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10"/>
  <workbookPr/>
  <mc:AlternateContent xmlns:mc="http://schemas.openxmlformats.org/markup-compatibility/2006">
    <mc:Choice Requires="x15">
      <x15ac:absPath xmlns:x15ac="http://schemas.microsoft.com/office/spreadsheetml/2010/11/ac" url="https://pennstateoffice365-my.sharepoint.com/personal/gls5262_psu_edu/Documents/"/>
    </mc:Choice>
  </mc:AlternateContent>
  <xr:revisionPtr revIDLastSave="0" documentId="8_{07940782-4300-4998-A63E-3F6241BAB146}" xr6:coauthVersionLast="47" xr6:coauthVersionMax="47" xr10:uidLastSave="{00000000-0000-0000-0000-000000000000}"/>
  <bookViews>
    <workbookView xWindow="1520" yWindow="1520" windowWidth="14400" windowHeight="8230" xr2:uid="{056B916D-15F4-49C5-A896-7E16DBDDB33C}"/>
  </bookViews>
  <sheets>
    <sheet name="PolicyMap Data 2025-06-09 21455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" i="1" l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E411" i="1"/>
  <c r="E412" i="1"/>
  <c r="E413" i="1"/>
  <c r="E414" i="1"/>
  <c r="E415" i="1"/>
  <c r="E416" i="1"/>
  <c r="E417" i="1"/>
  <c r="E418" i="1"/>
  <c r="E419" i="1"/>
  <c r="E420" i="1"/>
  <c r="E421" i="1"/>
  <c r="E422" i="1"/>
  <c r="E423" i="1"/>
  <c r="E424" i="1"/>
  <c r="E425" i="1"/>
  <c r="E426" i="1"/>
  <c r="E427" i="1"/>
  <c r="E428" i="1"/>
  <c r="E429" i="1"/>
  <c r="E430" i="1"/>
  <c r="E431" i="1"/>
  <c r="E432" i="1"/>
  <c r="E433" i="1"/>
  <c r="E434" i="1"/>
  <c r="E435" i="1"/>
  <c r="E436" i="1"/>
  <c r="E437" i="1"/>
  <c r="E438" i="1"/>
  <c r="E439" i="1"/>
  <c r="E440" i="1"/>
  <c r="E441" i="1"/>
  <c r="E442" i="1"/>
  <c r="E443" i="1"/>
  <c r="E444" i="1"/>
  <c r="E445" i="1"/>
  <c r="E446" i="1"/>
  <c r="E447" i="1"/>
  <c r="E448" i="1"/>
  <c r="E449" i="1"/>
  <c r="E450" i="1"/>
  <c r="E451" i="1"/>
  <c r="E452" i="1"/>
  <c r="E453" i="1"/>
  <c r="E454" i="1"/>
  <c r="E455" i="1"/>
  <c r="E456" i="1"/>
  <c r="E457" i="1"/>
  <c r="E458" i="1"/>
  <c r="E459" i="1"/>
  <c r="E460" i="1"/>
  <c r="E461" i="1"/>
  <c r="E462" i="1"/>
  <c r="E463" i="1"/>
  <c r="E464" i="1"/>
  <c r="E465" i="1"/>
  <c r="E466" i="1"/>
  <c r="E467" i="1"/>
  <c r="E468" i="1"/>
  <c r="E469" i="1"/>
  <c r="E470" i="1"/>
  <c r="E471" i="1"/>
  <c r="E472" i="1"/>
  <c r="E473" i="1"/>
  <c r="E474" i="1"/>
  <c r="E475" i="1"/>
  <c r="E476" i="1"/>
  <c r="E477" i="1"/>
  <c r="E478" i="1"/>
  <c r="E479" i="1"/>
  <c r="E480" i="1"/>
  <c r="E481" i="1"/>
  <c r="E482" i="1"/>
  <c r="E483" i="1"/>
  <c r="E484" i="1"/>
  <c r="E485" i="1"/>
  <c r="E486" i="1"/>
  <c r="E487" i="1"/>
  <c r="E488" i="1"/>
  <c r="E489" i="1"/>
  <c r="E490" i="1"/>
  <c r="E491" i="1"/>
  <c r="E492" i="1"/>
  <c r="E493" i="1"/>
  <c r="E494" i="1"/>
  <c r="E495" i="1"/>
  <c r="E496" i="1"/>
  <c r="E497" i="1"/>
  <c r="E498" i="1"/>
  <c r="E499" i="1"/>
  <c r="E500" i="1"/>
  <c r="E501" i="1"/>
  <c r="E502" i="1"/>
  <c r="E503" i="1"/>
  <c r="E504" i="1"/>
  <c r="E505" i="1"/>
  <c r="E506" i="1"/>
  <c r="E507" i="1"/>
  <c r="E508" i="1"/>
  <c r="E509" i="1"/>
  <c r="E510" i="1"/>
  <c r="E511" i="1"/>
  <c r="E512" i="1"/>
  <c r="E513" i="1"/>
  <c r="E514" i="1"/>
  <c r="E515" i="1"/>
  <c r="E516" i="1"/>
  <c r="E517" i="1"/>
  <c r="E518" i="1"/>
  <c r="E519" i="1"/>
  <c r="E520" i="1"/>
  <c r="E521" i="1"/>
  <c r="E522" i="1"/>
  <c r="E523" i="1"/>
  <c r="E524" i="1"/>
  <c r="E525" i="1"/>
  <c r="E526" i="1"/>
  <c r="E527" i="1"/>
  <c r="E528" i="1"/>
  <c r="E529" i="1"/>
  <c r="E530" i="1"/>
  <c r="E531" i="1"/>
  <c r="E532" i="1"/>
  <c r="E533" i="1"/>
  <c r="E534" i="1"/>
  <c r="E535" i="1"/>
  <c r="E536" i="1"/>
  <c r="E537" i="1"/>
  <c r="E538" i="1"/>
  <c r="E539" i="1"/>
  <c r="E540" i="1"/>
  <c r="E541" i="1"/>
  <c r="E542" i="1"/>
  <c r="E543" i="1"/>
  <c r="E544" i="1"/>
  <c r="E545" i="1"/>
  <c r="E546" i="1"/>
  <c r="E547" i="1"/>
  <c r="E548" i="1"/>
  <c r="E549" i="1"/>
  <c r="E550" i="1"/>
  <c r="E551" i="1"/>
  <c r="E552" i="1"/>
  <c r="E553" i="1"/>
  <c r="E554" i="1"/>
  <c r="E555" i="1"/>
  <c r="E556" i="1"/>
  <c r="E557" i="1"/>
  <c r="E558" i="1"/>
  <c r="E559" i="1"/>
  <c r="E560" i="1"/>
  <c r="E561" i="1"/>
  <c r="E562" i="1"/>
  <c r="E563" i="1"/>
  <c r="E564" i="1"/>
  <c r="E565" i="1"/>
  <c r="E566" i="1"/>
  <c r="E567" i="1"/>
  <c r="E568" i="1"/>
  <c r="E569" i="1"/>
  <c r="E570" i="1"/>
  <c r="E571" i="1"/>
  <c r="E572" i="1"/>
  <c r="E573" i="1"/>
  <c r="E574" i="1"/>
  <c r="E575" i="1"/>
  <c r="E576" i="1"/>
  <c r="E577" i="1"/>
  <c r="E578" i="1"/>
  <c r="E579" i="1"/>
  <c r="E580" i="1"/>
  <c r="E581" i="1"/>
  <c r="E582" i="1"/>
  <c r="E583" i="1"/>
  <c r="E584" i="1"/>
  <c r="E585" i="1"/>
  <c r="E586" i="1"/>
  <c r="E587" i="1"/>
  <c r="E588" i="1"/>
  <c r="E589" i="1"/>
  <c r="E590" i="1"/>
  <c r="E591" i="1"/>
  <c r="E592" i="1"/>
  <c r="E593" i="1"/>
  <c r="E594" i="1"/>
  <c r="E595" i="1"/>
  <c r="E596" i="1"/>
  <c r="E597" i="1"/>
  <c r="E598" i="1"/>
  <c r="E599" i="1"/>
  <c r="E600" i="1"/>
  <c r="E601" i="1"/>
  <c r="E602" i="1"/>
  <c r="E603" i="1"/>
  <c r="E604" i="1"/>
  <c r="E605" i="1"/>
  <c r="E606" i="1"/>
  <c r="E607" i="1"/>
  <c r="E608" i="1"/>
  <c r="E609" i="1"/>
  <c r="E610" i="1"/>
  <c r="E611" i="1"/>
  <c r="E612" i="1"/>
  <c r="E613" i="1"/>
  <c r="E614" i="1"/>
  <c r="E615" i="1"/>
  <c r="E616" i="1"/>
  <c r="E617" i="1"/>
  <c r="E618" i="1"/>
  <c r="E619" i="1"/>
  <c r="E620" i="1"/>
  <c r="E621" i="1"/>
  <c r="E622" i="1"/>
  <c r="E623" i="1"/>
  <c r="E624" i="1"/>
  <c r="E625" i="1"/>
  <c r="E626" i="1"/>
  <c r="E627" i="1"/>
  <c r="E628" i="1"/>
  <c r="E629" i="1"/>
  <c r="E630" i="1"/>
  <c r="E631" i="1"/>
  <c r="E632" i="1"/>
  <c r="E633" i="1"/>
  <c r="E634" i="1"/>
  <c r="E635" i="1"/>
  <c r="E636" i="1"/>
  <c r="E637" i="1"/>
  <c r="E638" i="1"/>
  <c r="E639" i="1"/>
  <c r="E640" i="1"/>
  <c r="E641" i="1"/>
  <c r="E642" i="1"/>
  <c r="E643" i="1"/>
  <c r="E644" i="1"/>
  <c r="E645" i="1"/>
  <c r="E646" i="1"/>
  <c r="E647" i="1"/>
  <c r="E648" i="1"/>
  <c r="E649" i="1"/>
  <c r="E650" i="1"/>
  <c r="E651" i="1"/>
  <c r="E652" i="1"/>
  <c r="E653" i="1"/>
  <c r="E654" i="1"/>
  <c r="E655" i="1"/>
  <c r="E656" i="1"/>
  <c r="E657" i="1"/>
  <c r="E658" i="1"/>
  <c r="E659" i="1"/>
  <c r="E660" i="1"/>
  <c r="E661" i="1"/>
  <c r="E662" i="1"/>
  <c r="E663" i="1"/>
  <c r="E664" i="1"/>
  <c r="E665" i="1"/>
  <c r="E666" i="1"/>
  <c r="E667" i="1"/>
  <c r="E668" i="1"/>
  <c r="E669" i="1"/>
  <c r="E670" i="1"/>
  <c r="E671" i="1"/>
  <c r="E672" i="1"/>
  <c r="E673" i="1"/>
  <c r="E674" i="1"/>
  <c r="E675" i="1"/>
  <c r="E676" i="1"/>
  <c r="E677" i="1"/>
  <c r="E678" i="1"/>
  <c r="E679" i="1"/>
  <c r="E680" i="1"/>
  <c r="E681" i="1"/>
  <c r="E682" i="1"/>
  <c r="E683" i="1"/>
  <c r="E684" i="1"/>
  <c r="E685" i="1"/>
  <c r="E686" i="1"/>
  <c r="E687" i="1"/>
  <c r="E688" i="1"/>
  <c r="E689" i="1"/>
  <c r="E690" i="1"/>
  <c r="E691" i="1"/>
  <c r="E692" i="1"/>
  <c r="E693" i="1"/>
  <c r="E694" i="1"/>
  <c r="E695" i="1"/>
  <c r="E696" i="1"/>
  <c r="E697" i="1"/>
  <c r="E698" i="1"/>
  <c r="E699" i="1"/>
  <c r="E700" i="1"/>
  <c r="E701" i="1"/>
  <c r="E702" i="1"/>
  <c r="E703" i="1"/>
  <c r="E704" i="1"/>
  <c r="E705" i="1"/>
  <c r="E706" i="1"/>
  <c r="E707" i="1"/>
  <c r="E708" i="1"/>
  <c r="E709" i="1"/>
  <c r="E710" i="1"/>
  <c r="E711" i="1"/>
  <c r="E712" i="1"/>
  <c r="E713" i="1"/>
  <c r="E714" i="1"/>
  <c r="E715" i="1"/>
  <c r="E716" i="1"/>
  <c r="E717" i="1"/>
  <c r="E718" i="1"/>
  <c r="E719" i="1"/>
  <c r="E720" i="1"/>
  <c r="E721" i="1"/>
  <c r="E722" i="1"/>
  <c r="E723" i="1"/>
  <c r="E724" i="1"/>
  <c r="E725" i="1"/>
  <c r="E726" i="1"/>
  <c r="E727" i="1"/>
  <c r="E728" i="1"/>
  <c r="E729" i="1"/>
  <c r="E730" i="1"/>
  <c r="E731" i="1"/>
  <c r="E732" i="1"/>
  <c r="E733" i="1"/>
  <c r="E734" i="1"/>
  <c r="E735" i="1"/>
  <c r="E736" i="1"/>
  <c r="E737" i="1"/>
  <c r="E738" i="1"/>
  <c r="E739" i="1"/>
  <c r="E740" i="1"/>
  <c r="E741" i="1"/>
  <c r="E742" i="1"/>
  <c r="E743" i="1"/>
  <c r="E744" i="1"/>
  <c r="E745" i="1"/>
  <c r="E746" i="1"/>
  <c r="E747" i="1"/>
  <c r="E748" i="1"/>
  <c r="E749" i="1"/>
  <c r="E750" i="1"/>
  <c r="E751" i="1"/>
  <c r="E752" i="1"/>
  <c r="E753" i="1"/>
  <c r="E754" i="1"/>
  <c r="E755" i="1"/>
  <c r="E756" i="1"/>
  <c r="E757" i="1"/>
  <c r="E758" i="1"/>
  <c r="E759" i="1"/>
  <c r="E760" i="1"/>
  <c r="E761" i="1"/>
  <c r="E762" i="1"/>
  <c r="E763" i="1"/>
  <c r="E764" i="1"/>
  <c r="E765" i="1"/>
  <c r="E766" i="1"/>
  <c r="E767" i="1"/>
  <c r="E768" i="1"/>
  <c r="E769" i="1"/>
  <c r="E770" i="1"/>
  <c r="E771" i="1"/>
  <c r="E772" i="1"/>
  <c r="E773" i="1"/>
  <c r="E774" i="1"/>
  <c r="E775" i="1"/>
  <c r="E776" i="1"/>
  <c r="E777" i="1"/>
  <c r="E778" i="1"/>
  <c r="E779" i="1"/>
  <c r="E780" i="1"/>
  <c r="E781" i="1"/>
  <c r="E782" i="1"/>
  <c r="E783" i="1"/>
  <c r="E784" i="1"/>
  <c r="E785" i="1"/>
  <c r="E786" i="1"/>
  <c r="E787" i="1"/>
  <c r="E788" i="1"/>
  <c r="E789" i="1"/>
  <c r="E790" i="1"/>
  <c r="E791" i="1"/>
  <c r="E792" i="1"/>
  <c r="E793" i="1"/>
  <c r="E794" i="1"/>
  <c r="E795" i="1"/>
  <c r="E796" i="1"/>
  <c r="E797" i="1"/>
  <c r="E798" i="1"/>
  <c r="E799" i="1"/>
  <c r="E800" i="1"/>
  <c r="E801" i="1"/>
  <c r="E802" i="1"/>
  <c r="E803" i="1"/>
  <c r="E804" i="1"/>
  <c r="E805" i="1"/>
  <c r="E806" i="1"/>
  <c r="E807" i="1"/>
  <c r="E808" i="1"/>
  <c r="E809" i="1"/>
  <c r="E810" i="1"/>
  <c r="E811" i="1"/>
  <c r="E812" i="1"/>
  <c r="E813" i="1"/>
  <c r="E814" i="1"/>
  <c r="E815" i="1"/>
  <c r="E816" i="1"/>
  <c r="E817" i="1"/>
  <c r="E818" i="1"/>
  <c r="E819" i="1"/>
  <c r="E820" i="1"/>
  <c r="E821" i="1"/>
  <c r="E822" i="1"/>
  <c r="E823" i="1"/>
  <c r="E824" i="1"/>
  <c r="E825" i="1"/>
  <c r="E826" i="1"/>
  <c r="E827" i="1"/>
  <c r="E828" i="1"/>
  <c r="E829" i="1"/>
  <c r="E830" i="1"/>
  <c r="E831" i="1"/>
  <c r="E832" i="1"/>
  <c r="E833" i="1"/>
  <c r="E834" i="1"/>
  <c r="E835" i="1"/>
  <c r="E836" i="1"/>
  <c r="E837" i="1"/>
  <c r="E838" i="1"/>
  <c r="E839" i="1"/>
  <c r="E840" i="1"/>
  <c r="E841" i="1"/>
  <c r="E842" i="1"/>
  <c r="E843" i="1"/>
  <c r="E844" i="1"/>
  <c r="E845" i="1"/>
  <c r="E846" i="1"/>
  <c r="E847" i="1"/>
  <c r="E848" i="1"/>
  <c r="E849" i="1"/>
  <c r="E850" i="1"/>
  <c r="E851" i="1"/>
  <c r="E852" i="1"/>
  <c r="E853" i="1"/>
  <c r="E854" i="1"/>
  <c r="E855" i="1"/>
  <c r="E856" i="1"/>
  <c r="E857" i="1"/>
  <c r="E858" i="1"/>
  <c r="E859" i="1"/>
  <c r="E860" i="1"/>
  <c r="E861" i="1"/>
  <c r="E862" i="1"/>
  <c r="E863" i="1"/>
  <c r="E864" i="1"/>
  <c r="E865" i="1"/>
  <c r="E866" i="1"/>
  <c r="E867" i="1"/>
  <c r="E868" i="1"/>
  <c r="E869" i="1"/>
  <c r="E870" i="1"/>
  <c r="E871" i="1"/>
  <c r="E872" i="1"/>
  <c r="E873" i="1"/>
  <c r="E874" i="1"/>
  <c r="E875" i="1"/>
  <c r="E876" i="1"/>
  <c r="E877" i="1"/>
  <c r="E878" i="1"/>
  <c r="E879" i="1"/>
  <c r="E880" i="1"/>
  <c r="E881" i="1"/>
  <c r="E882" i="1"/>
  <c r="E883" i="1"/>
  <c r="E884" i="1"/>
  <c r="E885" i="1"/>
  <c r="E886" i="1"/>
  <c r="E887" i="1"/>
  <c r="E888" i="1"/>
  <c r="E889" i="1"/>
  <c r="E890" i="1"/>
  <c r="E891" i="1"/>
  <c r="E892" i="1"/>
  <c r="E893" i="1"/>
  <c r="E894" i="1"/>
  <c r="E895" i="1"/>
  <c r="E896" i="1"/>
  <c r="E897" i="1"/>
  <c r="E898" i="1"/>
  <c r="E899" i="1"/>
  <c r="E900" i="1"/>
  <c r="E901" i="1"/>
  <c r="E902" i="1"/>
  <c r="E903" i="1"/>
  <c r="E904" i="1"/>
  <c r="E905" i="1"/>
  <c r="E906" i="1"/>
  <c r="E907" i="1"/>
  <c r="E908" i="1"/>
  <c r="E909" i="1"/>
  <c r="E910" i="1"/>
  <c r="E911" i="1"/>
  <c r="E912" i="1"/>
  <c r="E913" i="1"/>
  <c r="E914" i="1"/>
  <c r="E915" i="1"/>
  <c r="E916" i="1"/>
  <c r="E917" i="1"/>
  <c r="E918" i="1"/>
  <c r="E919" i="1"/>
  <c r="E920" i="1"/>
  <c r="E921" i="1"/>
  <c r="E922" i="1"/>
  <c r="E923" i="1"/>
  <c r="E924" i="1"/>
  <c r="E925" i="1"/>
  <c r="E926" i="1"/>
  <c r="E927" i="1"/>
  <c r="E928" i="1"/>
  <c r="E929" i="1"/>
  <c r="E930" i="1"/>
  <c r="E931" i="1"/>
  <c r="E932" i="1"/>
  <c r="E933" i="1"/>
  <c r="E934" i="1"/>
  <c r="E935" i="1"/>
  <c r="E936" i="1"/>
  <c r="E937" i="1"/>
  <c r="E938" i="1"/>
  <c r="E939" i="1"/>
  <c r="E940" i="1"/>
  <c r="E941" i="1"/>
  <c r="E942" i="1"/>
  <c r="E943" i="1"/>
  <c r="E944" i="1"/>
  <c r="E945" i="1"/>
  <c r="E946" i="1"/>
  <c r="E947" i="1"/>
  <c r="E948" i="1"/>
  <c r="E949" i="1"/>
  <c r="E950" i="1"/>
  <c r="E951" i="1"/>
  <c r="E952" i="1"/>
  <c r="E953" i="1"/>
  <c r="E954" i="1"/>
  <c r="E955" i="1"/>
  <c r="E956" i="1"/>
  <c r="E957" i="1"/>
  <c r="E958" i="1"/>
  <c r="E959" i="1"/>
  <c r="E960" i="1"/>
  <c r="E961" i="1"/>
  <c r="E962" i="1"/>
  <c r="E963" i="1"/>
  <c r="E964" i="1"/>
  <c r="E965" i="1"/>
  <c r="E966" i="1"/>
  <c r="E967" i="1"/>
  <c r="E968" i="1"/>
  <c r="E969" i="1"/>
  <c r="E970" i="1"/>
  <c r="E971" i="1"/>
  <c r="E972" i="1"/>
  <c r="E973" i="1"/>
  <c r="E974" i="1"/>
  <c r="E975" i="1"/>
  <c r="E976" i="1"/>
  <c r="E977" i="1"/>
  <c r="E978" i="1"/>
  <c r="E979" i="1"/>
  <c r="E980" i="1"/>
  <c r="E981" i="1"/>
  <c r="E982" i="1"/>
  <c r="E983" i="1"/>
  <c r="E984" i="1"/>
  <c r="E985" i="1"/>
  <c r="E986" i="1"/>
  <c r="E987" i="1"/>
  <c r="E988" i="1"/>
  <c r="E989" i="1"/>
  <c r="E990" i="1"/>
  <c r="E991" i="1"/>
  <c r="E992" i="1"/>
  <c r="E993" i="1"/>
  <c r="E994" i="1"/>
  <c r="E995" i="1"/>
  <c r="E996" i="1"/>
  <c r="E997" i="1"/>
  <c r="E998" i="1"/>
  <c r="E999" i="1"/>
  <c r="E1000" i="1"/>
  <c r="E1001" i="1"/>
  <c r="E1002" i="1"/>
  <c r="E1003" i="1"/>
  <c r="E1004" i="1"/>
  <c r="E1005" i="1"/>
  <c r="E1006" i="1"/>
  <c r="E1007" i="1"/>
  <c r="E1008" i="1"/>
  <c r="E1009" i="1"/>
  <c r="E1010" i="1"/>
  <c r="E1011" i="1"/>
  <c r="E1012" i="1"/>
  <c r="E1013" i="1"/>
  <c r="E1014" i="1"/>
  <c r="E1015" i="1"/>
  <c r="E1016" i="1"/>
  <c r="E1017" i="1"/>
  <c r="E1018" i="1"/>
  <c r="E1019" i="1"/>
  <c r="E1020" i="1"/>
  <c r="E1021" i="1"/>
  <c r="E1022" i="1"/>
  <c r="E1023" i="1"/>
  <c r="E1024" i="1"/>
  <c r="E1025" i="1"/>
  <c r="E1026" i="1"/>
  <c r="E1027" i="1"/>
  <c r="E1028" i="1"/>
  <c r="E1029" i="1"/>
  <c r="E1030" i="1"/>
  <c r="E1031" i="1"/>
  <c r="E1032" i="1"/>
  <c r="E1033" i="1"/>
  <c r="E1034" i="1"/>
  <c r="E1035" i="1"/>
  <c r="E1036" i="1"/>
  <c r="E1037" i="1"/>
  <c r="E1038" i="1"/>
  <c r="E1039" i="1"/>
  <c r="E1040" i="1"/>
  <c r="E1041" i="1"/>
  <c r="E1042" i="1"/>
  <c r="E1043" i="1"/>
  <c r="E1044" i="1"/>
  <c r="E1045" i="1"/>
  <c r="E1046" i="1"/>
  <c r="E1047" i="1"/>
  <c r="E1048" i="1"/>
  <c r="E1049" i="1"/>
  <c r="E1050" i="1"/>
  <c r="E1051" i="1"/>
  <c r="E1052" i="1"/>
  <c r="E1053" i="1"/>
  <c r="E1054" i="1"/>
  <c r="E1055" i="1"/>
  <c r="E1056" i="1"/>
  <c r="E1057" i="1"/>
  <c r="E1058" i="1"/>
  <c r="E1059" i="1"/>
  <c r="E1060" i="1"/>
  <c r="E1061" i="1"/>
  <c r="E1062" i="1"/>
  <c r="E1063" i="1"/>
  <c r="E1064" i="1"/>
  <c r="E1065" i="1"/>
  <c r="E1066" i="1"/>
  <c r="E1067" i="1"/>
  <c r="E1068" i="1"/>
  <c r="E1069" i="1"/>
  <c r="E1070" i="1"/>
  <c r="E1071" i="1"/>
  <c r="E1072" i="1"/>
  <c r="E1073" i="1"/>
  <c r="E1074" i="1"/>
  <c r="E1075" i="1"/>
  <c r="E1076" i="1"/>
  <c r="E1077" i="1"/>
  <c r="E1078" i="1"/>
  <c r="E1079" i="1"/>
  <c r="E1080" i="1"/>
  <c r="E1081" i="1"/>
  <c r="E1082" i="1"/>
  <c r="E1083" i="1"/>
  <c r="E1084" i="1"/>
  <c r="E1085" i="1"/>
  <c r="E1086" i="1"/>
  <c r="E1087" i="1"/>
  <c r="E1088" i="1"/>
  <c r="E1089" i="1"/>
  <c r="E1090" i="1"/>
  <c r="E1091" i="1"/>
  <c r="E1092" i="1"/>
  <c r="E1093" i="1"/>
  <c r="E1094" i="1"/>
  <c r="E1095" i="1"/>
  <c r="E1096" i="1"/>
  <c r="E1097" i="1"/>
  <c r="E1098" i="1"/>
  <c r="E1099" i="1"/>
  <c r="E1100" i="1"/>
  <c r="E1101" i="1"/>
  <c r="E1102" i="1"/>
  <c r="E1103" i="1"/>
  <c r="E1104" i="1"/>
  <c r="E1105" i="1"/>
  <c r="E1106" i="1"/>
  <c r="E1107" i="1"/>
  <c r="E1108" i="1"/>
  <c r="E1109" i="1"/>
  <c r="E1110" i="1"/>
  <c r="E1111" i="1"/>
  <c r="E1112" i="1"/>
  <c r="E1113" i="1"/>
  <c r="E1114" i="1"/>
  <c r="E1115" i="1"/>
  <c r="E1116" i="1"/>
  <c r="E1117" i="1"/>
  <c r="E1118" i="1"/>
  <c r="E1119" i="1"/>
  <c r="E1120" i="1"/>
  <c r="E1121" i="1"/>
  <c r="E1122" i="1"/>
  <c r="E1123" i="1"/>
  <c r="E1124" i="1"/>
  <c r="E1125" i="1"/>
  <c r="E1126" i="1"/>
  <c r="E1127" i="1"/>
  <c r="E1128" i="1"/>
  <c r="E1129" i="1"/>
  <c r="E1130" i="1"/>
  <c r="E1131" i="1"/>
  <c r="E1132" i="1"/>
  <c r="E1133" i="1"/>
  <c r="E1134" i="1"/>
  <c r="E1135" i="1"/>
  <c r="E1136" i="1"/>
  <c r="E1137" i="1"/>
  <c r="E1138" i="1"/>
  <c r="E1139" i="1"/>
  <c r="E1140" i="1"/>
  <c r="E1141" i="1"/>
  <c r="E1142" i="1"/>
  <c r="E1143" i="1"/>
  <c r="E1144" i="1"/>
  <c r="E1145" i="1"/>
  <c r="E1146" i="1"/>
  <c r="E1147" i="1"/>
  <c r="E1148" i="1"/>
  <c r="E1149" i="1"/>
  <c r="E1150" i="1"/>
  <c r="E1151" i="1"/>
  <c r="E1152" i="1"/>
  <c r="E1153" i="1"/>
  <c r="E1154" i="1"/>
  <c r="E1155" i="1"/>
  <c r="E1156" i="1"/>
  <c r="E1157" i="1"/>
  <c r="E1158" i="1"/>
  <c r="E1159" i="1"/>
  <c r="E1160" i="1"/>
  <c r="E1161" i="1"/>
  <c r="E1162" i="1"/>
  <c r="E1163" i="1"/>
  <c r="E1164" i="1"/>
  <c r="E1165" i="1"/>
  <c r="E1166" i="1"/>
  <c r="E1167" i="1"/>
  <c r="E1168" i="1"/>
  <c r="E1169" i="1"/>
  <c r="E1170" i="1"/>
  <c r="E1171" i="1"/>
  <c r="E1172" i="1"/>
  <c r="E1173" i="1"/>
  <c r="E1174" i="1"/>
  <c r="E1175" i="1"/>
  <c r="E1176" i="1"/>
  <c r="E1177" i="1"/>
  <c r="E1178" i="1"/>
  <c r="E1179" i="1"/>
  <c r="E1180" i="1"/>
  <c r="E1181" i="1"/>
  <c r="E1182" i="1"/>
  <c r="E1183" i="1"/>
  <c r="E1184" i="1"/>
  <c r="E1185" i="1"/>
  <c r="E1186" i="1"/>
  <c r="E1187" i="1"/>
  <c r="E1188" i="1"/>
  <c r="E1189" i="1"/>
  <c r="E1190" i="1"/>
  <c r="E1191" i="1"/>
  <c r="E1192" i="1"/>
  <c r="E1193" i="1"/>
  <c r="E1194" i="1"/>
  <c r="E1195" i="1"/>
  <c r="E1196" i="1"/>
  <c r="E1197" i="1"/>
  <c r="E1198" i="1"/>
  <c r="E1199" i="1"/>
  <c r="E1200" i="1"/>
  <c r="E1201" i="1"/>
  <c r="E1202" i="1"/>
  <c r="E1203" i="1"/>
  <c r="E1204" i="1"/>
  <c r="E1205" i="1"/>
  <c r="E1206" i="1"/>
  <c r="E1207" i="1"/>
  <c r="E1208" i="1"/>
  <c r="E1209" i="1"/>
  <c r="E1210" i="1"/>
  <c r="E1211" i="1"/>
  <c r="E1212" i="1"/>
  <c r="E1213" i="1"/>
  <c r="E1214" i="1"/>
  <c r="E1215" i="1"/>
  <c r="E1216" i="1"/>
  <c r="E1217" i="1"/>
  <c r="E1218" i="1"/>
  <c r="E1219" i="1"/>
  <c r="E1220" i="1"/>
  <c r="E1221" i="1"/>
  <c r="E1222" i="1"/>
  <c r="E1223" i="1"/>
  <c r="E1224" i="1"/>
  <c r="E1225" i="1"/>
  <c r="E1226" i="1"/>
  <c r="E1227" i="1"/>
  <c r="E1228" i="1"/>
  <c r="E1229" i="1"/>
  <c r="E1230" i="1"/>
  <c r="E1231" i="1"/>
  <c r="E1232" i="1"/>
  <c r="E1233" i="1"/>
  <c r="E1234" i="1"/>
  <c r="E1235" i="1"/>
  <c r="E1236" i="1"/>
  <c r="E1237" i="1"/>
  <c r="E1238" i="1"/>
  <c r="E1239" i="1"/>
  <c r="E1240" i="1"/>
  <c r="E1241" i="1"/>
  <c r="E1242" i="1"/>
  <c r="E1243" i="1"/>
  <c r="E1244" i="1"/>
  <c r="E1245" i="1"/>
  <c r="E1246" i="1"/>
  <c r="E1247" i="1"/>
  <c r="E1248" i="1"/>
  <c r="E1249" i="1"/>
  <c r="E1250" i="1"/>
  <c r="E1251" i="1"/>
  <c r="E1252" i="1"/>
  <c r="E1253" i="1"/>
  <c r="E1254" i="1"/>
  <c r="E1255" i="1"/>
  <c r="E1256" i="1"/>
  <c r="E1257" i="1"/>
  <c r="E1258" i="1"/>
  <c r="E1259" i="1"/>
  <c r="E1260" i="1"/>
  <c r="E1261" i="1"/>
  <c r="E1262" i="1"/>
  <c r="E1263" i="1"/>
  <c r="E1264" i="1"/>
  <c r="E1265" i="1"/>
  <c r="E1266" i="1"/>
  <c r="E1267" i="1"/>
  <c r="E1268" i="1"/>
  <c r="E1269" i="1"/>
  <c r="E1270" i="1"/>
  <c r="E1271" i="1"/>
  <c r="E1272" i="1"/>
  <c r="E1273" i="1"/>
  <c r="E1274" i="1"/>
  <c r="E1275" i="1"/>
  <c r="E1276" i="1"/>
  <c r="E1277" i="1"/>
  <c r="E1278" i="1"/>
  <c r="E1279" i="1"/>
  <c r="E1280" i="1"/>
  <c r="E1281" i="1"/>
  <c r="E1282" i="1"/>
  <c r="E1283" i="1"/>
  <c r="E1284" i="1"/>
  <c r="E1285" i="1"/>
  <c r="E1286" i="1"/>
  <c r="E1287" i="1"/>
  <c r="E1288" i="1"/>
  <c r="E1289" i="1"/>
  <c r="E1290" i="1"/>
  <c r="E1291" i="1"/>
  <c r="E1292" i="1"/>
  <c r="E1293" i="1"/>
  <c r="E1294" i="1"/>
  <c r="E1295" i="1"/>
  <c r="E1296" i="1"/>
  <c r="E1297" i="1"/>
  <c r="E1298" i="1"/>
  <c r="E1299" i="1"/>
  <c r="E1300" i="1"/>
  <c r="E1301" i="1"/>
  <c r="E1302" i="1"/>
  <c r="E1303" i="1"/>
  <c r="E1304" i="1"/>
  <c r="E1305" i="1"/>
  <c r="E1306" i="1"/>
  <c r="E1307" i="1"/>
  <c r="E1308" i="1"/>
  <c r="E1309" i="1"/>
  <c r="E1310" i="1"/>
  <c r="E1311" i="1"/>
  <c r="E1312" i="1"/>
  <c r="E1313" i="1"/>
  <c r="E1314" i="1"/>
  <c r="E1315" i="1"/>
  <c r="E1316" i="1"/>
  <c r="E1317" i="1"/>
  <c r="E1318" i="1"/>
  <c r="E1319" i="1"/>
  <c r="E1320" i="1"/>
  <c r="E1321" i="1"/>
  <c r="E1322" i="1"/>
  <c r="E1323" i="1"/>
  <c r="E1324" i="1"/>
  <c r="E1325" i="1"/>
  <c r="E1326" i="1"/>
  <c r="E1327" i="1"/>
  <c r="E1328" i="1"/>
  <c r="E1329" i="1"/>
  <c r="E1330" i="1"/>
  <c r="E1331" i="1"/>
  <c r="E1332" i="1"/>
  <c r="E1333" i="1"/>
  <c r="E1334" i="1"/>
  <c r="E1335" i="1"/>
  <c r="E1336" i="1"/>
  <c r="E1337" i="1"/>
  <c r="E1338" i="1"/>
  <c r="E1339" i="1"/>
  <c r="E1340" i="1"/>
  <c r="E1341" i="1"/>
  <c r="E1342" i="1"/>
  <c r="E1343" i="1"/>
  <c r="E1344" i="1"/>
  <c r="E1345" i="1"/>
  <c r="E1346" i="1"/>
  <c r="E1347" i="1"/>
  <c r="E1348" i="1"/>
  <c r="E1349" i="1"/>
  <c r="E1350" i="1"/>
  <c r="E1351" i="1"/>
  <c r="E1352" i="1"/>
  <c r="E1353" i="1"/>
  <c r="E1354" i="1"/>
  <c r="E1355" i="1"/>
  <c r="E1356" i="1"/>
  <c r="E1357" i="1"/>
  <c r="E1358" i="1"/>
  <c r="E1359" i="1"/>
  <c r="E1360" i="1"/>
  <c r="E1361" i="1"/>
  <c r="E1362" i="1"/>
  <c r="E1363" i="1"/>
  <c r="E1364" i="1"/>
  <c r="E1365" i="1"/>
  <c r="E1366" i="1"/>
  <c r="E1367" i="1"/>
  <c r="E1368" i="1"/>
  <c r="E1369" i="1"/>
  <c r="E1370" i="1"/>
  <c r="E1371" i="1"/>
  <c r="E1372" i="1"/>
  <c r="E1373" i="1"/>
  <c r="E1374" i="1"/>
  <c r="E1375" i="1"/>
  <c r="E1376" i="1"/>
  <c r="E1377" i="1"/>
  <c r="E1378" i="1"/>
  <c r="E1379" i="1"/>
  <c r="E1380" i="1"/>
  <c r="E1381" i="1"/>
  <c r="E1382" i="1"/>
  <c r="E1383" i="1"/>
  <c r="E1384" i="1"/>
  <c r="E1385" i="1"/>
  <c r="E1386" i="1"/>
  <c r="E1387" i="1"/>
  <c r="E1388" i="1"/>
  <c r="E1389" i="1"/>
  <c r="E1390" i="1"/>
  <c r="E1391" i="1"/>
  <c r="E1392" i="1"/>
  <c r="E1393" i="1"/>
  <c r="E1394" i="1"/>
  <c r="E1395" i="1"/>
  <c r="E1396" i="1"/>
  <c r="E1397" i="1"/>
  <c r="E1398" i="1"/>
  <c r="E1399" i="1"/>
  <c r="E1400" i="1"/>
  <c r="E1401" i="1"/>
  <c r="E1402" i="1"/>
  <c r="E1403" i="1"/>
  <c r="E1404" i="1"/>
  <c r="E1405" i="1"/>
  <c r="E1406" i="1"/>
  <c r="E1407" i="1"/>
  <c r="E1408" i="1"/>
  <c r="E1409" i="1"/>
  <c r="E1410" i="1"/>
  <c r="E1411" i="1"/>
  <c r="E1412" i="1"/>
  <c r="E1413" i="1"/>
  <c r="E1414" i="1"/>
  <c r="E1415" i="1"/>
  <c r="E1416" i="1"/>
  <c r="E1417" i="1"/>
  <c r="E1418" i="1"/>
  <c r="E1419" i="1"/>
  <c r="E1420" i="1"/>
  <c r="E1421" i="1"/>
  <c r="E1422" i="1"/>
  <c r="E1423" i="1"/>
  <c r="E1424" i="1"/>
  <c r="E1425" i="1"/>
  <c r="E1426" i="1"/>
  <c r="E1427" i="1"/>
  <c r="E1428" i="1"/>
  <c r="E1429" i="1"/>
  <c r="E1430" i="1"/>
  <c r="E1431" i="1"/>
  <c r="E1432" i="1"/>
  <c r="E1433" i="1"/>
  <c r="E1434" i="1"/>
  <c r="E1435" i="1"/>
  <c r="E1436" i="1"/>
  <c r="E1437" i="1"/>
  <c r="E1438" i="1"/>
  <c r="E1439" i="1"/>
  <c r="E1440" i="1"/>
  <c r="E1441" i="1"/>
  <c r="E1442" i="1"/>
  <c r="E1443" i="1"/>
  <c r="E1444" i="1"/>
  <c r="E1445" i="1"/>
  <c r="E1446" i="1"/>
  <c r="E1447" i="1"/>
  <c r="E1448" i="1"/>
  <c r="E1449" i="1"/>
  <c r="E1450" i="1"/>
  <c r="E1451" i="1"/>
  <c r="E1452" i="1"/>
  <c r="E1453" i="1"/>
  <c r="E1454" i="1"/>
  <c r="E1455" i="1"/>
  <c r="E1456" i="1"/>
  <c r="E1457" i="1"/>
  <c r="E1458" i="1"/>
  <c r="E1459" i="1"/>
  <c r="E1460" i="1"/>
  <c r="E1461" i="1"/>
  <c r="E1462" i="1"/>
  <c r="E1463" i="1"/>
  <c r="E1464" i="1"/>
  <c r="E1465" i="1"/>
  <c r="E1466" i="1"/>
  <c r="E1467" i="1"/>
  <c r="E1468" i="1"/>
  <c r="E1469" i="1"/>
  <c r="E1470" i="1"/>
  <c r="E1471" i="1"/>
  <c r="E1472" i="1"/>
  <c r="E1473" i="1"/>
  <c r="E1474" i="1"/>
  <c r="E1475" i="1"/>
  <c r="E1476" i="1"/>
  <c r="E1477" i="1"/>
  <c r="E1478" i="1"/>
  <c r="E1479" i="1"/>
  <c r="E1480" i="1"/>
  <c r="E1481" i="1"/>
  <c r="E1482" i="1"/>
  <c r="E1483" i="1"/>
  <c r="E1484" i="1"/>
  <c r="E1485" i="1"/>
  <c r="E1486" i="1"/>
  <c r="E1487" i="1"/>
  <c r="E1488" i="1"/>
  <c r="E1489" i="1"/>
  <c r="E1490" i="1"/>
  <c r="E1491" i="1"/>
  <c r="E1492" i="1"/>
  <c r="E1493" i="1"/>
  <c r="E1494" i="1"/>
  <c r="E1495" i="1"/>
  <c r="E1496" i="1"/>
  <c r="E1497" i="1"/>
  <c r="E1498" i="1"/>
  <c r="E1499" i="1"/>
  <c r="E1500" i="1"/>
  <c r="E1501" i="1"/>
  <c r="E1502" i="1"/>
  <c r="E1503" i="1"/>
  <c r="E1504" i="1"/>
  <c r="E1505" i="1"/>
  <c r="E1506" i="1"/>
  <c r="E1507" i="1"/>
  <c r="E1508" i="1"/>
  <c r="E1509" i="1"/>
  <c r="E1510" i="1"/>
  <c r="E1511" i="1"/>
  <c r="E1512" i="1"/>
  <c r="E1513" i="1"/>
  <c r="E1514" i="1"/>
  <c r="E1515" i="1"/>
  <c r="E1516" i="1"/>
  <c r="E1517" i="1"/>
  <c r="E1518" i="1"/>
  <c r="E1519" i="1"/>
  <c r="E1520" i="1"/>
  <c r="E1521" i="1"/>
  <c r="E1522" i="1"/>
  <c r="E1523" i="1"/>
  <c r="E1524" i="1"/>
  <c r="E1525" i="1"/>
  <c r="E1526" i="1"/>
  <c r="E1527" i="1"/>
  <c r="E1528" i="1"/>
  <c r="E1529" i="1"/>
  <c r="E1530" i="1"/>
  <c r="E1531" i="1"/>
  <c r="E1532" i="1"/>
  <c r="E1533" i="1"/>
  <c r="E1534" i="1"/>
  <c r="E1535" i="1"/>
  <c r="E1536" i="1"/>
  <c r="E1537" i="1"/>
  <c r="E1538" i="1"/>
  <c r="E1539" i="1"/>
  <c r="E1540" i="1"/>
  <c r="E1541" i="1"/>
  <c r="E1542" i="1"/>
  <c r="E1543" i="1"/>
  <c r="E1544" i="1"/>
  <c r="E1545" i="1"/>
  <c r="E1546" i="1"/>
  <c r="E1547" i="1"/>
  <c r="E1548" i="1"/>
  <c r="E1549" i="1"/>
  <c r="E1550" i="1"/>
  <c r="E1551" i="1"/>
  <c r="E1552" i="1"/>
  <c r="E1553" i="1"/>
  <c r="E1554" i="1"/>
  <c r="E1555" i="1"/>
  <c r="E1556" i="1"/>
  <c r="E1557" i="1"/>
  <c r="E1558" i="1"/>
  <c r="E1559" i="1"/>
  <c r="E1560" i="1"/>
  <c r="E1561" i="1"/>
  <c r="E1562" i="1"/>
  <c r="E1563" i="1"/>
  <c r="E1564" i="1"/>
  <c r="E1565" i="1"/>
  <c r="E1566" i="1"/>
  <c r="E1567" i="1"/>
  <c r="E1568" i="1"/>
  <c r="E1569" i="1"/>
  <c r="E1570" i="1"/>
  <c r="E1571" i="1"/>
  <c r="E1572" i="1"/>
  <c r="E1573" i="1"/>
  <c r="E1574" i="1"/>
  <c r="E1575" i="1"/>
  <c r="E1576" i="1"/>
  <c r="E1577" i="1"/>
  <c r="E1578" i="1"/>
  <c r="E1579" i="1"/>
  <c r="E1580" i="1"/>
  <c r="E1581" i="1"/>
  <c r="E1582" i="1"/>
  <c r="E1583" i="1"/>
  <c r="E1584" i="1"/>
  <c r="E1585" i="1"/>
  <c r="E1586" i="1"/>
  <c r="E1587" i="1"/>
  <c r="E1588" i="1"/>
  <c r="E1589" i="1"/>
  <c r="E1590" i="1"/>
  <c r="E1591" i="1"/>
  <c r="E1592" i="1"/>
  <c r="E1593" i="1"/>
  <c r="E1594" i="1"/>
  <c r="E1595" i="1"/>
  <c r="E1596" i="1"/>
  <c r="E1597" i="1"/>
  <c r="E1598" i="1"/>
  <c r="E1599" i="1"/>
  <c r="E1600" i="1"/>
  <c r="E1601" i="1"/>
  <c r="E1602" i="1"/>
  <c r="E1603" i="1"/>
  <c r="E1604" i="1"/>
  <c r="E1605" i="1"/>
  <c r="E1606" i="1"/>
  <c r="E1607" i="1"/>
  <c r="E1608" i="1"/>
  <c r="E1609" i="1"/>
  <c r="E1610" i="1"/>
  <c r="E1611" i="1"/>
  <c r="E1612" i="1"/>
  <c r="E1613" i="1"/>
  <c r="E1614" i="1"/>
  <c r="E1615" i="1"/>
  <c r="E1616" i="1"/>
  <c r="E1617" i="1"/>
  <c r="E1618" i="1"/>
  <c r="E1619" i="1"/>
  <c r="E1620" i="1"/>
  <c r="E1621" i="1"/>
  <c r="E1622" i="1"/>
  <c r="E1623" i="1"/>
  <c r="E1624" i="1"/>
  <c r="E1625" i="1"/>
  <c r="E1626" i="1"/>
  <c r="E1627" i="1"/>
  <c r="E1628" i="1"/>
  <c r="E1629" i="1"/>
  <c r="E1630" i="1"/>
  <c r="E1631" i="1"/>
  <c r="E1632" i="1"/>
  <c r="E1633" i="1"/>
  <c r="E1634" i="1"/>
  <c r="E1635" i="1"/>
  <c r="E1636" i="1"/>
  <c r="E1637" i="1"/>
  <c r="E1638" i="1"/>
  <c r="E1639" i="1"/>
  <c r="E1640" i="1"/>
  <c r="E1641" i="1"/>
  <c r="E1642" i="1"/>
  <c r="E1643" i="1"/>
  <c r="E1644" i="1"/>
  <c r="E1645" i="1"/>
  <c r="E1646" i="1"/>
  <c r="E1647" i="1"/>
  <c r="E1648" i="1"/>
  <c r="E1649" i="1"/>
  <c r="E1650" i="1"/>
  <c r="E1651" i="1"/>
  <c r="E1652" i="1"/>
  <c r="E1653" i="1"/>
  <c r="E1654" i="1"/>
  <c r="E1655" i="1"/>
  <c r="E1656" i="1"/>
  <c r="E1657" i="1"/>
  <c r="E1658" i="1"/>
  <c r="E1659" i="1"/>
  <c r="E1660" i="1"/>
  <c r="E1661" i="1"/>
  <c r="E1662" i="1"/>
  <c r="E1663" i="1"/>
  <c r="E1664" i="1"/>
  <c r="E1665" i="1"/>
  <c r="E1666" i="1"/>
  <c r="E1667" i="1"/>
  <c r="E1668" i="1"/>
  <c r="E1669" i="1"/>
  <c r="E1670" i="1"/>
  <c r="E1671" i="1"/>
  <c r="E1672" i="1"/>
  <c r="E1673" i="1"/>
  <c r="E1674" i="1"/>
  <c r="E1675" i="1"/>
  <c r="E1676" i="1"/>
  <c r="E1677" i="1"/>
  <c r="E1678" i="1"/>
  <c r="E1679" i="1"/>
  <c r="E1680" i="1"/>
  <c r="E1681" i="1"/>
  <c r="E1682" i="1"/>
  <c r="E1683" i="1"/>
  <c r="E1684" i="1"/>
  <c r="E1685" i="1"/>
  <c r="E1686" i="1"/>
  <c r="E1687" i="1"/>
  <c r="E1688" i="1"/>
  <c r="E1689" i="1"/>
  <c r="E1690" i="1"/>
  <c r="E1691" i="1"/>
  <c r="E1692" i="1"/>
  <c r="E1693" i="1"/>
  <c r="E1694" i="1"/>
  <c r="E1695" i="1"/>
  <c r="E1696" i="1"/>
  <c r="E1697" i="1"/>
  <c r="E1698" i="1"/>
  <c r="E1699" i="1"/>
  <c r="E1700" i="1"/>
  <c r="E1701" i="1"/>
  <c r="E1702" i="1"/>
  <c r="E1703" i="1"/>
  <c r="E1704" i="1"/>
  <c r="E1705" i="1"/>
  <c r="E1706" i="1"/>
  <c r="E1707" i="1"/>
  <c r="E1708" i="1"/>
  <c r="E1709" i="1"/>
  <c r="E1710" i="1"/>
  <c r="E1711" i="1"/>
  <c r="E1712" i="1"/>
  <c r="E1713" i="1"/>
  <c r="E1714" i="1"/>
  <c r="E1715" i="1"/>
  <c r="E1716" i="1"/>
  <c r="E1717" i="1"/>
  <c r="E1718" i="1"/>
  <c r="E1719" i="1"/>
  <c r="E1720" i="1"/>
  <c r="E1721" i="1"/>
  <c r="E1722" i="1"/>
  <c r="E1723" i="1"/>
  <c r="E1724" i="1"/>
  <c r="E1725" i="1"/>
  <c r="E1726" i="1"/>
  <c r="E1727" i="1"/>
  <c r="E1728" i="1"/>
  <c r="E1729" i="1"/>
  <c r="E1730" i="1"/>
  <c r="E1731" i="1"/>
  <c r="E1732" i="1"/>
  <c r="E1733" i="1"/>
  <c r="E1734" i="1"/>
  <c r="E1735" i="1"/>
  <c r="E1736" i="1"/>
  <c r="E1737" i="1"/>
  <c r="E1738" i="1"/>
  <c r="E1739" i="1"/>
  <c r="E1740" i="1"/>
  <c r="E1741" i="1"/>
  <c r="E1742" i="1"/>
  <c r="E1743" i="1"/>
  <c r="E1744" i="1"/>
  <c r="E1745" i="1"/>
  <c r="E1746" i="1"/>
  <c r="E1747" i="1"/>
  <c r="E1748" i="1"/>
  <c r="E1749" i="1"/>
  <c r="E1750" i="1"/>
  <c r="E1751" i="1"/>
  <c r="E1752" i="1"/>
  <c r="E1753" i="1"/>
  <c r="E1754" i="1"/>
  <c r="E1755" i="1"/>
  <c r="E1756" i="1"/>
  <c r="E1757" i="1"/>
  <c r="E1758" i="1"/>
  <c r="E1759" i="1"/>
  <c r="E1760" i="1"/>
  <c r="E1761" i="1"/>
  <c r="E1762" i="1"/>
  <c r="E1763" i="1"/>
  <c r="E1764" i="1"/>
  <c r="E1765" i="1"/>
  <c r="E1766" i="1"/>
  <c r="E1767" i="1"/>
  <c r="E1768" i="1"/>
  <c r="E1769" i="1"/>
  <c r="E1770" i="1"/>
  <c r="E1771" i="1"/>
  <c r="E1772" i="1"/>
  <c r="E1773" i="1"/>
  <c r="E1774" i="1"/>
  <c r="E1775" i="1"/>
  <c r="E1776" i="1"/>
  <c r="E1777" i="1"/>
  <c r="E1778" i="1"/>
  <c r="E1779" i="1"/>
  <c r="E1780" i="1"/>
  <c r="E1781" i="1"/>
  <c r="E1782" i="1"/>
  <c r="E1783" i="1"/>
  <c r="E1784" i="1"/>
  <c r="E1785" i="1"/>
  <c r="E1786" i="1"/>
  <c r="E1787" i="1"/>
  <c r="E1788" i="1"/>
  <c r="E1789" i="1"/>
  <c r="E1790" i="1"/>
  <c r="E1791" i="1"/>
  <c r="E1792" i="1"/>
  <c r="E1793" i="1"/>
  <c r="E1794" i="1"/>
  <c r="E1795" i="1"/>
  <c r="E1796" i="1"/>
  <c r="E1797" i="1"/>
  <c r="E1798" i="1"/>
  <c r="E1799" i="1"/>
  <c r="E1800" i="1"/>
  <c r="E1801" i="1"/>
  <c r="E1802" i="1"/>
  <c r="E1803" i="1"/>
  <c r="E1804" i="1"/>
  <c r="E1805" i="1"/>
  <c r="E1806" i="1"/>
  <c r="E1807" i="1"/>
  <c r="E1808" i="1"/>
  <c r="E1809" i="1"/>
  <c r="E1810" i="1"/>
  <c r="E1811" i="1"/>
  <c r="E1812" i="1"/>
  <c r="E1813" i="1"/>
  <c r="E1814" i="1"/>
  <c r="E1815" i="1"/>
  <c r="E1816" i="1"/>
  <c r="E1817" i="1"/>
  <c r="E1818" i="1"/>
  <c r="E1819" i="1"/>
  <c r="E1820" i="1"/>
  <c r="E1821" i="1"/>
  <c r="E1822" i="1"/>
  <c r="E1823" i="1"/>
  <c r="E1824" i="1"/>
  <c r="E1825" i="1"/>
  <c r="E1826" i="1"/>
  <c r="E1827" i="1"/>
  <c r="E1828" i="1"/>
  <c r="E1829" i="1"/>
  <c r="E1830" i="1"/>
  <c r="E1831" i="1"/>
  <c r="E1832" i="1"/>
  <c r="E1833" i="1"/>
  <c r="E1834" i="1"/>
  <c r="E1835" i="1"/>
  <c r="E1836" i="1"/>
  <c r="E1837" i="1"/>
  <c r="E1838" i="1"/>
  <c r="E1839" i="1"/>
  <c r="E1840" i="1"/>
  <c r="E1841" i="1"/>
  <c r="E1842" i="1"/>
  <c r="E1843" i="1"/>
  <c r="E1844" i="1"/>
  <c r="E1845" i="1"/>
  <c r="E1846" i="1"/>
  <c r="E1847" i="1"/>
  <c r="E1848" i="1"/>
  <c r="E1849" i="1"/>
  <c r="E1850" i="1"/>
  <c r="E1851" i="1"/>
  <c r="E1852" i="1"/>
  <c r="E1853" i="1"/>
  <c r="E1854" i="1"/>
  <c r="E1855" i="1"/>
  <c r="E1856" i="1"/>
  <c r="E1857" i="1"/>
  <c r="E1858" i="1"/>
  <c r="E1859" i="1"/>
  <c r="E1860" i="1"/>
  <c r="E1861" i="1"/>
  <c r="E1862" i="1"/>
  <c r="E1863" i="1"/>
  <c r="E1864" i="1"/>
  <c r="E1865" i="1"/>
  <c r="E1866" i="1"/>
  <c r="E1867" i="1"/>
  <c r="E1868" i="1"/>
  <c r="E1869" i="1"/>
  <c r="E1870" i="1"/>
  <c r="E1871" i="1"/>
  <c r="E1872" i="1"/>
  <c r="E1873" i="1"/>
  <c r="E1874" i="1"/>
  <c r="E1875" i="1"/>
  <c r="E1876" i="1"/>
  <c r="E1877" i="1"/>
  <c r="E1878" i="1"/>
  <c r="E1879" i="1"/>
  <c r="E1880" i="1"/>
  <c r="E1881" i="1"/>
  <c r="E1882" i="1"/>
  <c r="E1883" i="1"/>
  <c r="E1884" i="1"/>
  <c r="E1885" i="1"/>
  <c r="E1886" i="1"/>
  <c r="E1887" i="1"/>
  <c r="E1888" i="1"/>
  <c r="E1889" i="1"/>
  <c r="E1890" i="1"/>
  <c r="E1891" i="1"/>
  <c r="E1892" i="1"/>
  <c r="E1893" i="1"/>
  <c r="E1894" i="1"/>
  <c r="E1895" i="1"/>
  <c r="E1896" i="1"/>
  <c r="E1897" i="1"/>
  <c r="E1898" i="1"/>
  <c r="E1899" i="1"/>
  <c r="E1900" i="1"/>
  <c r="E1901" i="1"/>
  <c r="E1902" i="1"/>
  <c r="E1903" i="1"/>
  <c r="E1904" i="1"/>
  <c r="E1905" i="1"/>
  <c r="E1906" i="1"/>
  <c r="E1907" i="1"/>
  <c r="E1908" i="1"/>
  <c r="E1909" i="1"/>
  <c r="E1910" i="1"/>
  <c r="E1911" i="1"/>
  <c r="E1912" i="1"/>
  <c r="E1913" i="1"/>
  <c r="E1914" i="1"/>
  <c r="E1915" i="1"/>
  <c r="E1916" i="1"/>
  <c r="E1917" i="1"/>
  <c r="E1918" i="1"/>
  <c r="E1919" i="1"/>
  <c r="E1920" i="1"/>
  <c r="E1921" i="1"/>
  <c r="E1922" i="1"/>
  <c r="E1923" i="1"/>
  <c r="E1924" i="1"/>
  <c r="E1925" i="1"/>
  <c r="E1926" i="1"/>
  <c r="E1927" i="1"/>
  <c r="E1928" i="1"/>
  <c r="E1929" i="1"/>
  <c r="E1930" i="1"/>
  <c r="E1931" i="1"/>
  <c r="E1932" i="1"/>
  <c r="E1933" i="1"/>
  <c r="E1934" i="1"/>
  <c r="E1935" i="1"/>
  <c r="E1936" i="1"/>
  <c r="E1937" i="1"/>
  <c r="E1938" i="1"/>
  <c r="E1939" i="1"/>
  <c r="E1940" i="1"/>
  <c r="E1941" i="1"/>
  <c r="E1942" i="1"/>
  <c r="E1943" i="1"/>
  <c r="E1944" i="1"/>
  <c r="E1945" i="1"/>
  <c r="E1946" i="1"/>
  <c r="E1947" i="1"/>
  <c r="E1948" i="1"/>
  <c r="E1949" i="1"/>
  <c r="E1950" i="1"/>
  <c r="E1951" i="1"/>
  <c r="E1952" i="1"/>
  <c r="E1953" i="1"/>
  <c r="E1954" i="1"/>
  <c r="E1955" i="1"/>
  <c r="E1956" i="1"/>
  <c r="E1957" i="1"/>
  <c r="E1958" i="1"/>
  <c r="E1959" i="1"/>
  <c r="E1960" i="1"/>
  <c r="E1961" i="1"/>
  <c r="E1962" i="1"/>
  <c r="E1963" i="1"/>
  <c r="E1964" i="1"/>
  <c r="E1965" i="1"/>
  <c r="E1966" i="1"/>
  <c r="E1967" i="1"/>
  <c r="E1968" i="1"/>
  <c r="E1969" i="1"/>
  <c r="E1970" i="1"/>
  <c r="E1971" i="1"/>
  <c r="E1972" i="1"/>
  <c r="E1973" i="1"/>
  <c r="E1974" i="1"/>
  <c r="E1975" i="1"/>
  <c r="E1976" i="1"/>
  <c r="E1977" i="1"/>
  <c r="E1978" i="1"/>
  <c r="E1979" i="1"/>
  <c r="E1980" i="1"/>
  <c r="E1981" i="1"/>
  <c r="E1982" i="1"/>
  <c r="E1983" i="1"/>
  <c r="E1984" i="1"/>
  <c r="E1985" i="1"/>
  <c r="E1986" i="1"/>
  <c r="E1987" i="1"/>
  <c r="E1988" i="1"/>
  <c r="E1989" i="1"/>
  <c r="E1990" i="1"/>
  <c r="E1991" i="1"/>
  <c r="E1992" i="1"/>
  <c r="E1993" i="1"/>
  <c r="E1994" i="1"/>
  <c r="E1995" i="1"/>
  <c r="E1996" i="1"/>
  <c r="E1997" i="1"/>
  <c r="E1998" i="1"/>
  <c r="E1999" i="1"/>
  <c r="E2000" i="1"/>
  <c r="E2001" i="1"/>
  <c r="E2002" i="1"/>
  <c r="E2003" i="1"/>
  <c r="E2004" i="1"/>
  <c r="E2005" i="1"/>
  <c r="E2006" i="1"/>
  <c r="E2007" i="1"/>
  <c r="E2008" i="1"/>
  <c r="E2009" i="1"/>
  <c r="E2010" i="1"/>
  <c r="E2011" i="1"/>
  <c r="E2012" i="1"/>
  <c r="E2013" i="1"/>
  <c r="E2014" i="1"/>
  <c r="E2015" i="1"/>
  <c r="E2016" i="1"/>
  <c r="E2017" i="1"/>
  <c r="E2018" i="1"/>
  <c r="E2019" i="1"/>
  <c r="E2020" i="1"/>
  <c r="E2021" i="1"/>
  <c r="E2022" i="1"/>
  <c r="E2023" i="1"/>
  <c r="E2024" i="1"/>
  <c r="E2025" i="1"/>
  <c r="E2026" i="1"/>
  <c r="E2027" i="1"/>
  <c r="E2028" i="1"/>
  <c r="E2029" i="1"/>
  <c r="E2030" i="1"/>
  <c r="E2031" i="1"/>
  <c r="E2032" i="1"/>
  <c r="E2033" i="1"/>
  <c r="E2034" i="1"/>
  <c r="E2035" i="1"/>
  <c r="E2036" i="1"/>
  <c r="E2037" i="1"/>
  <c r="E2038" i="1"/>
  <c r="E2039" i="1"/>
  <c r="E2040" i="1"/>
  <c r="E2041" i="1"/>
  <c r="E2042" i="1"/>
  <c r="E2043" i="1"/>
  <c r="E2044" i="1"/>
  <c r="E2045" i="1"/>
  <c r="E2046" i="1"/>
  <c r="E2047" i="1"/>
  <c r="E2048" i="1"/>
  <c r="E2049" i="1"/>
  <c r="E2050" i="1"/>
  <c r="E2051" i="1"/>
  <c r="E2052" i="1"/>
  <c r="E2053" i="1"/>
  <c r="E2054" i="1"/>
  <c r="E2055" i="1"/>
  <c r="E2056" i="1"/>
  <c r="E2057" i="1"/>
  <c r="E2058" i="1"/>
  <c r="E2059" i="1"/>
  <c r="E2060" i="1"/>
  <c r="E2061" i="1"/>
  <c r="E2062" i="1"/>
  <c r="E2063" i="1"/>
  <c r="E2064" i="1"/>
  <c r="E2065" i="1"/>
  <c r="E2066" i="1"/>
  <c r="E2067" i="1"/>
  <c r="E2068" i="1"/>
  <c r="E2069" i="1"/>
  <c r="E2070" i="1"/>
  <c r="E2071" i="1"/>
  <c r="E2072" i="1"/>
  <c r="E2073" i="1"/>
  <c r="E2074" i="1"/>
  <c r="E2075" i="1"/>
  <c r="E2076" i="1"/>
  <c r="E2077" i="1"/>
  <c r="E2078" i="1"/>
  <c r="E2079" i="1"/>
  <c r="E2080" i="1"/>
  <c r="E2081" i="1"/>
  <c r="E2082" i="1"/>
  <c r="E2083" i="1"/>
  <c r="E2084" i="1"/>
  <c r="E2085" i="1"/>
  <c r="E2086" i="1"/>
  <c r="E2087" i="1"/>
  <c r="E2088" i="1"/>
  <c r="E2089" i="1"/>
  <c r="E2090" i="1"/>
  <c r="E2091" i="1"/>
  <c r="E2092" i="1"/>
  <c r="E2093" i="1"/>
  <c r="E2094" i="1"/>
  <c r="E2095" i="1"/>
  <c r="E2096" i="1"/>
  <c r="E2097" i="1"/>
  <c r="E2098" i="1"/>
  <c r="E2099" i="1"/>
  <c r="E2100" i="1"/>
  <c r="E2101" i="1"/>
  <c r="E2102" i="1"/>
  <c r="E2103" i="1"/>
  <c r="E2104" i="1"/>
  <c r="E2105" i="1"/>
  <c r="E2106" i="1"/>
  <c r="E2107" i="1"/>
  <c r="E2108" i="1"/>
  <c r="E2109" i="1"/>
  <c r="E2110" i="1"/>
  <c r="E2111" i="1"/>
  <c r="E2112" i="1"/>
  <c r="E2113" i="1"/>
  <c r="E2114" i="1"/>
  <c r="E2115" i="1"/>
  <c r="E2116" i="1"/>
  <c r="E2117" i="1"/>
  <c r="E2118" i="1"/>
  <c r="E2119" i="1"/>
  <c r="E2120" i="1"/>
  <c r="E2121" i="1"/>
  <c r="E2122" i="1"/>
  <c r="E2123" i="1"/>
  <c r="E2124" i="1"/>
  <c r="E2125" i="1"/>
  <c r="E2126" i="1"/>
  <c r="E2127" i="1"/>
  <c r="E2128" i="1"/>
  <c r="E2129" i="1"/>
  <c r="E2130" i="1"/>
  <c r="E2131" i="1"/>
  <c r="E2132" i="1"/>
  <c r="E2133" i="1"/>
  <c r="E2134" i="1"/>
  <c r="E2135" i="1"/>
  <c r="E2136" i="1"/>
  <c r="E2137" i="1"/>
  <c r="E2138" i="1"/>
  <c r="E2139" i="1"/>
  <c r="E2140" i="1"/>
  <c r="E2141" i="1"/>
  <c r="E2142" i="1"/>
  <c r="E2143" i="1"/>
  <c r="E2144" i="1"/>
  <c r="E2145" i="1"/>
  <c r="E2146" i="1"/>
  <c r="E2147" i="1"/>
  <c r="E2148" i="1"/>
  <c r="E2149" i="1"/>
  <c r="E2150" i="1"/>
  <c r="E2151" i="1"/>
  <c r="E2152" i="1"/>
  <c r="E2153" i="1"/>
  <c r="E2154" i="1"/>
  <c r="E2155" i="1"/>
  <c r="E2156" i="1"/>
  <c r="E2157" i="1"/>
  <c r="E2158" i="1"/>
  <c r="E2159" i="1"/>
  <c r="E2160" i="1"/>
  <c r="E2161" i="1"/>
  <c r="E2162" i="1"/>
  <c r="E2163" i="1"/>
  <c r="E2164" i="1"/>
  <c r="E2165" i="1"/>
  <c r="E2166" i="1"/>
  <c r="E2167" i="1"/>
  <c r="E2168" i="1"/>
  <c r="E2169" i="1"/>
  <c r="E2170" i="1"/>
  <c r="E2171" i="1"/>
  <c r="E2172" i="1"/>
  <c r="E2173" i="1"/>
  <c r="E2174" i="1"/>
  <c r="E2175" i="1"/>
  <c r="E2176" i="1"/>
  <c r="E2177" i="1"/>
  <c r="E2178" i="1"/>
  <c r="E2179" i="1"/>
  <c r="E2180" i="1"/>
  <c r="E2181" i="1"/>
  <c r="E2182" i="1"/>
  <c r="E2183" i="1"/>
  <c r="E2184" i="1"/>
  <c r="E2185" i="1"/>
  <c r="E2186" i="1"/>
  <c r="E2187" i="1"/>
  <c r="E2188" i="1"/>
  <c r="E2189" i="1"/>
  <c r="E2190" i="1"/>
  <c r="E2191" i="1"/>
  <c r="E2192" i="1"/>
  <c r="E2193" i="1"/>
  <c r="E2194" i="1"/>
  <c r="E2195" i="1"/>
  <c r="E2196" i="1"/>
  <c r="E2197" i="1"/>
  <c r="E2198" i="1"/>
  <c r="E2199" i="1"/>
  <c r="E2200" i="1"/>
  <c r="E2201" i="1"/>
  <c r="E2202" i="1"/>
  <c r="E2203" i="1"/>
  <c r="E2204" i="1"/>
  <c r="E2205" i="1"/>
  <c r="E2206" i="1"/>
  <c r="E2207" i="1"/>
  <c r="E2208" i="1"/>
  <c r="E2209" i="1"/>
  <c r="E2210" i="1"/>
  <c r="E2211" i="1"/>
  <c r="E2212" i="1"/>
  <c r="E2213" i="1"/>
  <c r="E2214" i="1"/>
  <c r="E2215" i="1"/>
  <c r="E2216" i="1"/>
  <c r="E2217" i="1"/>
  <c r="E2218" i="1"/>
  <c r="E2219" i="1"/>
  <c r="E2220" i="1"/>
  <c r="E2221" i="1"/>
  <c r="E2222" i="1"/>
  <c r="E2223" i="1"/>
  <c r="E2224" i="1"/>
  <c r="E2225" i="1"/>
  <c r="E2226" i="1"/>
  <c r="E2227" i="1"/>
  <c r="E2228" i="1"/>
  <c r="E2229" i="1"/>
  <c r="E2230" i="1"/>
  <c r="E2231" i="1"/>
  <c r="E2232" i="1"/>
  <c r="E2233" i="1"/>
  <c r="E2234" i="1"/>
  <c r="E2235" i="1"/>
  <c r="E2236" i="1"/>
  <c r="E2237" i="1"/>
  <c r="E2238" i="1"/>
  <c r="E2239" i="1"/>
  <c r="E2240" i="1"/>
  <c r="E2241" i="1"/>
  <c r="E2242" i="1"/>
  <c r="E2243" i="1"/>
  <c r="E2244" i="1"/>
  <c r="E2245" i="1"/>
  <c r="E2246" i="1"/>
  <c r="E2247" i="1"/>
  <c r="E2248" i="1"/>
  <c r="E2249" i="1"/>
  <c r="E2250" i="1"/>
  <c r="E2251" i="1"/>
  <c r="E2252" i="1"/>
  <c r="E2253" i="1"/>
  <c r="E2254" i="1"/>
  <c r="E2255" i="1"/>
  <c r="E2256" i="1"/>
  <c r="E2257" i="1"/>
  <c r="E2258" i="1"/>
  <c r="E2259" i="1"/>
  <c r="E2260" i="1"/>
  <c r="E2261" i="1"/>
  <c r="E2262" i="1"/>
  <c r="E2263" i="1"/>
  <c r="E2264" i="1"/>
  <c r="E2265" i="1"/>
  <c r="E2266" i="1"/>
  <c r="E2267" i="1"/>
  <c r="E2268" i="1"/>
  <c r="E2269" i="1"/>
  <c r="E2270" i="1"/>
  <c r="E2271" i="1"/>
  <c r="E2272" i="1"/>
  <c r="E2273" i="1"/>
  <c r="E2274" i="1"/>
  <c r="E2275" i="1"/>
  <c r="E2276" i="1"/>
  <c r="E2277" i="1"/>
  <c r="E2278" i="1"/>
  <c r="E2279" i="1"/>
  <c r="E2280" i="1"/>
  <c r="E2281" i="1"/>
  <c r="E2282" i="1"/>
  <c r="E2283" i="1"/>
  <c r="E2284" i="1"/>
  <c r="E2285" i="1"/>
  <c r="E2286" i="1"/>
  <c r="E2287" i="1"/>
  <c r="E2288" i="1"/>
  <c r="E2289" i="1"/>
  <c r="E2290" i="1"/>
  <c r="E2291" i="1"/>
  <c r="E2292" i="1"/>
  <c r="E2293" i="1"/>
  <c r="E2294" i="1"/>
  <c r="E2295" i="1"/>
  <c r="E2296" i="1"/>
  <c r="E2297" i="1"/>
  <c r="E2298" i="1"/>
  <c r="E2299" i="1"/>
  <c r="E2300" i="1"/>
  <c r="E2301" i="1"/>
  <c r="E2302" i="1"/>
  <c r="E2303" i="1"/>
  <c r="E2304" i="1"/>
  <c r="E2305" i="1"/>
  <c r="E2306" i="1"/>
  <c r="E2307" i="1"/>
  <c r="E2308" i="1"/>
  <c r="E2309" i="1"/>
  <c r="E2310" i="1"/>
  <c r="E2311" i="1"/>
  <c r="E2312" i="1"/>
  <c r="E2313" i="1"/>
  <c r="E2314" i="1"/>
  <c r="E2315" i="1"/>
  <c r="E2316" i="1"/>
  <c r="E2317" i="1"/>
  <c r="E2318" i="1"/>
  <c r="E2319" i="1"/>
  <c r="E2320" i="1"/>
  <c r="E2321" i="1"/>
  <c r="E2322" i="1"/>
  <c r="E2323" i="1"/>
  <c r="E2324" i="1"/>
  <c r="E2325" i="1"/>
  <c r="E2326" i="1"/>
  <c r="E2327" i="1"/>
  <c r="E2328" i="1"/>
  <c r="E2329" i="1"/>
  <c r="E2330" i="1"/>
  <c r="E2331" i="1"/>
  <c r="E2332" i="1"/>
  <c r="E2333" i="1"/>
  <c r="E2334" i="1"/>
  <c r="E2335" i="1"/>
  <c r="E2336" i="1"/>
  <c r="E2337" i="1"/>
  <c r="E2338" i="1"/>
  <c r="E2339" i="1"/>
  <c r="E2340" i="1"/>
  <c r="E2341" i="1"/>
  <c r="E2342" i="1"/>
  <c r="E2343" i="1"/>
  <c r="E2344" i="1"/>
  <c r="E2345" i="1"/>
  <c r="E2346" i="1"/>
  <c r="E2347" i="1"/>
  <c r="E2348" i="1"/>
  <c r="E2349" i="1"/>
  <c r="E2350" i="1"/>
  <c r="E2351" i="1"/>
  <c r="E2352" i="1"/>
  <c r="E2353" i="1"/>
  <c r="E2354" i="1"/>
  <c r="E2355" i="1"/>
  <c r="E2356" i="1"/>
  <c r="E2357" i="1"/>
  <c r="E2358" i="1"/>
  <c r="E2359" i="1"/>
  <c r="E2360" i="1"/>
  <c r="E2361" i="1"/>
  <c r="E2362" i="1"/>
  <c r="E2363" i="1"/>
  <c r="E2364" i="1"/>
  <c r="E2365" i="1"/>
  <c r="E2366" i="1"/>
  <c r="E2367" i="1"/>
  <c r="E2368" i="1"/>
  <c r="E2369" i="1"/>
  <c r="E2370" i="1"/>
  <c r="E2371" i="1"/>
  <c r="E2372" i="1"/>
  <c r="E2373" i="1"/>
  <c r="E2374" i="1"/>
  <c r="E2375" i="1"/>
  <c r="E2376" i="1"/>
  <c r="E2377" i="1"/>
  <c r="E2378" i="1"/>
  <c r="E2379" i="1"/>
  <c r="E2380" i="1"/>
  <c r="E2381" i="1"/>
  <c r="E2382" i="1"/>
  <c r="E2383" i="1"/>
  <c r="E2384" i="1"/>
  <c r="E2385" i="1"/>
  <c r="E2386" i="1"/>
  <c r="E2387" i="1"/>
  <c r="E2388" i="1"/>
  <c r="E2389" i="1"/>
  <c r="E2390" i="1"/>
  <c r="E2391" i="1"/>
  <c r="E2392" i="1"/>
  <c r="E2393" i="1"/>
  <c r="E2394" i="1"/>
  <c r="E2395" i="1"/>
  <c r="E2396" i="1"/>
  <c r="E2397" i="1"/>
  <c r="E2398" i="1"/>
  <c r="E2399" i="1"/>
  <c r="E2400" i="1"/>
  <c r="E2401" i="1"/>
  <c r="E2402" i="1"/>
  <c r="E2403" i="1"/>
  <c r="E2404" i="1"/>
  <c r="E2405" i="1"/>
  <c r="E2406" i="1"/>
  <c r="E2407" i="1"/>
  <c r="E2408" i="1"/>
  <c r="E2409" i="1"/>
  <c r="E2410" i="1"/>
  <c r="E2411" i="1"/>
  <c r="E2412" i="1"/>
  <c r="E2413" i="1"/>
  <c r="E2414" i="1"/>
  <c r="E2415" i="1"/>
  <c r="E2416" i="1"/>
  <c r="E2417" i="1"/>
  <c r="E2418" i="1"/>
  <c r="E2419" i="1"/>
  <c r="E2420" i="1"/>
  <c r="E2421" i="1"/>
  <c r="E2422" i="1"/>
  <c r="E2423" i="1"/>
  <c r="E2424" i="1"/>
  <c r="E2425" i="1"/>
  <c r="E2426" i="1"/>
  <c r="E2427" i="1"/>
  <c r="E2428" i="1"/>
  <c r="E2429" i="1"/>
  <c r="E2430" i="1"/>
  <c r="E2431" i="1"/>
  <c r="E2432" i="1"/>
  <c r="E2433" i="1"/>
  <c r="E2434" i="1"/>
  <c r="E2435" i="1"/>
  <c r="E2436" i="1"/>
  <c r="E2437" i="1"/>
  <c r="E2438" i="1"/>
  <c r="E2439" i="1"/>
  <c r="E2440" i="1"/>
  <c r="E2441" i="1"/>
  <c r="E2442" i="1"/>
  <c r="E2443" i="1"/>
  <c r="E2444" i="1"/>
  <c r="E2445" i="1"/>
  <c r="E2446" i="1"/>
  <c r="E2447" i="1"/>
  <c r="E2448" i="1"/>
  <c r="E2449" i="1"/>
  <c r="E2450" i="1"/>
  <c r="E2451" i="1"/>
  <c r="E2452" i="1"/>
  <c r="E2453" i="1"/>
  <c r="E2454" i="1"/>
  <c r="E2455" i="1"/>
  <c r="E2456" i="1"/>
  <c r="E2457" i="1"/>
  <c r="E2458" i="1"/>
  <c r="E2459" i="1"/>
  <c r="E2460" i="1"/>
  <c r="E2461" i="1"/>
  <c r="E2462" i="1"/>
  <c r="E2463" i="1"/>
  <c r="E2464" i="1"/>
  <c r="E2465" i="1"/>
  <c r="E2466" i="1"/>
  <c r="E2467" i="1"/>
  <c r="E2468" i="1"/>
  <c r="E2469" i="1"/>
  <c r="E2470" i="1"/>
  <c r="E2471" i="1"/>
  <c r="E2472" i="1"/>
  <c r="E2473" i="1"/>
  <c r="E2474" i="1"/>
  <c r="E2475" i="1"/>
  <c r="E2476" i="1"/>
  <c r="E2477" i="1"/>
  <c r="E2478" i="1"/>
  <c r="E2479" i="1"/>
  <c r="E2480" i="1"/>
  <c r="E2481" i="1"/>
  <c r="E2482" i="1"/>
  <c r="E2483" i="1"/>
  <c r="E2484" i="1"/>
  <c r="E2485" i="1"/>
  <c r="E2486" i="1"/>
  <c r="E2487" i="1"/>
  <c r="E2488" i="1"/>
  <c r="E2489" i="1"/>
  <c r="E2490" i="1"/>
  <c r="E2491" i="1"/>
  <c r="E2492" i="1"/>
  <c r="E2493" i="1"/>
  <c r="E2494" i="1"/>
  <c r="E2495" i="1"/>
  <c r="E2496" i="1"/>
  <c r="E2497" i="1"/>
  <c r="E2498" i="1"/>
  <c r="E2499" i="1"/>
  <c r="E2500" i="1"/>
  <c r="E2501" i="1"/>
  <c r="E2502" i="1"/>
  <c r="E2503" i="1"/>
  <c r="E2504" i="1"/>
  <c r="E2505" i="1"/>
  <c r="E2506" i="1"/>
  <c r="E2507" i="1"/>
  <c r="E2508" i="1"/>
  <c r="E2509" i="1"/>
  <c r="E2510" i="1"/>
  <c r="E2511" i="1"/>
  <c r="E2512" i="1"/>
  <c r="E2513" i="1"/>
  <c r="E2514" i="1"/>
  <c r="E2515" i="1"/>
  <c r="E2516" i="1"/>
  <c r="E2517" i="1"/>
  <c r="E2518" i="1"/>
  <c r="E2519" i="1"/>
  <c r="E2520" i="1"/>
  <c r="E2521" i="1"/>
  <c r="E2522" i="1"/>
  <c r="E2523" i="1"/>
  <c r="E2524" i="1"/>
  <c r="E2525" i="1"/>
  <c r="E2526" i="1"/>
  <c r="E2527" i="1"/>
  <c r="E2528" i="1"/>
  <c r="E2529" i="1"/>
  <c r="E2530" i="1"/>
  <c r="E2531" i="1"/>
  <c r="E2532" i="1"/>
  <c r="E2533" i="1"/>
  <c r="E2534" i="1"/>
  <c r="E2535" i="1"/>
  <c r="E2536" i="1"/>
  <c r="E2537" i="1"/>
  <c r="E2538" i="1"/>
  <c r="E2539" i="1"/>
  <c r="E2540" i="1"/>
  <c r="E2541" i="1"/>
  <c r="E2542" i="1"/>
  <c r="E2543" i="1"/>
  <c r="E2544" i="1"/>
  <c r="E2545" i="1"/>
  <c r="E2546" i="1"/>
  <c r="E2547" i="1"/>
  <c r="E2548" i="1"/>
  <c r="E2549" i="1"/>
  <c r="E2550" i="1"/>
  <c r="E2551" i="1"/>
  <c r="E2552" i="1"/>
  <c r="E2553" i="1"/>
  <c r="E2554" i="1"/>
  <c r="E2555" i="1"/>
  <c r="E2556" i="1"/>
  <c r="E2557" i="1"/>
  <c r="E2558" i="1"/>
  <c r="E2559" i="1"/>
  <c r="E2560" i="1"/>
  <c r="E2561" i="1"/>
  <c r="E2562" i="1"/>
  <c r="E2563" i="1"/>
  <c r="E2564" i="1"/>
  <c r="E2565" i="1"/>
  <c r="E2566" i="1"/>
  <c r="E2567" i="1"/>
  <c r="E2568" i="1"/>
  <c r="E2569" i="1"/>
  <c r="E2570" i="1"/>
  <c r="E2571" i="1"/>
  <c r="E2572" i="1"/>
  <c r="E2573" i="1"/>
  <c r="E2574" i="1"/>
  <c r="E2575" i="1"/>
  <c r="E2576" i="1"/>
  <c r="E2577" i="1"/>
  <c r="E2578" i="1"/>
  <c r="E2579" i="1"/>
  <c r="E2580" i="1"/>
  <c r="E2581" i="1"/>
  <c r="E2582" i="1"/>
  <c r="E2583" i="1"/>
  <c r="E2584" i="1"/>
  <c r="E2585" i="1"/>
  <c r="E2586" i="1"/>
  <c r="E2587" i="1"/>
  <c r="E2588" i="1"/>
  <c r="E2589" i="1"/>
  <c r="E2590" i="1"/>
  <c r="E2591" i="1"/>
  <c r="E2592" i="1"/>
  <c r="E2593" i="1"/>
  <c r="E2594" i="1"/>
  <c r="E2595" i="1"/>
  <c r="E2596" i="1"/>
  <c r="E2597" i="1"/>
  <c r="E2598" i="1"/>
  <c r="E2599" i="1"/>
  <c r="E2600" i="1"/>
  <c r="E2601" i="1"/>
  <c r="E2602" i="1"/>
  <c r="E2603" i="1"/>
  <c r="E2604" i="1"/>
  <c r="E2605" i="1"/>
  <c r="E2606" i="1"/>
  <c r="E2607" i="1"/>
  <c r="E2608" i="1"/>
  <c r="E2609" i="1"/>
  <c r="E2610" i="1"/>
  <c r="E2611" i="1"/>
  <c r="E2612" i="1"/>
  <c r="E2613" i="1"/>
  <c r="E2614" i="1"/>
  <c r="E2615" i="1"/>
  <c r="E2616" i="1"/>
  <c r="E2617" i="1"/>
  <c r="E2618" i="1"/>
  <c r="E2619" i="1"/>
  <c r="E2620" i="1"/>
  <c r="E2621" i="1"/>
  <c r="E2622" i="1"/>
  <c r="E2623" i="1"/>
  <c r="E2624" i="1"/>
  <c r="E2625" i="1"/>
  <c r="E2626" i="1"/>
  <c r="E2627" i="1"/>
  <c r="E2628" i="1"/>
  <c r="E2629" i="1"/>
  <c r="E2630" i="1"/>
  <c r="E2631" i="1"/>
  <c r="E2632" i="1"/>
  <c r="E2633" i="1"/>
  <c r="E2634" i="1"/>
  <c r="E2635" i="1"/>
  <c r="E2636" i="1"/>
  <c r="E2637" i="1"/>
  <c r="E2638" i="1"/>
  <c r="E2639" i="1"/>
  <c r="E2640" i="1"/>
  <c r="E2641" i="1"/>
  <c r="E2642" i="1"/>
  <c r="E2643" i="1"/>
  <c r="E2644" i="1"/>
  <c r="E2645" i="1"/>
  <c r="E2646" i="1"/>
  <c r="E2647" i="1"/>
  <c r="E2648" i="1"/>
  <c r="E2649" i="1"/>
  <c r="E2650" i="1"/>
  <c r="E2651" i="1"/>
  <c r="E2652" i="1"/>
  <c r="E2653" i="1"/>
  <c r="E2654" i="1"/>
  <c r="E2655" i="1"/>
  <c r="E2656" i="1"/>
  <c r="E2657" i="1"/>
  <c r="E2658" i="1"/>
  <c r="E2659" i="1"/>
  <c r="E2660" i="1"/>
  <c r="E2661" i="1"/>
  <c r="E2662" i="1"/>
  <c r="E2663" i="1"/>
  <c r="E2664" i="1"/>
  <c r="E2665" i="1"/>
  <c r="E2666" i="1"/>
  <c r="E2667" i="1"/>
  <c r="E2668" i="1"/>
  <c r="E2669" i="1"/>
  <c r="E2670" i="1"/>
  <c r="E2671" i="1"/>
  <c r="E2672" i="1"/>
  <c r="E2673" i="1"/>
  <c r="E2674" i="1"/>
  <c r="E2675" i="1"/>
  <c r="E2676" i="1"/>
  <c r="E2677" i="1"/>
  <c r="E2678" i="1"/>
  <c r="E2679" i="1"/>
  <c r="E2680" i="1"/>
  <c r="E2681" i="1"/>
  <c r="E2682" i="1"/>
  <c r="E2683" i="1"/>
  <c r="E2684" i="1"/>
  <c r="E2685" i="1"/>
  <c r="E2686" i="1"/>
  <c r="E2687" i="1"/>
  <c r="E2688" i="1"/>
  <c r="E2689" i="1"/>
  <c r="E2690" i="1"/>
  <c r="E2691" i="1"/>
  <c r="E2692" i="1"/>
  <c r="E2693" i="1"/>
  <c r="E2694" i="1"/>
  <c r="E2695" i="1"/>
  <c r="E2696" i="1"/>
  <c r="E2697" i="1"/>
  <c r="E2698" i="1"/>
  <c r="E2699" i="1"/>
  <c r="E2700" i="1"/>
  <c r="E2701" i="1"/>
  <c r="E2702" i="1"/>
  <c r="E2703" i="1"/>
  <c r="E2704" i="1"/>
  <c r="E2705" i="1"/>
  <c r="E2706" i="1"/>
  <c r="E2707" i="1"/>
  <c r="E2708" i="1"/>
  <c r="E2709" i="1"/>
  <c r="E2710" i="1"/>
  <c r="E2711" i="1"/>
  <c r="E2712" i="1"/>
  <c r="E2713" i="1"/>
  <c r="E2714" i="1"/>
  <c r="E2715" i="1"/>
  <c r="E2716" i="1"/>
  <c r="E2717" i="1"/>
  <c r="E2718" i="1"/>
  <c r="E2719" i="1"/>
  <c r="E2720" i="1"/>
  <c r="E2721" i="1"/>
  <c r="E2722" i="1"/>
  <c r="E2723" i="1"/>
  <c r="E2724" i="1"/>
  <c r="E2725" i="1"/>
  <c r="E2726" i="1"/>
  <c r="E2727" i="1"/>
  <c r="E2728" i="1"/>
  <c r="E2729" i="1"/>
  <c r="E2730" i="1"/>
  <c r="E2731" i="1"/>
  <c r="E2732" i="1"/>
  <c r="E2733" i="1"/>
  <c r="E2734" i="1"/>
  <c r="E2735" i="1"/>
  <c r="E2736" i="1"/>
  <c r="E2737" i="1"/>
  <c r="E2738" i="1"/>
  <c r="E2739" i="1"/>
  <c r="E2740" i="1"/>
  <c r="E2741" i="1"/>
  <c r="E2742" i="1"/>
  <c r="E2743" i="1"/>
  <c r="E2744" i="1"/>
  <c r="E2745" i="1"/>
  <c r="E2746" i="1"/>
  <c r="E2747" i="1"/>
  <c r="E2748" i="1"/>
  <c r="E2749" i="1"/>
  <c r="E2750" i="1"/>
  <c r="E2751" i="1"/>
  <c r="E2752" i="1"/>
  <c r="E2753" i="1"/>
  <c r="E2754" i="1"/>
  <c r="E2755" i="1"/>
  <c r="E2756" i="1"/>
  <c r="E2757" i="1"/>
  <c r="E2758" i="1"/>
  <c r="E2759" i="1"/>
  <c r="E2760" i="1"/>
  <c r="E2761" i="1"/>
  <c r="E2762" i="1"/>
  <c r="E2763" i="1"/>
  <c r="E2764" i="1"/>
  <c r="E2765" i="1"/>
  <c r="E2766" i="1"/>
  <c r="E2767" i="1"/>
  <c r="E2768" i="1"/>
  <c r="E2769" i="1"/>
  <c r="E2770" i="1"/>
  <c r="E2771" i="1"/>
  <c r="E2772" i="1"/>
  <c r="E2773" i="1"/>
  <c r="E2774" i="1"/>
  <c r="E2775" i="1"/>
  <c r="E2776" i="1"/>
  <c r="E2777" i="1"/>
  <c r="E2778" i="1"/>
  <c r="E2779" i="1"/>
  <c r="E2780" i="1"/>
  <c r="E2781" i="1"/>
  <c r="E2782" i="1"/>
  <c r="E2783" i="1"/>
  <c r="E2784" i="1"/>
  <c r="E2785" i="1"/>
  <c r="E2786" i="1"/>
  <c r="E2787" i="1"/>
  <c r="E2788" i="1"/>
  <c r="E2789" i="1"/>
  <c r="E2790" i="1"/>
  <c r="E2791" i="1"/>
  <c r="E2792" i="1"/>
  <c r="E2793" i="1"/>
  <c r="E2794" i="1"/>
  <c r="E2795" i="1"/>
  <c r="E2796" i="1"/>
  <c r="E2797" i="1"/>
  <c r="E2798" i="1"/>
  <c r="E2799" i="1"/>
  <c r="E2800" i="1"/>
  <c r="E2801" i="1"/>
  <c r="E2802" i="1"/>
  <c r="E2803" i="1"/>
  <c r="E2804" i="1"/>
  <c r="E2805" i="1"/>
  <c r="E2806" i="1"/>
  <c r="E2807" i="1"/>
  <c r="E2808" i="1"/>
  <c r="E2809" i="1"/>
  <c r="E2810" i="1"/>
  <c r="E2811" i="1"/>
  <c r="E2812" i="1"/>
  <c r="E2813" i="1"/>
  <c r="E2814" i="1"/>
  <c r="E2815" i="1"/>
  <c r="E2816" i="1"/>
  <c r="E2817" i="1"/>
  <c r="E2818" i="1"/>
  <c r="E2819" i="1"/>
  <c r="E2820" i="1"/>
  <c r="E2821" i="1"/>
  <c r="E2822" i="1"/>
  <c r="E2823" i="1"/>
  <c r="E2824" i="1"/>
  <c r="E2825" i="1"/>
  <c r="E2826" i="1"/>
  <c r="E2827" i="1"/>
  <c r="E2828" i="1"/>
  <c r="E2829" i="1"/>
  <c r="E2830" i="1"/>
  <c r="E2831" i="1"/>
  <c r="E2832" i="1"/>
  <c r="E2833" i="1"/>
  <c r="E2834" i="1"/>
  <c r="E2835" i="1"/>
  <c r="E2836" i="1"/>
  <c r="E2837" i="1"/>
  <c r="E2838" i="1"/>
  <c r="E2839" i="1"/>
  <c r="E2840" i="1"/>
  <c r="E2841" i="1"/>
  <c r="E2842" i="1"/>
  <c r="E2843" i="1"/>
  <c r="E2844" i="1"/>
  <c r="E2845" i="1"/>
  <c r="E2846" i="1"/>
  <c r="E2847" i="1"/>
  <c r="E2848" i="1"/>
  <c r="E2849" i="1"/>
  <c r="E2850" i="1"/>
  <c r="E2851" i="1"/>
  <c r="E2852" i="1"/>
  <c r="E2853" i="1"/>
  <c r="E2854" i="1"/>
  <c r="E2855" i="1"/>
  <c r="E2856" i="1"/>
  <c r="E2857" i="1"/>
  <c r="E2858" i="1"/>
  <c r="E2859" i="1"/>
  <c r="E2860" i="1"/>
  <c r="E2861" i="1"/>
  <c r="E2862" i="1"/>
  <c r="E2863" i="1"/>
  <c r="E2864" i="1"/>
  <c r="E2865" i="1"/>
  <c r="E2866" i="1"/>
  <c r="E2867" i="1"/>
  <c r="E2868" i="1"/>
  <c r="E2869" i="1"/>
  <c r="E2870" i="1"/>
  <c r="E2871" i="1"/>
  <c r="E2872" i="1"/>
  <c r="E2873" i="1"/>
  <c r="E2874" i="1"/>
  <c r="E2875" i="1"/>
  <c r="E2876" i="1"/>
  <c r="E2877" i="1"/>
  <c r="E2878" i="1"/>
  <c r="E2879" i="1"/>
  <c r="E2880" i="1"/>
  <c r="E2881" i="1"/>
  <c r="E2882" i="1"/>
  <c r="E2883" i="1"/>
  <c r="E2884" i="1"/>
  <c r="E2885" i="1"/>
  <c r="E2886" i="1"/>
  <c r="E2887" i="1"/>
  <c r="E2888" i="1"/>
  <c r="E2889" i="1"/>
  <c r="E2890" i="1"/>
  <c r="E2891" i="1"/>
  <c r="E2892" i="1"/>
  <c r="E2893" i="1"/>
  <c r="E2894" i="1"/>
  <c r="E2895" i="1"/>
  <c r="E2896" i="1"/>
  <c r="E2897" i="1"/>
  <c r="E2898" i="1"/>
  <c r="E2899" i="1"/>
  <c r="E2900" i="1"/>
  <c r="E2901" i="1"/>
  <c r="E2902" i="1"/>
  <c r="E2903" i="1"/>
  <c r="E2904" i="1"/>
  <c r="E2905" i="1"/>
  <c r="E2906" i="1"/>
  <c r="E2907" i="1"/>
  <c r="E2908" i="1"/>
  <c r="E2909" i="1"/>
  <c r="E2910" i="1"/>
  <c r="E2911" i="1"/>
  <c r="E2912" i="1"/>
  <c r="E2913" i="1"/>
  <c r="E2914" i="1"/>
  <c r="E2915" i="1"/>
  <c r="E2916" i="1"/>
  <c r="E2917" i="1"/>
  <c r="E2918" i="1"/>
  <c r="E2919" i="1"/>
  <c r="E2920" i="1"/>
  <c r="E2921" i="1"/>
  <c r="E2922" i="1"/>
  <c r="E2923" i="1"/>
  <c r="E2924" i="1"/>
  <c r="E2925" i="1"/>
  <c r="E2926" i="1"/>
  <c r="E2927" i="1"/>
  <c r="E2928" i="1"/>
  <c r="E2929" i="1"/>
  <c r="E2930" i="1"/>
  <c r="E2931" i="1"/>
  <c r="E2932" i="1"/>
  <c r="E2933" i="1"/>
  <c r="E2934" i="1"/>
  <c r="E2935" i="1"/>
  <c r="E2936" i="1"/>
  <c r="E2937" i="1"/>
  <c r="E2938" i="1"/>
  <c r="E2939" i="1"/>
  <c r="E2940" i="1"/>
  <c r="E2941" i="1"/>
  <c r="E2942" i="1"/>
  <c r="E2943" i="1"/>
  <c r="E2944" i="1"/>
  <c r="E2945" i="1"/>
  <c r="E2946" i="1"/>
  <c r="E2947" i="1"/>
  <c r="E2948" i="1"/>
  <c r="E2949" i="1"/>
  <c r="E2950" i="1"/>
  <c r="E2951" i="1"/>
  <c r="E2952" i="1"/>
  <c r="E2953" i="1"/>
  <c r="E2954" i="1"/>
  <c r="E2955" i="1"/>
  <c r="E2956" i="1"/>
  <c r="E2957" i="1"/>
  <c r="E2958" i="1"/>
  <c r="E2959" i="1"/>
  <c r="E2960" i="1"/>
  <c r="E2961" i="1"/>
  <c r="E2962" i="1"/>
  <c r="E2963" i="1"/>
  <c r="E2964" i="1"/>
  <c r="E2965" i="1"/>
  <c r="E2966" i="1"/>
  <c r="E2967" i="1"/>
  <c r="E2968" i="1"/>
  <c r="E2969" i="1"/>
  <c r="E2970" i="1"/>
  <c r="E2971" i="1"/>
  <c r="E2972" i="1"/>
  <c r="E2973" i="1"/>
  <c r="E2974" i="1"/>
  <c r="E2975" i="1"/>
  <c r="E2976" i="1"/>
  <c r="E2977" i="1"/>
  <c r="E2978" i="1"/>
  <c r="E2979" i="1"/>
  <c r="E2980" i="1"/>
  <c r="E2981" i="1"/>
  <c r="E2982" i="1"/>
  <c r="E2983" i="1"/>
  <c r="E2984" i="1"/>
  <c r="E2985" i="1"/>
  <c r="E2986" i="1"/>
  <c r="E2987" i="1"/>
  <c r="E2988" i="1"/>
  <c r="E2989" i="1"/>
  <c r="E2990" i="1"/>
  <c r="E2991" i="1"/>
  <c r="E2992" i="1"/>
  <c r="E2993" i="1"/>
  <c r="E2994" i="1"/>
  <c r="E2995" i="1"/>
  <c r="E2996" i="1"/>
  <c r="E2997" i="1"/>
  <c r="E2998" i="1"/>
  <c r="E2999" i="1"/>
  <c r="E3000" i="1"/>
  <c r="E3001" i="1"/>
  <c r="E3002" i="1"/>
  <c r="E3003" i="1"/>
  <c r="E3004" i="1"/>
  <c r="E3005" i="1"/>
  <c r="E3006" i="1"/>
  <c r="E3007" i="1"/>
  <c r="E3008" i="1"/>
  <c r="E3009" i="1"/>
  <c r="E3010" i="1"/>
  <c r="E3011" i="1"/>
  <c r="E3012" i="1"/>
  <c r="E3013" i="1"/>
  <c r="E3014" i="1"/>
  <c r="E3015" i="1"/>
  <c r="E3016" i="1"/>
  <c r="E3017" i="1"/>
  <c r="E3018" i="1"/>
  <c r="E3019" i="1"/>
  <c r="E3020" i="1"/>
  <c r="E3021" i="1"/>
  <c r="E3022" i="1"/>
  <c r="E3023" i="1"/>
  <c r="E3024" i="1"/>
  <c r="E3025" i="1"/>
  <c r="E3026" i="1"/>
  <c r="E3027" i="1"/>
  <c r="E3028" i="1"/>
  <c r="E3029" i="1"/>
  <c r="E3030" i="1"/>
  <c r="E3031" i="1"/>
  <c r="E3032" i="1"/>
  <c r="E3033" i="1"/>
  <c r="E3034" i="1"/>
  <c r="E3035" i="1"/>
  <c r="E3036" i="1"/>
  <c r="E3037" i="1"/>
  <c r="E3038" i="1"/>
  <c r="E3039" i="1"/>
  <c r="E3040" i="1"/>
  <c r="E3041" i="1"/>
  <c r="E3042" i="1"/>
  <c r="E3043" i="1"/>
  <c r="E3044" i="1"/>
  <c r="E3045" i="1"/>
  <c r="E3046" i="1"/>
  <c r="E3047" i="1"/>
  <c r="E3048" i="1"/>
  <c r="E3049" i="1"/>
  <c r="E3050" i="1"/>
  <c r="E3051" i="1"/>
  <c r="E3052" i="1"/>
  <c r="E3053" i="1"/>
  <c r="E3054" i="1"/>
  <c r="E3055" i="1"/>
  <c r="E3056" i="1"/>
  <c r="E3057" i="1"/>
  <c r="E3058" i="1"/>
  <c r="E3059" i="1"/>
  <c r="E3060" i="1"/>
  <c r="E3061" i="1"/>
  <c r="E3062" i="1"/>
  <c r="E3063" i="1"/>
  <c r="E3064" i="1"/>
  <c r="E3065" i="1"/>
  <c r="E3066" i="1"/>
  <c r="E3067" i="1"/>
  <c r="E3068" i="1"/>
  <c r="E3069" i="1"/>
  <c r="E3070" i="1"/>
  <c r="E3071" i="1"/>
  <c r="E3072" i="1"/>
  <c r="E3073" i="1"/>
  <c r="E3074" i="1"/>
  <c r="E3075" i="1"/>
  <c r="E3076" i="1"/>
  <c r="E3077" i="1"/>
  <c r="E3078" i="1"/>
  <c r="E3079" i="1"/>
  <c r="E3080" i="1"/>
  <c r="E3081" i="1"/>
  <c r="E3082" i="1"/>
  <c r="E3083" i="1"/>
  <c r="E3084" i="1"/>
  <c r="E3085" i="1"/>
  <c r="E3086" i="1"/>
  <c r="E3087" i="1"/>
  <c r="E3088" i="1"/>
  <c r="E3089" i="1"/>
  <c r="E3090" i="1"/>
  <c r="E3091" i="1"/>
  <c r="E3092" i="1"/>
  <c r="E3093" i="1"/>
  <c r="E3094" i="1"/>
  <c r="E3095" i="1"/>
  <c r="E3096" i="1"/>
  <c r="E3097" i="1"/>
  <c r="E3098" i="1"/>
  <c r="E3099" i="1"/>
  <c r="E3100" i="1"/>
  <c r="E3101" i="1"/>
  <c r="E3102" i="1"/>
  <c r="E3103" i="1"/>
  <c r="E3104" i="1"/>
  <c r="E3105" i="1"/>
  <c r="E3106" i="1"/>
  <c r="E3107" i="1"/>
  <c r="E3108" i="1"/>
  <c r="E3109" i="1"/>
  <c r="E3110" i="1"/>
  <c r="E3111" i="1"/>
  <c r="E3112" i="1"/>
  <c r="E3113" i="1"/>
  <c r="E3114" i="1"/>
  <c r="E3115" i="1"/>
  <c r="E3116" i="1"/>
  <c r="E3117" i="1"/>
  <c r="E3118" i="1"/>
  <c r="E3119" i="1"/>
  <c r="E3120" i="1"/>
  <c r="E3121" i="1"/>
  <c r="E3122" i="1"/>
  <c r="E3123" i="1"/>
  <c r="E3124" i="1"/>
  <c r="E3125" i="1"/>
  <c r="E3126" i="1"/>
  <c r="E3127" i="1"/>
  <c r="E3128" i="1"/>
  <c r="E3129" i="1"/>
  <c r="E3130" i="1"/>
  <c r="E3131" i="1"/>
  <c r="E3132" i="1"/>
  <c r="E3133" i="1"/>
  <c r="E3134" i="1"/>
  <c r="E3135" i="1"/>
  <c r="E3136" i="1"/>
  <c r="E3137" i="1"/>
  <c r="E3138" i="1"/>
  <c r="E3139" i="1"/>
  <c r="E3140" i="1"/>
  <c r="E3141" i="1"/>
  <c r="E3142" i="1"/>
  <c r="E3143" i="1"/>
  <c r="E3144" i="1"/>
  <c r="E3145" i="1"/>
  <c r="E3146" i="1"/>
  <c r="E3147" i="1"/>
  <c r="E3148" i="1"/>
  <c r="E3149" i="1"/>
  <c r="E3150" i="1"/>
  <c r="E3151" i="1"/>
  <c r="E3152" i="1"/>
  <c r="E3153" i="1"/>
  <c r="E3154" i="1"/>
  <c r="E3155" i="1"/>
  <c r="E3156" i="1"/>
  <c r="E3157" i="1"/>
  <c r="E3158" i="1"/>
  <c r="E3159" i="1"/>
  <c r="E3160" i="1"/>
  <c r="E3161" i="1"/>
  <c r="E3162" i="1"/>
  <c r="E3163" i="1"/>
  <c r="E3164" i="1"/>
  <c r="E3165" i="1"/>
  <c r="E3166" i="1"/>
  <c r="E3167" i="1"/>
  <c r="E3168" i="1"/>
  <c r="E3169" i="1"/>
  <c r="E3170" i="1"/>
  <c r="E3171" i="1"/>
  <c r="E3172" i="1"/>
  <c r="E3173" i="1"/>
  <c r="E3174" i="1"/>
  <c r="E3175" i="1"/>
  <c r="E3176" i="1"/>
  <c r="E3177" i="1"/>
  <c r="E3178" i="1"/>
  <c r="E3179" i="1"/>
  <c r="E3180" i="1"/>
  <c r="E3181" i="1"/>
  <c r="E3182" i="1"/>
  <c r="E3183" i="1"/>
  <c r="E3184" i="1"/>
  <c r="E3185" i="1"/>
  <c r="E3186" i="1"/>
  <c r="E3187" i="1"/>
  <c r="E3188" i="1"/>
  <c r="E3189" i="1"/>
  <c r="E3190" i="1"/>
  <c r="E3191" i="1"/>
  <c r="E3192" i="1"/>
  <c r="E3193" i="1"/>
  <c r="E3194" i="1"/>
  <c r="E3195" i="1"/>
  <c r="E3196" i="1"/>
  <c r="E3197" i="1"/>
  <c r="E3198" i="1"/>
  <c r="E3199" i="1"/>
  <c r="E3200" i="1"/>
  <c r="E3201" i="1"/>
  <c r="E3202" i="1"/>
  <c r="E3203" i="1"/>
  <c r="E3204" i="1"/>
  <c r="E3205" i="1"/>
  <c r="E3206" i="1"/>
  <c r="E3207" i="1"/>
  <c r="E3208" i="1"/>
  <c r="E3209" i="1"/>
  <c r="E3210" i="1"/>
  <c r="E3211" i="1"/>
  <c r="E3212" i="1"/>
  <c r="E3213" i="1"/>
  <c r="E3214" i="1"/>
  <c r="E3215" i="1"/>
  <c r="E3216" i="1"/>
  <c r="E3217" i="1"/>
  <c r="E3218" i="1"/>
  <c r="E3219" i="1"/>
  <c r="E3220" i="1"/>
  <c r="E3221" i="1"/>
  <c r="E3222" i="1"/>
  <c r="E3223" i="1"/>
  <c r="E3224" i="1"/>
  <c r="E3225" i="1"/>
  <c r="E3226" i="1"/>
  <c r="E3227" i="1"/>
  <c r="E3228" i="1"/>
  <c r="E3229" i="1"/>
  <c r="E3230" i="1"/>
  <c r="E3231" i="1"/>
  <c r="E3232" i="1"/>
  <c r="E3233" i="1"/>
  <c r="E3234" i="1"/>
  <c r="E3235" i="1"/>
  <c r="E3236" i="1"/>
  <c r="E3237" i="1"/>
  <c r="E3238" i="1"/>
  <c r="E3239" i="1"/>
  <c r="E3240" i="1"/>
  <c r="E3241" i="1"/>
  <c r="E3242" i="1"/>
  <c r="E3243" i="1"/>
  <c r="E3244" i="1"/>
  <c r="E3245" i="1"/>
  <c r="E3246" i="1"/>
  <c r="E3247" i="1"/>
  <c r="E3248" i="1"/>
  <c r="E3249" i="1"/>
  <c r="E3250" i="1"/>
  <c r="E3251" i="1"/>
  <c r="E3252" i="1"/>
  <c r="E3253" i="1"/>
  <c r="E3254" i="1"/>
  <c r="E3255" i="1"/>
  <c r="E3256" i="1"/>
  <c r="E3257" i="1"/>
  <c r="E3258" i="1"/>
  <c r="E3259" i="1"/>
  <c r="E3260" i="1"/>
  <c r="E3261" i="1"/>
  <c r="E3262" i="1"/>
  <c r="E3263" i="1"/>
  <c r="E3264" i="1"/>
  <c r="E3265" i="1"/>
  <c r="E3266" i="1"/>
  <c r="E3267" i="1"/>
  <c r="E3268" i="1"/>
  <c r="E3269" i="1"/>
  <c r="E3270" i="1"/>
  <c r="E3271" i="1"/>
  <c r="E3272" i="1"/>
  <c r="E3273" i="1"/>
  <c r="E3274" i="1"/>
  <c r="E3275" i="1"/>
  <c r="E3276" i="1"/>
  <c r="E3277" i="1"/>
  <c r="E3278" i="1"/>
  <c r="E3279" i="1"/>
  <c r="E3280" i="1"/>
  <c r="E3281" i="1"/>
  <c r="E3282" i="1"/>
  <c r="E3283" i="1"/>
  <c r="E3284" i="1"/>
  <c r="E3285" i="1"/>
  <c r="E3286" i="1"/>
  <c r="E3287" i="1"/>
  <c r="E3288" i="1"/>
  <c r="E3289" i="1"/>
  <c r="E3290" i="1"/>
  <c r="E3291" i="1"/>
  <c r="E3292" i="1"/>
  <c r="E3293" i="1"/>
  <c r="E3294" i="1"/>
  <c r="E3295" i="1"/>
  <c r="E3296" i="1"/>
  <c r="E3297" i="1"/>
  <c r="E3298" i="1"/>
  <c r="E3299" i="1"/>
  <c r="E3300" i="1"/>
  <c r="E3301" i="1"/>
  <c r="E3302" i="1"/>
  <c r="E3303" i="1"/>
  <c r="E3304" i="1"/>
  <c r="E3305" i="1"/>
  <c r="E3306" i="1"/>
  <c r="E3307" i="1"/>
  <c r="E3308" i="1"/>
  <c r="E3309" i="1"/>
  <c r="E3310" i="1"/>
  <c r="E3311" i="1"/>
  <c r="E3312" i="1"/>
  <c r="E3313" i="1"/>
  <c r="E3314" i="1"/>
  <c r="E3315" i="1"/>
  <c r="E3316" i="1"/>
  <c r="E3317" i="1"/>
  <c r="E3318" i="1"/>
  <c r="E3319" i="1"/>
  <c r="E3320" i="1"/>
  <c r="E3321" i="1"/>
  <c r="E3322" i="1"/>
  <c r="E3323" i="1"/>
  <c r="E3324" i="1"/>
  <c r="E3325" i="1"/>
  <c r="E3326" i="1"/>
  <c r="E3327" i="1"/>
  <c r="E3328" i="1"/>
  <c r="E3329" i="1"/>
  <c r="E3330" i="1"/>
  <c r="E3331" i="1"/>
  <c r="E3332" i="1"/>
  <c r="E3333" i="1"/>
  <c r="E3334" i="1"/>
  <c r="E3335" i="1"/>
  <c r="E3336" i="1"/>
  <c r="E3337" i="1"/>
  <c r="E3338" i="1"/>
  <c r="E3339" i="1"/>
  <c r="E3340" i="1"/>
  <c r="E3341" i="1"/>
  <c r="E3342" i="1"/>
  <c r="E3343" i="1"/>
  <c r="E3344" i="1"/>
  <c r="E3345" i="1"/>
  <c r="E3346" i="1"/>
  <c r="E3347" i="1"/>
  <c r="E3348" i="1"/>
  <c r="E3349" i="1"/>
  <c r="E3350" i="1"/>
  <c r="E3351" i="1"/>
  <c r="E3352" i="1"/>
  <c r="E3353" i="1"/>
  <c r="E3354" i="1"/>
  <c r="E3355" i="1"/>
  <c r="E3356" i="1"/>
  <c r="E3357" i="1"/>
  <c r="E3358" i="1"/>
  <c r="E3359" i="1"/>
  <c r="E3360" i="1"/>
  <c r="E3361" i="1"/>
  <c r="E3362" i="1"/>
  <c r="E3363" i="1"/>
  <c r="E3364" i="1"/>
  <c r="E3365" i="1"/>
  <c r="E3366" i="1"/>
  <c r="E3367" i="1"/>
  <c r="E3368" i="1"/>
  <c r="E3369" i="1"/>
  <c r="E3370" i="1"/>
  <c r="E3371" i="1"/>
  <c r="E3372" i="1"/>
  <c r="E3373" i="1"/>
  <c r="E3374" i="1"/>
  <c r="E3375" i="1"/>
  <c r="E3376" i="1"/>
  <c r="E3377" i="1"/>
  <c r="E3378" i="1"/>
  <c r="E3379" i="1"/>
  <c r="E3380" i="1"/>
  <c r="E3381" i="1"/>
  <c r="E3382" i="1"/>
  <c r="E3383" i="1"/>
  <c r="E3384" i="1"/>
  <c r="E3385" i="1"/>
  <c r="E3386" i="1"/>
  <c r="E3387" i="1"/>
  <c r="E3388" i="1"/>
  <c r="E3389" i="1"/>
  <c r="E3390" i="1"/>
  <c r="E3391" i="1"/>
  <c r="E3392" i="1"/>
  <c r="E3393" i="1"/>
  <c r="E3394" i="1"/>
  <c r="E3395" i="1"/>
  <c r="E3396" i="1"/>
  <c r="E3397" i="1"/>
  <c r="E3398" i="1"/>
  <c r="E3399" i="1"/>
  <c r="E3400" i="1"/>
  <c r="E3401" i="1"/>
  <c r="E3402" i="1"/>
  <c r="E3403" i="1"/>
  <c r="E3404" i="1"/>
  <c r="E3405" i="1"/>
  <c r="E3406" i="1"/>
  <c r="E3407" i="1"/>
  <c r="E3408" i="1"/>
  <c r="E3409" i="1"/>
  <c r="E3410" i="1"/>
  <c r="E3411" i="1"/>
  <c r="E3412" i="1"/>
  <c r="E3413" i="1"/>
  <c r="E3414" i="1"/>
  <c r="E3415" i="1"/>
  <c r="E3416" i="1"/>
  <c r="E3417" i="1"/>
  <c r="E3418" i="1"/>
  <c r="E3419" i="1"/>
  <c r="E3420" i="1"/>
  <c r="E3421" i="1"/>
  <c r="E3422" i="1"/>
  <c r="E3423" i="1"/>
  <c r="E3424" i="1"/>
  <c r="E3425" i="1"/>
  <c r="E3426" i="1"/>
  <c r="E3427" i="1"/>
  <c r="E3428" i="1"/>
  <c r="E3429" i="1"/>
  <c r="E3430" i="1"/>
  <c r="E3431" i="1"/>
  <c r="E3432" i="1"/>
  <c r="E3433" i="1"/>
  <c r="E3434" i="1"/>
  <c r="E3435" i="1"/>
  <c r="E3436" i="1"/>
  <c r="E3437" i="1"/>
  <c r="E3438" i="1"/>
  <c r="E3439" i="1"/>
  <c r="E3440" i="1"/>
  <c r="E3441" i="1"/>
  <c r="E3442" i="1"/>
  <c r="E3443" i="1"/>
  <c r="E3444" i="1"/>
  <c r="E3445" i="1"/>
  <c r="E3446" i="1"/>
  <c r="E3447" i="1"/>
  <c r="E3448" i="1"/>
  <c r="E3449" i="1"/>
  <c r="E3450" i="1"/>
  <c r="E3451" i="1"/>
  <c r="E3452" i="1"/>
  <c r="E3453" i="1"/>
  <c r="E3454" i="1"/>
  <c r="E3455" i="1"/>
  <c r="E3456" i="1"/>
  <c r="E3457" i="1"/>
  <c r="E3458" i="1"/>
  <c r="E3459" i="1"/>
  <c r="E3460" i="1"/>
  <c r="E3461" i="1"/>
  <c r="E3462" i="1"/>
  <c r="E3463" i="1"/>
  <c r="E3464" i="1"/>
  <c r="E3465" i="1"/>
  <c r="E3466" i="1"/>
  <c r="E3467" i="1"/>
  <c r="E3468" i="1"/>
  <c r="E3469" i="1"/>
  <c r="E3470" i="1"/>
  <c r="E3471" i="1"/>
  <c r="E3472" i="1"/>
  <c r="E3473" i="1"/>
  <c r="E3474" i="1"/>
  <c r="E3475" i="1"/>
  <c r="E3476" i="1"/>
  <c r="E3477" i="1"/>
  <c r="E3478" i="1"/>
  <c r="E3479" i="1"/>
  <c r="E3480" i="1"/>
  <c r="E3481" i="1"/>
  <c r="E3482" i="1"/>
  <c r="E3483" i="1"/>
  <c r="E3484" i="1"/>
  <c r="E3485" i="1"/>
  <c r="E3486" i="1"/>
  <c r="E3487" i="1"/>
  <c r="E3488" i="1"/>
  <c r="E3489" i="1"/>
  <c r="E3490" i="1"/>
  <c r="E3491" i="1"/>
  <c r="E3492" i="1"/>
  <c r="E3493" i="1"/>
  <c r="E3494" i="1"/>
  <c r="E3495" i="1"/>
  <c r="E3496" i="1"/>
  <c r="E3497" i="1"/>
  <c r="E3498" i="1"/>
  <c r="E3499" i="1"/>
  <c r="E3500" i="1"/>
  <c r="E3501" i="1"/>
  <c r="E3502" i="1"/>
  <c r="E3503" i="1"/>
  <c r="E3504" i="1"/>
  <c r="E3505" i="1"/>
  <c r="E3506" i="1"/>
  <c r="E3507" i="1"/>
  <c r="E3508" i="1"/>
  <c r="E3509" i="1"/>
  <c r="E3510" i="1"/>
  <c r="E3511" i="1"/>
  <c r="E3512" i="1"/>
  <c r="E3513" i="1"/>
  <c r="E3514" i="1"/>
  <c r="E3515" i="1"/>
  <c r="E3516" i="1"/>
  <c r="E3517" i="1"/>
  <c r="E3518" i="1"/>
  <c r="E3519" i="1"/>
  <c r="E3520" i="1"/>
  <c r="E3521" i="1"/>
  <c r="E3522" i="1"/>
  <c r="E3523" i="1"/>
  <c r="E3524" i="1"/>
  <c r="E3525" i="1"/>
  <c r="E3526" i="1"/>
  <c r="E3527" i="1"/>
  <c r="E3528" i="1"/>
  <c r="E3529" i="1"/>
  <c r="E3530" i="1"/>
  <c r="E3531" i="1"/>
  <c r="E3532" i="1"/>
  <c r="E3533" i="1"/>
  <c r="E3534" i="1"/>
  <c r="E3535" i="1"/>
  <c r="E3536" i="1"/>
  <c r="E3537" i="1"/>
  <c r="E3538" i="1"/>
  <c r="E3539" i="1"/>
  <c r="E3540" i="1"/>
  <c r="E3541" i="1"/>
  <c r="E3542" i="1"/>
  <c r="E3543" i="1"/>
  <c r="E3544" i="1"/>
  <c r="E3545" i="1"/>
  <c r="E3546" i="1"/>
  <c r="E3547" i="1"/>
  <c r="E3548" i="1"/>
  <c r="E3549" i="1"/>
  <c r="E3550" i="1"/>
  <c r="E3551" i="1"/>
  <c r="E3552" i="1"/>
  <c r="E3553" i="1"/>
  <c r="E3554" i="1"/>
  <c r="E3555" i="1"/>
  <c r="E3556" i="1"/>
  <c r="E3557" i="1"/>
  <c r="E3558" i="1"/>
  <c r="E3559" i="1"/>
  <c r="E3560" i="1"/>
  <c r="E3561" i="1"/>
  <c r="E3562" i="1"/>
  <c r="E3563" i="1"/>
  <c r="E3564" i="1"/>
  <c r="E3565" i="1"/>
  <c r="E3566" i="1"/>
  <c r="E3567" i="1"/>
  <c r="E3568" i="1"/>
  <c r="E3569" i="1"/>
  <c r="E3570" i="1"/>
  <c r="E3571" i="1"/>
  <c r="E3572" i="1"/>
  <c r="E3573" i="1"/>
  <c r="E3574" i="1"/>
  <c r="E3575" i="1"/>
  <c r="E3576" i="1"/>
  <c r="E3577" i="1"/>
  <c r="E3578" i="1"/>
  <c r="E3579" i="1"/>
  <c r="E3580" i="1"/>
  <c r="E3581" i="1"/>
  <c r="E3582" i="1"/>
  <c r="E3583" i="1"/>
  <c r="E3584" i="1"/>
  <c r="E3585" i="1"/>
  <c r="E3586" i="1"/>
  <c r="E3587" i="1"/>
  <c r="E3588" i="1"/>
  <c r="E3589" i="1"/>
  <c r="E3590" i="1"/>
  <c r="E3591" i="1"/>
  <c r="E3592" i="1"/>
  <c r="E3593" i="1"/>
  <c r="E3594" i="1"/>
  <c r="E3595" i="1"/>
  <c r="E3596" i="1"/>
  <c r="E3597" i="1"/>
  <c r="E3598" i="1"/>
  <c r="E3599" i="1"/>
  <c r="E3600" i="1"/>
  <c r="E3601" i="1"/>
  <c r="E3602" i="1"/>
  <c r="E3603" i="1"/>
  <c r="E3604" i="1"/>
  <c r="E3605" i="1"/>
  <c r="E3606" i="1"/>
  <c r="E3607" i="1"/>
  <c r="E3608" i="1"/>
  <c r="E3609" i="1"/>
  <c r="E3610" i="1"/>
  <c r="E3611" i="1"/>
  <c r="E3612" i="1"/>
  <c r="E3613" i="1"/>
  <c r="E3614" i="1"/>
  <c r="E3615" i="1"/>
  <c r="E3616" i="1"/>
  <c r="E3617" i="1"/>
  <c r="E3618" i="1"/>
  <c r="E3619" i="1"/>
  <c r="E3620" i="1"/>
  <c r="E3621" i="1"/>
  <c r="E3622" i="1"/>
  <c r="E3623" i="1"/>
  <c r="E3624" i="1"/>
  <c r="E3625" i="1"/>
  <c r="E3626" i="1"/>
  <c r="E3627" i="1"/>
  <c r="E3628" i="1"/>
  <c r="E3629" i="1"/>
  <c r="E3630" i="1"/>
  <c r="E3631" i="1"/>
  <c r="E3632" i="1"/>
  <c r="E3633" i="1"/>
  <c r="E3634" i="1"/>
  <c r="E3635" i="1"/>
  <c r="E3636" i="1"/>
  <c r="E3637" i="1"/>
  <c r="E3638" i="1"/>
  <c r="E3639" i="1"/>
  <c r="E3640" i="1"/>
  <c r="E3641" i="1"/>
  <c r="E3642" i="1"/>
  <c r="E3643" i="1"/>
  <c r="E3644" i="1"/>
  <c r="E3645" i="1"/>
  <c r="E3646" i="1"/>
  <c r="E3647" i="1"/>
  <c r="E3648" i="1"/>
  <c r="E3649" i="1"/>
  <c r="E3650" i="1"/>
  <c r="E3651" i="1"/>
  <c r="E3652" i="1"/>
  <c r="E3653" i="1"/>
  <c r="E3654" i="1"/>
  <c r="E3655" i="1"/>
  <c r="E3656" i="1"/>
  <c r="E3657" i="1"/>
  <c r="E3658" i="1"/>
  <c r="E3659" i="1"/>
  <c r="E3660" i="1"/>
  <c r="E3661" i="1"/>
  <c r="E3662" i="1"/>
  <c r="E3663" i="1"/>
  <c r="E3664" i="1"/>
  <c r="E3665" i="1"/>
  <c r="E3666" i="1"/>
  <c r="E3667" i="1"/>
  <c r="E3668" i="1"/>
  <c r="E3669" i="1"/>
  <c r="E3670" i="1"/>
  <c r="E3671" i="1"/>
  <c r="E3672" i="1"/>
  <c r="E3673" i="1"/>
  <c r="E3674" i="1"/>
  <c r="E3675" i="1"/>
  <c r="E3676" i="1"/>
  <c r="E3677" i="1"/>
  <c r="E3678" i="1"/>
  <c r="E3679" i="1"/>
  <c r="E3680" i="1"/>
  <c r="E3681" i="1"/>
  <c r="E3682" i="1"/>
  <c r="E3683" i="1"/>
  <c r="E3684" i="1"/>
  <c r="E3685" i="1"/>
  <c r="E3686" i="1"/>
  <c r="E3687" i="1"/>
  <c r="E3688" i="1"/>
  <c r="E3689" i="1"/>
  <c r="E3690" i="1"/>
  <c r="E3691" i="1"/>
  <c r="E3692" i="1"/>
  <c r="E3693" i="1"/>
  <c r="E3694" i="1"/>
  <c r="E3695" i="1"/>
  <c r="E3696" i="1"/>
  <c r="E3697" i="1"/>
  <c r="E3698" i="1"/>
  <c r="E3699" i="1"/>
  <c r="E3700" i="1"/>
  <c r="E3701" i="1"/>
  <c r="E3702" i="1"/>
  <c r="E3703" i="1"/>
  <c r="E3704" i="1"/>
  <c r="E3705" i="1"/>
  <c r="E3706" i="1"/>
  <c r="E3707" i="1"/>
  <c r="E3708" i="1"/>
  <c r="E3709" i="1"/>
  <c r="E3710" i="1"/>
  <c r="E3711" i="1"/>
  <c r="E3712" i="1"/>
  <c r="E3713" i="1"/>
  <c r="E3714" i="1"/>
  <c r="E3715" i="1"/>
  <c r="E3716" i="1"/>
  <c r="E3717" i="1"/>
  <c r="E3718" i="1"/>
  <c r="E3719" i="1"/>
  <c r="E3720" i="1"/>
  <c r="E3721" i="1"/>
  <c r="E3722" i="1"/>
  <c r="E3723" i="1"/>
  <c r="E3724" i="1"/>
  <c r="E3725" i="1"/>
  <c r="E3726" i="1"/>
  <c r="E3727" i="1"/>
  <c r="E3728" i="1"/>
  <c r="E3729" i="1"/>
  <c r="E3730" i="1"/>
  <c r="E3731" i="1"/>
  <c r="E3732" i="1"/>
  <c r="E3733" i="1"/>
  <c r="E3734" i="1"/>
  <c r="E3735" i="1"/>
  <c r="E3736" i="1"/>
  <c r="E3737" i="1"/>
  <c r="E3738" i="1"/>
  <c r="E3739" i="1"/>
  <c r="E3740" i="1"/>
  <c r="E3741" i="1"/>
  <c r="E3742" i="1"/>
  <c r="E3743" i="1"/>
  <c r="E3744" i="1"/>
  <c r="E3745" i="1"/>
  <c r="E3746" i="1"/>
  <c r="E3747" i="1"/>
  <c r="E3748" i="1"/>
  <c r="E3749" i="1"/>
  <c r="E3750" i="1"/>
  <c r="E3751" i="1"/>
  <c r="E3752" i="1"/>
  <c r="E3753" i="1"/>
  <c r="E3754" i="1"/>
  <c r="E3755" i="1"/>
  <c r="E3756" i="1"/>
  <c r="E3757" i="1"/>
  <c r="E3758" i="1"/>
  <c r="E3759" i="1"/>
  <c r="E3760" i="1"/>
  <c r="E3761" i="1"/>
  <c r="E3762" i="1"/>
  <c r="E3763" i="1"/>
  <c r="E3764" i="1"/>
  <c r="E3765" i="1"/>
  <c r="E3766" i="1"/>
  <c r="E3767" i="1"/>
  <c r="E3768" i="1"/>
  <c r="E3769" i="1"/>
  <c r="E3770" i="1"/>
  <c r="E3771" i="1"/>
  <c r="E3772" i="1"/>
  <c r="E3773" i="1"/>
  <c r="E3774" i="1"/>
  <c r="E3775" i="1"/>
  <c r="E3776" i="1"/>
  <c r="E3777" i="1"/>
  <c r="E3778" i="1"/>
  <c r="E3779" i="1"/>
  <c r="E3780" i="1"/>
  <c r="E3781" i="1"/>
  <c r="E3782" i="1"/>
  <c r="E3783" i="1"/>
  <c r="E3784" i="1"/>
  <c r="E3785" i="1"/>
  <c r="E3786" i="1"/>
  <c r="E3787" i="1"/>
  <c r="E3788" i="1"/>
  <c r="E3789" i="1"/>
  <c r="E3790" i="1"/>
  <c r="E3791" i="1"/>
  <c r="E3792" i="1"/>
  <c r="E3793" i="1"/>
  <c r="E3794" i="1"/>
  <c r="E3795" i="1"/>
  <c r="E3796" i="1"/>
  <c r="E3797" i="1"/>
  <c r="E3798" i="1"/>
  <c r="E3799" i="1"/>
  <c r="E3800" i="1"/>
  <c r="E3801" i="1"/>
  <c r="E3802" i="1"/>
  <c r="E3803" i="1"/>
  <c r="E3804" i="1"/>
  <c r="E3805" i="1"/>
  <c r="E3806" i="1"/>
  <c r="E3807" i="1"/>
  <c r="E3808" i="1"/>
  <c r="E3809" i="1"/>
  <c r="E3810" i="1"/>
  <c r="E3811" i="1"/>
  <c r="E3812" i="1"/>
  <c r="E3813" i="1"/>
  <c r="E3814" i="1"/>
  <c r="E3815" i="1"/>
  <c r="E3816" i="1"/>
  <c r="E3817" i="1"/>
  <c r="E3818" i="1"/>
  <c r="E3819" i="1"/>
  <c r="E3820" i="1"/>
  <c r="E3821" i="1"/>
  <c r="E3822" i="1"/>
  <c r="E3823" i="1"/>
  <c r="E3824" i="1"/>
  <c r="E3825" i="1"/>
  <c r="E3826" i="1"/>
  <c r="E3827" i="1"/>
  <c r="E3828" i="1"/>
  <c r="E3829" i="1"/>
  <c r="E3830" i="1"/>
  <c r="E3831" i="1"/>
  <c r="E3832" i="1"/>
  <c r="E3833" i="1"/>
  <c r="E3834" i="1"/>
  <c r="E3835" i="1"/>
  <c r="E3836" i="1"/>
  <c r="E3837" i="1"/>
  <c r="E3838" i="1"/>
  <c r="E3839" i="1"/>
  <c r="E3840" i="1"/>
  <c r="E3841" i="1"/>
  <c r="E3842" i="1"/>
  <c r="E3843" i="1"/>
  <c r="E3844" i="1"/>
  <c r="E3845" i="1"/>
  <c r="E3846" i="1"/>
  <c r="E3847" i="1"/>
  <c r="E3848" i="1"/>
  <c r="E3849" i="1"/>
  <c r="E3850" i="1"/>
  <c r="E3851" i="1"/>
  <c r="E3852" i="1"/>
  <c r="E3853" i="1"/>
  <c r="E3854" i="1"/>
  <c r="E3855" i="1"/>
  <c r="E3856" i="1"/>
  <c r="E3857" i="1"/>
  <c r="E3858" i="1"/>
  <c r="E3859" i="1"/>
  <c r="E3860" i="1"/>
  <c r="E3861" i="1"/>
  <c r="E3862" i="1"/>
  <c r="E3863" i="1"/>
  <c r="E3864" i="1"/>
  <c r="E3865" i="1"/>
  <c r="E3866" i="1"/>
  <c r="E3867" i="1"/>
  <c r="E3868" i="1"/>
  <c r="E3869" i="1"/>
  <c r="E3870" i="1"/>
  <c r="E3871" i="1"/>
  <c r="E3872" i="1"/>
  <c r="E3873" i="1"/>
  <c r="E3874" i="1"/>
  <c r="E3875" i="1"/>
  <c r="E3876" i="1"/>
  <c r="E3877" i="1"/>
  <c r="E3878" i="1"/>
  <c r="E3879" i="1"/>
  <c r="E3880" i="1"/>
  <c r="E3881" i="1"/>
  <c r="E3882" i="1"/>
  <c r="E3883" i="1"/>
  <c r="E3884" i="1"/>
  <c r="E3885" i="1"/>
  <c r="E3886" i="1"/>
  <c r="E3887" i="1"/>
  <c r="E3888" i="1"/>
  <c r="E3889" i="1"/>
  <c r="E3890" i="1"/>
  <c r="E3891" i="1"/>
  <c r="E3892" i="1"/>
  <c r="E3893" i="1"/>
  <c r="E3894" i="1"/>
  <c r="E3895" i="1"/>
  <c r="E3896" i="1"/>
  <c r="E3897" i="1"/>
  <c r="E3898" i="1"/>
  <c r="E3899" i="1"/>
  <c r="E3900" i="1"/>
  <c r="E3901" i="1"/>
  <c r="E3902" i="1"/>
  <c r="E3903" i="1"/>
  <c r="E3904" i="1"/>
  <c r="E3905" i="1"/>
  <c r="E3906" i="1"/>
  <c r="E3907" i="1"/>
  <c r="E3908" i="1"/>
  <c r="E3909" i="1"/>
  <c r="E3910" i="1"/>
  <c r="E3911" i="1"/>
  <c r="E3912" i="1"/>
  <c r="E3913" i="1"/>
  <c r="E3914" i="1"/>
  <c r="E3915" i="1"/>
  <c r="E3916" i="1"/>
  <c r="E3917" i="1"/>
  <c r="E3918" i="1"/>
  <c r="E3919" i="1"/>
  <c r="E3920" i="1"/>
  <c r="E3921" i="1"/>
  <c r="E3922" i="1"/>
  <c r="E3923" i="1"/>
  <c r="E3924" i="1"/>
  <c r="E3925" i="1"/>
  <c r="E3926" i="1"/>
  <c r="E3927" i="1"/>
  <c r="E3928" i="1"/>
  <c r="E3929" i="1"/>
  <c r="E3930" i="1"/>
  <c r="E3931" i="1"/>
  <c r="E3932" i="1"/>
  <c r="E3933" i="1"/>
  <c r="E3934" i="1"/>
  <c r="E3935" i="1"/>
  <c r="E3936" i="1"/>
  <c r="E3937" i="1"/>
  <c r="E3938" i="1"/>
  <c r="E3939" i="1"/>
  <c r="E3940" i="1"/>
  <c r="E3941" i="1"/>
  <c r="E3942" i="1"/>
  <c r="E3943" i="1"/>
  <c r="E3944" i="1"/>
  <c r="E3945" i="1"/>
  <c r="E3946" i="1"/>
  <c r="E3947" i="1"/>
  <c r="E3948" i="1"/>
  <c r="E3949" i="1"/>
  <c r="E3950" i="1"/>
  <c r="E3951" i="1"/>
  <c r="E3952" i="1"/>
  <c r="E3953" i="1"/>
  <c r="E3954" i="1"/>
  <c r="E3955" i="1"/>
  <c r="E3956" i="1"/>
  <c r="E3957" i="1"/>
  <c r="E3958" i="1"/>
  <c r="E3959" i="1"/>
  <c r="E3960" i="1"/>
  <c r="E3961" i="1"/>
  <c r="E3962" i="1"/>
  <c r="E3963" i="1"/>
  <c r="E3964" i="1"/>
  <c r="E3965" i="1"/>
  <c r="E3966" i="1"/>
  <c r="E3967" i="1"/>
  <c r="E3968" i="1"/>
  <c r="E3969" i="1"/>
  <c r="E3970" i="1"/>
  <c r="E3971" i="1"/>
  <c r="E3972" i="1"/>
  <c r="E3973" i="1"/>
  <c r="E3974" i="1"/>
  <c r="E3975" i="1"/>
  <c r="E3976" i="1"/>
  <c r="E3977" i="1"/>
  <c r="E3978" i="1"/>
  <c r="E3979" i="1"/>
  <c r="E3980" i="1"/>
  <c r="E3981" i="1"/>
  <c r="E3982" i="1"/>
  <c r="E3983" i="1"/>
  <c r="E3984" i="1"/>
  <c r="E3985" i="1"/>
  <c r="E3986" i="1"/>
  <c r="E3987" i="1"/>
  <c r="E3988" i="1"/>
  <c r="E3989" i="1"/>
  <c r="E3990" i="1"/>
  <c r="E3991" i="1"/>
  <c r="E3992" i="1"/>
  <c r="E3993" i="1"/>
  <c r="E3994" i="1"/>
  <c r="E3995" i="1"/>
  <c r="E3996" i="1"/>
  <c r="E3997" i="1"/>
  <c r="E3998" i="1"/>
  <c r="E3999" i="1"/>
  <c r="E4000" i="1"/>
  <c r="E4001" i="1"/>
  <c r="E4002" i="1"/>
  <c r="E4003" i="1"/>
  <c r="E4004" i="1"/>
  <c r="E4005" i="1"/>
  <c r="E4006" i="1"/>
  <c r="E4007" i="1"/>
  <c r="E4008" i="1"/>
  <c r="E4009" i="1"/>
  <c r="E4010" i="1"/>
  <c r="E4011" i="1"/>
  <c r="E4012" i="1"/>
  <c r="E4013" i="1"/>
  <c r="E4014" i="1"/>
  <c r="E4015" i="1"/>
  <c r="E4016" i="1"/>
  <c r="E4017" i="1"/>
  <c r="E4018" i="1"/>
  <c r="E4019" i="1"/>
  <c r="E4020" i="1"/>
  <c r="E4021" i="1"/>
  <c r="E4022" i="1"/>
  <c r="E4023" i="1"/>
  <c r="E4024" i="1"/>
  <c r="E4025" i="1"/>
  <c r="E4026" i="1"/>
  <c r="E4027" i="1"/>
  <c r="E4028" i="1"/>
  <c r="E4029" i="1"/>
  <c r="E4030" i="1"/>
  <c r="E4031" i="1"/>
  <c r="E4032" i="1"/>
  <c r="E4033" i="1"/>
  <c r="E4034" i="1"/>
  <c r="E4035" i="1"/>
  <c r="E4036" i="1"/>
  <c r="E4037" i="1"/>
  <c r="E4038" i="1"/>
  <c r="E4039" i="1"/>
  <c r="E4040" i="1"/>
  <c r="E4041" i="1"/>
  <c r="E4042" i="1"/>
  <c r="E4043" i="1"/>
  <c r="E4044" i="1"/>
  <c r="E4045" i="1"/>
  <c r="E4046" i="1"/>
  <c r="E4047" i="1"/>
  <c r="E4048" i="1"/>
  <c r="E4049" i="1"/>
  <c r="E4050" i="1"/>
  <c r="E4051" i="1"/>
  <c r="E4052" i="1"/>
  <c r="E4053" i="1"/>
  <c r="E4054" i="1"/>
  <c r="E4055" i="1"/>
  <c r="E4056" i="1"/>
  <c r="E4057" i="1"/>
  <c r="E4058" i="1"/>
  <c r="E4059" i="1"/>
  <c r="E4060" i="1"/>
  <c r="E4061" i="1"/>
  <c r="E4062" i="1"/>
  <c r="E4063" i="1"/>
  <c r="E4064" i="1"/>
  <c r="E4065" i="1"/>
  <c r="E4066" i="1"/>
  <c r="E4067" i="1"/>
  <c r="E4068" i="1"/>
  <c r="E4069" i="1"/>
  <c r="E4070" i="1"/>
  <c r="E4071" i="1"/>
  <c r="E4072" i="1"/>
  <c r="E4073" i="1"/>
  <c r="E4074" i="1"/>
  <c r="E4075" i="1"/>
  <c r="E4076" i="1"/>
  <c r="E4077" i="1"/>
  <c r="E4078" i="1"/>
  <c r="E4079" i="1"/>
  <c r="E4080" i="1"/>
  <c r="E4081" i="1"/>
  <c r="E4082" i="1"/>
  <c r="E4083" i="1"/>
  <c r="E4084" i="1"/>
  <c r="E4085" i="1"/>
  <c r="E4086" i="1"/>
  <c r="E4087" i="1"/>
  <c r="E4088" i="1"/>
  <c r="E4089" i="1"/>
  <c r="E4090" i="1"/>
  <c r="E4091" i="1"/>
  <c r="E4092" i="1"/>
  <c r="E4093" i="1"/>
  <c r="E4094" i="1"/>
  <c r="E4095" i="1"/>
  <c r="E4096" i="1"/>
  <c r="E4097" i="1"/>
  <c r="E4098" i="1"/>
  <c r="E4099" i="1"/>
  <c r="E4100" i="1"/>
  <c r="E4101" i="1"/>
  <c r="E4102" i="1"/>
  <c r="E4103" i="1"/>
  <c r="E4104" i="1"/>
  <c r="E4105" i="1"/>
  <c r="E4106" i="1"/>
  <c r="E4107" i="1"/>
  <c r="E4108" i="1"/>
  <c r="E4109" i="1"/>
  <c r="E4110" i="1"/>
  <c r="E4111" i="1"/>
  <c r="E4112" i="1"/>
  <c r="E4113" i="1"/>
  <c r="E4114" i="1"/>
  <c r="E4115" i="1"/>
  <c r="E4116" i="1"/>
  <c r="E4117" i="1"/>
  <c r="E4118" i="1"/>
  <c r="E4119" i="1"/>
  <c r="E4120" i="1"/>
  <c r="E4121" i="1"/>
  <c r="E4122" i="1"/>
  <c r="E4123" i="1"/>
  <c r="E4124" i="1"/>
  <c r="E4125" i="1"/>
  <c r="E4126" i="1"/>
  <c r="E4127" i="1"/>
  <c r="E4128" i="1"/>
  <c r="E4129" i="1"/>
  <c r="E4130" i="1"/>
  <c r="E4131" i="1"/>
  <c r="E4132" i="1"/>
  <c r="E4133" i="1"/>
  <c r="E4134" i="1"/>
  <c r="E4135" i="1"/>
  <c r="E4136" i="1"/>
  <c r="E4137" i="1"/>
  <c r="E4138" i="1"/>
  <c r="E4139" i="1"/>
  <c r="E4140" i="1"/>
  <c r="E4141" i="1"/>
  <c r="E4142" i="1"/>
  <c r="E4143" i="1"/>
  <c r="E4144" i="1"/>
  <c r="E4145" i="1"/>
  <c r="E4146" i="1"/>
  <c r="E4147" i="1"/>
  <c r="E4148" i="1"/>
  <c r="E4149" i="1"/>
  <c r="E4150" i="1"/>
  <c r="E4151" i="1"/>
  <c r="E4152" i="1"/>
  <c r="E4153" i="1"/>
  <c r="E4154" i="1"/>
  <c r="E4155" i="1"/>
  <c r="E4156" i="1"/>
  <c r="E4157" i="1"/>
  <c r="E4158" i="1"/>
  <c r="E4159" i="1"/>
  <c r="E4160" i="1"/>
  <c r="E4161" i="1"/>
  <c r="E4162" i="1"/>
  <c r="E4163" i="1"/>
  <c r="E4164" i="1"/>
  <c r="E4165" i="1"/>
  <c r="E4166" i="1"/>
  <c r="E4167" i="1"/>
  <c r="E4168" i="1"/>
  <c r="E4169" i="1"/>
  <c r="E4170" i="1"/>
  <c r="E4171" i="1"/>
  <c r="E4172" i="1"/>
  <c r="E4173" i="1"/>
  <c r="E4174" i="1"/>
  <c r="E4175" i="1"/>
  <c r="E4176" i="1"/>
  <c r="E4177" i="1"/>
  <c r="E4178" i="1"/>
  <c r="E4179" i="1"/>
  <c r="E4180" i="1"/>
  <c r="E4181" i="1"/>
  <c r="E4182" i="1"/>
  <c r="E4183" i="1"/>
  <c r="E4184" i="1"/>
  <c r="E4185" i="1"/>
  <c r="E4186" i="1"/>
  <c r="E4187" i="1"/>
  <c r="E4188" i="1"/>
  <c r="E4189" i="1"/>
  <c r="E4190" i="1"/>
  <c r="E4191" i="1"/>
  <c r="E4192" i="1"/>
  <c r="E4193" i="1"/>
  <c r="E4194" i="1"/>
  <c r="E4195" i="1"/>
  <c r="E4196" i="1"/>
  <c r="E4197" i="1"/>
  <c r="E4198" i="1"/>
  <c r="E4199" i="1"/>
  <c r="E4200" i="1"/>
  <c r="E4201" i="1"/>
  <c r="E4202" i="1"/>
  <c r="E4203" i="1"/>
  <c r="E4204" i="1"/>
  <c r="E4205" i="1"/>
  <c r="E4206" i="1"/>
  <c r="E4207" i="1"/>
  <c r="E4208" i="1"/>
  <c r="E4209" i="1"/>
  <c r="E4210" i="1"/>
  <c r="E4211" i="1"/>
  <c r="E4212" i="1"/>
  <c r="E4213" i="1"/>
  <c r="E4214" i="1"/>
  <c r="E4215" i="1"/>
  <c r="E4216" i="1"/>
  <c r="E4217" i="1"/>
  <c r="E4218" i="1"/>
  <c r="E4219" i="1"/>
  <c r="E4220" i="1"/>
  <c r="E4221" i="1"/>
  <c r="E4222" i="1"/>
  <c r="E4223" i="1"/>
  <c r="E4224" i="1"/>
  <c r="E4225" i="1"/>
  <c r="E4226" i="1"/>
  <c r="E4227" i="1"/>
  <c r="E4228" i="1"/>
  <c r="E4229" i="1"/>
  <c r="E4230" i="1"/>
  <c r="E4231" i="1"/>
  <c r="E4232" i="1"/>
  <c r="E4233" i="1"/>
  <c r="E4234" i="1"/>
  <c r="E4235" i="1"/>
  <c r="E4236" i="1"/>
  <c r="E4237" i="1"/>
  <c r="E4238" i="1"/>
  <c r="E4239" i="1"/>
  <c r="E4240" i="1"/>
  <c r="E4241" i="1"/>
  <c r="E4242" i="1"/>
  <c r="E4243" i="1"/>
  <c r="E4244" i="1"/>
  <c r="E4245" i="1"/>
  <c r="E4246" i="1"/>
  <c r="E4247" i="1"/>
  <c r="E4248" i="1"/>
  <c r="E4249" i="1"/>
  <c r="E4250" i="1"/>
  <c r="E4251" i="1"/>
  <c r="E4252" i="1"/>
  <c r="E4253" i="1"/>
  <c r="E4254" i="1"/>
  <c r="E4255" i="1"/>
  <c r="E4256" i="1"/>
  <c r="E4257" i="1"/>
  <c r="E4258" i="1"/>
  <c r="E4259" i="1"/>
  <c r="E4260" i="1"/>
  <c r="E4261" i="1"/>
  <c r="E4262" i="1"/>
  <c r="E4263" i="1"/>
  <c r="E4264" i="1"/>
  <c r="E4265" i="1"/>
  <c r="E4266" i="1"/>
  <c r="E4267" i="1"/>
  <c r="E4268" i="1"/>
  <c r="E4269" i="1"/>
  <c r="E4270" i="1"/>
  <c r="E4271" i="1"/>
  <c r="E4272" i="1"/>
  <c r="E4273" i="1"/>
  <c r="E4274" i="1"/>
  <c r="E4275" i="1"/>
  <c r="E4276" i="1"/>
  <c r="E4277" i="1"/>
  <c r="E4278" i="1"/>
  <c r="E4279" i="1"/>
  <c r="E4280" i="1"/>
  <c r="E4281" i="1"/>
  <c r="E4282" i="1"/>
  <c r="E4283" i="1"/>
  <c r="E4284" i="1"/>
  <c r="E4285" i="1"/>
  <c r="E4286" i="1"/>
  <c r="E4287" i="1"/>
  <c r="E4288" i="1"/>
  <c r="E4289" i="1"/>
  <c r="E4290" i="1"/>
  <c r="E4291" i="1"/>
  <c r="E4292" i="1"/>
  <c r="E4293" i="1"/>
  <c r="E4294" i="1"/>
  <c r="E4295" i="1"/>
  <c r="E4296" i="1"/>
  <c r="E4297" i="1"/>
  <c r="E4298" i="1"/>
  <c r="E4299" i="1"/>
  <c r="E4300" i="1"/>
  <c r="E4301" i="1"/>
  <c r="E4302" i="1"/>
  <c r="E4303" i="1"/>
  <c r="E4304" i="1"/>
  <c r="E4305" i="1"/>
  <c r="E4306" i="1"/>
  <c r="E4307" i="1"/>
  <c r="E4308" i="1"/>
  <c r="E4309" i="1"/>
  <c r="E4310" i="1"/>
  <c r="E4311" i="1"/>
  <c r="E4312" i="1"/>
  <c r="E4313" i="1"/>
  <c r="E4314" i="1"/>
  <c r="E4315" i="1"/>
  <c r="E4316" i="1"/>
  <c r="E4317" i="1"/>
  <c r="E4318" i="1"/>
  <c r="E4319" i="1"/>
  <c r="E4320" i="1"/>
  <c r="E4321" i="1"/>
  <c r="E4322" i="1"/>
  <c r="E4323" i="1"/>
  <c r="E4324" i="1"/>
  <c r="E4325" i="1"/>
  <c r="E4326" i="1"/>
  <c r="E4327" i="1"/>
  <c r="E4328" i="1"/>
  <c r="E4329" i="1"/>
  <c r="E4330" i="1"/>
  <c r="E4331" i="1"/>
  <c r="E4332" i="1"/>
  <c r="E4333" i="1"/>
  <c r="E4334" i="1"/>
  <c r="E4335" i="1"/>
  <c r="E4336" i="1"/>
  <c r="E4337" i="1"/>
  <c r="E4338" i="1"/>
  <c r="E4339" i="1"/>
  <c r="E4340" i="1"/>
  <c r="E4341" i="1"/>
  <c r="E4342" i="1"/>
  <c r="E4343" i="1"/>
  <c r="E4344" i="1"/>
  <c r="E4345" i="1"/>
  <c r="E4346" i="1"/>
  <c r="E4347" i="1"/>
  <c r="E4348" i="1"/>
  <c r="E4349" i="1"/>
  <c r="E4350" i="1"/>
  <c r="E4351" i="1"/>
  <c r="E4352" i="1"/>
  <c r="E4353" i="1"/>
  <c r="E4354" i="1"/>
  <c r="E4355" i="1"/>
  <c r="E4356" i="1"/>
  <c r="E4357" i="1"/>
  <c r="E4358" i="1"/>
  <c r="E4359" i="1"/>
  <c r="E4360" i="1"/>
  <c r="E4361" i="1"/>
  <c r="E4362" i="1"/>
  <c r="E4363" i="1"/>
  <c r="E4364" i="1"/>
  <c r="E4365" i="1"/>
  <c r="E4366" i="1"/>
  <c r="E4367" i="1"/>
  <c r="E4368" i="1"/>
  <c r="E4369" i="1"/>
  <c r="E4370" i="1"/>
  <c r="E4371" i="1"/>
  <c r="E4372" i="1"/>
  <c r="E4373" i="1"/>
  <c r="E4374" i="1"/>
  <c r="E4375" i="1"/>
  <c r="E4376" i="1"/>
  <c r="E4377" i="1"/>
  <c r="E4378" i="1"/>
  <c r="E4379" i="1"/>
  <c r="E4380" i="1"/>
  <c r="E4381" i="1"/>
  <c r="E4382" i="1"/>
  <c r="E4383" i="1"/>
  <c r="E4384" i="1"/>
  <c r="E4385" i="1"/>
  <c r="E4386" i="1"/>
  <c r="E4387" i="1"/>
  <c r="E4388" i="1"/>
  <c r="E4389" i="1"/>
  <c r="E4390" i="1"/>
  <c r="E4391" i="1"/>
  <c r="E4392" i="1"/>
  <c r="E4393" i="1"/>
  <c r="E4394" i="1"/>
  <c r="E4395" i="1"/>
  <c r="E4396" i="1"/>
  <c r="E4397" i="1"/>
  <c r="E4398" i="1"/>
  <c r="E4399" i="1"/>
  <c r="E4400" i="1"/>
  <c r="E4401" i="1"/>
  <c r="E4402" i="1"/>
  <c r="E4403" i="1"/>
  <c r="E4404" i="1"/>
  <c r="E4405" i="1"/>
  <c r="E4406" i="1"/>
  <c r="E4407" i="1"/>
  <c r="E4408" i="1"/>
  <c r="E4409" i="1"/>
  <c r="E4410" i="1"/>
  <c r="E4411" i="1"/>
  <c r="E4412" i="1"/>
  <c r="E4413" i="1"/>
  <c r="E4414" i="1"/>
  <c r="E4415" i="1"/>
  <c r="E4416" i="1"/>
  <c r="E4417" i="1"/>
  <c r="E4418" i="1"/>
  <c r="E4419" i="1"/>
  <c r="E4420" i="1"/>
  <c r="E4421" i="1"/>
  <c r="E4422" i="1"/>
  <c r="E4423" i="1"/>
  <c r="E4424" i="1"/>
  <c r="E4425" i="1"/>
  <c r="E4426" i="1"/>
  <c r="E4427" i="1"/>
  <c r="E4428" i="1"/>
  <c r="E4429" i="1"/>
  <c r="E4430" i="1"/>
  <c r="E4431" i="1"/>
  <c r="E4432" i="1"/>
  <c r="E4433" i="1"/>
  <c r="E4434" i="1"/>
  <c r="E4435" i="1"/>
  <c r="E4436" i="1"/>
  <c r="E4437" i="1"/>
  <c r="E4438" i="1"/>
  <c r="E4439" i="1"/>
  <c r="E4440" i="1"/>
  <c r="E4441" i="1"/>
  <c r="E4442" i="1"/>
  <c r="E4443" i="1"/>
  <c r="E4444" i="1"/>
  <c r="E4445" i="1"/>
  <c r="E4446" i="1"/>
  <c r="E4447" i="1"/>
  <c r="E4448" i="1"/>
  <c r="E4449" i="1"/>
  <c r="E4450" i="1"/>
  <c r="E4451" i="1"/>
  <c r="E4452" i="1"/>
  <c r="E4453" i="1"/>
  <c r="E4454" i="1"/>
  <c r="E4455" i="1"/>
  <c r="E4456" i="1"/>
  <c r="E4457" i="1"/>
  <c r="E4458" i="1"/>
  <c r="E4459" i="1"/>
  <c r="E4460" i="1"/>
  <c r="E4461" i="1"/>
  <c r="E4462" i="1"/>
  <c r="E4463" i="1"/>
  <c r="E4464" i="1"/>
  <c r="E4465" i="1"/>
  <c r="E4466" i="1"/>
  <c r="E4467" i="1"/>
  <c r="E4468" i="1"/>
  <c r="E4469" i="1"/>
  <c r="E4470" i="1"/>
  <c r="E4471" i="1"/>
  <c r="E4472" i="1"/>
  <c r="E4473" i="1"/>
  <c r="E4474" i="1"/>
  <c r="E4475" i="1"/>
  <c r="E4476" i="1"/>
  <c r="E4477" i="1"/>
  <c r="E4478" i="1"/>
  <c r="E4479" i="1"/>
  <c r="E4480" i="1"/>
  <c r="E4481" i="1"/>
  <c r="E4482" i="1"/>
  <c r="E4483" i="1"/>
  <c r="E4484" i="1"/>
  <c r="E4485" i="1"/>
  <c r="E4486" i="1"/>
  <c r="E4487" i="1"/>
  <c r="E4488" i="1"/>
  <c r="E4489" i="1"/>
  <c r="E4490" i="1"/>
  <c r="E4491" i="1"/>
  <c r="E4492" i="1"/>
  <c r="E4493" i="1"/>
  <c r="E4494" i="1"/>
  <c r="E4495" i="1"/>
  <c r="E4496" i="1"/>
  <c r="E4497" i="1"/>
  <c r="E4498" i="1"/>
  <c r="E4499" i="1"/>
  <c r="E4500" i="1"/>
  <c r="E4501" i="1"/>
  <c r="E4502" i="1"/>
  <c r="E4503" i="1"/>
  <c r="E4504" i="1"/>
  <c r="E4505" i="1"/>
  <c r="E4506" i="1"/>
  <c r="E4507" i="1"/>
  <c r="E4508" i="1"/>
  <c r="E4509" i="1"/>
  <c r="E4510" i="1"/>
  <c r="E4511" i="1"/>
  <c r="E4512" i="1"/>
  <c r="E4513" i="1"/>
  <c r="E4514" i="1"/>
  <c r="E4515" i="1"/>
  <c r="E4516" i="1"/>
  <c r="E4517" i="1"/>
  <c r="E4518" i="1"/>
  <c r="E4519" i="1"/>
  <c r="E4520" i="1"/>
  <c r="E4521" i="1"/>
  <c r="E4522" i="1"/>
  <c r="E4523" i="1"/>
  <c r="E4524" i="1"/>
  <c r="E4525" i="1"/>
  <c r="E4526" i="1"/>
  <c r="E4527" i="1"/>
  <c r="E4528" i="1"/>
  <c r="E4529" i="1"/>
  <c r="E4530" i="1"/>
  <c r="E4531" i="1"/>
  <c r="E4532" i="1"/>
  <c r="E4533" i="1"/>
  <c r="E4534" i="1"/>
  <c r="E4535" i="1"/>
  <c r="E4536" i="1"/>
  <c r="E4537" i="1"/>
  <c r="E4538" i="1"/>
  <c r="E4539" i="1"/>
  <c r="E4540" i="1"/>
  <c r="E4541" i="1"/>
  <c r="E4542" i="1"/>
  <c r="E4543" i="1"/>
  <c r="E4544" i="1"/>
  <c r="E4545" i="1"/>
  <c r="E4546" i="1"/>
  <c r="E4547" i="1"/>
  <c r="E4548" i="1"/>
  <c r="E4549" i="1"/>
  <c r="E4550" i="1"/>
  <c r="E4551" i="1"/>
  <c r="E4552" i="1"/>
  <c r="E4553" i="1"/>
  <c r="E4554" i="1"/>
  <c r="E4555" i="1"/>
  <c r="E4556" i="1"/>
  <c r="E4557" i="1"/>
  <c r="E4558" i="1"/>
  <c r="E4559" i="1"/>
  <c r="E4560" i="1"/>
  <c r="E4561" i="1"/>
  <c r="E4562" i="1"/>
  <c r="E4563" i="1"/>
  <c r="E4564" i="1"/>
  <c r="E4565" i="1"/>
  <c r="E4566" i="1"/>
  <c r="E4567" i="1"/>
  <c r="E4568" i="1"/>
  <c r="E4569" i="1"/>
  <c r="E4570" i="1"/>
  <c r="E4571" i="1"/>
  <c r="E4572" i="1"/>
  <c r="E4573" i="1"/>
  <c r="E4574" i="1"/>
  <c r="E4575" i="1"/>
  <c r="E4576" i="1"/>
  <c r="E4577" i="1"/>
  <c r="E4578" i="1"/>
  <c r="E4579" i="1"/>
  <c r="E4580" i="1"/>
  <c r="E4581" i="1"/>
  <c r="E4582" i="1"/>
  <c r="E4583" i="1"/>
  <c r="E4584" i="1"/>
  <c r="E4585" i="1"/>
  <c r="E4586" i="1"/>
  <c r="E4587" i="1"/>
  <c r="E4588" i="1"/>
  <c r="E4589" i="1"/>
  <c r="E4590" i="1"/>
  <c r="E4591" i="1"/>
  <c r="E4592" i="1"/>
  <c r="E4593" i="1"/>
  <c r="E4594" i="1"/>
  <c r="E4595" i="1"/>
  <c r="E4596" i="1"/>
  <c r="E4597" i="1"/>
  <c r="E4598" i="1"/>
  <c r="E4599" i="1"/>
  <c r="E4600" i="1"/>
  <c r="E4601" i="1"/>
  <c r="E4602" i="1"/>
  <c r="E4603" i="1"/>
  <c r="E4604" i="1"/>
  <c r="E4605" i="1"/>
  <c r="E4606" i="1"/>
  <c r="E4607" i="1"/>
  <c r="E4608" i="1"/>
  <c r="E4609" i="1"/>
  <c r="E4610" i="1"/>
  <c r="E4611" i="1"/>
  <c r="E4612" i="1"/>
  <c r="E4613" i="1"/>
  <c r="E4614" i="1"/>
  <c r="E4615" i="1"/>
  <c r="E4616" i="1"/>
  <c r="E4617" i="1"/>
  <c r="E4618" i="1"/>
  <c r="E4619" i="1"/>
  <c r="E4620" i="1"/>
  <c r="E4621" i="1"/>
  <c r="E4622" i="1"/>
  <c r="E4623" i="1"/>
  <c r="E4624" i="1"/>
  <c r="E4625" i="1"/>
  <c r="E4626" i="1"/>
  <c r="E4627" i="1"/>
  <c r="E4628" i="1"/>
  <c r="E4629" i="1"/>
  <c r="E4630" i="1"/>
  <c r="E4631" i="1"/>
  <c r="E4632" i="1"/>
  <c r="E4633" i="1"/>
  <c r="E4634" i="1"/>
  <c r="E4635" i="1"/>
  <c r="E4636" i="1"/>
  <c r="E4637" i="1"/>
  <c r="E4638" i="1"/>
  <c r="E4639" i="1"/>
  <c r="E4640" i="1"/>
  <c r="E4641" i="1"/>
  <c r="E4642" i="1"/>
  <c r="E4643" i="1"/>
  <c r="E4644" i="1"/>
  <c r="E4645" i="1"/>
  <c r="E4646" i="1"/>
  <c r="E4647" i="1"/>
  <c r="E4648" i="1"/>
  <c r="E4649" i="1"/>
  <c r="E4650" i="1"/>
  <c r="E4651" i="1"/>
  <c r="E4652" i="1"/>
  <c r="E4653" i="1"/>
  <c r="E4654" i="1"/>
  <c r="E4655" i="1"/>
  <c r="E4656" i="1"/>
  <c r="E4657" i="1"/>
  <c r="E4658" i="1"/>
  <c r="E4659" i="1"/>
  <c r="E4660" i="1"/>
  <c r="E4661" i="1"/>
  <c r="E4662" i="1"/>
  <c r="E4663" i="1"/>
  <c r="E4664" i="1"/>
  <c r="E4665" i="1"/>
  <c r="E4666" i="1"/>
  <c r="E4667" i="1"/>
  <c r="E4668" i="1"/>
  <c r="E4669" i="1"/>
  <c r="E4670" i="1"/>
  <c r="E4671" i="1"/>
  <c r="E4672" i="1"/>
  <c r="E4673" i="1"/>
  <c r="E4674" i="1"/>
  <c r="E4675" i="1"/>
  <c r="E4676" i="1"/>
  <c r="E4677" i="1"/>
  <c r="E4678" i="1"/>
  <c r="E4679" i="1"/>
  <c r="E4680" i="1"/>
  <c r="E4681" i="1"/>
  <c r="E4682" i="1"/>
  <c r="E4683" i="1"/>
  <c r="E4684" i="1"/>
  <c r="E4685" i="1"/>
  <c r="E4686" i="1"/>
  <c r="E4687" i="1"/>
  <c r="E4688" i="1"/>
  <c r="E4689" i="1"/>
  <c r="E4690" i="1"/>
  <c r="E4691" i="1"/>
  <c r="E4692" i="1"/>
  <c r="E4693" i="1"/>
  <c r="E4694" i="1"/>
  <c r="E4695" i="1"/>
  <c r="E4696" i="1"/>
  <c r="E4697" i="1"/>
  <c r="E4698" i="1"/>
  <c r="E4699" i="1"/>
  <c r="E4700" i="1"/>
  <c r="E4701" i="1"/>
  <c r="E4702" i="1"/>
  <c r="E4703" i="1"/>
  <c r="E4704" i="1"/>
  <c r="E4705" i="1"/>
  <c r="E4706" i="1"/>
  <c r="E4707" i="1"/>
  <c r="E4708" i="1"/>
  <c r="E4709" i="1"/>
  <c r="E4710" i="1"/>
  <c r="E4711" i="1"/>
  <c r="E4712" i="1"/>
  <c r="E4713" i="1"/>
  <c r="E4714" i="1"/>
  <c r="E4715" i="1"/>
  <c r="E4716" i="1"/>
  <c r="E4717" i="1"/>
  <c r="E4718" i="1"/>
  <c r="E4719" i="1"/>
  <c r="E4720" i="1"/>
  <c r="E4721" i="1"/>
  <c r="E4722" i="1"/>
  <c r="E4723" i="1"/>
  <c r="E4724" i="1"/>
  <c r="E4725" i="1"/>
  <c r="E4726" i="1"/>
  <c r="E4727" i="1"/>
  <c r="E4728" i="1"/>
  <c r="E4729" i="1"/>
  <c r="E4730" i="1"/>
  <c r="E4731" i="1"/>
  <c r="E4732" i="1"/>
  <c r="E4733" i="1"/>
  <c r="E4734" i="1"/>
  <c r="E4735" i="1"/>
  <c r="E4736" i="1"/>
  <c r="E4737" i="1"/>
  <c r="E4738" i="1"/>
  <c r="E4739" i="1"/>
  <c r="E4740" i="1"/>
  <c r="E4741" i="1"/>
  <c r="E4742" i="1"/>
  <c r="E4743" i="1"/>
  <c r="E4744" i="1"/>
  <c r="E4745" i="1"/>
  <c r="E4746" i="1"/>
  <c r="E4747" i="1"/>
  <c r="E4748" i="1"/>
  <c r="E4749" i="1"/>
  <c r="E4750" i="1"/>
  <c r="E4751" i="1"/>
  <c r="E4752" i="1"/>
  <c r="E4753" i="1"/>
  <c r="E4754" i="1"/>
  <c r="E4755" i="1"/>
  <c r="E4756" i="1"/>
  <c r="E4757" i="1"/>
  <c r="E4758" i="1"/>
  <c r="E4759" i="1"/>
  <c r="E4760" i="1"/>
  <c r="E4761" i="1"/>
  <c r="E4762" i="1"/>
  <c r="E4763" i="1"/>
  <c r="E4764" i="1"/>
  <c r="E4765" i="1"/>
  <c r="E4766" i="1"/>
  <c r="E4767" i="1"/>
  <c r="E4768" i="1"/>
  <c r="E4769" i="1"/>
  <c r="E4770" i="1"/>
  <c r="E4771" i="1"/>
  <c r="E4772" i="1"/>
  <c r="E4773" i="1"/>
  <c r="E4774" i="1"/>
  <c r="E4775" i="1"/>
  <c r="E4776" i="1"/>
  <c r="E4777" i="1"/>
  <c r="E4778" i="1"/>
  <c r="E4779" i="1"/>
  <c r="E4780" i="1"/>
  <c r="E4781" i="1"/>
  <c r="E4782" i="1"/>
  <c r="E4783" i="1"/>
  <c r="E4784" i="1"/>
  <c r="E4785" i="1"/>
  <c r="E4786" i="1"/>
  <c r="E4787" i="1"/>
  <c r="E4788" i="1"/>
  <c r="E4789" i="1"/>
  <c r="E4790" i="1"/>
  <c r="E4791" i="1"/>
  <c r="E4792" i="1"/>
  <c r="E4793" i="1"/>
  <c r="E4794" i="1"/>
  <c r="E4795" i="1"/>
  <c r="E4796" i="1"/>
  <c r="E4797" i="1"/>
  <c r="E4798" i="1"/>
  <c r="E4799" i="1"/>
  <c r="E4800" i="1"/>
  <c r="E4801" i="1"/>
  <c r="E4802" i="1"/>
  <c r="E4803" i="1"/>
  <c r="E4804" i="1"/>
  <c r="E4805" i="1"/>
  <c r="E4806" i="1"/>
  <c r="E4807" i="1"/>
  <c r="E4808" i="1"/>
  <c r="E4809" i="1"/>
  <c r="E4810" i="1"/>
  <c r="E4811" i="1"/>
  <c r="E4812" i="1"/>
  <c r="E4813" i="1"/>
  <c r="E4814" i="1"/>
  <c r="E4815" i="1"/>
  <c r="E4816" i="1"/>
  <c r="E4817" i="1"/>
  <c r="E4818" i="1"/>
  <c r="E4819" i="1"/>
  <c r="E4820" i="1"/>
  <c r="E4821" i="1"/>
  <c r="E4822" i="1"/>
  <c r="E4823" i="1"/>
  <c r="E4824" i="1"/>
  <c r="E4825" i="1"/>
  <c r="E4826" i="1"/>
  <c r="E4827" i="1"/>
  <c r="E4828" i="1"/>
  <c r="E4829" i="1"/>
  <c r="E4830" i="1"/>
  <c r="E4831" i="1"/>
  <c r="E4832" i="1"/>
  <c r="E4833" i="1"/>
  <c r="E4834" i="1"/>
  <c r="E4835" i="1"/>
  <c r="E4836" i="1"/>
  <c r="E4837" i="1"/>
  <c r="E4838" i="1"/>
  <c r="E4839" i="1"/>
  <c r="E4840" i="1"/>
  <c r="E4841" i="1"/>
  <c r="E4842" i="1"/>
  <c r="E4843" i="1"/>
  <c r="E4844" i="1"/>
  <c r="E4845" i="1"/>
  <c r="E4846" i="1"/>
  <c r="E4847" i="1"/>
  <c r="E4848" i="1"/>
  <c r="E4849" i="1"/>
  <c r="E4850" i="1"/>
  <c r="E4851" i="1"/>
  <c r="E4852" i="1"/>
  <c r="E4853" i="1"/>
  <c r="E4854" i="1"/>
  <c r="E4855" i="1"/>
  <c r="E4856" i="1"/>
  <c r="E4857" i="1"/>
  <c r="E4858" i="1"/>
  <c r="E4859" i="1"/>
  <c r="E4860" i="1"/>
  <c r="E4861" i="1"/>
  <c r="E4862" i="1"/>
  <c r="E4863" i="1"/>
  <c r="E4864" i="1"/>
  <c r="E4865" i="1"/>
  <c r="E4866" i="1"/>
  <c r="E4867" i="1"/>
  <c r="E4868" i="1"/>
  <c r="E4869" i="1"/>
  <c r="E4870" i="1"/>
  <c r="E4871" i="1"/>
  <c r="E4872" i="1"/>
  <c r="E4873" i="1"/>
  <c r="E4874" i="1"/>
  <c r="E4875" i="1"/>
  <c r="E4876" i="1"/>
  <c r="E4877" i="1"/>
  <c r="E4878" i="1"/>
  <c r="E4879" i="1"/>
  <c r="E4880" i="1"/>
  <c r="E4881" i="1"/>
  <c r="E4882" i="1"/>
  <c r="E4883" i="1"/>
  <c r="E4884" i="1"/>
  <c r="E4885" i="1"/>
  <c r="E4886" i="1"/>
  <c r="E4887" i="1"/>
  <c r="E4888" i="1"/>
  <c r="E4889" i="1"/>
  <c r="E4890" i="1"/>
  <c r="E4891" i="1"/>
  <c r="E4892" i="1"/>
  <c r="E4893" i="1"/>
  <c r="E4894" i="1"/>
  <c r="E4895" i="1"/>
  <c r="E4896" i="1"/>
  <c r="E4897" i="1"/>
  <c r="E4898" i="1"/>
  <c r="E4899" i="1"/>
  <c r="E4900" i="1"/>
  <c r="E4901" i="1"/>
  <c r="E4902" i="1"/>
  <c r="E4903" i="1"/>
  <c r="E4904" i="1"/>
  <c r="E4905" i="1"/>
  <c r="E4906" i="1"/>
  <c r="E4907" i="1"/>
  <c r="E4908" i="1"/>
  <c r="E4909" i="1"/>
  <c r="E4910" i="1"/>
  <c r="E4911" i="1"/>
  <c r="E4912" i="1"/>
  <c r="E4913" i="1"/>
  <c r="E4914" i="1"/>
  <c r="E4915" i="1"/>
  <c r="E4916" i="1"/>
  <c r="E4917" i="1"/>
  <c r="E4918" i="1"/>
  <c r="E4919" i="1"/>
  <c r="E4920" i="1"/>
  <c r="E4921" i="1"/>
  <c r="E4922" i="1"/>
  <c r="E4923" i="1"/>
  <c r="E4924" i="1"/>
  <c r="E4925" i="1"/>
  <c r="E4926" i="1"/>
  <c r="E4927" i="1"/>
  <c r="E4928" i="1"/>
  <c r="E4929" i="1"/>
  <c r="E4930" i="1"/>
  <c r="E4931" i="1"/>
  <c r="E4932" i="1"/>
  <c r="E4933" i="1"/>
  <c r="E4934" i="1"/>
  <c r="E4935" i="1"/>
  <c r="E4936" i="1"/>
  <c r="E4937" i="1"/>
  <c r="E4938" i="1"/>
  <c r="E4939" i="1"/>
  <c r="E4940" i="1"/>
  <c r="E4941" i="1"/>
  <c r="E4942" i="1"/>
  <c r="E4943" i="1"/>
  <c r="E4944" i="1"/>
  <c r="E4945" i="1"/>
  <c r="E4946" i="1"/>
  <c r="E4947" i="1"/>
  <c r="E4948" i="1"/>
  <c r="E4949" i="1"/>
  <c r="E4950" i="1"/>
  <c r="E4951" i="1"/>
  <c r="E4952" i="1"/>
  <c r="E4953" i="1"/>
  <c r="E4954" i="1"/>
  <c r="E4955" i="1"/>
  <c r="E4956" i="1"/>
  <c r="E4957" i="1"/>
  <c r="E4958" i="1"/>
  <c r="E4959" i="1"/>
  <c r="E4960" i="1"/>
  <c r="E4961" i="1"/>
  <c r="E4962" i="1"/>
  <c r="E4963" i="1"/>
  <c r="E4964" i="1"/>
  <c r="E4965" i="1"/>
  <c r="E4966" i="1"/>
  <c r="E4967" i="1"/>
  <c r="E4968" i="1"/>
  <c r="E4969" i="1"/>
  <c r="E4970" i="1"/>
  <c r="E4971" i="1"/>
  <c r="E4972" i="1"/>
  <c r="E4973" i="1"/>
  <c r="E4974" i="1"/>
  <c r="E4975" i="1"/>
  <c r="E4976" i="1"/>
  <c r="E4977" i="1"/>
  <c r="E4978" i="1"/>
  <c r="E4979" i="1"/>
  <c r="E4980" i="1"/>
  <c r="E4981" i="1"/>
  <c r="E4982" i="1"/>
  <c r="E4983" i="1"/>
  <c r="E4984" i="1"/>
  <c r="E4985" i="1"/>
  <c r="E4986" i="1"/>
  <c r="E4987" i="1"/>
  <c r="E4988" i="1"/>
  <c r="E4989" i="1"/>
  <c r="E4990" i="1"/>
  <c r="E4991" i="1"/>
  <c r="E4992" i="1"/>
  <c r="E4993" i="1"/>
  <c r="E4994" i="1"/>
  <c r="E4995" i="1"/>
  <c r="E4996" i="1"/>
  <c r="E4997" i="1"/>
  <c r="E4998" i="1"/>
  <c r="E4999" i="1"/>
  <c r="E5000" i="1"/>
  <c r="E5001" i="1"/>
  <c r="E5002" i="1"/>
  <c r="E5003" i="1"/>
  <c r="E5004" i="1"/>
  <c r="E5005" i="1"/>
  <c r="E5006" i="1"/>
  <c r="E5007" i="1"/>
  <c r="E5008" i="1"/>
  <c r="E5009" i="1"/>
  <c r="E5010" i="1"/>
  <c r="E5011" i="1"/>
  <c r="E5012" i="1"/>
  <c r="E5013" i="1"/>
  <c r="E5014" i="1"/>
  <c r="E5015" i="1"/>
  <c r="E5016" i="1"/>
  <c r="E5017" i="1"/>
  <c r="E5018" i="1"/>
  <c r="E5019" i="1"/>
  <c r="E5020" i="1"/>
  <c r="E5021" i="1"/>
  <c r="E5022" i="1"/>
  <c r="E5023" i="1"/>
  <c r="E5024" i="1"/>
  <c r="E5025" i="1"/>
  <c r="E5026" i="1"/>
  <c r="E5027" i="1"/>
  <c r="E5028" i="1"/>
  <c r="E5029" i="1"/>
  <c r="E5030" i="1"/>
  <c r="E5031" i="1"/>
  <c r="E5032" i="1"/>
  <c r="E5033" i="1"/>
  <c r="E5034" i="1"/>
  <c r="E5035" i="1"/>
  <c r="E5036" i="1"/>
  <c r="E5037" i="1"/>
  <c r="E5038" i="1"/>
  <c r="E5039" i="1"/>
  <c r="E5040" i="1"/>
  <c r="E5041" i="1"/>
  <c r="E5042" i="1"/>
  <c r="E5043" i="1"/>
  <c r="E5044" i="1"/>
  <c r="E5045" i="1"/>
  <c r="E5046" i="1"/>
  <c r="E5047" i="1"/>
  <c r="E5048" i="1"/>
  <c r="E5049" i="1"/>
  <c r="E5050" i="1"/>
  <c r="E5051" i="1"/>
  <c r="E5052" i="1"/>
  <c r="E5053" i="1"/>
  <c r="E5054" i="1"/>
  <c r="E5055" i="1"/>
  <c r="E5056" i="1"/>
  <c r="E5057" i="1"/>
  <c r="E5058" i="1"/>
  <c r="E5059" i="1"/>
  <c r="E5060" i="1"/>
  <c r="E5061" i="1"/>
  <c r="E5062" i="1"/>
  <c r="E5063" i="1"/>
  <c r="E5064" i="1"/>
  <c r="E5065" i="1"/>
  <c r="E5066" i="1"/>
  <c r="E5067" i="1"/>
  <c r="E5068" i="1"/>
  <c r="E5069" i="1"/>
  <c r="E5070" i="1"/>
  <c r="E5071" i="1"/>
  <c r="E5072" i="1"/>
  <c r="E5073" i="1"/>
  <c r="E5074" i="1"/>
  <c r="E5075" i="1"/>
  <c r="E5076" i="1"/>
  <c r="E5077" i="1"/>
  <c r="E5078" i="1"/>
  <c r="E5079" i="1"/>
  <c r="E5080" i="1"/>
  <c r="E5081" i="1"/>
  <c r="E5082" i="1"/>
  <c r="E5083" i="1"/>
  <c r="E5084" i="1"/>
  <c r="E5085" i="1"/>
  <c r="E5086" i="1"/>
  <c r="E5087" i="1"/>
  <c r="E5088" i="1"/>
  <c r="E5089" i="1"/>
  <c r="E5090" i="1"/>
  <c r="E5091" i="1"/>
  <c r="E5092" i="1"/>
  <c r="E5093" i="1"/>
  <c r="E5094" i="1"/>
  <c r="E5095" i="1"/>
  <c r="E5096" i="1"/>
  <c r="E5097" i="1"/>
  <c r="E5098" i="1"/>
  <c r="E5099" i="1"/>
  <c r="E5100" i="1"/>
  <c r="E5101" i="1"/>
  <c r="E5102" i="1"/>
  <c r="E5103" i="1"/>
  <c r="E5104" i="1"/>
  <c r="E5105" i="1"/>
  <c r="E5106" i="1"/>
  <c r="E5107" i="1"/>
  <c r="E5108" i="1"/>
  <c r="E5109" i="1"/>
  <c r="E5110" i="1"/>
  <c r="E5111" i="1"/>
  <c r="E5112" i="1"/>
  <c r="E5113" i="1"/>
  <c r="E5114" i="1"/>
  <c r="E5115" i="1"/>
  <c r="E5116" i="1"/>
  <c r="E5117" i="1"/>
  <c r="E5118" i="1"/>
  <c r="E5119" i="1"/>
  <c r="E5120" i="1"/>
  <c r="E5121" i="1"/>
  <c r="E5122" i="1"/>
  <c r="E5123" i="1"/>
  <c r="E5124" i="1"/>
  <c r="E5125" i="1"/>
  <c r="E5126" i="1"/>
  <c r="E5127" i="1"/>
  <c r="E5128" i="1"/>
  <c r="E5129" i="1"/>
  <c r="E5130" i="1"/>
  <c r="E5131" i="1"/>
  <c r="E5132" i="1"/>
  <c r="E5133" i="1"/>
  <c r="E5134" i="1"/>
  <c r="E5135" i="1"/>
  <c r="E5136" i="1"/>
  <c r="E5137" i="1"/>
  <c r="E5138" i="1"/>
  <c r="E5139" i="1"/>
  <c r="E5140" i="1"/>
  <c r="E5141" i="1"/>
  <c r="E5142" i="1"/>
  <c r="E5143" i="1"/>
  <c r="E5144" i="1"/>
  <c r="E5145" i="1"/>
  <c r="E5146" i="1"/>
  <c r="E5147" i="1"/>
  <c r="E5148" i="1"/>
  <c r="E5149" i="1"/>
  <c r="E5150" i="1"/>
  <c r="E5151" i="1"/>
  <c r="E5152" i="1"/>
  <c r="E5153" i="1"/>
  <c r="E5154" i="1"/>
  <c r="E5155" i="1"/>
  <c r="E5156" i="1"/>
  <c r="E5157" i="1"/>
  <c r="E5158" i="1"/>
  <c r="E5159" i="1"/>
  <c r="E5160" i="1"/>
  <c r="E5161" i="1"/>
  <c r="E5162" i="1"/>
  <c r="E5163" i="1"/>
  <c r="E5164" i="1"/>
  <c r="E5165" i="1"/>
  <c r="E5166" i="1"/>
  <c r="E5167" i="1"/>
  <c r="E5168" i="1"/>
  <c r="E5169" i="1"/>
  <c r="E5170" i="1"/>
  <c r="E5171" i="1"/>
  <c r="E5172" i="1"/>
  <c r="E5173" i="1"/>
  <c r="E5174" i="1"/>
  <c r="E5175" i="1"/>
  <c r="E5176" i="1"/>
  <c r="E5177" i="1"/>
  <c r="E5178" i="1"/>
  <c r="E5179" i="1"/>
  <c r="E5180" i="1"/>
  <c r="E5181" i="1"/>
  <c r="E5182" i="1"/>
  <c r="E5183" i="1"/>
  <c r="E5184" i="1"/>
  <c r="E5185" i="1"/>
  <c r="E5186" i="1"/>
  <c r="E5187" i="1"/>
  <c r="E5188" i="1"/>
  <c r="E5189" i="1"/>
  <c r="E5190" i="1"/>
  <c r="E5191" i="1"/>
  <c r="E5192" i="1"/>
  <c r="E5193" i="1"/>
  <c r="E5194" i="1"/>
  <c r="E5195" i="1"/>
  <c r="E5196" i="1"/>
  <c r="E5197" i="1"/>
  <c r="E5198" i="1"/>
  <c r="E5199" i="1"/>
  <c r="E5200" i="1"/>
  <c r="E5201" i="1"/>
  <c r="E5202" i="1"/>
  <c r="E5203" i="1"/>
  <c r="E5204" i="1"/>
  <c r="E5205" i="1"/>
  <c r="E5206" i="1"/>
  <c r="E5207" i="1"/>
  <c r="E5208" i="1"/>
  <c r="E5209" i="1"/>
  <c r="E5210" i="1"/>
  <c r="E5211" i="1"/>
  <c r="E5212" i="1"/>
  <c r="E5213" i="1"/>
  <c r="E5214" i="1"/>
  <c r="E5215" i="1"/>
  <c r="E5216" i="1"/>
  <c r="E5217" i="1"/>
  <c r="E5218" i="1"/>
  <c r="E5219" i="1"/>
  <c r="E5220" i="1"/>
  <c r="E5221" i="1"/>
  <c r="E5222" i="1"/>
  <c r="E5223" i="1"/>
  <c r="E5224" i="1"/>
  <c r="E5225" i="1"/>
  <c r="E5226" i="1"/>
  <c r="E5227" i="1"/>
  <c r="E5228" i="1"/>
  <c r="E5229" i="1"/>
  <c r="E5230" i="1"/>
  <c r="E5231" i="1"/>
  <c r="E5232" i="1"/>
  <c r="E5233" i="1"/>
  <c r="E5234" i="1"/>
  <c r="E5235" i="1"/>
  <c r="E5236" i="1"/>
  <c r="E5237" i="1"/>
  <c r="E5238" i="1"/>
  <c r="E5239" i="1"/>
  <c r="E5240" i="1"/>
  <c r="E5241" i="1"/>
  <c r="E5242" i="1"/>
  <c r="E5243" i="1"/>
  <c r="E5244" i="1"/>
  <c r="E5245" i="1"/>
  <c r="E5246" i="1"/>
  <c r="E5247" i="1"/>
  <c r="E5248" i="1"/>
  <c r="E5249" i="1"/>
  <c r="E5250" i="1"/>
  <c r="E5251" i="1"/>
  <c r="E5252" i="1"/>
  <c r="E5253" i="1"/>
  <c r="E5254" i="1"/>
  <c r="E5255" i="1"/>
  <c r="E5256" i="1"/>
  <c r="E5257" i="1"/>
  <c r="E5258" i="1"/>
  <c r="E5259" i="1"/>
  <c r="E5260" i="1"/>
  <c r="E5261" i="1"/>
  <c r="E5262" i="1"/>
  <c r="E5263" i="1"/>
  <c r="E5264" i="1"/>
  <c r="E5265" i="1"/>
  <c r="E5266" i="1"/>
  <c r="E5267" i="1"/>
  <c r="E5268" i="1"/>
  <c r="E5269" i="1"/>
  <c r="E5270" i="1"/>
  <c r="E5271" i="1"/>
  <c r="E5272" i="1"/>
  <c r="E5273" i="1"/>
  <c r="E5274" i="1"/>
  <c r="E5275" i="1"/>
  <c r="E5276" i="1"/>
  <c r="E5277" i="1"/>
  <c r="E5278" i="1"/>
  <c r="E5279" i="1"/>
  <c r="E5280" i="1"/>
  <c r="E5281" i="1"/>
  <c r="E5282" i="1"/>
  <c r="E5283" i="1"/>
  <c r="E5284" i="1"/>
  <c r="E5285" i="1"/>
  <c r="E5286" i="1"/>
  <c r="E5287" i="1"/>
  <c r="E5288" i="1"/>
  <c r="E5289" i="1"/>
  <c r="E5290" i="1"/>
  <c r="E5291" i="1"/>
  <c r="E5292" i="1"/>
  <c r="E5293" i="1"/>
  <c r="E5294" i="1"/>
  <c r="E5295" i="1"/>
  <c r="E5296" i="1"/>
  <c r="E5297" i="1"/>
  <c r="E5298" i="1"/>
  <c r="E5299" i="1"/>
  <c r="E5300" i="1"/>
  <c r="E5301" i="1"/>
  <c r="E5302" i="1"/>
  <c r="E5303" i="1"/>
  <c r="E5304" i="1"/>
  <c r="E5305" i="1"/>
  <c r="E5306" i="1"/>
  <c r="E5307" i="1"/>
  <c r="E5308" i="1"/>
  <c r="E5309" i="1"/>
  <c r="E5310" i="1"/>
  <c r="E5311" i="1"/>
  <c r="E5312" i="1"/>
  <c r="E5313" i="1"/>
  <c r="E5314" i="1"/>
  <c r="E5315" i="1"/>
  <c r="E5316" i="1"/>
  <c r="E5317" i="1"/>
  <c r="E5318" i="1"/>
  <c r="E5319" i="1"/>
  <c r="E5320" i="1"/>
  <c r="E5321" i="1"/>
  <c r="E5322" i="1"/>
  <c r="E5323" i="1"/>
  <c r="E5324" i="1"/>
  <c r="E5325" i="1"/>
  <c r="E5326" i="1"/>
  <c r="E5327" i="1"/>
  <c r="E5328" i="1"/>
  <c r="E5329" i="1"/>
  <c r="E5330" i="1"/>
  <c r="E5331" i="1"/>
  <c r="E5332" i="1"/>
  <c r="E5333" i="1"/>
  <c r="E5334" i="1"/>
  <c r="E5335" i="1"/>
  <c r="E5336" i="1"/>
  <c r="E5337" i="1"/>
  <c r="E5338" i="1"/>
  <c r="E5339" i="1"/>
  <c r="E5340" i="1"/>
  <c r="E5341" i="1"/>
  <c r="E5342" i="1"/>
  <c r="E5343" i="1"/>
  <c r="E5344" i="1"/>
  <c r="E5345" i="1"/>
  <c r="E5346" i="1"/>
  <c r="E5347" i="1"/>
  <c r="E5348" i="1"/>
  <c r="E5349" i="1"/>
  <c r="E5350" i="1"/>
  <c r="E5351" i="1"/>
  <c r="E5352" i="1"/>
  <c r="E5353" i="1"/>
  <c r="E5354" i="1"/>
  <c r="E5355" i="1"/>
  <c r="E5356" i="1"/>
  <c r="E5357" i="1"/>
  <c r="E5358" i="1"/>
  <c r="E5359" i="1"/>
  <c r="E5360" i="1"/>
  <c r="E5361" i="1"/>
  <c r="E5362" i="1"/>
  <c r="E5363" i="1"/>
  <c r="E5364" i="1"/>
  <c r="E5365" i="1"/>
  <c r="E5366" i="1"/>
  <c r="E5367" i="1"/>
  <c r="E5368" i="1"/>
  <c r="E5369" i="1"/>
  <c r="E5370" i="1"/>
  <c r="E5371" i="1"/>
  <c r="E5372" i="1"/>
  <c r="E5373" i="1"/>
  <c r="E5374" i="1"/>
  <c r="E5375" i="1"/>
  <c r="E5376" i="1"/>
  <c r="E5377" i="1"/>
  <c r="E5378" i="1"/>
  <c r="E5379" i="1"/>
  <c r="E5380" i="1"/>
  <c r="E5381" i="1"/>
  <c r="E5382" i="1"/>
  <c r="E5383" i="1"/>
  <c r="E5384" i="1"/>
  <c r="E5385" i="1"/>
  <c r="E5386" i="1"/>
  <c r="E5387" i="1"/>
  <c r="E5388" i="1"/>
  <c r="E5389" i="1"/>
  <c r="E5390" i="1"/>
  <c r="E5391" i="1"/>
  <c r="E5392" i="1"/>
  <c r="E5393" i="1"/>
  <c r="E5394" i="1"/>
  <c r="E5395" i="1"/>
  <c r="E5396" i="1"/>
  <c r="E5397" i="1"/>
  <c r="E5398" i="1"/>
  <c r="E5399" i="1"/>
  <c r="E5400" i="1"/>
  <c r="E5401" i="1"/>
  <c r="E5402" i="1"/>
  <c r="E5403" i="1"/>
  <c r="E5404" i="1"/>
  <c r="E5405" i="1"/>
  <c r="E5406" i="1"/>
  <c r="E5407" i="1"/>
  <c r="E5408" i="1"/>
  <c r="E5409" i="1"/>
  <c r="E5410" i="1"/>
  <c r="E5411" i="1"/>
  <c r="E5412" i="1"/>
  <c r="E5413" i="1"/>
  <c r="E5414" i="1"/>
  <c r="E5415" i="1"/>
  <c r="E5416" i="1"/>
  <c r="E5417" i="1"/>
  <c r="E5418" i="1"/>
  <c r="E5419" i="1"/>
  <c r="E5420" i="1"/>
  <c r="E5421" i="1"/>
  <c r="E5422" i="1"/>
  <c r="E5423" i="1"/>
  <c r="E5424" i="1"/>
  <c r="E5425" i="1"/>
  <c r="E5426" i="1"/>
  <c r="E5427" i="1"/>
  <c r="E5428" i="1"/>
  <c r="E5429" i="1"/>
  <c r="E5430" i="1"/>
  <c r="E5431" i="1"/>
  <c r="E5432" i="1"/>
  <c r="E5433" i="1"/>
  <c r="E5434" i="1"/>
  <c r="E5435" i="1"/>
  <c r="E5436" i="1"/>
  <c r="E5437" i="1"/>
  <c r="E5438" i="1"/>
  <c r="E5439" i="1"/>
  <c r="E5440" i="1"/>
  <c r="E5441" i="1"/>
  <c r="E5442" i="1"/>
  <c r="E5443" i="1"/>
  <c r="E5444" i="1"/>
  <c r="E5445" i="1"/>
  <c r="E5446" i="1"/>
  <c r="E5447" i="1"/>
  <c r="E5448" i="1"/>
  <c r="E5449" i="1"/>
  <c r="E5450" i="1"/>
  <c r="E5451" i="1"/>
  <c r="E5452" i="1"/>
  <c r="E5453" i="1"/>
  <c r="E5454" i="1"/>
  <c r="E5455" i="1"/>
  <c r="E5456" i="1"/>
  <c r="E5457" i="1"/>
  <c r="E5458" i="1"/>
  <c r="E5459" i="1"/>
  <c r="E5460" i="1"/>
  <c r="E5461" i="1"/>
  <c r="E5462" i="1"/>
  <c r="E5463" i="1"/>
  <c r="E5464" i="1"/>
  <c r="E5465" i="1"/>
  <c r="E5466" i="1"/>
  <c r="E5467" i="1"/>
  <c r="E5468" i="1"/>
  <c r="E5469" i="1"/>
  <c r="E5470" i="1"/>
  <c r="E5471" i="1"/>
  <c r="E5472" i="1"/>
  <c r="E5473" i="1"/>
  <c r="E5474" i="1"/>
  <c r="E5475" i="1"/>
  <c r="E5476" i="1"/>
  <c r="E5477" i="1"/>
  <c r="E5478" i="1"/>
  <c r="E5479" i="1"/>
  <c r="E5480" i="1"/>
  <c r="E5481" i="1"/>
  <c r="E5482" i="1"/>
  <c r="E5483" i="1"/>
  <c r="E5484" i="1"/>
  <c r="E5485" i="1"/>
  <c r="E5486" i="1"/>
  <c r="E5487" i="1"/>
  <c r="E5488" i="1"/>
  <c r="E5489" i="1"/>
  <c r="E5490" i="1"/>
  <c r="E5491" i="1"/>
  <c r="E5492" i="1"/>
  <c r="E5493" i="1"/>
  <c r="E5494" i="1"/>
  <c r="E5495" i="1"/>
  <c r="E5496" i="1"/>
  <c r="E5497" i="1"/>
  <c r="E5498" i="1"/>
  <c r="E5499" i="1"/>
  <c r="E5500" i="1"/>
  <c r="E5501" i="1"/>
  <c r="E5502" i="1"/>
  <c r="E5503" i="1"/>
  <c r="E5504" i="1"/>
  <c r="E5505" i="1"/>
  <c r="E5506" i="1"/>
  <c r="E5507" i="1"/>
  <c r="E5508" i="1"/>
  <c r="E5509" i="1"/>
  <c r="E5510" i="1"/>
  <c r="E5511" i="1"/>
  <c r="E5512" i="1"/>
  <c r="E5513" i="1"/>
  <c r="E5514" i="1"/>
  <c r="E5515" i="1"/>
  <c r="E5516" i="1"/>
  <c r="E5517" i="1"/>
  <c r="E5518" i="1"/>
  <c r="E5519" i="1"/>
  <c r="E5520" i="1"/>
  <c r="E5521" i="1"/>
  <c r="E5522" i="1"/>
  <c r="E5523" i="1"/>
  <c r="E5524" i="1"/>
  <c r="E5525" i="1"/>
  <c r="E5526" i="1"/>
  <c r="E5527" i="1"/>
  <c r="E5528" i="1"/>
  <c r="E5529" i="1"/>
  <c r="E5530" i="1"/>
  <c r="E5531" i="1"/>
  <c r="E5532" i="1"/>
  <c r="E5533" i="1"/>
  <c r="E5534" i="1"/>
  <c r="E5535" i="1"/>
  <c r="E5536" i="1"/>
  <c r="E5537" i="1"/>
  <c r="E5538" i="1"/>
  <c r="E5539" i="1"/>
  <c r="E5540" i="1"/>
  <c r="E5541" i="1"/>
  <c r="E5542" i="1"/>
  <c r="E5543" i="1"/>
  <c r="E5544" i="1"/>
  <c r="E5545" i="1"/>
  <c r="E5546" i="1"/>
  <c r="E5547" i="1"/>
  <c r="E5548" i="1"/>
  <c r="E5549" i="1"/>
  <c r="E5550" i="1"/>
  <c r="E5551" i="1"/>
  <c r="E5552" i="1"/>
  <c r="E5553" i="1"/>
  <c r="E5554" i="1"/>
  <c r="E5555" i="1"/>
  <c r="E5556" i="1"/>
  <c r="E5557" i="1"/>
  <c r="E5558" i="1"/>
  <c r="E5559" i="1"/>
  <c r="E5560" i="1"/>
  <c r="E5561" i="1"/>
  <c r="E5562" i="1"/>
  <c r="E5563" i="1"/>
  <c r="E5564" i="1"/>
  <c r="E5565" i="1"/>
  <c r="E5566" i="1"/>
  <c r="E5567" i="1"/>
  <c r="E5568" i="1"/>
  <c r="E5569" i="1"/>
  <c r="E5570" i="1"/>
  <c r="E5571" i="1"/>
  <c r="E5572" i="1"/>
  <c r="E5573" i="1"/>
  <c r="E5574" i="1"/>
  <c r="E5575" i="1"/>
  <c r="E5576" i="1"/>
  <c r="E5577" i="1"/>
  <c r="E5578" i="1"/>
  <c r="E5579" i="1"/>
  <c r="E5580" i="1"/>
  <c r="E5581" i="1"/>
  <c r="E5582" i="1"/>
  <c r="E5583" i="1"/>
  <c r="E5584" i="1"/>
  <c r="E5585" i="1"/>
  <c r="E5586" i="1"/>
  <c r="E5587" i="1"/>
  <c r="E5588" i="1"/>
  <c r="E5589" i="1"/>
  <c r="E5590" i="1"/>
  <c r="E5591" i="1"/>
  <c r="E5592" i="1"/>
  <c r="E5593" i="1"/>
  <c r="E5594" i="1"/>
  <c r="E5595" i="1"/>
  <c r="E5596" i="1"/>
  <c r="E5597" i="1"/>
  <c r="E5598" i="1"/>
  <c r="E5599" i="1"/>
  <c r="E5600" i="1"/>
  <c r="E5601" i="1"/>
  <c r="E5602" i="1"/>
  <c r="E5603" i="1"/>
  <c r="E5604" i="1"/>
  <c r="E5605" i="1"/>
  <c r="E5606" i="1"/>
  <c r="E5607" i="1"/>
  <c r="E5608" i="1"/>
  <c r="E5609" i="1"/>
  <c r="E5610" i="1"/>
  <c r="E5611" i="1"/>
  <c r="E5612" i="1"/>
  <c r="E5613" i="1"/>
  <c r="E5614" i="1"/>
  <c r="E5615" i="1"/>
  <c r="E5616" i="1"/>
  <c r="E5617" i="1"/>
  <c r="E5618" i="1"/>
  <c r="E5619" i="1"/>
  <c r="E5620" i="1"/>
  <c r="E5621" i="1"/>
  <c r="E5622" i="1"/>
  <c r="E5623" i="1"/>
  <c r="E5624" i="1"/>
  <c r="E5625" i="1"/>
  <c r="E5626" i="1"/>
  <c r="E5627" i="1"/>
  <c r="E5628" i="1"/>
  <c r="E5629" i="1"/>
  <c r="E5630" i="1"/>
  <c r="E5631" i="1"/>
  <c r="E5632" i="1"/>
  <c r="E5633" i="1"/>
  <c r="E5634" i="1"/>
  <c r="E5635" i="1"/>
  <c r="E5636" i="1"/>
  <c r="E5637" i="1"/>
  <c r="E5638" i="1"/>
  <c r="E5639" i="1"/>
  <c r="E5640" i="1"/>
  <c r="E5641" i="1"/>
  <c r="E5642" i="1"/>
  <c r="E5643" i="1"/>
  <c r="E5644" i="1"/>
  <c r="E5645" i="1"/>
  <c r="E5646" i="1"/>
  <c r="E5647" i="1"/>
  <c r="E5648" i="1"/>
  <c r="E5649" i="1"/>
  <c r="E5650" i="1"/>
  <c r="E5651" i="1"/>
  <c r="E5652" i="1"/>
  <c r="E5653" i="1"/>
  <c r="E5654" i="1"/>
  <c r="E5655" i="1"/>
  <c r="E5656" i="1"/>
  <c r="E5657" i="1"/>
  <c r="E5658" i="1"/>
  <c r="E5659" i="1"/>
  <c r="E5660" i="1"/>
  <c r="E5661" i="1"/>
  <c r="E5662" i="1"/>
  <c r="E5663" i="1"/>
  <c r="E5664" i="1"/>
  <c r="E5665" i="1"/>
  <c r="E5666" i="1"/>
  <c r="E5667" i="1"/>
  <c r="E5668" i="1"/>
  <c r="E5669" i="1"/>
  <c r="E5670" i="1"/>
  <c r="E5671" i="1"/>
  <c r="E5672" i="1"/>
  <c r="E5673" i="1"/>
  <c r="E5674" i="1"/>
  <c r="E5675" i="1"/>
  <c r="E5676" i="1"/>
  <c r="E5677" i="1"/>
  <c r="E5678" i="1"/>
  <c r="E5679" i="1"/>
  <c r="E5680" i="1"/>
  <c r="E5681" i="1"/>
  <c r="E5682" i="1"/>
  <c r="E5683" i="1"/>
  <c r="E5684" i="1"/>
  <c r="E5685" i="1"/>
  <c r="E5686" i="1"/>
  <c r="E5687" i="1"/>
  <c r="E5688" i="1"/>
  <c r="E5689" i="1"/>
  <c r="E5690" i="1"/>
  <c r="E5691" i="1"/>
  <c r="E5692" i="1"/>
  <c r="E5693" i="1"/>
  <c r="E5694" i="1"/>
  <c r="E5695" i="1"/>
  <c r="E5696" i="1"/>
  <c r="E5697" i="1"/>
  <c r="E5698" i="1"/>
  <c r="E5699" i="1"/>
  <c r="E5700" i="1"/>
  <c r="E5701" i="1"/>
  <c r="E5702" i="1"/>
  <c r="E5703" i="1"/>
  <c r="E5704" i="1"/>
  <c r="E5705" i="1"/>
  <c r="E5706" i="1"/>
  <c r="E5707" i="1"/>
  <c r="E5708" i="1"/>
  <c r="E5709" i="1"/>
  <c r="E5710" i="1"/>
  <c r="E5711" i="1"/>
  <c r="E5712" i="1"/>
  <c r="E5713" i="1"/>
  <c r="E5714" i="1"/>
  <c r="E5715" i="1"/>
  <c r="E5716" i="1"/>
  <c r="E5717" i="1"/>
  <c r="E5718" i="1"/>
  <c r="E5719" i="1"/>
  <c r="E5720" i="1"/>
  <c r="E5721" i="1"/>
  <c r="E5722" i="1"/>
  <c r="E5723" i="1"/>
  <c r="E5724" i="1"/>
  <c r="E5725" i="1"/>
  <c r="E5726" i="1"/>
  <c r="E5727" i="1"/>
  <c r="E5728" i="1"/>
  <c r="E5729" i="1"/>
  <c r="E5730" i="1"/>
  <c r="E5731" i="1"/>
  <c r="E5732" i="1"/>
  <c r="E5733" i="1"/>
  <c r="E5734" i="1"/>
  <c r="E5735" i="1"/>
  <c r="E5736" i="1"/>
  <c r="E5737" i="1"/>
  <c r="E5738" i="1"/>
  <c r="E5739" i="1"/>
  <c r="E5740" i="1"/>
  <c r="E5741" i="1"/>
  <c r="E5742" i="1"/>
  <c r="E5743" i="1"/>
  <c r="E5744" i="1"/>
  <c r="E5745" i="1"/>
  <c r="E5746" i="1"/>
  <c r="E5747" i="1"/>
  <c r="E5748" i="1"/>
  <c r="E5749" i="1"/>
  <c r="E5750" i="1"/>
  <c r="E5751" i="1"/>
  <c r="E5752" i="1"/>
  <c r="E5753" i="1"/>
  <c r="E5754" i="1"/>
  <c r="E5755" i="1"/>
  <c r="E5756" i="1"/>
  <c r="E5757" i="1"/>
  <c r="E5758" i="1"/>
  <c r="E5759" i="1"/>
  <c r="E5760" i="1"/>
  <c r="E5761" i="1"/>
  <c r="E5762" i="1"/>
  <c r="E5763" i="1"/>
  <c r="E5764" i="1"/>
  <c r="E5765" i="1"/>
  <c r="E5766" i="1"/>
  <c r="E5767" i="1"/>
  <c r="E5768" i="1"/>
  <c r="E5769" i="1"/>
  <c r="E5770" i="1"/>
  <c r="E5771" i="1"/>
  <c r="E5772" i="1"/>
  <c r="E5773" i="1"/>
  <c r="E5774" i="1"/>
  <c r="E5775" i="1"/>
  <c r="E5776" i="1"/>
  <c r="E5777" i="1"/>
  <c r="E5778" i="1"/>
  <c r="E5779" i="1"/>
  <c r="E5780" i="1"/>
  <c r="E5781" i="1"/>
  <c r="E5782" i="1"/>
  <c r="E5783" i="1"/>
  <c r="E5784" i="1"/>
  <c r="E5785" i="1"/>
  <c r="E5786" i="1"/>
  <c r="E5787" i="1"/>
  <c r="E5788" i="1"/>
  <c r="E5789" i="1"/>
  <c r="E5790" i="1"/>
  <c r="E5791" i="1"/>
  <c r="E5792" i="1"/>
  <c r="E5793" i="1"/>
  <c r="E5794" i="1"/>
  <c r="E5795" i="1"/>
  <c r="E5796" i="1"/>
  <c r="E5797" i="1"/>
  <c r="E5798" i="1"/>
  <c r="E5799" i="1"/>
  <c r="E5800" i="1"/>
  <c r="E5801" i="1"/>
  <c r="E5802" i="1"/>
  <c r="E5803" i="1"/>
  <c r="E5804" i="1"/>
  <c r="E5805" i="1"/>
  <c r="E5806" i="1"/>
  <c r="E5807" i="1"/>
  <c r="E5808" i="1"/>
  <c r="E5809" i="1"/>
  <c r="E5810" i="1"/>
  <c r="E5811" i="1"/>
  <c r="E5812" i="1"/>
  <c r="E5813" i="1"/>
  <c r="E5814" i="1"/>
  <c r="E5815" i="1"/>
  <c r="E5816" i="1"/>
  <c r="E5817" i="1"/>
  <c r="E5818" i="1"/>
  <c r="E5819" i="1"/>
  <c r="E5820" i="1"/>
  <c r="E5821" i="1"/>
  <c r="E5822" i="1"/>
  <c r="E5823" i="1"/>
  <c r="E5824" i="1"/>
  <c r="E5825" i="1"/>
  <c r="E5826" i="1"/>
  <c r="E5827" i="1"/>
  <c r="E5828" i="1"/>
  <c r="E5829" i="1"/>
  <c r="E5830" i="1"/>
  <c r="E5831" i="1"/>
  <c r="E5832" i="1"/>
  <c r="E5833" i="1"/>
  <c r="E5834" i="1"/>
  <c r="E5835" i="1"/>
  <c r="E5836" i="1"/>
  <c r="E5837" i="1"/>
  <c r="E5838" i="1"/>
  <c r="E5839" i="1"/>
  <c r="E5840" i="1"/>
  <c r="E5841" i="1"/>
  <c r="E5842" i="1"/>
  <c r="E5843" i="1"/>
  <c r="E5844" i="1"/>
  <c r="E5845" i="1"/>
  <c r="E5846" i="1"/>
  <c r="E5847" i="1"/>
  <c r="E5848" i="1"/>
  <c r="E5849" i="1"/>
  <c r="E5850" i="1"/>
  <c r="E5851" i="1"/>
  <c r="E5852" i="1"/>
  <c r="E5853" i="1"/>
  <c r="E5854" i="1"/>
  <c r="E5855" i="1"/>
  <c r="E5856" i="1"/>
  <c r="E5857" i="1"/>
  <c r="E5858" i="1"/>
  <c r="E5859" i="1"/>
  <c r="E5860" i="1"/>
  <c r="E5861" i="1"/>
  <c r="E5862" i="1"/>
  <c r="E5863" i="1"/>
  <c r="E5864" i="1"/>
  <c r="E5865" i="1"/>
  <c r="E5866" i="1"/>
  <c r="E5867" i="1"/>
  <c r="E5868" i="1"/>
  <c r="E5869" i="1"/>
  <c r="E5870" i="1"/>
  <c r="E5871" i="1"/>
  <c r="E5872" i="1"/>
  <c r="E5873" i="1"/>
  <c r="E5874" i="1"/>
  <c r="E5875" i="1"/>
  <c r="E5876" i="1"/>
  <c r="E5877" i="1"/>
  <c r="E5878" i="1"/>
  <c r="E5879" i="1"/>
  <c r="E5880" i="1"/>
  <c r="E5881" i="1"/>
  <c r="E5882" i="1"/>
  <c r="E5883" i="1"/>
  <c r="E5884" i="1"/>
  <c r="E5885" i="1"/>
  <c r="E5886" i="1"/>
  <c r="E5887" i="1"/>
  <c r="E5888" i="1"/>
  <c r="E5889" i="1"/>
  <c r="E5890" i="1"/>
  <c r="E5891" i="1"/>
  <c r="E5892" i="1"/>
  <c r="E5893" i="1"/>
  <c r="E5894" i="1"/>
  <c r="E5895" i="1"/>
  <c r="E5896" i="1"/>
  <c r="E5897" i="1"/>
  <c r="E5898" i="1"/>
  <c r="E5899" i="1"/>
  <c r="E5900" i="1"/>
  <c r="E5901" i="1"/>
  <c r="E5902" i="1"/>
  <c r="E5903" i="1"/>
  <c r="E5904" i="1"/>
  <c r="E5905" i="1"/>
  <c r="E5906" i="1"/>
  <c r="E5907" i="1"/>
  <c r="E5908" i="1"/>
  <c r="E5909" i="1"/>
  <c r="E5910" i="1"/>
  <c r="E5911" i="1"/>
  <c r="E5912" i="1"/>
  <c r="E5913" i="1"/>
  <c r="E5914" i="1"/>
  <c r="E5915" i="1"/>
  <c r="E5916" i="1"/>
  <c r="E5917" i="1"/>
  <c r="E5918" i="1"/>
  <c r="E5919" i="1"/>
  <c r="E5920" i="1"/>
  <c r="E5921" i="1"/>
  <c r="E5922" i="1"/>
  <c r="E5923" i="1"/>
  <c r="E5924" i="1"/>
  <c r="E5925" i="1"/>
  <c r="E5926" i="1"/>
  <c r="E5927" i="1"/>
  <c r="E5928" i="1"/>
  <c r="E5929" i="1"/>
  <c r="E5930" i="1"/>
  <c r="E5931" i="1"/>
  <c r="E5932" i="1"/>
  <c r="E5933" i="1"/>
  <c r="E5934" i="1"/>
  <c r="E5935" i="1"/>
  <c r="E5936" i="1"/>
  <c r="E5937" i="1"/>
  <c r="E5938" i="1"/>
  <c r="E5939" i="1"/>
  <c r="E5940" i="1"/>
  <c r="E5941" i="1"/>
  <c r="E5942" i="1"/>
  <c r="E5943" i="1"/>
  <c r="E5944" i="1"/>
  <c r="E5945" i="1"/>
  <c r="E5946" i="1"/>
  <c r="E5947" i="1"/>
  <c r="E5948" i="1"/>
  <c r="E5949" i="1"/>
  <c r="E5950" i="1"/>
  <c r="E5951" i="1"/>
  <c r="E5952" i="1"/>
  <c r="E5953" i="1"/>
  <c r="E5954" i="1"/>
  <c r="E5955" i="1"/>
  <c r="E5956" i="1"/>
  <c r="E5957" i="1"/>
  <c r="E5958" i="1"/>
  <c r="E5959" i="1"/>
  <c r="E5960" i="1"/>
  <c r="E5961" i="1"/>
  <c r="E5962" i="1"/>
  <c r="E5963" i="1"/>
  <c r="E5964" i="1"/>
  <c r="E5965" i="1"/>
  <c r="E5966" i="1"/>
  <c r="E5967" i="1"/>
  <c r="E5968" i="1"/>
  <c r="E5969" i="1"/>
  <c r="E5970" i="1"/>
  <c r="E5971" i="1"/>
  <c r="E5972" i="1"/>
  <c r="E5973" i="1"/>
  <c r="E5974" i="1"/>
  <c r="E5975" i="1"/>
  <c r="E5976" i="1"/>
  <c r="E5977" i="1"/>
  <c r="E5978" i="1"/>
  <c r="E5979" i="1"/>
  <c r="E5980" i="1"/>
  <c r="E5981" i="1"/>
  <c r="E5982" i="1"/>
  <c r="E5983" i="1"/>
  <c r="E5984" i="1"/>
  <c r="E5985" i="1"/>
  <c r="E5986" i="1"/>
  <c r="E5987" i="1"/>
  <c r="E5988" i="1"/>
  <c r="E5989" i="1"/>
  <c r="E5990" i="1"/>
  <c r="E5991" i="1"/>
  <c r="E5992" i="1"/>
  <c r="E5993" i="1"/>
  <c r="E5994" i="1"/>
  <c r="E5995" i="1"/>
  <c r="E5996" i="1"/>
  <c r="E5997" i="1"/>
  <c r="E5998" i="1"/>
  <c r="E5999" i="1"/>
  <c r="E6000" i="1"/>
  <c r="E6001" i="1"/>
  <c r="E6002" i="1"/>
  <c r="E6003" i="1"/>
  <c r="E6004" i="1"/>
  <c r="E6005" i="1"/>
  <c r="E6006" i="1"/>
  <c r="E6007" i="1"/>
  <c r="E6008" i="1"/>
  <c r="E6009" i="1"/>
  <c r="E6010" i="1"/>
  <c r="E6011" i="1"/>
  <c r="E6012" i="1"/>
  <c r="E6013" i="1"/>
  <c r="E6014" i="1"/>
  <c r="E6015" i="1"/>
  <c r="E6016" i="1"/>
  <c r="E6017" i="1"/>
  <c r="E6018" i="1"/>
  <c r="E6019" i="1"/>
  <c r="E6020" i="1"/>
  <c r="E6021" i="1"/>
  <c r="E6022" i="1"/>
  <c r="E6023" i="1"/>
  <c r="E6024" i="1"/>
  <c r="E6025" i="1"/>
  <c r="E6026" i="1"/>
  <c r="E6027" i="1"/>
  <c r="E6028" i="1"/>
  <c r="E6029" i="1"/>
  <c r="E6030" i="1"/>
  <c r="E6031" i="1"/>
  <c r="E6032" i="1"/>
  <c r="E6033" i="1"/>
  <c r="E6034" i="1"/>
  <c r="E6035" i="1"/>
  <c r="E6036" i="1"/>
  <c r="E6037" i="1"/>
  <c r="E6038" i="1"/>
  <c r="E6039" i="1"/>
  <c r="E6040" i="1"/>
  <c r="E6041" i="1"/>
  <c r="E6042" i="1"/>
  <c r="E6043" i="1"/>
  <c r="E6044" i="1"/>
  <c r="E6045" i="1"/>
  <c r="E6046" i="1"/>
  <c r="E6047" i="1"/>
  <c r="E6048" i="1"/>
  <c r="E6049" i="1"/>
  <c r="E6050" i="1"/>
  <c r="E6051" i="1"/>
  <c r="E6052" i="1"/>
  <c r="E6053" i="1"/>
  <c r="E6054" i="1"/>
  <c r="E6055" i="1"/>
  <c r="E6056" i="1"/>
  <c r="E6057" i="1"/>
  <c r="E6058" i="1"/>
  <c r="E6059" i="1"/>
  <c r="E6060" i="1"/>
  <c r="E6061" i="1"/>
  <c r="E6062" i="1"/>
  <c r="E6063" i="1"/>
  <c r="E6064" i="1"/>
  <c r="E6065" i="1"/>
  <c r="E6066" i="1"/>
  <c r="E6067" i="1"/>
  <c r="E6068" i="1"/>
  <c r="E6069" i="1"/>
  <c r="E6070" i="1"/>
  <c r="E6071" i="1"/>
  <c r="E6072" i="1"/>
  <c r="E6073" i="1"/>
  <c r="E6074" i="1"/>
  <c r="E6075" i="1"/>
  <c r="E6076" i="1"/>
  <c r="E6077" i="1"/>
  <c r="E6078" i="1"/>
  <c r="E6079" i="1"/>
  <c r="E6080" i="1"/>
  <c r="E6081" i="1"/>
  <c r="E6082" i="1"/>
  <c r="E6083" i="1"/>
  <c r="E6084" i="1"/>
  <c r="E6085" i="1"/>
  <c r="E6086" i="1"/>
  <c r="E6087" i="1"/>
  <c r="E6088" i="1"/>
  <c r="E6089" i="1"/>
  <c r="E6090" i="1"/>
  <c r="E6091" i="1"/>
  <c r="E6092" i="1"/>
  <c r="E6093" i="1"/>
  <c r="E6094" i="1"/>
  <c r="E6095" i="1"/>
  <c r="E6096" i="1"/>
  <c r="E6097" i="1"/>
  <c r="E6098" i="1"/>
  <c r="E6099" i="1"/>
  <c r="E6100" i="1"/>
  <c r="E6101" i="1"/>
  <c r="E6102" i="1"/>
  <c r="E6103" i="1"/>
  <c r="E6104" i="1"/>
  <c r="E6105" i="1"/>
  <c r="E6106" i="1"/>
  <c r="E6107" i="1"/>
  <c r="E6108" i="1"/>
  <c r="E6109" i="1"/>
  <c r="E6110" i="1"/>
  <c r="E6111" i="1"/>
  <c r="E6112" i="1"/>
  <c r="E6113" i="1"/>
  <c r="E6114" i="1"/>
  <c r="E6115" i="1"/>
  <c r="E6116" i="1"/>
  <c r="E6117" i="1"/>
  <c r="E6118" i="1"/>
  <c r="E6119" i="1"/>
  <c r="E6120" i="1"/>
  <c r="E6121" i="1"/>
  <c r="E6122" i="1"/>
  <c r="E6123" i="1"/>
  <c r="E6124" i="1"/>
  <c r="E6125" i="1"/>
  <c r="E6126" i="1"/>
  <c r="E6127" i="1"/>
  <c r="E6128" i="1"/>
  <c r="E6129" i="1"/>
  <c r="E6130" i="1"/>
  <c r="E6131" i="1"/>
  <c r="E6132" i="1"/>
  <c r="E6133" i="1"/>
  <c r="E6134" i="1"/>
  <c r="E6135" i="1"/>
  <c r="E6136" i="1"/>
  <c r="E6137" i="1"/>
  <c r="E6138" i="1"/>
  <c r="E6139" i="1"/>
  <c r="E6140" i="1"/>
  <c r="E6141" i="1"/>
  <c r="E6142" i="1"/>
  <c r="E6143" i="1"/>
  <c r="E6144" i="1"/>
  <c r="E6145" i="1"/>
  <c r="E6146" i="1"/>
  <c r="E6147" i="1"/>
  <c r="E6148" i="1"/>
  <c r="E6149" i="1"/>
  <c r="E6150" i="1"/>
  <c r="E6151" i="1"/>
  <c r="E6152" i="1"/>
  <c r="E6153" i="1"/>
  <c r="E6154" i="1"/>
  <c r="E6155" i="1"/>
  <c r="E6156" i="1"/>
  <c r="E6157" i="1"/>
  <c r="E6158" i="1"/>
  <c r="E6159" i="1"/>
  <c r="E6160" i="1"/>
  <c r="E6161" i="1"/>
  <c r="E6162" i="1"/>
  <c r="E6163" i="1"/>
  <c r="E6164" i="1"/>
  <c r="E6165" i="1"/>
  <c r="E6166" i="1"/>
  <c r="E6167" i="1"/>
  <c r="E6168" i="1"/>
  <c r="E6169" i="1"/>
  <c r="E6170" i="1"/>
  <c r="E6171" i="1"/>
  <c r="E6172" i="1"/>
  <c r="E6173" i="1"/>
  <c r="E6174" i="1"/>
  <c r="E6175" i="1"/>
  <c r="E6176" i="1"/>
  <c r="E6177" i="1"/>
  <c r="E6178" i="1"/>
  <c r="E6179" i="1"/>
  <c r="E6180" i="1"/>
  <c r="E6181" i="1"/>
  <c r="E6182" i="1"/>
  <c r="E6183" i="1"/>
  <c r="E6184" i="1"/>
  <c r="E6185" i="1"/>
  <c r="E6186" i="1"/>
  <c r="E6187" i="1"/>
  <c r="E6188" i="1"/>
  <c r="E6189" i="1"/>
  <c r="E6190" i="1"/>
  <c r="E6191" i="1"/>
  <c r="E6192" i="1"/>
  <c r="E6193" i="1"/>
  <c r="E6194" i="1"/>
  <c r="E6195" i="1"/>
  <c r="E6196" i="1"/>
  <c r="E6197" i="1"/>
  <c r="E6198" i="1"/>
  <c r="E6199" i="1"/>
  <c r="E6200" i="1"/>
  <c r="E6201" i="1"/>
  <c r="E6202" i="1"/>
  <c r="E6203" i="1"/>
  <c r="E6204" i="1"/>
  <c r="E6205" i="1"/>
  <c r="E6206" i="1"/>
  <c r="E6207" i="1"/>
  <c r="E6208" i="1"/>
  <c r="E6209" i="1"/>
  <c r="E6210" i="1"/>
  <c r="E6211" i="1"/>
  <c r="E6212" i="1"/>
  <c r="E6213" i="1"/>
  <c r="E6214" i="1"/>
  <c r="E6215" i="1"/>
  <c r="E6216" i="1"/>
  <c r="E6217" i="1"/>
  <c r="E6218" i="1"/>
  <c r="E6219" i="1"/>
  <c r="E6220" i="1"/>
  <c r="E6221" i="1"/>
  <c r="E6222" i="1"/>
  <c r="E6223" i="1"/>
  <c r="E6224" i="1"/>
  <c r="E6225" i="1"/>
  <c r="E6226" i="1"/>
  <c r="E6227" i="1"/>
  <c r="E6228" i="1"/>
  <c r="E6229" i="1"/>
  <c r="E6230" i="1"/>
  <c r="E6231" i="1"/>
  <c r="E6232" i="1"/>
  <c r="E6233" i="1"/>
  <c r="E6234" i="1"/>
  <c r="E6235" i="1"/>
  <c r="E6236" i="1"/>
  <c r="E6237" i="1"/>
  <c r="E6238" i="1"/>
  <c r="E6239" i="1"/>
  <c r="E6240" i="1"/>
  <c r="E6241" i="1"/>
  <c r="E6242" i="1"/>
  <c r="E6243" i="1"/>
  <c r="E6244" i="1"/>
  <c r="E6245" i="1"/>
  <c r="E6246" i="1"/>
  <c r="E6247" i="1"/>
  <c r="E6248" i="1"/>
  <c r="E6249" i="1"/>
  <c r="E6250" i="1"/>
  <c r="E6251" i="1"/>
  <c r="E6252" i="1"/>
  <c r="E6253" i="1"/>
  <c r="E6254" i="1"/>
  <c r="E6255" i="1"/>
  <c r="E6256" i="1"/>
  <c r="E6257" i="1"/>
  <c r="E6258" i="1"/>
  <c r="E6259" i="1"/>
  <c r="E6260" i="1"/>
  <c r="E6261" i="1"/>
  <c r="E6262" i="1"/>
  <c r="E6263" i="1"/>
  <c r="E6264" i="1"/>
  <c r="E6265" i="1"/>
  <c r="E6266" i="1"/>
  <c r="E6267" i="1"/>
  <c r="E6268" i="1"/>
  <c r="E6269" i="1"/>
  <c r="E6270" i="1"/>
  <c r="E6271" i="1"/>
  <c r="E6272" i="1"/>
  <c r="E6273" i="1"/>
  <c r="E6274" i="1"/>
  <c r="E6275" i="1"/>
  <c r="E6276" i="1"/>
  <c r="E6277" i="1"/>
  <c r="E6278" i="1"/>
  <c r="E6279" i="1"/>
  <c r="E6280" i="1"/>
  <c r="E6281" i="1"/>
  <c r="E6282" i="1"/>
  <c r="E6283" i="1"/>
  <c r="E6284" i="1"/>
  <c r="E6285" i="1"/>
  <c r="E6286" i="1"/>
  <c r="E6287" i="1"/>
  <c r="E6288" i="1"/>
  <c r="E6289" i="1"/>
  <c r="E6290" i="1"/>
  <c r="E6291" i="1"/>
  <c r="E6292" i="1"/>
  <c r="E6293" i="1"/>
  <c r="E6294" i="1"/>
  <c r="E6295" i="1"/>
  <c r="E6296" i="1"/>
  <c r="E6297" i="1"/>
  <c r="E6298" i="1"/>
  <c r="E6299" i="1"/>
  <c r="E6300" i="1"/>
  <c r="E6301" i="1"/>
  <c r="E6302" i="1"/>
  <c r="E6303" i="1"/>
  <c r="E6304" i="1"/>
  <c r="E6305" i="1"/>
  <c r="E6306" i="1"/>
  <c r="E6307" i="1"/>
  <c r="E6308" i="1"/>
  <c r="E6309" i="1"/>
  <c r="E6310" i="1"/>
  <c r="E6311" i="1"/>
  <c r="E6312" i="1"/>
  <c r="E6313" i="1"/>
  <c r="E6314" i="1"/>
  <c r="E6315" i="1"/>
  <c r="E6316" i="1"/>
  <c r="E6317" i="1"/>
  <c r="E6318" i="1"/>
  <c r="E6319" i="1"/>
  <c r="E6320" i="1"/>
  <c r="E6321" i="1"/>
  <c r="E6322" i="1"/>
  <c r="E6323" i="1"/>
  <c r="E6324" i="1"/>
  <c r="E6325" i="1"/>
  <c r="E6326" i="1"/>
  <c r="E6327" i="1"/>
  <c r="E6328" i="1"/>
  <c r="E6329" i="1"/>
  <c r="E6330" i="1"/>
  <c r="E6331" i="1"/>
  <c r="E6332" i="1"/>
  <c r="E6333" i="1"/>
  <c r="E6334" i="1"/>
  <c r="E6335" i="1"/>
  <c r="E6336" i="1"/>
  <c r="E6337" i="1"/>
  <c r="E6338" i="1"/>
  <c r="E6339" i="1"/>
  <c r="E6340" i="1"/>
  <c r="E6341" i="1"/>
  <c r="E6342" i="1"/>
  <c r="E6343" i="1"/>
  <c r="E6344" i="1"/>
  <c r="E6345" i="1"/>
  <c r="E6346" i="1"/>
  <c r="E6347" i="1"/>
  <c r="E6348" i="1"/>
  <c r="E6349" i="1"/>
  <c r="E6350" i="1"/>
  <c r="E6351" i="1"/>
  <c r="E6352" i="1"/>
  <c r="E6353" i="1"/>
  <c r="E6354" i="1"/>
  <c r="E6355" i="1"/>
  <c r="E6356" i="1"/>
  <c r="E6357" i="1"/>
  <c r="E6358" i="1"/>
  <c r="E6359" i="1"/>
  <c r="E6360" i="1"/>
  <c r="E6361" i="1"/>
  <c r="E6362" i="1"/>
  <c r="E6363" i="1"/>
  <c r="E6364" i="1"/>
  <c r="E6365" i="1"/>
  <c r="E6366" i="1"/>
  <c r="E6367" i="1"/>
  <c r="E6368" i="1"/>
  <c r="E6369" i="1"/>
  <c r="E6370" i="1"/>
  <c r="E6371" i="1"/>
  <c r="E6372" i="1"/>
  <c r="E6373" i="1"/>
  <c r="E6374" i="1"/>
  <c r="E6375" i="1"/>
  <c r="E6376" i="1"/>
  <c r="E6377" i="1"/>
  <c r="E6378" i="1"/>
  <c r="E6379" i="1"/>
  <c r="E6380" i="1"/>
  <c r="E6381" i="1"/>
  <c r="E6382" i="1"/>
  <c r="E6383" i="1"/>
  <c r="E6384" i="1"/>
  <c r="E6385" i="1"/>
  <c r="E6386" i="1"/>
  <c r="E6387" i="1"/>
  <c r="E6388" i="1"/>
  <c r="E6389" i="1"/>
  <c r="E6390" i="1"/>
  <c r="E6391" i="1"/>
  <c r="E6392" i="1"/>
  <c r="E6393" i="1"/>
  <c r="E6394" i="1"/>
  <c r="E6395" i="1"/>
  <c r="E6396" i="1"/>
  <c r="E6397" i="1"/>
  <c r="E6398" i="1"/>
  <c r="E6399" i="1"/>
  <c r="E6400" i="1"/>
  <c r="E6401" i="1"/>
  <c r="E6402" i="1"/>
  <c r="E6403" i="1"/>
  <c r="E6404" i="1"/>
  <c r="E6405" i="1"/>
  <c r="E6406" i="1"/>
  <c r="E6407" i="1"/>
  <c r="E6408" i="1"/>
  <c r="E6409" i="1"/>
  <c r="E6410" i="1"/>
  <c r="E6411" i="1"/>
  <c r="E6412" i="1"/>
  <c r="E6413" i="1"/>
  <c r="E6414" i="1"/>
  <c r="E6415" i="1"/>
  <c r="E6416" i="1"/>
  <c r="E6417" i="1"/>
  <c r="E6418" i="1"/>
  <c r="E6419" i="1"/>
  <c r="E6420" i="1"/>
  <c r="E6421" i="1"/>
  <c r="E6422" i="1"/>
  <c r="E6423" i="1"/>
  <c r="E6424" i="1"/>
  <c r="E6425" i="1"/>
  <c r="E6426" i="1"/>
  <c r="E6427" i="1"/>
  <c r="E6428" i="1"/>
  <c r="E6429" i="1"/>
  <c r="E6430" i="1"/>
  <c r="E6431" i="1"/>
  <c r="E6432" i="1"/>
  <c r="E6433" i="1"/>
  <c r="E6434" i="1"/>
  <c r="E6435" i="1"/>
  <c r="E6436" i="1"/>
  <c r="E6437" i="1"/>
  <c r="E6438" i="1"/>
  <c r="E6439" i="1"/>
  <c r="E6440" i="1"/>
  <c r="E6441" i="1"/>
  <c r="E6442" i="1"/>
  <c r="E6443" i="1"/>
  <c r="E6444" i="1"/>
  <c r="E6445" i="1"/>
  <c r="E6446" i="1"/>
  <c r="E6447" i="1"/>
  <c r="E6448" i="1"/>
  <c r="E6449" i="1"/>
  <c r="E6450" i="1"/>
  <c r="E6451" i="1"/>
  <c r="E6452" i="1"/>
  <c r="E6453" i="1"/>
  <c r="E6454" i="1"/>
  <c r="E6455" i="1"/>
  <c r="E6456" i="1"/>
  <c r="E6457" i="1"/>
  <c r="E6458" i="1"/>
  <c r="E6459" i="1"/>
  <c r="E6460" i="1"/>
  <c r="E6461" i="1"/>
  <c r="E6462" i="1"/>
  <c r="E6463" i="1"/>
  <c r="E6464" i="1"/>
  <c r="E6465" i="1"/>
  <c r="E6466" i="1"/>
  <c r="E6467" i="1"/>
  <c r="E6468" i="1"/>
  <c r="E6469" i="1"/>
  <c r="E6470" i="1"/>
  <c r="E6471" i="1"/>
  <c r="E6472" i="1"/>
  <c r="E6473" i="1"/>
  <c r="E6474" i="1"/>
  <c r="E6475" i="1"/>
  <c r="E6476" i="1"/>
  <c r="E6477" i="1"/>
  <c r="E6478" i="1"/>
  <c r="E6479" i="1"/>
  <c r="E6480" i="1"/>
  <c r="E6481" i="1"/>
  <c r="E6482" i="1"/>
  <c r="E6483" i="1"/>
  <c r="E6484" i="1"/>
  <c r="E6485" i="1"/>
  <c r="E6486" i="1"/>
  <c r="E6487" i="1"/>
  <c r="E6488" i="1"/>
  <c r="E6489" i="1"/>
  <c r="E6490" i="1"/>
  <c r="E6491" i="1"/>
  <c r="E6492" i="1"/>
  <c r="E6493" i="1"/>
  <c r="E6494" i="1"/>
  <c r="E6495" i="1"/>
  <c r="E6496" i="1"/>
  <c r="E6497" i="1"/>
  <c r="E6498" i="1"/>
  <c r="E6499" i="1"/>
  <c r="E6500" i="1"/>
  <c r="E6501" i="1"/>
  <c r="E6502" i="1"/>
  <c r="E6503" i="1"/>
  <c r="E6504" i="1"/>
  <c r="E6505" i="1"/>
  <c r="E6506" i="1"/>
  <c r="E6507" i="1"/>
  <c r="E6508" i="1"/>
  <c r="E6509" i="1"/>
  <c r="E6510" i="1"/>
  <c r="E6511" i="1"/>
  <c r="E6512" i="1"/>
  <c r="E6513" i="1"/>
  <c r="E6514" i="1"/>
  <c r="E6515" i="1"/>
  <c r="E6516" i="1"/>
  <c r="E6517" i="1"/>
  <c r="E6518" i="1"/>
  <c r="E6519" i="1"/>
  <c r="E6520" i="1"/>
  <c r="E6521" i="1"/>
  <c r="E6522" i="1"/>
  <c r="E6523" i="1"/>
  <c r="E6524" i="1"/>
  <c r="E6525" i="1"/>
  <c r="E6526" i="1"/>
  <c r="E6527" i="1"/>
  <c r="E6528" i="1"/>
  <c r="E6529" i="1"/>
  <c r="E6530" i="1"/>
  <c r="E6531" i="1"/>
  <c r="E6532" i="1"/>
  <c r="E6533" i="1"/>
  <c r="E6534" i="1"/>
  <c r="E6535" i="1"/>
  <c r="E6536" i="1"/>
  <c r="E6537" i="1"/>
  <c r="E6538" i="1"/>
  <c r="E6539" i="1"/>
  <c r="E6540" i="1"/>
  <c r="E6541" i="1"/>
  <c r="E6542" i="1"/>
  <c r="E6543" i="1"/>
  <c r="E6544" i="1"/>
  <c r="E6545" i="1"/>
  <c r="E6546" i="1"/>
  <c r="E6547" i="1"/>
  <c r="E6548" i="1"/>
  <c r="E6549" i="1"/>
  <c r="E6550" i="1"/>
  <c r="E6551" i="1"/>
  <c r="E6552" i="1"/>
  <c r="E6553" i="1"/>
  <c r="E6554" i="1"/>
  <c r="E6555" i="1"/>
  <c r="E6556" i="1"/>
  <c r="E6557" i="1"/>
  <c r="E6558" i="1"/>
  <c r="E6559" i="1"/>
  <c r="E6560" i="1"/>
  <c r="E6561" i="1"/>
  <c r="E6562" i="1"/>
  <c r="E6563" i="1"/>
  <c r="E6564" i="1"/>
  <c r="E6565" i="1"/>
  <c r="E6566" i="1"/>
  <c r="E6567" i="1"/>
  <c r="E6568" i="1"/>
  <c r="E6569" i="1"/>
  <c r="E6570" i="1"/>
  <c r="E6571" i="1"/>
  <c r="E6572" i="1"/>
  <c r="E6573" i="1"/>
  <c r="E6574" i="1"/>
  <c r="E6575" i="1"/>
  <c r="E6576" i="1"/>
  <c r="E6577" i="1"/>
  <c r="E6578" i="1"/>
  <c r="E6579" i="1"/>
  <c r="E6580" i="1"/>
  <c r="E6581" i="1"/>
  <c r="E6582" i="1"/>
  <c r="E6583" i="1"/>
  <c r="E6584" i="1"/>
  <c r="E6585" i="1"/>
  <c r="E6586" i="1"/>
  <c r="E6587" i="1"/>
  <c r="E6588" i="1"/>
  <c r="E6589" i="1"/>
  <c r="E6590" i="1"/>
  <c r="E6591" i="1"/>
  <c r="E6592" i="1"/>
  <c r="E6593" i="1"/>
  <c r="E6594" i="1"/>
  <c r="E6595" i="1"/>
  <c r="E6596" i="1"/>
  <c r="E6597" i="1"/>
  <c r="E6598" i="1"/>
  <c r="E6599" i="1"/>
  <c r="E6600" i="1"/>
  <c r="E6601" i="1"/>
  <c r="E6602" i="1"/>
  <c r="E6603" i="1"/>
  <c r="E6604" i="1"/>
  <c r="E6605" i="1"/>
  <c r="E6606" i="1"/>
  <c r="E6607" i="1"/>
  <c r="E6608" i="1"/>
  <c r="E6609" i="1"/>
  <c r="E6610" i="1"/>
  <c r="E6611" i="1"/>
  <c r="E6612" i="1"/>
  <c r="E6613" i="1"/>
  <c r="E6614" i="1"/>
  <c r="E6615" i="1"/>
  <c r="E6616" i="1"/>
  <c r="E6617" i="1"/>
  <c r="E6618" i="1"/>
  <c r="E6619" i="1"/>
  <c r="E6620" i="1"/>
  <c r="E6621" i="1"/>
  <c r="E6622" i="1"/>
  <c r="E6623" i="1"/>
  <c r="E6624" i="1"/>
  <c r="E6625" i="1"/>
  <c r="E6626" i="1"/>
  <c r="E6627" i="1"/>
  <c r="E6628" i="1"/>
  <c r="E6629" i="1"/>
  <c r="E6630" i="1"/>
  <c r="E6631" i="1"/>
  <c r="E6632" i="1"/>
  <c r="E6633" i="1"/>
  <c r="E6634" i="1"/>
  <c r="E6635" i="1"/>
  <c r="E6636" i="1"/>
  <c r="E6637" i="1"/>
  <c r="E6638" i="1"/>
  <c r="E6639" i="1"/>
  <c r="E6640" i="1"/>
  <c r="E6641" i="1"/>
  <c r="E6642" i="1"/>
  <c r="E6643" i="1"/>
  <c r="E6644" i="1"/>
  <c r="E6645" i="1"/>
  <c r="E6646" i="1"/>
  <c r="E6647" i="1"/>
  <c r="E6648" i="1"/>
  <c r="E6649" i="1"/>
  <c r="E6650" i="1"/>
  <c r="E6651" i="1"/>
  <c r="E6652" i="1"/>
  <c r="E6653" i="1"/>
  <c r="E6654" i="1"/>
  <c r="E6655" i="1"/>
  <c r="E6656" i="1"/>
  <c r="E6657" i="1"/>
  <c r="E6658" i="1"/>
  <c r="E6659" i="1"/>
  <c r="E6660" i="1"/>
  <c r="E6661" i="1"/>
  <c r="E6662" i="1"/>
  <c r="E6663" i="1"/>
  <c r="E6664" i="1"/>
  <c r="E6665" i="1"/>
  <c r="E6666" i="1"/>
  <c r="E6667" i="1"/>
  <c r="E6668" i="1"/>
  <c r="E6669" i="1"/>
  <c r="E6670" i="1"/>
  <c r="E6671" i="1"/>
  <c r="E6672" i="1"/>
  <c r="E6673" i="1"/>
  <c r="E6674" i="1"/>
  <c r="E6675" i="1"/>
  <c r="E6676" i="1"/>
  <c r="E6677" i="1"/>
  <c r="E6678" i="1"/>
  <c r="E6679" i="1"/>
  <c r="E6680" i="1"/>
  <c r="E6681" i="1"/>
  <c r="E6682" i="1"/>
  <c r="E6683" i="1"/>
  <c r="E6684" i="1"/>
  <c r="E6685" i="1"/>
  <c r="E6686" i="1"/>
  <c r="E6687" i="1"/>
  <c r="E6688" i="1"/>
  <c r="E6689" i="1"/>
  <c r="E6690" i="1"/>
  <c r="E6691" i="1"/>
  <c r="E6692" i="1"/>
  <c r="E6693" i="1"/>
  <c r="E6694" i="1"/>
  <c r="E6695" i="1"/>
  <c r="E6696" i="1"/>
  <c r="E6697" i="1"/>
  <c r="E6698" i="1"/>
  <c r="E6699" i="1"/>
  <c r="E6700" i="1"/>
  <c r="E6701" i="1"/>
  <c r="E6702" i="1"/>
  <c r="E6703" i="1"/>
  <c r="E6704" i="1"/>
  <c r="E6705" i="1"/>
  <c r="E6706" i="1"/>
  <c r="E6707" i="1"/>
  <c r="E6708" i="1"/>
  <c r="E6709" i="1"/>
  <c r="E6710" i="1"/>
  <c r="E6711" i="1"/>
  <c r="E6712" i="1"/>
  <c r="E6713" i="1"/>
  <c r="E6714" i="1"/>
  <c r="E6715" i="1"/>
  <c r="E6716" i="1"/>
  <c r="E6717" i="1"/>
  <c r="E6718" i="1"/>
  <c r="E6719" i="1"/>
  <c r="E6720" i="1"/>
  <c r="E6721" i="1"/>
  <c r="E6722" i="1"/>
  <c r="E6723" i="1"/>
  <c r="E6724" i="1"/>
  <c r="E6725" i="1"/>
  <c r="E6726" i="1"/>
  <c r="E6727" i="1"/>
  <c r="E6728" i="1"/>
  <c r="E6729" i="1"/>
  <c r="E6730" i="1"/>
  <c r="E6731" i="1"/>
  <c r="E6732" i="1"/>
  <c r="E6733" i="1"/>
  <c r="E6734" i="1"/>
  <c r="E6735" i="1"/>
  <c r="E6736" i="1"/>
  <c r="E6737" i="1"/>
  <c r="E6738" i="1"/>
  <c r="E6739" i="1"/>
  <c r="E6740" i="1"/>
  <c r="E6741" i="1"/>
  <c r="E6742" i="1"/>
  <c r="E6743" i="1"/>
  <c r="E6744" i="1"/>
  <c r="E6745" i="1"/>
  <c r="E6746" i="1"/>
  <c r="E6747" i="1"/>
  <c r="E6748" i="1"/>
  <c r="E6749" i="1"/>
  <c r="E6750" i="1"/>
  <c r="E6751" i="1"/>
  <c r="E6752" i="1"/>
  <c r="E6753" i="1"/>
  <c r="E6754" i="1"/>
  <c r="E6755" i="1"/>
  <c r="E6756" i="1"/>
  <c r="E6757" i="1"/>
  <c r="E6758" i="1"/>
  <c r="E6759" i="1"/>
  <c r="E6760" i="1"/>
  <c r="E6761" i="1"/>
  <c r="E6762" i="1"/>
  <c r="E6763" i="1"/>
  <c r="E6764" i="1"/>
  <c r="E6765" i="1"/>
  <c r="E6766" i="1"/>
  <c r="E6767" i="1"/>
  <c r="E6768" i="1"/>
  <c r="E6769" i="1"/>
  <c r="E6770" i="1"/>
  <c r="E6771" i="1"/>
  <c r="E6772" i="1"/>
  <c r="E6773" i="1"/>
  <c r="E6774" i="1"/>
  <c r="E6775" i="1"/>
  <c r="E6776" i="1"/>
  <c r="E6777" i="1"/>
  <c r="E6778" i="1"/>
  <c r="E6779" i="1"/>
  <c r="E6780" i="1"/>
  <c r="E6781" i="1"/>
  <c r="E6782" i="1"/>
  <c r="E6783" i="1"/>
  <c r="E6784" i="1"/>
  <c r="E6785" i="1"/>
  <c r="E6786" i="1"/>
  <c r="E6787" i="1"/>
  <c r="E6788" i="1"/>
  <c r="E6789" i="1"/>
  <c r="E6790" i="1"/>
  <c r="E6791" i="1"/>
  <c r="E6792" i="1"/>
  <c r="E6793" i="1"/>
  <c r="E6794" i="1"/>
  <c r="E6795" i="1"/>
  <c r="E6796" i="1"/>
  <c r="E6797" i="1"/>
  <c r="E6798" i="1"/>
  <c r="E6799" i="1"/>
  <c r="E6800" i="1"/>
  <c r="E6801" i="1"/>
  <c r="E6802" i="1"/>
  <c r="E6803" i="1"/>
  <c r="E6804" i="1"/>
  <c r="E6805" i="1"/>
  <c r="E6806" i="1"/>
  <c r="E6807" i="1"/>
  <c r="E6808" i="1"/>
  <c r="E6809" i="1"/>
  <c r="E6810" i="1"/>
  <c r="E6811" i="1"/>
  <c r="E6812" i="1"/>
  <c r="E6813" i="1"/>
  <c r="E6814" i="1"/>
  <c r="E6815" i="1"/>
  <c r="E6816" i="1"/>
  <c r="E6817" i="1"/>
  <c r="E6818" i="1"/>
  <c r="E6819" i="1"/>
  <c r="E6820" i="1"/>
  <c r="E6821" i="1"/>
  <c r="E6822" i="1"/>
  <c r="E6823" i="1"/>
  <c r="E6824" i="1"/>
  <c r="E6825" i="1"/>
  <c r="E6826" i="1"/>
  <c r="E6827" i="1"/>
  <c r="E6828" i="1"/>
  <c r="E6829" i="1"/>
  <c r="E6830" i="1"/>
  <c r="E6831" i="1"/>
  <c r="E6832" i="1"/>
  <c r="E6833" i="1"/>
  <c r="E6834" i="1"/>
  <c r="E6835" i="1"/>
  <c r="E6836" i="1"/>
  <c r="E6837" i="1"/>
  <c r="E6838" i="1"/>
  <c r="E6839" i="1"/>
  <c r="E6840" i="1"/>
  <c r="E6841" i="1"/>
  <c r="E6842" i="1"/>
  <c r="E6843" i="1"/>
  <c r="E6844" i="1"/>
  <c r="E6845" i="1"/>
  <c r="E6846" i="1"/>
  <c r="E6847" i="1"/>
  <c r="E6848" i="1"/>
  <c r="E6849" i="1"/>
  <c r="E6850" i="1"/>
  <c r="E6851" i="1"/>
  <c r="E6852" i="1"/>
  <c r="E6853" i="1"/>
  <c r="E6854" i="1"/>
  <c r="E6855" i="1"/>
  <c r="E6856" i="1"/>
  <c r="E6857" i="1"/>
  <c r="E6858" i="1"/>
  <c r="E6859" i="1"/>
  <c r="E6860" i="1"/>
  <c r="E6861" i="1"/>
  <c r="E6862" i="1"/>
  <c r="E6863" i="1"/>
  <c r="E6864" i="1"/>
  <c r="E6865" i="1"/>
  <c r="E6866" i="1"/>
  <c r="E6867" i="1"/>
  <c r="E6868" i="1"/>
  <c r="E6869" i="1"/>
  <c r="E6870" i="1"/>
  <c r="E6871" i="1"/>
  <c r="E6872" i="1"/>
  <c r="E6873" i="1"/>
  <c r="E6874" i="1"/>
  <c r="E6875" i="1"/>
  <c r="E6876" i="1"/>
  <c r="E6877" i="1"/>
  <c r="E6878" i="1"/>
  <c r="E6879" i="1"/>
  <c r="E6880" i="1"/>
  <c r="E6881" i="1"/>
  <c r="E6882" i="1"/>
  <c r="E6883" i="1"/>
  <c r="E6884" i="1"/>
  <c r="E6885" i="1"/>
  <c r="E6886" i="1"/>
  <c r="E6887" i="1"/>
  <c r="E6888" i="1"/>
  <c r="E6889" i="1"/>
  <c r="E6890" i="1"/>
  <c r="E6891" i="1"/>
  <c r="E6892" i="1"/>
  <c r="E6893" i="1"/>
  <c r="E6894" i="1"/>
  <c r="E6895" i="1"/>
  <c r="E6896" i="1"/>
  <c r="E6897" i="1"/>
  <c r="E6898" i="1"/>
  <c r="E6899" i="1"/>
  <c r="E6900" i="1"/>
  <c r="E6901" i="1"/>
  <c r="E6902" i="1"/>
  <c r="E6903" i="1"/>
  <c r="E6904" i="1"/>
  <c r="E6905" i="1"/>
  <c r="E6906" i="1"/>
  <c r="E6907" i="1"/>
  <c r="E6908" i="1"/>
  <c r="E6909" i="1"/>
  <c r="E6910" i="1"/>
  <c r="E6911" i="1"/>
  <c r="E6912" i="1"/>
  <c r="E6913" i="1"/>
  <c r="E6914" i="1"/>
  <c r="E6915" i="1"/>
  <c r="E6916" i="1"/>
  <c r="E6917" i="1"/>
  <c r="E6918" i="1"/>
  <c r="E6919" i="1"/>
  <c r="E6920" i="1"/>
  <c r="E6921" i="1"/>
  <c r="E6922" i="1"/>
  <c r="E6923" i="1"/>
  <c r="E6924" i="1"/>
  <c r="E6925" i="1"/>
  <c r="E6926" i="1"/>
  <c r="E6927" i="1"/>
  <c r="E6928" i="1"/>
  <c r="E6929" i="1"/>
  <c r="E6930" i="1"/>
  <c r="E6931" i="1"/>
  <c r="E6932" i="1"/>
  <c r="E6933" i="1"/>
  <c r="E6934" i="1"/>
  <c r="E6935" i="1"/>
  <c r="E6936" i="1"/>
  <c r="E6937" i="1"/>
  <c r="E6938" i="1"/>
  <c r="E6939" i="1"/>
  <c r="E6940" i="1"/>
  <c r="E6941" i="1"/>
  <c r="E6942" i="1"/>
  <c r="E6943" i="1"/>
  <c r="E6944" i="1"/>
  <c r="E6945" i="1"/>
  <c r="E6946" i="1"/>
  <c r="E6947" i="1"/>
  <c r="E6948" i="1"/>
  <c r="E6949" i="1"/>
  <c r="E6950" i="1"/>
  <c r="E6951" i="1"/>
  <c r="E6952" i="1"/>
  <c r="E6953" i="1"/>
  <c r="E6954" i="1"/>
  <c r="E6955" i="1"/>
  <c r="E6956" i="1"/>
  <c r="E6957" i="1"/>
  <c r="E6958" i="1"/>
  <c r="E6959" i="1"/>
  <c r="E6960" i="1"/>
  <c r="E6961" i="1"/>
  <c r="E6962" i="1"/>
  <c r="E6963" i="1"/>
  <c r="E6964" i="1"/>
  <c r="E6965" i="1"/>
  <c r="E6966" i="1"/>
  <c r="E6967" i="1"/>
  <c r="E6968" i="1"/>
  <c r="E6969" i="1"/>
  <c r="E6970" i="1"/>
  <c r="E6971" i="1"/>
  <c r="E6972" i="1"/>
  <c r="E6973" i="1"/>
  <c r="E6974" i="1"/>
  <c r="E6975" i="1"/>
  <c r="E6976" i="1"/>
  <c r="E6977" i="1"/>
  <c r="E6978" i="1"/>
  <c r="E6979" i="1"/>
  <c r="E6980" i="1"/>
  <c r="E6981" i="1"/>
  <c r="E6982" i="1"/>
  <c r="E6983" i="1"/>
  <c r="E6984" i="1"/>
  <c r="E6985" i="1"/>
  <c r="E6986" i="1"/>
  <c r="E6987" i="1"/>
  <c r="E6988" i="1"/>
  <c r="E6989" i="1"/>
  <c r="E6990" i="1"/>
  <c r="E6991" i="1"/>
  <c r="E6992" i="1"/>
  <c r="E6993" i="1"/>
  <c r="E6994" i="1"/>
  <c r="E6995" i="1"/>
  <c r="E6996" i="1"/>
  <c r="E6997" i="1"/>
  <c r="E6998" i="1"/>
  <c r="E6999" i="1"/>
  <c r="E7000" i="1"/>
  <c r="E7001" i="1"/>
  <c r="E7002" i="1"/>
  <c r="E7003" i="1"/>
  <c r="E7004" i="1"/>
  <c r="E7005" i="1"/>
  <c r="E7006" i="1"/>
  <c r="E7007" i="1"/>
  <c r="E7008" i="1"/>
  <c r="E7009" i="1"/>
  <c r="E7010" i="1"/>
  <c r="E7011" i="1"/>
  <c r="E7012" i="1"/>
  <c r="E7013" i="1"/>
  <c r="E7014" i="1"/>
  <c r="E7015" i="1"/>
  <c r="E7016" i="1"/>
  <c r="E7017" i="1"/>
  <c r="E7018" i="1"/>
  <c r="E7019" i="1"/>
  <c r="E7020" i="1"/>
  <c r="E7021" i="1"/>
  <c r="E7022" i="1"/>
  <c r="E7023" i="1"/>
  <c r="E7024" i="1"/>
  <c r="E7025" i="1"/>
  <c r="E7026" i="1"/>
  <c r="E7027" i="1"/>
  <c r="E7028" i="1"/>
  <c r="E7029" i="1"/>
  <c r="E7030" i="1"/>
  <c r="E7031" i="1"/>
  <c r="E7032" i="1"/>
  <c r="E7033" i="1"/>
  <c r="E7034" i="1"/>
  <c r="E7035" i="1"/>
  <c r="E7036" i="1"/>
  <c r="E7037" i="1"/>
  <c r="E7038" i="1"/>
  <c r="E7039" i="1"/>
  <c r="E7040" i="1"/>
  <c r="E7041" i="1"/>
  <c r="E7042" i="1"/>
  <c r="E7043" i="1"/>
  <c r="E7044" i="1"/>
  <c r="E7045" i="1"/>
  <c r="E7046" i="1"/>
  <c r="E7047" i="1"/>
  <c r="E7048" i="1"/>
  <c r="E7049" i="1"/>
  <c r="E7050" i="1"/>
  <c r="E7051" i="1"/>
  <c r="E7052" i="1"/>
  <c r="E7053" i="1"/>
  <c r="E7054" i="1"/>
  <c r="E7055" i="1"/>
  <c r="E7056" i="1"/>
  <c r="E7057" i="1"/>
  <c r="E7058" i="1"/>
  <c r="E7059" i="1"/>
  <c r="E7060" i="1"/>
  <c r="E7061" i="1"/>
  <c r="E7062" i="1"/>
  <c r="E7063" i="1"/>
  <c r="E7064" i="1"/>
  <c r="E7065" i="1"/>
  <c r="E7066" i="1"/>
  <c r="E7067" i="1"/>
  <c r="E7068" i="1"/>
  <c r="E7069" i="1"/>
  <c r="E7070" i="1"/>
  <c r="E7071" i="1"/>
  <c r="E7072" i="1"/>
  <c r="E7073" i="1"/>
  <c r="E7074" i="1"/>
  <c r="E7075" i="1"/>
  <c r="E7076" i="1"/>
  <c r="E7077" i="1"/>
  <c r="E7078" i="1"/>
  <c r="E7079" i="1"/>
  <c r="E7080" i="1"/>
  <c r="E7081" i="1"/>
  <c r="E7082" i="1"/>
  <c r="E7083" i="1"/>
  <c r="E7084" i="1"/>
  <c r="E7085" i="1"/>
  <c r="E7086" i="1"/>
  <c r="E7087" i="1"/>
  <c r="E7088" i="1"/>
  <c r="E7089" i="1"/>
  <c r="E7090" i="1"/>
  <c r="E7091" i="1"/>
  <c r="E7092" i="1"/>
  <c r="E7093" i="1"/>
  <c r="E7094" i="1"/>
  <c r="E7095" i="1"/>
  <c r="E7096" i="1"/>
  <c r="E7097" i="1"/>
  <c r="E7098" i="1"/>
  <c r="E7099" i="1"/>
  <c r="E7100" i="1"/>
  <c r="E7101" i="1"/>
  <c r="E7102" i="1"/>
  <c r="E7103" i="1"/>
  <c r="E7104" i="1"/>
  <c r="E7105" i="1"/>
  <c r="E7106" i="1"/>
  <c r="E7107" i="1"/>
  <c r="E7108" i="1"/>
  <c r="E7109" i="1"/>
  <c r="E7110" i="1"/>
  <c r="E7111" i="1"/>
  <c r="E7112" i="1"/>
  <c r="E7113" i="1"/>
  <c r="E7114" i="1"/>
  <c r="E7115" i="1"/>
  <c r="E7116" i="1"/>
  <c r="E7117" i="1"/>
  <c r="E7118" i="1"/>
  <c r="E7119" i="1"/>
  <c r="E7120" i="1"/>
  <c r="E7121" i="1"/>
  <c r="E7122" i="1"/>
  <c r="E7123" i="1"/>
  <c r="E7124" i="1"/>
  <c r="E7125" i="1"/>
  <c r="E7126" i="1"/>
  <c r="E7127" i="1"/>
  <c r="E7128" i="1"/>
  <c r="E7129" i="1"/>
  <c r="E7130" i="1"/>
  <c r="E7131" i="1"/>
  <c r="E7132" i="1"/>
  <c r="E7133" i="1"/>
  <c r="E7134" i="1"/>
  <c r="E7135" i="1"/>
  <c r="E7136" i="1"/>
  <c r="E7137" i="1"/>
  <c r="E7138" i="1"/>
  <c r="E7139" i="1"/>
  <c r="E7140" i="1"/>
  <c r="E7141" i="1"/>
  <c r="E7142" i="1"/>
  <c r="E7143" i="1"/>
  <c r="E7144" i="1"/>
  <c r="E7145" i="1"/>
  <c r="E7146" i="1"/>
  <c r="E7147" i="1"/>
  <c r="E7148" i="1"/>
  <c r="E7149" i="1"/>
  <c r="E7150" i="1"/>
  <c r="E7151" i="1"/>
  <c r="E7152" i="1"/>
  <c r="E7153" i="1"/>
  <c r="E7154" i="1"/>
  <c r="E7155" i="1"/>
  <c r="E7156" i="1"/>
  <c r="E7157" i="1"/>
  <c r="E7158" i="1"/>
  <c r="E7159" i="1"/>
  <c r="E7160" i="1"/>
  <c r="E7161" i="1"/>
  <c r="E7162" i="1"/>
  <c r="E7163" i="1"/>
  <c r="E7164" i="1"/>
  <c r="E7165" i="1"/>
  <c r="E7166" i="1"/>
  <c r="E7167" i="1"/>
  <c r="E7168" i="1"/>
  <c r="E7169" i="1"/>
  <c r="E7170" i="1"/>
  <c r="E7171" i="1"/>
  <c r="E7172" i="1"/>
  <c r="E7173" i="1"/>
  <c r="E7174" i="1"/>
  <c r="E7175" i="1"/>
  <c r="E7176" i="1"/>
  <c r="E7177" i="1"/>
  <c r="E7178" i="1"/>
  <c r="E7179" i="1"/>
  <c r="E7180" i="1"/>
  <c r="E7181" i="1"/>
  <c r="E7182" i="1"/>
  <c r="E7183" i="1"/>
  <c r="E7184" i="1"/>
  <c r="E7185" i="1"/>
  <c r="E7186" i="1"/>
  <c r="E7187" i="1"/>
  <c r="E7188" i="1"/>
  <c r="E7189" i="1"/>
  <c r="E7190" i="1"/>
  <c r="E7191" i="1"/>
  <c r="E7192" i="1"/>
  <c r="E7193" i="1"/>
  <c r="E7194" i="1"/>
  <c r="E7195" i="1"/>
  <c r="E7196" i="1"/>
  <c r="E7197" i="1"/>
  <c r="E7198" i="1"/>
  <c r="E7199" i="1"/>
  <c r="E7200" i="1"/>
  <c r="E7201" i="1"/>
  <c r="E7202" i="1"/>
  <c r="E7203" i="1"/>
  <c r="E7204" i="1"/>
  <c r="E7205" i="1"/>
  <c r="E7206" i="1"/>
  <c r="E7207" i="1"/>
  <c r="E7208" i="1"/>
  <c r="E7209" i="1"/>
  <c r="E7210" i="1"/>
  <c r="E7211" i="1"/>
  <c r="E7212" i="1"/>
  <c r="E7213" i="1"/>
  <c r="E7214" i="1"/>
  <c r="E7215" i="1"/>
  <c r="E7216" i="1"/>
  <c r="E7217" i="1"/>
  <c r="E7218" i="1"/>
  <c r="E7219" i="1"/>
  <c r="E7220" i="1"/>
  <c r="E7221" i="1"/>
  <c r="E7222" i="1"/>
  <c r="E7223" i="1"/>
  <c r="E7224" i="1"/>
  <c r="E7225" i="1"/>
  <c r="E7226" i="1"/>
  <c r="E7227" i="1"/>
  <c r="E7228" i="1"/>
  <c r="E7229" i="1"/>
  <c r="E7230" i="1"/>
  <c r="E7231" i="1"/>
  <c r="E7232" i="1"/>
  <c r="E7233" i="1"/>
  <c r="E7234" i="1"/>
  <c r="E7235" i="1"/>
  <c r="E7236" i="1"/>
  <c r="E7237" i="1"/>
  <c r="E7238" i="1"/>
  <c r="E7239" i="1"/>
  <c r="E7240" i="1"/>
  <c r="E7241" i="1"/>
  <c r="E7242" i="1"/>
  <c r="E7243" i="1"/>
  <c r="E7244" i="1"/>
  <c r="E7245" i="1"/>
  <c r="E7246" i="1"/>
  <c r="E7247" i="1"/>
  <c r="E7248" i="1"/>
  <c r="E7249" i="1"/>
  <c r="E7250" i="1"/>
  <c r="E7251" i="1"/>
  <c r="E7252" i="1"/>
  <c r="E7253" i="1"/>
  <c r="E7254" i="1"/>
  <c r="E7255" i="1"/>
  <c r="E7256" i="1"/>
  <c r="E7257" i="1"/>
  <c r="E7258" i="1"/>
  <c r="E7259" i="1"/>
  <c r="E7260" i="1"/>
  <c r="E7261" i="1"/>
  <c r="E7262" i="1"/>
  <c r="E7263" i="1"/>
  <c r="E7264" i="1"/>
  <c r="E7265" i="1"/>
  <c r="E7266" i="1"/>
  <c r="E7267" i="1"/>
  <c r="E7268" i="1"/>
  <c r="E7269" i="1"/>
  <c r="E7270" i="1"/>
  <c r="E7271" i="1"/>
  <c r="E7272" i="1"/>
  <c r="E7273" i="1"/>
  <c r="E7274" i="1"/>
  <c r="E7275" i="1"/>
  <c r="E7276" i="1"/>
  <c r="E7277" i="1"/>
  <c r="E7278" i="1"/>
  <c r="E7279" i="1"/>
  <c r="E7280" i="1"/>
  <c r="E7281" i="1"/>
  <c r="E7282" i="1"/>
  <c r="E7283" i="1"/>
  <c r="E7284" i="1"/>
  <c r="E7285" i="1"/>
  <c r="E7286" i="1"/>
  <c r="E7287" i="1"/>
  <c r="E7288" i="1"/>
  <c r="E7289" i="1"/>
  <c r="E7290" i="1"/>
  <c r="E7291" i="1"/>
  <c r="E7292" i="1"/>
  <c r="E7293" i="1"/>
  <c r="E7294" i="1"/>
  <c r="E7295" i="1"/>
  <c r="E7296" i="1"/>
  <c r="E7297" i="1"/>
  <c r="E7298" i="1"/>
  <c r="E7299" i="1"/>
  <c r="E7300" i="1"/>
  <c r="E7301" i="1"/>
  <c r="E7302" i="1"/>
  <c r="E7303" i="1"/>
  <c r="E7304" i="1"/>
  <c r="E7305" i="1"/>
  <c r="E7306" i="1"/>
  <c r="E7307" i="1"/>
  <c r="E7308" i="1"/>
  <c r="E7309" i="1"/>
  <c r="E7310" i="1"/>
  <c r="E7311" i="1"/>
  <c r="E7312" i="1"/>
  <c r="E7313" i="1"/>
  <c r="E7314" i="1"/>
  <c r="E7315" i="1"/>
  <c r="E7316" i="1"/>
  <c r="E7317" i="1"/>
  <c r="E7318" i="1"/>
  <c r="E7319" i="1"/>
  <c r="E7320" i="1"/>
  <c r="E7321" i="1"/>
  <c r="E7322" i="1"/>
  <c r="E7323" i="1"/>
  <c r="E7324" i="1"/>
  <c r="E7325" i="1"/>
  <c r="E7326" i="1"/>
  <c r="E7327" i="1"/>
  <c r="E7328" i="1"/>
  <c r="E7329" i="1"/>
  <c r="E7330" i="1"/>
  <c r="E7331" i="1"/>
  <c r="E7332" i="1"/>
  <c r="E7333" i="1"/>
  <c r="E7334" i="1"/>
  <c r="E7335" i="1"/>
  <c r="E7336" i="1"/>
  <c r="E7337" i="1"/>
  <c r="E7338" i="1"/>
  <c r="E7339" i="1"/>
  <c r="E7340" i="1"/>
  <c r="E7341" i="1"/>
  <c r="E7342" i="1"/>
  <c r="E7343" i="1"/>
  <c r="E7344" i="1"/>
  <c r="E7345" i="1"/>
  <c r="E7346" i="1"/>
  <c r="E7347" i="1"/>
  <c r="E7348" i="1"/>
  <c r="E7349" i="1"/>
  <c r="E7350" i="1"/>
  <c r="E7351" i="1"/>
  <c r="E7352" i="1"/>
  <c r="E7353" i="1"/>
  <c r="E7354" i="1"/>
  <c r="E7355" i="1"/>
  <c r="E7356" i="1"/>
  <c r="E7357" i="1"/>
  <c r="E7358" i="1"/>
  <c r="E7359" i="1"/>
  <c r="E7360" i="1"/>
  <c r="E7361" i="1"/>
  <c r="E7362" i="1"/>
  <c r="E7363" i="1"/>
  <c r="E7364" i="1"/>
  <c r="E7365" i="1"/>
  <c r="E7366" i="1"/>
  <c r="E7367" i="1"/>
  <c r="E7368" i="1"/>
  <c r="E7369" i="1"/>
  <c r="E7370" i="1"/>
  <c r="E7371" i="1"/>
  <c r="E7372" i="1"/>
  <c r="E7373" i="1"/>
  <c r="E7374" i="1"/>
  <c r="E7375" i="1"/>
  <c r="E7376" i="1"/>
  <c r="E7377" i="1"/>
  <c r="E7378" i="1"/>
  <c r="E7379" i="1"/>
  <c r="E7380" i="1"/>
  <c r="E7381" i="1"/>
  <c r="E7382" i="1"/>
  <c r="E7383" i="1"/>
  <c r="E7384" i="1"/>
  <c r="E7385" i="1"/>
  <c r="E7386" i="1"/>
  <c r="E7387" i="1"/>
  <c r="E7388" i="1"/>
  <c r="E7389" i="1"/>
  <c r="E7390" i="1"/>
  <c r="E7391" i="1"/>
  <c r="E7392" i="1"/>
  <c r="E7393" i="1"/>
  <c r="E7394" i="1"/>
  <c r="E7395" i="1"/>
  <c r="E7396" i="1"/>
  <c r="E7397" i="1"/>
  <c r="E7398" i="1"/>
  <c r="E7399" i="1"/>
  <c r="E7400" i="1"/>
  <c r="E7401" i="1"/>
  <c r="E7402" i="1"/>
  <c r="E7403" i="1"/>
  <c r="E7404" i="1"/>
  <c r="E7405" i="1"/>
  <c r="E7406" i="1"/>
  <c r="E7407" i="1"/>
  <c r="E7408" i="1"/>
  <c r="E7409" i="1"/>
  <c r="E7410" i="1"/>
  <c r="E7411" i="1"/>
  <c r="E7412" i="1"/>
  <c r="E7413" i="1"/>
  <c r="E7414" i="1"/>
  <c r="E7415" i="1"/>
  <c r="E7416" i="1"/>
  <c r="E7417" i="1"/>
  <c r="E7418" i="1"/>
  <c r="E7419" i="1"/>
  <c r="E7420" i="1"/>
  <c r="E7421" i="1"/>
  <c r="E7422" i="1"/>
  <c r="E7423" i="1"/>
  <c r="E7424" i="1"/>
  <c r="E7425" i="1"/>
  <c r="E7426" i="1"/>
  <c r="E7427" i="1"/>
  <c r="E7428" i="1"/>
  <c r="E7429" i="1"/>
  <c r="E7430" i="1"/>
  <c r="E7431" i="1"/>
  <c r="E7432" i="1"/>
  <c r="E7433" i="1"/>
  <c r="E7434" i="1"/>
  <c r="E7435" i="1"/>
  <c r="E7436" i="1"/>
  <c r="E7437" i="1"/>
  <c r="E7438" i="1"/>
  <c r="E7439" i="1"/>
  <c r="E7440" i="1"/>
  <c r="E7441" i="1"/>
  <c r="E7442" i="1"/>
  <c r="E7443" i="1"/>
  <c r="E7444" i="1"/>
  <c r="E7445" i="1"/>
  <c r="E7446" i="1"/>
  <c r="E7447" i="1"/>
  <c r="E7448" i="1"/>
  <c r="E7449" i="1"/>
  <c r="E7450" i="1"/>
  <c r="E7451" i="1"/>
  <c r="E7452" i="1"/>
  <c r="E7453" i="1"/>
  <c r="E7454" i="1"/>
  <c r="E7455" i="1"/>
  <c r="E7456" i="1"/>
  <c r="E7457" i="1"/>
  <c r="E7458" i="1"/>
  <c r="E7459" i="1"/>
  <c r="E7460" i="1"/>
  <c r="E7461" i="1"/>
  <c r="E7462" i="1"/>
  <c r="E7463" i="1"/>
  <c r="E7464" i="1"/>
  <c r="E7465" i="1"/>
  <c r="E7466" i="1"/>
  <c r="E7467" i="1"/>
  <c r="E7468" i="1"/>
  <c r="E7469" i="1"/>
  <c r="E7470" i="1"/>
  <c r="E7471" i="1"/>
  <c r="E7472" i="1"/>
  <c r="E7473" i="1"/>
  <c r="E7474" i="1"/>
  <c r="E7475" i="1"/>
  <c r="E7476" i="1"/>
  <c r="E7477" i="1"/>
  <c r="E7478" i="1"/>
  <c r="E7479" i="1"/>
  <c r="E7480" i="1"/>
  <c r="E7481" i="1"/>
  <c r="E7482" i="1"/>
  <c r="E7483" i="1"/>
  <c r="E7484" i="1"/>
  <c r="E7485" i="1"/>
  <c r="E7486" i="1"/>
  <c r="E7487" i="1"/>
  <c r="E7488" i="1"/>
  <c r="E7489" i="1"/>
  <c r="E7490" i="1"/>
  <c r="E7491" i="1"/>
  <c r="E7492" i="1"/>
  <c r="E7493" i="1"/>
  <c r="E7494" i="1"/>
  <c r="E7495" i="1"/>
  <c r="E7496" i="1"/>
  <c r="E7497" i="1"/>
  <c r="E7498" i="1"/>
  <c r="E7499" i="1"/>
  <c r="E7500" i="1"/>
  <c r="E7501" i="1"/>
  <c r="E7502" i="1"/>
  <c r="E7503" i="1"/>
  <c r="E7504" i="1"/>
  <c r="E7505" i="1"/>
  <c r="E7506" i="1"/>
  <c r="E7507" i="1"/>
  <c r="E7508" i="1"/>
  <c r="E7509" i="1"/>
  <c r="E7510" i="1"/>
  <c r="E7511" i="1"/>
  <c r="E7512" i="1"/>
  <c r="E7513" i="1"/>
  <c r="E7514" i="1"/>
  <c r="E7515" i="1"/>
  <c r="E7516" i="1"/>
  <c r="E7517" i="1"/>
  <c r="E7518" i="1"/>
  <c r="E7519" i="1"/>
  <c r="E7520" i="1"/>
  <c r="E7521" i="1"/>
  <c r="E7522" i="1"/>
  <c r="E7523" i="1"/>
  <c r="E7524" i="1"/>
  <c r="E7525" i="1"/>
  <c r="E7526" i="1"/>
  <c r="E7527" i="1"/>
  <c r="E7528" i="1"/>
  <c r="E7529" i="1"/>
  <c r="E7530" i="1"/>
  <c r="E7531" i="1"/>
  <c r="E7532" i="1"/>
  <c r="E7533" i="1"/>
  <c r="E7534" i="1"/>
  <c r="E7535" i="1"/>
  <c r="E7536" i="1"/>
  <c r="E7537" i="1"/>
  <c r="E7538" i="1"/>
  <c r="E7539" i="1"/>
  <c r="E7540" i="1"/>
  <c r="E7541" i="1"/>
  <c r="E7542" i="1"/>
  <c r="E7543" i="1"/>
  <c r="E7544" i="1"/>
  <c r="E7545" i="1"/>
  <c r="E7546" i="1"/>
  <c r="E7547" i="1"/>
  <c r="E7548" i="1"/>
  <c r="E7549" i="1"/>
  <c r="E7550" i="1"/>
  <c r="E7551" i="1"/>
  <c r="E7552" i="1"/>
  <c r="E7553" i="1"/>
  <c r="E7554" i="1"/>
  <c r="E7555" i="1"/>
  <c r="E7556" i="1"/>
  <c r="E7557" i="1"/>
  <c r="E7558" i="1"/>
  <c r="E7559" i="1"/>
  <c r="E7560" i="1"/>
  <c r="E7561" i="1"/>
  <c r="E7562" i="1"/>
  <c r="E7563" i="1"/>
  <c r="E7564" i="1"/>
  <c r="E7565" i="1"/>
  <c r="E7566" i="1"/>
  <c r="E7567" i="1"/>
  <c r="E7568" i="1"/>
  <c r="E7569" i="1"/>
  <c r="E7570" i="1"/>
  <c r="E7571" i="1"/>
  <c r="E7572" i="1"/>
  <c r="E7573" i="1"/>
  <c r="E7574" i="1"/>
  <c r="E7575" i="1"/>
  <c r="E7576" i="1"/>
  <c r="E7577" i="1"/>
  <c r="E7578" i="1"/>
  <c r="E7579" i="1"/>
  <c r="E7580" i="1"/>
  <c r="E7581" i="1"/>
  <c r="E7582" i="1"/>
  <c r="E7583" i="1"/>
  <c r="E7584" i="1"/>
  <c r="E7585" i="1"/>
  <c r="E7586" i="1"/>
  <c r="E7587" i="1"/>
  <c r="E7588" i="1"/>
  <c r="E7589" i="1"/>
  <c r="E7590" i="1"/>
  <c r="E7591" i="1"/>
  <c r="E7592" i="1"/>
  <c r="E7593" i="1"/>
  <c r="E7594" i="1"/>
  <c r="E7595" i="1"/>
  <c r="E7596" i="1"/>
  <c r="E7597" i="1"/>
  <c r="E7598" i="1"/>
  <c r="E7599" i="1"/>
  <c r="E7600" i="1"/>
  <c r="E7601" i="1"/>
  <c r="E7602" i="1"/>
  <c r="E7603" i="1"/>
  <c r="E7604" i="1"/>
  <c r="E7605" i="1"/>
  <c r="E7606" i="1"/>
  <c r="E7607" i="1"/>
  <c r="E7608" i="1"/>
  <c r="E7609" i="1"/>
  <c r="E7610" i="1"/>
  <c r="E7611" i="1"/>
  <c r="E7612" i="1"/>
  <c r="E7613" i="1"/>
  <c r="E7614" i="1"/>
  <c r="E7615" i="1"/>
  <c r="E7616" i="1"/>
  <c r="E7617" i="1"/>
  <c r="E7618" i="1"/>
  <c r="E7619" i="1"/>
  <c r="E7620" i="1"/>
  <c r="E7621" i="1"/>
  <c r="E7622" i="1"/>
  <c r="E7623" i="1"/>
  <c r="E7624" i="1"/>
  <c r="E7625" i="1"/>
  <c r="E7626" i="1"/>
  <c r="E7627" i="1"/>
  <c r="E7628" i="1"/>
  <c r="E7629" i="1"/>
  <c r="E7630" i="1"/>
  <c r="E7631" i="1"/>
  <c r="E7632" i="1"/>
  <c r="E7633" i="1"/>
  <c r="E7634" i="1"/>
  <c r="E7635" i="1"/>
  <c r="E7636" i="1"/>
  <c r="E7637" i="1"/>
  <c r="E7638" i="1"/>
  <c r="E7639" i="1"/>
  <c r="E7640" i="1"/>
  <c r="E7641" i="1"/>
  <c r="E7642" i="1"/>
  <c r="E7643" i="1"/>
  <c r="E7644" i="1"/>
  <c r="E7645" i="1"/>
  <c r="E7646" i="1"/>
  <c r="E7647" i="1"/>
  <c r="E7648" i="1"/>
  <c r="E7649" i="1"/>
  <c r="E7650" i="1"/>
  <c r="E7651" i="1"/>
  <c r="E7652" i="1"/>
  <c r="E7653" i="1"/>
  <c r="E7654" i="1"/>
  <c r="E7655" i="1"/>
  <c r="E7656" i="1"/>
  <c r="E7657" i="1"/>
  <c r="E7658" i="1"/>
  <c r="E7659" i="1"/>
  <c r="E7660" i="1"/>
  <c r="E7661" i="1"/>
  <c r="E7662" i="1"/>
  <c r="E7663" i="1"/>
  <c r="E7664" i="1"/>
  <c r="E7665" i="1"/>
  <c r="E7666" i="1"/>
  <c r="E7667" i="1"/>
  <c r="E7668" i="1"/>
  <c r="E7669" i="1"/>
  <c r="E7670" i="1"/>
  <c r="E7671" i="1"/>
  <c r="E7672" i="1"/>
  <c r="E7673" i="1"/>
  <c r="E7674" i="1"/>
  <c r="E7675" i="1"/>
  <c r="E7676" i="1"/>
  <c r="E7677" i="1"/>
  <c r="E7678" i="1"/>
  <c r="E7679" i="1"/>
  <c r="E7680" i="1"/>
  <c r="E7681" i="1"/>
  <c r="E7682" i="1"/>
  <c r="E7683" i="1"/>
  <c r="E7684" i="1"/>
  <c r="E7685" i="1"/>
  <c r="E7686" i="1"/>
  <c r="E7687" i="1"/>
  <c r="E7688" i="1"/>
  <c r="E7689" i="1"/>
  <c r="E7690" i="1"/>
  <c r="E7691" i="1"/>
  <c r="E7692" i="1"/>
  <c r="E7693" i="1"/>
  <c r="E7694" i="1"/>
  <c r="E7695" i="1"/>
  <c r="E7696" i="1"/>
  <c r="E7697" i="1"/>
  <c r="E7698" i="1"/>
  <c r="E7699" i="1"/>
  <c r="E7700" i="1"/>
  <c r="E7701" i="1"/>
  <c r="E7702" i="1"/>
  <c r="E7703" i="1"/>
  <c r="E7704" i="1"/>
  <c r="E7705" i="1"/>
  <c r="E7706" i="1"/>
  <c r="E7707" i="1"/>
  <c r="E7708" i="1"/>
  <c r="E7709" i="1"/>
  <c r="E7710" i="1"/>
  <c r="E7711" i="1"/>
  <c r="E7712" i="1"/>
  <c r="E7713" i="1"/>
  <c r="E7714" i="1"/>
  <c r="E7715" i="1"/>
  <c r="E7716" i="1"/>
  <c r="E7717" i="1"/>
  <c r="E7718" i="1"/>
  <c r="E7719" i="1"/>
  <c r="E7720" i="1"/>
  <c r="E7721" i="1"/>
  <c r="E7722" i="1"/>
  <c r="E7723" i="1"/>
  <c r="E7724" i="1"/>
  <c r="E7725" i="1"/>
  <c r="E7726" i="1"/>
  <c r="E7727" i="1"/>
  <c r="E7728" i="1"/>
  <c r="E7729" i="1"/>
  <c r="E7730" i="1"/>
  <c r="E7731" i="1"/>
  <c r="E7732" i="1"/>
  <c r="E7733" i="1"/>
  <c r="E7734" i="1"/>
  <c r="E7735" i="1"/>
  <c r="E7736" i="1"/>
  <c r="E7737" i="1"/>
  <c r="E7738" i="1"/>
  <c r="E7739" i="1"/>
  <c r="E7740" i="1"/>
  <c r="E7741" i="1"/>
  <c r="E7742" i="1"/>
  <c r="E7743" i="1"/>
  <c r="E7744" i="1"/>
  <c r="E7745" i="1"/>
  <c r="E7746" i="1"/>
  <c r="E7747" i="1"/>
  <c r="E7748" i="1"/>
  <c r="E7749" i="1"/>
  <c r="E7750" i="1"/>
  <c r="E7751" i="1"/>
  <c r="E7752" i="1"/>
  <c r="E7753" i="1"/>
  <c r="E7754" i="1"/>
  <c r="E7755" i="1"/>
  <c r="E7756" i="1"/>
  <c r="E7757" i="1"/>
  <c r="E7758" i="1"/>
  <c r="E7759" i="1"/>
  <c r="E7760" i="1"/>
  <c r="E7761" i="1"/>
  <c r="E7762" i="1"/>
  <c r="E7763" i="1"/>
  <c r="E7764" i="1"/>
  <c r="E7765" i="1"/>
  <c r="E7766" i="1"/>
  <c r="E7767" i="1"/>
  <c r="E7768" i="1"/>
  <c r="E7769" i="1"/>
  <c r="E7770" i="1"/>
  <c r="E7771" i="1"/>
  <c r="E7772" i="1"/>
  <c r="E7773" i="1"/>
  <c r="E7774" i="1"/>
  <c r="E7775" i="1"/>
  <c r="E7776" i="1"/>
  <c r="E7777" i="1"/>
  <c r="E7778" i="1"/>
  <c r="E7779" i="1"/>
  <c r="E7780" i="1"/>
  <c r="E7781" i="1"/>
  <c r="E7782" i="1"/>
  <c r="E7783" i="1"/>
  <c r="E7784" i="1"/>
  <c r="E7785" i="1"/>
  <c r="E7786" i="1"/>
  <c r="E7787" i="1"/>
  <c r="E7788" i="1"/>
  <c r="E7789" i="1"/>
  <c r="E7790" i="1"/>
  <c r="E7791" i="1"/>
  <c r="E7792" i="1"/>
  <c r="E7793" i="1"/>
  <c r="E7794" i="1"/>
  <c r="E7795" i="1"/>
  <c r="E7796" i="1"/>
  <c r="E7797" i="1"/>
  <c r="E7798" i="1"/>
  <c r="E7799" i="1"/>
  <c r="E7800" i="1"/>
  <c r="E7801" i="1"/>
  <c r="E7802" i="1"/>
  <c r="E7803" i="1"/>
  <c r="E7804" i="1"/>
  <c r="E7805" i="1"/>
  <c r="E7806" i="1"/>
  <c r="E7807" i="1"/>
  <c r="E7808" i="1"/>
  <c r="E7809" i="1"/>
  <c r="E7810" i="1"/>
  <c r="E7811" i="1"/>
  <c r="E7812" i="1"/>
  <c r="E7813" i="1"/>
  <c r="E7814" i="1"/>
  <c r="E7815" i="1"/>
  <c r="E7816" i="1"/>
  <c r="E7817" i="1"/>
  <c r="E7818" i="1"/>
  <c r="E7819" i="1"/>
  <c r="E7820" i="1"/>
  <c r="E7821" i="1"/>
  <c r="E7822" i="1"/>
  <c r="E7823" i="1"/>
  <c r="E7824" i="1"/>
  <c r="E7825" i="1"/>
  <c r="E7826" i="1"/>
  <c r="E7827" i="1"/>
  <c r="E7828" i="1"/>
  <c r="E7829" i="1"/>
  <c r="E7830" i="1"/>
  <c r="E7831" i="1"/>
  <c r="E7832" i="1"/>
  <c r="E7833" i="1"/>
  <c r="E7834" i="1"/>
  <c r="E7835" i="1"/>
  <c r="E7836" i="1"/>
  <c r="E7837" i="1"/>
  <c r="E7838" i="1"/>
  <c r="E7839" i="1"/>
  <c r="E7840" i="1"/>
  <c r="E7841" i="1"/>
  <c r="E7842" i="1"/>
  <c r="E7843" i="1"/>
  <c r="E7844" i="1"/>
  <c r="E7845" i="1"/>
  <c r="E7846" i="1"/>
  <c r="E7847" i="1"/>
  <c r="E7848" i="1"/>
  <c r="E7849" i="1"/>
  <c r="E7850" i="1"/>
  <c r="E7851" i="1"/>
  <c r="E7852" i="1"/>
  <c r="E7853" i="1"/>
  <c r="E7854" i="1"/>
  <c r="E7855" i="1"/>
  <c r="E7856" i="1"/>
  <c r="E7857" i="1"/>
  <c r="E7858" i="1"/>
  <c r="E7859" i="1"/>
  <c r="E7860" i="1"/>
  <c r="E7861" i="1"/>
  <c r="E7862" i="1"/>
  <c r="E7863" i="1"/>
  <c r="E7864" i="1"/>
  <c r="E7865" i="1"/>
  <c r="E7866" i="1"/>
  <c r="E7867" i="1"/>
  <c r="E7868" i="1"/>
  <c r="E7869" i="1"/>
  <c r="E7870" i="1"/>
  <c r="E7871" i="1"/>
  <c r="E7872" i="1"/>
  <c r="E7873" i="1"/>
  <c r="E7874" i="1"/>
  <c r="E7875" i="1"/>
  <c r="E7876" i="1"/>
  <c r="E7877" i="1"/>
  <c r="E7878" i="1"/>
  <c r="E7879" i="1"/>
  <c r="E7880" i="1"/>
  <c r="E7881" i="1"/>
  <c r="E7882" i="1"/>
  <c r="E7883" i="1"/>
  <c r="E7884" i="1"/>
  <c r="E7885" i="1"/>
  <c r="E7886" i="1"/>
  <c r="E7887" i="1"/>
  <c r="E7888" i="1"/>
  <c r="E7889" i="1"/>
  <c r="E7890" i="1"/>
  <c r="E7891" i="1"/>
  <c r="E7892" i="1"/>
  <c r="E7893" i="1"/>
  <c r="E7894" i="1"/>
  <c r="E7895" i="1"/>
  <c r="E7896" i="1"/>
  <c r="E7897" i="1"/>
  <c r="E7898" i="1"/>
  <c r="E7899" i="1"/>
  <c r="E7900" i="1"/>
  <c r="E7901" i="1"/>
  <c r="E7902" i="1"/>
  <c r="E7903" i="1"/>
  <c r="E7904" i="1"/>
  <c r="E7905" i="1"/>
  <c r="E7906" i="1"/>
  <c r="E7907" i="1"/>
  <c r="E7908" i="1"/>
  <c r="E7909" i="1"/>
  <c r="E7910" i="1"/>
  <c r="E7911" i="1"/>
  <c r="E7912" i="1"/>
  <c r="E7913" i="1"/>
  <c r="E7914" i="1"/>
  <c r="E7915" i="1"/>
  <c r="E7916" i="1"/>
  <c r="E7917" i="1"/>
  <c r="E7918" i="1"/>
  <c r="E7919" i="1"/>
  <c r="E7920" i="1"/>
  <c r="E7921" i="1"/>
  <c r="E7922" i="1"/>
  <c r="E7923" i="1"/>
  <c r="E7924" i="1"/>
  <c r="E7925" i="1"/>
  <c r="E7926" i="1"/>
  <c r="E7927" i="1"/>
  <c r="E7928" i="1"/>
  <c r="E7929" i="1"/>
  <c r="E7930" i="1"/>
  <c r="E7931" i="1"/>
  <c r="E7932" i="1"/>
  <c r="E7933" i="1"/>
  <c r="E7934" i="1"/>
  <c r="E7935" i="1"/>
  <c r="E7936" i="1"/>
  <c r="E7937" i="1"/>
  <c r="E7938" i="1"/>
  <c r="E7939" i="1"/>
  <c r="E7940" i="1"/>
  <c r="E7941" i="1"/>
  <c r="E7942" i="1"/>
  <c r="E7943" i="1"/>
  <c r="E7944" i="1"/>
  <c r="E7945" i="1"/>
  <c r="E7946" i="1"/>
  <c r="E7947" i="1"/>
  <c r="E7948" i="1"/>
  <c r="E7949" i="1"/>
  <c r="E7950" i="1"/>
  <c r="E7951" i="1"/>
  <c r="E7952" i="1"/>
  <c r="E7953" i="1"/>
  <c r="E7954" i="1"/>
  <c r="E7955" i="1"/>
  <c r="E7956" i="1"/>
  <c r="E7957" i="1"/>
  <c r="E7958" i="1"/>
  <c r="E7959" i="1"/>
  <c r="E7960" i="1"/>
  <c r="E7961" i="1"/>
  <c r="E7962" i="1"/>
  <c r="E7963" i="1"/>
  <c r="E7964" i="1"/>
  <c r="E7965" i="1"/>
  <c r="E7966" i="1"/>
  <c r="E7967" i="1"/>
  <c r="E7968" i="1"/>
  <c r="E7969" i="1"/>
  <c r="E7970" i="1"/>
  <c r="E7971" i="1"/>
  <c r="E7972" i="1"/>
  <c r="E7973" i="1"/>
  <c r="E7974" i="1"/>
  <c r="E7975" i="1"/>
  <c r="E7976" i="1"/>
  <c r="E7977" i="1"/>
  <c r="E7978" i="1"/>
  <c r="E7979" i="1"/>
  <c r="E7980" i="1"/>
  <c r="E7981" i="1"/>
  <c r="E7982" i="1"/>
  <c r="E7983" i="1"/>
  <c r="E7984" i="1"/>
  <c r="E7985" i="1"/>
  <c r="E7986" i="1"/>
  <c r="E7987" i="1"/>
  <c r="E7988" i="1"/>
  <c r="E7989" i="1"/>
  <c r="E7990" i="1"/>
  <c r="E7991" i="1"/>
  <c r="E7992" i="1"/>
  <c r="E7993" i="1"/>
  <c r="E7994" i="1"/>
  <c r="E7995" i="1"/>
  <c r="E7996" i="1"/>
  <c r="E7997" i="1"/>
  <c r="E7998" i="1"/>
  <c r="E7999" i="1"/>
  <c r="E8000" i="1"/>
  <c r="E8001" i="1"/>
  <c r="E8002" i="1"/>
  <c r="E8003" i="1"/>
  <c r="E8004" i="1"/>
  <c r="E8005" i="1"/>
  <c r="E8006" i="1"/>
  <c r="E8007" i="1"/>
  <c r="E8008" i="1"/>
  <c r="E8009" i="1"/>
  <c r="E8010" i="1"/>
  <c r="E8011" i="1"/>
  <c r="E8012" i="1"/>
  <c r="E8013" i="1"/>
  <c r="E8014" i="1"/>
  <c r="E8015" i="1"/>
  <c r="E8016" i="1"/>
  <c r="E8017" i="1"/>
  <c r="E8018" i="1"/>
  <c r="E8019" i="1"/>
  <c r="E8020" i="1"/>
  <c r="E8021" i="1"/>
  <c r="E8022" i="1"/>
  <c r="E8023" i="1"/>
  <c r="E8024" i="1"/>
  <c r="E8025" i="1"/>
  <c r="E8026" i="1"/>
  <c r="E8027" i="1"/>
  <c r="E8028" i="1"/>
  <c r="E8029" i="1"/>
  <c r="E8030" i="1"/>
  <c r="E8031" i="1"/>
  <c r="E8032" i="1"/>
  <c r="E8033" i="1"/>
  <c r="E8034" i="1"/>
  <c r="E8035" i="1"/>
  <c r="E8036" i="1"/>
  <c r="E8037" i="1"/>
  <c r="E8038" i="1"/>
  <c r="E8039" i="1"/>
  <c r="E8040" i="1"/>
  <c r="E8041" i="1"/>
  <c r="E8042" i="1"/>
  <c r="E8043" i="1"/>
  <c r="E8044" i="1"/>
  <c r="E8045" i="1"/>
  <c r="E8046" i="1"/>
  <c r="E8047" i="1"/>
  <c r="E8048" i="1"/>
  <c r="E8049" i="1"/>
  <c r="E8050" i="1"/>
  <c r="E8051" i="1"/>
  <c r="E8052" i="1"/>
  <c r="E8053" i="1"/>
  <c r="E8054" i="1"/>
  <c r="E8055" i="1"/>
  <c r="E8056" i="1"/>
  <c r="E8057" i="1"/>
  <c r="E8058" i="1"/>
  <c r="E8059" i="1"/>
  <c r="E8060" i="1"/>
  <c r="E8061" i="1"/>
  <c r="E8062" i="1"/>
  <c r="E8063" i="1"/>
  <c r="E8064" i="1"/>
  <c r="E8065" i="1"/>
  <c r="E8066" i="1"/>
  <c r="E8067" i="1"/>
  <c r="E8068" i="1"/>
  <c r="E8069" i="1"/>
  <c r="E8070" i="1"/>
  <c r="E8071" i="1"/>
  <c r="E8072" i="1"/>
  <c r="E8073" i="1"/>
  <c r="E8074" i="1"/>
  <c r="E8075" i="1"/>
  <c r="E8076" i="1"/>
  <c r="E8077" i="1"/>
  <c r="E8078" i="1"/>
  <c r="E8079" i="1"/>
  <c r="E8080" i="1"/>
  <c r="E8081" i="1"/>
  <c r="E8082" i="1"/>
  <c r="E8083" i="1"/>
  <c r="E8084" i="1"/>
  <c r="E8085" i="1"/>
  <c r="E8086" i="1"/>
  <c r="E8087" i="1"/>
  <c r="E8088" i="1"/>
  <c r="E8089" i="1"/>
  <c r="E8090" i="1"/>
  <c r="E8091" i="1"/>
  <c r="E8092" i="1"/>
  <c r="E8093" i="1"/>
  <c r="E8094" i="1"/>
  <c r="E8095" i="1"/>
  <c r="E8096" i="1"/>
  <c r="E8097" i="1"/>
  <c r="E8098" i="1"/>
  <c r="E8099" i="1"/>
  <c r="E8100" i="1"/>
  <c r="E8101" i="1"/>
  <c r="E8102" i="1"/>
  <c r="E8103" i="1"/>
  <c r="E8104" i="1"/>
  <c r="E8105" i="1"/>
  <c r="E8106" i="1"/>
  <c r="E8107" i="1"/>
  <c r="E8108" i="1"/>
  <c r="E8109" i="1"/>
  <c r="E8110" i="1"/>
  <c r="E8111" i="1"/>
  <c r="E8112" i="1"/>
  <c r="E8113" i="1"/>
  <c r="E8114" i="1"/>
  <c r="E8115" i="1"/>
  <c r="E8116" i="1"/>
  <c r="E8117" i="1"/>
  <c r="E8118" i="1"/>
  <c r="E8119" i="1"/>
  <c r="E8120" i="1"/>
  <c r="E8121" i="1"/>
  <c r="E8122" i="1"/>
  <c r="E8123" i="1"/>
  <c r="E8124" i="1"/>
  <c r="E8125" i="1"/>
  <c r="E8126" i="1"/>
  <c r="E8127" i="1"/>
  <c r="E8128" i="1"/>
  <c r="E8129" i="1"/>
  <c r="E8130" i="1"/>
  <c r="E8131" i="1"/>
  <c r="E8132" i="1"/>
  <c r="E8133" i="1"/>
  <c r="E8134" i="1"/>
  <c r="E8135" i="1"/>
  <c r="E8136" i="1"/>
  <c r="E8137" i="1"/>
  <c r="E8138" i="1"/>
  <c r="E8139" i="1"/>
  <c r="E8140" i="1"/>
  <c r="E8141" i="1"/>
  <c r="E8142" i="1"/>
  <c r="E8143" i="1"/>
  <c r="E8144" i="1"/>
  <c r="E8145" i="1"/>
  <c r="E8146" i="1"/>
  <c r="E8147" i="1"/>
  <c r="E8148" i="1"/>
  <c r="E8149" i="1"/>
  <c r="E8150" i="1"/>
  <c r="E8151" i="1"/>
  <c r="E8152" i="1"/>
  <c r="E8153" i="1"/>
  <c r="E8154" i="1"/>
  <c r="E8155" i="1"/>
  <c r="E8156" i="1"/>
  <c r="E8157" i="1"/>
  <c r="E8158" i="1"/>
  <c r="E8159" i="1"/>
  <c r="E8160" i="1"/>
  <c r="E8161" i="1"/>
  <c r="E8162" i="1"/>
  <c r="E8163" i="1"/>
  <c r="E8164" i="1"/>
  <c r="E8165" i="1"/>
  <c r="E8166" i="1"/>
  <c r="E8167" i="1"/>
  <c r="E8168" i="1"/>
  <c r="E8169" i="1"/>
  <c r="E8170" i="1"/>
  <c r="E8171" i="1"/>
  <c r="E8172" i="1"/>
  <c r="E8173" i="1"/>
  <c r="E8174" i="1"/>
  <c r="E8175" i="1"/>
  <c r="E8176" i="1"/>
  <c r="E8177" i="1"/>
  <c r="E8178" i="1"/>
  <c r="E8179" i="1"/>
  <c r="E8180" i="1"/>
  <c r="E8181" i="1"/>
  <c r="E8182" i="1"/>
  <c r="E8183" i="1"/>
  <c r="E8184" i="1"/>
  <c r="E8185" i="1"/>
  <c r="E8186" i="1"/>
  <c r="E8187" i="1"/>
  <c r="E8188" i="1"/>
  <c r="E8189" i="1"/>
  <c r="E8190" i="1"/>
  <c r="E8191" i="1"/>
  <c r="E8192" i="1"/>
  <c r="E8193" i="1"/>
  <c r="E8194" i="1"/>
  <c r="E8195" i="1"/>
  <c r="E8196" i="1"/>
  <c r="E8197" i="1"/>
  <c r="E8198" i="1"/>
  <c r="E8199" i="1"/>
  <c r="E8200" i="1"/>
  <c r="E8201" i="1"/>
  <c r="E8202" i="1"/>
  <c r="E8203" i="1"/>
  <c r="E8204" i="1"/>
  <c r="E8205" i="1"/>
  <c r="E8206" i="1"/>
  <c r="E8207" i="1"/>
  <c r="E8208" i="1"/>
  <c r="E8209" i="1"/>
  <c r="E8210" i="1"/>
  <c r="E8211" i="1"/>
  <c r="E8212" i="1"/>
  <c r="E8213" i="1"/>
  <c r="E8214" i="1"/>
  <c r="E8215" i="1"/>
  <c r="E8216" i="1"/>
  <c r="E8217" i="1"/>
  <c r="E8218" i="1"/>
  <c r="E8219" i="1"/>
  <c r="E8220" i="1"/>
  <c r="E8221" i="1"/>
  <c r="E8222" i="1"/>
  <c r="E8223" i="1"/>
  <c r="E8224" i="1"/>
  <c r="E8225" i="1"/>
  <c r="E8226" i="1"/>
  <c r="E8227" i="1"/>
  <c r="E8228" i="1"/>
  <c r="E8229" i="1"/>
  <c r="E8230" i="1"/>
  <c r="E8231" i="1"/>
  <c r="E8232" i="1"/>
  <c r="E8233" i="1"/>
  <c r="E8234" i="1"/>
  <c r="E8235" i="1"/>
  <c r="E8236" i="1"/>
  <c r="E8237" i="1"/>
  <c r="E8238" i="1"/>
  <c r="E8239" i="1"/>
  <c r="E8240" i="1"/>
  <c r="E8241" i="1"/>
  <c r="E8242" i="1"/>
  <c r="E8243" i="1"/>
  <c r="E8244" i="1"/>
  <c r="E8245" i="1"/>
  <c r="E8246" i="1"/>
  <c r="E8247" i="1"/>
  <c r="E8248" i="1"/>
  <c r="E8249" i="1"/>
  <c r="E8250" i="1"/>
  <c r="E8251" i="1"/>
  <c r="E8252" i="1"/>
  <c r="E8253" i="1"/>
  <c r="E8254" i="1"/>
  <c r="E8255" i="1"/>
  <c r="E8256" i="1"/>
  <c r="E8257" i="1"/>
  <c r="E8258" i="1"/>
  <c r="E8259" i="1"/>
  <c r="E8260" i="1"/>
  <c r="E8261" i="1"/>
  <c r="E8262" i="1"/>
  <c r="E8263" i="1"/>
  <c r="E8264" i="1"/>
  <c r="E8265" i="1"/>
  <c r="E8266" i="1"/>
  <c r="E8267" i="1"/>
  <c r="E8268" i="1"/>
  <c r="E8269" i="1"/>
  <c r="E8270" i="1"/>
  <c r="E8271" i="1"/>
  <c r="E8272" i="1"/>
  <c r="E8273" i="1"/>
  <c r="E8274" i="1"/>
  <c r="E8275" i="1"/>
  <c r="E8276" i="1"/>
  <c r="E8277" i="1"/>
  <c r="E8278" i="1"/>
  <c r="E8279" i="1"/>
  <c r="E8280" i="1"/>
  <c r="E8281" i="1"/>
  <c r="E8282" i="1"/>
  <c r="E8283" i="1"/>
  <c r="E8284" i="1"/>
  <c r="E8285" i="1"/>
  <c r="E8286" i="1"/>
  <c r="E8287" i="1"/>
  <c r="E8288" i="1"/>
  <c r="E8289" i="1"/>
  <c r="E8290" i="1"/>
  <c r="E8291" i="1"/>
  <c r="E8292" i="1"/>
  <c r="E8293" i="1"/>
  <c r="E8294" i="1"/>
  <c r="E8295" i="1"/>
  <c r="E8296" i="1"/>
  <c r="E8297" i="1"/>
  <c r="E8298" i="1"/>
  <c r="E8299" i="1"/>
  <c r="E8300" i="1"/>
  <c r="E8301" i="1"/>
  <c r="E8302" i="1"/>
  <c r="E8303" i="1"/>
  <c r="E8304" i="1"/>
  <c r="E8305" i="1"/>
  <c r="E8306" i="1"/>
  <c r="E8307" i="1"/>
  <c r="E8308" i="1"/>
  <c r="E8309" i="1"/>
  <c r="E8310" i="1"/>
  <c r="E8311" i="1"/>
  <c r="E8312" i="1"/>
  <c r="E8313" i="1"/>
  <c r="E8314" i="1"/>
  <c r="E8315" i="1"/>
  <c r="E8316" i="1"/>
  <c r="E8317" i="1"/>
  <c r="E8318" i="1"/>
  <c r="E8319" i="1"/>
  <c r="E8320" i="1"/>
  <c r="E8321" i="1"/>
  <c r="E8322" i="1"/>
  <c r="E8323" i="1"/>
  <c r="E8324" i="1"/>
  <c r="E8325" i="1"/>
  <c r="E8326" i="1"/>
  <c r="E8327" i="1"/>
  <c r="E8328" i="1"/>
  <c r="E8329" i="1"/>
  <c r="E8330" i="1"/>
  <c r="E8331" i="1"/>
  <c r="E8332" i="1"/>
  <c r="E8333" i="1"/>
  <c r="E8334" i="1"/>
  <c r="E8335" i="1"/>
  <c r="E8336" i="1"/>
  <c r="E8337" i="1"/>
  <c r="E8338" i="1"/>
  <c r="E8339" i="1"/>
  <c r="E8340" i="1"/>
  <c r="E8341" i="1"/>
  <c r="E8342" i="1"/>
  <c r="E8343" i="1"/>
  <c r="E8344" i="1"/>
  <c r="E8345" i="1"/>
  <c r="E8346" i="1"/>
  <c r="E8347" i="1"/>
  <c r="E8348" i="1"/>
  <c r="E8349" i="1"/>
  <c r="E8350" i="1"/>
  <c r="E8351" i="1"/>
  <c r="E8352" i="1"/>
  <c r="E8353" i="1"/>
  <c r="E8354" i="1"/>
  <c r="E8355" i="1"/>
  <c r="E8356" i="1"/>
  <c r="E8357" i="1"/>
  <c r="E8358" i="1"/>
  <c r="E8359" i="1"/>
  <c r="E8360" i="1"/>
  <c r="E8361" i="1"/>
  <c r="E8362" i="1"/>
  <c r="E8363" i="1"/>
  <c r="E8364" i="1"/>
  <c r="E8365" i="1"/>
  <c r="E8366" i="1"/>
  <c r="E8367" i="1"/>
  <c r="E8368" i="1"/>
  <c r="E8369" i="1"/>
  <c r="E8370" i="1"/>
  <c r="E8371" i="1"/>
  <c r="E8372" i="1"/>
  <c r="E8373" i="1"/>
  <c r="E8374" i="1"/>
  <c r="E8375" i="1"/>
  <c r="E8376" i="1"/>
  <c r="E8377" i="1"/>
  <c r="E8378" i="1"/>
  <c r="E8379" i="1"/>
  <c r="E8380" i="1"/>
  <c r="E8381" i="1"/>
  <c r="E8382" i="1"/>
  <c r="E8383" i="1"/>
  <c r="E8384" i="1"/>
  <c r="E8385" i="1"/>
  <c r="E8386" i="1"/>
  <c r="E8387" i="1"/>
  <c r="E8388" i="1"/>
  <c r="E8389" i="1"/>
  <c r="E8390" i="1"/>
  <c r="E8391" i="1"/>
  <c r="E8392" i="1"/>
  <c r="E8393" i="1"/>
  <c r="E8394" i="1"/>
  <c r="E8395" i="1"/>
  <c r="E8396" i="1"/>
  <c r="E8397" i="1"/>
  <c r="E8398" i="1"/>
  <c r="E8399" i="1"/>
  <c r="E8400" i="1"/>
  <c r="E8401" i="1"/>
  <c r="E8402" i="1"/>
  <c r="E8403" i="1"/>
  <c r="E8404" i="1"/>
  <c r="E8405" i="1"/>
  <c r="E8406" i="1"/>
  <c r="E8407" i="1"/>
  <c r="E8408" i="1"/>
  <c r="E8409" i="1"/>
  <c r="E8410" i="1"/>
  <c r="E8411" i="1"/>
  <c r="E8412" i="1"/>
  <c r="E8413" i="1"/>
  <c r="E8414" i="1"/>
  <c r="E8415" i="1"/>
  <c r="E8416" i="1"/>
  <c r="E8417" i="1"/>
  <c r="E8418" i="1"/>
  <c r="E8419" i="1"/>
  <c r="E8420" i="1"/>
  <c r="E8421" i="1"/>
  <c r="E8422" i="1"/>
  <c r="E8423" i="1"/>
  <c r="E8424" i="1"/>
  <c r="E8425" i="1"/>
  <c r="E8426" i="1"/>
  <c r="E8427" i="1"/>
  <c r="E8428" i="1"/>
  <c r="E8429" i="1"/>
  <c r="E8430" i="1"/>
  <c r="E8431" i="1"/>
  <c r="E8432" i="1"/>
  <c r="E8433" i="1"/>
  <c r="E8434" i="1"/>
  <c r="E8435" i="1"/>
  <c r="E8436" i="1"/>
  <c r="E8437" i="1"/>
  <c r="E8438" i="1"/>
  <c r="E8439" i="1"/>
  <c r="E8440" i="1"/>
  <c r="E8441" i="1"/>
  <c r="E8442" i="1"/>
  <c r="E8443" i="1"/>
  <c r="E8444" i="1"/>
  <c r="E8445" i="1"/>
  <c r="E8446" i="1"/>
  <c r="E8447" i="1"/>
  <c r="E8448" i="1"/>
  <c r="E8449" i="1"/>
  <c r="E8450" i="1"/>
  <c r="E8451" i="1"/>
  <c r="E8452" i="1"/>
  <c r="E8453" i="1"/>
  <c r="E8454" i="1"/>
  <c r="E8455" i="1"/>
  <c r="E8456" i="1"/>
  <c r="E8457" i="1"/>
  <c r="E8458" i="1"/>
  <c r="E8459" i="1"/>
  <c r="E8460" i="1"/>
  <c r="E8461" i="1"/>
  <c r="E8462" i="1"/>
  <c r="E8463" i="1"/>
  <c r="E8464" i="1"/>
  <c r="E8465" i="1"/>
  <c r="E8466" i="1"/>
  <c r="E8467" i="1"/>
  <c r="E8468" i="1"/>
  <c r="E8469" i="1"/>
  <c r="E8470" i="1"/>
  <c r="E8471" i="1"/>
  <c r="E8472" i="1"/>
  <c r="E8473" i="1"/>
  <c r="E8474" i="1"/>
  <c r="E8475" i="1"/>
  <c r="E8476" i="1"/>
  <c r="E8477" i="1"/>
  <c r="E8478" i="1"/>
  <c r="E8479" i="1"/>
  <c r="E8480" i="1"/>
  <c r="E8481" i="1"/>
  <c r="E8482" i="1"/>
  <c r="E8483" i="1"/>
  <c r="E8484" i="1"/>
  <c r="E8485" i="1"/>
  <c r="E8486" i="1"/>
  <c r="E8487" i="1"/>
  <c r="E8488" i="1"/>
  <c r="E8489" i="1"/>
  <c r="E8490" i="1"/>
  <c r="E8491" i="1"/>
  <c r="E8492" i="1"/>
  <c r="E8493" i="1"/>
  <c r="E8494" i="1"/>
  <c r="E8495" i="1"/>
  <c r="E8496" i="1"/>
  <c r="E8497" i="1"/>
  <c r="E8498" i="1"/>
  <c r="E8499" i="1"/>
  <c r="E8500" i="1"/>
  <c r="E8501" i="1"/>
  <c r="E8502" i="1"/>
  <c r="E8503" i="1"/>
  <c r="E8504" i="1"/>
  <c r="E8505" i="1"/>
  <c r="E8506" i="1"/>
  <c r="E8507" i="1"/>
  <c r="E8508" i="1"/>
  <c r="E8509" i="1"/>
  <c r="E8510" i="1"/>
  <c r="E8511" i="1"/>
  <c r="E8512" i="1"/>
  <c r="E8513" i="1"/>
  <c r="E8514" i="1"/>
  <c r="E8515" i="1"/>
  <c r="E8516" i="1"/>
  <c r="E8517" i="1"/>
  <c r="E8518" i="1"/>
  <c r="E8519" i="1"/>
  <c r="E8520" i="1"/>
  <c r="E8521" i="1"/>
  <c r="E8522" i="1"/>
  <c r="E8523" i="1"/>
  <c r="E8524" i="1"/>
  <c r="E8525" i="1"/>
  <c r="E8526" i="1"/>
  <c r="E8527" i="1"/>
  <c r="E8528" i="1"/>
  <c r="E8529" i="1"/>
  <c r="E8530" i="1"/>
  <c r="E8531" i="1"/>
  <c r="E8532" i="1"/>
  <c r="E8533" i="1"/>
  <c r="E8534" i="1"/>
  <c r="E8535" i="1"/>
  <c r="E8536" i="1"/>
  <c r="E8537" i="1"/>
  <c r="E8538" i="1"/>
  <c r="E8539" i="1"/>
  <c r="E8540" i="1"/>
  <c r="E8541" i="1"/>
  <c r="E8542" i="1"/>
  <c r="E8543" i="1"/>
  <c r="E8544" i="1"/>
  <c r="E8545" i="1"/>
  <c r="E8546" i="1"/>
  <c r="E8547" i="1"/>
  <c r="E8548" i="1"/>
  <c r="E8549" i="1"/>
  <c r="E8550" i="1"/>
  <c r="E8551" i="1"/>
  <c r="E8552" i="1"/>
  <c r="E8553" i="1"/>
  <c r="E8554" i="1"/>
  <c r="E8555" i="1"/>
  <c r="E8556" i="1"/>
  <c r="E8557" i="1"/>
  <c r="E8558" i="1"/>
  <c r="E8559" i="1"/>
  <c r="E8560" i="1"/>
  <c r="E8561" i="1"/>
  <c r="E8562" i="1"/>
  <c r="E8563" i="1"/>
  <c r="E8564" i="1"/>
  <c r="E8565" i="1"/>
  <c r="E8566" i="1"/>
  <c r="E8567" i="1"/>
  <c r="E8568" i="1"/>
  <c r="E8569" i="1"/>
  <c r="E8570" i="1"/>
  <c r="E8571" i="1"/>
  <c r="E8572" i="1"/>
  <c r="E8573" i="1"/>
  <c r="E8574" i="1"/>
  <c r="E8575" i="1"/>
  <c r="E8576" i="1"/>
  <c r="E8577" i="1"/>
  <c r="E8578" i="1"/>
  <c r="E8579" i="1"/>
  <c r="E8580" i="1"/>
  <c r="E8581" i="1"/>
  <c r="E8582" i="1"/>
  <c r="E8583" i="1"/>
  <c r="E8584" i="1"/>
  <c r="E8585" i="1"/>
  <c r="E8586" i="1"/>
  <c r="E8587" i="1"/>
  <c r="E8588" i="1"/>
  <c r="E8589" i="1"/>
  <c r="E8590" i="1"/>
  <c r="E8591" i="1"/>
  <c r="E8592" i="1"/>
  <c r="E8593" i="1"/>
  <c r="E8594" i="1"/>
  <c r="E8595" i="1"/>
  <c r="E8596" i="1"/>
  <c r="E8597" i="1"/>
  <c r="E8598" i="1"/>
  <c r="E8599" i="1"/>
  <c r="E8600" i="1"/>
  <c r="E8601" i="1"/>
  <c r="E8602" i="1"/>
  <c r="E8603" i="1"/>
  <c r="E8604" i="1"/>
  <c r="E8605" i="1"/>
  <c r="E8606" i="1"/>
  <c r="E8607" i="1"/>
  <c r="E8608" i="1"/>
  <c r="E8609" i="1"/>
  <c r="E8610" i="1"/>
  <c r="E8611" i="1"/>
  <c r="E8612" i="1"/>
  <c r="E8613" i="1"/>
  <c r="E8614" i="1"/>
  <c r="E8615" i="1"/>
  <c r="E8616" i="1"/>
  <c r="E8617" i="1"/>
  <c r="E8618" i="1"/>
  <c r="E8619" i="1"/>
  <c r="E8620" i="1"/>
  <c r="E8621" i="1"/>
  <c r="E8622" i="1"/>
  <c r="E8623" i="1"/>
  <c r="E8624" i="1"/>
  <c r="E8625" i="1"/>
  <c r="E8626" i="1"/>
  <c r="E8627" i="1"/>
  <c r="E8628" i="1"/>
  <c r="E8629" i="1"/>
  <c r="E8630" i="1"/>
  <c r="E8631" i="1"/>
  <c r="E8632" i="1"/>
  <c r="E8633" i="1"/>
  <c r="E8634" i="1"/>
  <c r="E8635" i="1"/>
  <c r="E8636" i="1"/>
  <c r="E8637" i="1"/>
  <c r="E8638" i="1"/>
  <c r="E8639" i="1"/>
  <c r="E8640" i="1"/>
  <c r="E8641" i="1"/>
  <c r="E8642" i="1"/>
  <c r="E8643" i="1"/>
  <c r="E8644" i="1"/>
  <c r="E8645" i="1"/>
  <c r="E8646" i="1"/>
  <c r="E8647" i="1"/>
  <c r="E8648" i="1"/>
  <c r="E8649" i="1"/>
  <c r="E8650" i="1"/>
  <c r="E8651" i="1"/>
  <c r="E8652" i="1"/>
  <c r="E8653" i="1"/>
  <c r="E8654" i="1"/>
  <c r="E8655" i="1"/>
  <c r="E8656" i="1"/>
  <c r="E8657" i="1"/>
  <c r="E8658" i="1"/>
  <c r="E8659" i="1"/>
  <c r="E8660" i="1"/>
  <c r="E8661" i="1"/>
  <c r="E8662" i="1"/>
  <c r="E8663" i="1"/>
  <c r="E8664" i="1"/>
  <c r="E8665" i="1"/>
  <c r="E8666" i="1"/>
  <c r="E8667" i="1"/>
  <c r="E8668" i="1"/>
  <c r="E8669" i="1"/>
  <c r="E8670" i="1"/>
  <c r="E8671" i="1"/>
  <c r="E8672" i="1"/>
  <c r="E8673" i="1"/>
  <c r="E8674" i="1"/>
  <c r="E8675" i="1"/>
  <c r="E8676" i="1"/>
  <c r="E8677" i="1"/>
  <c r="E8678" i="1"/>
  <c r="E8679" i="1"/>
  <c r="E8680" i="1"/>
  <c r="E8681" i="1"/>
  <c r="E8682" i="1"/>
  <c r="E8683" i="1"/>
  <c r="E8684" i="1"/>
  <c r="E8685" i="1"/>
  <c r="E8686" i="1"/>
  <c r="E8687" i="1"/>
  <c r="E8688" i="1"/>
  <c r="E8689" i="1"/>
  <c r="E8690" i="1"/>
  <c r="E8691" i="1"/>
  <c r="E8692" i="1"/>
  <c r="E8693" i="1"/>
  <c r="E8694" i="1"/>
  <c r="E8695" i="1"/>
  <c r="E8696" i="1"/>
  <c r="E8697" i="1"/>
  <c r="E8698" i="1"/>
  <c r="E8699" i="1"/>
  <c r="E8700" i="1"/>
  <c r="E8701" i="1"/>
  <c r="E8702" i="1"/>
  <c r="E8703" i="1"/>
  <c r="E8704" i="1"/>
  <c r="E8705" i="1"/>
  <c r="E8706" i="1"/>
  <c r="E8707" i="1"/>
  <c r="E8708" i="1"/>
  <c r="E8709" i="1"/>
  <c r="E8710" i="1"/>
  <c r="E8711" i="1"/>
  <c r="E8712" i="1"/>
  <c r="E8713" i="1"/>
  <c r="E8714" i="1"/>
  <c r="E8715" i="1"/>
  <c r="E8716" i="1"/>
  <c r="E8717" i="1"/>
  <c r="E8718" i="1"/>
  <c r="E8719" i="1"/>
  <c r="E8720" i="1"/>
  <c r="E8721" i="1"/>
  <c r="E8722" i="1"/>
  <c r="E8723" i="1"/>
  <c r="E8724" i="1"/>
  <c r="E8725" i="1"/>
  <c r="E8726" i="1"/>
  <c r="E8727" i="1"/>
  <c r="E8728" i="1"/>
  <c r="E8729" i="1"/>
  <c r="E8730" i="1"/>
  <c r="E8731" i="1"/>
  <c r="E8732" i="1"/>
  <c r="E8733" i="1"/>
  <c r="E8734" i="1"/>
  <c r="E8735" i="1"/>
  <c r="E8736" i="1"/>
  <c r="E8737" i="1"/>
  <c r="E8738" i="1"/>
  <c r="E8739" i="1"/>
  <c r="E8740" i="1"/>
  <c r="E8741" i="1"/>
  <c r="E8742" i="1"/>
  <c r="E8743" i="1"/>
  <c r="E8744" i="1"/>
  <c r="E8745" i="1"/>
  <c r="E8746" i="1"/>
  <c r="E8747" i="1"/>
  <c r="E8748" i="1"/>
  <c r="E8749" i="1"/>
  <c r="E8750" i="1"/>
  <c r="E8751" i="1"/>
  <c r="E8752" i="1"/>
  <c r="E8753" i="1"/>
  <c r="E8754" i="1"/>
  <c r="E8755" i="1"/>
  <c r="E8756" i="1"/>
  <c r="E8757" i="1"/>
  <c r="E8758" i="1"/>
  <c r="E8759" i="1"/>
  <c r="E8760" i="1"/>
  <c r="E8761" i="1"/>
  <c r="E8762" i="1"/>
  <c r="E8763" i="1"/>
  <c r="E8764" i="1"/>
  <c r="E8765" i="1"/>
  <c r="E8766" i="1"/>
  <c r="E8767" i="1"/>
  <c r="E8768" i="1"/>
  <c r="E8769" i="1"/>
  <c r="E8770" i="1"/>
  <c r="E8771" i="1"/>
  <c r="E8772" i="1"/>
  <c r="E8773" i="1"/>
  <c r="E8774" i="1"/>
  <c r="E8775" i="1"/>
  <c r="E8776" i="1"/>
  <c r="E8777" i="1"/>
  <c r="E8778" i="1"/>
  <c r="E8779" i="1"/>
  <c r="E8780" i="1"/>
  <c r="E8781" i="1"/>
  <c r="E8782" i="1"/>
  <c r="E8783" i="1"/>
  <c r="E8784" i="1"/>
  <c r="E8785" i="1"/>
  <c r="E8786" i="1"/>
  <c r="E8787" i="1"/>
  <c r="E8788" i="1"/>
  <c r="E8789" i="1"/>
  <c r="E8790" i="1"/>
  <c r="E8791" i="1"/>
  <c r="E8792" i="1"/>
  <c r="E8793" i="1"/>
  <c r="E8794" i="1"/>
  <c r="E8795" i="1"/>
  <c r="E8796" i="1"/>
  <c r="E8797" i="1"/>
  <c r="E8798" i="1"/>
  <c r="E8799" i="1"/>
  <c r="E8800" i="1"/>
  <c r="E8801" i="1"/>
  <c r="E8802" i="1"/>
  <c r="E8803" i="1"/>
  <c r="E8804" i="1"/>
  <c r="E8805" i="1"/>
  <c r="E8806" i="1"/>
  <c r="E8807" i="1"/>
  <c r="E8808" i="1"/>
  <c r="E8809" i="1"/>
  <c r="E8810" i="1"/>
  <c r="E8811" i="1"/>
  <c r="E8812" i="1"/>
  <c r="E8813" i="1"/>
  <c r="E8814" i="1"/>
  <c r="E8815" i="1"/>
  <c r="E8816" i="1"/>
  <c r="E8817" i="1"/>
  <c r="E8818" i="1"/>
  <c r="E8819" i="1"/>
  <c r="E8820" i="1"/>
  <c r="E8821" i="1"/>
  <c r="E8822" i="1"/>
  <c r="E8823" i="1"/>
  <c r="E8824" i="1"/>
  <c r="E8825" i="1"/>
  <c r="E8826" i="1"/>
  <c r="E8827" i="1"/>
  <c r="E8828" i="1"/>
  <c r="E8829" i="1"/>
  <c r="E8830" i="1"/>
  <c r="E8831" i="1"/>
  <c r="E8832" i="1"/>
  <c r="E8833" i="1"/>
  <c r="E8834" i="1"/>
  <c r="E8835" i="1"/>
  <c r="E8836" i="1"/>
  <c r="E8837" i="1"/>
  <c r="E8838" i="1"/>
  <c r="E8839" i="1"/>
  <c r="E8840" i="1"/>
  <c r="E8841" i="1"/>
  <c r="E8842" i="1"/>
  <c r="E8843" i="1"/>
  <c r="E8844" i="1"/>
  <c r="E8845" i="1"/>
  <c r="E8846" i="1"/>
  <c r="E8847" i="1"/>
  <c r="E8848" i="1"/>
  <c r="E8849" i="1"/>
  <c r="E8850" i="1"/>
  <c r="E8851" i="1"/>
  <c r="E8852" i="1"/>
  <c r="E8853" i="1"/>
  <c r="E8854" i="1"/>
  <c r="E8855" i="1"/>
  <c r="E8856" i="1"/>
  <c r="E8857" i="1"/>
  <c r="E8858" i="1"/>
  <c r="E8859" i="1"/>
  <c r="E8860" i="1"/>
  <c r="E8861" i="1"/>
  <c r="E8862" i="1"/>
  <c r="E8863" i="1"/>
  <c r="E8864" i="1"/>
  <c r="E8865" i="1"/>
  <c r="E8866" i="1"/>
  <c r="E8867" i="1"/>
  <c r="E8868" i="1"/>
  <c r="E8869" i="1"/>
  <c r="E8870" i="1"/>
  <c r="E8871" i="1"/>
  <c r="E8872" i="1"/>
  <c r="E8873" i="1"/>
  <c r="E8874" i="1"/>
  <c r="E8875" i="1"/>
  <c r="E8876" i="1"/>
  <c r="E8877" i="1"/>
  <c r="E8878" i="1"/>
  <c r="E8879" i="1"/>
  <c r="E8880" i="1"/>
  <c r="E8881" i="1"/>
  <c r="E8882" i="1"/>
  <c r="E8883" i="1"/>
  <c r="E8884" i="1"/>
  <c r="E8885" i="1"/>
  <c r="E8886" i="1"/>
  <c r="E8887" i="1"/>
  <c r="E8888" i="1"/>
  <c r="E8889" i="1"/>
  <c r="E8890" i="1"/>
  <c r="E8891" i="1"/>
  <c r="E8892" i="1"/>
  <c r="E8893" i="1"/>
  <c r="E8894" i="1"/>
  <c r="E8895" i="1"/>
  <c r="E8896" i="1"/>
  <c r="E8897" i="1"/>
  <c r="E8898" i="1"/>
  <c r="E8899" i="1"/>
  <c r="E8900" i="1"/>
  <c r="E8901" i="1"/>
  <c r="E8902" i="1"/>
  <c r="E8903" i="1"/>
  <c r="E8904" i="1"/>
  <c r="E8905" i="1"/>
  <c r="E8906" i="1"/>
  <c r="E8907" i="1"/>
  <c r="E8908" i="1"/>
  <c r="E8909" i="1"/>
  <c r="E8910" i="1"/>
  <c r="E8911" i="1"/>
  <c r="E8912" i="1"/>
  <c r="E8913" i="1"/>
  <c r="E8914" i="1"/>
  <c r="E8915" i="1"/>
  <c r="E8916" i="1"/>
  <c r="E8917" i="1"/>
  <c r="E8918" i="1"/>
  <c r="E8919" i="1"/>
  <c r="E8920" i="1"/>
  <c r="E8921" i="1"/>
  <c r="E8922" i="1"/>
  <c r="E8923" i="1"/>
  <c r="E8924" i="1"/>
  <c r="E8925" i="1"/>
  <c r="E8926" i="1"/>
  <c r="E8927" i="1"/>
  <c r="E8928" i="1"/>
  <c r="E8929" i="1"/>
  <c r="E8930" i="1"/>
  <c r="E8931" i="1"/>
  <c r="E8932" i="1"/>
  <c r="E8933" i="1"/>
  <c r="E8934" i="1"/>
  <c r="E8935" i="1"/>
  <c r="E8936" i="1"/>
  <c r="E8937" i="1"/>
  <c r="E8938" i="1"/>
  <c r="E8939" i="1"/>
  <c r="E8940" i="1"/>
  <c r="E8941" i="1"/>
  <c r="E8942" i="1"/>
  <c r="E8943" i="1"/>
  <c r="E8944" i="1"/>
  <c r="E8945" i="1"/>
  <c r="E8946" i="1"/>
  <c r="E8947" i="1"/>
  <c r="E8948" i="1"/>
  <c r="E8949" i="1"/>
  <c r="E8950" i="1"/>
  <c r="E8951" i="1"/>
  <c r="E8952" i="1"/>
  <c r="E8953" i="1"/>
  <c r="E8954" i="1"/>
  <c r="E8955" i="1"/>
  <c r="E8956" i="1"/>
  <c r="E8957" i="1"/>
  <c r="E8958" i="1"/>
  <c r="E8959" i="1"/>
  <c r="E8960" i="1"/>
  <c r="E8961" i="1"/>
  <c r="E8962" i="1"/>
  <c r="E8963" i="1"/>
  <c r="E8964" i="1"/>
  <c r="E8965" i="1"/>
  <c r="E8966" i="1"/>
  <c r="E8967" i="1"/>
  <c r="E8968" i="1"/>
  <c r="E8969" i="1"/>
  <c r="E8970" i="1"/>
  <c r="E8971" i="1"/>
  <c r="E8972" i="1"/>
  <c r="E8973" i="1"/>
  <c r="E8974" i="1"/>
  <c r="E8975" i="1"/>
  <c r="E8976" i="1"/>
  <c r="E8977" i="1"/>
  <c r="E8978" i="1"/>
  <c r="E8979" i="1"/>
  <c r="E8980" i="1"/>
  <c r="E8981" i="1"/>
  <c r="E8982" i="1"/>
  <c r="E8983" i="1"/>
  <c r="E8984" i="1"/>
  <c r="E8985" i="1"/>
  <c r="E8986" i="1"/>
  <c r="E8987" i="1"/>
  <c r="E8988" i="1"/>
  <c r="E8989" i="1"/>
  <c r="E8990" i="1"/>
  <c r="E8991" i="1"/>
  <c r="E8992" i="1"/>
  <c r="E8993" i="1"/>
  <c r="E8994" i="1"/>
  <c r="E8995" i="1"/>
  <c r="E8996" i="1"/>
  <c r="E8997" i="1"/>
  <c r="E8998" i="1"/>
  <c r="E8999" i="1"/>
  <c r="E9000" i="1"/>
  <c r="E9001" i="1"/>
  <c r="E9002" i="1"/>
  <c r="E9003" i="1"/>
  <c r="E9004" i="1"/>
  <c r="E9005" i="1"/>
  <c r="E9006" i="1"/>
  <c r="E9007" i="1"/>
  <c r="E9008" i="1"/>
  <c r="E9009" i="1"/>
  <c r="E9010" i="1"/>
  <c r="E9011" i="1"/>
  <c r="E9012" i="1"/>
  <c r="E9013" i="1"/>
  <c r="E9014" i="1"/>
  <c r="E9015" i="1"/>
  <c r="E9016" i="1"/>
  <c r="E9017" i="1"/>
  <c r="E9018" i="1"/>
  <c r="E9019" i="1"/>
  <c r="E9020" i="1"/>
  <c r="E9021" i="1"/>
  <c r="E9022" i="1"/>
  <c r="E9023" i="1"/>
  <c r="E9024" i="1"/>
  <c r="E9025" i="1"/>
  <c r="E9026" i="1"/>
  <c r="E9027" i="1"/>
  <c r="E9028" i="1"/>
  <c r="E9029" i="1"/>
  <c r="E9030" i="1"/>
  <c r="E9031" i="1"/>
  <c r="E9032" i="1"/>
  <c r="E9033" i="1"/>
  <c r="E9034" i="1"/>
  <c r="E9035" i="1"/>
  <c r="E9036" i="1"/>
  <c r="E9037" i="1"/>
  <c r="E9038" i="1"/>
  <c r="E9039" i="1"/>
  <c r="E9040" i="1"/>
  <c r="E9041" i="1"/>
  <c r="E9042" i="1"/>
  <c r="E9043" i="1"/>
  <c r="E9044" i="1"/>
  <c r="E9045" i="1"/>
  <c r="E9046" i="1"/>
  <c r="E9047" i="1"/>
  <c r="E9048" i="1"/>
  <c r="E9049" i="1"/>
  <c r="E9050" i="1"/>
  <c r="E9051" i="1"/>
  <c r="E9052" i="1"/>
  <c r="E9053" i="1"/>
  <c r="E9054" i="1"/>
  <c r="E9055" i="1"/>
  <c r="E9056" i="1"/>
  <c r="E9057" i="1"/>
  <c r="E9058" i="1"/>
  <c r="E9059" i="1"/>
  <c r="E9060" i="1"/>
  <c r="E9061" i="1"/>
  <c r="E9062" i="1"/>
  <c r="E9063" i="1"/>
  <c r="E9064" i="1"/>
  <c r="E9065" i="1"/>
  <c r="E9066" i="1"/>
  <c r="E9067" i="1"/>
  <c r="E9068" i="1"/>
  <c r="E9069" i="1"/>
  <c r="E9070" i="1"/>
  <c r="E9071" i="1"/>
  <c r="E9072" i="1"/>
  <c r="E9073" i="1"/>
  <c r="E9074" i="1"/>
  <c r="E9075" i="1"/>
  <c r="E9076" i="1"/>
  <c r="E9077" i="1"/>
  <c r="E9078" i="1"/>
  <c r="E9079" i="1"/>
  <c r="E9080" i="1"/>
  <c r="E9081" i="1"/>
  <c r="E9082" i="1"/>
  <c r="E9083" i="1"/>
  <c r="E9084" i="1"/>
  <c r="E9085" i="1"/>
  <c r="E9086" i="1"/>
  <c r="E9087" i="1"/>
  <c r="E9088" i="1"/>
  <c r="E9089" i="1"/>
  <c r="E9090" i="1"/>
  <c r="E9091" i="1"/>
  <c r="E9092" i="1"/>
  <c r="E9093" i="1"/>
  <c r="E9094" i="1"/>
  <c r="E9095" i="1"/>
  <c r="E9096" i="1"/>
  <c r="E9097" i="1"/>
  <c r="E9098" i="1"/>
  <c r="E9099" i="1"/>
  <c r="E9100" i="1"/>
  <c r="E9101" i="1"/>
  <c r="E9102" i="1"/>
  <c r="E9103" i="1"/>
  <c r="E9104" i="1"/>
  <c r="E9105" i="1"/>
  <c r="E9106" i="1"/>
  <c r="E9107" i="1"/>
  <c r="E9108" i="1"/>
  <c r="E9109" i="1"/>
  <c r="E9110" i="1"/>
  <c r="E9111" i="1"/>
  <c r="E9112" i="1"/>
  <c r="E9113" i="1"/>
  <c r="E9114" i="1"/>
  <c r="E9115" i="1"/>
  <c r="E9116" i="1"/>
  <c r="E9117" i="1"/>
  <c r="E9118" i="1"/>
  <c r="E9119" i="1"/>
  <c r="E9120" i="1"/>
  <c r="E9121" i="1"/>
  <c r="E9122" i="1"/>
  <c r="E9123" i="1"/>
  <c r="E9124" i="1"/>
  <c r="E9125" i="1"/>
  <c r="E9126" i="1"/>
  <c r="E9127" i="1"/>
  <c r="E9128" i="1"/>
  <c r="E9129" i="1"/>
  <c r="E9130" i="1"/>
  <c r="E9131" i="1"/>
  <c r="E9132" i="1"/>
  <c r="E9133" i="1"/>
  <c r="E9134" i="1"/>
  <c r="E9135" i="1"/>
  <c r="E9136" i="1"/>
  <c r="E9137" i="1"/>
  <c r="E9138" i="1"/>
  <c r="E9139" i="1"/>
  <c r="E9140" i="1"/>
  <c r="E9141" i="1"/>
  <c r="E9142" i="1"/>
  <c r="E9143" i="1"/>
  <c r="E9144" i="1"/>
  <c r="E9145" i="1"/>
  <c r="E9146" i="1"/>
  <c r="E9147" i="1"/>
  <c r="E9148" i="1"/>
  <c r="E9149" i="1"/>
  <c r="E9150" i="1"/>
  <c r="E9151" i="1"/>
  <c r="E9152" i="1"/>
  <c r="E9153" i="1"/>
  <c r="E9154" i="1"/>
  <c r="E9155" i="1"/>
  <c r="E9156" i="1"/>
  <c r="E9157" i="1"/>
  <c r="E9158" i="1"/>
  <c r="E9159" i="1"/>
  <c r="E9160" i="1"/>
  <c r="E9161" i="1"/>
  <c r="E9162" i="1"/>
  <c r="E9163" i="1"/>
  <c r="E9164" i="1"/>
  <c r="E9165" i="1"/>
  <c r="E9166" i="1"/>
  <c r="E9167" i="1"/>
  <c r="E9168" i="1"/>
  <c r="E9169" i="1"/>
  <c r="E9170" i="1"/>
  <c r="E9171" i="1"/>
  <c r="E9172" i="1"/>
  <c r="E9173" i="1"/>
  <c r="E9174" i="1"/>
  <c r="E9175" i="1"/>
  <c r="E9176" i="1"/>
  <c r="E9177" i="1"/>
  <c r="E9178" i="1"/>
  <c r="E9179" i="1"/>
  <c r="E9180" i="1"/>
  <c r="E9181" i="1"/>
  <c r="E9182" i="1"/>
  <c r="E9183" i="1"/>
  <c r="E9184" i="1"/>
  <c r="E9185" i="1"/>
  <c r="E9186" i="1"/>
  <c r="E9187" i="1"/>
  <c r="E9188" i="1"/>
  <c r="E9189" i="1"/>
  <c r="E9190" i="1"/>
  <c r="E9191" i="1"/>
  <c r="E9192" i="1"/>
  <c r="E9193" i="1"/>
  <c r="E9194" i="1"/>
  <c r="E9195" i="1"/>
  <c r="E9196" i="1"/>
  <c r="E9197" i="1"/>
  <c r="E9198" i="1"/>
  <c r="E9199" i="1"/>
  <c r="E9200" i="1"/>
  <c r="E9201" i="1"/>
  <c r="E9202" i="1"/>
  <c r="E9203" i="1"/>
  <c r="E9204" i="1"/>
  <c r="E9205" i="1"/>
  <c r="E9206" i="1"/>
  <c r="E9207" i="1"/>
  <c r="E9208" i="1"/>
  <c r="E9209" i="1"/>
  <c r="E9210" i="1"/>
  <c r="E9211" i="1"/>
  <c r="E9212" i="1"/>
  <c r="E9213" i="1"/>
  <c r="E9214" i="1"/>
  <c r="E9215" i="1"/>
  <c r="E9216" i="1"/>
  <c r="E9217" i="1"/>
  <c r="E9218" i="1"/>
  <c r="E9219" i="1"/>
  <c r="E9220" i="1"/>
  <c r="E9221" i="1"/>
  <c r="E9222" i="1"/>
  <c r="E9223" i="1"/>
  <c r="E9224" i="1"/>
  <c r="E9225" i="1"/>
  <c r="E9226" i="1"/>
  <c r="E9227" i="1"/>
  <c r="E9228" i="1"/>
  <c r="E9229" i="1"/>
  <c r="E9230" i="1"/>
  <c r="E9231" i="1"/>
  <c r="E9232" i="1"/>
  <c r="E9233" i="1"/>
  <c r="E9234" i="1"/>
  <c r="E9235" i="1"/>
  <c r="E9236" i="1"/>
  <c r="E9237" i="1"/>
  <c r="E9238" i="1"/>
  <c r="E9239" i="1"/>
  <c r="E9240" i="1"/>
  <c r="E9241" i="1"/>
  <c r="E9242" i="1"/>
  <c r="E9243" i="1"/>
  <c r="E9244" i="1"/>
  <c r="E9245" i="1"/>
  <c r="E9246" i="1"/>
  <c r="E9247" i="1"/>
  <c r="E9248" i="1"/>
  <c r="E9249" i="1"/>
  <c r="E9250" i="1"/>
  <c r="E9251" i="1"/>
  <c r="E9252" i="1"/>
  <c r="E9253" i="1"/>
  <c r="E9254" i="1"/>
  <c r="E9255" i="1"/>
  <c r="E9256" i="1"/>
  <c r="E9257" i="1"/>
  <c r="E9258" i="1"/>
  <c r="E9259" i="1"/>
  <c r="E9260" i="1"/>
  <c r="E9261" i="1"/>
  <c r="E9262" i="1"/>
  <c r="E9263" i="1"/>
  <c r="E9264" i="1"/>
  <c r="E9265" i="1"/>
  <c r="E9266" i="1"/>
  <c r="E9267" i="1"/>
  <c r="E9268" i="1"/>
  <c r="E9269" i="1"/>
  <c r="E9270" i="1"/>
  <c r="E9271" i="1"/>
  <c r="E9272" i="1"/>
  <c r="E9273" i="1"/>
  <c r="E9274" i="1"/>
  <c r="E9275" i="1"/>
  <c r="E9276" i="1"/>
  <c r="E9277" i="1"/>
  <c r="E9278" i="1"/>
  <c r="E9279" i="1"/>
  <c r="E9280" i="1"/>
  <c r="E9281" i="1"/>
  <c r="E9282" i="1"/>
  <c r="E9283" i="1"/>
  <c r="E9284" i="1"/>
  <c r="E9285" i="1"/>
  <c r="E9286" i="1"/>
  <c r="E9287" i="1"/>
  <c r="E9288" i="1"/>
  <c r="E9289" i="1"/>
  <c r="E9290" i="1"/>
  <c r="E9291" i="1"/>
  <c r="E9292" i="1"/>
  <c r="E9293" i="1"/>
  <c r="E9294" i="1"/>
  <c r="E9295" i="1"/>
  <c r="E9296" i="1"/>
  <c r="E9297" i="1"/>
  <c r="E9298" i="1"/>
  <c r="E9299" i="1"/>
  <c r="E9300" i="1"/>
  <c r="E9301" i="1"/>
  <c r="E9302" i="1"/>
  <c r="E9303" i="1"/>
  <c r="E9304" i="1"/>
  <c r="E9305" i="1"/>
  <c r="E9306" i="1"/>
  <c r="E9307" i="1"/>
  <c r="E9308" i="1"/>
  <c r="E9309" i="1"/>
  <c r="E9310" i="1"/>
  <c r="E9311" i="1"/>
  <c r="E9312" i="1"/>
  <c r="E9313" i="1"/>
  <c r="E9314" i="1"/>
  <c r="E9315" i="1"/>
  <c r="E9316" i="1"/>
  <c r="E9317" i="1"/>
  <c r="E9318" i="1"/>
  <c r="E9319" i="1"/>
  <c r="E9320" i="1"/>
  <c r="E9321" i="1"/>
  <c r="E9322" i="1"/>
  <c r="E9323" i="1"/>
  <c r="E9324" i="1"/>
  <c r="E9325" i="1"/>
  <c r="E9326" i="1"/>
  <c r="E9327" i="1"/>
  <c r="E9328" i="1"/>
  <c r="E9329" i="1"/>
  <c r="E9330" i="1"/>
  <c r="E9331" i="1"/>
  <c r="E9332" i="1"/>
  <c r="E9333" i="1"/>
  <c r="E9334" i="1"/>
  <c r="E9335" i="1"/>
  <c r="E9336" i="1"/>
  <c r="E9337" i="1"/>
  <c r="E9338" i="1"/>
  <c r="E9339" i="1"/>
  <c r="E9340" i="1"/>
  <c r="E9341" i="1"/>
  <c r="E9342" i="1"/>
  <c r="E9343" i="1"/>
  <c r="E9344" i="1"/>
  <c r="E9345" i="1"/>
  <c r="E9346" i="1"/>
  <c r="E9347" i="1"/>
  <c r="E9348" i="1"/>
  <c r="E9349" i="1"/>
  <c r="E9350" i="1"/>
  <c r="E9351" i="1"/>
  <c r="E9352" i="1"/>
  <c r="E9353" i="1"/>
  <c r="E9354" i="1"/>
  <c r="E9355" i="1"/>
  <c r="E9356" i="1"/>
  <c r="E9357" i="1"/>
  <c r="E9358" i="1"/>
  <c r="E9359" i="1"/>
  <c r="E9360" i="1"/>
  <c r="E9361" i="1"/>
  <c r="E9362" i="1"/>
  <c r="E9363" i="1"/>
  <c r="E9364" i="1"/>
  <c r="E9365" i="1"/>
  <c r="E9366" i="1"/>
  <c r="E9367" i="1"/>
  <c r="E9368" i="1"/>
  <c r="E9369" i="1"/>
  <c r="E9370" i="1"/>
  <c r="E9371" i="1"/>
  <c r="E9372" i="1"/>
  <c r="E9373" i="1"/>
  <c r="E9374" i="1"/>
  <c r="E9375" i="1"/>
  <c r="E9376" i="1"/>
  <c r="E9377" i="1"/>
  <c r="E9378" i="1"/>
  <c r="E9379" i="1"/>
  <c r="E9380" i="1"/>
  <c r="E9381" i="1"/>
  <c r="E9382" i="1"/>
  <c r="E9383" i="1"/>
  <c r="E9384" i="1"/>
  <c r="E9385" i="1"/>
  <c r="E9386" i="1"/>
  <c r="E9387" i="1"/>
  <c r="E9388" i="1"/>
  <c r="E9389" i="1"/>
  <c r="E9390" i="1"/>
  <c r="E9391" i="1"/>
  <c r="E9392" i="1"/>
  <c r="E9393" i="1"/>
  <c r="E9394" i="1"/>
  <c r="E9395" i="1"/>
  <c r="E9396" i="1"/>
  <c r="E9397" i="1"/>
  <c r="E9398" i="1"/>
  <c r="E9399" i="1"/>
  <c r="E9400" i="1"/>
  <c r="E9401" i="1"/>
  <c r="E9402" i="1"/>
  <c r="E9403" i="1"/>
  <c r="E9404" i="1"/>
  <c r="E9405" i="1"/>
  <c r="E9406" i="1"/>
  <c r="E9407" i="1"/>
  <c r="E9408" i="1"/>
  <c r="E9409" i="1"/>
  <c r="E9410" i="1"/>
  <c r="E9411" i="1"/>
  <c r="E9412" i="1"/>
  <c r="E9413" i="1"/>
  <c r="E9414" i="1"/>
  <c r="E9415" i="1"/>
  <c r="E9416" i="1"/>
  <c r="E9417" i="1"/>
  <c r="E9418" i="1"/>
  <c r="E9419" i="1"/>
  <c r="E9420" i="1"/>
  <c r="E9421" i="1"/>
  <c r="E9422" i="1"/>
  <c r="E9423" i="1"/>
  <c r="E9424" i="1"/>
  <c r="E9425" i="1"/>
  <c r="E9426" i="1"/>
  <c r="E9427" i="1"/>
  <c r="E9428" i="1"/>
  <c r="E9429" i="1"/>
  <c r="E9430" i="1"/>
  <c r="E9431" i="1"/>
  <c r="E9432" i="1"/>
  <c r="E9433" i="1"/>
  <c r="E9434" i="1"/>
  <c r="E9435" i="1"/>
  <c r="E9436" i="1"/>
  <c r="E9437" i="1"/>
  <c r="E9438" i="1"/>
  <c r="E9439" i="1"/>
  <c r="E9440" i="1"/>
  <c r="E9441" i="1"/>
  <c r="E9442" i="1"/>
  <c r="E9443" i="1"/>
  <c r="E9444" i="1"/>
  <c r="E9445" i="1"/>
  <c r="E9446" i="1"/>
  <c r="E9447" i="1"/>
  <c r="E9448" i="1"/>
  <c r="E9449" i="1"/>
  <c r="E9450" i="1"/>
  <c r="E9451" i="1"/>
  <c r="E9452" i="1"/>
  <c r="E9453" i="1"/>
  <c r="E9454" i="1"/>
  <c r="E9455" i="1"/>
  <c r="E9456" i="1"/>
  <c r="E9457" i="1"/>
  <c r="E9458" i="1"/>
  <c r="E9459" i="1"/>
  <c r="E9460" i="1"/>
  <c r="E9461" i="1"/>
  <c r="E9462" i="1"/>
  <c r="E9463" i="1"/>
  <c r="E9464" i="1"/>
  <c r="E9465" i="1"/>
  <c r="E9466" i="1"/>
  <c r="E9467" i="1"/>
  <c r="E9468" i="1"/>
  <c r="E9469" i="1"/>
  <c r="E9470" i="1"/>
  <c r="E9471" i="1"/>
  <c r="E9472" i="1"/>
  <c r="E9473" i="1"/>
  <c r="E9474" i="1"/>
  <c r="E9475" i="1"/>
  <c r="E9476" i="1"/>
  <c r="E9477" i="1"/>
  <c r="E9478" i="1"/>
  <c r="E9479" i="1"/>
  <c r="E9480" i="1"/>
  <c r="E9481" i="1"/>
  <c r="E9482" i="1"/>
  <c r="E9483" i="1"/>
  <c r="E9484" i="1"/>
  <c r="E9485" i="1"/>
  <c r="E9486" i="1"/>
  <c r="E9487" i="1"/>
  <c r="E9488" i="1"/>
  <c r="E9489" i="1"/>
  <c r="E9490" i="1"/>
  <c r="E9491" i="1"/>
  <c r="E9492" i="1"/>
  <c r="E9493" i="1"/>
  <c r="E9494" i="1"/>
  <c r="E9495" i="1"/>
  <c r="E9496" i="1"/>
  <c r="E9497" i="1"/>
  <c r="E9498" i="1"/>
  <c r="E9499" i="1"/>
  <c r="E9500" i="1"/>
  <c r="E9501" i="1"/>
  <c r="E9502" i="1"/>
  <c r="E9503" i="1"/>
  <c r="E9504" i="1"/>
  <c r="E9505" i="1"/>
  <c r="E9506" i="1"/>
  <c r="E9507" i="1"/>
  <c r="E9508" i="1"/>
  <c r="E9509" i="1"/>
  <c r="E9510" i="1"/>
  <c r="E9511" i="1"/>
  <c r="E9512" i="1"/>
  <c r="E9513" i="1"/>
  <c r="E9514" i="1"/>
  <c r="E9515" i="1"/>
  <c r="E9516" i="1"/>
  <c r="E9517" i="1"/>
  <c r="E9518" i="1"/>
  <c r="E9519" i="1"/>
  <c r="E9520" i="1"/>
  <c r="E9521" i="1"/>
  <c r="E9522" i="1"/>
  <c r="E9523" i="1"/>
  <c r="E9524" i="1"/>
  <c r="E9525" i="1"/>
  <c r="E9526" i="1"/>
  <c r="E9527" i="1"/>
  <c r="E9528" i="1"/>
  <c r="E9529" i="1"/>
  <c r="E9530" i="1"/>
  <c r="E9531" i="1"/>
  <c r="E9532" i="1"/>
  <c r="E9533" i="1"/>
  <c r="E9534" i="1"/>
  <c r="E9535" i="1"/>
  <c r="E9536" i="1"/>
  <c r="E9537" i="1"/>
  <c r="E9538" i="1"/>
  <c r="E9539" i="1"/>
  <c r="E9540" i="1"/>
  <c r="E9541" i="1"/>
  <c r="E9542" i="1"/>
  <c r="E9543" i="1"/>
  <c r="E9544" i="1"/>
  <c r="E9545" i="1"/>
  <c r="E9546" i="1"/>
  <c r="E9547" i="1"/>
  <c r="E9548" i="1"/>
  <c r="E9549" i="1"/>
  <c r="E9550" i="1"/>
  <c r="E9551" i="1"/>
  <c r="E9552" i="1"/>
  <c r="E9553" i="1"/>
  <c r="E9554" i="1"/>
  <c r="E9555" i="1"/>
  <c r="E9556" i="1"/>
  <c r="E9557" i="1"/>
  <c r="E9558" i="1"/>
  <c r="E9559" i="1"/>
  <c r="E9560" i="1"/>
  <c r="E9561" i="1"/>
  <c r="E9562" i="1"/>
  <c r="E9563" i="1"/>
  <c r="E9564" i="1"/>
  <c r="E9565" i="1"/>
  <c r="E9566" i="1"/>
  <c r="E9567" i="1"/>
  <c r="E9568" i="1"/>
  <c r="E9569" i="1"/>
  <c r="E9570" i="1"/>
  <c r="E9571" i="1"/>
  <c r="E9572" i="1"/>
  <c r="E9573" i="1"/>
  <c r="E9574" i="1"/>
  <c r="E9575" i="1"/>
  <c r="E9576" i="1"/>
  <c r="E9577" i="1"/>
  <c r="E9578" i="1"/>
  <c r="E9579" i="1"/>
  <c r="E9580" i="1"/>
  <c r="E9581" i="1"/>
  <c r="E9582" i="1"/>
  <c r="E9583" i="1"/>
  <c r="E9584" i="1"/>
  <c r="E9585" i="1"/>
  <c r="E9586" i="1"/>
  <c r="E9587" i="1"/>
  <c r="E9588" i="1"/>
  <c r="E9589" i="1"/>
  <c r="E9590" i="1"/>
  <c r="E9591" i="1"/>
  <c r="E9592" i="1"/>
  <c r="E9593" i="1"/>
  <c r="E9594" i="1"/>
  <c r="E9595" i="1"/>
  <c r="E9596" i="1"/>
  <c r="E9597" i="1"/>
  <c r="E9598" i="1"/>
  <c r="E9599" i="1"/>
  <c r="E9600" i="1"/>
  <c r="E9601" i="1"/>
  <c r="E9602" i="1"/>
  <c r="E9603" i="1"/>
  <c r="E9604" i="1"/>
  <c r="E9605" i="1"/>
  <c r="E9606" i="1"/>
  <c r="E9607" i="1"/>
  <c r="E9608" i="1"/>
  <c r="E9609" i="1"/>
  <c r="E9610" i="1"/>
  <c r="E9611" i="1"/>
  <c r="E9612" i="1"/>
  <c r="E9613" i="1"/>
  <c r="E9614" i="1"/>
  <c r="E9615" i="1"/>
  <c r="E9616" i="1"/>
  <c r="E9617" i="1"/>
  <c r="E9618" i="1"/>
  <c r="E9619" i="1"/>
  <c r="E9620" i="1"/>
  <c r="E9621" i="1"/>
  <c r="E9622" i="1"/>
  <c r="E9623" i="1"/>
  <c r="E9624" i="1"/>
  <c r="E9625" i="1"/>
  <c r="E9626" i="1"/>
  <c r="E9627" i="1"/>
  <c r="E9628" i="1"/>
  <c r="E9629" i="1"/>
  <c r="E9630" i="1"/>
  <c r="E9631" i="1"/>
  <c r="E9632" i="1"/>
  <c r="E9633" i="1"/>
  <c r="E9634" i="1"/>
  <c r="E9635" i="1"/>
  <c r="E9636" i="1"/>
  <c r="E9637" i="1"/>
  <c r="E9638" i="1"/>
  <c r="E9639" i="1"/>
  <c r="E9640" i="1"/>
  <c r="E9641" i="1"/>
  <c r="E9642" i="1"/>
  <c r="E9643" i="1"/>
  <c r="E9644" i="1"/>
  <c r="E9645" i="1"/>
  <c r="E9646" i="1"/>
  <c r="E9647" i="1"/>
  <c r="E9648" i="1"/>
  <c r="E9649" i="1"/>
  <c r="E9650" i="1"/>
  <c r="E9651" i="1"/>
  <c r="E9652" i="1"/>
  <c r="E9653" i="1"/>
  <c r="E9654" i="1"/>
  <c r="E9655" i="1"/>
  <c r="E9656" i="1"/>
  <c r="E9657" i="1"/>
  <c r="E9658" i="1"/>
  <c r="E9659" i="1"/>
  <c r="E9660" i="1"/>
  <c r="E9661" i="1"/>
  <c r="E9662" i="1"/>
  <c r="E9663" i="1"/>
  <c r="E9664" i="1"/>
  <c r="E9665" i="1"/>
  <c r="E9666" i="1"/>
  <c r="E9667" i="1"/>
  <c r="E9668" i="1"/>
  <c r="E9669" i="1"/>
  <c r="E9670" i="1"/>
  <c r="E9671" i="1"/>
  <c r="E9672" i="1"/>
  <c r="E9673" i="1"/>
  <c r="E9674" i="1"/>
  <c r="E9675" i="1"/>
  <c r="E9676" i="1"/>
  <c r="E9677" i="1"/>
  <c r="E9678" i="1"/>
  <c r="E9679" i="1"/>
  <c r="E9680" i="1"/>
  <c r="E9681" i="1"/>
  <c r="E9682" i="1"/>
  <c r="E9683" i="1"/>
  <c r="E9684" i="1"/>
  <c r="E9685" i="1"/>
  <c r="E9686" i="1"/>
  <c r="E9687" i="1"/>
  <c r="E9688" i="1"/>
  <c r="E9689" i="1"/>
  <c r="E9690" i="1"/>
  <c r="E9691" i="1"/>
  <c r="E9692" i="1"/>
  <c r="E9693" i="1"/>
  <c r="E9694" i="1"/>
  <c r="E9695" i="1"/>
  <c r="E9696" i="1"/>
  <c r="E9697" i="1"/>
  <c r="E9698" i="1"/>
  <c r="E9699" i="1"/>
  <c r="E9700" i="1"/>
  <c r="E9701" i="1"/>
  <c r="E9702" i="1"/>
  <c r="E9703" i="1"/>
  <c r="E9704" i="1"/>
  <c r="E9705" i="1"/>
  <c r="E9706" i="1"/>
  <c r="E9707" i="1"/>
  <c r="E9708" i="1"/>
  <c r="E9709" i="1"/>
  <c r="E9710" i="1"/>
  <c r="E9711" i="1"/>
  <c r="E9712" i="1"/>
  <c r="E9713" i="1"/>
  <c r="E9714" i="1"/>
  <c r="E9715" i="1"/>
  <c r="E9716" i="1"/>
  <c r="E9717" i="1"/>
  <c r="E9718" i="1"/>
  <c r="E9719" i="1"/>
  <c r="E9720" i="1"/>
  <c r="E9721" i="1"/>
  <c r="E9722" i="1"/>
  <c r="E9723" i="1"/>
  <c r="E9724" i="1"/>
  <c r="E9725" i="1"/>
  <c r="E9726" i="1"/>
  <c r="E9727" i="1"/>
  <c r="E9728" i="1"/>
  <c r="E9729" i="1"/>
  <c r="E9730" i="1"/>
  <c r="E9731" i="1"/>
  <c r="E9732" i="1"/>
  <c r="E9733" i="1"/>
  <c r="E9734" i="1"/>
  <c r="E9735" i="1"/>
  <c r="E9736" i="1"/>
  <c r="E9737" i="1"/>
  <c r="E9738" i="1"/>
  <c r="E9739" i="1"/>
  <c r="E9740" i="1"/>
  <c r="E9741" i="1"/>
  <c r="E9742" i="1"/>
  <c r="E9743" i="1"/>
  <c r="E9744" i="1"/>
  <c r="E9745" i="1"/>
  <c r="E9746" i="1"/>
  <c r="E9747" i="1"/>
  <c r="E9748" i="1"/>
  <c r="E9749" i="1"/>
  <c r="E9750" i="1"/>
  <c r="E9751" i="1"/>
  <c r="E9752" i="1"/>
  <c r="E9753" i="1"/>
  <c r="E9754" i="1"/>
  <c r="E9755" i="1"/>
  <c r="E9756" i="1"/>
  <c r="E9757" i="1"/>
  <c r="E9758" i="1"/>
  <c r="E9759" i="1"/>
  <c r="E9760" i="1"/>
  <c r="E9761" i="1"/>
  <c r="E9762" i="1"/>
  <c r="E9763" i="1"/>
  <c r="E9764" i="1"/>
  <c r="E9765" i="1"/>
  <c r="E9766" i="1"/>
  <c r="E9767" i="1"/>
  <c r="E9768" i="1"/>
  <c r="E9769" i="1"/>
  <c r="E9770" i="1"/>
  <c r="E9771" i="1"/>
  <c r="E9772" i="1"/>
  <c r="E9773" i="1"/>
  <c r="E9774" i="1"/>
  <c r="E9775" i="1"/>
  <c r="E9776" i="1"/>
  <c r="E9777" i="1"/>
  <c r="E9778" i="1"/>
  <c r="E9779" i="1"/>
  <c r="E9780" i="1"/>
  <c r="E9781" i="1"/>
  <c r="E9782" i="1"/>
  <c r="E9783" i="1"/>
  <c r="E9784" i="1"/>
  <c r="E9785" i="1"/>
  <c r="E9786" i="1"/>
  <c r="E9787" i="1"/>
  <c r="E9788" i="1"/>
  <c r="E9789" i="1"/>
  <c r="E9790" i="1"/>
  <c r="E9791" i="1"/>
  <c r="E9792" i="1"/>
  <c r="E9793" i="1"/>
  <c r="E9794" i="1"/>
  <c r="E9795" i="1"/>
  <c r="E9796" i="1"/>
  <c r="E9797" i="1"/>
  <c r="E9798" i="1"/>
  <c r="E9799" i="1"/>
  <c r="E9800" i="1"/>
  <c r="E9801" i="1"/>
  <c r="E9802" i="1"/>
  <c r="E9803" i="1"/>
  <c r="E9804" i="1"/>
  <c r="E9805" i="1"/>
  <c r="E9806" i="1"/>
  <c r="E9807" i="1"/>
  <c r="E9808" i="1"/>
  <c r="E9809" i="1"/>
  <c r="E9810" i="1"/>
  <c r="E9811" i="1"/>
  <c r="E9812" i="1"/>
  <c r="E9813" i="1"/>
  <c r="E9814" i="1"/>
  <c r="E9815" i="1"/>
  <c r="E9816" i="1"/>
  <c r="E9817" i="1"/>
  <c r="E9818" i="1"/>
  <c r="E9819" i="1"/>
  <c r="E9820" i="1"/>
  <c r="E9821" i="1"/>
  <c r="E9822" i="1"/>
  <c r="E9823" i="1"/>
  <c r="E9824" i="1"/>
  <c r="E9825" i="1"/>
  <c r="E9826" i="1"/>
  <c r="E9827" i="1"/>
  <c r="E9828" i="1"/>
  <c r="E9829" i="1"/>
  <c r="E9830" i="1"/>
  <c r="E9831" i="1"/>
  <c r="E9832" i="1"/>
  <c r="E9833" i="1"/>
  <c r="E9834" i="1"/>
  <c r="E9835" i="1"/>
  <c r="E9836" i="1"/>
  <c r="E9837" i="1"/>
  <c r="E9838" i="1"/>
  <c r="E9839" i="1"/>
  <c r="E9840" i="1"/>
  <c r="E9841" i="1"/>
  <c r="E9842" i="1"/>
  <c r="E9843" i="1"/>
  <c r="E9844" i="1"/>
  <c r="E9845" i="1"/>
  <c r="E9846" i="1"/>
  <c r="E9847" i="1"/>
  <c r="E9848" i="1"/>
  <c r="E9849" i="1"/>
  <c r="E9850" i="1"/>
  <c r="E9851" i="1"/>
  <c r="E9852" i="1"/>
  <c r="E9853" i="1"/>
  <c r="E9854" i="1"/>
  <c r="E9855" i="1"/>
  <c r="E9856" i="1"/>
  <c r="E9857" i="1"/>
  <c r="E9858" i="1"/>
  <c r="E9859" i="1"/>
  <c r="E9860" i="1"/>
  <c r="E9861" i="1"/>
  <c r="E9862" i="1"/>
  <c r="E9863" i="1"/>
  <c r="E9864" i="1"/>
  <c r="E9865" i="1"/>
  <c r="E9866" i="1"/>
  <c r="E9867" i="1"/>
  <c r="E9868" i="1"/>
  <c r="E9869" i="1"/>
  <c r="E9870" i="1"/>
  <c r="E9871" i="1"/>
  <c r="E9872" i="1"/>
  <c r="E9873" i="1"/>
  <c r="E9874" i="1"/>
  <c r="E9875" i="1"/>
  <c r="E9876" i="1"/>
  <c r="E9877" i="1"/>
  <c r="E9878" i="1"/>
  <c r="E9879" i="1"/>
  <c r="E9880" i="1"/>
  <c r="E9881" i="1"/>
  <c r="E9882" i="1"/>
  <c r="E9883" i="1"/>
  <c r="E9884" i="1"/>
  <c r="E9885" i="1"/>
  <c r="E9886" i="1"/>
  <c r="E9887" i="1"/>
  <c r="E9888" i="1"/>
  <c r="E9889" i="1"/>
  <c r="E9890" i="1"/>
  <c r="E9891" i="1"/>
  <c r="E9892" i="1"/>
  <c r="E9893" i="1"/>
  <c r="E9894" i="1"/>
  <c r="E9895" i="1"/>
  <c r="E9896" i="1"/>
  <c r="E9897" i="1"/>
  <c r="E9898" i="1"/>
  <c r="E9899" i="1"/>
  <c r="E9900" i="1"/>
  <c r="E9901" i="1"/>
  <c r="E9902" i="1"/>
  <c r="E9903" i="1"/>
  <c r="E9904" i="1"/>
  <c r="E9905" i="1"/>
  <c r="E9906" i="1"/>
  <c r="E9907" i="1"/>
  <c r="E9908" i="1"/>
  <c r="E9909" i="1"/>
  <c r="E9910" i="1"/>
  <c r="E9911" i="1"/>
  <c r="E9912" i="1"/>
  <c r="E9913" i="1"/>
  <c r="E9914" i="1"/>
  <c r="E9915" i="1"/>
  <c r="E9916" i="1"/>
  <c r="E9917" i="1"/>
  <c r="E9918" i="1"/>
  <c r="E9919" i="1"/>
  <c r="E9920" i="1"/>
  <c r="E9921" i="1"/>
  <c r="E9922" i="1"/>
  <c r="E9923" i="1"/>
  <c r="E9924" i="1"/>
  <c r="E9925" i="1"/>
  <c r="E9926" i="1"/>
  <c r="E9927" i="1"/>
  <c r="E9928" i="1"/>
  <c r="E9929" i="1"/>
  <c r="E9930" i="1"/>
  <c r="E9931" i="1"/>
  <c r="E9932" i="1"/>
  <c r="E9933" i="1"/>
  <c r="E9934" i="1"/>
  <c r="E9935" i="1"/>
  <c r="E9936" i="1"/>
  <c r="E9937" i="1"/>
  <c r="E9938" i="1"/>
  <c r="E9939" i="1"/>
  <c r="E9940" i="1"/>
  <c r="E9941" i="1"/>
  <c r="E9942" i="1"/>
  <c r="E9943" i="1"/>
  <c r="E9944" i="1"/>
  <c r="E9945" i="1"/>
  <c r="E9946" i="1"/>
  <c r="E9947" i="1"/>
  <c r="E9948" i="1"/>
  <c r="E9949" i="1"/>
  <c r="E9950" i="1"/>
  <c r="E9951" i="1"/>
  <c r="E9952" i="1"/>
  <c r="E9953" i="1"/>
  <c r="E9954" i="1"/>
  <c r="E9955" i="1"/>
  <c r="E9956" i="1"/>
  <c r="E9957" i="1"/>
  <c r="E9958" i="1"/>
  <c r="E9959" i="1"/>
  <c r="E9960" i="1"/>
  <c r="E9961" i="1"/>
  <c r="E9962" i="1"/>
  <c r="E9963" i="1"/>
  <c r="E9964" i="1"/>
  <c r="E9965" i="1"/>
  <c r="E9966" i="1"/>
  <c r="E9967" i="1"/>
  <c r="E9968" i="1"/>
  <c r="E9969" i="1"/>
  <c r="E9970" i="1"/>
  <c r="E9971" i="1"/>
  <c r="E9972" i="1"/>
  <c r="E9973" i="1"/>
  <c r="E9974" i="1"/>
  <c r="E9975" i="1"/>
  <c r="E9976" i="1"/>
  <c r="E9977" i="1"/>
  <c r="E9978" i="1"/>
  <c r="E9979" i="1"/>
  <c r="E9980" i="1"/>
  <c r="E9981" i="1"/>
  <c r="E9982" i="1"/>
  <c r="E9983" i="1"/>
  <c r="E9984" i="1"/>
  <c r="E9985" i="1"/>
  <c r="E9986" i="1"/>
  <c r="E9987" i="1"/>
  <c r="E9988" i="1"/>
  <c r="E9989" i="1"/>
  <c r="E9990" i="1"/>
  <c r="E9991" i="1"/>
  <c r="E9992" i="1"/>
  <c r="E9993" i="1"/>
  <c r="E9994" i="1"/>
  <c r="E9995" i="1"/>
  <c r="E9996" i="1"/>
  <c r="E9997" i="1"/>
  <c r="E9998" i="1"/>
  <c r="E9999" i="1"/>
  <c r="E10000" i="1"/>
  <c r="E10001" i="1"/>
  <c r="E10002" i="1"/>
  <c r="E10003" i="1"/>
  <c r="E10004" i="1"/>
  <c r="E10005" i="1"/>
  <c r="E10006" i="1"/>
  <c r="E10007" i="1"/>
  <c r="E10008" i="1"/>
  <c r="E10009" i="1"/>
  <c r="E10010" i="1"/>
  <c r="E10011" i="1"/>
  <c r="E10012" i="1"/>
  <c r="E10013" i="1"/>
  <c r="E10014" i="1"/>
  <c r="E10015" i="1"/>
  <c r="E10016" i="1"/>
  <c r="E10017" i="1"/>
  <c r="E10018" i="1"/>
  <c r="E10019" i="1"/>
  <c r="E10020" i="1"/>
  <c r="E10021" i="1"/>
  <c r="E10022" i="1"/>
  <c r="E10023" i="1"/>
  <c r="E10024" i="1"/>
  <c r="E10025" i="1"/>
  <c r="E10026" i="1"/>
  <c r="E10027" i="1"/>
  <c r="E10028" i="1"/>
  <c r="E10029" i="1"/>
  <c r="E10030" i="1"/>
  <c r="E10031" i="1"/>
  <c r="E10032" i="1"/>
  <c r="E10033" i="1"/>
  <c r="E10034" i="1"/>
  <c r="E10035" i="1"/>
  <c r="E10036" i="1"/>
  <c r="E10037" i="1"/>
  <c r="E10038" i="1"/>
  <c r="E10039" i="1"/>
  <c r="E10040" i="1"/>
  <c r="E10041" i="1"/>
  <c r="E10042" i="1"/>
  <c r="E10043" i="1"/>
  <c r="E10044" i="1"/>
  <c r="E10045" i="1"/>
  <c r="E10046" i="1"/>
  <c r="E10047" i="1"/>
  <c r="E10048" i="1"/>
  <c r="E10049" i="1"/>
  <c r="E10050" i="1"/>
  <c r="E10051" i="1"/>
  <c r="E10052" i="1"/>
  <c r="E10053" i="1"/>
  <c r="E10054" i="1"/>
  <c r="E10055" i="1"/>
  <c r="E10056" i="1"/>
  <c r="E10057" i="1"/>
  <c r="E10058" i="1"/>
  <c r="E10059" i="1"/>
  <c r="E10060" i="1"/>
  <c r="E10061" i="1"/>
  <c r="E10062" i="1"/>
  <c r="E10063" i="1"/>
  <c r="E10064" i="1"/>
  <c r="E10065" i="1"/>
  <c r="E10066" i="1"/>
  <c r="E10067" i="1"/>
  <c r="E10068" i="1"/>
  <c r="E10069" i="1"/>
  <c r="E10070" i="1"/>
  <c r="E10071" i="1"/>
  <c r="E10072" i="1"/>
  <c r="E10073" i="1"/>
  <c r="E10074" i="1"/>
  <c r="E10075" i="1"/>
  <c r="E10076" i="1"/>
  <c r="E10077" i="1"/>
  <c r="E10078" i="1"/>
  <c r="E10079" i="1"/>
  <c r="E10080" i="1"/>
  <c r="E10081" i="1"/>
  <c r="E10082" i="1"/>
  <c r="E10083" i="1"/>
  <c r="E10084" i="1"/>
  <c r="E10085" i="1"/>
  <c r="E10086" i="1"/>
  <c r="E10087" i="1"/>
  <c r="E10088" i="1"/>
  <c r="E10089" i="1"/>
  <c r="E10090" i="1"/>
  <c r="E10091" i="1"/>
  <c r="E10092" i="1"/>
  <c r="E10093" i="1"/>
  <c r="E10094" i="1"/>
  <c r="E10095" i="1"/>
  <c r="E10096" i="1"/>
  <c r="E10097" i="1"/>
  <c r="E10098" i="1"/>
  <c r="E10099" i="1"/>
  <c r="E10100" i="1"/>
  <c r="E10101" i="1"/>
  <c r="E10102" i="1"/>
  <c r="E10103" i="1"/>
  <c r="E10104" i="1"/>
  <c r="E10105" i="1"/>
  <c r="E10106" i="1"/>
  <c r="E10107" i="1"/>
  <c r="E10108" i="1"/>
  <c r="E10109" i="1"/>
  <c r="E10110" i="1"/>
  <c r="E10111" i="1"/>
  <c r="E10112" i="1"/>
  <c r="E10113" i="1"/>
  <c r="E10114" i="1"/>
  <c r="E10115" i="1"/>
  <c r="E10116" i="1"/>
  <c r="E10117" i="1"/>
  <c r="E10118" i="1"/>
  <c r="E10119" i="1"/>
  <c r="E10120" i="1"/>
  <c r="E10121" i="1"/>
  <c r="E10122" i="1"/>
  <c r="E10123" i="1"/>
  <c r="E10124" i="1"/>
  <c r="E10125" i="1"/>
  <c r="E10126" i="1"/>
  <c r="E10127" i="1"/>
  <c r="E10128" i="1"/>
  <c r="E10129" i="1"/>
  <c r="E10130" i="1"/>
  <c r="E10131" i="1"/>
  <c r="E10132" i="1"/>
  <c r="E10133" i="1"/>
  <c r="E10134" i="1"/>
  <c r="E10135" i="1"/>
  <c r="E10136" i="1"/>
  <c r="E10137" i="1"/>
  <c r="E10138" i="1"/>
  <c r="E10139" i="1"/>
  <c r="E10140" i="1"/>
  <c r="E10141" i="1"/>
  <c r="E10142" i="1"/>
  <c r="E10143" i="1"/>
  <c r="E10144" i="1"/>
  <c r="E10145" i="1"/>
  <c r="E10146" i="1"/>
  <c r="E10147" i="1"/>
  <c r="E10148" i="1"/>
  <c r="E10149" i="1"/>
  <c r="E10150" i="1"/>
  <c r="E10151" i="1"/>
  <c r="E10152" i="1"/>
  <c r="E10153" i="1"/>
  <c r="E10154" i="1"/>
  <c r="E10155" i="1"/>
  <c r="E10156" i="1"/>
  <c r="E10157" i="1"/>
  <c r="E10158" i="1"/>
  <c r="E10159" i="1"/>
  <c r="E10160" i="1"/>
  <c r="E10161" i="1"/>
  <c r="E10162" i="1"/>
  <c r="E10163" i="1"/>
  <c r="E10164" i="1"/>
  <c r="E10165" i="1"/>
  <c r="E10166" i="1"/>
  <c r="E10167" i="1"/>
  <c r="E10168" i="1"/>
  <c r="E10169" i="1"/>
  <c r="E10170" i="1"/>
  <c r="E10171" i="1"/>
  <c r="E10172" i="1"/>
  <c r="E10173" i="1"/>
  <c r="E10174" i="1"/>
  <c r="E10175" i="1"/>
  <c r="E10176" i="1"/>
  <c r="E10177" i="1"/>
  <c r="E10178" i="1"/>
  <c r="E10179" i="1"/>
  <c r="E10180" i="1"/>
  <c r="E10181" i="1"/>
  <c r="E10182" i="1"/>
  <c r="E10183" i="1"/>
  <c r="E10184" i="1"/>
  <c r="E10185" i="1"/>
  <c r="E10186" i="1"/>
  <c r="E10187" i="1"/>
  <c r="E10188" i="1"/>
  <c r="E10189" i="1"/>
  <c r="E10190" i="1"/>
  <c r="E10191" i="1"/>
  <c r="E10192" i="1"/>
  <c r="E10193" i="1"/>
  <c r="E10194" i="1"/>
  <c r="E10195" i="1"/>
  <c r="E10196" i="1"/>
  <c r="E10197" i="1"/>
  <c r="E10198" i="1"/>
  <c r="E10199" i="1"/>
  <c r="E10200" i="1"/>
  <c r="E10201" i="1"/>
  <c r="E10202" i="1"/>
  <c r="E10203" i="1"/>
  <c r="E10204" i="1"/>
  <c r="E10205" i="1"/>
  <c r="E10206" i="1"/>
  <c r="E10207" i="1"/>
  <c r="E10208" i="1"/>
  <c r="E10209" i="1"/>
  <c r="E10210" i="1"/>
  <c r="E10211" i="1"/>
  <c r="E10212" i="1"/>
  <c r="E10213" i="1"/>
  <c r="E10214" i="1"/>
  <c r="E10215" i="1"/>
  <c r="E10216" i="1"/>
  <c r="E10217" i="1"/>
  <c r="E10218" i="1"/>
  <c r="E10219" i="1"/>
  <c r="E10220" i="1"/>
  <c r="E10221" i="1"/>
  <c r="E10222" i="1"/>
  <c r="E10223" i="1"/>
  <c r="E10224" i="1"/>
  <c r="E10225" i="1"/>
  <c r="E10226" i="1"/>
  <c r="E10227" i="1"/>
  <c r="E10228" i="1"/>
  <c r="E10229" i="1"/>
  <c r="E10230" i="1"/>
  <c r="E10231" i="1"/>
  <c r="E10232" i="1"/>
  <c r="E10233" i="1"/>
  <c r="E10234" i="1"/>
  <c r="E10235" i="1"/>
  <c r="E10236" i="1"/>
  <c r="E10237" i="1"/>
  <c r="E10238" i="1"/>
  <c r="E10239" i="1"/>
  <c r="E10240" i="1"/>
  <c r="E10241" i="1"/>
  <c r="E10242" i="1"/>
  <c r="E10243" i="1"/>
  <c r="E10244" i="1"/>
  <c r="E10245" i="1"/>
  <c r="E10246" i="1"/>
  <c r="E10247" i="1"/>
  <c r="E10248" i="1"/>
  <c r="E10249" i="1"/>
  <c r="E10250" i="1"/>
  <c r="E10251" i="1"/>
  <c r="E10252" i="1"/>
  <c r="E10253" i="1"/>
  <c r="E10254" i="1"/>
  <c r="E10255" i="1"/>
  <c r="E10256" i="1"/>
  <c r="E10257" i="1"/>
  <c r="E10258" i="1"/>
  <c r="E10259" i="1"/>
  <c r="E10260" i="1"/>
  <c r="E10261" i="1"/>
  <c r="E10262" i="1"/>
  <c r="E10263" i="1"/>
  <c r="E10264" i="1"/>
  <c r="E10265" i="1"/>
  <c r="E10266" i="1"/>
  <c r="E10267" i="1"/>
  <c r="E10268" i="1"/>
  <c r="E10269" i="1"/>
  <c r="E10270" i="1"/>
  <c r="E10271" i="1"/>
  <c r="E10272" i="1"/>
  <c r="E10273" i="1"/>
  <c r="E10274" i="1"/>
  <c r="E10275" i="1"/>
  <c r="E10276" i="1"/>
  <c r="E10277" i="1"/>
  <c r="E10278" i="1"/>
  <c r="E10279" i="1"/>
  <c r="E10280" i="1"/>
  <c r="E10281" i="1"/>
  <c r="E10282" i="1"/>
  <c r="E10283" i="1"/>
  <c r="E10284" i="1"/>
  <c r="E10285" i="1"/>
  <c r="E10286" i="1"/>
  <c r="E10287" i="1"/>
  <c r="E10288" i="1"/>
  <c r="E10289" i="1"/>
  <c r="E10290" i="1"/>
  <c r="E10291" i="1"/>
  <c r="E10292" i="1"/>
  <c r="E10293" i="1"/>
  <c r="E10294" i="1"/>
  <c r="E10295" i="1"/>
  <c r="E10296" i="1"/>
  <c r="E10297" i="1"/>
  <c r="E10298" i="1"/>
  <c r="E10299" i="1"/>
  <c r="E10300" i="1"/>
  <c r="E10301" i="1"/>
  <c r="E10302" i="1"/>
  <c r="E10303" i="1"/>
  <c r="E10304" i="1"/>
  <c r="E10305" i="1"/>
  <c r="E10306" i="1"/>
  <c r="E10307" i="1"/>
  <c r="E10308" i="1"/>
  <c r="E10309" i="1"/>
  <c r="E10310" i="1"/>
  <c r="E10311" i="1"/>
  <c r="E10312" i="1"/>
  <c r="E10313" i="1"/>
  <c r="E10314" i="1"/>
  <c r="E10315" i="1"/>
  <c r="E10316" i="1"/>
  <c r="E10317" i="1"/>
  <c r="E10318" i="1"/>
  <c r="E10319" i="1"/>
  <c r="E10320" i="1"/>
  <c r="E10321" i="1"/>
  <c r="E10322" i="1"/>
  <c r="E10323" i="1"/>
  <c r="E10324" i="1"/>
  <c r="E10325" i="1"/>
  <c r="E10326" i="1"/>
  <c r="E10327" i="1"/>
  <c r="E10328" i="1"/>
  <c r="E10329" i="1"/>
  <c r="E10330" i="1"/>
  <c r="E10331" i="1"/>
  <c r="E10332" i="1"/>
  <c r="E10333" i="1"/>
  <c r="E10334" i="1"/>
  <c r="E10335" i="1"/>
  <c r="E10336" i="1"/>
  <c r="E10337" i="1"/>
  <c r="E10338" i="1"/>
  <c r="E10339" i="1"/>
  <c r="E10340" i="1"/>
  <c r="E10341" i="1"/>
  <c r="E10342" i="1"/>
  <c r="E10343" i="1"/>
  <c r="E10344" i="1"/>
  <c r="E10345" i="1"/>
  <c r="E10346" i="1"/>
  <c r="E10347" i="1"/>
  <c r="E10348" i="1"/>
  <c r="E10349" i="1"/>
  <c r="E10350" i="1"/>
  <c r="E10351" i="1"/>
  <c r="E10352" i="1"/>
  <c r="E10353" i="1"/>
  <c r="E10354" i="1"/>
  <c r="E10355" i="1"/>
  <c r="E10356" i="1"/>
  <c r="E10357" i="1"/>
  <c r="E10358" i="1"/>
  <c r="E10359" i="1"/>
  <c r="E10360" i="1"/>
  <c r="E10361" i="1"/>
  <c r="E10362" i="1"/>
  <c r="E10363" i="1"/>
  <c r="E10364" i="1"/>
  <c r="E10365" i="1"/>
  <c r="E10366" i="1"/>
  <c r="E10367" i="1"/>
  <c r="E10368" i="1"/>
  <c r="E10369" i="1"/>
  <c r="E10370" i="1"/>
  <c r="E10371" i="1"/>
  <c r="E10372" i="1"/>
  <c r="E10373" i="1"/>
  <c r="E10374" i="1"/>
  <c r="E10375" i="1"/>
  <c r="E10376" i="1"/>
  <c r="E10377" i="1"/>
  <c r="E10378" i="1"/>
  <c r="E10379" i="1"/>
  <c r="E10380" i="1"/>
  <c r="E10381" i="1"/>
  <c r="E10382" i="1"/>
  <c r="E10383" i="1"/>
  <c r="E10384" i="1"/>
  <c r="E10385" i="1"/>
  <c r="E10386" i="1"/>
  <c r="E10387" i="1"/>
  <c r="E10388" i="1"/>
  <c r="E10389" i="1"/>
  <c r="E10390" i="1"/>
  <c r="E10391" i="1"/>
  <c r="E10392" i="1"/>
  <c r="E10393" i="1"/>
  <c r="E10394" i="1"/>
  <c r="E10395" i="1"/>
  <c r="E10396" i="1"/>
  <c r="E10397" i="1"/>
  <c r="E10398" i="1"/>
  <c r="E10399" i="1"/>
  <c r="E10400" i="1"/>
  <c r="E10401" i="1"/>
  <c r="E10402" i="1"/>
  <c r="E10403" i="1"/>
  <c r="E10404" i="1"/>
  <c r="E10405" i="1"/>
  <c r="E10406" i="1"/>
  <c r="E10407" i="1"/>
  <c r="E10408" i="1"/>
  <c r="E10409" i="1"/>
  <c r="E10410" i="1"/>
  <c r="E10411" i="1"/>
  <c r="E10412" i="1"/>
  <c r="E10413" i="1"/>
  <c r="E10414" i="1"/>
  <c r="E10415" i="1"/>
  <c r="E10416" i="1"/>
  <c r="E10417" i="1"/>
  <c r="E10418" i="1"/>
  <c r="E10419" i="1"/>
  <c r="E10420" i="1"/>
  <c r="E10421" i="1"/>
  <c r="E10422" i="1"/>
  <c r="E10423" i="1"/>
  <c r="E10424" i="1"/>
  <c r="E10425" i="1"/>
  <c r="E10426" i="1"/>
  <c r="E10427" i="1"/>
  <c r="E10428" i="1"/>
  <c r="E10429" i="1"/>
  <c r="E10430" i="1"/>
  <c r="E10431" i="1"/>
  <c r="E10432" i="1"/>
  <c r="E10433" i="1"/>
  <c r="E10434" i="1"/>
  <c r="E10435" i="1"/>
  <c r="E10436" i="1"/>
  <c r="E10437" i="1"/>
  <c r="E10438" i="1"/>
  <c r="E10439" i="1"/>
  <c r="E10440" i="1"/>
  <c r="E10441" i="1"/>
  <c r="E10442" i="1"/>
  <c r="E10443" i="1"/>
  <c r="E10444" i="1"/>
  <c r="E10445" i="1"/>
  <c r="E10446" i="1"/>
  <c r="E10447" i="1"/>
  <c r="E10448" i="1"/>
  <c r="E10449" i="1"/>
  <c r="E10450" i="1"/>
  <c r="E10451" i="1"/>
  <c r="E10452" i="1"/>
  <c r="E10453" i="1"/>
  <c r="E10454" i="1"/>
  <c r="E10455" i="1"/>
  <c r="E10456" i="1"/>
  <c r="E10457" i="1"/>
  <c r="E10458" i="1"/>
  <c r="E10459" i="1"/>
  <c r="E10460" i="1"/>
  <c r="E10461" i="1"/>
  <c r="E10462" i="1"/>
  <c r="E10463" i="1"/>
  <c r="E10464" i="1"/>
  <c r="E10465" i="1"/>
  <c r="E10466" i="1"/>
  <c r="E10467" i="1"/>
  <c r="E10468" i="1"/>
  <c r="E10469" i="1"/>
  <c r="E10470" i="1"/>
  <c r="E10471" i="1"/>
  <c r="E10472" i="1"/>
  <c r="E10473" i="1"/>
  <c r="E10474" i="1"/>
  <c r="E10475" i="1"/>
  <c r="E10476" i="1"/>
  <c r="E10477" i="1"/>
  <c r="E10478" i="1"/>
  <c r="E10479" i="1"/>
  <c r="E10480" i="1"/>
  <c r="E10481" i="1"/>
  <c r="E10482" i="1"/>
  <c r="E10483" i="1"/>
  <c r="E10484" i="1"/>
  <c r="E10485" i="1"/>
  <c r="E10486" i="1"/>
  <c r="E10487" i="1"/>
  <c r="E10488" i="1"/>
  <c r="E10489" i="1"/>
  <c r="E10490" i="1"/>
  <c r="E10491" i="1"/>
  <c r="E10492" i="1"/>
  <c r="E10493" i="1"/>
  <c r="E10494" i="1"/>
  <c r="E10495" i="1"/>
  <c r="E10496" i="1"/>
  <c r="E10497" i="1"/>
  <c r="E10498" i="1"/>
  <c r="E10499" i="1"/>
  <c r="E10500" i="1"/>
  <c r="E10501" i="1"/>
  <c r="E10502" i="1"/>
  <c r="E10503" i="1"/>
  <c r="E10504" i="1"/>
  <c r="E10505" i="1"/>
  <c r="E10506" i="1"/>
  <c r="E10507" i="1"/>
  <c r="E10508" i="1"/>
  <c r="E10509" i="1"/>
  <c r="E10510" i="1"/>
  <c r="E10511" i="1"/>
  <c r="E10512" i="1"/>
  <c r="E10513" i="1"/>
  <c r="E10514" i="1"/>
  <c r="E10515" i="1"/>
  <c r="E10516" i="1"/>
  <c r="E10517" i="1"/>
  <c r="E10518" i="1"/>
  <c r="E10519" i="1"/>
  <c r="E10520" i="1"/>
  <c r="E10521" i="1"/>
  <c r="E10522" i="1"/>
  <c r="E10523" i="1"/>
  <c r="E10524" i="1"/>
  <c r="E10525" i="1"/>
  <c r="E10526" i="1"/>
  <c r="E10527" i="1"/>
  <c r="E10528" i="1"/>
  <c r="E10529" i="1"/>
  <c r="E10530" i="1"/>
  <c r="E10531" i="1"/>
  <c r="E10532" i="1"/>
  <c r="E10533" i="1"/>
  <c r="E10534" i="1"/>
  <c r="E10535" i="1"/>
  <c r="E10536" i="1"/>
  <c r="E10537" i="1"/>
  <c r="E10538" i="1"/>
  <c r="E10539" i="1"/>
  <c r="E10540" i="1"/>
  <c r="E10541" i="1"/>
  <c r="E10542" i="1"/>
  <c r="E10543" i="1"/>
  <c r="E10544" i="1"/>
  <c r="E10545" i="1"/>
  <c r="E10546" i="1"/>
  <c r="E10547" i="1"/>
  <c r="E10548" i="1"/>
  <c r="E10549" i="1"/>
  <c r="E10550" i="1"/>
  <c r="E10551" i="1"/>
  <c r="E10552" i="1"/>
  <c r="E10553" i="1"/>
  <c r="E10554" i="1"/>
  <c r="E10555" i="1"/>
  <c r="E10556" i="1"/>
  <c r="E10557" i="1"/>
  <c r="E10558" i="1"/>
  <c r="E10559" i="1"/>
  <c r="E10560" i="1"/>
  <c r="E10561" i="1"/>
  <c r="E10562" i="1"/>
  <c r="E10563" i="1"/>
  <c r="E10564" i="1"/>
  <c r="E10565" i="1"/>
  <c r="E10566" i="1"/>
  <c r="E10567" i="1"/>
  <c r="E10568" i="1"/>
  <c r="E10569" i="1"/>
  <c r="E10570" i="1"/>
  <c r="E10571" i="1"/>
  <c r="E10572" i="1"/>
  <c r="E10573" i="1"/>
  <c r="E10574" i="1"/>
  <c r="E10575" i="1"/>
  <c r="E10576" i="1"/>
  <c r="E10577" i="1"/>
  <c r="E10578" i="1"/>
  <c r="E10579" i="1"/>
  <c r="E10580" i="1"/>
  <c r="E10581" i="1"/>
  <c r="E10582" i="1"/>
  <c r="E10583" i="1"/>
  <c r="E10584" i="1"/>
  <c r="E10585" i="1"/>
  <c r="E10586" i="1"/>
  <c r="E10587" i="1"/>
  <c r="E10588" i="1"/>
  <c r="E10589" i="1"/>
  <c r="E10590" i="1"/>
  <c r="E10591" i="1"/>
  <c r="E10592" i="1"/>
  <c r="E10593" i="1"/>
  <c r="E10594" i="1"/>
  <c r="E10595" i="1"/>
  <c r="E10596" i="1"/>
  <c r="E10597" i="1"/>
  <c r="E10598" i="1"/>
  <c r="E10599" i="1"/>
  <c r="E10600" i="1"/>
  <c r="E10601" i="1"/>
  <c r="E10602" i="1"/>
  <c r="E10603" i="1"/>
  <c r="E10604" i="1"/>
  <c r="E10605" i="1"/>
  <c r="E10606" i="1"/>
  <c r="E10607" i="1"/>
  <c r="E10608" i="1"/>
  <c r="E10609" i="1"/>
  <c r="E10610" i="1"/>
  <c r="E10611" i="1"/>
  <c r="E10612" i="1"/>
  <c r="E10613" i="1"/>
  <c r="E10614" i="1"/>
  <c r="E10615" i="1"/>
  <c r="E10616" i="1"/>
  <c r="E10617" i="1"/>
  <c r="E10618" i="1"/>
  <c r="E10619" i="1"/>
  <c r="E10620" i="1"/>
  <c r="E10621" i="1"/>
  <c r="E10622" i="1"/>
  <c r="E10623" i="1"/>
  <c r="E10624" i="1"/>
  <c r="E10625" i="1"/>
  <c r="E10626" i="1"/>
  <c r="E10627" i="1"/>
  <c r="E10628" i="1"/>
  <c r="E10629" i="1"/>
  <c r="E10630" i="1"/>
  <c r="E10631" i="1"/>
  <c r="E10632" i="1"/>
  <c r="E10633" i="1"/>
  <c r="E10634" i="1"/>
  <c r="E10635" i="1"/>
  <c r="E10636" i="1"/>
  <c r="E10637" i="1"/>
  <c r="E10638" i="1"/>
  <c r="E10639" i="1"/>
  <c r="E10640" i="1"/>
  <c r="E10641" i="1"/>
  <c r="E10642" i="1"/>
  <c r="E10643" i="1"/>
  <c r="E10644" i="1"/>
  <c r="E10645" i="1"/>
  <c r="E10646" i="1"/>
  <c r="E10647" i="1"/>
  <c r="E10648" i="1"/>
  <c r="E10649" i="1"/>
  <c r="E10650" i="1"/>
  <c r="E10651" i="1"/>
  <c r="E10652" i="1"/>
  <c r="E10653" i="1"/>
  <c r="E10654" i="1"/>
  <c r="E10655" i="1"/>
  <c r="E10656" i="1"/>
  <c r="E10657" i="1"/>
  <c r="E10658" i="1"/>
  <c r="E10659" i="1"/>
  <c r="E10660" i="1"/>
  <c r="E10661" i="1"/>
  <c r="E10662" i="1"/>
  <c r="E10663" i="1"/>
  <c r="E10664" i="1"/>
  <c r="E10665" i="1"/>
  <c r="E10666" i="1"/>
  <c r="E10667" i="1"/>
  <c r="E10668" i="1"/>
  <c r="E10669" i="1"/>
  <c r="E10670" i="1"/>
  <c r="E10671" i="1"/>
  <c r="E10672" i="1"/>
  <c r="E10673" i="1"/>
  <c r="E10674" i="1"/>
  <c r="E10675" i="1"/>
  <c r="E10676" i="1"/>
  <c r="E10677" i="1"/>
  <c r="E10678" i="1"/>
  <c r="E10679" i="1"/>
  <c r="E10680" i="1"/>
  <c r="E10681" i="1"/>
  <c r="E10682" i="1"/>
  <c r="E10683" i="1"/>
  <c r="E10684" i="1"/>
  <c r="E10685" i="1"/>
  <c r="E10686" i="1"/>
  <c r="E10687" i="1"/>
  <c r="E10688" i="1"/>
  <c r="E10689" i="1"/>
  <c r="E10690" i="1"/>
  <c r="E10691" i="1"/>
  <c r="E10692" i="1"/>
  <c r="E10693" i="1"/>
  <c r="E10694" i="1"/>
  <c r="E10695" i="1"/>
  <c r="E10696" i="1"/>
  <c r="E10697" i="1"/>
  <c r="E10698" i="1"/>
  <c r="E10699" i="1"/>
  <c r="E10700" i="1"/>
  <c r="E10701" i="1"/>
  <c r="E10702" i="1"/>
  <c r="E10703" i="1"/>
  <c r="E10704" i="1"/>
  <c r="E10705" i="1"/>
  <c r="E10706" i="1"/>
  <c r="E10707" i="1"/>
  <c r="E10708" i="1"/>
  <c r="E10709" i="1"/>
  <c r="E10710" i="1"/>
  <c r="E10711" i="1"/>
  <c r="E10712" i="1"/>
  <c r="E10713" i="1"/>
  <c r="E10714" i="1"/>
  <c r="E10715" i="1"/>
  <c r="E10716" i="1"/>
  <c r="E10717" i="1"/>
  <c r="E10718" i="1"/>
  <c r="E10719" i="1"/>
  <c r="E10720" i="1"/>
  <c r="E10721" i="1"/>
  <c r="E10722" i="1"/>
  <c r="E10723" i="1"/>
  <c r="E10724" i="1"/>
  <c r="E10725" i="1"/>
  <c r="E10726" i="1"/>
  <c r="E10727" i="1"/>
  <c r="E10728" i="1"/>
  <c r="E10729" i="1"/>
  <c r="E10730" i="1"/>
  <c r="E10731" i="1"/>
  <c r="E10732" i="1"/>
  <c r="E10733" i="1"/>
  <c r="E10734" i="1"/>
  <c r="E10735" i="1"/>
  <c r="E10736" i="1"/>
  <c r="E10737" i="1"/>
  <c r="E10738" i="1"/>
  <c r="E10739" i="1"/>
  <c r="E10740" i="1"/>
  <c r="E10741" i="1"/>
  <c r="E10742" i="1"/>
  <c r="E10743" i="1"/>
  <c r="E10744" i="1"/>
  <c r="E10745" i="1"/>
  <c r="E10746" i="1"/>
  <c r="E10747" i="1"/>
  <c r="E10748" i="1"/>
  <c r="E10749" i="1"/>
  <c r="E10750" i="1"/>
  <c r="E10751" i="1"/>
  <c r="E10752" i="1"/>
  <c r="E10753" i="1"/>
  <c r="E10754" i="1"/>
  <c r="E10755" i="1"/>
  <c r="E10756" i="1"/>
  <c r="E10757" i="1"/>
  <c r="E10758" i="1"/>
  <c r="E10759" i="1"/>
  <c r="E10760" i="1"/>
  <c r="E10761" i="1"/>
  <c r="E10762" i="1"/>
  <c r="E10763" i="1"/>
  <c r="E10764" i="1"/>
  <c r="E10765" i="1"/>
  <c r="E10766" i="1"/>
  <c r="E10767" i="1"/>
  <c r="E10768" i="1"/>
  <c r="E10769" i="1"/>
  <c r="E10770" i="1"/>
  <c r="E10771" i="1"/>
  <c r="E10772" i="1"/>
  <c r="E10773" i="1"/>
  <c r="E10774" i="1"/>
  <c r="E10775" i="1"/>
  <c r="E10776" i="1"/>
  <c r="E10777" i="1"/>
  <c r="E10778" i="1"/>
  <c r="E10779" i="1"/>
  <c r="E10780" i="1"/>
  <c r="E10781" i="1"/>
  <c r="E10782" i="1"/>
  <c r="E10783" i="1"/>
  <c r="E10784" i="1"/>
  <c r="E10785" i="1"/>
  <c r="E10786" i="1"/>
  <c r="E10787" i="1"/>
  <c r="E10788" i="1"/>
  <c r="E10789" i="1"/>
  <c r="E10790" i="1"/>
  <c r="E10791" i="1"/>
  <c r="E10792" i="1"/>
  <c r="E10793" i="1"/>
  <c r="E10794" i="1"/>
  <c r="E10795" i="1"/>
  <c r="E10796" i="1"/>
  <c r="E10797" i="1"/>
  <c r="E10798" i="1"/>
  <c r="E10799" i="1"/>
  <c r="E10800" i="1"/>
  <c r="E10801" i="1"/>
  <c r="E10802" i="1"/>
  <c r="E10803" i="1"/>
  <c r="E10804" i="1"/>
  <c r="E10805" i="1"/>
  <c r="E10806" i="1"/>
  <c r="E10807" i="1"/>
  <c r="E10808" i="1"/>
  <c r="E10809" i="1"/>
  <c r="E10810" i="1"/>
  <c r="E10811" i="1"/>
  <c r="E10812" i="1"/>
  <c r="E10813" i="1"/>
  <c r="E10814" i="1"/>
  <c r="E10815" i="1"/>
  <c r="E10816" i="1"/>
  <c r="E10817" i="1"/>
  <c r="E10818" i="1"/>
  <c r="E10819" i="1"/>
  <c r="E10820" i="1"/>
  <c r="E10821" i="1"/>
  <c r="E10822" i="1"/>
  <c r="E10823" i="1"/>
  <c r="E10824" i="1"/>
  <c r="E10825" i="1"/>
  <c r="E10826" i="1"/>
  <c r="E10827" i="1"/>
  <c r="E10828" i="1"/>
  <c r="E10829" i="1"/>
  <c r="E10830" i="1"/>
  <c r="E10831" i="1"/>
  <c r="E10832" i="1"/>
  <c r="E10833" i="1"/>
  <c r="E10834" i="1"/>
  <c r="E10835" i="1"/>
  <c r="E10836" i="1"/>
  <c r="E10837" i="1"/>
  <c r="E10838" i="1"/>
  <c r="E10839" i="1"/>
  <c r="E10840" i="1"/>
  <c r="E10841" i="1"/>
  <c r="E10842" i="1"/>
  <c r="E10843" i="1"/>
  <c r="E10844" i="1"/>
  <c r="E10845" i="1"/>
  <c r="E10846" i="1"/>
  <c r="E10847" i="1"/>
  <c r="E10848" i="1"/>
  <c r="E10849" i="1"/>
  <c r="E10850" i="1"/>
  <c r="E10851" i="1"/>
  <c r="E10852" i="1"/>
  <c r="E10853" i="1"/>
  <c r="E10854" i="1"/>
  <c r="E10855" i="1"/>
  <c r="E10856" i="1"/>
  <c r="E10857" i="1"/>
  <c r="E10858" i="1"/>
  <c r="E10859" i="1"/>
  <c r="E10860" i="1"/>
  <c r="E10861" i="1"/>
  <c r="E10862" i="1"/>
  <c r="E10863" i="1"/>
  <c r="E10864" i="1"/>
  <c r="E10865" i="1"/>
  <c r="E10866" i="1"/>
  <c r="E10867" i="1"/>
  <c r="E10868" i="1"/>
  <c r="E10869" i="1"/>
  <c r="E10870" i="1"/>
  <c r="E10871" i="1"/>
  <c r="E10872" i="1"/>
  <c r="E10873" i="1"/>
  <c r="E10874" i="1"/>
  <c r="E10875" i="1"/>
  <c r="E10876" i="1"/>
  <c r="E10877" i="1"/>
  <c r="E10878" i="1"/>
  <c r="E10879" i="1"/>
  <c r="E10880" i="1"/>
  <c r="E10881" i="1"/>
  <c r="E10882" i="1"/>
  <c r="E10883" i="1"/>
  <c r="E10884" i="1"/>
  <c r="E10885" i="1"/>
  <c r="E10886" i="1"/>
  <c r="E10887" i="1"/>
  <c r="E10888" i="1"/>
  <c r="E10889" i="1"/>
  <c r="E10890" i="1"/>
  <c r="E10891" i="1"/>
  <c r="E10892" i="1"/>
  <c r="E10893" i="1"/>
  <c r="E10894" i="1"/>
  <c r="E10895" i="1"/>
  <c r="E10896" i="1"/>
  <c r="E10897" i="1"/>
  <c r="E10898" i="1"/>
  <c r="E10899" i="1"/>
  <c r="E10900" i="1"/>
  <c r="E10901" i="1"/>
  <c r="E10902" i="1"/>
  <c r="E10903" i="1"/>
  <c r="E10904" i="1"/>
  <c r="E10905" i="1"/>
  <c r="E10906" i="1"/>
  <c r="E10907" i="1"/>
  <c r="E10908" i="1"/>
  <c r="E10909" i="1"/>
  <c r="E10910" i="1"/>
  <c r="E10911" i="1"/>
  <c r="E10912" i="1"/>
  <c r="E10913" i="1"/>
  <c r="E10914" i="1"/>
  <c r="E10915" i="1"/>
  <c r="E10916" i="1"/>
  <c r="E10917" i="1"/>
  <c r="E10918" i="1"/>
  <c r="E10919" i="1"/>
  <c r="E10920" i="1"/>
  <c r="E10921" i="1"/>
  <c r="E10922" i="1"/>
  <c r="E10923" i="1"/>
  <c r="E10924" i="1"/>
  <c r="E10925" i="1"/>
  <c r="E10926" i="1"/>
  <c r="E10927" i="1"/>
  <c r="E10928" i="1"/>
  <c r="E10929" i="1"/>
  <c r="E10930" i="1"/>
  <c r="E10931" i="1"/>
  <c r="E10932" i="1"/>
  <c r="E10933" i="1"/>
  <c r="E10934" i="1"/>
  <c r="E10935" i="1"/>
  <c r="E10936" i="1"/>
  <c r="E10937" i="1"/>
  <c r="E10938" i="1"/>
  <c r="E10939" i="1"/>
  <c r="E10940" i="1"/>
  <c r="E10941" i="1"/>
  <c r="E10942" i="1"/>
  <c r="E10943" i="1"/>
  <c r="E10944" i="1"/>
  <c r="E10945" i="1"/>
  <c r="E10946" i="1"/>
  <c r="E10947" i="1"/>
  <c r="E10948" i="1"/>
  <c r="E10949" i="1"/>
  <c r="E10950" i="1"/>
  <c r="E10951" i="1"/>
  <c r="E10952" i="1"/>
  <c r="E10953" i="1"/>
  <c r="E10954" i="1"/>
  <c r="E10955" i="1"/>
  <c r="E10956" i="1"/>
  <c r="E10957" i="1"/>
  <c r="E10958" i="1"/>
  <c r="E10959" i="1"/>
  <c r="E10960" i="1"/>
  <c r="E10961" i="1"/>
  <c r="E10962" i="1"/>
  <c r="E10963" i="1"/>
  <c r="E10964" i="1"/>
  <c r="E10965" i="1"/>
  <c r="E10966" i="1"/>
  <c r="E10967" i="1"/>
  <c r="E10968" i="1"/>
  <c r="E10969" i="1"/>
  <c r="E10970" i="1"/>
  <c r="E10971" i="1"/>
  <c r="E10972" i="1"/>
  <c r="E10973" i="1"/>
  <c r="E10974" i="1"/>
  <c r="E10975" i="1"/>
  <c r="E10976" i="1"/>
  <c r="E10977" i="1"/>
  <c r="E10978" i="1"/>
  <c r="E10979" i="1"/>
  <c r="E10980" i="1"/>
  <c r="E10981" i="1"/>
  <c r="E10982" i="1"/>
  <c r="E10983" i="1"/>
  <c r="E10984" i="1"/>
  <c r="E10985" i="1"/>
  <c r="E10986" i="1"/>
  <c r="E10987" i="1"/>
  <c r="E10988" i="1"/>
  <c r="E10989" i="1"/>
  <c r="E10990" i="1"/>
  <c r="E10991" i="1"/>
  <c r="E10992" i="1"/>
  <c r="E10993" i="1"/>
  <c r="E10994" i="1"/>
  <c r="E10995" i="1"/>
  <c r="E10996" i="1"/>
  <c r="E10997" i="1"/>
  <c r="E10998" i="1"/>
  <c r="E10999" i="1"/>
  <c r="E11000" i="1"/>
  <c r="E11001" i="1"/>
  <c r="E11002" i="1"/>
  <c r="E11003" i="1"/>
  <c r="E11004" i="1"/>
  <c r="E11005" i="1"/>
  <c r="E11006" i="1"/>
  <c r="E11007" i="1"/>
  <c r="E11008" i="1"/>
  <c r="E11009" i="1"/>
  <c r="E11010" i="1"/>
  <c r="E11011" i="1"/>
  <c r="E11012" i="1"/>
  <c r="E11013" i="1"/>
  <c r="E11014" i="1"/>
  <c r="E11015" i="1"/>
  <c r="E11016" i="1"/>
  <c r="E11017" i="1"/>
  <c r="E11018" i="1"/>
  <c r="E11019" i="1"/>
  <c r="E11020" i="1"/>
  <c r="E11021" i="1"/>
  <c r="E11022" i="1"/>
  <c r="E11023" i="1"/>
  <c r="E11024" i="1"/>
  <c r="E11025" i="1"/>
  <c r="E11026" i="1"/>
  <c r="E11027" i="1"/>
  <c r="E11028" i="1"/>
  <c r="E11029" i="1"/>
  <c r="E11030" i="1"/>
  <c r="E11031" i="1"/>
  <c r="E11032" i="1"/>
  <c r="E11033" i="1"/>
  <c r="E11034" i="1"/>
  <c r="E11035" i="1"/>
  <c r="E11036" i="1"/>
  <c r="E11037" i="1"/>
  <c r="E11038" i="1"/>
  <c r="E11039" i="1"/>
  <c r="E11040" i="1"/>
  <c r="E11041" i="1"/>
  <c r="E11042" i="1"/>
  <c r="E11043" i="1"/>
  <c r="E11044" i="1"/>
  <c r="E11045" i="1"/>
  <c r="E11046" i="1"/>
  <c r="E11047" i="1"/>
  <c r="E11048" i="1"/>
  <c r="E11049" i="1"/>
  <c r="E11050" i="1"/>
  <c r="E11051" i="1"/>
  <c r="E11052" i="1"/>
  <c r="E11053" i="1"/>
  <c r="E11054" i="1"/>
  <c r="E11055" i="1"/>
  <c r="E11056" i="1"/>
  <c r="E11057" i="1"/>
  <c r="E11058" i="1"/>
  <c r="E11059" i="1"/>
  <c r="E11060" i="1"/>
  <c r="E11061" i="1"/>
  <c r="E11062" i="1"/>
  <c r="E11063" i="1"/>
  <c r="E11064" i="1"/>
  <c r="E11065" i="1"/>
  <c r="E11066" i="1"/>
  <c r="E11067" i="1"/>
  <c r="E11068" i="1"/>
  <c r="E11069" i="1"/>
  <c r="E11070" i="1"/>
  <c r="E11071" i="1"/>
  <c r="E11072" i="1"/>
  <c r="E11073" i="1"/>
  <c r="E11074" i="1"/>
  <c r="E11075" i="1"/>
  <c r="E11076" i="1"/>
  <c r="E11077" i="1"/>
  <c r="E11078" i="1"/>
  <c r="E11079" i="1"/>
  <c r="E11080" i="1"/>
  <c r="E11081" i="1"/>
  <c r="E11082" i="1"/>
  <c r="E11083" i="1"/>
  <c r="E11084" i="1"/>
  <c r="E11085" i="1"/>
  <c r="E11086" i="1"/>
  <c r="E11087" i="1"/>
  <c r="E11088" i="1"/>
  <c r="E11089" i="1"/>
  <c r="E11090" i="1"/>
  <c r="E11091" i="1"/>
  <c r="E11092" i="1"/>
  <c r="E11093" i="1"/>
  <c r="E11094" i="1"/>
  <c r="E11095" i="1"/>
  <c r="E11096" i="1"/>
  <c r="E11097" i="1"/>
  <c r="E11098" i="1"/>
  <c r="E11099" i="1"/>
  <c r="E11100" i="1"/>
  <c r="E11101" i="1"/>
  <c r="E11102" i="1"/>
  <c r="E11103" i="1"/>
  <c r="E11104" i="1"/>
  <c r="E11105" i="1"/>
  <c r="E11106" i="1"/>
  <c r="E11107" i="1"/>
  <c r="E11108" i="1"/>
  <c r="E11109" i="1"/>
  <c r="E11110" i="1"/>
  <c r="E11111" i="1"/>
  <c r="E11112" i="1"/>
  <c r="E11113" i="1"/>
  <c r="E11114" i="1"/>
  <c r="E11115" i="1"/>
  <c r="E11116" i="1"/>
  <c r="E11117" i="1"/>
  <c r="E11118" i="1"/>
  <c r="E11119" i="1"/>
  <c r="E11120" i="1"/>
  <c r="E11121" i="1"/>
  <c r="E11122" i="1"/>
  <c r="E11123" i="1"/>
  <c r="E11124" i="1"/>
  <c r="E11125" i="1"/>
  <c r="E11126" i="1"/>
  <c r="E11127" i="1"/>
  <c r="E11128" i="1"/>
  <c r="E11129" i="1"/>
  <c r="E11130" i="1"/>
  <c r="E11131" i="1"/>
  <c r="E11132" i="1"/>
  <c r="E11133" i="1"/>
  <c r="E11134" i="1"/>
  <c r="E11135" i="1"/>
  <c r="E11136" i="1"/>
  <c r="E11137" i="1"/>
  <c r="E11138" i="1"/>
  <c r="E11139" i="1"/>
  <c r="E11140" i="1"/>
  <c r="E11141" i="1"/>
  <c r="E11142" i="1"/>
  <c r="E11143" i="1"/>
  <c r="E11144" i="1"/>
  <c r="E11145" i="1"/>
  <c r="E11146" i="1"/>
  <c r="E11147" i="1"/>
  <c r="E11148" i="1"/>
  <c r="E11149" i="1"/>
  <c r="E11150" i="1"/>
  <c r="E11151" i="1"/>
  <c r="E11152" i="1"/>
  <c r="E11153" i="1"/>
  <c r="E11154" i="1"/>
  <c r="E11155" i="1"/>
  <c r="E11156" i="1"/>
  <c r="E11157" i="1"/>
  <c r="E11158" i="1"/>
  <c r="E11159" i="1"/>
  <c r="E11160" i="1"/>
  <c r="E11161" i="1"/>
  <c r="E11162" i="1"/>
  <c r="E11163" i="1"/>
  <c r="E11164" i="1"/>
  <c r="E11165" i="1"/>
  <c r="E11166" i="1"/>
  <c r="E11167" i="1"/>
  <c r="E11168" i="1"/>
  <c r="E11169" i="1"/>
  <c r="E11170" i="1"/>
  <c r="E11171" i="1"/>
  <c r="E11172" i="1"/>
  <c r="E11173" i="1"/>
  <c r="E11174" i="1"/>
  <c r="E11175" i="1"/>
  <c r="E11176" i="1"/>
  <c r="E11177" i="1"/>
  <c r="E11178" i="1"/>
  <c r="E11179" i="1"/>
  <c r="E11180" i="1"/>
  <c r="E11181" i="1"/>
  <c r="E11182" i="1"/>
  <c r="E11183" i="1"/>
  <c r="E11184" i="1"/>
  <c r="E11185" i="1"/>
  <c r="E11186" i="1"/>
  <c r="E11187" i="1"/>
  <c r="E11188" i="1"/>
  <c r="E11189" i="1"/>
  <c r="E11190" i="1"/>
  <c r="E11191" i="1"/>
  <c r="E11192" i="1"/>
  <c r="E11193" i="1"/>
  <c r="E11194" i="1"/>
  <c r="E11195" i="1"/>
  <c r="E11196" i="1"/>
  <c r="E11197" i="1"/>
  <c r="E11198" i="1"/>
  <c r="E11199" i="1"/>
  <c r="E11200" i="1"/>
  <c r="E11201" i="1"/>
  <c r="E11202" i="1"/>
  <c r="E11203" i="1"/>
  <c r="E11204" i="1"/>
  <c r="E11205" i="1"/>
  <c r="E11206" i="1"/>
  <c r="E11207" i="1"/>
  <c r="E11208" i="1"/>
  <c r="E11209" i="1"/>
  <c r="E11210" i="1"/>
  <c r="E11211" i="1"/>
  <c r="E11212" i="1"/>
  <c r="E11213" i="1"/>
  <c r="E11214" i="1"/>
  <c r="E11215" i="1"/>
  <c r="E11216" i="1"/>
  <c r="E11217" i="1"/>
  <c r="E11218" i="1"/>
  <c r="E11219" i="1"/>
  <c r="E11220" i="1"/>
  <c r="E11221" i="1"/>
  <c r="E11222" i="1"/>
  <c r="E11223" i="1"/>
  <c r="E11224" i="1"/>
  <c r="E11225" i="1"/>
  <c r="E11226" i="1"/>
  <c r="E11227" i="1"/>
  <c r="E11228" i="1"/>
  <c r="E11229" i="1"/>
  <c r="E11230" i="1"/>
  <c r="E11231" i="1"/>
  <c r="E11232" i="1"/>
  <c r="E11233" i="1"/>
  <c r="E11234" i="1"/>
  <c r="E11235" i="1"/>
  <c r="E11236" i="1"/>
  <c r="E11237" i="1"/>
  <c r="E11238" i="1"/>
  <c r="E11239" i="1"/>
  <c r="E11240" i="1"/>
  <c r="E11241" i="1"/>
  <c r="E11242" i="1"/>
  <c r="E11243" i="1"/>
  <c r="E11244" i="1"/>
  <c r="E11245" i="1"/>
  <c r="E11246" i="1"/>
  <c r="E11247" i="1"/>
  <c r="E11248" i="1"/>
  <c r="E11249" i="1"/>
  <c r="E11250" i="1"/>
  <c r="E11251" i="1"/>
  <c r="E11252" i="1"/>
  <c r="E11253" i="1"/>
  <c r="E11254" i="1"/>
  <c r="E11255" i="1"/>
  <c r="E11256" i="1"/>
  <c r="E11257" i="1"/>
  <c r="E11258" i="1"/>
  <c r="E11259" i="1"/>
  <c r="E11260" i="1"/>
  <c r="E11261" i="1"/>
  <c r="E11262" i="1"/>
  <c r="E11263" i="1"/>
  <c r="E11264" i="1"/>
  <c r="E11265" i="1"/>
  <c r="E11266" i="1"/>
  <c r="E11267" i="1"/>
  <c r="E11268" i="1"/>
  <c r="E11269" i="1"/>
  <c r="E11270" i="1"/>
  <c r="E11271" i="1"/>
  <c r="E11272" i="1"/>
  <c r="E11273" i="1"/>
  <c r="E11274" i="1"/>
  <c r="E11275" i="1"/>
  <c r="E11276" i="1"/>
  <c r="E11277" i="1"/>
  <c r="E11278" i="1"/>
  <c r="E11279" i="1"/>
  <c r="E11280" i="1"/>
  <c r="E11281" i="1"/>
  <c r="E11282" i="1"/>
  <c r="E11283" i="1"/>
  <c r="E11284" i="1"/>
  <c r="E11285" i="1"/>
  <c r="E11286" i="1"/>
  <c r="E11287" i="1"/>
  <c r="E11288" i="1"/>
  <c r="E11289" i="1"/>
  <c r="E11290" i="1"/>
  <c r="E11291" i="1"/>
  <c r="E11292" i="1"/>
  <c r="E11293" i="1"/>
  <c r="E11294" i="1"/>
  <c r="E11295" i="1"/>
  <c r="E11296" i="1"/>
  <c r="E11297" i="1"/>
  <c r="E11298" i="1"/>
  <c r="E11299" i="1"/>
  <c r="E11300" i="1"/>
  <c r="E11301" i="1"/>
  <c r="E11302" i="1"/>
  <c r="E11303" i="1"/>
  <c r="E11304" i="1"/>
  <c r="E11305" i="1"/>
  <c r="E11306" i="1"/>
  <c r="E11307" i="1"/>
  <c r="E11308" i="1"/>
  <c r="E11309" i="1"/>
  <c r="E11310" i="1"/>
  <c r="E11311" i="1"/>
  <c r="E11312" i="1"/>
  <c r="E11313" i="1"/>
  <c r="E11314" i="1"/>
  <c r="E11315" i="1"/>
  <c r="E11316" i="1"/>
  <c r="E11317" i="1"/>
  <c r="E11318" i="1"/>
  <c r="E11319" i="1"/>
  <c r="E11320" i="1"/>
  <c r="E11321" i="1"/>
  <c r="E11322" i="1"/>
  <c r="E11323" i="1"/>
  <c r="E11324" i="1"/>
  <c r="E11325" i="1"/>
  <c r="E11326" i="1"/>
  <c r="E11327" i="1"/>
  <c r="E11328" i="1"/>
  <c r="E11329" i="1"/>
  <c r="E11330" i="1"/>
  <c r="E11331" i="1"/>
  <c r="E11332" i="1"/>
  <c r="E11333" i="1"/>
  <c r="E11334" i="1"/>
  <c r="E11335" i="1"/>
  <c r="E11336" i="1"/>
  <c r="E11337" i="1"/>
  <c r="E11338" i="1"/>
  <c r="E11339" i="1"/>
  <c r="E11340" i="1"/>
  <c r="E11341" i="1"/>
  <c r="E11342" i="1"/>
  <c r="E11343" i="1"/>
  <c r="E11344" i="1"/>
  <c r="E11345" i="1"/>
  <c r="E11346" i="1"/>
  <c r="E11347" i="1"/>
  <c r="E11348" i="1"/>
  <c r="E11349" i="1"/>
  <c r="E11350" i="1"/>
  <c r="E11351" i="1"/>
  <c r="E11352" i="1"/>
  <c r="E11353" i="1"/>
  <c r="E11354" i="1"/>
  <c r="E11355" i="1"/>
  <c r="E11356" i="1"/>
  <c r="E11357" i="1"/>
  <c r="E11358" i="1"/>
  <c r="E11359" i="1"/>
  <c r="E11360" i="1"/>
  <c r="E11361" i="1"/>
  <c r="E11362" i="1"/>
  <c r="E11363" i="1"/>
  <c r="E11364" i="1"/>
  <c r="E11365" i="1"/>
  <c r="E11366" i="1"/>
  <c r="E11367" i="1"/>
  <c r="E11368" i="1"/>
  <c r="E11369" i="1"/>
  <c r="E11370" i="1"/>
  <c r="E11371" i="1"/>
  <c r="E11372" i="1"/>
  <c r="E11373" i="1"/>
  <c r="E11374" i="1"/>
  <c r="E11375" i="1"/>
  <c r="E11376" i="1"/>
  <c r="E11377" i="1"/>
  <c r="E11378" i="1"/>
  <c r="E11379" i="1"/>
  <c r="E11380" i="1"/>
  <c r="E11381" i="1"/>
  <c r="E11382" i="1"/>
  <c r="E11383" i="1"/>
  <c r="E11384" i="1"/>
  <c r="E11385" i="1"/>
  <c r="E11386" i="1"/>
  <c r="E11387" i="1"/>
  <c r="E11388" i="1"/>
  <c r="E11389" i="1"/>
  <c r="E11390" i="1"/>
  <c r="E11391" i="1"/>
  <c r="E11392" i="1"/>
  <c r="E11393" i="1"/>
  <c r="E11394" i="1"/>
  <c r="E11395" i="1"/>
  <c r="E11396" i="1"/>
  <c r="E11397" i="1"/>
  <c r="E11398" i="1"/>
  <c r="E11399" i="1"/>
  <c r="E11400" i="1"/>
  <c r="E11401" i="1"/>
  <c r="E11402" i="1"/>
  <c r="E11403" i="1"/>
  <c r="E11404" i="1"/>
  <c r="E11405" i="1"/>
  <c r="E11406" i="1"/>
  <c r="E11407" i="1"/>
  <c r="E11408" i="1"/>
  <c r="E11409" i="1"/>
  <c r="E11410" i="1"/>
  <c r="E11411" i="1"/>
  <c r="E11412" i="1"/>
  <c r="E11413" i="1"/>
  <c r="E11414" i="1"/>
  <c r="E11415" i="1"/>
  <c r="E11416" i="1"/>
  <c r="E11417" i="1"/>
  <c r="E11418" i="1"/>
  <c r="E11419" i="1"/>
  <c r="E11420" i="1"/>
  <c r="E11421" i="1"/>
  <c r="E11422" i="1"/>
  <c r="E11423" i="1"/>
  <c r="E11424" i="1"/>
  <c r="E11425" i="1"/>
  <c r="E11426" i="1"/>
  <c r="E11427" i="1"/>
  <c r="E11428" i="1"/>
  <c r="E11429" i="1"/>
  <c r="E11430" i="1"/>
  <c r="E11431" i="1"/>
  <c r="E11432" i="1"/>
  <c r="E11433" i="1"/>
  <c r="E11434" i="1"/>
  <c r="E11435" i="1"/>
  <c r="E11436" i="1"/>
  <c r="E11437" i="1"/>
  <c r="E11438" i="1"/>
  <c r="E11439" i="1"/>
  <c r="E11440" i="1"/>
  <c r="E11441" i="1"/>
  <c r="E11442" i="1"/>
  <c r="E11443" i="1"/>
  <c r="E11444" i="1"/>
  <c r="E11445" i="1"/>
  <c r="E11446" i="1"/>
  <c r="E11447" i="1"/>
  <c r="E11448" i="1"/>
  <c r="E11449" i="1"/>
  <c r="E11450" i="1"/>
  <c r="E11451" i="1"/>
  <c r="E11452" i="1"/>
  <c r="E11453" i="1"/>
  <c r="E11454" i="1"/>
  <c r="E11455" i="1"/>
  <c r="E11456" i="1"/>
  <c r="E11457" i="1"/>
  <c r="E11458" i="1"/>
  <c r="E11459" i="1"/>
  <c r="E11460" i="1"/>
  <c r="E11461" i="1"/>
  <c r="E11462" i="1"/>
  <c r="E11463" i="1"/>
  <c r="E11464" i="1"/>
  <c r="E11465" i="1"/>
  <c r="E11466" i="1"/>
  <c r="E11467" i="1"/>
  <c r="E11468" i="1"/>
  <c r="E11469" i="1"/>
  <c r="E11470" i="1"/>
  <c r="E11471" i="1"/>
  <c r="E11472" i="1"/>
  <c r="E11473" i="1"/>
  <c r="E11474" i="1"/>
  <c r="E11475" i="1"/>
  <c r="E11476" i="1"/>
  <c r="E11477" i="1"/>
  <c r="E11478" i="1"/>
  <c r="E11479" i="1"/>
  <c r="E11480" i="1"/>
  <c r="E11481" i="1"/>
  <c r="E11482" i="1"/>
  <c r="E11483" i="1"/>
  <c r="E11484" i="1"/>
  <c r="E11485" i="1"/>
  <c r="E11486" i="1"/>
  <c r="E11487" i="1"/>
  <c r="E11488" i="1"/>
  <c r="E11489" i="1"/>
  <c r="E11490" i="1"/>
  <c r="E11491" i="1"/>
  <c r="E11492" i="1"/>
  <c r="E11493" i="1"/>
  <c r="E11494" i="1"/>
  <c r="E11495" i="1"/>
  <c r="E11496" i="1"/>
  <c r="E11497" i="1"/>
  <c r="E11498" i="1"/>
  <c r="E11499" i="1"/>
  <c r="E11500" i="1"/>
  <c r="E11501" i="1"/>
  <c r="E11502" i="1"/>
  <c r="E11503" i="1"/>
  <c r="E11504" i="1"/>
  <c r="E11505" i="1"/>
  <c r="E11506" i="1"/>
  <c r="E11507" i="1"/>
  <c r="E11508" i="1"/>
  <c r="E11509" i="1"/>
  <c r="E11510" i="1"/>
  <c r="E11511" i="1"/>
  <c r="E11512" i="1"/>
  <c r="E11513" i="1"/>
  <c r="E11514" i="1"/>
  <c r="E11515" i="1"/>
  <c r="E11516" i="1"/>
  <c r="E11517" i="1"/>
  <c r="E11518" i="1"/>
  <c r="E11519" i="1"/>
  <c r="E11520" i="1"/>
  <c r="E11521" i="1"/>
  <c r="E11522" i="1"/>
  <c r="E11523" i="1"/>
  <c r="E11524" i="1"/>
  <c r="E11525" i="1"/>
  <c r="E11526" i="1"/>
  <c r="E11527" i="1"/>
  <c r="E11528" i="1"/>
  <c r="E11529" i="1"/>
  <c r="E11530" i="1"/>
  <c r="E11531" i="1"/>
  <c r="E11532" i="1"/>
  <c r="E11533" i="1"/>
  <c r="E11534" i="1"/>
  <c r="E11535" i="1"/>
  <c r="E11536" i="1"/>
  <c r="E11537" i="1"/>
  <c r="E11538" i="1"/>
  <c r="E11539" i="1"/>
  <c r="E11540" i="1"/>
  <c r="E11541" i="1"/>
  <c r="E11542" i="1"/>
  <c r="E11543" i="1"/>
  <c r="E11544" i="1"/>
  <c r="E11545" i="1"/>
  <c r="E11546" i="1"/>
  <c r="E11547" i="1"/>
  <c r="E11548" i="1"/>
  <c r="E11549" i="1"/>
  <c r="E11550" i="1"/>
  <c r="E11551" i="1"/>
  <c r="E11552" i="1"/>
  <c r="E11553" i="1"/>
  <c r="E11554" i="1"/>
  <c r="E11555" i="1"/>
  <c r="E11556" i="1"/>
  <c r="E11557" i="1"/>
  <c r="E11558" i="1"/>
  <c r="E11559" i="1"/>
  <c r="E11560" i="1"/>
  <c r="E11561" i="1"/>
  <c r="E11562" i="1"/>
  <c r="E11563" i="1"/>
  <c r="E11564" i="1"/>
  <c r="E11565" i="1"/>
  <c r="E11566" i="1"/>
  <c r="E11567" i="1"/>
  <c r="E11568" i="1"/>
  <c r="E11569" i="1"/>
  <c r="E11570" i="1"/>
  <c r="E11571" i="1"/>
  <c r="E11572" i="1"/>
  <c r="E11573" i="1"/>
  <c r="E11574" i="1"/>
  <c r="E11575" i="1"/>
  <c r="E11576" i="1"/>
  <c r="E11577" i="1"/>
  <c r="E11578" i="1"/>
  <c r="E11579" i="1"/>
  <c r="E11580" i="1"/>
  <c r="E11581" i="1"/>
  <c r="E11582" i="1"/>
  <c r="E11583" i="1"/>
  <c r="E11584" i="1"/>
  <c r="E11585" i="1"/>
  <c r="E11586" i="1"/>
  <c r="E11587" i="1"/>
  <c r="E11588" i="1"/>
  <c r="E11589" i="1"/>
  <c r="E11590" i="1"/>
  <c r="E11591" i="1"/>
  <c r="E11592" i="1"/>
  <c r="E11593" i="1"/>
  <c r="E11594" i="1"/>
  <c r="E11595" i="1"/>
  <c r="E11596" i="1"/>
  <c r="E11597" i="1"/>
  <c r="E11598" i="1"/>
  <c r="E11599" i="1"/>
  <c r="E11600" i="1"/>
  <c r="E11601" i="1"/>
  <c r="E11602" i="1"/>
  <c r="E11603" i="1"/>
  <c r="E11604" i="1"/>
  <c r="E11605" i="1"/>
  <c r="E11606" i="1"/>
  <c r="E11607" i="1"/>
  <c r="E11608" i="1"/>
  <c r="E11609" i="1"/>
  <c r="E11610" i="1"/>
  <c r="E11611" i="1"/>
  <c r="E11612" i="1"/>
  <c r="E11613" i="1"/>
  <c r="E11614" i="1"/>
  <c r="E11615" i="1"/>
  <c r="E11616" i="1"/>
  <c r="E11617" i="1"/>
  <c r="E11618" i="1"/>
  <c r="E11619" i="1"/>
  <c r="E11620" i="1"/>
  <c r="E11621" i="1"/>
  <c r="E11622" i="1"/>
  <c r="E11623" i="1"/>
  <c r="E11624" i="1"/>
  <c r="E11625" i="1"/>
  <c r="E11626" i="1"/>
  <c r="E11627" i="1"/>
  <c r="E11628" i="1"/>
  <c r="E11629" i="1"/>
  <c r="E11630" i="1"/>
  <c r="E11631" i="1"/>
  <c r="E11632" i="1"/>
  <c r="E11633" i="1"/>
  <c r="E11634" i="1"/>
  <c r="E11635" i="1"/>
  <c r="E11636" i="1"/>
  <c r="E11637" i="1"/>
  <c r="E11638" i="1"/>
  <c r="E11639" i="1"/>
  <c r="E11640" i="1"/>
  <c r="E11641" i="1"/>
  <c r="E11642" i="1"/>
  <c r="E11643" i="1"/>
  <c r="E11644" i="1"/>
  <c r="E11645" i="1"/>
  <c r="E11646" i="1"/>
  <c r="E11647" i="1"/>
  <c r="E11648" i="1"/>
  <c r="E11649" i="1"/>
  <c r="E11650" i="1"/>
  <c r="E11651" i="1"/>
  <c r="E11652" i="1"/>
  <c r="E11653" i="1"/>
  <c r="E11654" i="1"/>
  <c r="E11655" i="1"/>
  <c r="E11656" i="1"/>
  <c r="E11657" i="1"/>
  <c r="E11658" i="1"/>
  <c r="E11659" i="1"/>
  <c r="E11660" i="1"/>
  <c r="E11661" i="1"/>
  <c r="E11662" i="1"/>
  <c r="E11663" i="1"/>
  <c r="E11664" i="1"/>
  <c r="E11665" i="1"/>
  <c r="E11666" i="1"/>
  <c r="E11667" i="1"/>
  <c r="E11668" i="1"/>
  <c r="E11669" i="1"/>
  <c r="E11670" i="1"/>
  <c r="E11671" i="1"/>
  <c r="E11672" i="1"/>
  <c r="E11673" i="1"/>
  <c r="E11674" i="1"/>
  <c r="E11675" i="1"/>
  <c r="E11676" i="1"/>
  <c r="E11677" i="1"/>
  <c r="E11678" i="1"/>
  <c r="E11679" i="1"/>
  <c r="E11680" i="1"/>
  <c r="E11681" i="1"/>
  <c r="E11682" i="1"/>
  <c r="E11683" i="1"/>
  <c r="E11684" i="1"/>
  <c r="E11685" i="1"/>
  <c r="E11686" i="1"/>
  <c r="E11687" i="1"/>
  <c r="E11688" i="1"/>
  <c r="E11689" i="1"/>
  <c r="E11690" i="1"/>
  <c r="E11691" i="1"/>
  <c r="E11692" i="1"/>
  <c r="E11693" i="1"/>
  <c r="E11694" i="1"/>
  <c r="E11695" i="1"/>
  <c r="E11696" i="1"/>
  <c r="E11697" i="1"/>
  <c r="E11698" i="1"/>
  <c r="E11699" i="1"/>
  <c r="E11700" i="1"/>
  <c r="E11701" i="1"/>
  <c r="E11702" i="1"/>
  <c r="E11703" i="1"/>
  <c r="E11704" i="1"/>
  <c r="E11705" i="1"/>
  <c r="E11706" i="1"/>
  <c r="E11707" i="1"/>
  <c r="E11708" i="1"/>
  <c r="E11709" i="1"/>
  <c r="E11710" i="1"/>
  <c r="E11711" i="1"/>
  <c r="E11712" i="1"/>
  <c r="E11713" i="1"/>
  <c r="E11714" i="1"/>
  <c r="E11715" i="1"/>
  <c r="E11716" i="1"/>
  <c r="E11717" i="1"/>
  <c r="E11718" i="1"/>
  <c r="E11719" i="1"/>
  <c r="E11720" i="1"/>
  <c r="E11721" i="1"/>
  <c r="E11722" i="1"/>
  <c r="E11723" i="1"/>
  <c r="E11724" i="1"/>
  <c r="E11725" i="1"/>
  <c r="E11726" i="1"/>
  <c r="E11727" i="1"/>
  <c r="E11728" i="1"/>
  <c r="E11729" i="1"/>
  <c r="E11730" i="1"/>
  <c r="E11731" i="1"/>
  <c r="E11732" i="1"/>
  <c r="E11733" i="1"/>
  <c r="E11734" i="1"/>
  <c r="E11735" i="1"/>
  <c r="E11736" i="1"/>
  <c r="E11737" i="1"/>
  <c r="E11738" i="1"/>
  <c r="E11739" i="1"/>
  <c r="E11740" i="1"/>
  <c r="E11741" i="1"/>
  <c r="E11742" i="1"/>
  <c r="E11743" i="1"/>
  <c r="E11744" i="1"/>
  <c r="E11745" i="1"/>
  <c r="E11746" i="1"/>
  <c r="E11747" i="1"/>
  <c r="E11748" i="1"/>
  <c r="E11749" i="1"/>
  <c r="E11750" i="1"/>
  <c r="E11751" i="1"/>
  <c r="E11752" i="1"/>
  <c r="E11753" i="1"/>
  <c r="E11754" i="1"/>
  <c r="E11755" i="1"/>
  <c r="E11756" i="1"/>
  <c r="E11757" i="1"/>
  <c r="E11758" i="1"/>
  <c r="E11759" i="1"/>
  <c r="E11760" i="1"/>
  <c r="E11761" i="1"/>
  <c r="E11762" i="1"/>
  <c r="E11763" i="1"/>
  <c r="E11764" i="1"/>
  <c r="E11765" i="1"/>
  <c r="E11766" i="1"/>
  <c r="E11767" i="1"/>
  <c r="E11768" i="1"/>
  <c r="E11769" i="1"/>
  <c r="E11770" i="1"/>
  <c r="E11771" i="1"/>
  <c r="E11772" i="1"/>
  <c r="E11773" i="1"/>
  <c r="E11774" i="1"/>
  <c r="E11775" i="1"/>
  <c r="E11776" i="1"/>
  <c r="E11777" i="1"/>
  <c r="E11778" i="1"/>
  <c r="E11779" i="1"/>
  <c r="E11780" i="1"/>
  <c r="E11781" i="1"/>
  <c r="E11782" i="1"/>
  <c r="E11783" i="1"/>
  <c r="E11784" i="1"/>
  <c r="E11785" i="1"/>
  <c r="E11786" i="1"/>
  <c r="E11787" i="1"/>
  <c r="E11788" i="1"/>
  <c r="E11789" i="1"/>
  <c r="E11790" i="1"/>
  <c r="E11791" i="1"/>
  <c r="E11792" i="1"/>
  <c r="E11793" i="1"/>
  <c r="E11794" i="1"/>
  <c r="E11795" i="1"/>
  <c r="E11796" i="1"/>
  <c r="E11797" i="1"/>
  <c r="E11798" i="1"/>
  <c r="E11799" i="1"/>
  <c r="E11800" i="1"/>
  <c r="E11801" i="1"/>
  <c r="E11802" i="1"/>
  <c r="E11803" i="1"/>
  <c r="E11804" i="1"/>
  <c r="E11805" i="1"/>
  <c r="E11806" i="1"/>
  <c r="E11807" i="1"/>
  <c r="E11808" i="1"/>
  <c r="E11809" i="1"/>
  <c r="E11810" i="1"/>
  <c r="E11811" i="1"/>
  <c r="E11812" i="1"/>
  <c r="E11813" i="1"/>
  <c r="E11814" i="1"/>
  <c r="E11815" i="1"/>
  <c r="E11816" i="1"/>
  <c r="E11817" i="1"/>
  <c r="E11818" i="1"/>
  <c r="E11819" i="1"/>
  <c r="E11820" i="1"/>
  <c r="E11821" i="1"/>
  <c r="E11822" i="1"/>
  <c r="E11823" i="1"/>
  <c r="E11824" i="1"/>
  <c r="E11825" i="1"/>
  <c r="E11826" i="1"/>
  <c r="E11827" i="1"/>
  <c r="E11828" i="1"/>
  <c r="E11829" i="1"/>
  <c r="E11830" i="1"/>
  <c r="E11831" i="1"/>
  <c r="E11832" i="1"/>
  <c r="E11833" i="1"/>
  <c r="E11834" i="1"/>
  <c r="E11835" i="1"/>
  <c r="E11836" i="1"/>
  <c r="E11837" i="1"/>
  <c r="E11838" i="1"/>
  <c r="E11839" i="1"/>
  <c r="E11840" i="1"/>
  <c r="E11841" i="1"/>
  <c r="E11842" i="1"/>
  <c r="E11843" i="1"/>
  <c r="E11844" i="1"/>
  <c r="E11845" i="1"/>
  <c r="E11846" i="1"/>
  <c r="E11847" i="1"/>
  <c r="E11848" i="1"/>
  <c r="E11849" i="1"/>
  <c r="E11850" i="1"/>
  <c r="E11851" i="1"/>
  <c r="E11852" i="1"/>
  <c r="E11853" i="1"/>
  <c r="E11854" i="1"/>
  <c r="E11855" i="1"/>
  <c r="E11856" i="1"/>
  <c r="E11857" i="1"/>
  <c r="E11858" i="1"/>
  <c r="E11859" i="1"/>
  <c r="E11860" i="1"/>
  <c r="E11861" i="1"/>
  <c r="E11862" i="1"/>
  <c r="E11863" i="1"/>
  <c r="E11864" i="1"/>
  <c r="E11865" i="1"/>
  <c r="E11866" i="1"/>
  <c r="E11867" i="1"/>
  <c r="E11868" i="1"/>
  <c r="E11869" i="1"/>
  <c r="E11870" i="1"/>
  <c r="E11871" i="1"/>
  <c r="E11872" i="1"/>
  <c r="E11873" i="1"/>
  <c r="E11874" i="1"/>
  <c r="E11875" i="1"/>
  <c r="E11876" i="1"/>
  <c r="E11877" i="1"/>
  <c r="E11878" i="1"/>
  <c r="E11879" i="1"/>
  <c r="E11880" i="1"/>
  <c r="E11881" i="1"/>
  <c r="E11882" i="1"/>
  <c r="E11883" i="1"/>
  <c r="E11884" i="1"/>
  <c r="E11885" i="1"/>
  <c r="E11886" i="1"/>
  <c r="E11887" i="1"/>
  <c r="E11888" i="1"/>
  <c r="E11889" i="1"/>
  <c r="E11890" i="1"/>
  <c r="E11891" i="1"/>
  <c r="E11892" i="1"/>
  <c r="E11893" i="1"/>
  <c r="E11894" i="1"/>
  <c r="E11895" i="1"/>
  <c r="E11896" i="1"/>
  <c r="E11897" i="1"/>
  <c r="E11898" i="1"/>
  <c r="E11899" i="1"/>
  <c r="E11900" i="1"/>
  <c r="E11901" i="1"/>
  <c r="E11902" i="1"/>
  <c r="E11903" i="1"/>
  <c r="E11904" i="1"/>
  <c r="E11905" i="1"/>
  <c r="E11906" i="1"/>
  <c r="E11907" i="1"/>
  <c r="E11908" i="1"/>
  <c r="E11909" i="1"/>
  <c r="E11910" i="1"/>
  <c r="E11911" i="1"/>
  <c r="E11912" i="1"/>
  <c r="E11913" i="1"/>
  <c r="E11914" i="1"/>
  <c r="E11915" i="1"/>
  <c r="E11916" i="1"/>
  <c r="E11917" i="1"/>
  <c r="E11918" i="1"/>
  <c r="E11919" i="1"/>
  <c r="E11920" i="1"/>
  <c r="E11921" i="1"/>
  <c r="E11922" i="1"/>
  <c r="E11923" i="1"/>
  <c r="E11924" i="1"/>
  <c r="E11925" i="1"/>
  <c r="E11926" i="1"/>
  <c r="E11927" i="1"/>
  <c r="E11928" i="1"/>
  <c r="E11929" i="1"/>
  <c r="E11930" i="1"/>
  <c r="E11931" i="1"/>
  <c r="E11932" i="1"/>
  <c r="E11933" i="1"/>
  <c r="E11934" i="1"/>
  <c r="E11935" i="1"/>
  <c r="E11936" i="1"/>
  <c r="E11937" i="1"/>
  <c r="E11938" i="1"/>
  <c r="E11939" i="1"/>
  <c r="E11940" i="1"/>
  <c r="E11941" i="1"/>
  <c r="E11942" i="1"/>
  <c r="E11943" i="1"/>
  <c r="E11944" i="1"/>
  <c r="E11945" i="1"/>
  <c r="E11946" i="1"/>
  <c r="E11947" i="1"/>
  <c r="E11948" i="1"/>
  <c r="E11949" i="1"/>
  <c r="E11950" i="1"/>
  <c r="E11951" i="1"/>
  <c r="E11952" i="1"/>
  <c r="E11953" i="1"/>
  <c r="E11954" i="1"/>
  <c r="E11955" i="1"/>
  <c r="E11956" i="1"/>
  <c r="E11957" i="1"/>
  <c r="E11958" i="1"/>
  <c r="E11959" i="1"/>
  <c r="E11960" i="1"/>
  <c r="E11961" i="1"/>
  <c r="E11962" i="1"/>
  <c r="E11963" i="1"/>
  <c r="E11964" i="1"/>
  <c r="E11965" i="1"/>
  <c r="E11966" i="1"/>
  <c r="E11967" i="1"/>
  <c r="E11968" i="1"/>
  <c r="E11969" i="1"/>
  <c r="E11970" i="1"/>
  <c r="E11971" i="1"/>
  <c r="E11972" i="1"/>
  <c r="E11973" i="1"/>
  <c r="E11974" i="1"/>
  <c r="E11975" i="1"/>
  <c r="E11976" i="1"/>
  <c r="E11977" i="1"/>
  <c r="E11978" i="1"/>
  <c r="E11979" i="1"/>
  <c r="E11980" i="1"/>
  <c r="E11981" i="1"/>
  <c r="E11982" i="1"/>
  <c r="E11983" i="1"/>
  <c r="E11984" i="1"/>
  <c r="E11985" i="1"/>
  <c r="E11986" i="1"/>
  <c r="E11987" i="1"/>
  <c r="E11988" i="1"/>
  <c r="E11989" i="1"/>
  <c r="E11990" i="1"/>
  <c r="E11991" i="1"/>
  <c r="E11992" i="1"/>
  <c r="E11993" i="1"/>
  <c r="E11994" i="1"/>
  <c r="E11995" i="1"/>
  <c r="E11996" i="1"/>
  <c r="E11997" i="1"/>
  <c r="E11998" i="1"/>
  <c r="E11999" i="1"/>
  <c r="E12000" i="1"/>
  <c r="E12001" i="1"/>
  <c r="E12002" i="1"/>
  <c r="E12003" i="1"/>
  <c r="E12004" i="1"/>
  <c r="E12005" i="1"/>
  <c r="E12006" i="1"/>
  <c r="E12007" i="1"/>
  <c r="E12008" i="1"/>
  <c r="E12009" i="1"/>
  <c r="E12010" i="1"/>
  <c r="E12011" i="1"/>
  <c r="E12012" i="1"/>
  <c r="E12013" i="1"/>
  <c r="E12014" i="1"/>
  <c r="E12015" i="1"/>
  <c r="E12016" i="1"/>
  <c r="E12017" i="1"/>
  <c r="E12018" i="1"/>
  <c r="E12019" i="1"/>
  <c r="E12020" i="1"/>
  <c r="E12021" i="1"/>
  <c r="E12022" i="1"/>
  <c r="E12023" i="1"/>
  <c r="E12024" i="1"/>
  <c r="E12025" i="1"/>
  <c r="E12026" i="1"/>
  <c r="E12027" i="1"/>
  <c r="E12028" i="1"/>
  <c r="E12029" i="1"/>
  <c r="E12030" i="1"/>
  <c r="E12031" i="1"/>
  <c r="E12032" i="1"/>
  <c r="E12033" i="1"/>
  <c r="E12034" i="1"/>
  <c r="E12035" i="1"/>
  <c r="E12036" i="1"/>
  <c r="E12037" i="1"/>
  <c r="E12038" i="1"/>
  <c r="E12039" i="1"/>
  <c r="E12040" i="1"/>
  <c r="E12041" i="1"/>
  <c r="E12042" i="1"/>
  <c r="E12043" i="1"/>
  <c r="E12044" i="1"/>
  <c r="E12045" i="1"/>
  <c r="E12046" i="1"/>
  <c r="E12047" i="1"/>
  <c r="E12048" i="1"/>
  <c r="E12049" i="1"/>
  <c r="E12050" i="1"/>
  <c r="E12051" i="1"/>
  <c r="E12052" i="1"/>
  <c r="E12053" i="1"/>
  <c r="E12054" i="1"/>
  <c r="E12055" i="1"/>
  <c r="E12056" i="1"/>
  <c r="E12057" i="1"/>
  <c r="E12058" i="1"/>
  <c r="E12059" i="1"/>
  <c r="E12060" i="1"/>
  <c r="E12061" i="1"/>
  <c r="E12062" i="1"/>
  <c r="E12063" i="1"/>
  <c r="E12064" i="1"/>
  <c r="E12065" i="1"/>
  <c r="E12066" i="1"/>
  <c r="E12067" i="1"/>
  <c r="E12068" i="1"/>
  <c r="E12069" i="1"/>
  <c r="E12070" i="1"/>
  <c r="E12071" i="1"/>
  <c r="E12072" i="1"/>
  <c r="E12073" i="1"/>
  <c r="E12074" i="1"/>
  <c r="E12075" i="1"/>
  <c r="E12076" i="1"/>
  <c r="E12077" i="1"/>
  <c r="E12078" i="1"/>
  <c r="E12079" i="1"/>
  <c r="E12080" i="1"/>
  <c r="E12081" i="1"/>
  <c r="E12082" i="1"/>
  <c r="E12083" i="1"/>
  <c r="E12084" i="1"/>
  <c r="E12085" i="1"/>
  <c r="E12086" i="1"/>
  <c r="E12087" i="1"/>
  <c r="E12088" i="1"/>
  <c r="E12089" i="1"/>
  <c r="E12090" i="1"/>
  <c r="E12091" i="1"/>
  <c r="E12092" i="1"/>
  <c r="E12093" i="1"/>
  <c r="E12094" i="1"/>
  <c r="E12095" i="1"/>
  <c r="E12096" i="1"/>
  <c r="E12097" i="1"/>
  <c r="E12098" i="1"/>
  <c r="E12099" i="1"/>
  <c r="E12100" i="1"/>
  <c r="E12101" i="1"/>
  <c r="E12102" i="1"/>
  <c r="E12103" i="1"/>
  <c r="E12104" i="1"/>
  <c r="E12105" i="1"/>
  <c r="E12106" i="1"/>
  <c r="E12107" i="1"/>
  <c r="E12108" i="1"/>
  <c r="E12109" i="1"/>
  <c r="E12110" i="1"/>
  <c r="E12111" i="1"/>
  <c r="E12112" i="1"/>
  <c r="E12113" i="1"/>
  <c r="E12114" i="1"/>
  <c r="E12115" i="1"/>
  <c r="E12116" i="1"/>
  <c r="E12117" i="1"/>
  <c r="E12118" i="1"/>
  <c r="E12119" i="1"/>
  <c r="E12120" i="1"/>
  <c r="E12121" i="1"/>
  <c r="E12122" i="1"/>
  <c r="E12123" i="1"/>
  <c r="E12124" i="1"/>
  <c r="E12125" i="1"/>
  <c r="E12126" i="1"/>
  <c r="E12127" i="1"/>
  <c r="E12128" i="1"/>
  <c r="E12129" i="1"/>
  <c r="E12130" i="1"/>
  <c r="E12131" i="1"/>
  <c r="E12132" i="1"/>
  <c r="E12133" i="1"/>
  <c r="E12134" i="1"/>
  <c r="E12135" i="1"/>
  <c r="E12136" i="1"/>
  <c r="E12137" i="1"/>
  <c r="E12138" i="1"/>
  <c r="E12139" i="1"/>
  <c r="E12140" i="1"/>
  <c r="E12141" i="1"/>
  <c r="E12142" i="1"/>
  <c r="E12143" i="1"/>
  <c r="E12144" i="1"/>
  <c r="E12145" i="1"/>
  <c r="E12146" i="1"/>
  <c r="E12147" i="1"/>
  <c r="E12148" i="1"/>
  <c r="E12149" i="1"/>
  <c r="E12150" i="1"/>
  <c r="E12151" i="1"/>
  <c r="E12152" i="1"/>
  <c r="E12153" i="1"/>
  <c r="E12154" i="1"/>
  <c r="E12155" i="1"/>
  <c r="E12156" i="1"/>
  <c r="E12157" i="1"/>
  <c r="E12158" i="1"/>
  <c r="E12159" i="1"/>
  <c r="E12160" i="1"/>
  <c r="E12161" i="1"/>
  <c r="E12162" i="1"/>
  <c r="E12163" i="1"/>
  <c r="E12164" i="1"/>
  <c r="E12165" i="1"/>
  <c r="E12166" i="1"/>
  <c r="E12167" i="1"/>
  <c r="E12168" i="1"/>
  <c r="E12169" i="1"/>
  <c r="E12170" i="1"/>
  <c r="E12171" i="1"/>
  <c r="E12172" i="1"/>
  <c r="E12173" i="1"/>
  <c r="E12174" i="1"/>
  <c r="E12175" i="1"/>
  <c r="E12176" i="1"/>
  <c r="E12177" i="1"/>
  <c r="E12178" i="1"/>
  <c r="E12179" i="1"/>
  <c r="E12180" i="1"/>
  <c r="E12181" i="1"/>
  <c r="E12182" i="1"/>
  <c r="E12183" i="1"/>
  <c r="E12184" i="1"/>
  <c r="E12185" i="1"/>
  <c r="E12186" i="1"/>
  <c r="E12187" i="1"/>
  <c r="E12188" i="1"/>
  <c r="E12189" i="1"/>
  <c r="E12190" i="1"/>
  <c r="E12191" i="1"/>
  <c r="E12192" i="1"/>
  <c r="E12193" i="1"/>
  <c r="E12194" i="1"/>
  <c r="E12195" i="1"/>
  <c r="E12196" i="1"/>
  <c r="E12197" i="1"/>
  <c r="E12198" i="1"/>
  <c r="E12199" i="1"/>
  <c r="E12200" i="1"/>
  <c r="E12201" i="1"/>
  <c r="E12202" i="1"/>
  <c r="E12203" i="1"/>
  <c r="E12204" i="1"/>
  <c r="E12205" i="1"/>
  <c r="E12206" i="1"/>
  <c r="E12207" i="1"/>
  <c r="E12208" i="1"/>
  <c r="E12209" i="1"/>
  <c r="E12210" i="1"/>
  <c r="E12211" i="1"/>
  <c r="E12212" i="1"/>
  <c r="E12213" i="1"/>
  <c r="E12214" i="1"/>
  <c r="E12215" i="1"/>
  <c r="E12216" i="1"/>
  <c r="E12217" i="1"/>
  <c r="E12218" i="1"/>
  <c r="E12219" i="1"/>
  <c r="E12220" i="1"/>
  <c r="E12221" i="1"/>
  <c r="E12222" i="1"/>
  <c r="E12223" i="1"/>
  <c r="E12224" i="1"/>
  <c r="E12225" i="1"/>
  <c r="E12226" i="1"/>
  <c r="E12227" i="1"/>
  <c r="E12228" i="1"/>
  <c r="E12229" i="1"/>
  <c r="E12230" i="1"/>
  <c r="E12231" i="1"/>
  <c r="E12232" i="1"/>
  <c r="E12233" i="1"/>
  <c r="E12234" i="1"/>
  <c r="E12235" i="1"/>
  <c r="E12236" i="1"/>
  <c r="E12237" i="1"/>
  <c r="E12238" i="1"/>
  <c r="E12239" i="1"/>
  <c r="E12240" i="1"/>
  <c r="E12241" i="1"/>
  <c r="E12242" i="1"/>
  <c r="E12243" i="1"/>
  <c r="E12244" i="1"/>
  <c r="E12245" i="1"/>
  <c r="E12246" i="1"/>
  <c r="E12247" i="1"/>
  <c r="E12248" i="1"/>
  <c r="E12249" i="1"/>
  <c r="E12250" i="1"/>
  <c r="E12251" i="1"/>
  <c r="E12252" i="1"/>
  <c r="E12253" i="1"/>
  <c r="E12254" i="1"/>
  <c r="E12255" i="1"/>
  <c r="E12256" i="1"/>
  <c r="E12257" i="1"/>
  <c r="E12258" i="1"/>
  <c r="E12259" i="1"/>
  <c r="E12260" i="1"/>
  <c r="E12261" i="1"/>
  <c r="E12262" i="1"/>
  <c r="E12263" i="1"/>
  <c r="E12264" i="1"/>
  <c r="E12265" i="1"/>
  <c r="E12266" i="1"/>
  <c r="E12267" i="1"/>
  <c r="E12268" i="1"/>
  <c r="E12269" i="1"/>
  <c r="E12270" i="1"/>
  <c r="E12271" i="1"/>
  <c r="E12272" i="1"/>
  <c r="E12273" i="1"/>
  <c r="E12274" i="1"/>
  <c r="E12275" i="1"/>
  <c r="E12276" i="1"/>
  <c r="E12277" i="1"/>
  <c r="E12278" i="1"/>
  <c r="E12279" i="1"/>
  <c r="E12280" i="1"/>
  <c r="E12281" i="1"/>
  <c r="E12282" i="1"/>
  <c r="E12283" i="1"/>
  <c r="E12284" i="1"/>
  <c r="E12285" i="1"/>
  <c r="E12286" i="1"/>
  <c r="E12287" i="1"/>
  <c r="E12288" i="1"/>
  <c r="E12289" i="1"/>
  <c r="E12290" i="1"/>
  <c r="E12291" i="1"/>
  <c r="E12292" i="1"/>
  <c r="E12293" i="1"/>
  <c r="E12294" i="1"/>
  <c r="E12295" i="1"/>
  <c r="E12296" i="1"/>
  <c r="E12297" i="1"/>
  <c r="E12298" i="1"/>
  <c r="E12299" i="1"/>
  <c r="E12300" i="1"/>
  <c r="E12301" i="1"/>
  <c r="E12302" i="1"/>
  <c r="E12303" i="1"/>
  <c r="E12304" i="1"/>
  <c r="E12305" i="1"/>
  <c r="E12306" i="1"/>
  <c r="E12307" i="1"/>
  <c r="E12308" i="1"/>
  <c r="E12309" i="1"/>
  <c r="E12310" i="1"/>
  <c r="E12311" i="1"/>
  <c r="E12312" i="1"/>
  <c r="E12313" i="1"/>
  <c r="E12314" i="1"/>
  <c r="E12315" i="1"/>
  <c r="E12316" i="1"/>
  <c r="E12317" i="1"/>
  <c r="E12318" i="1"/>
  <c r="E12319" i="1"/>
  <c r="E12320" i="1"/>
  <c r="E12321" i="1"/>
  <c r="E12322" i="1"/>
  <c r="E12323" i="1"/>
  <c r="E12324" i="1"/>
  <c r="E12325" i="1"/>
  <c r="E12326" i="1"/>
  <c r="E12327" i="1"/>
  <c r="E12328" i="1"/>
  <c r="E12329" i="1"/>
  <c r="E12330" i="1"/>
  <c r="E12331" i="1"/>
  <c r="E12332" i="1"/>
  <c r="E12333" i="1"/>
  <c r="E12334" i="1"/>
  <c r="E12335" i="1"/>
  <c r="E12336" i="1"/>
  <c r="E12337" i="1"/>
  <c r="E12338" i="1"/>
  <c r="E12339" i="1"/>
  <c r="E12340" i="1"/>
  <c r="E12341" i="1"/>
  <c r="E12342" i="1"/>
  <c r="E12343" i="1"/>
  <c r="E12344" i="1"/>
  <c r="E12345" i="1"/>
  <c r="E12346" i="1"/>
  <c r="E12347" i="1"/>
  <c r="E12348" i="1"/>
  <c r="E12349" i="1"/>
  <c r="E12350" i="1"/>
  <c r="E12351" i="1"/>
  <c r="E12352" i="1"/>
  <c r="E12353" i="1"/>
  <c r="E12354" i="1"/>
  <c r="E12355" i="1"/>
  <c r="E12356" i="1"/>
  <c r="E12357" i="1"/>
  <c r="E12358" i="1"/>
  <c r="E12359" i="1"/>
  <c r="E12360" i="1"/>
  <c r="E12361" i="1"/>
  <c r="E12362" i="1"/>
  <c r="E12363" i="1"/>
  <c r="E12364" i="1"/>
  <c r="E12365" i="1"/>
  <c r="E12366" i="1"/>
  <c r="E12367" i="1"/>
  <c r="E12368" i="1"/>
  <c r="E12369" i="1"/>
  <c r="E12370" i="1"/>
  <c r="E12371" i="1"/>
  <c r="E12372" i="1"/>
  <c r="E12373" i="1"/>
  <c r="E12374" i="1"/>
  <c r="E12375" i="1"/>
  <c r="E12376" i="1"/>
  <c r="E12377" i="1"/>
  <c r="E12378" i="1"/>
  <c r="E12379" i="1"/>
  <c r="E12380" i="1"/>
  <c r="E12381" i="1"/>
  <c r="E12382" i="1"/>
  <c r="E12383" i="1"/>
  <c r="E12384" i="1"/>
  <c r="E12385" i="1"/>
  <c r="E12386" i="1"/>
  <c r="E12387" i="1"/>
  <c r="E12388" i="1"/>
  <c r="E12389" i="1"/>
  <c r="E12390" i="1"/>
  <c r="E12391" i="1"/>
  <c r="E12392" i="1"/>
  <c r="E12393" i="1"/>
  <c r="E12394" i="1"/>
  <c r="E12395" i="1"/>
  <c r="E12396" i="1"/>
  <c r="E12397" i="1"/>
  <c r="E12398" i="1"/>
  <c r="E12399" i="1"/>
  <c r="E12400" i="1"/>
  <c r="E12401" i="1"/>
  <c r="E12402" i="1"/>
  <c r="E12403" i="1"/>
  <c r="E12404" i="1"/>
  <c r="E12405" i="1"/>
  <c r="E12406" i="1"/>
  <c r="E12407" i="1"/>
  <c r="E12408" i="1"/>
  <c r="E12409" i="1"/>
  <c r="E12410" i="1"/>
  <c r="E12411" i="1"/>
  <c r="E12412" i="1"/>
  <c r="E12413" i="1"/>
  <c r="E12414" i="1"/>
  <c r="E12415" i="1"/>
  <c r="E12416" i="1"/>
  <c r="E12417" i="1"/>
  <c r="E12418" i="1"/>
  <c r="E12419" i="1"/>
  <c r="E12420" i="1"/>
  <c r="E12421" i="1"/>
  <c r="E12422" i="1"/>
  <c r="E12423" i="1"/>
  <c r="E12424" i="1"/>
  <c r="E12425" i="1"/>
  <c r="E12426" i="1"/>
  <c r="E12427" i="1"/>
  <c r="E12428" i="1"/>
  <c r="E12429" i="1"/>
  <c r="E12430" i="1"/>
  <c r="E12431" i="1"/>
  <c r="E12432" i="1"/>
  <c r="E12433" i="1"/>
  <c r="E12434" i="1"/>
  <c r="E12435" i="1"/>
  <c r="E12436" i="1"/>
  <c r="E12437" i="1"/>
  <c r="E12438" i="1"/>
  <c r="E12439" i="1"/>
  <c r="E12440" i="1"/>
  <c r="E12441" i="1"/>
  <c r="E12442" i="1"/>
  <c r="E12443" i="1"/>
  <c r="E12444" i="1"/>
  <c r="E12445" i="1"/>
  <c r="E12446" i="1"/>
  <c r="E12447" i="1"/>
  <c r="E12448" i="1"/>
  <c r="E12449" i="1"/>
  <c r="E12450" i="1"/>
  <c r="E12451" i="1"/>
  <c r="E12452" i="1"/>
  <c r="E12453" i="1"/>
  <c r="E12454" i="1"/>
  <c r="E12455" i="1"/>
  <c r="E12456" i="1"/>
  <c r="E12457" i="1"/>
  <c r="E12458" i="1"/>
  <c r="E12459" i="1"/>
  <c r="E12460" i="1"/>
  <c r="E12461" i="1"/>
  <c r="E12462" i="1"/>
  <c r="E12463" i="1"/>
  <c r="E12464" i="1"/>
  <c r="E12465" i="1"/>
  <c r="E12466" i="1"/>
  <c r="E12467" i="1"/>
  <c r="E12468" i="1"/>
  <c r="E12469" i="1"/>
  <c r="E12470" i="1"/>
  <c r="E12471" i="1"/>
  <c r="E12472" i="1"/>
  <c r="E12473" i="1"/>
  <c r="E12474" i="1"/>
  <c r="E12475" i="1"/>
  <c r="E12476" i="1"/>
  <c r="E12477" i="1"/>
  <c r="E12478" i="1"/>
  <c r="E12479" i="1"/>
  <c r="E12480" i="1"/>
  <c r="E12481" i="1"/>
  <c r="E12482" i="1"/>
  <c r="E12483" i="1"/>
  <c r="E12484" i="1"/>
  <c r="E12485" i="1"/>
  <c r="E12486" i="1"/>
  <c r="E12487" i="1"/>
  <c r="E12488" i="1"/>
  <c r="E12489" i="1"/>
  <c r="E12490" i="1"/>
  <c r="E12491" i="1"/>
  <c r="E12492" i="1"/>
  <c r="E12493" i="1"/>
  <c r="E12494" i="1"/>
  <c r="E12495" i="1"/>
  <c r="E12496" i="1"/>
  <c r="E12497" i="1"/>
  <c r="E12498" i="1"/>
  <c r="E12499" i="1"/>
  <c r="E12500" i="1"/>
  <c r="E12501" i="1"/>
  <c r="E12502" i="1"/>
  <c r="E12503" i="1"/>
  <c r="E12504" i="1"/>
  <c r="E12505" i="1"/>
  <c r="E12506" i="1"/>
  <c r="E12507" i="1"/>
  <c r="E12508" i="1"/>
  <c r="E12509" i="1"/>
  <c r="E12510" i="1"/>
  <c r="E12511" i="1"/>
  <c r="E12512" i="1"/>
  <c r="E12513" i="1"/>
  <c r="E12514" i="1"/>
  <c r="E12515" i="1"/>
  <c r="E12516" i="1"/>
  <c r="E12517" i="1"/>
  <c r="E12518" i="1"/>
  <c r="E12519" i="1"/>
  <c r="E12520" i="1"/>
  <c r="E12521" i="1"/>
  <c r="E12522" i="1"/>
  <c r="E12523" i="1"/>
  <c r="E12524" i="1"/>
  <c r="E12525" i="1"/>
  <c r="E12526" i="1"/>
  <c r="E12527" i="1"/>
  <c r="E12528" i="1"/>
  <c r="E12529" i="1"/>
  <c r="E12530" i="1"/>
  <c r="E12531" i="1"/>
  <c r="E12532" i="1"/>
  <c r="E12533" i="1"/>
  <c r="E12534" i="1"/>
  <c r="E12535" i="1"/>
  <c r="E12536" i="1"/>
  <c r="E12537" i="1"/>
  <c r="E12538" i="1"/>
  <c r="E12539" i="1"/>
  <c r="E12540" i="1"/>
  <c r="E12541" i="1"/>
  <c r="E12542" i="1"/>
  <c r="E12543" i="1"/>
  <c r="E12544" i="1"/>
  <c r="E12545" i="1"/>
  <c r="E12546" i="1"/>
  <c r="E12547" i="1"/>
  <c r="E12548" i="1"/>
  <c r="E12549" i="1"/>
  <c r="E12550" i="1"/>
  <c r="E12551" i="1"/>
  <c r="E12552" i="1"/>
  <c r="E12553" i="1"/>
  <c r="E12554" i="1"/>
  <c r="E12555" i="1"/>
  <c r="E12556" i="1"/>
  <c r="E12557" i="1"/>
  <c r="E12558" i="1"/>
  <c r="E12559" i="1"/>
  <c r="E12560" i="1"/>
  <c r="E12561" i="1"/>
  <c r="E12562" i="1"/>
  <c r="E12563" i="1"/>
  <c r="E12564" i="1"/>
  <c r="E12565" i="1"/>
  <c r="E12566" i="1"/>
  <c r="E12567" i="1"/>
  <c r="E12568" i="1"/>
  <c r="E12569" i="1"/>
  <c r="E12570" i="1"/>
  <c r="E12571" i="1"/>
  <c r="E12572" i="1"/>
  <c r="E12573" i="1"/>
  <c r="E12574" i="1"/>
  <c r="E12575" i="1"/>
  <c r="E12576" i="1"/>
  <c r="E12577" i="1"/>
  <c r="E12578" i="1"/>
  <c r="E12579" i="1"/>
  <c r="E12580" i="1"/>
  <c r="E12581" i="1"/>
  <c r="E12582" i="1"/>
  <c r="E12583" i="1"/>
  <c r="E12584" i="1"/>
  <c r="E12585" i="1"/>
  <c r="E12586" i="1"/>
  <c r="E12587" i="1"/>
  <c r="E12588" i="1"/>
  <c r="E12589" i="1"/>
  <c r="E12590" i="1"/>
  <c r="E12591" i="1"/>
  <c r="E12592" i="1"/>
  <c r="E12593" i="1"/>
  <c r="E12594" i="1"/>
  <c r="E12595" i="1"/>
  <c r="E12596" i="1"/>
  <c r="E12597" i="1"/>
  <c r="E12598" i="1"/>
  <c r="E12599" i="1"/>
  <c r="E12600" i="1"/>
  <c r="E12601" i="1"/>
  <c r="E12602" i="1"/>
  <c r="E12603" i="1"/>
  <c r="E12604" i="1"/>
  <c r="E12605" i="1"/>
  <c r="E12606" i="1"/>
  <c r="E12607" i="1"/>
  <c r="E12608" i="1"/>
  <c r="E12609" i="1"/>
  <c r="E12610" i="1"/>
  <c r="E12611" i="1"/>
  <c r="E12612" i="1"/>
  <c r="E12613" i="1"/>
  <c r="E12614" i="1"/>
  <c r="E12615" i="1"/>
  <c r="E12616" i="1"/>
  <c r="E12617" i="1"/>
  <c r="E12618" i="1"/>
  <c r="E12619" i="1"/>
  <c r="E12620" i="1"/>
  <c r="E12621" i="1"/>
  <c r="E12622" i="1"/>
  <c r="E12623" i="1"/>
  <c r="E12624" i="1"/>
  <c r="E12625" i="1"/>
  <c r="E12626" i="1"/>
  <c r="E12627" i="1"/>
  <c r="E12628" i="1"/>
  <c r="E12629" i="1"/>
  <c r="E12630" i="1"/>
  <c r="E12631" i="1"/>
  <c r="E12632" i="1"/>
  <c r="E12633" i="1"/>
  <c r="E12634" i="1"/>
  <c r="E12635" i="1"/>
  <c r="E12636" i="1"/>
  <c r="E12637" i="1"/>
  <c r="E12638" i="1"/>
  <c r="E12639" i="1"/>
  <c r="E12640" i="1"/>
  <c r="E12641" i="1"/>
  <c r="E12642" i="1"/>
  <c r="E12643" i="1"/>
  <c r="E12644" i="1"/>
  <c r="E12645" i="1"/>
  <c r="E12646" i="1"/>
  <c r="E12647" i="1"/>
  <c r="E12648" i="1"/>
  <c r="E12649" i="1"/>
  <c r="E12650" i="1"/>
  <c r="E12651" i="1"/>
  <c r="E12652" i="1"/>
  <c r="E12653" i="1"/>
  <c r="E12654" i="1"/>
  <c r="E12655" i="1"/>
  <c r="E12656" i="1"/>
  <c r="E12657" i="1"/>
  <c r="E12658" i="1"/>
  <c r="E12659" i="1"/>
  <c r="E12660" i="1"/>
  <c r="E12661" i="1"/>
  <c r="E12662" i="1"/>
  <c r="E12663" i="1"/>
  <c r="E12664" i="1"/>
  <c r="E12665" i="1"/>
  <c r="E12666" i="1"/>
  <c r="E12667" i="1"/>
  <c r="E12668" i="1"/>
  <c r="E12669" i="1"/>
  <c r="E12670" i="1"/>
  <c r="E12671" i="1"/>
  <c r="E12672" i="1"/>
  <c r="E12673" i="1"/>
  <c r="E12674" i="1"/>
  <c r="E12675" i="1"/>
  <c r="E12676" i="1"/>
  <c r="E12677" i="1"/>
  <c r="E12678" i="1"/>
  <c r="E12679" i="1"/>
  <c r="E12680" i="1"/>
  <c r="E12681" i="1"/>
  <c r="E12682" i="1"/>
  <c r="E12683" i="1"/>
  <c r="E12684" i="1"/>
  <c r="E12685" i="1"/>
  <c r="E12686" i="1"/>
  <c r="E12687" i="1"/>
  <c r="E12688" i="1"/>
  <c r="E12689" i="1"/>
  <c r="E12690" i="1"/>
  <c r="E12691" i="1"/>
  <c r="E12692" i="1"/>
  <c r="E12693" i="1"/>
  <c r="E12694" i="1"/>
  <c r="E12695" i="1"/>
  <c r="E12696" i="1"/>
  <c r="E12697" i="1"/>
  <c r="E12698" i="1"/>
  <c r="E12699" i="1"/>
  <c r="E12700" i="1"/>
  <c r="E12701" i="1"/>
  <c r="E12702" i="1"/>
  <c r="E12703" i="1"/>
  <c r="E12704" i="1"/>
  <c r="E12705" i="1"/>
  <c r="E12706" i="1"/>
  <c r="E12707" i="1"/>
  <c r="E12708" i="1"/>
  <c r="E12709" i="1"/>
  <c r="E12710" i="1"/>
  <c r="E12711" i="1"/>
  <c r="E12712" i="1"/>
  <c r="E12713" i="1"/>
  <c r="E12714" i="1"/>
  <c r="E12715" i="1"/>
  <c r="E12716" i="1"/>
  <c r="E12717" i="1"/>
  <c r="E12718" i="1"/>
  <c r="E12719" i="1"/>
  <c r="E12720" i="1"/>
  <c r="E12721" i="1"/>
  <c r="E12722" i="1"/>
  <c r="E12723" i="1"/>
  <c r="E12724" i="1"/>
  <c r="E12725" i="1"/>
  <c r="E12726" i="1"/>
  <c r="E12727" i="1"/>
  <c r="E12728" i="1"/>
  <c r="E12729" i="1"/>
  <c r="E12730" i="1"/>
  <c r="E12731" i="1"/>
  <c r="E12732" i="1"/>
  <c r="E12733" i="1"/>
  <c r="E12734" i="1"/>
  <c r="E12735" i="1"/>
  <c r="E12736" i="1"/>
  <c r="E12737" i="1"/>
  <c r="E12738" i="1"/>
  <c r="E12739" i="1"/>
  <c r="E12740" i="1"/>
  <c r="E12741" i="1"/>
  <c r="E12742" i="1"/>
  <c r="E12743" i="1"/>
  <c r="E12744" i="1"/>
  <c r="E12745" i="1"/>
  <c r="E12746" i="1"/>
  <c r="E12747" i="1"/>
  <c r="E12748" i="1"/>
  <c r="E12749" i="1"/>
  <c r="E12750" i="1"/>
  <c r="E12751" i="1"/>
  <c r="E12752" i="1"/>
  <c r="E12753" i="1"/>
  <c r="E12754" i="1"/>
  <c r="E12755" i="1"/>
  <c r="E12756" i="1"/>
  <c r="E12757" i="1"/>
  <c r="E12758" i="1"/>
  <c r="E12759" i="1"/>
  <c r="E12760" i="1"/>
  <c r="E12761" i="1"/>
  <c r="E12762" i="1"/>
  <c r="E12763" i="1"/>
  <c r="E12764" i="1"/>
  <c r="E12765" i="1"/>
  <c r="E12766" i="1"/>
  <c r="E12767" i="1"/>
  <c r="E12768" i="1"/>
  <c r="E12769" i="1"/>
  <c r="E12770" i="1"/>
  <c r="E12771" i="1"/>
  <c r="E12772" i="1"/>
  <c r="E12773" i="1"/>
  <c r="E12774" i="1"/>
  <c r="E12775" i="1"/>
  <c r="E12776" i="1"/>
  <c r="E12777" i="1"/>
  <c r="E12778" i="1"/>
  <c r="E12779" i="1"/>
  <c r="E12780" i="1"/>
  <c r="E12781" i="1"/>
  <c r="E12782" i="1"/>
  <c r="E12783" i="1"/>
  <c r="E12784" i="1"/>
  <c r="E12785" i="1"/>
  <c r="E12786" i="1"/>
  <c r="E12787" i="1"/>
  <c r="E12788" i="1"/>
  <c r="E12789" i="1"/>
  <c r="E12790" i="1"/>
  <c r="E12791" i="1"/>
  <c r="E12792" i="1"/>
  <c r="E12793" i="1"/>
  <c r="E12794" i="1"/>
  <c r="E12795" i="1"/>
  <c r="E12796" i="1"/>
  <c r="E12797" i="1"/>
  <c r="E12798" i="1"/>
  <c r="E12799" i="1"/>
  <c r="E12800" i="1"/>
  <c r="E12801" i="1"/>
  <c r="E12802" i="1"/>
  <c r="E12803" i="1"/>
  <c r="E12804" i="1"/>
  <c r="E12805" i="1"/>
  <c r="E12806" i="1"/>
  <c r="E12807" i="1"/>
  <c r="E12808" i="1"/>
  <c r="E12809" i="1"/>
  <c r="E12810" i="1"/>
  <c r="E12811" i="1"/>
  <c r="E12812" i="1"/>
  <c r="E12813" i="1"/>
  <c r="E12814" i="1"/>
  <c r="E12815" i="1"/>
  <c r="E12816" i="1"/>
  <c r="E12817" i="1"/>
  <c r="E12818" i="1"/>
  <c r="E12819" i="1"/>
  <c r="E12820" i="1"/>
  <c r="E12821" i="1"/>
  <c r="E12822" i="1"/>
  <c r="E12823" i="1"/>
  <c r="E12824" i="1"/>
  <c r="E12825" i="1"/>
  <c r="E12826" i="1"/>
  <c r="E12827" i="1"/>
  <c r="E12828" i="1"/>
  <c r="E12829" i="1"/>
  <c r="E12830" i="1"/>
  <c r="E12831" i="1"/>
  <c r="E12832" i="1"/>
  <c r="E12833" i="1"/>
  <c r="E12834" i="1"/>
  <c r="E12835" i="1"/>
  <c r="E12836" i="1"/>
  <c r="E12837" i="1"/>
  <c r="E12838" i="1"/>
  <c r="E12839" i="1"/>
  <c r="E12840" i="1"/>
  <c r="E12841" i="1"/>
  <c r="E12842" i="1"/>
  <c r="E12843" i="1"/>
  <c r="E12844" i="1"/>
  <c r="E12845" i="1"/>
  <c r="E12846" i="1"/>
  <c r="E12847" i="1"/>
  <c r="E12848" i="1"/>
  <c r="E12849" i="1"/>
  <c r="E12850" i="1"/>
  <c r="E12851" i="1"/>
  <c r="E12852" i="1"/>
  <c r="E12853" i="1"/>
  <c r="E12854" i="1"/>
  <c r="E12855" i="1"/>
  <c r="E12856" i="1"/>
  <c r="E12857" i="1"/>
  <c r="E12858" i="1"/>
  <c r="E12859" i="1"/>
  <c r="E12860" i="1"/>
  <c r="E12861" i="1"/>
  <c r="E12862" i="1"/>
  <c r="E12863" i="1"/>
  <c r="E12864" i="1"/>
  <c r="E12865" i="1"/>
  <c r="E12866" i="1"/>
  <c r="E12867" i="1"/>
  <c r="E12868" i="1"/>
  <c r="E12869" i="1"/>
  <c r="E12870" i="1"/>
  <c r="E12871" i="1"/>
  <c r="E12872" i="1"/>
  <c r="E12873" i="1"/>
  <c r="E12874" i="1"/>
  <c r="E12875" i="1"/>
  <c r="E12876" i="1"/>
  <c r="E12877" i="1"/>
  <c r="E12878" i="1"/>
  <c r="E12879" i="1"/>
  <c r="E12880" i="1"/>
  <c r="E12881" i="1"/>
  <c r="E12882" i="1"/>
  <c r="E12883" i="1"/>
  <c r="E12884" i="1"/>
  <c r="E12885" i="1"/>
  <c r="E12886" i="1"/>
  <c r="E12887" i="1"/>
  <c r="E12888" i="1"/>
  <c r="E12889" i="1"/>
  <c r="E12890" i="1"/>
  <c r="E12891" i="1"/>
  <c r="E12892" i="1"/>
  <c r="E12893" i="1"/>
  <c r="E12894" i="1"/>
  <c r="E12895" i="1"/>
  <c r="E12896" i="1"/>
  <c r="E12897" i="1"/>
  <c r="E12898" i="1"/>
  <c r="E12899" i="1"/>
  <c r="E12900" i="1"/>
  <c r="E12901" i="1"/>
  <c r="E12902" i="1"/>
  <c r="E12903" i="1"/>
  <c r="E12904" i="1"/>
  <c r="E12905" i="1"/>
  <c r="E12906" i="1"/>
  <c r="E12907" i="1"/>
  <c r="E12908" i="1"/>
  <c r="E12909" i="1"/>
  <c r="E12910" i="1"/>
  <c r="E12911" i="1"/>
  <c r="E12912" i="1"/>
  <c r="E12913" i="1"/>
  <c r="E12914" i="1"/>
  <c r="E12915" i="1"/>
  <c r="E12916" i="1"/>
  <c r="E12917" i="1"/>
  <c r="E12918" i="1"/>
  <c r="E12919" i="1"/>
  <c r="E12920" i="1"/>
  <c r="E12921" i="1"/>
  <c r="E12922" i="1"/>
  <c r="E12923" i="1"/>
  <c r="E12924" i="1"/>
  <c r="E12925" i="1"/>
  <c r="E12926" i="1"/>
  <c r="E12927" i="1"/>
  <c r="E12928" i="1"/>
  <c r="E12929" i="1"/>
  <c r="E12930" i="1"/>
  <c r="E12931" i="1"/>
  <c r="E12932" i="1"/>
  <c r="E12933" i="1"/>
  <c r="E12934" i="1"/>
  <c r="E12935" i="1"/>
  <c r="E12936" i="1"/>
  <c r="E12937" i="1"/>
  <c r="E12938" i="1"/>
  <c r="E12939" i="1"/>
  <c r="E12940" i="1"/>
  <c r="E12941" i="1"/>
  <c r="E12942" i="1"/>
  <c r="E12943" i="1"/>
  <c r="E12944" i="1"/>
  <c r="E12945" i="1"/>
  <c r="E12946" i="1"/>
  <c r="E12947" i="1"/>
  <c r="E12948" i="1"/>
  <c r="E12949" i="1"/>
  <c r="E12950" i="1"/>
  <c r="E12951" i="1"/>
  <c r="E12952" i="1"/>
  <c r="E12953" i="1"/>
  <c r="E12954" i="1"/>
  <c r="E12955" i="1"/>
  <c r="E12956" i="1"/>
  <c r="E12957" i="1"/>
  <c r="E12958" i="1"/>
  <c r="E12959" i="1"/>
  <c r="E12960" i="1"/>
  <c r="E12961" i="1"/>
  <c r="E12962" i="1"/>
  <c r="E12963" i="1"/>
  <c r="E12964" i="1"/>
  <c r="E12965" i="1"/>
  <c r="E12966" i="1"/>
  <c r="E12967" i="1"/>
  <c r="E12968" i="1"/>
  <c r="E12969" i="1"/>
  <c r="E12970" i="1"/>
  <c r="E12971" i="1"/>
  <c r="E12972" i="1"/>
  <c r="E12973" i="1"/>
  <c r="E12974" i="1"/>
  <c r="E12975" i="1"/>
  <c r="E12976" i="1"/>
  <c r="E12977" i="1"/>
  <c r="E12978" i="1"/>
  <c r="E12979" i="1"/>
  <c r="E12980" i="1"/>
  <c r="E12981" i="1"/>
  <c r="E12982" i="1"/>
  <c r="E12983" i="1"/>
  <c r="E12984" i="1"/>
  <c r="E12985" i="1"/>
  <c r="E12986" i="1"/>
  <c r="E12987" i="1"/>
  <c r="E12988" i="1"/>
  <c r="E12989" i="1"/>
  <c r="E12990" i="1"/>
  <c r="E12991" i="1"/>
  <c r="E12992" i="1"/>
  <c r="E12993" i="1"/>
  <c r="E12994" i="1"/>
  <c r="E12995" i="1"/>
  <c r="E12996" i="1"/>
  <c r="E12997" i="1"/>
  <c r="E12998" i="1"/>
  <c r="E12999" i="1"/>
  <c r="E13000" i="1"/>
  <c r="E13001" i="1"/>
  <c r="E13002" i="1"/>
  <c r="E13003" i="1"/>
  <c r="E13004" i="1"/>
  <c r="E13005" i="1"/>
  <c r="E13006" i="1"/>
  <c r="E13007" i="1"/>
  <c r="E13008" i="1"/>
  <c r="E13009" i="1"/>
  <c r="E13010" i="1"/>
  <c r="E13011" i="1"/>
  <c r="E13012" i="1"/>
  <c r="E13013" i="1"/>
  <c r="E13014" i="1"/>
  <c r="E13015" i="1"/>
  <c r="E13016" i="1"/>
  <c r="E13017" i="1"/>
  <c r="E13018" i="1"/>
  <c r="E13019" i="1"/>
  <c r="E13020" i="1"/>
  <c r="E13021" i="1"/>
  <c r="E13022" i="1"/>
  <c r="E13023" i="1"/>
  <c r="E13024" i="1"/>
  <c r="E13025" i="1"/>
  <c r="E13026" i="1"/>
  <c r="E13027" i="1"/>
  <c r="E13028" i="1"/>
  <c r="E13029" i="1"/>
  <c r="E13030" i="1"/>
  <c r="E13031" i="1"/>
  <c r="E13032" i="1"/>
  <c r="E13033" i="1"/>
  <c r="E13034" i="1"/>
  <c r="E13035" i="1"/>
  <c r="E13036" i="1"/>
  <c r="E13037" i="1"/>
  <c r="E13038" i="1"/>
  <c r="E13039" i="1"/>
  <c r="E13040" i="1"/>
  <c r="E13041" i="1"/>
  <c r="E13042" i="1"/>
  <c r="E13043" i="1"/>
  <c r="E13044" i="1"/>
  <c r="E13045" i="1"/>
  <c r="E13046" i="1"/>
  <c r="E13047" i="1"/>
  <c r="E13048" i="1"/>
  <c r="E13049" i="1"/>
  <c r="E13050" i="1"/>
  <c r="E13051" i="1"/>
  <c r="E13052" i="1"/>
  <c r="E13053" i="1"/>
  <c r="E13054" i="1"/>
  <c r="E13055" i="1"/>
  <c r="E13056" i="1"/>
  <c r="E13057" i="1"/>
  <c r="E13058" i="1"/>
  <c r="E13059" i="1"/>
  <c r="E13060" i="1"/>
  <c r="E13061" i="1"/>
  <c r="E13062" i="1"/>
  <c r="E13063" i="1"/>
  <c r="E13064" i="1"/>
  <c r="E13065" i="1"/>
  <c r="E13066" i="1"/>
  <c r="E13067" i="1"/>
  <c r="E13068" i="1"/>
  <c r="E13069" i="1"/>
  <c r="E13070" i="1"/>
  <c r="E13071" i="1"/>
  <c r="E13072" i="1"/>
  <c r="E13073" i="1"/>
  <c r="E13074" i="1"/>
  <c r="E13075" i="1"/>
  <c r="E13076" i="1"/>
  <c r="E13077" i="1"/>
  <c r="E13078" i="1"/>
  <c r="E13079" i="1"/>
  <c r="E13080" i="1"/>
  <c r="E13081" i="1"/>
  <c r="E13082" i="1"/>
  <c r="E13083" i="1"/>
  <c r="E13084" i="1"/>
  <c r="E13085" i="1"/>
  <c r="E13086" i="1"/>
  <c r="E13087" i="1"/>
  <c r="E13088" i="1"/>
  <c r="E13089" i="1"/>
  <c r="E13090" i="1"/>
  <c r="E13091" i="1"/>
  <c r="E13092" i="1"/>
  <c r="E13093" i="1"/>
  <c r="E13094" i="1"/>
  <c r="E13095" i="1"/>
  <c r="E13096" i="1"/>
  <c r="E13097" i="1"/>
  <c r="E13098" i="1"/>
  <c r="E13099" i="1"/>
  <c r="E13100" i="1"/>
  <c r="E13101" i="1"/>
  <c r="E13102" i="1"/>
  <c r="E13103" i="1"/>
  <c r="E13104" i="1"/>
  <c r="E13105" i="1"/>
  <c r="E13106" i="1"/>
  <c r="E13107" i="1"/>
  <c r="E13108" i="1"/>
  <c r="E13109" i="1"/>
  <c r="E13110" i="1"/>
  <c r="E13111" i="1"/>
  <c r="E13112" i="1"/>
  <c r="E13113" i="1"/>
  <c r="E13114" i="1"/>
  <c r="E13115" i="1"/>
  <c r="E13116" i="1"/>
  <c r="E13117" i="1"/>
  <c r="E13118" i="1"/>
  <c r="E13119" i="1"/>
  <c r="E13120" i="1"/>
  <c r="E13121" i="1"/>
  <c r="E13122" i="1"/>
  <c r="E13123" i="1"/>
  <c r="E13124" i="1"/>
  <c r="E13125" i="1"/>
  <c r="E13126" i="1"/>
  <c r="E13127" i="1"/>
  <c r="E13128" i="1"/>
  <c r="E13129" i="1"/>
  <c r="E13130" i="1"/>
  <c r="E13131" i="1"/>
  <c r="E13132" i="1"/>
  <c r="E13133" i="1"/>
  <c r="E13134" i="1"/>
  <c r="E13135" i="1"/>
  <c r="E13136" i="1"/>
  <c r="E13137" i="1"/>
  <c r="E13138" i="1"/>
  <c r="E13139" i="1"/>
  <c r="E13140" i="1"/>
  <c r="E13141" i="1"/>
  <c r="E13142" i="1"/>
  <c r="E13143" i="1"/>
  <c r="E13144" i="1"/>
  <c r="E13145" i="1"/>
  <c r="E13146" i="1"/>
  <c r="E13147" i="1"/>
  <c r="E13148" i="1"/>
  <c r="E13149" i="1"/>
  <c r="E13150" i="1"/>
  <c r="E13151" i="1"/>
  <c r="E13152" i="1"/>
  <c r="E13153" i="1"/>
  <c r="E13154" i="1"/>
  <c r="E13155" i="1"/>
  <c r="E13156" i="1"/>
  <c r="E13157" i="1"/>
  <c r="E13158" i="1"/>
  <c r="E13159" i="1"/>
  <c r="E13160" i="1"/>
  <c r="E13161" i="1"/>
  <c r="E13162" i="1"/>
  <c r="E13163" i="1"/>
  <c r="E13164" i="1"/>
  <c r="E13165" i="1"/>
  <c r="E13166" i="1"/>
  <c r="E13167" i="1"/>
  <c r="E13168" i="1"/>
  <c r="E13169" i="1"/>
  <c r="E13170" i="1"/>
  <c r="E13171" i="1"/>
  <c r="E13172" i="1"/>
  <c r="E13173" i="1"/>
  <c r="E13174" i="1"/>
  <c r="E13175" i="1"/>
  <c r="E13176" i="1"/>
  <c r="E13177" i="1"/>
  <c r="E13178" i="1"/>
  <c r="E13179" i="1"/>
  <c r="E13180" i="1"/>
  <c r="E13181" i="1"/>
  <c r="E13182" i="1"/>
  <c r="E13183" i="1"/>
  <c r="E13184" i="1"/>
  <c r="E13185" i="1"/>
  <c r="E13186" i="1"/>
  <c r="E13187" i="1"/>
  <c r="E13188" i="1"/>
  <c r="E13189" i="1"/>
  <c r="E13190" i="1"/>
  <c r="E13191" i="1"/>
  <c r="E13192" i="1"/>
  <c r="E13193" i="1"/>
  <c r="E13194" i="1"/>
  <c r="E13195" i="1"/>
  <c r="E13196" i="1"/>
  <c r="E13197" i="1"/>
  <c r="E13198" i="1"/>
  <c r="E13199" i="1"/>
  <c r="E13200" i="1"/>
  <c r="E13201" i="1"/>
  <c r="E13202" i="1"/>
  <c r="E13203" i="1"/>
  <c r="E13204" i="1"/>
  <c r="E13205" i="1"/>
  <c r="E13206" i="1"/>
  <c r="E13207" i="1"/>
  <c r="E13208" i="1"/>
  <c r="E13209" i="1"/>
  <c r="E13210" i="1"/>
  <c r="E13211" i="1"/>
  <c r="E13212" i="1"/>
  <c r="E13213" i="1"/>
  <c r="E13214" i="1"/>
  <c r="E13215" i="1"/>
  <c r="E13216" i="1"/>
  <c r="E13217" i="1"/>
  <c r="E13218" i="1"/>
  <c r="E13219" i="1"/>
  <c r="E13220" i="1"/>
  <c r="E13221" i="1"/>
  <c r="E13222" i="1"/>
  <c r="E13223" i="1"/>
  <c r="E13224" i="1"/>
  <c r="E13225" i="1"/>
  <c r="E13226" i="1"/>
  <c r="E13227" i="1"/>
  <c r="E13228" i="1"/>
  <c r="E13229" i="1"/>
  <c r="E13230" i="1"/>
  <c r="E13231" i="1"/>
  <c r="E13232" i="1"/>
  <c r="E13233" i="1"/>
  <c r="E13234" i="1"/>
  <c r="E13235" i="1"/>
  <c r="E13236" i="1"/>
  <c r="E13237" i="1"/>
  <c r="E13238" i="1"/>
  <c r="E13239" i="1"/>
  <c r="E13240" i="1"/>
  <c r="E13241" i="1"/>
  <c r="E13242" i="1"/>
  <c r="E13243" i="1"/>
  <c r="E13244" i="1"/>
  <c r="E13245" i="1"/>
  <c r="E13246" i="1"/>
  <c r="E13247" i="1"/>
  <c r="E13248" i="1"/>
  <c r="E13249" i="1"/>
  <c r="E13250" i="1"/>
  <c r="E13251" i="1"/>
  <c r="E13252" i="1"/>
  <c r="E13253" i="1"/>
  <c r="E13254" i="1"/>
  <c r="E13255" i="1"/>
  <c r="E13256" i="1"/>
  <c r="E13257" i="1"/>
  <c r="E13258" i="1"/>
  <c r="E13259" i="1"/>
  <c r="E13260" i="1"/>
  <c r="E13261" i="1"/>
  <c r="E13262" i="1"/>
  <c r="E13263" i="1"/>
  <c r="E13264" i="1"/>
  <c r="E13265" i="1"/>
  <c r="E13266" i="1"/>
  <c r="E13267" i="1"/>
  <c r="E13268" i="1"/>
  <c r="E13269" i="1"/>
  <c r="E13270" i="1"/>
  <c r="E13271" i="1"/>
  <c r="E13272" i="1"/>
  <c r="E13273" i="1"/>
  <c r="E13274" i="1"/>
  <c r="E13275" i="1"/>
  <c r="E13276" i="1"/>
  <c r="E13277" i="1"/>
  <c r="E13278" i="1"/>
  <c r="E13279" i="1"/>
  <c r="E13280" i="1"/>
  <c r="E13281" i="1"/>
  <c r="E13282" i="1"/>
  <c r="E13283" i="1"/>
  <c r="E13284" i="1"/>
  <c r="E13285" i="1"/>
  <c r="E13286" i="1"/>
  <c r="E13287" i="1"/>
  <c r="E13288" i="1"/>
  <c r="E13289" i="1"/>
  <c r="E13290" i="1"/>
  <c r="E13291" i="1"/>
  <c r="E13292" i="1"/>
  <c r="E13293" i="1"/>
  <c r="E13294" i="1"/>
  <c r="E13295" i="1"/>
  <c r="E13296" i="1"/>
  <c r="E13297" i="1"/>
  <c r="E13298" i="1"/>
  <c r="E13299" i="1"/>
  <c r="E13300" i="1"/>
  <c r="E13301" i="1"/>
  <c r="E13302" i="1"/>
  <c r="E13303" i="1"/>
  <c r="E13304" i="1"/>
  <c r="E13305" i="1"/>
  <c r="E13306" i="1"/>
  <c r="E13307" i="1"/>
  <c r="E13308" i="1"/>
  <c r="E13309" i="1"/>
  <c r="E13310" i="1"/>
  <c r="E13311" i="1"/>
  <c r="E13312" i="1"/>
  <c r="E13313" i="1"/>
  <c r="E13314" i="1"/>
  <c r="E13315" i="1"/>
  <c r="E13316" i="1"/>
  <c r="E13317" i="1"/>
  <c r="E13318" i="1"/>
  <c r="E13319" i="1"/>
  <c r="E13320" i="1"/>
  <c r="E13321" i="1"/>
  <c r="E13322" i="1"/>
  <c r="E13323" i="1"/>
  <c r="E13324" i="1"/>
  <c r="E13325" i="1"/>
  <c r="E13326" i="1"/>
  <c r="E13327" i="1"/>
  <c r="E13328" i="1"/>
  <c r="E13329" i="1"/>
  <c r="E13330" i="1"/>
  <c r="E13331" i="1"/>
  <c r="E13332" i="1"/>
  <c r="E13333" i="1"/>
  <c r="E13334" i="1"/>
  <c r="E13335" i="1"/>
  <c r="E13336" i="1"/>
  <c r="E13337" i="1"/>
  <c r="E13338" i="1"/>
  <c r="E13339" i="1"/>
  <c r="E13340" i="1"/>
  <c r="E13341" i="1"/>
  <c r="E13342" i="1"/>
  <c r="E13343" i="1"/>
  <c r="E13344" i="1"/>
  <c r="E13345" i="1"/>
  <c r="E13346" i="1"/>
  <c r="E13347" i="1"/>
  <c r="E13348" i="1"/>
  <c r="E13349" i="1"/>
  <c r="E13350" i="1"/>
  <c r="E13351" i="1"/>
  <c r="E13352" i="1"/>
  <c r="E13353" i="1"/>
  <c r="E13354" i="1"/>
  <c r="E13355" i="1"/>
  <c r="E13356" i="1"/>
  <c r="E13357" i="1"/>
  <c r="E13358" i="1"/>
  <c r="E13359" i="1"/>
  <c r="E13360" i="1"/>
  <c r="E13361" i="1"/>
  <c r="E13362" i="1"/>
  <c r="E13363" i="1"/>
  <c r="E13364" i="1"/>
  <c r="E13365" i="1"/>
  <c r="E13366" i="1"/>
  <c r="E13367" i="1"/>
  <c r="E13368" i="1"/>
  <c r="E13369" i="1"/>
  <c r="E13370" i="1"/>
  <c r="E13371" i="1"/>
  <c r="E13372" i="1"/>
  <c r="E13373" i="1"/>
  <c r="E13374" i="1"/>
  <c r="E13375" i="1"/>
  <c r="E13376" i="1"/>
  <c r="E13377" i="1"/>
  <c r="E13378" i="1"/>
  <c r="E13379" i="1"/>
  <c r="E13380" i="1"/>
  <c r="E13381" i="1"/>
  <c r="E13382" i="1"/>
  <c r="E13383" i="1"/>
  <c r="E13384" i="1"/>
  <c r="E13385" i="1"/>
  <c r="E13386" i="1"/>
  <c r="E13387" i="1"/>
  <c r="E13388" i="1"/>
  <c r="E13389" i="1"/>
  <c r="E13390" i="1"/>
  <c r="E13391" i="1"/>
  <c r="E13392" i="1"/>
  <c r="E13393" i="1"/>
  <c r="E13394" i="1"/>
  <c r="E13395" i="1"/>
  <c r="E13396" i="1"/>
  <c r="E13397" i="1"/>
  <c r="E13398" i="1"/>
  <c r="E13399" i="1"/>
  <c r="E13400" i="1"/>
  <c r="E13401" i="1"/>
  <c r="E13402" i="1"/>
  <c r="E13403" i="1"/>
  <c r="E13404" i="1"/>
  <c r="E13405" i="1"/>
  <c r="E13406" i="1"/>
  <c r="E13407" i="1"/>
  <c r="E13408" i="1"/>
  <c r="E13409" i="1"/>
  <c r="E13410" i="1"/>
  <c r="E13411" i="1"/>
  <c r="E13412" i="1"/>
  <c r="E13413" i="1"/>
  <c r="E13414" i="1"/>
  <c r="E13415" i="1"/>
  <c r="E13416" i="1"/>
  <c r="E13417" i="1"/>
  <c r="E13418" i="1"/>
  <c r="E13419" i="1"/>
  <c r="E13420" i="1"/>
  <c r="E13421" i="1"/>
  <c r="E13422" i="1"/>
  <c r="E13423" i="1"/>
  <c r="E13424" i="1"/>
  <c r="E13425" i="1"/>
  <c r="E13426" i="1"/>
  <c r="E13427" i="1"/>
  <c r="E13428" i="1"/>
  <c r="E13429" i="1"/>
  <c r="E13430" i="1"/>
  <c r="E13431" i="1"/>
  <c r="E13432" i="1"/>
  <c r="E13433" i="1"/>
  <c r="E13434" i="1"/>
  <c r="E13435" i="1"/>
  <c r="E13436" i="1"/>
  <c r="E13437" i="1"/>
  <c r="E13438" i="1"/>
  <c r="E13439" i="1"/>
  <c r="E13440" i="1"/>
  <c r="E13441" i="1"/>
  <c r="E13442" i="1"/>
  <c r="E13443" i="1"/>
  <c r="E13444" i="1"/>
  <c r="E13445" i="1"/>
  <c r="E13446" i="1"/>
  <c r="E13447" i="1"/>
  <c r="E13448" i="1"/>
  <c r="E13449" i="1"/>
  <c r="E13450" i="1"/>
  <c r="E13451" i="1"/>
  <c r="E13452" i="1"/>
  <c r="E13453" i="1"/>
  <c r="E13454" i="1"/>
  <c r="E13455" i="1"/>
  <c r="E13456" i="1"/>
  <c r="E13457" i="1"/>
  <c r="E13458" i="1"/>
  <c r="E13459" i="1"/>
  <c r="E13460" i="1"/>
  <c r="E13461" i="1"/>
  <c r="E13462" i="1"/>
  <c r="E13463" i="1"/>
  <c r="E13464" i="1"/>
  <c r="E13465" i="1"/>
  <c r="E13466" i="1"/>
  <c r="E13467" i="1"/>
  <c r="E13468" i="1"/>
  <c r="E13469" i="1"/>
  <c r="E13470" i="1"/>
  <c r="E13471" i="1"/>
  <c r="E13472" i="1"/>
  <c r="E13473" i="1"/>
  <c r="E13474" i="1"/>
  <c r="E13475" i="1"/>
  <c r="E13476" i="1"/>
  <c r="E13477" i="1"/>
  <c r="E13478" i="1"/>
  <c r="E13479" i="1"/>
  <c r="E13480" i="1"/>
  <c r="E13481" i="1"/>
  <c r="E13482" i="1"/>
  <c r="E13483" i="1"/>
  <c r="E13484" i="1"/>
  <c r="E13485" i="1"/>
  <c r="E13486" i="1"/>
  <c r="E13487" i="1"/>
  <c r="E13488" i="1"/>
  <c r="E13489" i="1"/>
  <c r="E13490" i="1"/>
  <c r="E13491" i="1"/>
  <c r="E13492" i="1"/>
  <c r="E13493" i="1"/>
  <c r="E13494" i="1"/>
  <c r="E13495" i="1"/>
  <c r="E13496" i="1"/>
  <c r="E13497" i="1"/>
  <c r="E13498" i="1"/>
  <c r="E13499" i="1"/>
  <c r="E13500" i="1"/>
  <c r="E13501" i="1"/>
  <c r="E13502" i="1"/>
  <c r="E13503" i="1"/>
  <c r="E13504" i="1"/>
  <c r="E13505" i="1"/>
  <c r="E13506" i="1"/>
  <c r="E13507" i="1"/>
  <c r="E13508" i="1"/>
  <c r="E13509" i="1"/>
  <c r="E13510" i="1"/>
  <c r="E13511" i="1"/>
  <c r="E13512" i="1"/>
  <c r="E13513" i="1"/>
  <c r="E13514" i="1"/>
  <c r="E13515" i="1"/>
  <c r="E13516" i="1"/>
  <c r="E13517" i="1"/>
  <c r="E13518" i="1"/>
  <c r="E13519" i="1"/>
  <c r="E13520" i="1"/>
  <c r="E13521" i="1"/>
  <c r="E13522" i="1"/>
  <c r="E13523" i="1"/>
  <c r="E13524" i="1"/>
  <c r="E13525" i="1"/>
  <c r="E13526" i="1"/>
  <c r="E13527" i="1"/>
  <c r="E13528" i="1"/>
  <c r="E13529" i="1"/>
  <c r="E13530" i="1"/>
  <c r="E13531" i="1"/>
  <c r="E13532" i="1"/>
  <c r="E13533" i="1"/>
  <c r="E13534" i="1"/>
  <c r="E13535" i="1"/>
  <c r="E13536" i="1"/>
  <c r="E13537" i="1"/>
  <c r="E13538" i="1"/>
  <c r="E13539" i="1"/>
  <c r="E13540" i="1"/>
  <c r="E13541" i="1"/>
  <c r="E13542" i="1"/>
  <c r="E13543" i="1"/>
  <c r="E13544" i="1"/>
  <c r="E13545" i="1"/>
  <c r="E13546" i="1"/>
  <c r="E13547" i="1"/>
  <c r="E13548" i="1"/>
  <c r="E13549" i="1"/>
  <c r="E13550" i="1"/>
  <c r="E13551" i="1"/>
  <c r="E13552" i="1"/>
  <c r="E13553" i="1"/>
  <c r="E13554" i="1"/>
  <c r="E13555" i="1"/>
  <c r="E13556" i="1"/>
  <c r="E13557" i="1"/>
  <c r="E13558" i="1"/>
  <c r="E13559" i="1"/>
  <c r="E13560" i="1"/>
  <c r="E13561" i="1"/>
  <c r="E13562" i="1"/>
  <c r="E13563" i="1"/>
  <c r="E13564" i="1"/>
  <c r="E13565" i="1"/>
  <c r="E13566" i="1"/>
  <c r="E13567" i="1"/>
  <c r="E13568" i="1"/>
  <c r="E13569" i="1"/>
  <c r="E13570" i="1"/>
  <c r="E13571" i="1"/>
  <c r="E13572" i="1"/>
  <c r="E13573" i="1"/>
  <c r="E13574" i="1"/>
  <c r="E13575" i="1"/>
  <c r="E13576" i="1"/>
  <c r="E13577" i="1"/>
  <c r="E13578" i="1"/>
  <c r="E13579" i="1"/>
  <c r="E13580" i="1"/>
  <c r="E13581" i="1"/>
  <c r="E13582" i="1"/>
  <c r="E13583" i="1"/>
  <c r="E13584" i="1"/>
  <c r="E13585" i="1"/>
  <c r="E13586" i="1"/>
  <c r="E13587" i="1"/>
  <c r="E13588" i="1"/>
  <c r="E13589" i="1"/>
  <c r="E13590" i="1"/>
  <c r="E13591" i="1"/>
  <c r="E13592" i="1"/>
  <c r="E13593" i="1"/>
  <c r="E13594" i="1"/>
  <c r="E13595" i="1"/>
  <c r="E13596" i="1"/>
  <c r="E13597" i="1"/>
  <c r="E13598" i="1"/>
  <c r="E13599" i="1"/>
  <c r="E13600" i="1"/>
  <c r="E13601" i="1"/>
  <c r="E13602" i="1"/>
  <c r="E13603" i="1"/>
  <c r="E13604" i="1"/>
  <c r="E13605" i="1"/>
  <c r="E13606" i="1"/>
  <c r="E13607" i="1"/>
  <c r="E13608" i="1"/>
  <c r="E13609" i="1"/>
  <c r="E13610" i="1"/>
  <c r="E13611" i="1"/>
  <c r="E13612" i="1"/>
  <c r="E13613" i="1"/>
  <c r="E13614" i="1"/>
  <c r="E13615" i="1"/>
  <c r="E13616" i="1"/>
  <c r="E13617" i="1"/>
  <c r="E13618" i="1"/>
  <c r="E13619" i="1"/>
  <c r="E13620" i="1"/>
  <c r="E13621" i="1"/>
  <c r="E13622" i="1"/>
  <c r="E13623" i="1"/>
  <c r="E13624" i="1"/>
  <c r="E13625" i="1"/>
  <c r="E13626" i="1"/>
  <c r="E13627" i="1"/>
  <c r="E13628" i="1"/>
  <c r="E13629" i="1"/>
  <c r="E13630" i="1"/>
  <c r="E13631" i="1"/>
  <c r="E13632" i="1"/>
  <c r="E13633" i="1"/>
  <c r="E13634" i="1"/>
  <c r="E13635" i="1"/>
  <c r="E13636" i="1"/>
  <c r="E13637" i="1"/>
  <c r="E13638" i="1"/>
  <c r="E13639" i="1"/>
  <c r="E13640" i="1"/>
  <c r="E13641" i="1"/>
  <c r="E13642" i="1"/>
  <c r="E13643" i="1"/>
  <c r="E13644" i="1"/>
  <c r="E13645" i="1"/>
  <c r="E13646" i="1"/>
  <c r="E13647" i="1"/>
  <c r="E13648" i="1"/>
  <c r="E13649" i="1"/>
  <c r="E13650" i="1"/>
  <c r="E13651" i="1"/>
  <c r="E13652" i="1"/>
  <c r="E13653" i="1"/>
  <c r="E13654" i="1"/>
  <c r="E13655" i="1"/>
  <c r="E13656" i="1"/>
  <c r="E13657" i="1"/>
  <c r="E13658" i="1"/>
  <c r="E13659" i="1"/>
  <c r="E13660" i="1"/>
  <c r="E13661" i="1"/>
  <c r="E13662" i="1"/>
  <c r="E13663" i="1"/>
  <c r="E13664" i="1"/>
  <c r="E13665" i="1"/>
  <c r="E13666" i="1"/>
  <c r="E13667" i="1"/>
  <c r="E13668" i="1"/>
  <c r="E13669" i="1"/>
  <c r="E13670" i="1"/>
  <c r="E13671" i="1"/>
  <c r="E13672" i="1"/>
  <c r="E13673" i="1"/>
  <c r="E13674" i="1"/>
  <c r="E13675" i="1"/>
  <c r="E13676" i="1"/>
  <c r="E13677" i="1"/>
  <c r="E13678" i="1"/>
  <c r="E13679" i="1"/>
  <c r="E13680" i="1"/>
  <c r="E13681" i="1"/>
  <c r="E13682" i="1"/>
  <c r="E13683" i="1"/>
  <c r="E13684" i="1"/>
  <c r="E13685" i="1"/>
  <c r="E13686" i="1"/>
  <c r="E13687" i="1"/>
  <c r="E13688" i="1"/>
  <c r="E13689" i="1"/>
  <c r="E13690" i="1"/>
  <c r="E13691" i="1"/>
  <c r="E13692" i="1"/>
  <c r="E13693" i="1"/>
  <c r="E13694" i="1"/>
  <c r="E13695" i="1"/>
  <c r="E13696" i="1"/>
  <c r="E13697" i="1"/>
  <c r="E13698" i="1"/>
  <c r="E13699" i="1"/>
  <c r="E13700" i="1"/>
  <c r="E13701" i="1"/>
  <c r="E13702" i="1"/>
  <c r="E13703" i="1"/>
  <c r="E13704" i="1"/>
  <c r="E13705" i="1"/>
  <c r="E13706" i="1"/>
  <c r="E13707" i="1"/>
  <c r="E13708" i="1"/>
  <c r="E13709" i="1"/>
  <c r="E13710" i="1"/>
  <c r="E13711" i="1"/>
  <c r="E13712" i="1"/>
  <c r="E13713" i="1"/>
  <c r="E13714" i="1"/>
  <c r="E13715" i="1"/>
  <c r="E13716" i="1"/>
  <c r="E13717" i="1"/>
  <c r="E13718" i="1"/>
  <c r="E13719" i="1"/>
  <c r="E13720" i="1"/>
  <c r="E13721" i="1"/>
  <c r="E13722" i="1"/>
  <c r="E13723" i="1"/>
  <c r="E13724" i="1"/>
  <c r="E13725" i="1"/>
  <c r="E13726" i="1"/>
  <c r="E13727" i="1"/>
  <c r="E13728" i="1"/>
  <c r="E13729" i="1"/>
  <c r="E13730" i="1"/>
  <c r="E13731" i="1"/>
  <c r="E13732" i="1"/>
  <c r="E13733" i="1"/>
  <c r="E13734" i="1"/>
  <c r="E13735" i="1"/>
  <c r="E13736" i="1"/>
  <c r="E13737" i="1"/>
  <c r="E13738" i="1"/>
  <c r="E13739" i="1"/>
  <c r="E13740" i="1"/>
  <c r="E13741" i="1"/>
  <c r="E13742" i="1"/>
  <c r="E13743" i="1"/>
  <c r="E13744" i="1"/>
  <c r="E13745" i="1"/>
  <c r="E13746" i="1"/>
  <c r="E13747" i="1"/>
  <c r="E13748" i="1"/>
  <c r="E13749" i="1"/>
  <c r="E13750" i="1"/>
  <c r="E13751" i="1"/>
  <c r="E13752" i="1"/>
  <c r="E13753" i="1"/>
  <c r="E13754" i="1"/>
  <c r="E13755" i="1"/>
  <c r="E13756" i="1"/>
  <c r="E13757" i="1"/>
  <c r="E13758" i="1"/>
  <c r="E13759" i="1"/>
  <c r="E13760" i="1"/>
  <c r="E13761" i="1"/>
  <c r="E13762" i="1"/>
  <c r="E13763" i="1"/>
  <c r="E13764" i="1"/>
  <c r="E13765" i="1"/>
  <c r="E13766" i="1"/>
  <c r="E13767" i="1"/>
  <c r="E13768" i="1"/>
  <c r="E13769" i="1"/>
  <c r="E13770" i="1"/>
  <c r="E13771" i="1"/>
  <c r="E13772" i="1"/>
  <c r="E13773" i="1"/>
  <c r="E13774" i="1"/>
  <c r="E13775" i="1"/>
  <c r="E13776" i="1"/>
  <c r="E13777" i="1"/>
  <c r="E13778" i="1"/>
  <c r="E13779" i="1"/>
  <c r="E13780" i="1"/>
  <c r="E13781" i="1"/>
  <c r="E13782" i="1"/>
  <c r="E13783" i="1"/>
  <c r="E13784" i="1"/>
  <c r="E13785" i="1"/>
  <c r="E13786" i="1"/>
  <c r="E13787" i="1"/>
  <c r="E13788" i="1"/>
  <c r="E13789" i="1"/>
  <c r="E13790" i="1"/>
  <c r="E13791" i="1"/>
  <c r="E13792" i="1"/>
  <c r="E13793" i="1"/>
  <c r="E13794" i="1"/>
  <c r="E13795" i="1"/>
  <c r="E13796" i="1"/>
  <c r="E13797" i="1"/>
  <c r="E13798" i="1"/>
  <c r="E13799" i="1"/>
  <c r="E13800" i="1"/>
  <c r="E13801" i="1"/>
  <c r="E13802" i="1"/>
  <c r="E13803" i="1"/>
  <c r="E13804" i="1"/>
  <c r="E13805" i="1"/>
  <c r="E13806" i="1"/>
  <c r="E13807" i="1"/>
  <c r="E13808" i="1"/>
  <c r="E13809" i="1"/>
  <c r="E13810" i="1"/>
  <c r="E13811" i="1"/>
  <c r="E13812" i="1"/>
  <c r="E13813" i="1"/>
  <c r="E13814" i="1"/>
  <c r="E13815" i="1"/>
  <c r="E13816" i="1"/>
  <c r="E13817" i="1"/>
  <c r="E13818" i="1"/>
  <c r="E13819" i="1"/>
  <c r="E13820" i="1"/>
  <c r="E13821" i="1"/>
  <c r="E13822" i="1"/>
  <c r="E13823" i="1"/>
  <c r="E13824" i="1"/>
  <c r="E13825" i="1"/>
  <c r="E13826" i="1"/>
  <c r="E13827" i="1"/>
  <c r="E13828" i="1"/>
  <c r="E13829" i="1"/>
  <c r="E13830" i="1"/>
  <c r="E13831" i="1"/>
  <c r="E13832" i="1"/>
  <c r="E13833" i="1"/>
  <c r="E13834" i="1"/>
  <c r="E13835" i="1"/>
  <c r="E13836" i="1"/>
  <c r="E13837" i="1"/>
  <c r="E13838" i="1"/>
  <c r="E13839" i="1"/>
  <c r="E13840" i="1"/>
  <c r="E13841" i="1"/>
  <c r="E13842" i="1"/>
  <c r="E13843" i="1"/>
  <c r="E13844" i="1"/>
  <c r="E13845" i="1"/>
  <c r="E13846" i="1"/>
  <c r="E13847" i="1"/>
  <c r="E13848" i="1"/>
  <c r="E13849" i="1"/>
  <c r="E13850" i="1"/>
  <c r="E13851" i="1"/>
  <c r="E13852" i="1"/>
  <c r="E13853" i="1"/>
  <c r="E13854" i="1"/>
  <c r="E13855" i="1"/>
  <c r="E13856" i="1"/>
  <c r="E13857" i="1"/>
  <c r="E13858" i="1"/>
  <c r="E13859" i="1"/>
  <c r="E13860" i="1"/>
  <c r="E13861" i="1"/>
  <c r="E13862" i="1"/>
  <c r="E13863" i="1"/>
  <c r="E13864" i="1"/>
  <c r="E13865" i="1"/>
  <c r="E13866" i="1"/>
  <c r="E13867" i="1"/>
  <c r="E13868" i="1"/>
  <c r="E13869" i="1"/>
  <c r="E13870" i="1"/>
  <c r="E13871" i="1"/>
  <c r="E13872" i="1"/>
  <c r="E13873" i="1"/>
  <c r="E13874" i="1"/>
  <c r="E13875" i="1"/>
  <c r="E13876" i="1"/>
  <c r="E13877" i="1"/>
  <c r="E13878" i="1"/>
  <c r="E13879" i="1"/>
  <c r="E13880" i="1"/>
  <c r="E13881" i="1"/>
  <c r="E13882" i="1"/>
  <c r="E13883" i="1"/>
  <c r="E13884" i="1"/>
  <c r="E13885" i="1"/>
  <c r="E13886" i="1"/>
  <c r="E13887" i="1"/>
  <c r="E13888" i="1"/>
  <c r="E13889" i="1"/>
  <c r="E13890" i="1"/>
  <c r="E13891" i="1"/>
  <c r="E13892" i="1"/>
  <c r="E13893" i="1"/>
  <c r="E13894" i="1"/>
  <c r="E13895" i="1"/>
  <c r="E13896" i="1"/>
  <c r="E13897" i="1"/>
  <c r="E13898" i="1"/>
  <c r="E13899" i="1"/>
  <c r="E13900" i="1"/>
  <c r="E13901" i="1"/>
  <c r="E13902" i="1"/>
  <c r="E13903" i="1"/>
  <c r="E13904" i="1"/>
  <c r="E13905" i="1"/>
  <c r="E13906" i="1"/>
  <c r="E13907" i="1"/>
  <c r="E13908" i="1"/>
  <c r="E13909" i="1"/>
  <c r="E13910" i="1"/>
  <c r="E13911" i="1"/>
  <c r="E13912" i="1"/>
  <c r="E13913" i="1"/>
  <c r="E13914" i="1"/>
  <c r="E13915" i="1"/>
  <c r="E13916" i="1"/>
  <c r="E13917" i="1"/>
  <c r="E13918" i="1"/>
  <c r="E13919" i="1"/>
  <c r="E13920" i="1"/>
  <c r="E13921" i="1"/>
  <c r="E13922" i="1"/>
  <c r="E13923" i="1"/>
  <c r="E13924" i="1"/>
  <c r="E13925" i="1"/>
  <c r="E13926" i="1"/>
  <c r="E13927" i="1"/>
  <c r="E13928" i="1"/>
  <c r="E13929" i="1"/>
  <c r="E13930" i="1"/>
  <c r="E13931" i="1"/>
  <c r="E13932" i="1"/>
  <c r="E13933" i="1"/>
  <c r="E13934" i="1"/>
  <c r="E13935" i="1"/>
  <c r="E13936" i="1"/>
  <c r="E13937" i="1"/>
  <c r="E13938" i="1"/>
  <c r="E13939" i="1"/>
  <c r="E13940" i="1"/>
  <c r="E13941" i="1"/>
  <c r="E13942" i="1"/>
  <c r="E13943" i="1"/>
  <c r="E13944" i="1"/>
  <c r="E13945" i="1"/>
  <c r="E13946" i="1"/>
  <c r="E13947" i="1"/>
  <c r="E13948" i="1"/>
  <c r="E13949" i="1"/>
  <c r="E13950" i="1"/>
  <c r="E13951" i="1"/>
  <c r="E13952" i="1"/>
  <c r="E13953" i="1"/>
  <c r="E13954" i="1"/>
  <c r="E13955" i="1"/>
  <c r="E13956" i="1"/>
  <c r="E13957" i="1"/>
  <c r="E13958" i="1"/>
  <c r="E13959" i="1"/>
  <c r="E13960" i="1"/>
  <c r="E13961" i="1"/>
  <c r="E13962" i="1"/>
  <c r="E13963" i="1"/>
  <c r="E13964" i="1"/>
  <c r="E13965" i="1"/>
  <c r="E13966" i="1"/>
  <c r="E13967" i="1"/>
  <c r="E13968" i="1"/>
  <c r="E13969" i="1"/>
  <c r="E13970" i="1"/>
  <c r="E13971" i="1"/>
  <c r="E13972" i="1"/>
  <c r="E13973" i="1"/>
  <c r="E13974" i="1"/>
  <c r="E13975" i="1"/>
  <c r="E13976" i="1"/>
  <c r="E13977" i="1"/>
  <c r="E13978" i="1"/>
  <c r="E13979" i="1"/>
  <c r="E13980" i="1"/>
  <c r="E13981" i="1"/>
  <c r="E13982" i="1"/>
  <c r="E13983" i="1"/>
  <c r="E13984" i="1"/>
  <c r="E13985" i="1"/>
  <c r="E13986" i="1"/>
  <c r="E13987" i="1"/>
  <c r="E13988" i="1"/>
  <c r="E13989" i="1"/>
  <c r="E13990" i="1"/>
  <c r="E13991" i="1"/>
  <c r="E13992" i="1"/>
  <c r="E13993" i="1"/>
  <c r="E13994" i="1"/>
  <c r="E13995" i="1"/>
  <c r="E13996" i="1"/>
  <c r="E13997" i="1"/>
  <c r="E13998" i="1"/>
  <c r="E13999" i="1"/>
  <c r="E14000" i="1"/>
  <c r="E14001" i="1"/>
  <c r="E14002" i="1"/>
  <c r="E14003" i="1"/>
  <c r="E14004" i="1"/>
  <c r="E14005" i="1"/>
  <c r="E14006" i="1"/>
  <c r="E14007" i="1"/>
  <c r="E14008" i="1"/>
  <c r="E14009" i="1"/>
  <c r="E14010" i="1"/>
  <c r="E14011" i="1"/>
  <c r="E14012" i="1"/>
  <c r="E14013" i="1"/>
  <c r="E14014" i="1"/>
  <c r="E14015" i="1"/>
  <c r="E14016" i="1"/>
  <c r="E14017" i="1"/>
  <c r="E14018" i="1"/>
  <c r="E14019" i="1"/>
  <c r="E14020" i="1"/>
  <c r="E14021" i="1"/>
  <c r="E14022" i="1"/>
  <c r="E14023" i="1"/>
  <c r="E14024" i="1"/>
  <c r="E14025" i="1"/>
  <c r="E14026" i="1"/>
  <c r="E14027" i="1"/>
  <c r="E14028" i="1"/>
  <c r="E14029" i="1"/>
  <c r="E14030" i="1"/>
  <c r="E14031" i="1"/>
  <c r="E14032" i="1"/>
  <c r="E14033" i="1"/>
  <c r="E14034" i="1"/>
  <c r="E14035" i="1"/>
  <c r="E14036" i="1"/>
  <c r="E14037" i="1"/>
  <c r="E14038" i="1"/>
  <c r="E14039" i="1"/>
  <c r="E14040" i="1"/>
  <c r="E14041" i="1"/>
  <c r="E14042" i="1"/>
  <c r="E14043" i="1"/>
  <c r="E14044" i="1"/>
  <c r="E14045" i="1"/>
  <c r="E14046" i="1"/>
  <c r="E14047" i="1"/>
  <c r="E14048" i="1"/>
  <c r="E14049" i="1"/>
  <c r="E14050" i="1"/>
  <c r="E14051" i="1"/>
  <c r="E14052" i="1"/>
  <c r="E14053" i="1"/>
  <c r="E14054" i="1"/>
  <c r="E14055" i="1"/>
  <c r="E14056" i="1"/>
  <c r="E14057" i="1"/>
  <c r="E14058" i="1"/>
  <c r="E14059" i="1"/>
  <c r="E14060" i="1"/>
  <c r="E14061" i="1"/>
  <c r="E14062" i="1"/>
  <c r="E14063" i="1"/>
  <c r="E14064" i="1"/>
  <c r="E14065" i="1"/>
  <c r="E14066" i="1"/>
  <c r="E14067" i="1"/>
  <c r="E14068" i="1"/>
  <c r="E14069" i="1"/>
  <c r="E14070" i="1"/>
  <c r="E14071" i="1"/>
  <c r="E14072" i="1"/>
  <c r="E14073" i="1"/>
  <c r="E14074" i="1"/>
  <c r="E14075" i="1"/>
  <c r="E14076" i="1"/>
  <c r="E14077" i="1"/>
  <c r="E14078" i="1"/>
  <c r="E14079" i="1"/>
  <c r="E14080" i="1"/>
  <c r="E14081" i="1"/>
  <c r="E14082" i="1"/>
  <c r="E14083" i="1"/>
  <c r="E14084" i="1"/>
  <c r="E14085" i="1"/>
  <c r="E14086" i="1"/>
  <c r="E14087" i="1"/>
  <c r="E14088" i="1"/>
  <c r="E14089" i="1"/>
  <c r="E14090" i="1"/>
  <c r="E14091" i="1"/>
  <c r="E14092" i="1"/>
  <c r="E14093" i="1"/>
  <c r="E14094" i="1"/>
  <c r="E14095" i="1"/>
  <c r="E14096" i="1"/>
  <c r="E14097" i="1"/>
  <c r="E14098" i="1"/>
  <c r="E14099" i="1"/>
  <c r="E14100" i="1"/>
  <c r="E14101" i="1"/>
  <c r="E14102" i="1"/>
  <c r="E14103" i="1"/>
  <c r="E14104" i="1"/>
  <c r="E14105" i="1"/>
  <c r="E14106" i="1"/>
  <c r="E14107" i="1"/>
  <c r="E14108" i="1"/>
  <c r="E14109" i="1"/>
  <c r="E14110" i="1"/>
  <c r="E14111" i="1"/>
  <c r="E14112" i="1"/>
  <c r="E14113" i="1"/>
  <c r="E14114" i="1"/>
  <c r="E14115" i="1"/>
  <c r="E14116" i="1"/>
  <c r="E14117" i="1"/>
  <c r="E14118" i="1"/>
  <c r="E14119" i="1"/>
  <c r="E14120" i="1"/>
  <c r="E14121" i="1"/>
  <c r="E14122" i="1"/>
  <c r="E14123" i="1"/>
  <c r="E14124" i="1"/>
  <c r="E14125" i="1"/>
  <c r="E14126" i="1"/>
  <c r="E14127" i="1"/>
  <c r="E14128" i="1"/>
  <c r="E14129" i="1"/>
  <c r="E14130" i="1"/>
  <c r="E14131" i="1"/>
  <c r="E14132" i="1"/>
  <c r="E14133" i="1"/>
  <c r="E14134" i="1"/>
  <c r="E14135" i="1"/>
  <c r="E14136" i="1"/>
  <c r="E14137" i="1"/>
  <c r="E14138" i="1"/>
  <c r="E14139" i="1"/>
  <c r="E14140" i="1"/>
  <c r="E14141" i="1"/>
  <c r="E14142" i="1"/>
  <c r="E14143" i="1"/>
  <c r="E14144" i="1"/>
  <c r="E14145" i="1"/>
  <c r="E14146" i="1"/>
  <c r="E14147" i="1"/>
  <c r="E14148" i="1"/>
  <c r="E14149" i="1"/>
  <c r="E14150" i="1"/>
  <c r="E14151" i="1"/>
  <c r="E14152" i="1"/>
  <c r="E14153" i="1"/>
  <c r="E14154" i="1"/>
  <c r="E14155" i="1"/>
  <c r="E14156" i="1"/>
  <c r="E14157" i="1"/>
  <c r="E14158" i="1"/>
  <c r="E14159" i="1"/>
  <c r="E14160" i="1"/>
  <c r="E14161" i="1"/>
  <c r="E14162" i="1"/>
  <c r="E14163" i="1"/>
  <c r="E14164" i="1"/>
  <c r="E14165" i="1"/>
  <c r="E14166" i="1"/>
  <c r="E14167" i="1"/>
  <c r="E14168" i="1"/>
  <c r="E14169" i="1"/>
  <c r="E14170" i="1"/>
  <c r="E14171" i="1"/>
  <c r="E14172" i="1"/>
  <c r="E14173" i="1"/>
  <c r="E14174" i="1"/>
  <c r="E14175" i="1"/>
  <c r="E14176" i="1"/>
  <c r="E14177" i="1"/>
  <c r="E14178" i="1"/>
  <c r="E14179" i="1"/>
  <c r="E14180" i="1"/>
  <c r="E14181" i="1"/>
  <c r="E14182" i="1"/>
  <c r="E14183" i="1"/>
  <c r="E14184" i="1"/>
  <c r="E14185" i="1"/>
  <c r="E14186" i="1"/>
  <c r="E14187" i="1"/>
  <c r="E14188" i="1"/>
  <c r="E14189" i="1"/>
  <c r="E14190" i="1"/>
  <c r="E14191" i="1"/>
  <c r="E14192" i="1"/>
  <c r="E14193" i="1"/>
  <c r="E14194" i="1"/>
  <c r="E14195" i="1"/>
  <c r="E14196" i="1"/>
  <c r="E14197" i="1"/>
  <c r="E14198" i="1"/>
  <c r="E14199" i="1"/>
  <c r="E14200" i="1"/>
  <c r="E14201" i="1"/>
  <c r="E14202" i="1"/>
  <c r="E14203" i="1"/>
  <c r="E14204" i="1"/>
  <c r="E14205" i="1"/>
  <c r="E14206" i="1"/>
  <c r="E14207" i="1"/>
  <c r="E14208" i="1"/>
  <c r="E14209" i="1"/>
  <c r="E14210" i="1"/>
  <c r="E14211" i="1"/>
  <c r="E14212" i="1"/>
  <c r="E14213" i="1"/>
  <c r="E14214" i="1"/>
  <c r="E14215" i="1"/>
  <c r="E14216" i="1"/>
  <c r="E14217" i="1"/>
  <c r="E14218" i="1"/>
  <c r="E14219" i="1"/>
  <c r="E14220" i="1"/>
  <c r="E14221" i="1"/>
  <c r="E14222" i="1"/>
  <c r="E14223" i="1"/>
  <c r="E14224" i="1"/>
  <c r="E14225" i="1"/>
  <c r="E14226" i="1"/>
  <c r="E14227" i="1"/>
  <c r="E14228" i="1"/>
  <c r="E14229" i="1"/>
  <c r="E14230" i="1"/>
  <c r="E14231" i="1"/>
  <c r="E14232" i="1"/>
  <c r="E14233" i="1"/>
  <c r="E14234" i="1"/>
  <c r="E14235" i="1"/>
  <c r="E14236" i="1"/>
  <c r="E14237" i="1"/>
  <c r="E14238" i="1"/>
  <c r="E14239" i="1"/>
  <c r="E14240" i="1"/>
  <c r="E14241" i="1"/>
  <c r="E14242" i="1"/>
  <c r="E14243" i="1"/>
  <c r="E14244" i="1"/>
  <c r="E14245" i="1"/>
  <c r="E14246" i="1"/>
  <c r="E14247" i="1"/>
  <c r="E14248" i="1"/>
  <c r="E14249" i="1"/>
  <c r="E14250" i="1"/>
  <c r="E14251" i="1"/>
  <c r="E14252" i="1"/>
  <c r="E14253" i="1"/>
  <c r="E14254" i="1"/>
  <c r="E14255" i="1"/>
  <c r="E14256" i="1"/>
  <c r="E14257" i="1"/>
  <c r="E14258" i="1"/>
  <c r="E14259" i="1"/>
  <c r="E14260" i="1"/>
  <c r="E14261" i="1"/>
  <c r="E14262" i="1"/>
  <c r="E14263" i="1"/>
  <c r="E14264" i="1"/>
  <c r="E14265" i="1"/>
  <c r="E14266" i="1"/>
  <c r="E14267" i="1"/>
  <c r="E14268" i="1"/>
  <c r="E14269" i="1"/>
  <c r="E14270" i="1"/>
  <c r="E14271" i="1"/>
  <c r="E14272" i="1"/>
  <c r="E14273" i="1"/>
  <c r="E14274" i="1"/>
  <c r="E14275" i="1"/>
  <c r="E14276" i="1"/>
  <c r="E14277" i="1"/>
  <c r="E14278" i="1"/>
  <c r="E14279" i="1"/>
  <c r="E14280" i="1"/>
  <c r="E14281" i="1"/>
  <c r="E14282" i="1"/>
  <c r="E14283" i="1"/>
  <c r="E14284" i="1"/>
  <c r="E14285" i="1"/>
  <c r="E14286" i="1"/>
  <c r="E14287" i="1"/>
  <c r="E14288" i="1"/>
  <c r="E14289" i="1"/>
  <c r="E14290" i="1"/>
  <c r="E14291" i="1"/>
  <c r="E14292" i="1"/>
  <c r="E14293" i="1"/>
  <c r="E14294" i="1"/>
  <c r="E14295" i="1"/>
  <c r="E14296" i="1"/>
  <c r="E14297" i="1"/>
  <c r="E14298" i="1"/>
  <c r="E14299" i="1"/>
  <c r="E14300" i="1"/>
  <c r="E14301" i="1"/>
  <c r="E14302" i="1"/>
  <c r="E14303" i="1"/>
  <c r="E14304" i="1"/>
  <c r="E14305" i="1"/>
  <c r="E14306" i="1"/>
  <c r="E14307" i="1"/>
  <c r="E14308" i="1"/>
  <c r="E14309" i="1"/>
  <c r="E14310" i="1"/>
  <c r="E14311" i="1"/>
  <c r="E14312" i="1"/>
  <c r="E14313" i="1"/>
  <c r="E14314" i="1"/>
  <c r="E14315" i="1"/>
  <c r="E14316" i="1"/>
  <c r="E14317" i="1"/>
  <c r="E14318" i="1"/>
  <c r="E14319" i="1"/>
  <c r="E14320" i="1"/>
  <c r="E14321" i="1"/>
  <c r="E14322" i="1"/>
  <c r="E14323" i="1"/>
  <c r="E14324" i="1"/>
  <c r="E14325" i="1"/>
  <c r="E14326" i="1"/>
  <c r="E14327" i="1"/>
  <c r="E14328" i="1"/>
  <c r="E14329" i="1"/>
  <c r="E14330" i="1"/>
  <c r="E14331" i="1"/>
  <c r="E14332" i="1"/>
  <c r="E14333" i="1"/>
  <c r="E14334" i="1"/>
  <c r="E14335" i="1"/>
  <c r="E14336" i="1"/>
  <c r="E14337" i="1"/>
  <c r="E14338" i="1"/>
  <c r="E14339" i="1"/>
  <c r="E14340" i="1"/>
  <c r="E14341" i="1"/>
  <c r="E14342" i="1"/>
  <c r="E14343" i="1"/>
  <c r="E14344" i="1"/>
  <c r="E14345" i="1"/>
  <c r="E14346" i="1"/>
  <c r="E14347" i="1"/>
  <c r="E14348" i="1"/>
  <c r="E14349" i="1"/>
  <c r="E14350" i="1"/>
  <c r="E14351" i="1"/>
  <c r="E14352" i="1"/>
  <c r="E14353" i="1"/>
  <c r="E14354" i="1"/>
  <c r="E14355" i="1"/>
  <c r="E14356" i="1"/>
  <c r="E14357" i="1"/>
  <c r="E14358" i="1"/>
  <c r="E14359" i="1"/>
  <c r="E14360" i="1"/>
  <c r="E14361" i="1"/>
  <c r="E14362" i="1"/>
  <c r="E14363" i="1"/>
  <c r="E14364" i="1"/>
  <c r="E14365" i="1"/>
  <c r="E14366" i="1"/>
  <c r="E14367" i="1"/>
  <c r="E14368" i="1"/>
  <c r="E14369" i="1"/>
  <c r="E14370" i="1"/>
  <c r="E14371" i="1"/>
  <c r="E14372" i="1"/>
  <c r="E14373" i="1"/>
  <c r="E14374" i="1"/>
  <c r="E14375" i="1"/>
  <c r="E14376" i="1"/>
  <c r="E14377" i="1"/>
  <c r="E14378" i="1"/>
  <c r="E14379" i="1"/>
  <c r="E14380" i="1"/>
  <c r="E14381" i="1"/>
  <c r="E14382" i="1"/>
  <c r="E14383" i="1"/>
  <c r="E14384" i="1"/>
  <c r="E14385" i="1"/>
  <c r="E14386" i="1"/>
  <c r="E14387" i="1"/>
  <c r="E14388" i="1"/>
  <c r="E14389" i="1"/>
  <c r="E14390" i="1"/>
  <c r="E14391" i="1"/>
  <c r="E14392" i="1"/>
  <c r="E14393" i="1"/>
  <c r="E14394" i="1"/>
  <c r="E14395" i="1"/>
  <c r="E14396" i="1"/>
  <c r="E14397" i="1"/>
  <c r="E14398" i="1"/>
  <c r="E14399" i="1"/>
  <c r="E14400" i="1"/>
  <c r="E14401" i="1"/>
  <c r="E14402" i="1"/>
  <c r="E14403" i="1"/>
  <c r="E14404" i="1"/>
  <c r="E14405" i="1"/>
  <c r="E14406" i="1"/>
  <c r="E14407" i="1"/>
  <c r="E14408" i="1"/>
  <c r="E14409" i="1"/>
  <c r="E14410" i="1"/>
  <c r="E14411" i="1"/>
  <c r="E14412" i="1"/>
  <c r="E14413" i="1"/>
  <c r="E14414" i="1"/>
  <c r="E14415" i="1"/>
  <c r="E14416" i="1"/>
  <c r="E14417" i="1"/>
  <c r="E14418" i="1"/>
  <c r="E14419" i="1"/>
  <c r="E14420" i="1"/>
  <c r="E14421" i="1"/>
  <c r="E14422" i="1"/>
  <c r="E14423" i="1"/>
  <c r="E14424" i="1"/>
  <c r="E14425" i="1"/>
  <c r="E14426" i="1"/>
  <c r="E14427" i="1"/>
  <c r="E14428" i="1"/>
  <c r="E14429" i="1"/>
  <c r="E14430" i="1"/>
  <c r="E14431" i="1"/>
  <c r="E14432" i="1"/>
  <c r="E14433" i="1"/>
  <c r="E14434" i="1"/>
  <c r="E14435" i="1"/>
  <c r="E14436" i="1"/>
  <c r="E14437" i="1"/>
  <c r="E14438" i="1"/>
  <c r="E14439" i="1"/>
  <c r="E14440" i="1"/>
  <c r="E14441" i="1"/>
  <c r="E14442" i="1"/>
  <c r="E14443" i="1"/>
  <c r="E14444" i="1"/>
  <c r="E14445" i="1"/>
  <c r="E14446" i="1"/>
  <c r="E14447" i="1"/>
  <c r="E14448" i="1"/>
  <c r="E14449" i="1"/>
  <c r="E14450" i="1"/>
  <c r="E14451" i="1"/>
  <c r="E14452" i="1"/>
  <c r="E14453" i="1"/>
  <c r="E14454" i="1"/>
  <c r="E14455" i="1"/>
  <c r="E14456" i="1"/>
  <c r="E14457" i="1"/>
  <c r="E14458" i="1"/>
  <c r="E14459" i="1"/>
  <c r="E14460" i="1"/>
  <c r="E14461" i="1"/>
  <c r="E14462" i="1"/>
  <c r="E14463" i="1"/>
  <c r="E14464" i="1"/>
  <c r="E14465" i="1"/>
  <c r="E14466" i="1"/>
  <c r="E14467" i="1"/>
  <c r="E14468" i="1"/>
  <c r="E14469" i="1"/>
  <c r="E14470" i="1"/>
  <c r="E14471" i="1"/>
  <c r="E14472" i="1"/>
  <c r="E14473" i="1"/>
  <c r="E14474" i="1"/>
  <c r="E14475" i="1"/>
  <c r="E14476" i="1"/>
  <c r="E14477" i="1"/>
  <c r="E14478" i="1"/>
  <c r="E14479" i="1"/>
  <c r="E14480" i="1"/>
  <c r="E14481" i="1"/>
  <c r="E14482" i="1"/>
  <c r="E14483" i="1"/>
  <c r="E14484" i="1"/>
  <c r="E14485" i="1"/>
  <c r="E14486" i="1"/>
  <c r="E14487" i="1"/>
  <c r="E14488" i="1"/>
  <c r="E14489" i="1"/>
  <c r="E14490" i="1"/>
  <c r="E14491" i="1"/>
  <c r="E14492" i="1"/>
  <c r="E14493" i="1"/>
  <c r="E14494" i="1"/>
  <c r="E14495" i="1"/>
  <c r="E14496" i="1"/>
  <c r="E14497" i="1"/>
  <c r="E14498" i="1"/>
  <c r="E14499" i="1"/>
  <c r="E14500" i="1"/>
  <c r="E14501" i="1"/>
  <c r="E14502" i="1"/>
  <c r="E14503" i="1"/>
  <c r="E14504" i="1"/>
  <c r="E14505" i="1"/>
  <c r="E14506" i="1"/>
  <c r="E14507" i="1"/>
  <c r="E14508" i="1"/>
  <c r="E14509" i="1"/>
  <c r="E14510" i="1"/>
  <c r="E14511" i="1"/>
  <c r="E14512" i="1"/>
  <c r="E14513" i="1"/>
  <c r="E14514" i="1"/>
  <c r="E14515" i="1"/>
  <c r="E14516" i="1"/>
  <c r="E14517" i="1"/>
  <c r="E14518" i="1"/>
  <c r="E14519" i="1"/>
  <c r="E14520" i="1"/>
  <c r="E14521" i="1"/>
  <c r="E14522" i="1"/>
  <c r="E14523" i="1"/>
  <c r="E14524" i="1"/>
  <c r="E14525" i="1"/>
  <c r="E14526" i="1"/>
  <c r="E14527" i="1"/>
  <c r="E14528" i="1"/>
  <c r="E14529" i="1"/>
  <c r="E14530" i="1"/>
  <c r="E14531" i="1"/>
  <c r="E14532" i="1"/>
  <c r="E14533" i="1"/>
  <c r="E14534" i="1"/>
  <c r="E14535" i="1"/>
  <c r="E14536" i="1"/>
  <c r="E14537" i="1"/>
  <c r="E14538" i="1"/>
  <c r="E14539" i="1"/>
  <c r="E14540" i="1"/>
  <c r="E14541" i="1"/>
  <c r="E14542" i="1"/>
  <c r="E14543" i="1"/>
  <c r="E14544" i="1"/>
  <c r="E14545" i="1"/>
  <c r="E14546" i="1"/>
  <c r="E14547" i="1"/>
  <c r="E14548" i="1"/>
  <c r="E14549" i="1"/>
  <c r="E14550" i="1"/>
  <c r="E14551" i="1"/>
  <c r="E14552" i="1"/>
  <c r="E14553" i="1"/>
  <c r="E14554" i="1"/>
  <c r="E14555" i="1"/>
  <c r="E14556" i="1"/>
  <c r="E14557" i="1"/>
  <c r="E14558" i="1"/>
  <c r="E14559" i="1"/>
  <c r="E14560" i="1"/>
  <c r="E14561" i="1"/>
  <c r="E14562" i="1"/>
  <c r="E14563" i="1"/>
  <c r="E14564" i="1"/>
  <c r="E14565" i="1"/>
  <c r="E14566" i="1"/>
  <c r="E14567" i="1"/>
  <c r="E14568" i="1"/>
  <c r="E14569" i="1"/>
  <c r="E14570" i="1"/>
  <c r="E14571" i="1"/>
  <c r="E14572" i="1"/>
  <c r="E14573" i="1"/>
  <c r="E14574" i="1"/>
  <c r="E14575" i="1"/>
  <c r="E14576" i="1"/>
  <c r="E14577" i="1"/>
  <c r="E14578" i="1"/>
  <c r="E14579" i="1"/>
  <c r="E14580" i="1"/>
  <c r="E14581" i="1"/>
  <c r="E14582" i="1"/>
  <c r="E14583" i="1"/>
  <c r="E14584" i="1"/>
  <c r="E14585" i="1"/>
  <c r="E14586" i="1"/>
  <c r="E14587" i="1"/>
  <c r="E14588" i="1"/>
  <c r="E14589" i="1"/>
  <c r="E14590" i="1"/>
  <c r="E14591" i="1"/>
  <c r="E14592" i="1"/>
  <c r="E14593" i="1"/>
  <c r="E14594" i="1"/>
  <c r="E14595" i="1"/>
  <c r="E14596" i="1"/>
  <c r="E14597" i="1"/>
  <c r="E14598" i="1"/>
  <c r="E14599" i="1"/>
  <c r="E14600" i="1"/>
  <c r="E14601" i="1"/>
  <c r="E14602" i="1"/>
  <c r="E14603" i="1"/>
  <c r="E14604" i="1"/>
  <c r="E14605" i="1"/>
  <c r="E14606" i="1"/>
  <c r="E14607" i="1"/>
  <c r="E14608" i="1"/>
  <c r="E14609" i="1"/>
  <c r="E14610" i="1"/>
  <c r="E14611" i="1"/>
  <c r="E14612" i="1"/>
  <c r="E14613" i="1"/>
  <c r="E14614" i="1"/>
  <c r="E14615" i="1"/>
  <c r="E14616" i="1"/>
  <c r="E14617" i="1"/>
  <c r="E14618" i="1"/>
  <c r="E14619" i="1"/>
  <c r="E14620" i="1"/>
  <c r="E14621" i="1"/>
  <c r="E14622" i="1"/>
  <c r="E14623" i="1"/>
  <c r="E14624" i="1"/>
  <c r="E14625" i="1"/>
  <c r="E14626" i="1"/>
  <c r="E14627" i="1"/>
  <c r="E14628" i="1"/>
  <c r="E14629" i="1"/>
  <c r="E14630" i="1"/>
  <c r="E14631" i="1"/>
  <c r="E14632" i="1"/>
  <c r="E14633" i="1"/>
  <c r="E14634" i="1"/>
  <c r="E14635" i="1"/>
  <c r="E14636" i="1"/>
  <c r="E14637" i="1"/>
  <c r="E14638" i="1"/>
  <c r="E14639" i="1"/>
  <c r="E14640" i="1"/>
  <c r="E14641" i="1"/>
  <c r="E14642" i="1"/>
  <c r="E14643" i="1"/>
  <c r="E14644" i="1"/>
  <c r="E14645" i="1"/>
  <c r="E14646" i="1"/>
  <c r="E14647" i="1"/>
  <c r="E14648" i="1"/>
  <c r="E14649" i="1"/>
  <c r="E14650" i="1"/>
  <c r="E14651" i="1"/>
  <c r="E14652" i="1"/>
  <c r="E14653" i="1"/>
  <c r="E14654" i="1"/>
  <c r="E14655" i="1"/>
  <c r="E14656" i="1"/>
  <c r="E14657" i="1"/>
  <c r="E14658" i="1"/>
  <c r="E14659" i="1"/>
  <c r="E14660" i="1"/>
  <c r="E14661" i="1"/>
  <c r="E14662" i="1"/>
  <c r="E14663" i="1"/>
  <c r="E14664" i="1"/>
  <c r="E14665" i="1"/>
  <c r="E14666" i="1"/>
  <c r="E14667" i="1"/>
  <c r="E14668" i="1"/>
  <c r="E14669" i="1"/>
  <c r="E14670" i="1"/>
  <c r="E14671" i="1"/>
  <c r="E14672" i="1"/>
  <c r="E14673" i="1"/>
  <c r="E14674" i="1"/>
  <c r="E14675" i="1"/>
  <c r="E14676" i="1"/>
  <c r="E14677" i="1"/>
  <c r="E14678" i="1"/>
  <c r="E14679" i="1"/>
  <c r="E14680" i="1"/>
  <c r="E14681" i="1"/>
  <c r="E14682" i="1"/>
  <c r="E14683" i="1"/>
  <c r="E14684" i="1"/>
  <c r="E14685" i="1"/>
  <c r="E14686" i="1"/>
  <c r="E14687" i="1"/>
  <c r="E14688" i="1"/>
  <c r="E14689" i="1"/>
  <c r="E14690" i="1"/>
  <c r="E14691" i="1"/>
  <c r="E14692" i="1"/>
  <c r="E14693" i="1"/>
  <c r="E14694" i="1"/>
  <c r="E14695" i="1"/>
  <c r="E14696" i="1"/>
  <c r="E14697" i="1"/>
  <c r="E14698" i="1"/>
  <c r="E14699" i="1"/>
  <c r="E14700" i="1"/>
  <c r="E14701" i="1"/>
  <c r="E14702" i="1"/>
  <c r="E14703" i="1"/>
  <c r="E14704" i="1"/>
  <c r="E14705" i="1"/>
  <c r="E14706" i="1"/>
  <c r="E14707" i="1"/>
  <c r="E14708" i="1"/>
  <c r="E14709" i="1"/>
  <c r="E14710" i="1"/>
  <c r="E14711" i="1"/>
  <c r="E14712" i="1"/>
  <c r="E14713" i="1"/>
  <c r="E14714" i="1"/>
  <c r="E14715" i="1"/>
  <c r="E14716" i="1"/>
  <c r="E14717" i="1"/>
  <c r="E14718" i="1"/>
  <c r="E14719" i="1"/>
  <c r="E14720" i="1"/>
  <c r="E14721" i="1"/>
  <c r="E14722" i="1"/>
  <c r="E14723" i="1"/>
  <c r="E14724" i="1"/>
  <c r="E14725" i="1"/>
  <c r="E14726" i="1"/>
  <c r="E14727" i="1"/>
  <c r="E14728" i="1"/>
  <c r="E14729" i="1"/>
  <c r="E14730" i="1"/>
  <c r="E14731" i="1"/>
  <c r="E14732" i="1"/>
  <c r="E14733" i="1"/>
  <c r="E14734" i="1"/>
  <c r="E14735" i="1"/>
  <c r="E14736" i="1"/>
  <c r="E14737" i="1"/>
  <c r="E14738" i="1"/>
  <c r="E14739" i="1"/>
  <c r="E14740" i="1"/>
  <c r="E14741" i="1"/>
  <c r="E14742" i="1"/>
  <c r="E14743" i="1"/>
  <c r="E14744" i="1"/>
  <c r="E14745" i="1"/>
  <c r="E14746" i="1"/>
  <c r="E14747" i="1"/>
  <c r="E14748" i="1"/>
  <c r="E14749" i="1"/>
  <c r="E14750" i="1"/>
  <c r="E14751" i="1"/>
  <c r="E14752" i="1"/>
  <c r="E14753" i="1"/>
  <c r="E14754" i="1"/>
  <c r="E14755" i="1"/>
  <c r="E14756" i="1"/>
  <c r="E14757" i="1"/>
  <c r="E14758" i="1"/>
  <c r="E14759" i="1"/>
  <c r="E14760" i="1"/>
  <c r="E14761" i="1"/>
  <c r="E14762" i="1"/>
  <c r="E14763" i="1"/>
  <c r="E14764" i="1"/>
  <c r="E14765" i="1"/>
  <c r="E14766" i="1"/>
  <c r="E14767" i="1"/>
  <c r="E14768" i="1"/>
  <c r="E14769" i="1"/>
  <c r="E14770" i="1"/>
  <c r="E14771" i="1"/>
  <c r="E14772" i="1"/>
  <c r="E14773" i="1"/>
  <c r="E14774" i="1"/>
  <c r="E14775" i="1"/>
  <c r="E14776" i="1"/>
  <c r="E14777" i="1"/>
  <c r="E14778" i="1"/>
  <c r="E14779" i="1"/>
  <c r="E14780" i="1"/>
  <c r="E14781" i="1"/>
  <c r="E14782" i="1"/>
  <c r="E14783" i="1"/>
  <c r="E14784" i="1"/>
  <c r="E14785" i="1"/>
  <c r="E14786" i="1"/>
  <c r="E14787" i="1"/>
  <c r="E14788" i="1"/>
  <c r="E14789" i="1"/>
  <c r="E14790" i="1"/>
  <c r="E14791" i="1"/>
  <c r="E14792" i="1"/>
  <c r="E14793" i="1"/>
  <c r="E14794" i="1"/>
  <c r="E14795" i="1"/>
  <c r="E14796" i="1"/>
  <c r="E14797" i="1"/>
  <c r="E14798" i="1"/>
  <c r="E14799" i="1"/>
  <c r="E14800" i="1"/>
  <c r="E14801" i="1"/>
  <c r="E14802" i="1"/>
  <c r="E14803" i="1"/>
  <c r="E14804" i="1"/>
  <c r="E14805" i="1"/>
  <c r="E14806" i="1"/>
  <c r="E14807" i="1"/>
  <c r="E14808" i="1"/>
  <c r="E14809" i="1"/>
  <c r="E14810" i="1"/>
  <c r="E14811" i="1"/>
  <c r="E14812" i="1"/>
  <c r="E14813" i="1"/>
  <c r="E14814" i="1"/>
  <c r="E14815" i="1"/>
  <c r="E14816" i="1"/>
  <c r="E14817" i="1"/>
  <c r="E14818" i="1"/>
  <c r="E14819" i="1"/>
  <c r="E14820" i="1"/>
  <c r="E14821" i="1"/>
  <c r="E14822" i="1"/>
  <c r="E14823" i="1"/>
  <c r="E14824" i="1"/>
  <c r="E14825" i="1"/>
  <c r="E14826" i="1"/>
  <c r="E14827" i="1"/>
  <c r="E14828" i="1"/>
  <c r="E14829" i="1"/>
  <c r="E14830" i="1"/>
  <c r="E14831" i="1"/>
  <c r="E14832" i="1"/>
  <c r="E14833" i="1"/>
  <c r="E14834" i="1"/>
  <c r="E14835" i="1"/>
  <c r="E14836" i="1"/>
  <c r="E14837" i="1"/>
  <c r="E14838" i="1"/>
  <c r="E14839" i="1"/>
  <c r="E14840" i="1"/>
  <c r="E14841" i="1"/>
  <c r="E14842" i="1"/>
  <c r="E14843" i="1"/>
  <c r="E14844" i="1"/>
  <c r="E14845" i="1"/>
  <c r="E14846" i="1"/>
  <c r="E14847" i="1"/>
  <c r="E14848" i="1"/>
  <c r="E14849" i="1"/>
  <c r="E14850" i="1"/>
  <c r="E14851" i="1"/>
  <c r="E14852" i="1"/>
  <c r="E14853" i="1"/>
  <c r="E14854" i="1"/>
  <c r="E14855" i="1"/>
  <c r="E14856" i="1"/>
  <c r="E14857" i="1"/>
  <c r="E14858" i="1"/>
  <c r="E14859" i="1"/>
  <c r="E14860" i="1"/>
  <c r="E14861" i="1"/>
  <c r="E14862" i="1"/>
  <c r="E14863" i="1"/>
  <c r="E14864" i="1"/>
  <c r="E14865" i="1"/>
  <c r="E14866" i="1"/>
  <c r="E14867" i="1"/>
  <c r="E14868" i="1"/>
  <c r="E14869" i="1"/>
  <c r="E14870" i="1"/>
  <c r="E14871" i="1"/>
  <c r="E14872" i="1"/>
  <c r="E14873" i="1"/>
  <c r="E14874" i="1"/>
  <c r="E14875" i="1"/>
  <c r="E14876" i="1"/>
  <c r="E14877" i="1"/>
  <c r="E14878" i="1"/>
  <c r="E14879" i="1"/>
  <c r="E14880" i="1"/>
  <c r="E14881" i="1"/>
  <c r="E14882" i="1"/>
  <c r="E14883" i="1"/>
  <c r="E14884" i="1"/>
  <c r="E14885" i="1"/>
  <c r="E14886" i="1"/>
  <c r="E14887" i="1"/>
  <c r="E14888" i="1"/>
  <c r="E14889" i="1"/>
  <c r="E14890" i="1"/>
  <c r="E14891" i="1"/>
  <c r="E14892" i="1"/>
  <c r="E14893" i="1"/>
  <c r="E14894" i="1"/>
  <c r="E14895" i="1"/>
  <c r="E14896" i="1"/>
  <c r="E14897" i="1"/>
  <c r="E14898" i="1"/>
  <c r="E14899" i="1"/>
  <c r="E14900" i="1"/>
  <c r="E14901" i="1"/>
  <c r="E14902" i="1"/>
  <c r="E14903" i="1"/>
  <c r="E14904" i="1"/>
  <c r="E14905" i="1"/>
  <c r="E14906" i="1"/>
  <c r="E14907" i="1"/>
  <c r="E14908" i="1"/>
  <c r="E14909" i="1"/>
  <c r="E14910" i="1"/>
  <c r="E14911" i="1"/>
  <c r="E14912" i="1"/>
  <c r="E14913" i="1"/>
  <c r="E14914" i="1"/>
  <c r="E14915" i="1"/>
  <c r="E14916" i="1"/>
  <c r="E14917" i="1"/>
  <c r="E14918" i="1"/>
  <c r="E14919" i="1"/>
  <c r="E14920" i="1"/>
  <c r="E14921" i="1"/>
  <c r="E14922" i="1"/>
  <c r="E14923" i="1"/>
  <c r="E14924" i="1"/>
  <c r="E14925" i="1"/>
  <c r="E14926" i="1"/>
  <c r="E14927" i="1"/>
  <c r="E14928" i="1"/>
  <c r="E14929" i="1"/>
  <c r="E14930" i="1"/>
  <c r="E14931" i="1"/>
  <c r="E14932" i="1"/>
  <c r="E14933" i="1"/>
  <c r="E14934" i="1"/>
  <c r="E14935" i="1"/>
  <c r="E14936" i="1"/>
  <c r="E14937" i="1"/>
  <c r="E14938" i="1"/>
  <c r="E14939" i="1"/>
  <c r="E14940" i="1"/>
  <c r="E14941" i="1"/>
  <c r="E14942" i="1"/>
  <c r="E14943" i="1"/>
  <c r="E14944" i="1"/>
  <c r="E14945" i="1"/>
  <c r="E14946" i="1"/>
  <c r="E14947" i="1"/>
  <c r="E14948" i="1"/>
  <c r="E14949" i="1"/>
  <c r="E14950" i="1"/>
  <c r="E14951" i="1"/>
  <c r="E14952" i="1"/>
  <c r="E14953" i="1"/>
  <c r="E14954" i="1"/>
  <c r="E14955" i="1"/>
  <c r="E14956" i="1"/>
  <c r="E14957" i="1"/>
  <c r="E14958" i="1"/>
  <c r="E14959" i="1"/>
  <c r="E14960" i="1"/>
  <c r="E14961" i="1"/>
  <c r="E14962" i="1"/>
  <c r="E14963" i="1"/>
  <c r="E14964" i="1"/>
  <c r="E14965" i="1"/>
  <c r="E14966" i="1"/>
  <c r="E14967" i="1"/>
  <c r="E14968" i="1"/>
  <c r="E14969" i="1"/>
  <c r="E14970" i="1"/>
  <c r="E14971" i="1"/>
  <c r="E14972" i="1"/>
  <c r="E14973" i="1"/>
  <c r="E14974" i="1"/>
  <c r="E14975" i="1"/>
  <c r="E14976" i="1"/>
  <c r="E14977" i="1"/>
  <c r="E14978" i="1"/>
  <c r="E14979" i="1"/>
  <c r="E14980" i="1"/>
  <c r="E14981" i="1"/>
  <c r="E14982" i="1"/>
  <c r="E14983" i="1"/>
  <c r="E14984" i="1"/>
  <c r="E14985" i="1"/>
  <c r="E14986" i="1"/>
  <c r="E14987" i="1"/>
  <c r="E14988" i="1"/>
  <c r="E14989" i="1"/>
  <c r="E14990" i="1"/>
  <c r="E14991" i="1"/>
  <c r="E14992" i="1"/>
  <c r="E14993" i="1"/>
  <c r="E14994" i="1"/>
  <c r="E14995" i="1"/>
  <c r="E14996" i="1"/>
  <c r="E14997" i="1"/>
  <c r="E14998" i="1"/>
  <c r="E14999" i="1"/>
  <c r="E15000" i="1"/>
  <c r="E15001" i="1"/>
  <c r="E15002" i="1"/>
  <c r="E15003" i="1"/>
  <c r="E15004" i="1"/>
  <c r="E15005" i="1"/>
  <c r="E15006" i="1"/>
  <c r="E15007" i="1"/>
  <c r="E15008" i="1"/>
  <c r="E15009" i="1"/>
  <c r="E15010" i="1"/>
  <c r="E15011" i="1"/>
  <c r="E15012" i="1"/>
  <c r="E15013" i="1"/>
  <c r="E15014" i="1"/>
  <c r="E15015" i="1"/>
  <c r="E15016" i="1"/>
  <c r="E15017" i="1"/>
  <c r="E15018" i="1"/>
  <c r="E15019" i="1"/>
  <c r="E15020" i="1"/>
  <c r="E15021" i="1"/>
  <c r="E15022" i="1"/>
  <c r="E15023" i="1"/>
  <c r="E15024" i="1"/>
  <c r="E15025" i="1"/>
  <c r="E15026" i="1"/>
  <c r="E15027" i="1"/>
  <c r="E15028" i="1"/>
  <c r="E15029" i="1"/>
  <c r="E15030" i="1"/>
  <c r="E15031" i="1"/>
  <c r="E15032" i="1"/>
  <c r="E15033" i="1"/>
  <c r="E15034" i="1"/>
  <c r="E15035" i="1"/>
  <c r="E15036" i="1"/>
  <c r="E15037" i="1"/>
  <c r="E15038" i="1"/>
  <c r="E15039" i="1"/>
  <c r="E15040" i="1"/>
  <c r="E15041" i="1"/>
  <c r="E15042" i="1"/>
  <c r="E15043" i="1"/>
  <c r="E15044" i="1"/>
  <c r="E15045" i="1"/>
  <c r="E15046" i="1"/>
  <c r="E15047" i="1"/>
  <c r="E15048" i="1"/>
  <c r="E15049" i="1"/>
  <c r="E15050" i="1"/>
  <c r="E15051" i="1"/>
  <c r="E15052" i="1"/>
  <c r="E15053" i="1"/>
  <c r="E15054" i="1"/>
  <c r="E15055" i="1"/>
  <c r="E15056" i="1"/>
  <c r="E15057" i="1"/>
  <c r="E15058" i="1"/>
  <c r="E15059" i="1"/>
  <c r="E15060" i="1"/>
  <c r="E15061" i="1"/>
  <c r="E15062" i="1"/>
  <c r="E15063" i="1"/>
  <c r="E15064" i="1"/>
  <c r="E15065" i="1"/>
  <c r="E15066" i="1"/>
  <c r="E15067" i="1"/>
  <c r="E15068" i="1"/>
  <c r="E15069" i="1"/>
  <c r="E15070" i="1"/>
  <c r="E15071" i="1"/>
  <c r="E15072" i="1"/>
  <c r="E15073" i="1"/>
  <c r="E15074" i="1"/>
  <c r="E15075" i="1"/>
  <c r="E15076" i="1"/>
  <c r="E15077" i="1"/>
  <c r="E15078" i="1"/>
  <c r="E15079" i="1"/>
  <c r="E15080" i="1"/>
  <c r="E15081" i="1"/>
  <c r="E15082" i="1"/>
  <c r="E15083" i="1"/>
  <c r="E15084" i="1"/>
  <c r="E15085" i="1"/>
  <c r="E15086" i="1"/>
  <c r="E15087" i="1"/>
  <c r="E15088" i="1"/>
  <c r="E15089" i="1"/>
  <c r="E15090" i="1"/>
  <c r="E15091" i="1"/>
  <c r="E15092" i="1"/>
  <c r="E15093" i="1"/>
  <c r="E15094" i="1"/>
  <c r="E15095" i="1"/>
  <c r="E15096" i="1"/>
  <c r="E15097" i="1"/>
  <c r="E15098" i="1"/>
  <c r="E15099" i="1"/>
  <c r="E15100" i="1"/>
  <c r="E15101" i="1"/>
  <c r="E15102" i="1"/>
  <c r="E15103" i="1"/>
  <c r="E15104" i="1"/>
  <c r="E15105" i="1"/>
  <c r="E15106" i="1"/>
  <c r="E15107" i="1"/>
  <c r="E15108" i="1"/>
  <c r="E15109" i="1"/>
  <c r="E15110" i="1"/>
  <c r="E15111" i="1"/>
  <c r="E15112" i="1"/>
  <c r="E15113" i="1"/>
  <c r="E15114" i="1"/>
  <c r="E15115" i="1"/>
  <c r="E15116" i="1"/>
  <c r="E15117" i="1"/>
  <c r="E15118" i="1"/>
  <c r="E15119" i="1"/>
  <c r="E15120" i="1"/>
  <c r="E15121" i="1"/>
  <c r="E15122" i="1"/>
  <c r="E15123" i="1"/>
  <c r="E15124" i="1"/>
  <c r="E15125" i="1"/>
  <c r="E15126" i="1"/>
  <c r="E15127" i="1"/>
  <c r="E15128" i="1"/>
  <c r="E15129" i="1"/>
  <c r="E15130" i="1"/>
  <c r="E15131" i="1"/>
  <c r="E15132" i="1"/>
  <c r="E15133" i="1"/>
  <c r="E15134" i="1"/>
  <c r="E15135" i="1"/>
  <c r="E15136" i="1"/>
  <c r="E15137" i="1"/>
  <c r="E15138" i="1"/>
  <c r="E15139" i="1"/>
  <c r="E15140" i="1"/>
  <c r="E15141" i="1"/>
  <c r="E15142" i="1"/>
  <c r="E15143" i="1"/>
  <c r="E15144" i="1"/>
  <c r="E15145" i="1"/>
  <c r="E15146" i="1"/>
  <c r="E15147" i="1"/>
  <c r="E15148" i="1"/>
  <c r="E15149" i="1"/>
  <c r="E15150" i="1"/>
  <c r="E15151" i="1"/>
  <c r="E15152" i="1"/>
  <c r="E15153" i="1"/>
  <c r="E15154" i="1"/>
  <c r="E15155" i="1"/>
  <c r="E15156" i="1"/>
  <c r="E15157" i="1"/>
  <c r="E15158" i="1"/>
  <c r="E15159" i="1"/>
  <c r="E15160" i="1"/>
  <c r="E15161" i="1"/>
  <c r="E15162" i="1"/>
  <c r="E15163" i="1"/>
  <c r="E15164" i="1"/>
  <c r="E15165" i="1"/>
  <c r="E15166" i="1"/>
  <c r="E15167" i="1"/>
  <c r="E15168" i="1"/>
  <c r="E15169" i="1"/>
  <c r="E15170" i="1"/>
  <c r="E15171" i="1"/>
  <c r="E15172" i="1"/>
  <c r="E15173" i="1"/>
  <c r="E15174" i="1"/>
  <c r="E15175" i="1"/>
  <c r="E15176" i="1"/>
  <c r="E15177" i="1"/>
  <c r="E15178" i="1"/>
  <c r="E15179" i="1"/>
  <c r="E15180" i="1"/>
  <c r="E15181" i="1"/>
  <c r="E15182" i="1"/>
  <c r="E15183" i="1"/>
  <c r="E15184" i="1"/>
  <c r="E15185" i="1"/>
  <c r="E15186" i="1"/>
  <c r="E15187" i="1"/>
  <c r="E15188" i="1"/>
  <c r="E15189" i="1"/>
  <c r="E15190" i="1"/>
  <c r="E15191" i="1"/>
  <c r="E15192" i="1"/>
  <c r="E15193" i="1"/>
  <c r="E15194" i="1"/>
  <c r="E15195" i="1"/>
  <c r="E15196" i="1"/>
  <c r="E15197" i="1"/>
  <c r="E15198" i="1"/>
  <c r="E15199" i="1"/>
  <c r="E15200" i="1"/>
  <c r="E15201" i="1"/>
  <c r="E15202" i="1"/>
  <c r="E15203" i="1"/>
  <c r="E15204" i="1"/>
  <c r="E15205" i="1"/>
  <c r="E15206" i="1"/>
  <c r="E15207" i="1"/>
  <c r="E15208" i="1"/>
  <c r="E15209" i="1"/>
  <c r="E15210" i="1"/>
  <c r="E15211" i="1"/>
  <c r="E15212" i="1"/>
  <c r="E15213" i="1"/>
  <c r="E15214" i="1"/>
  <c r="E15215" i="1"/>
  <c r="E15216" i="1"/>
  <c r="E15217" i="1"/>
  <c r="E15218" i="1"/>
  <c r="E15219" i="1"/>
  <c r="E15220" i="1"/>
  <c r="E15221" i="1"/>
  <c r="E15222" i="1"/>
  <c r="E15223" i="1"/>
  <c r="E15224" i="1"/>
  <c r="E15225" i="1"/>
  <c r="E15226" i="1"/>
  <c r="E15227" i="1"/>
  <c r="E15228" i="1"/>
  <c r="E15229" i="1"/>
  <c r="E15230" i="1"/>
  <c r="E15231" i="1"/>
  <c r="E15232" i="1"/>
  <c r="E15233" i="1"/>
  <c r="E15234" i="1"/>
  <c r="E15235" i="1"/>
  <c r="E15236" i="1"/>
  <c r="E15237" i="1"/>
  <c r="E15238" i="1"/>
  <c r="E15239" i="1"/>
  <c r="E15240" i="1"/>
  <c r="E15241" i="1"/>
  <c r="E15242" i="1"/>
  <c r="E15243" i="1"/>
  <c r="E15244" i="1"/>
  <c r="E15245" i="1"/>
  <c r="E15246" i="1"/>
  <c r="E15247" i="1"/>
  <c r="E15248" i="1"/>
  <c r="E15249" i="1"/>
  <c r="E15250" i="1"/>
  <c r="E15251" i="1"/>
  <c r="E15252" i="1"/>
  <c r="E15253" i="1"/>
  <c r="E15254" i="1"/>
  <c r="E15255" i="1"/>
  <c r="E15256" i="1"/>
  <c r="E15257" i="1"/>
  <c r="E15258" i="1"/>
  <c r="E15259" i="1"/>
  <c r="E15260" i="1"/>
  <c r="E15261" i="1"/>
  <c r="E15262" i="1"/>
  <c r="E15263" i="1"/>
  <c r="E15264" i="1"/>
  <c r="E15265" i="1"/>
  <c r="E15266" i="1"/>
  <c r="E15267" i="1"/>
  <c r="E15268" i="1"/>
  <c r="E15269" i="1"/>
  <c r="E15270" i="1"/>
  <c r="E15271" i="1"/>
  <c r="E15272" i="1"/>
  <c r="E15273" i="1"/>
  <c r="E15274" i="1"/>
  <c r="E15275" i="1"/>
  <c r="E15276" i="1"/>
  <c r="E15277" i="1"/>
  <c r="E15278" i="1"/>
  <c r="E15279" i="1"/>
  <c r="E15280" i="1"/>
  <c r="E15281" i="1"/>
  <c r="E15282" i="1"/>
  <c r="E15283" i="1"/>
  <c r="E15284" i="1"/>
  <c r="E15285" i="1"/>
  <c r="E15286" i="1"/>
  <c r="E15287" i="1"/>
  <c r="E15288" i="1"/>
  <c r="E15289" i="1"/>
  <c r="E15290" i="1"/>
  <c r="E15291" i="1"/>
  <c r="E15292" i="1"/>
  <c r="E15293" i="1"/>
  <c r="E15294" i="1"/>
  <c r="E15295" i="1"/>
  <c r="E15296" i="1"/>
  <c r="E15297" i="1"/>
  <c r="E15298" i="1"/>
  <c r="E15299" i="1"/>
  <c r="E15300" i="1"/>
  <c r="E15301" i="1"/>
  <c r="E15302" i="1"/>
  <c r="E15303" i="1"/>
  <c r="E15304" i="1"/>
  <c r="E15305" i="1"/>
  <c r="E15306" i="1"/>
  <c r="E15307" i="1"/>
  <c r="E15308" i="1"/>
  <c r="E15309" i="1"/>
  <c r="E15310" i="1"/>
  <c r="E15311" i="1"/>
  <c r="E15312" i="1"/>
  <c r="E15313" i="1"/>
  <c r="E15314" i="1"/>
  <c r="E15315" i="1"/>
  <c r="E15316" i="1"/>
  <c r="E15317" i="1"/>
  <c r="E15318" i="1"/>
  <c r="E15319" i="1"/>
  <c r="E15320" i="1"/>
  <c r="E15321" i="1"/>
  <c r="E15322" i="1"/>
  <c r="E15323" i="1"/>
  <c r="E15324" i="1"/>
  <c r="E15325" i="1"/>
  <c r="E15326" i="1"/>
  <c r="E15327" i="1"/>
  <c r="E15328" i="1"/>
  <c r="E15329" i="1"/>
  <c r="E15330" i="1"/>
  <c r="E15331" i="1"/>
  <c r="E15332" i="1"/>
  <c r="E15333" i="1"/>
  <c r="E15334" i="1"/>
  <c r="E15335" i="1"/>
  <c r="E15336" i="1"/>
  <c r="E15337" i="1"/>
  <c r="E15338" i="1"/>
  <c r="E15339" i="1"/>
  <c r="E15340" i="1"/>
  <c r="E15341" i="1"/>
  <c r="E15342" i="1"/>
  <c r="E15343" i="1"/>
  <c r="E15344" i="1"/>
  <c r="E15345" i="1"/>
  <c r="E15346" i="1"/>
  <c r="E15347" i="1"/>
  <c r="E15348" i="1"/>
  <c r="E15349" i="1"/>
  <c r="E15350" i="1"/>
  <c r="E15351" i="1"/>
  <c r="E15352" i="1"/>
  <c r="E15353" i="1"/>
  <c r="E15354" i="1"/>
  <c r="E15355" i="1"/>
  <c r="E15356" i="1"/>
  <c r="E15357" i="1"/>
  <c r="E15358" i="1"/>
  <c r="E15359" i="1"/>
  <c r="E15360" i="1"/>
  <c r="E15361" i="1"/>
  <c r="E15362" i="1"/>
  <c r="E15363" i="1"/>
  <c r="E15364" i="1"/>
  <c r="E15365" i="1"/>
  <c r="E15366" i="1"/>
  <c r="E15367" i="1"/>
  <c r="E15368" i="1"/>
  <c r="E15369" i="1"/>
  <c r="E15370" i="1"/>
  <c r="E15371" i="1"/>
  <c r="E15372" i="1"/>
  <c r="E15373" i="1"/>
  <c r="E15374" i="1"/>
  <c r="E15375" i="1"/>
  <c r="E15376" i="1"/>
  <c r="E15377" i="1"/>
  <c r="E15378" i="1"/>
  <c r="E15379" i="1"/>
  <c r="E15380" i="1"/>
  <c r="E15381" i="1"/>
  <c r="E15382" i="1"/>
  <c r="E15383" i="1"/>
  <c r="E15384" i="1"/>
  <c r="E15385" i="1"/>
  <c r="E15386" i="1"/>
  <c r="E15387" i="1"/>
  <c r="E15388" i="1"/>
  <c r="E15389" i="1"/>
  <c r="E15390" i="1"/>
  <c r="E15391" i="1"/>
  <c r="E15392" i="1"/>
  <c r="E15393" i="1"/>
  <c r="E15394" i="1"/>
  <c r="E15395" i="1"/>
  <c r="E15396" i="1"/>
  <c r="E15397" i="1"/>
  <c r="E15398" i="1"/>
  <c r="E15399" i="1"/>
  <c r="E15400" i="1"/>
  <c r="E15401" i="1"/>
  <c r="E15402" i="1"/>
  <c r="E15403" i="1"/>
  <c r="E15404" i="1"/>
  <c r="E15405" i="1"/>
  <c r="E15406" i="1"/>
  <c r="E15407" i="1"/>
  <c r="E15408" i="1"/>
  <c r="E15409" i="1"/>
  <c r="E15410" i="1"/>
  <c r="E15411" i="1"/>
  <c r="E15412" i="1"/>
  <c r="E15413" i="1"/>
  <c r="E15414" i="1"/>
  <c r="E15415" i="1"/>
  <c r="E15416" i="1"/>
  <c r="E15417" i="1"/>
  <c r="E15418" i="1"/>
  <c r="E15419" i="1"/>
  <c r="E15420" i="1"/>
  <c r="E15421" i="1"/>
  <c r="E15422" i="1"/>
  <c r="E15423" i="1"/>
  <c r="E15424" i="1"/>
  <c r="E15425" i="1"/>
  <c r="E15426" i="1"/>
  <c r="E15427" i="1"/>
  <c r="E15428" i="1"/>
  <c r="E15429" i="1"/>
  <c r="E15430" i="1"/>
  <c r="E15431" i="1"/>
  <c r="E15432" i="1"/>
  <c r="E15433" i="1"/>
  <c r="E15434" i="1"/>
  <c r="E15435" i="1"/>
  <c r="E15436" i="1"/>
  <c r="E15437" i="1"/>
  <c r="E15438" i="1"/>
  <c r="E15439" i="1"/>
  <c r="E15440" i="1"/>
  <c r="E15441" i="1"/>
  <c r="E15442" i="1"/>
  <c r="E15443" i="1"/>
  <c r="E15444" i="1"/>
  <c r="E15445" i="1"/>
  <c r="E15446" i="1"/>
  <c r="E15447" i="1"/>
  <c r="E15448" i="1"/>
  <c r="E15449" i="1"/>
  <c r="E15450" i="1"/>
  <c r="E15451" i="1"/>
  <c r="E15452" i="1"/>
  <c r="E15453" i="1"/>
  <c r="E15454" i="1"/>
  <c r="E15455" i="1"/>
  <c r="E15456" i="1"/>
  <c r="E15457" i="1"/>
  <c r="E15458" i="1"/>
  <c r="E15459" i="1"/>
  <c r="E15460" i="1"/>
  <c r="E15461" i="1"/>
  <c r="E15462" i="1"/>
  <c r="E15463" i="1"/>
  <c r="E15464" i="1"/>
  <c r="E15465" i="1"/>
  <c r="E15466" i="1"/>
  <c r="E15467" i="1"/>
  <c r="E15468" i="1"/>
  <c r="E15469" i="1"/>
  <c r="E15470" i="1"/>
  <c r="E15471" i="1"/>
  <c r="E15472" i="1"/>
  <c r="E15473" i="1"/>
  <c r="E15474" i="1"/>
  <c r="E15475" i="1"/>
  <c r="E15476" i="1"/>
  <c r="E15477" i="1"/>
  <c r="E15478" i="1"/>
  <c r="E15479" i="1"/>
  <c r="E15480" i="1"/>
  <c r="E15481" i="1"/>
  <c r="E15482" i="1"/>
  <c r="E15483" i="1"/>
  <c r="E15484" i="1"/>
  <c r="E15485" i="1"/>
  <c r="E15486" i="1"/>
  <c r="E15487" i="1"/>
  <c r="E15488" i="1"/>
  <c r="E15489" i="1"/>
  <c r="E15490" i="1"/>
  <c r="E15491" i="1"/>
  <c r="E15492" i="1"/>
  <c r="E15493" i="1"/>
  <c r="E15494" i="1"/>
  <c r="E15495" i="1"/>
  <c r="E15496" i="1"/>
  <c r="E15497" i="1"/>
  <c r="E15498" i="1"/>
  <c r="E15499" i="1"/>
  <c r="E15500" i="1"/>
  <c r="E15501" i="1"/>
  <c r="E15502" i="1"/>
  <c r="E15503" i="1"/>
  <c r="E15504" i="1"/>
  <c r="E15505" i="1"/>
  <c r="E15506" i="1"/>
  <c r="E15507" i="1"/>
  <c r="E15508" i="1"/>
  <c r="E15509" i="1"/>
  <c r="E15510" i="1"/>
  <c r="E15511" i="1"/>
  <c r="E15512" i="1"/>
  <c r="E15513" i="1"/>
  <c r="E15514" i="1"/>
  <c r="E15515" i="1"/>
  <c r="E15516" i="1"/>
  <c r="E15517" i="1"/>
  <c r="E15518" i="1"/>
  <c r="E15519" i="1"/>
  <c r="E15520" i="1"/>
  <c r="E15521" i="1"/>
  <c r="E15522" i="1"/>
  <c r="E15523" i="1"/>
  <c r="E15524" i="1"/>
  <c r="E15525" i="1"/>
  <c r="E15526" i="1"/>
  <c r="E15527" i="1"/>
  <c r="E15528" i="1"/>
  <c r="E15529" i="1"/>
  <c r="E15530" i="1"/>
  <c r="E15531" i="1"/>
  <c r="E15532" i="1"/>
  <c r="E15533" i="1"/>
  <c r="E15534" i="1"/>
  <c r="E15535" i="1"/>
  <c r="E15536" i="1"/>
  <c r="E15537" i="1"/>
  <c r="E15538" i="1"/>
  <c r="E15539" i="1"/>
  <c r="E15540" i="1"/>
  <c r="E15541" i="1"/>
  <c r="E15542" i="1"/>
  <c r="E15543" i="1"/>
  <c r="E15544" i="1"/>
  <c r="E15545" i="1"/>
  <c r="E15546" i="1"/>
  <c r="E15547" i="1"/>
  <c r="E15548" i="1"/>
  <c r="E15549" i="1"/>
  <c r="E15550" i="1"/>
  <c r="E15551" i="1"/>
  <c r="E15552" i="1"/>
  <c r="E15553" i="1"/>
  <c r="E15554" i="1"/>
  <c r="E15555" i="1"/>
  <c r="E15556" i="1"/>
  <c r="E15557" i="1"/>
  <c r="E15558" i="1"/>
  <c r="E15559" i="1"/>
  <c r="E15560" i="1"/>
  <c r="E15561" i="1"/>
  <c r="E15562" i="1"/>
  <c r="E15563" i="1"/>
  <c r="E15564" i="1"/>
  <c r="E15565" i="1"/>
  <c r="E15566" i="1"/>
  <c r="E15567" i="1"/>
  <c r="E15568" i="1"/>
  <c r="E15569" i="1"/>
  <c r="E15570" i="1"/>
  <c r="E15571" i="1"/>
  <c r="E15572" i="1"/>
  <c r="E15573" i="1"/>
  <c r="E15574" i="1"/>
  <c r="E15575" i="1"/>
  <c r="E15576" i="1"/>
  <c r="E15577" i="1"/>
  <c r="E15578" i="1"/>
  <c r="E15579" i="1"/>
  <c r="E15580" i="1"/>
  <c r="E15581" i="1"/>
  <c r="E15582" i="1"/>
  <c r="E15583" i="1"/>
  <c r="E15584" i="1"/>
  <c r="E15585" i="1"/>
  <c r="E15586" i="1"/>
  <c r="E15587" i="1"/>
  <c r="E15588" i="1"/>
  <c r="E15589" i="1"/>
  <c r="E15590" i="1"/>
  <c r="E15591" i="1"/>
  <c r="E15592" i="1"/>
  <c r="E15593" i="1"/>
  <c r="E15594" i="1"/>
  <c r="E15595" i="1"/>
  <c r="E15596" i="1"/>
  <c r="E15597" i="1"/>
  <c r="E15598" i="1"/>
  <c r="E15599" i="1"/>
  <c r="E15600" i="1"/>
  <c r="E15601" i="1"/>
  <c r="E15602" i="1"/>
  <c r="E15603" i="1"/>
  <c r="E15604" i="1"/>
  <c r="E15605" i="1"/>
  <c r="E15606" i="1"/>
  <c r="E15607" i="1"/>
  <c r="E15608" i="1"/>
  <c r="E15609" i="1"/>
  <c r="E15610" i="1"/>
  <c r="E15611" i="1"/>
  <c r="E15612" i="1"/>
  <c r="E15613" i="1"/>
  <c r="E15614" i="1"/>
  <c r="E15615" i="1"/>
  <c r="E15616" i="1"/>
  <c r="E15617" i="1"/>
  <c r="E15618" i="1"/>
  <c r="E15619" i="1"/>
  <c r="E15620" i="1"/>
  <c r="E15621" i="1"/>
  <c r="E15622" i="1"/>
  <c r="E15623" i="1"/>
  <c r="E15624" i="1"/>
  <c r="E15625" i="1"/>
  <c r="E15626" i="1"/>
  <c r="E15627" i="1"/>
  <c r="E15628" i="1"/>
  <c r="E15629" i="1"/>
  <c r="E15630" i="1"/>
  <c r="E15631" i="1"/>
  <c r="E15632" i="1"/>
  <c r="E15633" i="1"/>
  <c r="E15634" i="1"/>
  <c r="E15635" i="1"/>
  <c r="E15636" i="1"/>
  <c r="E15637" i="1"/>
  <c r="E15638" i="1"/>
  <c r="E15639" i="1"/>
  <c r="E15640" i="1"/>
  <c r="E15641" i="1"/>
  <c r="E15642" i="1"/>
  <c r="E15643" i="1"/>
  <c r="E15644" i="1"/>
  <c r="E15645" i="1"/>
  <c r="E15646" i="1"/>
  <c r="E15647" i="1"/>
  <c r="E15648" i="1"/>
  <c r="E15649" i="1"/>
  <c r="E15650" i="1"/>
  <c r="E15651" i="1"/>
  <c r="E15652" i="1"/>
  <c r="E15653" i="1"/>
  <c r="E15654" i="1"/>
  <c r="E15655" i="1"/>
  <c r="E15656" i="1"/>
  <c r="E15657" i="1"/>
  <c r="E15658" i="1"/>
  <c r="E15659" i="1"/>
  <c r="E15660" i="1"/>
  <c r="E15661" i="1"/>
  <c r="E15662" i="1"/>
  <c r="E15663" i="1"/>
  <c r="E15664" i="1"/>
  <c r="E15665" i="1"/>
  <c r="E15666" i="1"/>
  <c r="E15667" i="1"/>
  <c r="E15668" i="1"/>
  <c r="E15669" i="1"/>
  <c r="E15670" i="1"/>
  <c r="E15671" i="1"/>
  <c r="E15672" i="1"/>
  <c r="E15673" i="1"/>
  <c r="E15674" i="1"/>
  <c r="E15675" i="1"/>
  <c r="E15676" i="1"/>
  <c r="E15677" i="1"/>
  <c r="E15678" i="1"/>
  <c r="E15679" i="1"/>
  <c r="E15680" i="1"/>
  <c r="E15681" i="1"/>
  <c r="E15682" i="1"/>
  <c r="E15683" i="1"/>
  <c r="E15684" i="1"/>
  <c r="E15685" i="1"/>
  <c r="E15686" i="1"/>
  <c r="E15687" i="1"/>
  <c r="E15688" i="1"/>
  <c r="E15689" i="1"/>
  <c r="E15690" i="1"/>
  <c r="E15691" i="1"/>
  <c r="E15692" i="1"/>
  <c r="E15693" i="1"/>
  <c r="E15694" i="1"/>
  <c r="E15695" i="1"/>
  <c r="E15696" i="1"/>
  <c r="E15697" i="1"/>
  <c r="E15698" i="1"/>
  <c r="E15699" i="1"/>
  <c r="E15700" i="1"/>
  <c r="E15701" i="1"/>
  <c r="E15702" i="1"/>
  <c r="E15703" i="1"/>
  <c r="E15704" i="1"/>
  <c r="E15705" i="1"/>
  <c r="E15706" i="1"/>
  <c r="E15707" i="1"/>
  <c r="E15708" i="1"/>
  <c r="E15709" i="1"/>
  <c r="E15710" i="1"/>
  <c r="E15711" i="1"/>
  <c r="E15712" i="1"/>
  <c r="E15713" i="1"/>
  <c r="E15714" i="1"/>
  <c r="E15715" i="1"/>
  <c r="E15716" i="1"/>
  <c r="E15717" i="1"/>
  <c r="E15718" i="1"/>
  <c r="E15719" i="1"/>
  <c r="E15720" i="1"/>
  <c r="E15721" i="1"/>
  <c r="E15722" i="1"/>
  <c r="E15723" i="1"/>
  <c r="E15724" i="1"/>
  <c r="E15725" i="1"/>
  <c r="E15726" i="1"/>
  <c r="E15727" i="1"/>
  <c r="E15728" i="1"/>
  <c r="E15729" i="1"/>
  <c r="E15730" i="1"/>
  <c r="E15731" i="1"/>
  <c r="E15732" i="1"/>
  <c r="E15733" i="1"/>
  <c r="E15734" i="1"/>
  <c r="E15735" i="1"/>
  <c r="E15736" i="1"/>
  <c r="E15737" i="1"/>
  <c r="E15738" i="1"/>
  <c r="E15739" i="1"/>
  <c r="E15740" i="1"/>
  <c r="E15741" i="1"/>
  <c r="E15742" i="1"/>
  <c r="E15743" i="1"/>
  <c r="E15744" i="1"/>
  <c r="E15745" i="1"/>
  <c r="E15746" i="1"/>
  <c r="E15747" i="1"/>
  <c r="E15748" i="1"/>
  <c r="E15749" i="1"/>
  <c r="E15750" i="1"/>
  <c r="E15751" i="1"/>
  <c r="E15752" i="1"/>
  <c r="E15753" i="1"/>
  <c r="E15754" i="1"/>
  <c r="E15755" i="1"/>
  <c r="E15756" i="1"/>
  <c r="E15757" i="1"/>
  <c r="E15758" i="1"/>
  <c r="E15759" i="1"/>
  <c r="E15760" i="1"/>
  <c r="E15761" i="1"/>
  <c r="E15762" i="1"/>
  <c r="E15763" i="1"/>
  <c r="E15764" i="1"/>
  <c r="E15765" i="1"/>
  <c r="E15766" i="1"/>
  <c r="E15767" i="1"/>
  <c r="E15768" i="1"/>
  <c r="E15769" i="1"/>
  <c r="E15770" i="1"/>
  <c r="E15771" i="1"/>
  <c r="E15772" i="1"/>
  <c r="E15773" i="1"/>
  <c r="E15774" i="1"/>
  <c r="E15775" i="1"/>
  <c r="E15776" i="1"/>
  <c r="E15777" i="1"/>
  <c r="E15778" i="1"/>
  <c r="E15779" i="1"/>
  <c r="E15780" i="1"/>
  <c r="E15781" i="1"/>
  <c r="E15782" i="1"/>
  <c r="E15783" i="1"/>
  <c r="E15784" i="1"/>
  <c r="E15785" i="1"/>
  <c r="E15786" i="1"/>
  <c r="E15787" i="1"/>
  <c r="E15788" i="1"/>
  <c r="E15789" i="1"/>
  <c r="E15790" i="1"/>
  <c r="E15791" i="1"/>
  <c r="E15792" i="1"/>
  <c r="E15793" i="1"/>
  <c r="E15794" i="1"/>
  <c r="E15795" i="1"/>
  <c r="E15796" i="1"/>
  <c r="E15797" i="1"/>
  <c r="E15798" i="1"/>
  <c r="E15799" i="1"/>
  <c r="E15800" i="1"/>
  <c r="E15801" i="1"/>
  <c r="E15802" i="1"/>
  <c r="E15803" i="1"/>
  <c r="E15804" i="1"/>
  <c r="E15805" i="1"/>
  <c r="E15806" i="1"/>
  <c r="E15807" i="1"/>
  <c r="E15808" i="1"/>
  <c r="E15809" i="1"/>
  <c r="E15810" i="1"/>
  <c r="E15811" i="1"/>
  <c r="E15812" i="1"/>
  <c r="E15813" i="1"/>
  <c r="E15814" i="1"/>
  <c r="E15815" i="1"/>
  <c r="E15816" i="1"/>
  <c r="E15817" i="1"/>
  <c r="E15818" i="1"/>
  <c r="E15819" i="1"/>
  <c r="E15820" i="1"/>
  <c r="E15821" i="1"/>
  <c r="E15822" i="1"/>
  <c r="E15823" i="1"/>
  <c r="E15824" i="1"/>
  <c r="E15825" i="1"/>
  <c r="E15826" i="1"/>
  <c r="E15827" i="1"/>
  <c r="E15828" i="1"/>
  <c r="E15829" i="1"/>
  <c r="E15830" i="1"/>
  <c r="E15831" i="1"/>
  <c r="E15832" i="1"/>
  <c r="E15833" i="1"/>
  <c r="E15834" i="1"/>
  <c r="E15835" i="1"/>
  <c r="E15836" i="1"/>
  <c r="E15837" i="1"/>
  <c r="E15838" i="1"/>
  <c r="E15839" i="1"/>
  <c r="E15840" i="1"/>
  <c r="E15841" i="1"/>
  <c r="E15842" i="1"/>
  <c r="E15843" i="1"/>
  <c r="E15844" i="1"/>
  <c r="E15845" i="1"/>
  <c r="E15846" i="1"/>
  <c r="E15847" i="1"/>
  <c r="E15848" i="1"/>
  <c r="E15849" i="1"/>
  <c r="E15850" i="1"/>
  <c r="E15851" i="1"/>
  <c r="E15852" i="1"/>
  <c r="E15853" i="1"/>
  <c r="E15854" i="1"/>
  <c r="E15855" i="1"/>
  <c r="E15856" i="1"/>
  <c r="E15857" i="1"/>
  <c r="E15858" i="1"/>
  <c r="E15859" i="1"/>
  <c r="E15860" i="1"/>
  <c r="E15861" i="1"/>
  <c r="E15862" i="1"/>
  <c r="E15863" i="1"/>
  <c r="E15864" i="1"/>
  <c r="E15865" i="1"/>
  <c r="E15866" i="1"/>
  <c r="E15867" i="1"/>
  <c r="E15868" i="1"/>
  <c r="E15869" i="1"/>
  <c r="E15870" i="1"/>
  <c r="E15871" i="1"/>
  <c r="E15872" i="1"/>
  <c r="E15873" i="1"/>
  <c r="E15874" i="1"/>
  <c r="E15875" i="1"/>
  <c r="E15876" i="1"/>
  <c r="E15877" i="1"/>
  <c r="E15878" i="1"/>
  <c r="E15879" i="1"/>
  <c r="E15880" i="1"/>
  <c r="E15881" i="1"/>
  <c r="E15882" i="1"/>
  <c r="E15883" i="1"/>
  <c r="E15884" i="1"/>
  <c r="E15885" i="1"/>
  <c r="E15886" i="1"/>
  <c r="E15887" i="1"/>
  <c r="E15888" i="1"/>
  <c r="E15889" i="1"/>
  <c r="E15890" i="1"/>
  <c r="E15891" i="1"/>
  <c r="E15892" i="1"/>
  <c r="E15893" i="1"/>
  <c r="E15894" i="1"/>
  <c r="E15895" i="1"/>
  <c r="E15896" i="1"/>
  <c r="E15897" i="1"/>
  <c r="E15898" i="1"/>
  <c r="E15899" i="1"/>
  <c r="E15900" i="1"/>
  <c r="E15901" i="1"/>
  <c r="E15902" i="1"/>
  <c r="E15903" i="1"/>
  <c r="E15904" i="1"/>
  <c r="E15905" i="1"/>
  <c r="E15906" i="1"/>
  <c r="E15907" i="1"/>
  <c r="E15908" i="1"/>
  <c r="E15909" i="1"/>
  <c r="E15910" i="1"/>
  <c r="E15911" i="1"/>
  <c r="E15912" i="1"/>
  <c r="E15913" i="1"/>
  <c r="E15914" i="1"/>
  <c r="E15915" i="1"/>
  <c r="E15916" i="1"/>
  <c r="E15917" i="1"/>
  <c r="E15918" i="1"/>
  <c r="E15919" i="1"/>
  <c r="E15920" i="1"/>
  <c r="E15921" i="1"/>
  <c r="E15922" i="1"/>
  <c r="E15923" i="1"/>
  <c r="E15924" i="1"/>
  <c r="E15925" i="1"/>
  <c r="E15926" i="1"/>
  <c r="E15927" i="1"/>
  <c r="E15928" i="1"/>
  <c r="E15929" i="1"/>
  <c r="E15930" i="1"/>
  <c r="E15931" i="1"/>
  <c r="E15932" i="1"/>
  <c r="E15933" i="1"/>
  <c r="E15934" i="1"/>
  <c r="E15935" i="1"/>
  <c r="E15936" i="1"/>
  <c r="E15937" i="1"/>
  <c r="E15938" i="1"/>
  <c r="E15939" i="1"/>
  <c r="E15940" i="1"/>
  <c r="E15941" i="1"/>
  <c r="E15942" i="1"/>
  <c r="E15943" i="1"/>
  <c r="E15944" i="1"/>
  <c r="E15945" i="1"/>
  <c r="E15946" i="1"/>
  <c r="E15947" i="1"/>
  <c r="E15948" i="1"/>
  <c r="E15949" i="1"/>
  <c r="E15950" i="1"/>
  <c r="E15951" i="1"/>
  <c r="E15952" i="1"/>
  <c r="E15953" i="1"/>
  <c r="E15954" i="1"/>
  <c r="E15955" i="1"/>
  <c r="E15956" i="1"/>
  <c r="E15957" i="1"/>
  <c r="E15958" i="1"/>
  <c r="E15959" i="1"/>
  <c r="E15960" i="1"/>
  <c r="E15961" i="1"/>
  <c r="E15962" i="1"/>
  <c r="E15963" i="1"/>
  <c r="E15964" i="1"/>
  <c r="E15965" i="1"/>
  <c r="E15966" i="1"/>
  <c r="E15967" i="1"/>
  <c r="E15968" i="1"/>
  <c r="E15969" i="1"/>
  <c r="E15970" i="1"/>
  <c r="E15971" i="1"/>
  <c r="E15972" i="1"/>
  <c r="E15973" i="1"/>
  <c r="E15974" i="1"/>
  <c r="E15975" i="1"/>
  <c r="E15976" i="1"/>
  <c r="E15977" i="1"/>
  <c r="E15978" i="1"/>
  <c r="E15979" i="1"/>
  <c r="E15980" i="1"/>
  <c r="E15981" i="1"/>
  <c r="E15982" i="1"/>
  <c r="E15983" i="1"/>
  <c r="E15984" i="1"/>
  <c r="E15985" i="1"/>
  <c r="E15986" i="1"/>
  <c r="E15987" i="1"/>
  <c r="E15988" i="1"/>
  <c r="E15989" i="1"/>
  <c r="E15990" i="1"/>
  <c r="E15991" i="1"/>
  <c r="E15992" i="1"/>
  <c r="E15993" i="1"/>
  <c r="E15994" i="1"/>
  <c r="E15995" i="1"/>
  <c r="E15996" i="1"/>
  <c r="E15997" i="1"/>
  <c r="E15998" i="1"/>
  <c r="E15999" i="1"/>
  <c r="E16000" i="1"/>
  <c r="E16001" i="1"/>
  <c r="E16002" i="1"/>
  <c r="E16003" i="1"/>
  <c r="E16004" i="1"/>
  <c r="E16005" i="1"/>
  <c r="E16006" i="1"/>
  <c r="E16007" i="1"/>
  <c r="E16008" i="1"/>
  <c r="E16009" i="1"/>
  <c r="E16010" i="1"/>
  <c r="E16011" i="1"/>
  <c r="E16012" i="1"/>
  <c r="E16013" i="1"/>
  <c r="E16014" i="1"/>
  <c r="E16015" i="1"/>
  <c r="E16016" i="1"/>
  <c r="E16017" i="1"/>
  <c r="E16018" i="1"/>
  <c r="E16019" i="1"/>
  <c r="E16020" i="1"/>
  <c r="E16021" i="1"/>
  <c r="E16022" i="1"/>
  <c r="E16023" i="1"/>
  <c r="E16024" i="1"/>
  <c r="E16025" i="1"/>
  <c r="E16026" i="1"/>
  <c r="E16027" i="1"/>
  <c r="E16028" i="1"/>
  <c r="E16029" i="1"/>
  <c r="E16030" i="1"/>
  <c r="E16031" i="1"/>
  <c r="E16032" i="1"/>
  <c r="E16033" i="1"/>
  <c r="E16034" i="1"/>
  <c r="E16035" i="1"/>
  <c r="E16036" i="1"/>
  <c r="E16037" i="1"/>
  <c r="E16038" i="1"/>
  <c r="E16039" i="1"/>
  <c r="E16040" i="1"/>
  <c r="E16041" i="1"/>
  <c r="E16042" i="1"/>
  <c r="E16043" i="1"/>
  <c r="E16044" i="1"/>
  <c r="E16045" i="1"/>
  <c r="E16046" i="1"/>
  <c r="E16047" i="1"/>
  <c r="E16048" i="1"/>
  <c r="E16049" i="1"/>
  <c r="E16050" i="1"/>
  <c r="E16051" i="1"/>
  <c r="E16052" i="1"/>
  <c r="E16053" i="1"/>
  <c r="E16054" i="1"/>
  <c r="E16055" i="1"/>
  <c r="E16056" i="1"/>
  <c r="E16057" i="1"/>
  <c r="E16058" i="1"/>
  <c r="E16059" i="1"/>
  <c r="E16060" i="1"/>
  <c r="E16061" i="1"/>
  <c r="E16062" i="1"/>
  <c r="E16063" i="1"/>
  <c r="E16064" i="1"/>
  <c r="E16065" i="1"/>
  <c r="E16066" i="1"/>
  <c r="E16067" i="1"/>
  <c r="E16068" i="1"/>
  <c r="E16069" i="1"/>
  <c r="E16070" i="1"/>
  <c r="E16071" i="1"/>
  <c r="E16072" i="1"/>
  <c r="E16073" i="1"/>
  <c r="E16074" i="1"/>
  <c r="E16075" i="1"/>
  <c r="E16076" i="1"/>
  <c r="E16077" i="1"/>
  <c r="E16078" i="1"/>
  <c r="E16079" i="1"/>
  <c r="E16080" i="1"/>
  <c r="E16081" i="1"/>
  <c r="E16082" i="1"/>
  <c r="E16083" i="1"/>
  <c r="E16084" i="1"/>
  <c r="E16085" i="1"/>
  <c r="E16086" i="1"/>
  <c r="E16087" i="1"/>
  <c r="E16088" i="1"/>
  <c r="E16089" i="1"/>
  <c r="E16090" i="1"/>
  <c r="E16091" i="1"/>
  <c r="E16092" i="1"/>
  <c r="E16093" i="1"/>
  <c r="E16094" i="1"/>
  <c r="E16095" i="1"/>
  <c r="E16096" i="1"/>
  <c r="E16097" i="1"/>
  <c r="E16098" i="1"/>
  <c r="E16099" i="1"/>
  <c r="E16100" i="1"/>
  <c r="E16101" i="1"/>
  <c r="E16102" i="1"/>
  <c r="E16103" i="1"/>
  <c r="E16104" i="1"/>
  <c r="E16105" i="1"/>
  <c r="E16106" i="1"/>
  <c r="E16107" i="1"/>
  <c r="E16108" i="1"/>
  <c r="E16109" i="1"/>
  <c r="E16110" i="1"/>
  <c r="E16111" i="1"/>
  <c r="E16112" i="1"/>
  <c r="E16113" i="1"/>
  <c r="E16114" i="1"/>
  <c r="E16115" i="1"/>
  <c r="E16116" i="1"/>
  <c r="E16117" i="1"/>
  <c r="E16118" i="1"/>
  <c r="E16119" i="1"/>
  <c r="E16120" i="1"/>
  <c r="E16121" i="1"/>
  <c r="E16122" i="1"/>
  <c r="E16123" i="1"/>
  <c r="E16124" i="1"/>
  <c r="E16125" i="1"/>
  <c r="E16126" i="1"/>
  <c r="E16127" i="1"/>
  <c r="E16128" i="1"/>
  <c r="E16129" i="1"/>
  <c r="E16130" i="1"/>
  <c r="E16131" i="1"/>
  <c r="E16132" i="1"/>
  <c r="E16133" i="1"/>
  <c r="E16134" i="1"/>
  <c r="E16135" i="1"/>
  <c r="E16136" i="1"/>
  <c r="E16137" i="1"/>
  <c r="E16138" i="1"/>
  <c r="E16139" i="1"/>
  <c r="E16140" i="1"/>
  <c r="E16141" i="1"/>
  <c r="E16142" i="1"/>
  <c r="E16143" i="1"/>
  <c r="E16144" i="1"/>
  <c r="E16145" i="1"/>
  <c r="E16146" i="1"/>
  <c r="E16147" i="1"/>
  <c r="E16148" i="1"/>
  <c r="E16149" i="1"/>
  <c r="E16150" i="1"/>
  <c r="E16151" i="1"/>
  <c r="E16152" i="1"/>
  <c r="E16153" i="1"/>
  <c r="E16154" i="1"/>
  <c r="E16155" i="1"/>
  <c r="E16156" i="1"/>
  <c r="E16157" i="1"/>
  <c r="E16158" i="1"/>
  <c r="E16159" i="1"/>
  <c r="E16160" i="1"/>
  <c r="E16161" i="1"/>
  <c r="E16162" i="1"/>
  <c r="E16163" i="1"/>
  <c r="E16164" i="1"/>
  <c r="E16165" i="1"/>
  <c r="E16166" i="1"/>
  <c r="E16167" i="1"/>
  <c r="E16168" i="1"/>
  <c r="E16169" i="1"/>
  <c r="E16170" i="1"/>
  <c r="E16171" i="1"/>
  <c r="E16172" i="1"/>
  <c r="E16173" i="1"/>
  <c r="E16174" i="1"/>
  <c r="E16175" i="1"/>
  <c r="E16176" i="1"/>
  <c r="E16177" i="1"/>
  <c r="E16178" i="1"/>
  <c r="E16179" i="1"/>
  <c r="E16180" i="1"/>
  <c r="E16181" i="1"/>
  <c r="E16182" i="1"/>
  <c r="E16183" i="1"/>
  <c r="E16184" i="1"/>
  <c r="E16185" i="1"/>
  <c r="E16186" i="1"/>
  <c r="E16187" i="1"/>
  <c r="E16188" i="1"/>
  <c r="E16189" i="1"/>
  <c r="E16190" i="1"/>
  <c r="E16191" i="1"/>
  <c r="E16192" i="1"/>
  <c r="E16193" i="1"/>
  <c r="E16194" i="1"/>
  <c r="E16195" i="1"/>
  <c r="E16196" i="1"/>
  <c r="E16197" i="1"/>
  <c r="E16198" i="1"/>
  <c r="E16199" i="1"/>
  <c r="E16200" i="1"/>
  <c r="E16201" i="1"/>
  <c r="E16202" i="1"/>
  <c r="E16203" i="1"/>
  <c r="E16204" i="1"/>
  <c r="E16205" i="1"/>
  <c r="E16206" i="1"/>
  <c r="E16207" i="1"/>
  <c r="E16208" i="1"/>
  <c r="E16209" i="1"/>
  <c r="E16210" i="1"/>
  <c r="E16211" i="1"/>
  <c r="E16212" i="1"/>
  <c r="E16213" i="1"/>
  <c r="E16214" i="1"/>
  <c r="E16215" i="1"/>
  <c r="E16216" i="1"/>
  <c r="E16217" i="1"/>
  <c r="E16218" i="1"/>
  <c r="E16219" i="1"/>
  <c r="E16220" i="1"/>
  <c r="E16221" i="1"/>
  <c r="E16222" i="1"/>
  <c r="E16223" i="1"/>
  <c r="E16224" i="1"/>
  <c r="E16225" i="1"/>
  <c r="E16226" i="1"/>
  <c r="E16227" i="1"/>
  <c r="E16228" i="1"/>
  <c r="E16229" i="1"/>
  <c r="E16230" i="1"/>
  <c r="E16231" i="1"/>
  <c r="E16232" i="1"/>
  <c r="E16233" i="1"/>
  <c r="E16234" i="1"/>
  <c r="E16235" i="1"/>
  <c r="E16236" i="1"/>
  <c r="E16237" i="1"/>
  <c r="E16238" i="1"/>
  <c r="E16239" i="1"/>
  <c r="E16240" i="1"/>
  <c r="E16241" i="1"/>
  <c r="E16242" i="1"/>
  <c r="E16243" i="1"/>
  <c r="E16244" i="1"/>
  <c r="E16245" i="1"/>
  <c r="E16246" i="1"/>
  <c r="E16247" i="1"/>
  <c r="E16248" i="1"/>
  <c r="E16249" i="1"/>
  <c r="E16250" i="1"/>
  <c r="E16251" i="1"/>
  <c r="E16252" i="1"/>
  <c r="E16253" i="1"/>
  <c r="E16254" i="1"/>
  <c r="E16255" i="1"/>
  <c r="E16256" i="1"/>
  <c r="E16257" i="1"/>
  <c r="E16258" i="1"/>
  <c r="E16259" i="1"/>
  <c r="E16260" i="1"/>
  <c r="E16261" i="1"/>
  <c r="E16262" i="1"/>
  <c r="E16263" i="1"/>
  <c r="E16264" i="1"/>
  <c r="E16265" i="1"/>
  <c r="E16266" i="1"/>
  <c r="E16267" i="1"/>
  <c r="E16268" i="1"/>
  <c r="E16269" i="1"/>
  <c r="E16270" i="1"/>
  <c r="E16271" i="1"/>
  <c r="E16272" i="1"/>
  <c r="E16273" i="1"/>
  <c r="E16274" i="1"/>
  <c r="E16275" i="1"/>
  <c r="E16276" i="1"/>
  <c r="E16277" i="1"/>
  <c r="E16278" i="1"/>
  <c r="E16279" i="1"/>
  <c r="E16280" i="1"/>
  <c r="E16281" i="1"/>
  <c r="E16282" i="1"/>
  <c r="E16283" i="1"/>
  <c r="E16284" i="1"/>
  <c r="E16285" i="1"/>
  <c r="E16286" i="1"/>
  <c r="E16287" i="1"/>
  <c r="E16288" i="1"/>
  <c r="E16289" i="1"/>
  <c r="E16290" i="1"/>
  <c r="E16291" i="1"/>
  <c r="E16292" i="1"/>
  <c r="E16293" i="1"/>
  <c r="E16294" i="1"/>
  <c r="E16295" i="1"/>
  <c r="E16296" i="1"/>
  <c r="E16297" i="1"/>
  <c r="E16298" i="1"/>
  <c r="E16299" i="1"/>
  <c r="E16300" i="1"/>
  <c r="E16301" i="1"/>
  <c r="E16302" i="1"/>
  <c r="E16303" i="1"/>
  <c r="E16304" i="1"/>
  <c r="E16305" i="1"/>
  <c r="E16306" i="1"/>
  <c r="E16307" i="1"/>
  <c r="E16308" i="1"/>
  <c r="E16309" i="1"/>
  <c r="E16310" i="1"/>
  <c r="E16311" i="1"/>
  <c r="E16312" i="1"/>
  <c r="E16313" i="1"/>
  <c r="E16314" i="1"/>
  <c r="E16315" i="1"/>
  <c r="E16316" i="1"/>
  <c r="E16317" i="1"/>
  <c r="E16318" i="1"/>
  <c r="E16319" i="1"/>
  <c r="E16320" i="1"/>
  <c r="E16321" i="1"/>
  <c r="E16322" i="1"/>
  <c r="E16323" i="1"/>
  <c r="E16324" i="1"/>
  <c r="E16325" i="1"/>
  <c r="E16326" i="1"/>
  <c r="E16327" i="1"/>
  <c r="E16328" i="1"/>
  <c r="E16329" i="1"/>
  <c r="E16330" i="1"/>
  <c r="E16331" i="1"/>
  <c r="E16332" i="1"/>
  <c r="E16333" i="1"/>
  <c r="E16334" i="1"/>
  <c r="E16335" i="1"/>
  <c r="E16336" i="1"/>
  <c r="E16337" i="1"/>
  <c r="E16338" i="1"/>
  <c r="E16339" i="1"/>
  <c r="E16340" i="1"/>
  <c r="E16341" i="1"/>
  <c r="E16342" i="1"/>
  <c r="E16343" i="1"/>
  <c r="E16344" i="1"/>
  <c r="E16345" i="1"/>
  <c r="E16346" i="1"/>
  <c r="E16347" i="1"/>
  <c r="E16348" i="1"/>
  <c r="E16349" i="1"/>
  <c r="E16350" i="1"/>
  <c r="E16351" i="1"/>
  <c r="E16352" i="1"/>
  <c r="E16353" i="1"/>
  <c r="E16354" i="1"/>
  <c r="E16355" i="1"/>
  <c r="E16356" i="1"/>
  <c r="E16357" i="1"/>
  <c r="E16358" i="1"/>
  <c r="E16359" i="1"/>
  <c r="E16360" i="1"/>
  <c r="E16361" i="1"/>
  <c r="E16362" i="1"/>
  <c r="E16363" i="1"/>
  <c r="E16364" i="1"/>
  <c r="E16365" i="1"/>
  <c r="E16366" i="1"/>
  <c r="E16367" i="1"/>
  <c r="E16368" i="1"/>
  <c r="E16369" i="1"/>
  <c r="E16370" i="1"/>
  <c r="E16371" i="1"/>
  <c r="E16372" i="1"/>
  <c r="E16373" i="1"/>
  <c r="E16374" i="1"/>
  <c r="E16375" i="1"/>
  <c r="E16376" i="1"/>
  <c r="E16377" i="1"/>
  <c r="E16378" i="1"/>
  <c r="E16379" i="1"/>
  <c r="E16380" i="1"/>
  <c r="E16381" i="1"/>
  <c r="E16382" i="1"/>
  <c r="E16383" i="1"/>
  <c r="E16384" i="1"/>
  <c r="E16385" i="1"/>
  <c r="E16386" i="1"/>
  <c r="E16387" i="1"/>
  <c r="E16388" i="1"/>
  <c r="E16389" i="1"/>
  <c r="E16390" i="1"/>
  <c r="E16391" i="1"/>
  <c r="E16392" i="1"/>
  <c r="E16393" i="1"/>
  <c r="E16394" i="1"/>
  <c r="E16395" i="1"/>
  <c r="E16396" i="1"/>
  <c r="E16397" i="1"/>
  <c r="E16398" i="1"/>
  <c r="E16399" i="1"/>
  <c r="E16400" i="1"/>
  <c r="E16401" i="1"/>
  <c r="E16402" i="1"/>
  <c r="E16403" i="1"/>
  <c r="E16404" i="1"/>
  <c r="E16405" i="1"/>
  <c r="E16406" i="1"/>
  <c r="E16407" i="1"/>
  <c r="E16408" i="1"/>
  <c r="E16409" i="1"/>
  <c r="E16410" i="1"/>
  <c r="E16411" i="1"/>
  <c r="E16412" i="1"/>
  <c r="E16413" i="1"/>
  <c r="E16414" i="1"/>
  <c r="E16415" i="1"/>
  <c r="E16416" i="1"/>
  <c r="E16417" i="1"/>
  <c r="E16418" i="1"/>
  <c r="E16419" i="1"/>
  <c r="E16420" i="1"/>
  <c r="E16421" i="1"/>
  <c r="E16422" i="1"/>
  <c r="E16423" i="1"/>
  <c r="E16424" i="1"/>
  <c r="E16425" i="1"/>
  <c r="E16426" i="1"/>
  <c r="E16427" i="1"/>
  <c r="E16428" i="1"/>
  <c r="E16429" i="1"/>
  <c r="E16430" i="1"/>
  <c r="E16431" i="1"/>
  <c r="E16432" i="1"/>
  <c r="E16433" i="1"/>
  <c r="E16434" i="1"/>
  <c r="E16435" i="1"/>
  <c r="E16436" i="1"/>
  <c r="E16437" i="1"/>
  <c r="E16438" i="1"/>
  <c r="E16439" i="1"/>
  <c r="E16440" i="1"/>
  <c r="E16441" i="1"/>
  <c r="E16442" i="1"/>
  <c r="E16443" i="1"/>
  <c r="E16444" i="1"/>
  <c r="E16445" i="1"/>
  <c r="E16446" i="1"/>
  <c r="E16447" i="1"/>
  <c r="E16448" i="1"/>
  <c r="E16449" i="1"/>
  <c r="E16450" i="1"/>
  <c r="E16451" i="1"/>
  <c r="E16452" i="1"/>
  <c r="E16453" i="1"/>
  <c r="E16454" i="1"/>
  <c r="E16455" i="1"/>
  <c r="E16456" i="1"/>
  <c r="E16457" i="1"/>
  <c r="E16458" i="1"/>
  <c r="E16459" i="1"/>
  <c r="E16460" i="1"/>
  <c r="E16461" i="1"/>
  <c r="E16462" i="1"/>
  <c r="E16463" i="1"/>
  <c r="E16464" i="1"/>
  <c r="E16465" i="1"/>
  <c r="E16466" i="1"/>
  <c r="E16467" i="1"/>
  <c r="E16468" i="1"/>
  <c r="E16469" i="1"/>
  <c r="E16470" i="1"/>
  <c r="E16471" i="1"/>
  <c r="E16472" i="1"/>
  <c r="E16473" i="1"/>
  <c r="E16474" i="1"/>
  <c r="E16475" i="1"/>
  <c r="E16476" i="1"/>
  <c r="E16477" i="1"/>
  <c r="E16478" i="1"/>
  <c r="E16479" i="1"/>
  <c r="E16480" i="1"/>
  <c r="E16481" i="1"/>
  <c r="E16482" i="1"/>
  <c r="E16483" i="1"/>
  <c r="E16484" i="1"/>
  <c r="E16485" i="1"/>
  <c r="E16486" i="1"/>
  <c r="E16487" i="1"/>
  <c r="E16488" i="1"/>
  <c r="E16489" i="1"/>
  <c r="E16490" i="1"/>
  <c r="E16491" i="1"/>
  <c r="E16492" i="1"/>
  <c r="E16493" i="1"/>
  <c r="E16494" i="1"/>
  <c r="E16495" i="1"/>
  <c r="E16496" i="1"/>
  <c r="E16497" i="1"/>
  <c r="E16498" i="1"/>
  <c r="E16499" i="1"/>
  <c r="E16500" i="1"/>
  <c r="E16501" i="1"/>
  <c r="E16502" i="1"/>
  <c r="E16503" i="1"/>
  <c r="E16504" i="1"/>
  <c r="E16505" i="1"/>
  <c r="E16506" i="1"/>
  <c r="E16507" i="1"/>
  <c r="E16508" i="1"/>
  <c r="E16509" i="1"/>
  <c r="E16510" i="1"/>
  <c r="E16511" i="1"/>
  <c r="E16512" i="1"/>
  <c r="E16513" i="1"/>
  <c r="E16514" i="1"/>
  <c r="E16515" i="1"/>
  <c r="E16516" i="1"/>
  <c r="E16517" i="1"/>
  <c r="E16518" i="1"/>
  <c r="E16519" i="1"/>
  <c r="E16520" i="1"/>
  <c r="E16521" i="1"/>
  <c r="E16522" i="1"/>
  <c r="E16523" i="1"/>
  <c r="E16524" i="1"/>
  <c r="E16525" i="1"/>
  <c r="E16526" i="1"/>
  <c r="E16527" i="1"/>
  <c r="E16528" i="1"/>
  <c r="E16529" i="1"/>
  <c r="E16530" i="1"/>
  <c r="E16531" i="1"/>
  <c r="E16532" i="1"/>
  <c r="E16533" i="1"/>
  <c r="E16534" i="1"/>
  <c r="E16535" i="1"/>
  <c r="E16536" i="1"/>
  <c r="E16537" i="1"/>
  <c r="E16538" i="1"/>
  <c r="E16539" i="1"/>
  <c r="E16540" i="1"/>
  <c r="E16541" i="1"/>
  <c r="E16542" i="1"/>
  <c r="E16543" i="1"/>
  <c r="E16544" i="1"/>
  <c r="E16545" i="1"/>
  <c r="E16546" i="1"/>
  <c r="E16547" i="1"/>
  <c r="E16548" i="1"/>
  <c r="E16549" i="1"/>
  <c r="E16550" i="1"/>
  <c r="E16551" i="1"/>
  <c r="E16552" i="1"/>
  <c r="E16553" i="1"/>
  <c r="E16554" i="1"/>
  <c r="E16555" i="1"/>
  <c r="E16556" i="1"/>
  <c r="E16557" i="1"/>
  <c r="E16558" i="1"/>
  <c r="E16559" i="1"/>
  <c r="E16560" i="1"/>
  <c r="E16561" i="1"/>
  <c r="E16562" i="1"/>
  <c r="E16563" i="1"/>
  <c r="E16564" i="1"/>
  <c r="E16565" i="1"/>
  <c r="E16566" i="1"/>
  <c r="E16567" i="1"/>
  <c r="E16568" i="1"/>
  <c r="E16569" i="1"/>
  <c r="E16570" i="1"/>
  <c r="E16571" i="1"/>
  <c r="E16572" i="1"/>
  <c r="E16573" i="1"/>
  <c r="E16574" i="1"/>
  <c r="E16575" i="1"/>
  <c r="E16576" i="1"/>
  <c r="E16577" i="1"/>
  <c r="E16578" i="1"/>
  <c r="E16579" i="1"/>
  <c r="E16580" i="1"/>
  <c r="E16581" i="1"/>
  <c r="E16582" i="1"/>
  <c r="E16583" i="1"/>
  <c r="E16584" i="1"/>
  <c r="E16585" i="1"/>
  <c r="E16586" i="1"/>
  <c r="E16587" i="1"/>
  <c r="E16588" i="1"/>
  <c r="E16589" i="1"/>
  <c r="E16590" i="1"/>
  <c r="E16591" i="1"/>
  <c r="E16592" i="1"/>
  <c r="E16593" i="1"/>
  <c r="E16594" i="1"/>
  <c r="E16595" i="1"/>
  <c r="E16596" i="1"/>
  <c r="E16597" i="1"/>
  <c r="E16598" i="1"/>
  <c r="E16599" i="1"/>
  <c r="E16600" i="1"/>
  <c r="E16601" i="1"/>
  <c r="E16602" i="1"/>
  <c r="E16603" i="1"/>
  <c r="E16604" i="1"/>
  <c r="E16605" i="1"/>
  <c r="E16606" i="1"/>
  <c r="E16607" i="1"/>
  <c r="E16608" i="1"/>
  <c r="E16609" i="1"/>
  <c r="E16610" i="1"/>
  <c r="E16611" i="1"/>
  <c r="E16612" i="1"/>
  <c r="E16613" i="1"/>
  <c r="E16614" i="1"/>
  <c r="E16615" i="1"/>
  <c r="E16616" i="1"/>
  <c r="E16617" i="1"/>
  <c r="E16618" i="1"/>
  <c r="E16619" i="1"/>
  <c r="E16620" i="1"/>
  <c r="E16621" i="1"/>
  <c r="E16622" i="1"/>
  <c r="E16623" i="1"/>
  <c r="E16624" i="1"/>
  <c r="E16625" i="1"/>
  <c r="E16626" i="1"/>
  <c r="E16627" i="1"/>
  <c r="E16628" i="1"/>
  <c r="E16629" i="1"/>
  <c r="E16630" i="1"/>
  <c r="E16631" i="1"/>
  <c r="E16632" i="1"/>
  <c r="E16633" i="1"/>
  <c r="E16634" i="1"/>
  <c r="E16635" i="1"/>
  <c r="E16636" i="1"/>
  <c r="E16637" i="1"/>
  <c r="E16638" i="1"/>
  <c r="E16639" i="1"/>
  <c r="E16640" i="1"/>
  <c r="E16641" i="1"/>
  <c r="E16642" i="1"/>
  <c r="E16643" i="1"/>
  <c r="E16644" i="1"/>
  <c r="E16645" i="1"/>
  <c r="E16646" i="1"/>
  <c r="E16647" i="1"/>
  <c r="E16648" i="1"/>
  <c r="E16649" i="1"/>
  <c r="E16650" i="1"/>
  <c r="E16651" i="1"/>
  <c r="E16652" i="1"/>
  <c r="E16653" i="1"/>
  <c r="E16654" i="1"/>
  <c r="E16655" i="1"/>
  <c r="E16656" i="1"/>
  <c r="E16657" i="1"/>
  <c r="E16658" i="1"/>
  <c r="E16659" i="1"/>
  <c r="E16660" i="1"/>
  <c r="E16661" i="1"/>
  <c r="E16662" i="1"/>
  <c r="E16663" i="1"/>
  <c r="E16664" i="1"/>
  <c r="E16665" i="1"/>
  <c r="E16666" i="1"/>
  <c r="E16667" i="1"/>
  <c r="E16668" i="1"/>
  <c r="E16669" i="1"/>
  <c r="E16670" i="1"/>
  <c r="E16671" i="1"/>
  <c r="E16672" i="1"/>
  <c r="E16673" i="1"/>
  <c r="E16674" i="1"/>
  <c r="E16675" i="1"/>
  <c r="E16676" i="1"/>
  <c r="E16677" i="1"/>
  <c r="E16678" i="1"/>
  <c r="E16679" i="1"/>
  <c r="E16680" i="1"/>
  <c r="E16681" i="1"/>
  <c r="E16682" i="1"/>
  <c r="E16683" i="1"/>
  <c r="E16684" i="1"/>
  <c r="E16685" i="1"/>
  <c r="E16686" i="1"/>
  <c r="E16687" i="1"/>
  <c r="E16688" i="1"/>
  <c r="E16689" i="1"/>
  <c r="E16690" i="1"/>
  <c r="E16691" i="1"/>
  <c r="E16692" i="1"/>
  <c r="E16693" i="1"/>
  <c r="E16694" i="1"/>
  <c r="E16695" i="1"/>
  <c r="E16696" i="1"/>
  <c r="E16697" i="1"/>
  <c r="E16698" i="1"/>
  <c r="E16699" i="1"/>
  <c r="E16700" i="1"/>
  <c r="E16701" i="1"/>
  <c r="E16702" i="1"/>
  <c r="E16703" i="1"/>
  <c r="E16704" i="1"/>
  <c r="E16705" i="1"/>
  <c r="E16706" i="1"/>
  <c r="E16707" i="1"/>
  <c r="E16708" i="1"/>
  <c r="E16709" i="1"/>
  <c r="E16710" i="1"/>
  <c r="E16711" i="1"/>
  <c r="E16712" i="1"/>
  <c r="E16713" i="1"/>
  <c r="E16714" i="1"/>
  <c r="E16715" i="1"/>
  <c r="E16716" i="1"/>
  <c r="E16717" i="1"/>
  <c r="E16718" i="1"/>
  <c r="E16719" i="1"/>
  <c r="E16720" i="1"/>
  <c r="E16721" i="1"/>
  <c r="E16722" i="1"/>
  <c r="E16723" i="1"/>
  <c r="E16724" i="1"/>
  <c r="E16725" i="1"/>
  <c r="E16726" i="1"/>
  <c r="E16727" i="1"/>
  <c r="E16728" i="1"/>
  <c r="E16729" i="1"/>
  <c r="E16730" i="1"/>
  <c r="E16731" i="1"/>
  <c r="E16732" i="1"/>
  <c r="E16733" i="1"/>
  <c r="E16734" i="1"/>
  <c r="E16735" i="1"/>
  <c r="E16736" i="1"/>
  <c r="E16737" i="1"/>
  <c r="E16738" i="1"/>
  <c r="E16739" i="1"/>
  <c r="E16740" i="1"/>
  <c r="E16741" i="1"/>
  <c r="E16742" i="1"/>
  <c r="E16743" i="1"/>
  <c r="E16744" i="1"/>
  <c r="E16745" i="1"/>
  <c r="E16746" i="1"/>
  <c r="E16747" i="1"/>
  <c r="E16748" i="1"/>
  <c r="E16749" i="1"/>
  <c r="E16750" i="1"/>
  <c r="E16751" i="1"/>
  <c r="E16752" i="1"/>
  <c r="E16753" i="1"/>
  <c r="E16754" i="1"/>
  <c r="E16755" i="1"/>
  <c r="E16756" i="1"/>
  <c r="E16757" i="1"/>
  <c r="E16758" i="1"/>
  <c r="E16759" i="1"/>
  <c r="E16760" i="1"/>
  <c r="E16761" i="1"/>
  <c r="E16762" i="1"/>
  <c r="E16763" i="1"/>
  <c r="E16764" i="1"/>
  <c r="E16765" i="1"/>
  <c r="E16766" i="1"/>
  <c r="E16767" i="1"/>
  <c r="E16768" i="1"/>
  <c r="E16769" i="1"/>
  <c r="E16770" i="1"/>
  <c r="E16771" i="1"/>
  <c r="E16772" i="1"/>
  <c r="E16773" i="1"/>
  <c r="E16774" i="1"/>
  <c r="E16775" i="1"/>
  <c r="E16776" i="1"/>
  <c r="E16777" i="1"/>
  <c r="E16778" i="1"/>
  <c r="E16779" i="1"/>
  <c r="E16780" i="1"/>
  <c r="E16781" i="1"/>
  <c r="E16782" i="1"/>
  <c r="E16783" i="1"/>
  <c r="E16784" i="1"/>
  <c r="E16785" i="1"/>
  <c r="E16786" i="1"/>
  <c r="E16787" i="1"/>
  <c r="E16788" i="1"/>
  <c r="E16789" i="1"/>
  <c r="E16790" i="1"/>
  <c r="E16791" i="1"/>
  <c r="E16792" i="1"/>
  <c r="E16793" i="1"/>
  <c r="E16794" i="1"/>
  <c r="E16795" i="1"/>
  <c r="E16796" i="1"/>
  <c r="E16797" i="1"/>
  <c r="E16798" i="1"/>
  <c r="E16799" i="1"/>
  <c r="E16800" i="1"/>
  <c r="E16801" i="1"/>
  <c r="E16802" i="1"/>
  <c r="E16803" i="1"/>
  <c r="E16804" i="1"/>
  <c r="E16805" i="1"/>
  <c r="E16806" i="1"/>
  <c r="E16807" i="1"/>
  <c r="E16808" i="1"/>
  <c r="E16809" i="1"/>
  <c r="E16810" i="1"/>
  <c r="E16811" i="1"/>
  <c r="E16812" i="1"/>
  <c r="E16813" i="1"/>
  <c r="E16814" i="1"/>
  <c r="E16815" i="1"/>
  <c r="E16816" i="1"/>
  <c r="E16817" i="1"/>
  <c r="E16818" i="1"/>
  <c r="E16819" i="1"/>
  <c r="E16820" i="1"/>
  <c r="E16821" i="1"/>
  <c r="E16822" i="1"/>
  <c r="E16823" i="1"/>
  <c r="E16824" i="1"/>
  <c r="E16825" i="1"/>
  <c r="E16826" i="1"/>
  <c r="E16827" i="1"/>
  <c r="E16828" i="1"/>
  <c r="E16829" i="1"/>
  <c r="E16830" i="1"/>
  <c r="E16831" i="1"/>
  <c r="E16832" i="1"/>
  <c r="E16833" i="1"/>
  <c r="E16834" i="1"/>
  <c r="E16835" i="1"/>
  <c r="E16836" i="1"/>
  <c r="E16837" i="1"/>
  <c r="E16838" i="1"/>
  <c r="E16839" i="1"/>
  <c r="E16840" i="1"/>
  <c r="E16841" i="1"/>
  <c r="E16842" i="1"/>
  <c r="E16843" i="1"/>
  <c r="E16844" i="1"/>
  <c r="E16845" i="1"/>
  <c r="E16846" i="1"/>
  <c r="E16847" i="1"/>
  <c r="E16848" i="1"/>
  <c r="E16849" i="1"/>
  <c r="E16850" i="1"/>
  <c r="E16851" i="1"/>
  <c r="E16852" i="1"/>
  <c r="E16853" i="1"/>
  <c r="E16854" i="1"/>
  <c r="E16855" i="1"/>
  <c r="E16856" i="1"/>
  <c r="E16857" i="1"/>
  <c r="E16858" i="1"/>
  <c r="E16859" i="1"/>
  <c r="E16860" i="1"/>
  <c r="E16861" i="1"/>
  <c r="E16862" i="1"/>
  <c r="E16863" i="1"/>
  <c r="E16864" i="1"/>
  <c r="E16865" i="1"/>
  <c r="E16866" i="1"/>
  <c r="E16867" i="1"/>
  <c r="E16868" i="1"/>
  <c r="E16869" i="1"/>
  <c r="E16870" i="1"/>
  <c r="E16871" i="1"/>
  <c r="E16872" i="1"/>
  <c r="E16873" i="1"/>
  <c r="E16874" i="1"/>
  <c r="E16875" i="1"/>
  <c r="E16876" i="1"/>
  <c r="E16877" i="1"/>
  <c r="E16878" i="1"/>
  <c r="E16879" i="1"/>
  <c r="E16880" i="1"/>
  <c r="E16881" i="1"/>
  <c r="E16882" i="1"/>
  <c r="E16883" i="1"/>
  <c r="E16884" i="1"/>
  <c r="E16885" i="1"/>
  <c r="E16886" i="1"/>
  <c r="E16887" i="1"/>
  <c r="E16888" i="1"/>
  <c r="E16889" i="1"/>
  <c r="E16890" i="1"/>
  <c r="E16891" i="1"/>
  <c r="E16892" i="1"/>
  <c r="E16893" i="1"/>
  <c r="E16894" i="1"/>
  <c r="E16895" i="1"/>
  <c r="E16896" i="1"/>
  <c r="E16897" i="1"/>
  <c r="E16898" i="1"/>
  <c r="E16899" i="1"/>
  <c r="E16900" i="1"/>
  <c r="E16901" i="1"/>
  <c r="E16902" i="1"/>
  <c r="E16903" i="1"/>
  <c r="E16904" i="1"/>
  <c r="E16905" i="1"/>
  <c r="E16906" i="1"/>
  <c r="E16907" i="1"/>
  <c r="E16908" i="1"/>
  <c r="E16909" i="1"/>
  <c r="E16910" i="1"/>
  <c r="E16911" i="1"/>
  <c r="E16912" i="1"/>
  <c r="E16913" i="1"/>
  <c r="E16914" i="1"/>
  <c r="E16915" i="1"/>
  <c r="E16916" i="1"/>
  <c r="E16917" i="1"/>
  <c r="E16918" i="1"/>
  <c r="E16919" i="1"/>
  <c r="E16920" i="1"/>
  <c r="E16921" i="1"/>
  <c r="E16922" i="1"/>
  <c r="E16923" i="1"/>
  <c r="E16924" i="1"/>
  <c r="E16925" i="1"/>
  <c r="E16926" i="1"/>
  <c r="E16927" i="1"/>
  <c r="E16928" i="1"/>
  <c r="E16929" i="1"/>
  <c r="E16930" i="1"/>
  <c r="E16931" i="1"/>
  <c r="E16932" i="1"/>
  <c r="E16933" i="1"/>
  <c r="E16934" i="1"/>
  <c r="E16935" i="1"/>
  <c r="E16936" i="1"/>
  <c r="E16937" i="1"/>
  <c r="E16938" i="1"/>
  <c r="E16939" i="1"/>
  <c r="E16940" i="1"/>
  <c r="E16941" i="1"/>
  <c r="E16942" i="1"/>
  <c r="E16943" i="1"/>
  <c r="E16944" i="1"/>
  <c r="E16945" i="1"/>
  <c r="E16946" i="1"/>
  <c r="E16947" i="1"/>
  <c r="E16948" i="1"/>
  <c r="E16949" i="1"/>
  <c r="E16950" i="1"/>
  <c r="E16951" i="1"/>
  <c r="E16952" i="1"/>
  <c r="E16953" i="1"/>
  <c r="E16954" i="1"/>
  <c r="E16955" i="1"/>
  <c r="E16956" i="1"/>
  <c r="E16957" i="1"/>
  <c r="E16958" i="1"/>
  <c r="E16959" i="1"/>
  <c r="E16960" i="1"/>
  <c r="E16961" i="1"/>
  <c r="E16962" i="1"/>
  <c r="E16963" i="1"/>
  <c r="E16964" i="1"/>
  <c r="E16965" i="1"/>
  <c r="E16966" i="1"/>
  <c r="E16967" i="1"/>
  <c r="E16968" i="1"/>
  <c r="E16969" i="1"/>
  <c r="E16970" i="1"/>
  <c r="E16971" i="1"/>
  <c r="E16972" i="1"/>
  <c r="E16973" i="1"/>
  <c r="E16974" i="1"/>
  <c r="E16975" i="1"/>
  <c r="E16976" i="1"/>
  <c r="E16977" i="1"/>
  <c r="E16978" i="1"/>
  <c r="E16979" i="1"/>
  <c r="E16980" i="1"/>
  <c r="E16981" i="1"/>
  <c r="E16982" i="1"/>
  <c r="E16983" i="1"/>
  <c r="E16984" i="1"/>
  <c r="E16985" i="1"/>
  <c r="E16986" i="1"/>
  <c r="E16987" i="1"/>
  <c r="E16988" i="1"/>
  <c r="E16989" i="1"/>
  <c r="E16990" i="1"/>
  <c r="E16991" i="1"/>
  <c r="E16992" i="1"/>
  <c r="E16993" i="1"/>
  <c r="E16994" i="1"/>
  <c r="E16995" i="1"/>
  <c r="E16996" i="1"/>
  <c r="E16997" i="1"/>
  <c r="E16998" i="1"/>
  <c r="E16999" i="1"/>
  <c r="E17000" i="1"/>
  <c r="E17001" i="1"/>
  <c r="E17002" i="1"/>
  <c r="E17003" i="1"/>
  <c r="E17004" i="1"/>
  <c r="E17005" i="1"/>
  <c r="E17006" i="1"/>
  <c r="E17007" i="1"/>
  <c r="E17008" i="1"/>
  <c r="E17009" i="1"/>
  <c r="E17010" i="1"/>
  <c r="E17011" i="1"/>
  <c r="E17012" i="1"/>
  <c r="E17013" i="1"/>
  <c r="E17014" i="1"/>
  <c r="E17015" i="1"/>
  <c r="E17016" i="1"/>
  <c r="E17017" i="1"/>
  <c r="E17018" i="1"/>
  <c r="E17019" i="1"/>
  <c r="E17020" i="1"/>
  <c r="E17021" i="1"/>
  <c r="E17022" i="1"/>
  <c r="E17023" i="1"/>
  <c r="E17024" i="1"/>
  <c r="E17025" i="1"/>
  <c r="E17026" i="1"/>
  <c r="E17027" i="1"/>
  <c r="E17028" i="1"/>
  <c r="E17029" i="1"/>
  <c r="E17030" i="1"/>
  <c r="E17031" i="1"/>
  <c r="E17032" i="1"/>
  <c r="E17033" i="1"/>
  <c r="E17034" i="1"/>
  <c r="E17035" i="1"/>
  <c r="E17036" i="1"/>
  <c r="E17037" i="1"/>
  <c r="E17038" i="1"/>
  <c r="E17039" i="1"/>
  <c r="E17040" i="1"/>
  <c r="E17041" i="1"/>
  <c r="E17042" i="1"/>
  <c r="E17043" i="1"/>
  <c r="E17044" i="1"/>
  <c r="E17045" i="1"/>
  <c r="E17046" i="1"/>
  <c r="E17047" i="1"/>
  <c r="E17048" i="1"/>
  <c r="E17049" i="1"/>
  <c r="E17050" i="1"/>
  <c r="E17051" i="1"/>
  <c r="E17052" i="1"/>
  <c r="E17053" i="1"/>
  <c r="E17054" i="1"/>
  <c r="E17055" i="1"/>
  <c r="E17056" i="1"/>
  <c r="E17057" i="1"/>
  <c r="E17058" i="1"/>
  <c r="E17059" i="1"/>
  <c r="E17060" i="1"/>
  <c r="E17061" i="1"/>
  <c r="E17062" i="1"/>
  <c r="E17063" i="1"/>
  <c r="E17064" i="1"/>
  <c r="E17065" i="1"/>
  <c r="E17066" i="1"/>
  <c r="E17067" i="1"/>
  <c r="E17068" i="1"/>
  <c r="E17069" i="1"/>
  <c r="E17070" i="1"/>
  <c r="E17071" i="1"/>
  <c r="E17072" i="1"/>
  <c r="E17073" i="1"/>
  <c r="E17074" i="1"/>
  <c r="E17075" i="1"/>
  <c r="E17076" i="1"/>
  <c r="E17077" i="1"/>
  <c r="E17078" i="1"/>
  <c r="E17079" i="1"/>
  <c r="E17080" i="1"/>
  <c r="E17081" i="1"/>
  <c r="E17082" i="1"/>
  <c r="E17083" i="1"/>
  <c r="E17084" i="1"/>
  <c r="E17085" i="1"/>
  <c r="E17086" i="1"/>
  <c r="E17087" i="1"/>
  <c r="E17088" i="1"/>
  <c r="E17089" i="1"/>
  <c r="E17090" i="1"/>
  <c r="E17091" i="1"/>
  <c r="E17092" i="1"/>
  <c r="E17093" i="1"/>
  <c r="E17094" i="1"/>
  <c r="E17095" i="1"/>
  <c r="E17096" i="1"/>
  <c r="E17097" i="1"/>
  <c r="E17098" i="1"/>
  <c r="E17099" i="1"/>
  <c r="E17100" i="1"/>
  <c r="E17101" i="1"/>
  <c r="E17102" i="1"/>
  <c r="E17103" i="1"/>
  <c r="E17104" i="1"/>
  <c r="E17105" i="1"/>
  <c r="E17106" i="1"/>
  <c r="E17107" i="1"/>
  <c r="E17108" i="1"/>
  <c r="E17109" i="1"/>
  <c r="E17110" i="1"/>
  <c r="E17111" i="1"/>
  <c r="E17112" i="1"/>
  <c r="E17113" i="1"/>
  <c r="E17114" i="1"/>
  <c r="E17115" i="1"/>
  <c r="E17116" i="1"/>
  <c r="E17117" i="1"/>
  <c r="E17118" i="1"/>
  <c r="E17119" i="1"/>
  <c r="E17120" i="1"/>
  <c r="E17121" i="1"/>
  <c r="E17122" i="1"/>
  <c r="E17123" i="1"/>
  <c r="E17124" i="1"/>
  <c r="E17125" i="1"/>
  <c r="E17126" i="1"/>
  <c r="E17127" i="1"/>
  <c r="E17128" i="1"/>
  <c r="E17129" i="1"/>
  <c r="E17130" i="1"/>
  <c r="E17131" i="1"/>
  <c r="E17132" i="1"/>
  <c r="E17133" i="1"/>
  <c r="E17134" i="1"/>
  <c r="E17135" i="1"/>
  <c r="E17136" i="1"/>
  <c r="E17137" i="1"/>
  <c r="E17138" i="1"/>
  <c r="E17139" i="1"/>
  <c r="E17140" i="1"/>
  <c r="E17141" i="1"/>
  <c r="E17142" i="1"/>
  <c r="E17143" i="1"/>
  <c r="E17144" i="1"/>
  <c r="E17145" i="1"/>
  <c r="E17146" i="1"/>
  <c r="E17147" i="1"/>
  <c r="E17148" i="1"/>
  <c r="E17149" i="1"/>
  <c r="E17150" i="1"/>
  <c r="E17151" i="1"/>
  <c r="E17152" i="1"/>
  <c r="E17153" i="1"/>
  <c r="E17154" i="1"/>
  <c r="E17155" i="1"/>
  <c r="E17156" i="1"/>
  <c r="E17157" i="1"/>
  <c r="E17158" i="1"/>
  <c r="E17159" i="1"/>
  <c r="E17160" i="1"/>
  <c r="E17161" i="1"/>
  <c r="E17162" i="1"/>
  <c r="E17163" i="1"/>
  <c r="E17164" i="1"/>
  <c r="E17165" i="1"/>
  <c r="E17166" i="1"/>
  <c r="E17167" i="1"/>
  <c r="E17168" i="1"/>
  <c r="E17169" i="1"/>
  <c r="E17170" i="1"/>
  <c r="E17171" i="1"/>
  <c r="E17172" i="1"/>
  <c r="E17173" i="1"/>
  <c r="E17174" i="1"/>
  <c r="E17175" i="1"/>
  <c r="E17176" i="1"/>
  <c r="E17177" i="1"/>
  <c r="E17178" i="1"/>
  <c r="E17179" i="1"/>
  <c r="E17180" i="1"/>
  <c r="E17181" i="1"/>
  <c r="E17182" i="1"/>
  <c r="E17183" i="1"/>
  <c r="E17184" i="1"/>
  <c r="E17185" i="1"/>
  <c r="E17186" i="1"/>
  <c r="E17187" i="1"/>
  <c r="E17188" i="1"/>
  <c r="E17189" i="1"/>
  <c r="E17190" i="1"/>
  <c r="E17191" i="1"/>
  <c r="E17192" i="1"/>
  <c r="E17193" i="1"/>
  <c r="E17194" i="1"/>
  <c r="E17195" i="1"/>
  <c r="E17196" i="1"/>
  <c r="E17197" i="1"/>
  <c r="E17198" i="1"/>
  <c r="E17199" i="1"/>
  <c r="E17200" i="1"/>
  <c r="E17201" i="1"/>
  <c r="E17202" i="1"/>
  <c r="E17203" i="1"/>
  <c r="E17204" i="1"/>
  <c r="E17205" i="1"/>
  <c r="E17206" i="1"/>
  <c r="E17207" i="1"/>
  <c r="E17208" i="1"/>
  <c r="E17209" i="1"/>
  <c r="E17210" i="1"/>
  <c r="E17211" i="1"/>
  <c r="E17212" i="1"/>
  <c r="E17213" i="1"/>
  <c r="E17214" i="1"/>
  <c r="E17215" i="1"/>
  <c r="E17216" i="1"/>
  <c r="E17217" i="1"/>
  <c r="E17218" i="1"/>
  <c r="E17219" i="1"/>
  <c r="E17220" i="1"/>
  <c r="E17221" i="1"/>
  <c r="E17222" i="1"/>
  <c r="E17223" i="1"/>
  <c r="E17224" i="1"/>
  <c r="E17225" i="1"/>
  <c r="E17226" i="1"/>
  <c r="E17227" i="1"/>
  <c r="E17228" i="1"/>
  <c r="E17229" i="1"/>
  <c r="E17230" i="1"/>
  <c r="E17231" i="1"/>
  <c r="E17232" i="1"/>
  <c r="E17233" i="1"/>
  <c r="E17234" i="1"/>
  <c r="E17235" i="1"/>
  <c r="E17236" i="1"/>
  <c r="E17237" i="1"/>
  <c r="E17238" i="1"/>
  <c r="E17239" i="1"/>
  <c r="E17240" i="1"/>
  <c r="E17241" i="1"/>
  <c r="E17242" i="1"/>
  <c r="E17243" i="1"/>
  <c r="E17244" i="1"/>
  <c r="E17245" i="1"/>
  <c r="E17246" i="1"/>
  <c r="E17247" i="1"/>
  <c r="E17248" i="1"/>
  <c r="E17249" i="1"/>
  <c r="E17250" i="1"/>
  <c r="E17251" i="1"/>
  <c r="E17252" i="1"/>
  <c r="E17253" i="1"/>
  <c r="E17254" i="1"/>
  <c r="E17255" i="1"/>
  <c r="E17256" i="1"/>
  <c r="E17257" i="1"/>
  <c r="E17258" i="1"/>
  <c r="E17259" i="1"/>
  <c r="E17260" i="1"/>
  <c r="E17261" i="1"/>
  <c r="E17262" i="1"/>
  <c r="E17263" i="1"/>
  <c r="E17264" i="1"/>
  <c r="E17265" i="1"/>
  <c r="E17266" i="1"/>
  <c r="E17267" i="1"/>
  <c r="E17268" i="1"/>
  <c r="E17269" i="1"/>
  <c r="E17270" i="1"/>
  <c r="E17271" i="1"/>
  <c r="E17272" i="1"/>
  <c r="E17273" i="1"/>
  <c r="E17274" i="1"/>
  <c r="E17275" i="1"/>
  <c r="E17276" i="1"/>
  <c r="E17277" i="1"/>
  <c r="E17278" i="1"/>
  <c r="E17279" i="1"/>
  <c r="E17280" i="1"/>
  <c r="E17281" i="1"/>
  <c r="E17282" i="1"/>
  <c r="E17283" i="1"/>
  <c r="E17284" i="1"/>
  <c r="E17285" i="1"/>
  <c r="E17286" i="1"/>
  <c r="E17287" i="1"/>
  <c r="E17288" i="1"/>
  <c r="E17289" i="1"/>
  <c r="E17290" i="1"/>
  <c r="E17291" i="1"/>
  <c r="E17292" i="1"/>
  <c r="E17293" i="1"/>
  <c r="E17294" i="1"/>
  <c r="E17295" i="1"/>
  <c r="E17296" i="1"/>
  <c r="E17297" i="1"/>
  <c r="E17298" i="1"/>
  <c r="E17299" i="1"/>
  <c r="E17300" i="1"/>
  <c r="E17301" i="1"/>
  <c r="E17302" i="1"/>
  <c r="E17303" i="1"/>
  <c r="E17304" i="1"/>
  <c r="E17305" i="1"/>
  <c r="E17306" i="1"/>
  <c r="E17307" i="1"/>
  <c r="E17308" i="1"/>
  <c r="E17309" i="1"/>
  <c r="E17310" i="1"/>
  <c r="E17311" i="1"/>
  <c r="E17312" i="1"/>
  <c r="E17313" i="1"/>
  <c r="E17314" i="1"/>
  <c r="E17315" i="1"/>
  <c r="E17316" i="1"/>
  <c r="E17317" i="1"/>
  <c r="E17318" i="1"/>
  <c r="E17319" i="1"/>
  <c r="E17320" i="1"/>
  <c r="E17321" i="1"/>
  <c r="E17322" i="1"/>
  <c r="E17323" i="1"/>
  <c r="E17324" i="1"/>
  <c r="E17325" i="1"/>
  <c r="E17326" i="1"/>
  <c r="E17327" i="1"/>
  <c r="E17328" i="1"/>
  <c r="E17329" i="1"/>
  <c r="E17330" i="1"/>
  <c r="E17331" i="1"/>
  <c r="E17332" i="1"/>
  <c r="E17333" i="1"/>
  <c r="E17334" i="1"/>
  <c r="E17335" i="1"/>
  <c r="E17336" i="1"/>
  <c r="E17337" i="1"/>
  <c r="E17338" i="1"/>
  <c r="E17339" i="1"/>
  <c r="E17340" i="1"/>
  <c r="E17341" i="1"/>
  <c r="E17342" i="1"/>
  <c r="E17343" i="1"/>
  <c r="E17344" i="1"/>
  <c r="E17345" i="1"/>
  <c r="E17346" i="1"/>
  <c r="E17347" i="1"/>
  <c r="E17348" i="1"/>
  <c r="E17349" i="1"/>
  <c r="E17350" i="1"/>
  <c r="E17351" i="1"/>
  <c r="E17352" i="1"/>
  <c r="E17353" i="1"/>
  <c r="E17354" i="1"/>
  <c r="E17355" i="1"/>
  <c r="E17356" i="1"/>
  <c r="E17357" i="1"/>
  <c r="E17358" i="1"/>
  <c r="E17359" i="1"/>
  <c r="E17360" i="1"/>
  <c r="E17361" i="1"/>
  <c r="E17362" i="1"/>
  <c r="E17363" i="1"/>
  <c r="E17364" i="1"/>
  <c r="E17365" i="1"/>
  <c r="E17366" i="1"/>
  <c r="E17367" i="1"/>
  <c r="E17368" i="1"/>
  <c r="E17369" i="1"/>
  <c r="E17370" i="1"/>
  <c r="E17371" i="1"/>
  <c r="E17372" i="1"/>
  <c r="E17373" i="1"/>
  <c r="E17374" i="1"/>
  <c r="E17375" i="1"/>
  <c r="E17376" i="1"/>
  <c r="E17377" i="1"/>
  <c r="E17378" i="1"/>
  <c r="E17379" i="1"/>
  <c r="E17380" i="1"/>
  <c r="E17381" i="1"/>
  <c r="E17382" i="1"/>
  <c r="E17383" i="1"/>
  <c r="E17384" i="1"/>
  <c r="E17385" i="1"/>
  <c r="E17386" i="1"/>
  <c r="E17387" i="1"/>
  <c r="E17388" i="1"/>
  <c r="E17389" i="1"/>
  <c r="E17390" i="1"/>
  <c r="E17391" i="1"/>
  <c r="E17392" i="1"/>
  <c r="E17393" i="1"/>
  <c r="E17394" i="1"/>
  <c r="E17395" i="1"/>
  <c r="E17396" i="1"/>
  <c r="E17397" i="1"/>
  <c r="E17398" i="1"/>
  <c r="E17399" i="1"/>
  <c r="E17400" i="1"/>
  <c r="E17401" i="1"/>
  <c r="E17402" i="1"/>
  <c r="E17403" i="1"/>
  <c r="E17404" i="1"/>
  <c r="E17405" i="1"/>
  <c r="E17406" i="1"/>
  <c r="E17407" i="1"/>
  <c r="E17408" i="1"/>
  <c r="E17409" i="1"/>
  <c r="E17410" i="1"/>
  <c r="E17411" i="1"/>
  <c r="E17412" i="1"/>
  <c r="E17413" i="1"/>
  <c r="E17414" i="1"/>
  <c r="E17415" i="1"/>
  <c r="E17416" i="1"/>
  <c r="E17417" i="1"/>
  <c r="E17418" i="1"/>
  <c r="E17419" i="1"/>
  <c r="E17420" i="1"/>
  <c r="E17421" i="1"/>
  <c r="E17422" i="1"/>
  <c r="E17423" i="1"/>
  <c r="E17424" i="1"/>
  <c r="E17425" i="1"/>
  <c r="E17426" i="1"/>
  <c r="E17427" i="1"/>
  <c r="E17428" i="1"/>
  <c r="E17429" i="1"/>
  <c r="E17430" i="1"/>
  <c r="E17431" i="1"/>
  <c r="E17432" i="1"/>
  <c r="E17433" i="1"/>
  <c r="E17434" i="1"/>
  <c r="E17435" i="1"/>
  <c r="E17436" i="1"/>
  <c r="E17437" i="1"/>
  <c r="E17438" i="1"/>
  <c r="E17439" i="1"/>
  <c r="E17440" i="1"/>
  <c r="E17441" i="1"/>
  <c r="E17442" i="1"/>
  <c r="E17443" i="1"/>
  <c r="E17444" i="1"/>
  <c r="E17445" i="1"/>
  <c r="E17446" i="1"/>
  <c r="E17447" i="1"/>
  <c r="E17448" i="1"/>
  <c r="E17449" i="1"/>
  <c r="E17450" i="1"/>
  <c r="E17451" i="1"/>
  <c r="E17452" i="1"/>
  <c r="E17453" i="1"/>
  <c r="E17454" i="1"/>
  <c r="E17455" i="1"/>
  <c r="E17456" i="1"/>
  <c r="E17457" i="1"/>
  <c r="E17458" i="1"/>
  <c r="E17459" i="1"/>
  <c r="E17460" i="1"/>
  <c r="E17461" i="1"/>
  <c r="E17462" i="1"/>
  <c r="E17463" i="1"/>
  <c r="E17464" i="1"/>
  <c r="E17465" i="1"/>
  <c r="E17466" i="1"/>
  <c r="E17467" i="1"/>
  <c r="E17468" i="1"/>
  <c r="E17469" i="1"/>
  <c r="E17470" i="1"/>
  <c r="E17471" i="1"/>
  <c r="E17472" i="1"/>
  <c r="E17473" i="1"/>
  <c r="E17474" i="1"/>
  <c r="E17475" i="1"/>
  <c r="E17476" i="1"/>
  <c r="E17477" i="1"/>
  <c r="E17478" i="1"/>
  <c r="E17479" i="1"/>
  <c r="E17480" i="1"/>
  <c r="E17481" i="1"/>
  <c r="E17482" i="1"/>
  <c r="E17483" i="1"/>
  <c r="E17484" i="1"/>
  <c r="E17485" i="1"/>
  <c r="E17486" i="1"/>
  <c r="E17487" i="1"/>
  <c r="E17488" i="1"/>
  <c r="E17489" i="1"/>
  <c r="E17490" i="1"/>
  <c r="E17491" i="1"/>
  <c r="E17492" i="1"/>
  <c r="E17493" i="1"/>
  <c r="E17494" i="1"/>
  <c r="E17495" i="1"/>
  <c r="E17496" i="1"/>
  <c r="E17497" i="1"/>
  <c r="E17498" i="1"/>
  <c r="E17499" i="1"/>
  <c r="E17500" i="1"/>
  <c r="E17501" i="1"/>
  <c r="E17502" i="1"/>
  <c r="E17503" i="1"/>
  <c r="E17504" i="1"/>
  <c r="E17505" i="1"/>
  <c r="E17506" i="1"/>
  <c r="E17507" i="1"/>
  <c r="E17508" i="1"/>
  <c r="E17509" i="1"/>
  <c r="E17510" i="1"/>
  <c r="E17511" i="1"/>
  <c r="E17512" i="1"/>
  <c r="E17513" i="1"/>
  <c r="E17514" i="1"/>
  <c r="E17515" i="1"/>
  <c r="E17516" i="1"/>
  <c r="E17517" i="1"/>
  <c r="E17518" i="1"/>
  <c r="E17519" i="1"/>
  <c r="E17520" i="1"/>
  <c r="E17521" i="1"/>
  <c r="E17522" i="1"/>
  <c r="E17523" i="1"/>
  <c r="E17524" i="1"/>
  <c r="E17525" i="1"/>
  <c r="E17526" i="1"/>
  <c r="E17527" i="1"/>
  <c r="E17528" i="1"/>
  <c r="E17529" i="1"/>
  <c r="E17530" i="1"/>
  <c r="E17531" i="1"/>
  <c r="E17532" i="1"/>
  <c r="E17533" i="1"/>
  <c r="E17534" i="1"/>
  <c r="E17535" i="1"/>
  <c r="E17536" i="1"/>
  <c r="E17537" i="1"/>
  <c r="E17538" i="1"/>
  <c r="E17539" i="1"/>
  <c r="E17540" i="1"/>
  <c r="E17541" i="1"/>
  <c r="E17542" i="1"/>
  <c r="E17543" i="1"/>
  <c r="E17544" i="1"/>
  <c r="E17545" i="1"/>
  <c r="E17546" i="1"/>
  <c r="E17547" i="1"/>
  <c r="E17548" i="1"/>
  <c r="E17549" i="1"/>
  <c r="E17550" i="1"/>
  <c r="E17551" i="1"/>
  <c r="E17552" i="1"/>
  <c r="E17553" i="1"/>
  <c r="E17554" i="1"/>
  <c r="E17555" i="1"/>
  <c r="E17556" i="1"/>
  <c r="E17557" i="1"/>
  <c r="E17558" i="1"/>
  <c r="E17559" i="1"/>
  <c r="E17560" i="1"/>
  <c r="E17561" i="1"/>
  <c r="E17562" i="1"/>
  <c r="E17563" i="1"/>
  <c r="E17564" i="1"/>
  <c r="E17565" i="1"/>
  <c r="E17566" i="1"/>
  <c r="E17567" i="1"/>
  <c r="E17568" i="1"/>
  <c r="E17569" i="1"/>
  <c r="E17570" i="1"/>
  <c r="E17571" i="1"/>
  <c r="E17572" i="1"/>
  <c r="E17573" i="1"/>
  <c r="E17574" i="1"/>
  <c r="E17575" i="1"/>
  <c r="E17576" i="1"/>
  <c r="E17577" i="1"/>
  <c r="E17578" i="1"/>
  <c r="E17579" i="1"/>
  <c r="E17580" i="1"/>
  <c r="E17581" i="1"/>
  <c r="E17582" i="1"/>
  <c r="E17583" i="1"/>
  <c r="E17584" i="1"/>
  <c r="E17585" i="1"/>
  <c r="E17586" i="1"/>
  <c r="E17587" i="1"/>
  <c r="E17588" i="1"/>
  <c r="E17589" i="1"/>
  <c r="E17590" i="1"/>
  <c r="E17591" i="1"/>
  <c r="E17592" i="1"/>
  <c r="E17593" i="1"/>
  <c r="E17594" i="1"/>
  <c r="E17595" i="1"/>
  <c r="E17596" i="1"/>
  <c r="E17597" i="1"/>
  <c r="E17598" i="1"/>
  <c r="E17599" i="1"/>
  <c r="E17600" i="1"/>
  <c r="E17601" i="1"/>
  <c r="E17602" i="1"/>
  <c r="E17603" i="1"/>
  <c r="E17604" i="1"/>
  <c r="E17605" i="1"/>
  <c r="E17606" i="1"/>
  <c r="E17607" i="1"/>
  <c r="E17608" i="1"/>
  <c r="E17609" i="1"/>
  <c r="E17610" i="1"/>
  <c r="E17611" i="1"/>
  <c r="E17612" i="1"/>
  <c r="E17613" i="1"/>
  <c r="E17614" i="1"/>
  <c r="E17615" i="1"/>
  <c r="E17616" i="1"/>
  <c r="E17617" i="1"/>
  <c r="E17618" i="1"/>
  <c r="E17619" i="1"/>
  <c r="E17620" i="1"/>
  <c r="E17621" i="1"/>
  <c r="E17622" i="1"/>
  <c r="E17623" i="1"/>
  <c r="E17624" i="1"/>
  <c r="E17625" i="1"/>
  <c r="E17626" i="1"/>
  <c r="E17627" i="1"/>
  <c r="E17628" i="1"/>
  <c r="E17629" i="1"/>
  <c r="E17630" i="1"/>
  <c r="E17631" i="1"/>
  <c r="E17632" i="1"/>
  <c r="E17633" i="1"/>
  <c r="E17634" i="1"/>
  <c r="E17635" i="1"/>
  <c r="E17636" i="1"/>
  <c r="E17637" i="1"/>
  <c r="E17638" i="1"/>
  <c r="E17639" i="1"/>
  <c r="E17640" i="1"/>
  <c r="E17641" i="1"/>
  <c r="E17642" i="1"/>
  <c r="E17643" i="1"/>
  <c r="E17644" i="1"/>
  <c r="E17645" i="1"/>
  <c r="E17646" i="1"/>
  <c r="E17647" i="1"/>
  <c r="E17648" i="1"/>
  <c r="E17649" i="1"/>
  <c r="E17650" i="1"/>
  <c r="E17651" i="1"/>
  <c r="E17652" i="1"/>
  <c r="E17653" i="1"/>
  <c r="E17654" i="1"/>
  <c r="E17655" i="1"/>
  <c r="E17656" i="1"/>
  <c r="E17657" i="1"/>
  <c r="E17658" i="1"/>
  <c r="E17659" i="1"/>
  <c r="E17660" i="1"/>
  <c r="E17661" i="1"/>
  <c r="E17662" i="1"/>
  <c r="E17663" i="1"/>
  <c r="E17664" i="1"/>
  <c r="E17665" i="1"/>
  <c r="E17666" i="1"/>
  <c r="E17667" i="1"/>
  <c r="E17668" i="1"/>
  <c r="E17669" i="1"/>
  <c r="E17670" i="1"/>
  <c r="E17671" i="1"/>
  <c r="E17672" i="1"/>
  <c r="E17673" i="1"/>
  <c r="E17674" i="1"/>
  <c r="E17675" i="1"/>
  <c r="E17676" i="1"/>
  <c r="E17677" i="1"/>
  <c r="E17678" i="1"/>
  <c r="E17679" i="1"/>
  <c r="E17680" i="1"/>
  <c r="E17681" i="1"/>
  <c r="E17682" i="1"/>
  <c r="E17683" i="1"/>
  <c r="E17684" i="1"/>
  <c r="E17685" i="1"/>
  <c r="E17686" i="1"/>
  <c r="E17687" i="1"/>
  <c r="E17688" i="1"/>
  <c r="E17689" i="1"/>
  <c r="E17690" i="1"/>
  <c r="E17691" i="1"/>
  <c r="E17692" i="1"/>
  <c r="E17693" i="1"/>
  <c r="E17694" i="1"/>
  <c r="E17695" i="1"/>
  <c r="E17696" i="1"/>
  <c r="E17697" i="1"/>
  <c r="E17698" i="1"/>
  <c r="E17699" i="1"/>
  <c r="E17700" i="1"/>
  <c r="E17701" i="1"/>
  <c r="E17702" i="1"/>
  <c r="E17703" i="1"/>
  <c r="E17704" i="1"/>
  <c r="E17705" i="1"/>
  <c r="E17706" i="1"/>
  <c r="E17707" i="1"/>
  <c r="E17708" i="1"/>
  <c r="E17709" i="1"/>
  <c r="E17710" i="1"/>
  <c r="E17711" i="1"/>
  <c r="E17712" i="1"/>
  <c r="E17713" i="1"/>
  <c r="E17714" i="1"/>
  <c r="E17715" i="1"/>
  <c r="E17716" i="1"/>
  <c r="E17717" i="1"/>
  <c r="E17718" i="1"/>
  <c r="E17719" i="1"/>
  <c r="E17720" i="1"/>
  <c r="E17721" i="1"/>
  <c r="E17722" i="1"/>
  <c r="E17723" i="1"/>
  <c r="E17724" i="1"/>
  <c r="E17725" i="1"/>
  <c r="E17726" i="1"/>
  <c r="E17727" i="1"/>
  <c r="E17728" i="1"/>
  <c r="E17729" i="1"/>
  <c r="E17730" i="1"/>
  <c r="E17731" i="1"/>
  <c r="E17732" i="1"/>
  <c r="E17733" i="1"/>
  <c r="E17734" i="1"/>
  <c r="E17735" i="1"/>
  <c r="E17736" i="1"/>
  <c r="E17737" i="1"/>
  <c r="E17738" i="1"/>
  <c r="E17739" i="1"/>
  <c r="E17740" i="1"/>
  <c r="E17741" i="1"/>
  <c r="E17742" i="1"/>
  <c r="E17743" i="1"/>
  <c r="E17744" i="1"/>
  <c r="E17745" i="1"/>
  <c r="E17746" i="1"/>
  <c r="E17747" i="1"/>
  <c r="E17748" i="1"/>
  <c r="E17749" i="1"/>
  <c r="E17750" i="1"/>
  <c r="E17751" i="1"/>
  <c r="E17752" i="1"/>
  <c r="E17753" i="1"/>
  <c r="E17754" i="1"/>
  <c r="E17755" i="1"/>
  <c r="E17756" i="1"/>
  <c r="E17757" i="1"/>
  <c r="E17758" i="1"/>
  <c r="E17759" i="1"/>
  <c r="E17760" i="1"/>
  <c r="E17761" i="1"/>
  <c r="E17762" i="1"/>
  <c r="E17763" i="1"/>
  <c r="E17764" i="1"/>
  <c r="E17765" i="1"/>
  <c r="E17766" i="1"/>
  <c r="E17767" i="1"/>
  <c r="E17768" i="1"/>
  <c r="E17769" i="1"/>
  <c r="E17770" i="1"/>
  <c r="E17771" i="1"/>
  <c r="E17772" i="1"/>
  <c r="E17773" i="1"/>
  <c r="E17774" i="1"/>
  <c r="E17775" i="1"/>
  <c r="E17776" i="1"/>
  <c r="E17777" i="1"/>
  <c r="E17778" i="1"/>
  <c r="E17779" i="1"/>
  <c r="E17780" i="1"/>
  <c r="E17781" i="1"/>
  <c r="E17782" i="1"/>
  <c r="E17783" i="1"/>
  <c r="E17784" i="1"/>
  <c r="E17785" i="1"/>
  <c r="E17786" i="1"/>
  <c r="E17787" i="1"/>
  <c r="E17788" i="1"/>
  <c r="E17789" i="1"/>
  <c r="E17790" i="1"/>
  <c r="E17791" i="1"/>
  <c r="E17792" i="1"/>
  <c r="E17793" i="1"/>
  <c r="E17794" i="1"/>
  <c r="E17795" i="1"/>
  <c r="E17796" i="1"/>
  <c r="E17797" i="1"/>
  <c r="E17798" i="1"/>
  <c r="E17799" i="1"/>
  <c r="E17800" i="1"/>
  <c r="E17801" i="1"/>
  <c r="E17802" i="1"/>
  <c r="E17803" i="1"/>
  <c r="E17804" i="1"/>
  <c r="E17805" i="1"/>
  <c r="E17806" i="1"/>
  <c r="E17807" i="1"/>
  <c r="E17808" i="1"/>
  <c r="E17809" i="1"/>
  <c r="E17810" i="1"/>
  <c r="E17811" i="1"/>
  <c r="E17812" i="1"/>
  <c r="E17813" i="1"/>
  <c r="E17814" i="1"/>
  <c r="E17815" i="1"/>
  <c r="E17816" i="1"/>
  <c r="E17817" i="1"/>
  <c r="E17818" i="1"/>
  <c r="E17819" i="1"/>
  <c r="E17820" i="1"/>
  <c r="E17821" i="1"/>
  <c r="E17822" i="1"/>
  <c r="E17823" i="1"/>
  <c r="E17824" i="1"/>
  <c r="E17825" i="1"/>
  <c r="E17826" i="1"/>
  <c r="E17827" i="1"/>
  <c r="E17828" i="1"/>
  <c r="E17829" i="1"/>
  <c r="E17830" i="1"/>
  <c r="E17831" i="1"/>
  <c r="E17832" i="1"/>
  <c r="E17833" i="1"/>
  <c r="E17834" i="1"/>
  <c r="E17835" i="1"/>
  <c r="E17836" i="1"/>
  <c r="E17837" i="1"/>
  <c r="E17838" i="1"/>
  <c r="E17839" i="1"/>
  <c r="E17840" i="1"/>
  <c r="E17841" i="1"/>
  <c r="E17842" i="1"/>
  <c r="E17843" i="1"/>
  <c r="E17844" i="1"/>
  <c r="E17845" i="1"/>
  <c r="E17846" i="1"/>
  <c r="E17847" i="1"/>
  <c r="E17848" i="1"/>
  <c r="E17849" i="1"/>
  <c r="E17850" i="1"/>
  <c r="E17851" i="1"/>
  <c r="E17852" i="1"/>
  <c r="E17853" i="1"/>
  <c r="E17854" i="1"/>
  <c r="E17855" i="1"/>
  <c r="E17856" i="1"/>
  <c r="E17857" i="1"/>
  <c r="E17858" i="1"/>
  <c r="E17859" i="1"/>
  <c r="E17860" i="1"/>
  <c r="E17861" i="1"/>
  <c r="E17862" i="1"/>
  <c r="E17863" i="1"/>
  <c r="E17864" i="1"/>
  <c r="E17865" i="1"/>
  <c r="E17866" i="1"/>
  <c r="E17867" i="1"/>
  <c r="E17868" i="1"/>
  <c r="E17869" i="1"/>
  <c r="E17870" i="1"/>
  <c r="E17871" i="1"/>
  <c r="E17872" i="1"/>
  <c r="E17873" i="1"/>
  <c r="E17874" i="1"/>
  <c r="E17875" i="1"/>
  <c r="E17876" i="1"/>
  <c r="E17877" i="1"/>
  <c r="E17878" i="1"/>
  <c r="E17879" i="1"/>
  <c r="E17880" i="1"/>
  <c r="E17881" i="1"/>
  <c r="E17882" i="1"/>
  <c r="E17883" i="1"/>
  <c r="E17884" i="1"/>
  <c r="E17885" i="1"/>
  <c r="E17886" i="1"/>
  <c r="E17887" i="1"/>
  <c r="E17888" i="1"/>
  <c r="E17889" i="1"/>
  <c r="E17890" i="1"/>
  <c r="E17891" i="1"/>
  <c r="E17892" i="1"/>
  <c r="E17893" i="1"/>
  <c r="E17894" i="1"/>
  <c r="E17895" i="1"/>
  <c r="E17896" i="1"/>
  <c r="E17897" i="1"/>
  <c r="E17898" i="1"/>
  <c r="E17899" i="1"/>
  <c r="E17900" i="1"/>
  <c r="E17901" i="1"/>
  <c r="E17902" i="1"/>
  <c r="E17903" i="1"/>
  <c r="E17904" i="1"/>
  <c r="E17905" i="1"/>
  <c r="E17906" i="1"/>
  <c r="E17907" i="1"/>
  <c r="E17908" i="1"/>
  <c r="E17909" i="1"/>
  <c r="E17910" i="1"/>
  <c r="E17911" i="1"/>
  <c r="E17912" i="1"/>
  <c r="E17913" i="1"/>
  <c r="E17914" i="1"/>
  <c r="E17915" i="1"/>
  <c r="E17916" i="1"/>
  <c r="E17917" i="1"/>
  <c r="E17918" i="1"/>
  <c r="E17919" i="1"/>
  <c r="E17920" i="1"/>
  <c r="E17921" i="1"/>
  <c r="E17922" i="1"/>
  <c r="E17923" i="1"/>
  <c r="E17924" i="1"/>
  <c r="E17925" i="1"/>
  <c r="E17926" i="1"/>
  <c r="E17927" i="1"/>
  <c r="E17928" i="1"/>
  <c r="E17929" i="1"/>
  <c r="E17930" i="1"/>
  <c r="E17931" i="1"/>
  <c r="E17932" i="1"/>
  <c r="E17933" i="1"/>
  <c r="E17934" i="1"/>
  <c r="E17935" i="1"/>
  <c r="E17936" i="1"/>
  <c r="E17937" i="1"/>
  <c r="E17938" i="1"/>
  <c r="E17939" i="1"/>
  <c r="E17940" i="1"/>
  <c r="E17941" i="1"/>
  <c r="E17942" i="1"/>
  <c r="E17943" i="1"/>
  <c r="E17944" i="1"/>
  <c r="E17945" i="1"/>
  <c r="E17946" i="1"/>
  <c r="E17947" i="1"/>
  <c r="E17948" i="1"/>
  <c r="E17949" i="1"/>
  <c r="E17950" i="1"/>
  <c r="E17951" i="1"/>
  <c r="E17952" i="1"/>
  <c r="E17953" i="1"/>
  <c r="E17954" i="1"/>
  <c r="E17955" i="1"/>
  <c r="E17956" i="1"/>
  <c r="E17957" i="1"/>
  <c r="E17958" i="1"/>
  <c r="E17959" i="1"/>
  <c r="E17960" i="1"/>
  <c r="E17961" i="1"/>
  <c r="E17962" i="1"/>
  <c r="E17963" i="1"/>
  <c r="E17964" i="1"/>
  <c r="E17965" i="1"/>
  <c r="E17966" i="1"/>
  <c r="E17967" i="1"/>
  <c r="E17968" i="1"/>
  <c r="E17969" i="1"/>
  <c r="E17970" i="1"/>
  <c r="E17971" i="1"/>
  <c r="E17972" i="1"/>
  <c r="E17973" i="1"/>
  <c r="E17974" i="1"/>
  <c r="E17975" i="1"/>
  <c r="E17976" i="1"/>
  <c r="E17977" i="1"/>
  <c r="E17978" i="1"/>
  <c r="E17979" i="1"/>
  <c r="E17980" i="1"/>
  <c r="E17981" i="1"/>
  <c r="E17982" i="1"/>
  <c r="E17983" i="1"/>
  <c r="E17984" i="1"/>
  <c r="E17985" i="1"/>
  <c r="E17986" i="1"/>
  <c r="E17987" i="1"/>
  <c r="E17988" i="1"/>
  <c r="E17989" i="1"/>
  <c r="E17990" i="1"/>
  <c r="E17991" i="1"/>
  <c r="E17992" i="1"/>
  <c r="E17993" i="1"/>
  <c r="E17994" i="1"/>
  <c r="E17995" i="1"/>
  <c r="E17996" i="1"/>
  <c r="E17997" i="1"/>
  <c r="E17998" i="1"/>
  <c r="E17999" i="1"/>
  <c r="E18000" i="1"/>
  <c r="E18001" i="1"/>
  <c r="E18002" i="1"/>
  <c r="E18003" i="1"/>
  <c r="E18004" i="1"/>
  <c r="E18005" i="1"/>
  <c r="E18006" i="1"/>
  <c r="E18007" i="1"/>
  <c r="E18008" i="1"/>
  <c r="E18009" i="1"/>
  <c r="E18010" i="1"/>
  <c r="E18011" i="1"/>
  <c r="E18012" i="1"/>
  <c r="E18013" i="1"/>
  <c r="E18014" i="1"/>
  <c r="E18015" i="1"/>
  <c r="E18016" i="1"/>
  <c r="E18017" i="1"/>
  <c r="E18018" i="1"/>
  <c r="E18019" i="1"/>
  <c r="E18020" i="1"/>
  <c r="E18021" i="1"/>
  <c r="E18022" i="1"/>
  <c r="E18023" i="1"/>
  <c r="E18024" i="1"/>
  <c r="E18025" i="1"/>
  <c r="E18026" i="1"/>
  <c r="E18027" i="1"/>
  <c r="E18028" i="1"/>
  <c r="E18029" i="1"/>
  <c r="E18030" i="1"/>
  <c r="E18031" i="1"/>
  <c r="E18032" i="1"/>
  <c r="E18033" i="1"/>
  <c r="E18034" i="1"/>
  <c r="E18035" i="1"/>
  <c r="E18036" i="1"/>
  <c r="E18037" i="1"/>
  <c r="E18038" i="1"/>
  <c r="E18039" i="1"/>
  <c r="E18040" i="1"/>
  <c r="E18041" i="1"/>
  <c r="E18042" i="1"/>
  <c r="E18043" i="1"/>
  <c r="E18044" i="1"/>
  <c r="E18045" i="1"/>
  <c r="E18046" i="1"/>
  <c r="E18047" i="1"/>
  <c r="E18048" i="1"/>
  <c r="E18049" i="1"/>
  <c r="E18050" i="1"/>
  <c r="E18051" i="1"/>
  <c r="E18052" i="1"/>
  <c r="E18053" i="1"/>
  <c r="E18054" i="1"/>
  <c r="E18055" i="1"/>
  <c r="E18056" i="1"/>
  <c r="E18057" i="1"/>
  <c r="E18058" i="1"/>
  <c r="E18059" i="1"/>
  <c r="E18060" i="1"/>
  <c r="E18061" i="1"/>
  <c r="E18062" i="1"/>
  <c r="E18063" i="1"/>
  <c r="E18064" i="1"/>
  <c r="E18065" i="1"/>
  <c r="E18066" i="1"/>
  <c r="E18067" i="1"/>
  <c r="E18068" i="1"/>
  <c r="E18069" i="1"/>
  <c r="E18070" i="1"/>
  <c r="E18071" i="1"/>
  <c r="E18072" i="1"/>
  <c r="E18073" i="1"/>
  <c r="E18074" i="1"/>
  <c r="E18075" i="1"/>
  <c r="E18076" i="1"/>
  <c r="E18077" i="1"/>
  <c r="E18078" i="1"/>
  <c r="E18079" i="1"/>
  <c r="E18080" i="1"/>
  <c r="E18081" i="1"/>
  <c r="E18082" i="1"/>
  <c r="E18083" i="1"/>
  <c r="E18084" i="1"/>
  <c r="E18085" i="1"/>
  <c r="E18086" i="1"/>
  <c r="E18087" i="1"/>
  <c r="E18088" i="1"/>
  <c r="E18089" i="1"/>
  <c r="E18090" i="1"/>
  <c r="E18091" i="1"/>
  <c r="E18092" i="1"/>
  <c r="E18093" i="1"/>
  <c r="E18094" i="1"/>
  <c r="E18095" i="1"/>
  <c r="E18096" i="1"/>
  <c r="E18097" i="1"/>
  <c r="E18098" i="1"/>
  <c r="E18099" i="1"/>
  <c r="E18100" i="1"/>
  <c r="E18101" i="1"/>
  <c r="E18102" i="1"/>
  <c r="E18103" i="1"/>
  <c r="E18104" i="1"/>
  <c r="E18105" i="1"/>
  <c r="E18106" i="1"/>
  <c r="E18107" i="1"/>
  <c r="E18108" i="1"/>
  <c r="E18109" i="1"/>
  <c r="E18110" i="1"/>
  <c r="E18111" i="1"/>
  <c r="E18112" i="1"/>
  <c r="E18113" i="1"/>
  <c r="E18114" i="1"/>
  <c r="E18115" i="1"/>
  <c r="E18116" i="1"/>
  <c r="E18117" i="1"/>
  <c r="E18118" i="1"/>
  <c r="E18119" i="1"/>
  <c r="E18120" i="1"/>
  <c r="E18121" i="1"/>
  <c r="E18122" i="1"/>
  <c r="E18123" i="1"/>
  <c r="E18124" i="1"/>
  <c r="E18125" i="1"/>
  <c r="E18126" i="1"/>
  <c r="E18127" i="1"/>
  <c r="E18128" i="1"/>
  <c r="E18129" i="1"/>
  <c r="E18130" i="1"/>
  <c r="E18131" i="1"/>
  <c r="E18132" i="1"/>
  <c r="E18133" i="1"/>
  <c r="E18134" i="1"/>
  <c r="E18135" i="1"/>
  <c r="E18136" i="1"/>
  <c r="E18137" i="1"/>
  <c r="E18138" i="1"/>
  <c r="E18139" i="1"/>
  <c r="E18140" i="1"/>
  <c r="E18141" i="1"/>
  <c r="E18142" i="1"/>
  <c r="E18143" i="1"/>
  <c r="E18144" i="1"/>
  <c r="E18145" i="1"/>
  <c r="E18146" i="1"/>
  <c r="E18147" i="1"/>
  <c r="E18148" i="1"/>
  <c r="E18149" i="1"/>
  <c r="E18150" i="1"/>
  <c r="E18151" i="1"/>
  <c r="E18152" i="1"/>
  <c r="E18153" i="1"/>
  <c r="E18154" i="1"/>
  <c r="E18155" i="1"/>
  <c r="E18156" i="1"/>
  <c r="E18157" i="1"/>
  <c r="E18158" i="1"/>
  <c r="E18159" i="1"/>
  <c r="E18160" i="1"/>
  <c r="E18161" i="1"/>
  <c r="E18162" i="1"/>
  <c r="E18163" i="1"/>
  <c r="E18164" i="1"/>
  <c r="E18165" i="1"/>
  <c r="E18166" i="1"/>
  <c r="E18167" i="1"/>
  <c r="E18168" i="1"/>
  <c r="E18169" i="1"/>
  <c r="E18170" i="1"/>
  <c r="E18171" i="1"/>
  <c r="E18172" i="1"/>
  <c r="E18173" i="1"/>
  <c r="E18174" i="1"/>
  <c r="E18175" i="1"/>
  <c r="E18176" i="1"/>
  <c r="E18177" i="1"/>
  <c r="E18178" i="1"/>
  <c r="E18179" i="1"/>
  <c r="E18180" i="1"/>
  <c r="E18181" i="1"/>
  <c r="E18182" i="1"/>
  <c r="E18183" i="1"/>
  <c r="E18184" i="1"/>
  <c r="E18185" i="1"/>
  <c r="E18186" i="1"/>
  <c r="E18187" i="1"/>
  <c r="E18188" i="1"/>
  <c r="E18189" i="1"/>
  <c r="E18190" i="1"/>
  <c r="E18191" i="1"/>
  <c r="E18192" i="1"/>
  <c r="E18193" i="1"/>
  <c r="E18194" i="1"/>
  <c r="E18195" i="1"/>
  <c r="E18196" i="1"/>
  <c r="E18197" i="1"/>
  <c r="E18198" i="1"/>
  <c r="E18199" i="1"/>
  <c r="E18200" i="1"/>
  <c r="E18201" i="1"/>
  <c r="E18202" i="1"/>
  <c r="E18203" i="1"/>
  <c r="E18204" i="1"/>
  <c r="E18205" i="1"/>
  <c r="E18206" i="1"/>
  <c r="E18207" i="1"/>
  <c r="E18208" i="1"/>
  <c r="E18209" i="1"/>
  <c r="E18210" i="1"/>
  <c r="E18211" i="1"/>
  <c r="E18212" i="1"/>
  <c r="E18213" i="1"/>
  <c r="E18214" i="1"/>
  <c r="E18215" i="1"/>
  <c r="E18216" i="1"/>
  <c r="E18217" i="1"/>
  <c r="E18218" i="1"/>
  <c r="E18219" i="1"/>
  <c r="E18220" i="1"/>
  <c r="E18221" i="1"/>
  <c r="E18222" i="1"/>
  <c r="E18223" i="1"/>
  <c r="E18224" i="1"/>
  <c r="E18225" i="1"/>
  <c r="E18226" i="1"/>
  <c r="E18227" i="1"/>
  <c r="E18228" i="1"/>
  <c r="E18229" i="1"/>
  <c r="E18230" i="1"/>
  <c r="E18231" i="1"/>
  <c r="E18232" i="1"/>
  <c r="E18233" i="1"/>
  <c r="E18234" i="1"/>
  <c r="E18235" i="1"/>
  <c r="E18236" i="1"/>
  <c r="E18237" i="1"/>
  <c r="E18238" i="1"/>
  <c r="E18239" i="1"/>
  <c r="E18240" i="1"/>
  <c r="E18241" i="1"/>
  <c r="E18242" i="1"/>
  <c r="E18243" i="1"/>
  <c r="E18244" i="1"/>
  <c r="E18245" i="1"/>
  <c r="E18246" i="1"/>
  <c r="E18247" i="1"/>
  <c r="E18248" i="1"/>
  <c r="E18249" i="1"/>
  <c r="E18250" i="1"/>
  <c r="E18251" i="1"/>
  <c r="E18252" i="1"/>
  <c r="E18253" i="1"/>
  <c r="E18254" i="1"/>
  <c r="E18255" i="1"/>
  <c r="E18256" i="1"/>
  <c r="E18257" i="1"/>
  <c r="E18258" i="1"/>
  <c r="E18259" i="1"/>
  <c r="E18260" i="1"/>
  <c r="E18261" i="1"/>
  <c r="E18262" i="1"/>
  <c r="E18263" i="1"/>
  <c r="E18264" i="1"/>
  <c r="E18265" i="1"/>
  <c r="E18266" i="1"/>
  <c r="E18267" i="1"/>
  <c r="E18268" i="1"/>
  <c r="E18269" i="1"/>
  <c r="E18270" i="1"/>
  <c r="E18271" i="1"/>
  <c r="E18272" i="1"/>
  <c r="E18273" i="1"/>
  <c r="E18274" i="1"/>
  <c r="E18275" i="1"/>
  <c r="E18276" i="1"/>
  <c r="E18277" i="1"/>
  <c r="E18278" i="1"/>
  <c r="E18279" i="1"/>
  <c r="E18280" i="1"/>
  <c r="E18281" i="1"/>
  <c r="E18282" i="1"/>
  <c r="E18283" i="1"/>
  <c r="E18284" i="1"/>
  <c r="E18285" i="1"/>
  <c r="E18286" i="1"/>
  <c r="E18287" i="1"/>
  <c r="E18288" i="1"/>
  <c r="E18289" i="1"/>
  <c r="E18290" i="1"/>
  <c r="E18291" i="1"/>
  <c r="E18292" i="1"/>
  <c r="E18293" i="1"/>
  <c r="E18294" i="1"/>
  <c r="E18295" i="1"/>
  <c r="E18296" i="1"/>
  <c r="E18297" i="1"/>
  <c r="E18298" i="1"/>
  <c r="E18299" i="1"/>
  <c r="E18300" i="1"/>
  <c r="E18301" i="1"/>
  <c r="E18302" i="1"/>
  <c r="E18303" i="1"/>
  <c r="E18304" i="1"/>
  <c r="E18305" i="1"/>
  <c r="E18306" i="1"/>
  <c r="E18307" i="1"/>
  <c r="E18308" i="1"/>
  <c r="E18309" i="1"/>
  <c r="E18310" i="1"/>
  <c r="E18311" i="1"/>
  <c r="E18312" i="1"/>
  <c r="E18313" i="1"/>
  <c r="E18314" i="1"/>
  <c r="E18315" i="1"/>
  <c r="E18316" i="1"/>
  <c r="E18317" i="1"/>
  <c r="E18318" i="1"/>
  <c r="E18319" i="1"/>
  <c r="E18320" i="1"/>
  <c r="E18321" i="1"/>
  <c r="E18322" i="1"/>
  <c r="E18323" i="1"/>
  <c r="E18324" i="1"/>
  <c r="E18325" i="1"/>
  <c r="E18326" i="1"/>
  <c r="E18327" i="1"/>
  <c r="E18328" i="1"/>
  <c r="E18329" i="1"/>
  <c r="E18330" i="1"/>
  <c r="E18331" i="1"/>
  <c r="E18332" i="1"/>
  <c r="E18333" i="1"/>
  <c r="E18334" i="1"/>
  <c r="E18335" i="1"/>
  <c r="E18336" i="1"/>
  <c r="E18337" i="1"/>
  <c r="E18338" i="1"/>
  <c r="E18339" i="1"/>
  <c r="E18340" i="1"/>
  <c r="E18341" i="1"/>
  <c r="E18342" i="1"/>
  <c r="E18343" i="1"/>
  <c r="E18344" i="1"/>
  <c r="E18345" i="1"/>
  <c r="E18346" i="1"/>
  <c r="E18347" i="1"/>
  <c r="E18348" i="1"/>
  <c r="E18349" i="1"/>
  <c r="E18350" i="1"/>
  <c r="E18351" i="1"/>
  <c r="E18352" i="1"/>
  <c r="E18353" i="1"/>
  <c r="E18354" i="1"/>
  <c r="E18355" i="1"/>
  <c r="E18356" i="1"/>
  <c r="E18357" i="1"/>
  <c r="E18358" i="1"/>
  <c r="E18359" i="1"/>
  <c r="E18360" i="1"/>
  <c r="E18361" i="1"/>
  <c r="E18362" i="1"/>
  <c r="E18363" i="1"/>
  <c r="E18364" i="1"/>
  <c r="E18365" i="1"/>
  <c r="E18366" i="1"/>
  <c r="E18367" i="1"/>
  <c r="E18368" i="1"/>
  <c r="E18369" i="1"/>
  <c r="E18370" i="1"/>
  <c r="E18371" i="1"/>
  <c r="E18372" i="1"/>
  <c r="E18373" i="1"/>
  <c r="E18374" i="1"/>
  <c r="E18375" i="1"/>
  <c r="E18376" i="1"/>
  <c r="E18377" i="1"/>
  <c r="E18378" i="1"/>
  <c r="E18379" i="1"/>
  <c r="E18380" i="1"/>
  <c r="E18381" i="1"/>
  <c r="E18382" i="1"/>
  <c r="E18383" i="1"/>
  <c r="E18384" i="1"/>
  <c r="E18385" i="1"/>
  <c r="E18386" i="1"/>
  <c r="E18387" i="1"/>
  <c r="E18388" i="1"/>
  <c r="E18389" i="1"/>
  <c r="E18390" i="1"/>
  <c r="E18391" i="1"/>
  <c r="E18392" i="1"/>
  <c r="E18393" i="1"/>
  <c r="E18394" i="1"/>
  <c r="E18395" i="1"/>
  <c r="E18396" i="1"/>
  <c r="E18397" i="1"/>
  <c r="E18398" i="1"/>
  <c r="E18399" i="1"/>
  <c r="E18400" i="1"/>
  <c r="E18401" i="1"/>
  <c r="E18402" i="1"/>
  <c r="E18403" i="1"/>
  <c r="E18404" i="1"/>
  <c r="E18405" i="1"/>
  <c r="E18406" i="1"/>
  <c r="E18407" i="1"/>
  <c r="E18408" i="1"/>
  <c r="E18409" i="1"/>
  <c r="E18410" i="1"/>
  <c r="E18411" i="1"/>
  <c r="E18412" i="1"/>
  <c r="E18413" i="1"/>
  <c r="E18414" i="1"/>
  <c r="E18415" i="1"/>
  <c r="E18416" i="1"/>
  <c r="E18417" i="1"/>
  <c r="E18418" i="1"/>
  <c r="E18419" i="1"/>
  <c r="E18420" i="1"/>
  <c r="E18421" i="1"/>
  <c r="E18422" i="1"/>
  <c r="E18423" i="1"/>
  <c r="E18424" i="1"/>
  <c r="E18425" i="1"/>
  <c r="E18426" i="1"/>
  <c r="E18427" i="1"/>
  <c r="E18428" i="1"/>
  <c r="E18429" i="1"/>
  <c r="E18430" i="1"/>
  <c r="E18431" i="1"/>
  <c r="E18432" i="1"/>
  <c r="E18433" i="1"/>
  <c r="E18434" i="1"/>
  <c r="E18435" i="1"/>
  <c r="E18436" i="1"/>
  <c r="E18437" i="1"/>
  <c r="E18438" i="1"/>
  <c r="E18439" i="1"/>
  <c r="E18440" i="1"/>
  <c r="E18441" i="1"/>
  <c r="E18442" i="1"/>
  <c r="E18443" i="1"/>
  <c r="E18444" i="1"/>
  <c r="E18445" i="1"/>
  <c r="E18446" i="1"/>
  <c r="E18447" i="1"/>
  <c r="E18448" i="1"/>
  <c r="E18449" i="1"/>
  <c r="E18450" i="1"/>
  <c r="E18451" i="1"/>
  <c r="E18452" i="1"/>
  <c r="E18453" i="1"/>
  <c r="E18454" i="1"/>
  <c r="E18455" i="1"/>
  <c r="E18456" i="1"/>
  <c r="E18457" i="1"/>
  <c r="E18458" i="1"/>
  <c r="E18459" i="1"/>
  <c r="E18460" i="1"/>
  <c r="E18461" i="1"/>
  <c r="E18462" i="1"/>
  <c r="E18463" i="1"/>
  <c r="E18464" i="1"/>
  <c r="E18465" i="1"/>
  <c r="E18466" i="1"/>
  <c r="E18467" i="1"/>
  <c r="E18468" i="1"/>
  <c r="E18469" i="1"/>
  <c r="E18470" i="1"/>
  <c r="E18471" i="1"/>
  <c r="E18472" i="1"/>
  <c r="E18473" i="1"/>
  <c r="E18474" i="1"/>
  <c r="E18475" i="1"/>
  <c r="E18476" i="1"/>
  <c r="E18477" i="1"/>
  <c r="E18478" i="1"/>
  <c r="E18479" i="1"/>
  <c r="E18480" i="1"/>
  <c r="E18481" i="1"/>
  <c r="E18482" i="1"/>
  <c r="E18483" i="1"/>
  <c r="E18484" i="1"/>
  <c r="E18485" i="1"/>
  <c r="E18486" i="1"/>
  <c r="E18487" i="1"/>
  <c r="E18488" i="1"/>
  <c r="E18489" i="1"/>
  <c r="E18490" i="1"/>
  <c r="E18491" i="1"/>
  <c r="E18492" i="1"/>
  <c r="E18493" i="1"/>
  <c r="E18494" i="1"/>
  <c r="E18495" i="1"/>
  <c r="E18496" i="1"/>
  <c r="E18497" i="1"/>
  <c r="E18498" i="1"/>
  <c r="E18499" i="1"/>
  <c r="E18500" i="1"/>
  <c r="E18501" i="1"/>
  <c r="E18502" i="1"/>
  <c r="E18503" i="1"/>
  <c r="E18504" i="1"/>
  <c r="E18505" i="1"/>
  <c r="E18506" i="1"/>
  <c r="E18507" i="1"/>
  <c r="E18508" i="1"/>
  <c r="E18509" i="1"/>
  <c r="E18510" i="1"/>
  <c r="E18511" i="1"/>
  <c r="E18512" i="1"/>
  <c r="E18513" i="1"/>
  <c r="E18514" i="1"/>
  <c r="E18515" i="1"/>
  <c r="E18516" i="1"/>
  <c r="E18517" i="1"/>
  <c r="E18518" i="1"/>
  <c r="E18519" i="1"/>
  <c r="E18520" i="1"/>
  <c r="E18521" i="1"/>
  <c r="E18522" i="1"/>
  <c r="E18523" i="1"/>
  <c r="E18524" i="1"/>
  <c r="E18525" i="1"/>
  <c r="E18526" i="1"/>
  <c r="E18527" i="1"/>
  <c r="E18528" i="1"/>
  <c r="E18529" i="1"/>
  <c r="E18530" i="1"/>
  <c r="E18531" i="1"/>
  <c r="E18532" i="1"/>
  <c r="E18533" i="1"/>
  <c r="E18534" i="1"/>
  <c r="E18535" i="1"/>
  <c r="E18536" i="1"/>
  <c r="E18537" i="1"/>
  <c r="E18538" i="1"/>
  <c r="E18539" i="1"/>
  <c r="E18540" i="1"/>
  <c r="E18541" i="1"/>
  <c r="E18542" i="1"/>
  <c r="E18543" i="1"/>
  <c r="E18544" i="1"/>
  <c r="E18545" i="1"/>
  <c r="E18546" i="1"/>
  <c r="E18547" i="1"/>
  <c r="E18548" i="1"/>
  <c r="E18549" i="1"/>
  <c r="E18550" i="1"/>
  <c r="E18551" i="1"/>
  <c r="E18552" i="1"/>
  <c r="E18553" i="1"/>
  <c r="E18554" i="1"/>
  <c r="E18555" i="1"/>
  <c r="E18556" i="1"/>
  <c r="E18557" i="1"/>
  <c r="E18558" i="1"/>
  <c r="E18559" i="1"/>
  <c r="E18560" i="1"/>
  <c r="E18561" i="1"/>
  <c r="E18562" i="1"/>
  <c r="E18563" i="1"/>
  <c r="E18564" i="1"/>
  <c r="E18565" i="1"/>
  <c r="E18566" i="1"/>
  <c r="E18567" i="1"/>
  <c r="E18568" i="1"/>
  <c r="E18569" i="1"/>
  <c r="E18570" i="1"/>
  <c r="E18571" i="1"/>
  <c r="E18572" i="1"/>
  <c r="E18573" i="1"/>
  <c r="E18574" i="1"/>
  <c r="E18575" i="1"/>
  <c r="E18576" i="1"/>
  <c r="E18577" i="1"/>
  <c r="E18578" i="1"/>
  <c r="E18579" i="1"/>
  <c r="E18580" i="1"/>
  <c r="E18581" i="1"/>
  <c r="E18582" i="1"/>
  <c r="E18583" i="1"/>
  <c r="E18584" i="1"/>
  <c r="E18585" i="1"/>
  <c r="E18586" i="1"/>
  <c r="E18587" i="1"/>
  <c r="E18588" i="1"/>
  <c r="E18589" i="1"/>
  <c r="E18590" i="1"/>
  <c r="E18591" i="1"/>
  <c r="E18592" i="1"/>
  <c r="E18593" i="1"/>
  <c r="E18594" i="1"/>
  <c r="E18595" i="1"/>
  <c r="E18596" i="1"/>
  <c r="E18597" i="1"/>
  <c r="E18598" i="1"/>
  <c r="E18599" i="1"/>
  <c r="E18600" i="1"/>
  <c r="E18601" i="1"/>
  <c r="E18602" i="1"/>
  <c r="E18603" i="1"/>
  <c r="E18604" i="1"/>
  <c r="E18605" i="1"/>
  <c r="E18606" i="1"/>
  <c r="E18607" i="1"/>
  <c r="E18608" i="1"/>
  <c r="E18609" i="1"/>
  <c r="E18610" i="1"/>
  <c r="E18611" i="1"/>
  <c r="E18612" i="1"/>
  <c r="E18613" i="1"/>
  <c r="E18614" i="1"/>
  <c r="E18615" i="1"/>
  <c r="E18616" i="1"/>
  <c r="E18617" i="1"/>
  <c r="E18618" i="1"/>
  <c r="E18619" i="1"/>
  <c r="E18620" i="1"/>
  <c r="E18621" i="1"/>
  <c r="E18622" i="1"/>
  <c r="E18623" i="1"/>
  <c r="E18624" i="1"/>
  <c r="E18625" i="1"/>
  <c r="E18626" i="1"/>
  <c r="E18627" i="1"/>
  <c r="E18628" i="1"/>
  <c r="E18629" i="1"/>
  <c r="E18630" i="1"/>
  <c r="E18631" i="1"/>
  <c r="E18632" i="1"/>
  <c r="E18633" i="1"/>
  <c r="E18634" i="1"/>
  <c r="E18635" i="1"/>
  <c r="E18636" i="1"/>
  <c r="E18637" i="1"/>
  <c r="E18638" i="1"/>
  <c r="E18639" i="1"/>
  <c r="E18640" i="1"/>
  <c r="E18641" i="1"/>
  <c r="E18642" i="1"/>
  <c r="E18643" i="1"/>
  <c r="E18644" i="1"/>
  <c r="E18645" i="1"/>
  <c r="E18646" i="1"/>
  <c r="E18647" i="1"/>
  <c r="E18648" i="1"/>
  <c r="E18649" i="1"/>
  <c r="E18650" i="1"/>
  <c r="E18651" i="1"/>
  <c r="E18652" i="1"/>
  <c r="E18653" i="1"/>
  <c r="E18654" i="1"/>
  <c r="E18655" i="1"/>
  <c r="E18656" i="1"/>
  <c r="E18657" i="1"/>
  <c r="E18658" i="1"/>
  <c r="E18659" i="1"/>
  <c r="E18660" i="1"/>
  <c r="E18661" i="1"/>
  <c r="E18662" i="1"/>
  <c r="E18663" i="1"/>
  <c r="E18664" i="1"/>
  <c r="E18665" i="1"/>
  <c r="E18666" i="1"/>
  <c r="E18667" i="1"/>
  <c r="E18668" i="1"/>
  <c r="E18669" i="1"/>
  <c r="E18670" i="1"/>
  <c r="E18671" i="1"/>
  <c r="E18672" i="1"/>
  <c r="E18673" i="1"/>
  <c r="E18674" i="1"/>
  <c r="E18675" i="1"/>
  <c r="E18676" i="1"/>
  <c r="E18677" i="1"/>
  <c r="E18678" i="1"/>
  <c r="E18679" i="1"/>
  <c r="E18680" i="1"/>
  <c r="E18681" i="1"/>
  <c r="E18682" i="1"/>
  <c r="E18683" i="1"/>
  <c r="E18684" i="1"/>
  <c r="E18685" i="1"/>
  <c r="E18686" i="1"/>
  <c r="E18687" i="1"/>
  <c r="E18688" i="1"/>
  <c r="E18689" i="1"/>
  <c r="E18690" i="1"/>
  <c r="E18691" i="1"/>
  <c r="E18692" i="1"/>
  <c r="E18693" i="1"/>
  <c r="E18694" i="1"/>
  <c r="E18695" i="1"/>
  <c r="E18696" i="1"/>
  <c r="E18697" i="1"/>
  <c r="E18698" i="1"/>
  <c r="E18699" i="1"/>
  <c r="E18700" i="1"/>
  <c r="E18701" i="1"/>
  <c r="E18702" i="1"/>
  <c r="E18703" i="1"/>
  <c r="E18704" i="1"/>
  <c r="E18705" i="1"/>
  <c r="E18706" i="1"/>
  <c r="E18707" i="1"/>
  <c r="E18708" i="1"/>
  <c r="E18709" i="1"/>
  <c r="E18710" i="1"/>
  <c r="E18711" i="1"/>
  <c r="E18712" i="1"/>
  <c r="E18713" i="1"/>
  <c r="E18714" i="1"/>
  <c r="E18715" i="1"/>
  <c r="E18716" i="1"/>
  <c r="E18717" i="1"/>
  <c r="E18718" i="1"/>
  <c r="E18719" i="1"/>
  <c r="E18720" i="1"/>
  <c r="E18721" i="1"/>
  <c r="E18722" i="1"/>
  <c r="E18723" i="1"/>
  <c r="E18724" i="1"/>
  <c r="E18725" i="1"/>
  <c r="E18726" i="1"/>
  <c r="E18727" i="1"/>
  <c r="E18728" i="1"/>
  <c r="E18729" i="1"/>
  <c r="E18730" i="1"/>
  <c r="E18731" i="1"/>
  <c r="E18732" i="1"/>
  <c r="E18733" i="1"/>
  <c r="E18734" i="1"/>
  <c r="E18735" i="1"/>
  <c r="E18736" i="1"/>
  <c r="E18737" i="1"/>
  <c r="E18738" i="1"/>
  <c r="E18739" i="1"/>
  <c r="E18740" i="1"/>
  <c r="E18741" i="1"/>
  <c r="E18742" i="1"/>
  <c r="E18743" i="1"/>
  <c r="E18744" i="1"/>
  <c r="E18745" i="1"/>
  <c r="E18746" i="1"/>
  <c r="E18747" i="1"/>
  <c r="E18748" i="1"/>
  <c r="E18749" i="1"/>
  <c r="E18750" i="1"/>
  <c r="E18751" i="1"/>
  <c r="E18752" i="1"/>
  <c r="E18753" i="1"/>
  <c r="E18754" i="1"/>
  <c r="E18755" i="1"/>
  <c r="E18756" i="1"/>
  <c r="E18757" i="1"/>
  <c r="E18758" i="1"/>
  <c r="E18759" i="1"/>
  <c r="E18760" i="1"/>
  <c r="E18761" i="1"/>
  <c r="E18762" i="1"/>
  <c r="E18763" i="1"/>
  <c r="E18764" i="1"/>
  <c r="E18765" i="1"/>
  <c r="E18766" i="1"/>
  <c r="E18767" i="1"/>
  <c r="E18768" i="1"/>
  <c r="E18769" i="1"/>
  <c r="E18770" i="1"/>
  <c r="E18771" i="1"/>
  <c r="E18772" i="1"/>
  <c r="E18773" i="1"/>
  <c r="E18774" i="1"/>
  <c r="E18775" i="1"/>
  <c r="E18776" i="1"/>
  <c r="E18777" i="1"/>
  <c r="E18778" i="1"/>
  <c r="E18779" i="1"/>
  <c r="E18780" i="1"/>
  <c r="E18781" i="1"/>
  <c r="E18782" i="1"/>
  <c r="E18783" i="1"/>
  <c r="E18784" i="1"/>
  <c r="E18785" i="1"/>
  <c r="E18786" i="1"/>
  <c r="E18787" i="1"/>
  <c r="E18788" i="1"/>
  <c r="E18789" i="1"/>
  <c r="E18790" i="1"/>
  <c r="E18791" i="1"/>
  <c r="E18792" i="1"/>
  <c r="E18793" i="1"/>
  <c r="E18794" i="1"/>
  <c r="E18795" i="1"/>
  <c r="E18796" i="1"/>
  <c r="E18797" i="1"/>
  <c r="E18798" i="1"/>
  <c r="E18799" i="1"/>
  <c r="E18800" i="1"/>
  <c r="E18801" i="1"/>
  <c r="E18802" i="1"/>
  <c r="E18803" i="1"/>
  <c r="E18804" i="1"/>
  <c r="E18805" i="1"/>
  <c r="E18806" i="1"/>
  <c r="E18807" i="1"/>
  <c r="E18808" i="1"/>
  <c r="E18809" i="1"/>
  <c r="E18810" i="1"/>
  <c r="E18811" i="1"/>
  <c r="E18812" i="1"/>
  <c r="E18813" i="1"/>
  <c r="E18814" i="1"/>
  <c r="E18815" i="1"/>
  <c r="E18816" i="1"/>
  <c r="E18817" i="1"/>
  <c r="E18818" i="1"/>
  <c r="E18819" i="1"/>
  <c r="E18820" i="1"/>
  <c r="E18821" i="1"/>
  <c r="E18822" i="1"/>
  <c r="E18823" i="1"/>
  <c r="E18824" i="1"/>
  <c r="E18825" i="1"/>
  <c r="E18826" i="1"/>
  <c r="E18827" i="1"/>
  <c r="E18828" i="1"/>
  <c r="E18829" i="1"/>
  <c r="E18830" i="1"/>
  <c r="E18831" i="1"/>
  <c r="E18832" i="1"/>
  <c r="E18833" i="1"/>
  <c r="E18834" i="1"/>
  <c r="E18835" i="1"/>
  <c r="E18836" i="1"/>
  <c r="E18837" i="1"/>
  <c r="E18838" i="1"/>
  <c r="E18839" i="1"/>
  <c r="E18840" i="1"/>
  <c r="E18841" i="1"/>
  <c r="E18842" i="1"/>
  <c r="E18843" i="1"/>
  <c r="E18844" i="1"/>
  <c r="E18845" i="1"/>
  <c r="E18846" i="1"/>
  <c r="E18847" i="1"/>
  <c r="E18848" i="1"/>
  <c r="E18849" i="1"/>
  <c r="E18850" i="1"/>
  <c r="E18851" i="1"/>
  <c r="E18852" i="1"/>
  <c r="E18853" i="1"/>
  <c r="E18854" i="1"/>
  <c r="E18855" i="1"/>
  <c r="E18856" i="1"/>
  <c r="E18857" i="1"/>
  <c r="E18858" i="1"/>
  <c r="E18859" i="1"/>
  <c r="E18860" i="1"/>
  <c r="E18861" i="1"/>
  <c r="E18862" i="1"/>
  <c r="E18863" i="1"/>
  <c r="E18864" i="1"/>
  <c r="E18865" i="1"/>
  <c r="E18866" i="1"/>
  <c r="E18867" i="1"/>
  <c r="E18868" i="1"/>
  <c r="E18869" i="1"/>
  <c r="E18870" i="1"/>
  <c r="E18871" i="1"/>
  <c r="E18872" i="1"/>
  <c r="E18873" i="1"/>
  <c r="E18874" i="1"/>
  <c r="E18875" i="1"/>
  <c r="E18876" i="1"/>
  <c r="E18877" i="1"/>
  <c r="E18878" i="1"/>
  <c r="E18879" i="1"/>
  <c r="E18880" i="1"/>
  <c r="E18881" i="1"/>
  <c r="E18882" i="1"/>
  <c r="E18883" i="1"/>
  <c r="E18884" i="1"/>
  <c r="E18885" i="1"/>
  <c r="E18886" i="1"/>
  <c r="E18887" i="1"/>
  <c r="E18888" i="1"/>
  <c r="E18889" i="1"/>
  <c r="E18890" i="1"/>
  <c r="E18891" i="1"/>
  <c r="E18892" i="1"/>
  <c r="E18893" i="1"/>
  <c r="E18894" i="1"/>
  <c r="E18895" i="1"/>
  <c r="E18896" i="1"/>
  <c r="E18897" i="1"/>
  <c r="E18898" i="1"/>
  <c r="E18899" i="1"/>
  <c r="E18900" i="1"/>
  <c r="E18901" i="1"/>
  <c r="E18902" i="1"/>
  <c r="E18903" i="1"/>
  <c r="E18904" i="1"/>
  <c r="E18905" i="1"/>
  <c r="E18906" i="1"/>
  <c r="E18907" i="1"/>
  <c r="E18908" i="1"/>
  <c r="E18909" i="1"/>
  <c r="E18910" i="1"/>
  <c r="E18911" i="1"/>
  <c r="E18912" i="1"/>
  <c r="E18913" i="1"/>
  <c r="E18914" i="1"/>
  <c r="E18915" i="1"/>
  <c r="E18916" i="1"/>
  <c r="E18917" i="1"/>
  <c r="E18918" i="1"/>
  <c r="E18919" i="1"/>
  <c r="E18920" i="1"/>
  <c r="E18921" i="1"/>
  <c r="E18922" i="1"/>
  <c r="E18923" i="1"/>
  <c r="E18924" i="1"/>
  <c r="E18925" i="1"/>
  <c r="E18926" i="1"/>
  <c r="E18927" i="1"/>
  <c r="E18928" i="1"/>
  <c r="E18929" i="1"/>
  <c r="E18930" i="1"/>
  <c r="E18931" i="1"/>
  <c r="E18932" i="1"/>
  <c r="E18933" i="1"/>
  <c r="E18934" i="1"/>
  <c r="E18935" i="1"/>
  <c r="E18936" i="1"/>
  <c r="E18937" i="1"/>
  <c r="E18938" i="1"/>
  <c r="E18939" i="1"/>
  <c r="E18940" i="1"/>
  <c r="E18941" i="1"/>
  <c r="E18942" i="1"/>
  <c r="E18943" i="1"/>
  <c r="E18944" i="1"/>
  <c r="E18945" i="1"/>
  <c r="E18946" i="1"/>
  <c r="E18947" i="1"/>
  <c r="E18948" i="1"/>
  <c r="E18949" i="1"/>
  <c r="E18950" i="1"/>
  <c r="E18951" i="1"/>
  <c r="E18952" i="1"/>
  <c r="E18953" i="1"/>
  <c r="E18954" i="1"/>
  <c r="E18955" i="1"/>
  <c r="E18956" i="1"/>
  <c r="E18957" i="1"/>
  <c r="E18958" i="1"/>
  <c r="E18959" i="1"/>
  <c r="E18960" i="1"/>
  <c r="E18961" i="1"/>
  <c r="E18962" i="1"/>
  <c r="E18963" i="1"/>
  <c r="E18964" i="1"/>
  <c r="E18965" i="1"/>
  <c r="E18966" i="1"/>
  <c r="E18967" i="1"/>
  <c r="E18968" i="1"/>
  <c r="E18969" i="1"/>
  <c r="E18970" i="1"/>
  <c r="E18971" i="1"/>
  <c r="E18972" i="1"/>
  <c r="E18973" i="1"/>
  <c r="E18974" i="1"/>
  <c r="E18975" i="1"/>
  <c r="E18976" i="1"/>
  <c r="E18977" i="1"/>
  <c r="E18978" i="1"/>
  <c r="E18979" i="1"/>
  <c r="E18980" i="1"/>
  <c r="E18981" i="1"/>
  <c r="E18982" i="1"/>
  <c r="E18983" i="1"/>
  <c r="E18984" i="1"/>
  <c r="E18985" i="1"/>
  <c r="E18986" i="1"/>
  <c r="E18987" i="1"/>
  <c r="E18988" i="1"/>
  <c r="E18989" i="1"/>
  <c r="E18990" i="1"/>
  <c r="E18991" i="1"/>
  <c r="E18992" i="1"/>
  <c r="E18993" i="1"/>
  <c r="E18994" i="1"/>
  <c r="E18995" i="1"/>
  <c r="E18996" i="1"/>
  <c r="E18997" i="1"/>
  <c r="E18998" i="1"/>
  <c r="E18999" i="1"/>
  <c r="E19000" i="1"/>
  <c r="E19001" i="1"/>
  <c r="E19002" i="1"/>
  <c r="E19003" i="1"/>
  <c r="E19004" i="1"/>
  <c r="E19005" i="1"/>
  <c r="E19006" i="1"/>
  <c r="E19007" i="1"/>
  <c r="E19008" i="1"/>
  <c r="E19009" i="1"/>
  <c r="E19010" i="1"/>
  <c r="E19011" i="1"/>
  <c r="E19012" i="1"/>
  <c r="E19013" i="1"/>
  <c r="E19014" i="1"/>
  <c r="E19015" i="1"/>
  <c r="E19016" i="1"/>
  <c r="E19017" i="1"/>
  <c r="E19018" i="1"/>
  <c r="E19019" i="1"/>
  <c r="E19020" i="1"/>
  <c r="E19021" i="1"/>
  <c r="E19022" i="1"/>
  <c r="E19023" i="1"/>
  <c r="E19024" i="1"/>
  <c r="E19025" i="1"/>
  <c r="E19026" i="1"/>
  <c r="E19027" i="1"/>
  <c r="E19028" i="1"/>
  <c r="E19029" i="1"/>
  <c r="E19030" i="1"/>
  <c r="E19031" i="1"/>
  <c r="E19032" i="1"/>
  <c r="E19033" i="1"/>
  <c r="E19034" i="1"/>
  <c r="E19035" i="1"/>
  <c r="E19036" i="1"/>
  <c r="E19037" i="1"/>
  <c r="E19038" i="1"/>
  <c r="E19039" i="1"/>
  <c r="E19040" i="1"/>
  <c r="E19041" i="1"/>
  <c r="E19042" i="1"/>
  <c r="E19043" i="1"/>
  <c r="E19044" i="1"/>
  <c r="E19045" i="1"/>
  <c r="E19046" i="1"/>
  <c r="E19047" i="1"/>
  <c r="E19048" i="1"/>
  <c r="E19049" i="1"/>
  <c r="E19050" i="1"/>
  <c r="E19051" i="1"/>
  <c r="E19052" i="1"/>
  <c r="E19053" i="1"/>
  <c r="E19054" i="1"/>
  <c r="E19055" i="1"/>
  <c r="E19056" i="1"/>
  <c r="E19057" i="1"/>
  <c r="E19058" i="1"/>
  <c r="E19059" i="1"/>
  <c r="E19060" i="1"/>
  <c r="E19061" i="1"/>
  <c r="E19062" i="1"/>
  <c r="E19063" i="1"/>
  <c r="E19064" i="1"/>
  <c r="E19065" i="1"/>
  <c r="E19066" i="1"/>
  <c r="E19067" i="1"/>
  <c r="E19068" i="1"/>
  <c r="E19069" i="1"/>
  <c r="E19070" i="1"/>
  <c r="E19071" i="1"/>
  <c r="E19072" i="1"/>
  <c r="E19073" i="1"/>
  <c r="E19074" i="1"/>
  <c r="E19075" i="1"/>
  <c r="E19076" i="1"/>
  <c r="E19077" i="1"/>
  <c r="E19078" i="1"/>
  <c r="E19079" i="1"/>
  <c r="E19080" i="1"/>
  <c r="E19081" i="1"/>
  <c r="E19082" i="1"/>
  <c r="E19083" i="1"/>
  <c r="E19084" i="1"/>
  <c r="E19085" i="1"/>
  <c r="E19086" i="1"/>
  <c r="E19087" i="1"/>
  <c r="E19088" i="1"/>
  <c r="E19089" i="1"/>
  <c r="E19090" i="1"/>
  <c r="E19091" i="1"/>
  <c r="E19092" i="1"/>
  <c r="E19093" i="1"/>
  <c r="E19094" i="1"/>
  <c r="E19095" i="1"/>
  <c r="E19096" i="1"/>
  <c r="E19097" i="1"/>
  <c r="E19098" i="1"/>
  <c r="E19099" i="1"/>
  <c r="E19100" i="1"/>
  <c r="E19101" i="1"/>
  <c r="E19102" i="1"/>
  <c r="E19103" i="1"/>
  <c r="E19104" i="1"/>
  <c r="E19105" i="1"/>
  <c r="E19106" i="1"/>
  <c r="E19107" i="1"/>
  <c r="E19108" i="1"/>
  <c r="E19109" i="1"/>
  <c r="E19110" i="1"/>
  <c r="E19111" i="1"/>
  <c r="E19112" i="1"/>
  <c r="E19113" i="1"/>
  <c r="E19114" i="1"/>
  <c r="E19115" i="1"/>
  <c r="E19116" i="1"/>
  <c r="E19117" i="1"/>
  <c r="E19118" i="1"/>
  <c r="E19119" i="1"/>
  <c r="E19120" i="1"/>
  <c r="E19121" i="1"/>
  <c r="E19122" i="1"/>
  <c r="E19123" i="1"/>
  <c r="E19124" i="1"/>
  <c r="E19125" i="1"/>
  <c r="E19126" i="1"/>
  <c r="E19127" i="1"/>
  <c r="E19128" i="1"/>
  <c r="E19129" i="1"/>
  <c r="E19130" i="1"/>
  <c r="E19131" i="1"/>
  <c r="E19132" i="1"/>
  <c r="E19133" i="1"/>
  <c r="E19134" i="1"/>
  <c r="E19135" i="1"/>
  <c r="E19136" i="1"/>
  <c r="E19137" i="1"/>
  <c r="E19138" i="1"/>
  <c r="E19139" i="1"/>
  <c r="E19140" i="1"/>
  <c r="E19141" i="1"/>
  <c r="E19142" i="1"/>
  <c r="E19143" i="1"/>
  <c r="E19144" i="1"/>
  <c r="E19145" i="1"/>
  <c r="E19146" i="1"/>
  <c r="E19147" i="1"/>
  <c r="E19148" i="1"/>
  <c r="E19149" i="1"/>
  <c r="E19150" i="1"/>
  <c r="E19151" i="1"/>
  <c r="E19152" i="1"/>
  <c r="E19153" i="1"/>
  <c r="E19154" i="1"/>
  <c r="E19155" i="1"/>
  <c r="E19156" i="1"/>
  <c r="E19157" i="1"/>
  <c r="E19158" i="1"/>
  <c r="E19159" i="1"/>
  <c r="E19160" i="1"/>
  <c r="E19161" i="1"/>
  <c r="E19162" i="1"/>
  <c r="E19163" i="1"/>
  <c r="E19164" i="1"/>
  <c r="E19165" i="1"/>
  <c r="E19166" i="1"/>
  <c r="E19167" i="1"/>
  <c r="E19168" i="1"/>
  <c r="E19169" i="1"/>
  <c r="E19170" i="1"/>
  <c r="E19171" i="1"/>
  <c r="E19172" i="1"/>
  <c r="E19173" i="1"/>
  <c r="E19174" i="1"/>
  <c r="E19175" i="1"/>
  <c r="E19176" i="1"/>
  <c r="E19177" i="1"/>
  <c r="E19178" i="1"/>
  <c r="E19179" i="1"/>
  <c r="E19180" i="1"/>
  <c r="E19181" i="1"/>
  <c r="E19182" i="1"/>
  <c r="E19183" i="1"/>
  <c r="E19184" i="1"/>
  <c r="E19185" i="1"/>
  <c r="E19186" i="1"/>
  <c r="E19187" i="1"/>
  <c r="E19188" i="1"/>
  <c r="E19189" i="1"/>
  <c r="E19190" i="1"/>
  <c r="E19191" i="1"/>
  <c r="E19192" i="1"/>
  <c r="E19193" i="1"/>
  <c r="E19194" i="1"/>
  <c r="E19195" i="1"/>
  <c r="E19196" i="1"/>
  <c r="E19197" i="1"/>
  <c r="E19198" i="1"/>
  <c r="E19199" i="1"/>
  <c r="E19200" i="1"/>
  <c r="E19201" i="1"/>
  <c r="E19202" i="1"/>
  <c r="E19203" i="1"/>
  <c r="E19204" i="1"/>
  <c r="E19205" i="1"/>
  <c r="E19206" i="1"/>
  <c r="E19207" i="1"/>
  <c r="E19208" i="1"/>
  <c r="E19209" i="1"/>
  <c r="E19210" i="1"/>
  <c r="E19211" i="1"/>
  <c r="E19212" i="1"/>
  <c r="E19213" i="1"/>
  <c r="E19214" i="1"/>
  <c r="E19215" i="1"/>
  <c r="E19216" i="1"/>
  <c r="E19217" i="1"/>
  <c r="E19218" i="1"/>
  <c r="E19219" i="1"/>
  <c r="E19220" i="1"/>
  <c r="E19221" i="1"/>
  <c r="E19222" i="1"/>
  <c r="E19223" i="1"/>
  <c r="E19224" i="1"/>
  <c r="E19225" i="1"/>
  <c r="E19226" i="1"/>
  <c r="E19227" i="1"/>
  <c r="E19228" i="1"/>
  <c r="E19229" i="1"/>
  <c r="E19230" i="1"/>
  <c r="E19231" i="1"/>
  <c r="E19232" i="1"/>
  <c r="E19233" i="1"/>
  <c r="E19234" i="1"/>
  <c r="E19235" i="1"/>
  <c r="E19236" i="1"/>
  <c r="E19237" i="1"/>
  <c r="E19238" i="1"/>
  <c r="E19239" i="1"/>
  <c r="E19240" i="1"/>
  <c r="E19241" i="1"/>
  <c r="E19242" i="1"/>
  <c r="E19243" i="1"/>
  <c r="E19244" i="1"/>
  <c r="E19245" i="1"/>
  <c r="E19246" i="1"/>
  <c r="E19247" i="1"/>
  <c r="E19248" i="1"/>
  <c r="E19249" i="1"/>
  <c r="E19250" i="1"/>
  <c r="E19251" i="1"/>
  <c r="E19252" i="1"/>
  <c r="E19253" i="1"/>
  <c r="E19254" i="1"/>
  <c r="E19255" i="1"/>
  <c r="E19256" i="1"/>
  <c r="E19257" i="1"/>
  <c r="E19258" i="1"/>
  <c r="E19259" i="1"/>
  <c r="E19260" i="1"/>
  <c r="E19261" i="1"/>
  <c r="E19262" i="1"/>
  <c r="E19263" i="1"/>
  <c r="E19264" i="1"/>
  <c r="E19265" i="1"/>
  <c r="E19266" i="1"/>
  <c r="E19267" i="1"/>
  <c r="E19268" i="1"/>
  <c r="E19269" i="1"/>
  <c r="E19270" i="1"/>
  <c r="E19271" i="1"/>
  <c r="E19272" i="1"/>
  <c r="E19273" i="1"/>
  <c r="E19274" i="1"/>
  <c r="E19275" i="1"/>
  <c r="E19276" i="1"/>
  <c r="E19277" i="1"/>
  <c r="E19278" i="1"/>
  <c r="E19279" i="1"/>
  <c r="E19280" i="1"/>
  <c r="E19281" i="1"/>
  <c r="E19282" i="1"/>
  <c r="E19283" i="1"/>
  <c r="E19284" i="1"/>
  <c r="E19285" i="1"/>
  <c r="E19286" i="1"/>
  <c r="E19287" i="1"/>
  <c r="E19288" i="1"/>
  <c r="E19289" i="1"/>
  <c r="E19290" i="1"/>
  <c r="E19291" i="1"/>
  <c r="E19292" i="1"/>
  <c r="E19293" i="1"/>
  <c r="E19294" i="1"/>
  <c r="E19295" i="1"/>
  <c r="E19296" i="1"/>
  <c r="E19297" i="1"/>
  <c r="E19298" i="1"/>
  <c r="E19299" i="1"/>
  <c r="E19300" i="1"/>
  <c r="E19301" i="1"/>
  <c r="E19302" i="1"/>
  <c r="E19303" i="1"/>
  <c r="E19304" i="1"/>
  <c r="E19305" i="1"/>
  <c r="E19306" i="1"/>
  <c r="E19307" i="1"/>
  <c r="E19308" i="1"/>
  <c r="E19309" i="1"/>
  <c r="E19310" i="1"/>
  <c r="E19311" i="1"/>
  <c r="E19312" i="1"/>
  <c r="E19313" i="1"/>
  <c r="E19314" i="1"/>
  <c r="E19315" i="1"/>
  <c r="E19316" i="1"/>
  <c r="E19317" i="1"/>
  <c r="E19318" i="1"/>
  <c r="E19319" i="1"/>
  <c r="E19320" i="1"/>
  <c r="E19321" i="1"/>
  <c r="E19322" i="1"/>
  <c r="E19323" i="1"/>
  <c r="E19324" i="1"/>
  <c r="E19325" i="1"/>
  <c r="E19326" i="1"/>
  <c r="E19327" i="1"/>
  <c r="E19328" i="1"/>
  <c r="E19329" i="1"/>
  <c r="E19330" i="1"/>
  <c r="E19331" i="1"/>
  <c r="E19332" i="1"/>
  <c r="E19333" i="1"/>
  <c r="E19334" i="1"/>
  <c r="E19335" i="1"/>
  <c r="E19336" i="1"/>
  <c r="E19337" i="1"/>
  <c r="E19338" i="1"/>
  <c r="E19339" i="1"/>
  <c r="E19340" i="1"/>
  <c r="E19341" i="1"/>
  <c r="E19342" i="1"/>
  <c r="E19343" i="1"/>
  <c r="E19344" i="1"/>
  <c r="E19345" i="1"/>
  <c r="E19346" i="1"/>
  <c r="E19347" i="1"/>
  <c r="E19348" i="1"/>
  <c r="E19349" i="1"/>
  <c r="E19350" i="1"/>
  <c r="E19351" i="1"/>
  <c r="E19352" i="1"/>
  <c r="E19353" i="1"/>
  <c r="E19354" i="1"/>
  <c r="E19355" i="1"/>
  <c r="E19356" i="1"/>
  <c r="E19357" i="1"/>
  <c r="E19358" i="1"/>
  <c r="E19359" i="1"/>
  <c r="E19360" i="1"/>
  <c r="E19361" i="1"/>
  <c r="E19362" i="1"/>
  <c r="E19363" i="1"/>
  <c r="E19364" i="1"/>
  <c r="E19365" i="1"/>
  <c r="E19366" i="1"/>
  <c r="E19367" i="1"/>
  <c r="E19368" i="1"/>
  <c r="E19369" i="1"/>
  <c r="E19370" i="1"/>
  <c r="E19371" i="1"/>
  <c r="E19372" i="1"/>
  <c r="E19373" i="1"/>
  <c r="E19374" i="1"/>
  <c r="E19375" i="1"/>
  <c r="E19376" i="1"/>
  <c r="E19377" i="1"/>
  <c r="E19378" i="1"/>
  <c r="E19379" i="1"/>
  <c r="E19380" i="1"/>
  <c r="E19381" i="1"/>
  <c r="E19382" i="1"/>
  <c r="E19383" i="1"/>
  <c r="E19384" i="1"/>
  <c r="E19385" i="1"/>
  <c r="E19386" i="1"/>
  <c r="E19387" i="1"/>
  <c r="E19388" i="1"/>
  <c r="E19389" i="1"/>
  <c r="E19390" i="1"/>
  <c r="E19391" i="1"/>
  <c r="E19392" i="1"/>
  <c r="E19393" i="1"/>
  <c r="E19394" i="1"/>
  <c r="E19395" i="1"/>
  <c r="E19396" i="1"/>
  <c r="E19397" i="1"/>
  <c r="E19398" i="1"/>
  <c r="E19399" i="1"/>
  <c r="E19400" i="1"/>
  <c r="E19401" i="1"/>
  <c r="E19402" i="1"/>
  <c r="E19403" i="1"/>
  <c r="E19404" i="1"/>
  <c r="E19405" i="1"/>
  <c r="E19406" i="1"/>
  <c r="E19407" i="1"/>
  <c r="E19408" i="1"/>
  <c r="E19409" i="1"/>
  <c r="E19410" i="1"/>
  <c r="E19411" i="1"/>
  <c r="E19412" i="1"/>
  <c r="E19413" i="1"/>
  <c r="E19414" i="1"/>
  <c r="E19415" i="1"/>
  <c r="E19416" i="1"/>
  <c r="E19417" i="1"/>
  <c r="E19418" i="1"/>
  <c r="E19419" i="1"/>
  <c r="E19420" i="1"/>
  <c r="E19421" i="1"/>
  <c r="E19422" i="1"/>
  <c r="E19423" i="1"/>
  <c r="E19424" i="1"/>
  <c r="E19425" i="1"/>
  <c r="E19426" i="1"/>
  <c r="E19427" i="1"/>
  <c r="E19428" i="1"/>
  <c r="E19429" i="1"/>
  <c r="E19430" i="1"/>
  <c r="E19431" i="1"/>
  <c r="E19432" i="1"/>
  <c r="E19433" i="1"/>
  <c r="E19434" i="1"/>
  <c r="E19435" i="1"/>
  <c r="E19436" i="1"/>
  <c r="E19437" i="1"/>
  <c r="E19438" i="1"/>
  <c r="E19439" i="1"/>
  <c r="E19440" i="1"/>
  <c r="E19441" i="1"/>
  <c r="E19442" i="1"/>
  <c r="E19443" i="1"/>
  <c r="E19444" i="1"/>
  <c r="E19445" i="1"/>
  <c r="E19446" i="1"/>
  <c r="E19447" i="1"/>
  <c r="E19448" i="1"/>
  <c r="E19449" i="1"/>
  <c r="E19450" i="1"/>
  <c r="E19451" i="1"/>
  <c r="E19452" i="1"/>
  <c r="E19453" i="1"/>
  <c r="E19454" i="1"/>
  <c r="E19455" i="1"/>
  <c r="E19456" i="1"/>
  <c r="E19457" i="1"/>
  <c r="E19458" i="1"/>
  <c r="E19459" i="1"/>
  <c r="E19460" i="1"/>
  <c r="E19461" i="1"/>
  <c r="E19462" i="1"/>
  <c r="E19463" i="1"/>
  <c r="E19464" i="1"/>
  <c r="E19465" i="1"/>
  <c r="E19466" i="1"/>
  <c r="E19467" i="1"/>
  <c r="E19468" i="1"/>
  <c r="E19469" i="1"/>
  <c r="E19470" i="1"/>
  <c r="E19471" i="1"/>
  <c r="E19472" i="1"/>
  <c r="E19473" i="1"/>
  <c r="E19474" i="1"/>
  <c r="E19475" i="1"/>
  <c r="E19476" i="1"/>
  <c r="E19477" i="1"/>
  <c r="E19478" i="1"/>
  <c r="E19479" i="1"/>
  <c r="E19480" i="1"/>
  <c r="E19481" i="1"/>
  <c r="E19482" i="1"/>
  <c r="E19483" i="1"/>
  <c r="E19484" i="1"/>
  <c r="E19485" i="1"/>
  <c r="E19486" i="1"/>
  <c r="E19487" i="1"/>
  <c r="E19488" i="1"/>
  <c r="E19489" i="1"/>
  <c r="E19490" i="1"/>
  <c r="E19491" i="1"/>
  <c r="E19492" i="1"/>
  <c r="E19493" i="1"/>
  <c r="E19494" i="1"/>
  <c r="E19495" i="1"/>
  <c r="E19496" i="1"/>
  <c r="E19497" i="1"/>
  <c r="E19498" i="1"/>
  <c r="E19499" i="1"/>
  <c r="E19500" i="1"/>
  <c r="E19501" i="1"/>
  <c r="E19502" i="1"/>
  <c r="E19503" i="1"/>
  <c r="E19504" i="1"/>
  <c r="E19505" i="1"/>
  <c r="E19506" i="1"/>
  <c r="E19507" i="1"/>
  <c r="E19508" i="1"/>
  <c r="E19509" i="1"/>
  <c r="E19510" i="1"/>
  <c r="E19511" i="1"/>
  <c r="E19512" i="1"/>
  <c r="E19513" i="1"/>
  <c r="E19514" i="1"/>
  <c r="E19515" i="1"/>
  <c r="E19516" i="1"/>
  <c r="E19517" i="1"/>
  <c r="E19518" i="1"/>
  <c r="E19519" i="1"/>
  <c r="E19520" i="1"/>
  <c r="E19521" i="1"/>
  <c r="E19522" i="1"/>
  <c r="E19523" i="1"/>
  <c r="E19524" i="1"/>
  <c r="E19525" i="1"/>
  <c r="E19526" i="1"/>
  <c r="E19527" i="1"/>
  <c r="E19528" i="1"/>
  <c r="E19529" i="1"/>
  <c r="E19530" i="1"/>
  <c r="E19531" i="1"/>
  <c r="E19532" i="1"/>
  <c r="E19533" i="1"/>
  <c r="E19534" i="1"/>
  <c r="E19535" i="1"/>
  <c r="E19536" i="1"/>
  <c r="E19537" i="1"/>
  <c r="E19538" i="1"/>
  <c r="E19539" i="1"/>
  <c r="E19540" i="1"/>
  <c r="E19541" i="1"/>
  <c r="E19542" i="1"/>
  <c r="E19543" i="1"/>
  <c r="E19544" i="1"/>
  <c r="E19545" i="1"/>
  <c r="E19546" i="1"/>
  <c r="E19547" i="1"/>
  <c r="E19548" i="1"/>
  <c r="E19549" i="1"/>
  <c r="E19550" i="1"/>
  <c r="E19551" i="1"/>
  <c r="E19552" i="1"/>
  <c r="E19553" i="1"/>
  <c r="E19554" i="1"/>
  <c r="E19555" i="1"/>
  <c r="E19556" i="1"/>
  <c r="E19557" i="1"/>
  <c r="E19558" i="1"/>
  <c r="E19559" i="1"/>
  <c r="E19560" i="1"/>
  <c r="E19561" i="1"/>
  <c r="E19562" i="1"/>
  <c r="E19563" i="1"/>
  <c r="E19564" i="1"/>
  <c r="E19565" i="1"/>
  <c r="E19566" i="1"/>
  <c r="E19567" i="1"/>
  <c r="E19568" i="1"/>
  <c r="E19569" i="1"/>
  <c r="E19570" i="1"/>
  <c r="E19571" i="1"/>
  <c r="E19572" i="1"/>
  <c r="E19573" i="1"/>
  <c r="E19574" i="1"/>
  <c r="E19575" i="1"/>
  <c r="E19576" i="1"/>
  <c r="E19577" i="1"/>
  <c r="E19578" i="1"/>
  <c r="E19579" i="1"/>
  <c r="E19580" i="1"/>
  <c r="E19581" i="1"/>
  <c r="E19582" i="1"/>
  <c r="E19583" i="1"/>
  <c r="E19584" i="1"/>
  <c r="E19585" i="1"/>
  <c r="E19586" i="1"/>
  <c r="E19587" i="1"/>
  <c r="E19588" i="1"/>
  <c r="E19589" i="1"/>
  <c r="E19590" i="1"/>
  <c r="E19591" i="1"/>
  <c r="E19592" i="1"/>
  <c r="E19593" i="1"/>
  <c r="E19594" i="1"/>
  <c r="E19595" i="1"/>
  <c r="E19596" i="1"/>
  <c r="E19597" i="1"/>
  <c r="E19598" i="1"/>
  <c r="E19599" i="1"/>
  <c r="E19600" i="1"/>
  <c r="E19601" i="1"/>
  <c r="E19602" i="1"/>
  <c r="E19603" i="1"/>
  <c r="E19604" i="1"/>
  <c r="E19605" i="1"/>
  <c r="E19606" i="1"/>
  <c r="E19607" i="1"/>
  <c r="E19608" i="1"/>
  <c r="E19609" i="1"/>
  <c r="E19610" i="1"/>
  <c r="E19611" i="1"/>
  <c r="E19612" i="1"/>
  <c r="E19613" i="1"/>
  <c r="E19614" i="1"/>
  <c r="E19615" i="1"/>
  <c r="E19616" i="1"/>
  <c r="E19617" i="1"/>
  <c r="E19618" i="1"/>
  <c r="E19619" i="1"/>
  <c r="E19620" i="1"/>
  <c r="E19621" i="1"/>
  <c r="E19622" i="1"/>
  <c r="E19623" i="1"/>
  <c r="E19624" i="1"/>
  <c r="E19625" i="1"/>
  <c r="E19626" i="1"/>
  <c r="E19627" i="1"/>
  <c r="E19628" i="1"/>
  <c r="E19629" i="1"/>
  <c r="E19630" i="1"/>
  <c r="E19631" i="1"/>
  <c r="E19632" i="1"/>
  <c r="E19633" i="1"/>
  <c r="E19634" i="1"/>
  <c r="E19635" i="1"/>
  <c r="E19636" i="1"/>
  <c r="E19637" i="1"/>
  <c r="E19638" i="1"/>
  <c r="E19639" i="1"/>
  <c r="E19640" i="1"/>
  <c r="E19641" i="1"/>
  <c r="E19642" i="1"/>
  <c r="E19643" i="1"/>
  <c r="E19644" i="1"/>
  <c r="E19645" i="1"/>
  <c r="E19646" i="1"/>
  <c r="E19647" i="1"/>
  <c r="E19648" i="1"/>
  <c r="E19649" i="1"/>
  <c r="E19650" i="1"/>
  <c r="E19651" i="1"/>
  <c r="E19652" i="1"/>
  <c r="E19653" i="1"/>
  <c r="E19654" i="1"/>
  <c r="E19655" i="1"/>
  <c r="E19656" i="1"/>
  <c r="E19657" i="1"/>
  <c r="E19658" i="1"/>
  <c r="E19659" i="1"/>
  <c r="E19660" i="1"/>
  <c r="E19661" i="1"/>
  <c r="E19662" i="1"/>
  <c r="E19663" i="1"/>
  <c r="E19664" i="1"/>
  <c r="E19665" i="1"/>
  <c r="E19666" i="1"/>
  <c r="E19667" i="1"/>
  <c r="E19668" i="1"/>
  <c r="E19669" i="1"/>
  <c r="E19670" i="1"/>
  <c r="E19671" i="1"/>
  <c r="E19672" i="1"/>
  <c r="E19673" i="1"/>
  <c r="E19674" i="1"/>
  <c r="E19675" i="1"/>
  <c r="E19676" i="1"/>
  <c r="E19677" i="1"/>
  <c r="E19678" i="1"/>
  <c r="E19679" i="1"/>
  <c r="E19680" i="1"/>
  <c r="E19681" i="1"/>
  <c r="E19682" i="1"/>
  <c r="E19683" i="1"/>
  <c r="E19684" i="1"/>
  <c r="E19685" i="1"/>
  <c r="E19686" i="1"/>
  <c r="E19687" i="1"/>
  <c r="E19688" i="1"/>
  <c r="E19689" i="1"/>
  <c r="E19690" i="1"/>
  <c r="E19691" i="1"/>
  <c r="E19692" i="1"/>
  <c r="E19693" i="1"/>
  <c r="E19694" i="1"/>
  <c r="E19695" i="1"/>
  <c r="E19696" i="1"/>
  <c r="E19697" i="1"/>
  <c r="E19698" i="1"/>
  <c r="E19699" i="1"/>
  <c r="E19700" i="1"/>
  <c r="E19701" i="1"/>
  <c r="E19702" i="1"/>
  <c r="E19703" i="1"/>
  <c r="E19704" i="1"/>
  <c r="E19705" i="1"/>
  <c r="E19706" i="1"/>
  <c r="E19707" i="1"/>
  <c r="E19708" i="1"/>
  <c r="E19709" i="1"/>
  <c r="E19710" i="1"/>
  <c r="E19711" i="1"/>
  <c r="E19712" i="1"/>
  <c r="E19713" i="1"/>
  <c r="E19714" i="1"/>
  <c r="E19715" i="1"/>
  <c r="E19716" i="1"/>
  <c r="E19717" i="1"/>
  <c r="E19718" i="1"/>
  <c r="E19719" i="1"/>
  <c r="E19720" i="1"/>
  <c r="E19721" i="1"/>
  <c r="E19722" i="1"/>
  <c r="E19723" i="1"/>
  <c r="E19724" i="1"/>
  <c r="E19725" i="1"/>
  <c r="E19726" i="1"/>
  <c r="E19727" i="1"/>
  <c r="E19728" i="1"/>
  <c r="E19729" i="1"/>
  <c r="E19730" i="1"/>
  <c r="E19731" i="1"/>
  <c r="E19732" i="1"/>
  <c r="E19733" i="1"/>
  <c r="E19734" i="1"/>
  <c r="E19735" i="1"/>
  <c r="E19736" i="1"/>
  <c r="E19737" i="1"/>
  <c r="E19738" i="1"/>
  <c r="E19739" i="1"/>
  <c r="E19740" i="1"/>
  <c r="E19741" i="1"/>
  <c r="E19742" i="1"/>
  <c r="E19743" i="1"/>
  <c r="E19744" i="1"/>
  <c r="E19745" i="1"/>
  <c r="E19746" i="1"/>
  <c r="E19747" i="1"/>
  <c r="E19748" i="1"/>
  <c r="E19749" i="1"/>
  <c r="E19750" i="1"/>
  <c r="E19751" i="1"/>
  <c r="E19752" i="1"/>
  <c r="E19753" i="1"/>
  <c r="E19754" i="1"/>
  <c r="E19755" i="1"/>
  <c r="E19756" i="1"/>
  <c r="E19757" i="1"/>
  <c r="E19758" i="1"/>
  <c r="E19759" i="1"/>
  <c r="E19760" i="1"/>
  <c r="E19761" i="1"/>
  <c r="E19762" i="1"/>
  <c r="E19763" i="1"/>
  <c r="E19764" i="1"/>
  <c r="E19765" i="1"/>
  <c r="E19766" i="1"/>
  <c r="E19767" i="1"/>
  <c r="E19768" i="1"/>
  <c r="E19769" i="1"/>
  <c r="E19770" i="1"/>
  <c r="E19771" i="1"/>
  <c r="E19772" i="1"/>
  <c r="E19773" i="1"/>
  <c r="E19774" i="1"/>
  <c r="E19775" i="1"/>
  <c r="E19776" i="1"/>
  <c r="E19777" i="1"/>
  <c r="E19778" i="1"/>
  <c r="E19779" i="1"/>
  <c r="E19780" i="1"/>
  <c r="E19781" i="1"/>
  <c r="E19782" i="1"/>
  <c r="E19783" i="1"/>
  <c r="E19784" i="1"/>
  <c r="E19785" i="1"/>
  <c r="E19786" i="1"/>
  <c r="E19787" i="1"/>
  <c r="E19788" i="1"/>
  <c r="E19789" i="1"/>
  <c r="E19790" i="1"/>
  <c r="E19791" i="1"/>
  <c r="E19792" i="1"/>
  <c r="E19793" i="1"/>
  <c r="E19794" i="1"/>
  <c r="E19795" i="1"/>
  <c r="E19796" i="1"/>
  <c r="E19797" i="1"/>
  <c r="E19798" i="1"/>
  <c r="E19799" i="1"/>
  <c r="E19800" i="1"/>
  <c r="E19801" i="1"/>
  <c r="E19802" i="1"/>
  <c r="E19803" i="1"/>
  <c r="E19804" i="1"/>
  <c r="E19805" i="1"/>
  <c r="E19806" i="1"/>
  <c r="E19807" i="1"/>
  <c r="E19808" i="1"/>
  <c r="E19809" i="1"/>
  <c r="E19810" i="1"/>
  <c r="E19811" i="1"/>
  <c r="E19812" i="1"/>
  <c r="E19813" i="1"/>
  <c r="E19814" i="1"/>
  <c r="E19815" i="1"/>
  <c r="E19816" i="1"/>
  <c r="E19817" i="1"/>
  <c r="E19818" i="1"/>
  <c r="E19819" i="1"/>
  <c r="E19820" i="1"/>
  <c r="E19821" i="1"/>
  <c r="E19822" i="1"/>
  <c r="E19823" i="1"/>
  <c r="E19824" i="1"/>
  <c r="E19825" i="1"/>
  <c r="E19826" i="1"/>
  <c r="E19827" i="1"/>
  <c r="E19828" i="1"/>
  <c r="E19829" i="1"/>
  <c r="E19830" i="1"/>
  <c r="E19831" i="1"/>
  <c r="E19832" i="1"/>
  <c r="E19833" i="1"/>
  <c r="E19834" i="1"/>
  <c r="E19835" i="1"/>
  <c r="E19836" i="1"/>
  <c r="E19837" i="1"/>
  <c r="E19838" i="1"/>
  <c r="E19839" i="1"/>
  <c r="E19840" i="1"/>
  <c r="E19841" i="1"/>
  <c r="E19842" i="1"/>
  <c r="E19843" i="1"/>
  <c r="E19844" i="1"/>
  <c r="E19845" i="1"/>
  <c r="E19846" i="1"/>
  <c r="E19847" i="1"/>
  <c r="E19848" i="1"/>
  <c r="E19849" i="1"/>
  <c r="E19850" i="1"/>
  <c r="E19851" i="1"/>
  <c r="E19852" i="1"/>
  <c r="E19853" i="1"/>
  <c r="E19854" i="1"/>
  <c r="E19855" i="1"/>
  <c r="E19856" i="1"/>
  <c r="E19857" i="1"/>
  <c r="E19858" i="1"/>
  <c r="E19859" i="1"/>
  <c r="E19860" i="1"/>
  <c r="E19861" i="1"/>
  <c r="E19862" i="1"/>
  <c r="E19863" i="1"/>
  <c r="E19864" i="1"/>
  <c r="E19865" i="1"/>
  <c r="E19866" i="1"/>
  <c r="E19867" i="1"/>
  <c r="E19868" i="1"/>
  <c r="E19869" i="1"/>
  <c r="E19870" i="1"/>
  <c r="E19871" i="1"/>
  <c r="E19872" i="1"/>
  <c r="E19873" i="1"/>
  <c r="E19874" i="1"/>
  <c r="E19875" i="1"/>
  <c r="E19876" i="1"/>
  <c r="E19877" i="1"/>
  <c r="E19878" i="1"/>
  <c r="E19879" i="1"/>
  <c r="E19880" i="1"/>
  <c r="E19881" i="1"/>
  <c r="E19882" i="1"/>
  <c r="E19883" i="1"/>
  <c r="E19884" i="1"/>
  <c r="E19885" i="1"/>
  <c r="E19886" i="1"/>
  <c r="E19887" i="1"/>
  <c r="E19888" i="1"/>
  <c r="E19889" i="1"/>
  <c r="E19890" i="1"/>
  <c r="E19891" i="1"/>
  <c r="E19892" i="1"/>
  <c r="E19893" i="1"/>
  <c r="E19894" i="1"/>
  <c r="E19895" i="1"/>
  <c r="E19896" i="1"/>
  <c r="E19897" i="1"/>
  <c r="E19898" i="1"/>
  <c r="E19899" i="1"/>
  <c r="E19900" i="1"/>
  <c r="E19901" i="1"/>
  <c r="E19902" i="1"/>
  <c r="E19903" i="1"/>
  <c r="E19904" i="1"/>
  <c r="E19905" i="1"/>
  <c r="E19906" i="1"/>
  <c r="E19907" i="1"/>
  <c r="E19908" i="1"/>
  <c r="E19909" i="1"/>
  <c r="E19910" i="1"/>
  <c r="E19911" i="1"/>
  <c r="E19912" i="1"/>
  <c r="E19913" i="1"/>
  <c r="E19914" i="1"/>
  <c r="E19915" i="1"/>
  <c r="E19916" i="1"/>
  <c r="E19917" i="1"/>
  <c r="E19918" i="1"/>
  <c r="E19919" i="1"/>
  <c r="E19920" i="1"/>
  <c r="E19921" i="1"/>
  <c r="E19922" i="1"/>
  <c r="E19923" i="1"/>
  <c r="E19924" i="1"/>
  <c r="E19925" i="1"/>
  <c r="E19926" i="1"/>
  <c r="E19927" i="1"/>
  <c r="E19928" i="1"/>
  <c r="E19929" i="1"/>
  <c r="E19930" i="1"/>
  <c r="E19931" i="1"/>
  <c r="E19932" i="1"/>
  <c r="E19933" i="1"/>
  <c r="E19934" i="1"/>
  <c r="E19935" i="1"/>
  <c r="E19936" i="1"/>
  <c r="E19937" i="1"/>
  <c r="E19938" i="1"/>
  <c r="E19939" i="1"/>
  <c r="E19940" i="1"/>
  <c r="E19941" i="1"/>
  <c r="E19942" i="1"/>
  <c r="E19943" i="1"/>
  <c r="E19944" i="1"/>
  <c r="E19945" i="1"/>
  <c r="E19946" i="1"/>
  <c r="E19947" i="1"/>
  <c r="E19948" i="1"/>
  <c r="E19949" i="1"/>
  <c r="E19950" i="1"/>
  <c r="E19951" i="1"/>
  <c r="E19952" i="1"/>
  <c r="E19953" i="1"/>
  <c r="E19954" i="1"/>
  <c r="E19955" i="1"/>
  <c r="E19956" i="1"/>
  <c r="E19957" i="1"/>
  <c r="E19958" i="1"/>
  <c r="E19959" i="1"/>
  <c r="E19960" i="1"/>
  <c r="E19961" i="1"/>
  <c r="E19962" i="1"/>
  <c r="E19963" i="1"/>
  <c r="E19964" i="1"/>
  <c r="E19965" i="1"/>
  <c r="E19966" i="1"/>
  <c r="E19967" i="1"/>
  <c r="E19968" i="1"/>
  <c r="E19969" i="1"/>
  <c r="E19970" i="1"/>
  <c r="E19971" i="1"/>
  <c r="E19972" i="1"/>
  <c r="E19973" i="1"/>
  <c r="E19974" i="1"/>
  <c r="E19975" i="1"/>
  <c r="E19976" i="1"/>
  <c r="E19977" i="1"/>
  <c r="E19978" i="1"/>
  <c r="E19979" i="1"/>
  <c r="E19980" i="1"/>
  <c r="E19981" i="1"/>
  <c r="E19982" i="1"/>
  <c r="E19983" i="1"/>
  <c r="E19984" i="1"/>
  <c r="E19985" i="1"/>
  <c r="E19986" i="1"/>
  <c r="E19987" i="1"/>
  <c r="E19988" i="1"/>
  <c r="E19989" i="1"/>
  <c r="E19990" i="1"/>
  <c r="E19991" i="1"/>
  <c r="E19992" i="1"/>
  <c r="E19993" i="1"/>
  <c r="E19994" i="1"/>
  <c r="E19995" i="1"/>
  <c r="E19996" i="1"/>
  <c r="E19997" i="1"/>
  <c r="E19998" i="1"/>
  <c r="E19999" i="1"/>
  <c r="E20000" i="1"/>
  <c r="E20001" i="1"/>
  <c r="E20002" i="1"/>
  <c r="E20003" i="1"/>
  <c r="E20004" i="1"/>
  <c r="E20005" i="1"/>
  <c r="E20006" i="1"/>
  <c r="E20007" i="1"/>
  <c r="E20008" i="1"/>
  <c r="E20009" i="1"/>
  <c r="E20010" i="1"/>
  <c r="E20011" i="1"/>
  <c r="E20012" i="1"/>
  <c r="E20013" i="1"/>
  <c r="E20014" i="1"/>
  <c r="E20015" i="1"/>
  <c r="E20016" i="1"/>
  <c r="E20017" i="1"/>
  <c r="E20018" i="1"/>
  <c r="E20019" i="1"/>
  <c r="E20020" i="1"/>
  <c r="E20021" i="1"/>
  <c r="E20022" i="1"/>
  <c r="E20023" i="1"/>
  <c r="E20024" i="1"/>
  <c r="E20025" i="1"/>
  <c r="E20026" i="1"/>
  <c r="E20027" i="1"/>
  <c r="E20028" i="1"/>
  <c r="E20029" i="1"/>
  <c r="E20030" i="1"/>
  <c r="E20031" i="1"/>
  <c r="E20032" i="1"/>
  <c r="E20033" i="1"/>
  <c r="E20034" i="1"/>
  <c r="E20035" i="1"/>
  <c r="E20036" i="1"/>
  <c r="E20037" i="1"/>
  <c r="E20038" i="1"/>
  <c r="E20039" i="1"/>
  <c r="E20040" i="1"/>
  <c r="E20041" i="1"/>
  <c r="E20042" i="1"/>
  <c r="E20043" i="1"/>
  <c r="E20044" i="1"/>
  <c r="E20045" i="1"/>
  <c r="E20046" i="1"/>
  <c r="E20047" i="1"/>
  <c r="E20048" i="1"/>
  <c r="E20049" i="1"/>
  <c r="E20050" i="1"/>
  <c r="E20051" i="1"/>
  <c r="E20052" i="1"/>
  <c r="E20053" i="1"/>
  <c r="E20054" i="1"/>
  <c r="E20055" i="1"/>
  <c r="E20056" i="1"/>
  <c r="E20057" i="1"/>
  <c r="E20058" i="1"/>
  <c r="E20059" i="1"/>
  <c r="E20060" i="1"/>
  <c r="E20061" i="1"/>
  <c r="E20062" i="1"/>
  <c r="E20063" i="1"/>
  <c r="E20064" i="1"/>
  <c r="E20065" i="1"/>
  <c r="E20066" i="1"/>
  <c r="E20067" i="1"/>
  <c r="E20068" i="1"/>
  <c r="E20069" i="1"/>
  <c r="E20070" i="1"/>
  <c r="E20071" i="1"/>
  <c r="E20072" i="1"/>
  <c r="E20073" i="1"/>
  <c r="E20074" i="1"/>
  <c r="E20075" i="1"/>
  <c r="E20076" i="1"/>
  <c r="E20077" i="1"/>
  <c r="E20078" i="1"/>
  <c r="E20079" i="1"/>
  <c r="E20080" i="1"/>
  <c r="E20081" i="1"/>
  <c r="E20082" i="1"/>
  <c r="E20083" i="1"/>
  <c r="E20084" i="1"/>
  <c r="E20085" i="1"/>
  <c r="E20086" i="1"/>
  <c r="E20087" i="1"/>
  <c r="E20088" i="1"/>
  <c r="E20089" i="1"/>
  <c r="E20090" i="1"/>
  <c r="E20091" i="1"/>
  <c r="E20092" i="1"/>
  <c r="E20093" i="1"/>
  <c r="E20094" i="1"/>
  <c r="E20095" i="1"/>
  <c r="E20096" i="1"/>
  <c r="E20097" i="1"/>
  <c r="E20098" i="1"/>
  <c r="E20099" i="1"/>
  <c r="E20100" i="1"/>
  <c r="E20101" i="1"/>
  <c r="E20102" i="1"/>
  <c r="E20103" i="1"/>
  <c r="E20104" i="1"/>
  <c r="E20105" i="1"/>
  <c r="E20106" i="1"/>
  <c r="E20107" i="1"/>
  <c r="E20108" i="1"/>
  <c r="E20109" i="1"/>
  <c r="E20110" i="1"/>
  <c r="E20111" i="1"/>
  <c r="E20112" i="1"/>
  <c r="E20113" i="1"/>
  <c r="E20114" i="1"/>
  <c r="E20115" i="1"/>
  <c r="E20116" i="1"/>
  <c r="E20117" i="1"/>
  <c r="E20118" i="1"/>
  <c r="E20119" i="1"/>
  <c r="E20120" i="1"/>
  <c r="E20121" i="1"/>
  <c r="E20122" i="1"/>
  <c r="E20123" i="1"/>
  <c r="E20124" i="1"/>
  <c r="E20125" i="1"/>
  <c r="E20126" i="1"/>
  <c r="E20127" i="1"/>
  <c r="E20128" i="1"/>
  <c r="E20129" i="1"/>
  <c r="E20130" i="1"/>
  <c r="E20131" i="1"/>
  <c r="E20132" i="1"/>
  <c r="E20133" i="1"/>
  <c r="E20134" i="1"/>
  <c r="E20135" i="1"/>
  <c r="E20136" i="1"/>
  <c r="E20137" i="1"/>
  <c r="E20138" i="1"/>
  <c r="E20139" i="1"/>
  <c r="E20140" i="1"/>
  <c r="E20141" i="1"/>
  <c r="E20142" i="1"/>
  <c r="E20143" i="1"/>
  <c r="E20144" i="1"/>
  <c r="E20145" i="1"/>
  <c r="E20146" i="1"/>
  <c r="E20147" i="1"/>
  <c r="E20148" i="1"/>
  <c r="E20149" i="1"/>
  <c r="E20150" i="1"/>
  <c r="E20151" i="1"/>
  <c r="E20152" i="1"/>
  <c r="E20153" i="1"/>
  <c r="E20154" i="1"/>
  <c r="E20155" i="1"/>
  <c r="E20156" i="1"/>
  <c r="E20157" i="1"/>
  <c r="E20158" i="1"/>
  <c r="E20159" i="1"/>
  <c r="E20160" i="1"/>
  <c r="E20161" i="1"/>
  <c r="E20162" i="1"/>
  <c r="E20163" i="1"/>
  <c r="E20164" i="1"/>
  <c r="E20165" i="1"/>
  <c r="E20166" i="1"/>
  <c r="E20167" i="1"/>
  <c r="E20168" i="1"/>
  <c r="E20169" i="1"/>
  <c r="E20170" i="1"/>
  <c r="E20171" i="1"/>
  <c r="E20172" i="1"/>
  <c r="E20173" i="1"/>
  <c r="E20174" i="1"/>
  <c r="E20175" i="1"/>
  <c r="E20176" i="1"/>
  <c r="E20177" i="1"/>
  <c r="E20178" i="1"/>
  <c r="E20179" i="1"/>
  <c r="E20180" i="1"/>
  <c r="E20181" i="1"/>
  <c r="E20182" i="1"/>
  <c r="E20183" i="1"/>
  <c r="E20184" i="1"/>
  <c r="E20185" i="1"/>
  <c r="E20186" i="1"/>
  <c r="E20187" i="1"/>
  <c r="E20188" i="1"/>
  <c r="E20189" i="1"/>
  <c r="E20190" i="1"/>
  <c r="E20191" i="1"/>
  <c r="E20192" i="1"/>
  <c r="E20193" i="1"/>
  <c r="E20194" i="1"/>
  <c r="E20195" i="1"/>
  <c r="E20196" i="1"/>
  <c r="E20197" i="1"/>
  <c r="E20198" i="1"/>
  <c r="E20199" i="1"/>
  <c r="E20200" i="1"/>
  <c r="E20201" i="1"/>
  <c r="E20202" i="1"/>
  <c r="E20203" i="1"/>
  <c r="E20204" i="1"/>
  <c r="E20205" i="1"/>
  <c r="E20206" i="1"/>
  <c r="E20207" i="1"/>
  <c r="E20208" i="1"/>
  <c r="E20209" i="1"/>
  <c r="E20210" i="1"/>
  <c r="E20211" i="1"/>
  <c r="E20212" i="1"/>
  <c r="E20213" i="1"/>
  <c r="E20214" i="1"/>
  <c r="E20215" i="1"/>
  <c r="E20216" i="1"/>
  <c r="E20217" i="1"/>
  <c r="E20218" i="1"/>
  <c r="E20219" i="1"/>
  <c r="E20220" i="1"/>
  <c r="E20221" i="1"/>
  <c r="E20222" i="1"/>
  <c r="E20223" i="1"/>
  <c r="E20224" i="1"/>
  <c r="E20225" i="1"/>
  <c r="E20226" i="1"/>
  <c r="E20227" i="1"/>
  <c r="E20228" i="1"/>
  <c r="E20229" i="1"/>
  <c r="E20230" i="1"/>
  <c r="E20231" i="1"/>
  <c r="E20232" i="1"/>
  <c r="E20233" i="1"/>
  <c r="E20234" i="1"/>
  <c r="E20235" i="1"/>
  <c r="E20236" i="1"/>
  <c r="E20237" i="1"/>
  <c r="E20238" i="1"/>
  <c r="E20239" i="1"/>
  <c r="E20240" i="1"/>
  <c r="E20241" i="1"/>
  <c r="E20242" i="1"/>
  <c r="E20243" i="1"/>
  <c r="E20244" i="1"/>
  <c r="E20245" i="1"/>
  <c r="E20246" i="1"/>
  <c r="E20247" i="1"/>
  <c r="E20248" i="1"/>
  <c r="E20249" i="1"/>
  <c r="E20250" i="1"/>
  <c r="E20251" i="1"/>
  <c r="E20252" i="1"/>
  <c r="E20253" i="1"/>
  <c r="E20254" i="1"/>
  <c r="E20255" i="1"/>
  <c r="E20256" i="1"/>
  <c r="E20257" i="1"/>
  <c r="E20258" i="1"/>
  <c r="E20259" i="1"/>
  <c r="E20260" i="1"/>
  <c r="E20261" i="1"/>
  <c r="E20262" i="1"/>
  <c r="E20263" i="1"/>
  <c r="E20264" i="1"/>
  <c r="E20265" i="1"/>
  <c r="E20266" i="1"/>
  <c r="E20267" i="1"/>
  <c r="E20268" i="1"/>
  <c r="E20269" i="1"/>
  <c r="E20270" i="1"/>
  <c r="E20271" i="1"/>
  <c r="E20272" i="1"/>
  <c r="E20273" i="1"/>
  <c r="E20274" i="1"/>
  <c r="E20275" i="1"/>
  <c r="E20276" i="1"/>
  <c r="E20277" i="1"/>
  <c r="E20278" i="1"/>
  <c r="E20279" i="1"/>
  <c r="E20280" i="1"/>
  <c r="E20281" i="1"/>
  <c r="E20282" i="1"/>
  <c r="E20283" i="1"/>
  <c r="E20284" i="1"/>
  <c r="E20285" i="1"/>
  <c r="E20286" i="1"/>
  <c r="E20287" i="1"/>
  <c r="E20288" i="1"/>
  <c r="E20289" i="1"/>
  <c r="E20290" i="1"/>
  <c r="E20291" i="1"/>
  <c r="E20292" i="1"/>
  <c r="E20293" i="1"/>
  <c r="E20294" i="1"/>
  <c r="E20295" i="1"/>
  <c r="E20296" i="1"/>
  <c r="E20297" i="1"/>
  <c r="E20298" i="1"/>
  <c r="E20299" i="1"/>
  <c r="E20300" i="1"/>
  <c r="E20301" i="1"/>
  <c r="E20302" i="1"/>
  <c r="E20303" i="1"/>
  <c r="E20304" i="1"/>
  <c r="E20305" i="1"/>
  <c r="E20306" i="1"/>
  <c r="E20307" i="1"/>
  <c r="E20308" i="1"/>
  <c r="E20309" i="1"/>
  <c r="E20310" i="1"/>
  <c r="E20311" i="1"/>
  <c r="E20312" i="1"/>
  <c r="E20313" i="1"/>
  <c r="E20314" i="1"/>
  <c r="E20315" i="1"/>
  <c r="E20316" i="1"/>
  <c r="E20317" i="1"/>
  <c r="E20318" i="1"/>
  <c r="E20319" i="1"/>
  <c r="E20320" i="1"/>
  <c r="E20321" i="1"/>
  <c r="E20322" i="1"/>
  <c r="E20323" i="1"/>
  <c r="E20324" i="1"/>
  <c r="E20325" i="1"/>
  <c r="E20326" i="1"/>
  <c r="E20327" i="1"/>
  <c r="E20328" i="1"/>
  <c r="E20329" i="1"/>
  <c r="E20330" i="1"/>
  <c r="E20331" i="1"/>
  <c r="E20332" i="1"/>
  <c r="E20333" i="1"/>
  <c r="E20334" i="1"/>
  <c r="E20335" i="1"/>
  <c r="E20336" i="1"/>
  <c r="E20337" i="1"/>
  <c r="E20338" i="1"/>
  <c r="E20339" i="1"/>
  <c r="E20340" i="1"/>
  <c r="E20341" i="1"/>
  <c r="E20342" i="1"/>
  <c r="E20343" i="1"/>
  <c r="E20344" i="1"/>
  <c r="E20345" i="1"/>
  <c r="E20346" i="1"/>
  <c r="E20347" i="1"/>
  <c r="E20348" i="1"/>
  <c r="E20349" i="1"/>
  <c r="E20350" i="1"/>
  <c r="E20351" i="1"/>
  <c r="E20352" i="1"/>
  <c r="E20353" i="1"/>
  <c r="E20354" i="1"/>
  <c r="E20355" i="1"/>
  <c r="E20356" i="1"/>
  <c r="E20357" i="1"/>
  <c r="E20358" i="1"/>
  <c r="E20359" i="1"/>
  <c r="E20360" i="1"/>
  <c r="E20361" i="1"/>
  <c r="E20362" i="1"/>
  <c r="E20363" i="1"/>
  <c r="E20364" i="1"/>
  <c r="E20365" i="1"/>
  <c r="E20366" i="1"/>
  <c r="E20367" i="1"/>
  <c r="E20368" i="1"/>
  <c r="E20369" i="1"/>
  <c r="E20370" i="1"/>
  <c r="E20371" i="1"/>
  <c r="E20372" i="1"/>
  <c r="E20373" i="1"/>
  <c r="E20374" i="1"/>
  <c r="E20375" i="1"/>
  <c r="E20376" i="1"/>
  <c r="E20377" i="1"/>
  <c r="E20378" i="1"/>
  <c r="E20379" i="1"/>
  <c r="E20380" i="1"/>
  <c r="E20381" i="1"/>
  <c r="E20382" i="1"/>
  <c r="E20383" i="1"/>
  <c r="E20384" i="1"/>
  <c r="E20385" i="1"/>
  <c r="E20386" i="1"/>
  <c r="E20387" i="1"/>
  <c r="E20388" i="1"/>
  <c r="E20389" i="1"/>
  <c r="E20390" i="1"/>
  <c r="E20391" i="1"/>
  <c r="E20392" i="1"/>
  <c r="E20393" i="1"/>
  <c r="E20394" i="1"/>
  <c r="E20395" i="1"/>
  <c r="E20396" i="1"/>
  <c r="E20397" i="1"/>
  <c r="E20398" i="1"/>
  <c r="E20399" i="1"/>
  <c r="E20400" i="1"/>
  <c r="E20401" i="1"/>
  <c r="E20402" i="1"/>
  <c r="E20403" i="1"/>
  <c r="E20404" i="1"/>
  <c r="E20405" i="1"/>
  <c r="E20406" i="1"/>
  <c r="E20407" i="1"/>
  <c r="E20408" i="1"/>
  <c r="E20409" i="1"/>
  <c r="E20410" i="1"/>
  <c r="E20411" i="1"/>
  <c r="E20412" i="1"/>
  <c r="E20413" i="1"/>
  <c r="E20414" i="1"/>
  <c r="E20415" i="1"/>
  <c r="E20416" i="1"/>
  <c r="E20417" i="1"/>
  <c r="E20418" i="1"/>
  <c r="E20419" i="1"/>
  <c r="E20420" i="1"/>
  <c r="E20421" i="1"/>
  <c r="E20422" i="1"/>
  <c r="E20423" i="1"/>
  <c r="E20424" i="1"/>
  <c r="E20425" i="1"/>
  <c r="E20426" i="1"/>
  <c r="E20427" i="1"/>
  <c r="E20428" i="1"/>
  <c r="E20429" i="1"/>
  <c r="E20430" i="1"/>
  <c r="E20431" i="1"/>
  <c r="E20432" i="1"/>
  <c r="E20433" i="1"/>
  <c r="E20434" i="1"/>
  <c r="E20435" i="1"/>
  <c r="E20436" i="1"/>
  <c r="E20437" i="1"/>
  <c r="E20438" i="1"/>
  <c r="E20439" i="1"/>
  <c r="E20440" i="1"/>
  <c r="E20441" i="1"/>
  <c r="E20442" i="1"/>
  <c r="E20443" i="1"/>
  <c r="E20444" i="1"/>
  <c r="E20445" i="1"/>
  <c r="E20446" i="1"/>
  <c r="E20447" i="1"/>
  <c r="E20448" i="1"/>
  <c r="E20449" i="1"/>
  <c r="E20450" i="1"/>
  <c r="E20451" i="1"/>
  <c r="E20452" i="1"/>
  <c r="E20453" i="1"/>
  <c r="E20454" i="1"/>
  <c r="E20455" i="1"/>
  <c r="E20456" i="1"/>
  <c r="E20457" i="1"/>
  <c r="E20458" i="1"/>
  <c r="E20459" i="1"/>
  <c r="E20460" i="1"/>
  <c r="E20461" i="1"/>
  <c r="E20462" i="1"/>
  <c r="E20463" i="1"/>
  <c r="E20464" i="1"/>
  <c r="E20465" i="1"/>
  <c r="E20466" i="1"/>
  <c r="E20467" i="1"/>
  <c r="E20468" i="1"/>
  <c r="E20469" i="1"/>
  <c r="E20470" i="1"/>
  <c r="E20471" i="1"/>
  <c r="E20472" i="1"/>
  <c r="E20473" i="1"/>
  <c r="E20474" i="1"/>
  <c r="E20475" i="1"/>
  <c r="E20476" i="1"/>
  <c r="E20477" i="1"/>
  <c r="E20478" i="1"/>
  <c r="E20479" i="1"/>
  <c r="E20480" i="1"/>
  <c r="E20481" i="1"/>
  <c r="E20482" i="1"/>
  <c r="E20483" i="1"/>
  <c r="E20484" i="1"/>
  <c r="E20485" i="1"/>
  <c r="E20486" i="1"/>
  <c r="E20487" i="1"/>
  <c r="E20488" i="1"/>
  <c r="E20489" i="1"/>
  <c r="E20490" i="1"/>
  <c r="E20491" i="1"/>
  <c r="E20492" i="1"/>
  <c r="E20493" i="1"/>
  <c r="E20494" i="1"/>
  <c r="E20495" i="1"/>
  <c r="E20496" i="1"/>
  <c r="E20497" i="1"/>
  <c r="E20498" i="1"/>
  <c r="E20499" i="1"/>
  <c r="E20500" i="1"/>
  <c r="E20501" i="1"/>
  <c r="E20502" i="1"/>
  <c r="E20503" i="1"/>
  <c r="E20504" i="1"/>
  <c r="E20505" i="1"/>
  <c r="E20506" i="1"/>
  <c r="E20507" i="1"/>
  <c r="E20508" i="1"/>
  <c r="E20509" i="1"/>
  <c r="E20510" i="1"/>
  <c r="E20511" i="1"/>
  <c r="E20512" i="1"/>
  <c r="E20513" i="1"/>
  <c r="E20514" i="1"/>
  <c r="E20515" i="1"/>
  <c r="E20516" i="1"/>
  <c r="E20517" i="1"/>
  <c r="E20518" i="1"/>
  <c r="E20519" i="1"/>
  <c r="E20520" i="1"/>
  <c r="E20521" i="1"/>
  <c r="E20522" i="1"/>
  <c r="E20523" i="1"/>
  <c r="E20524" i="1"/>
  <c r="E20525" i="1"/>
  <c r="E20526" i="1"/>
  <c r="E20527" i="1"/>
  <c r="E20528" i="1"/>
  <c r="E20529" i="1"/>
  <c r="E20530" i="1"/>
  <c r="E20531" i="1"/>
  <c r="E20532" i="1"/>
  <c r="E20533" i="1"/>
  <c r="E20534" i="1"/>
  <c r="E20535" i="1"/>
  <c r="E20536" i="1"/>
  <c r="E20537" i="1"/>
  <c r="E20538" i="1"/>
  <c r="E20539" i="1"/>
  <c r="E20540" i="1"/>
  <c r="E20541" i="1"/>
  <c r="E20542" i="1"/>
  <c r="E20543" i="1"/>
  <c r="E20544" i="1"/>
  <c r="E20545" i="1"/>
  <c r="E20546" i="1"/>
  <c r="E20547" i="1"/>
  <c r="E20548" i="1"/>
  <c r="E20549" i="1"/>
  <c r="E20550" i="1"/>
  <c r="E20551" i="1"/>
  <c r="E20552" i="1"/>
  <c r="E20553" i="1"/>
  <c r="E20554" i="1"/>
  <c r="E20555" i="1"/>
  <c r="E20556" i="1"/>
  <c r="E20557" i="1"/>
  <c r="E20558" i="1"/>
  <c r="E20559" i="1"/>
  <c r="E20560" i="1"/>
  <c r="E20561" i="1"/>
  <c r="E20562" i="1"/>
  <c r="E20563" i="1"/>
  <c r="E20564" i="1"/>
  <c r="E20565" i="1"/>
  <c r="E20566" i="1"/>
  <c r="E20567" i="1"/>
  <c r="E20568" i="1"/>
  <c r="E20569" i="1"/>
  <c r="E20570" i="1"/>
  <c r="E20571" i="1"/>
  <c r="E20572" i="1"/>
  <c r="E20573" i="1"/>
  <c r="E20574" i="1"/>
  <c r="E20575" i="1"/>
  <c r="E20576" i="1"/>
  <c r="E20577" i="1"/>
  <c r="E20578" i="1"/>
  <c r="E20579" i="1"/>
  <c r="E20580" i="1"/>
  <c r="E20581" i="1"/>
  <c r="E20582" i="1"/>
  <c r="E20583" i="1"/>
  <c r="E20584" i="1"/>
  <c r="E20585" i="1"/>
  <c r="E20586" i="1"/>
  <c r="E20587" i="1"/>
  <c r="E20588" i="1"/>
  <c r="E20589" i="1"/>
  <c r="E20590" i="1"/>
  <c r="E20591" i="1"/>
  <c r="E20592" i="1"/>
  <c r="E20593" i="1"/>
  <c r="E20594" i="1"/>
  <c r="E20595" i="1"/>
  <c r="E20596" i="1"/>
  <c r="E20597" i="1"/>
  <c r="E20598" i="1"/>
  <c r="E20599" i="1"/>
  <c r="E20600" i="1"/>
  <c r="E20601" i="1"/>
  <c r="E20602" i="1"/>
  <c r="E20603" i="1"/>
  <c r="E20604" i="1"/>
  <c r="E20605" i="1"/>
  <c r="E20606" i="1"/>
  <c r="E20607" i="1"/>
  <c r="E20608" i="1"/>
  <c r="E20609" i="1"/>
  <c r="E20610" i="1"/>
  <c r="E20611" i="1"/>
  <c r="E20612" i="1"/>
  <c r="E20613" i="1"/>
  <c r="E20614" i="1"/>
  <c r="E20615" i="1"/>
  <c r="E20616" i="1"/>
  <c r="E20617" i="1"/>
  <c r="E20618" i="1"/>
  <c r="E20619" i="1"/>
  <c r="E20620" i="1"/>
  <c r="E20621" i="1"/>
  <c r="E20622" i="1"/>
  <c r="E20623" i="1"/>
  <c r="E20624" i="1"/>
  <c r="E20625" i="1"/>
  <c r="E20626" i="1"/>
  <c r="E20627" i="1"/>
  <c r="E20628" i="1"/>
  <c r="E20629" i="1"/>
  <c r="E20630" i="1"/>
  <c r="E20631" i="1"/>
  <c r="E20632" i="1"/>
  <c r="E20633" i="1"/>
  <c r="E20634" i="1"/>
  <c r="E20635" i="1"/>
  <c r="E20636" i="1"/>
  <c r="E20637" i="1"/>
  <c r="E20638" i="1"/>
  <c r="E20639" i="1"/>
  <c r="E20640" i="1"/>
  <c r="E20641" i="1"/>
  <c r="E20642" i="1"/>
  <c r="E20643" i="1"/>
  <c r="E20644" i="1"/>
  <c r="E20645" i="1"/>
  <c r="E20646" i="1"/>
  <c r="E20647" i="1"/>
  <c r="E20648" i="1"/>
  <c r="E20649" i="1"/>
  <c r="E20650" i="1"/>
  <c r="E20651" i="1"/>
  <c r="E20652" i="1"/>
  <c r="E20653" i="1"/>
  <c r="E20654" i="1"/>
  <c r="E20655" i="1"/>
  <c r="E20656" i="1"/>
  <c r="E20657" i="1"/>
  <c r="E20658" i="1"/>
  <c r="E20659" i="1"/>
  <c r="E20660" i="1"/>
  <c r="E20661" i="1"/>
  <c r="E20662" i="1"/>
  <c r="E20663" i="1"/>
  <c r="E20664" i="1"/>
  <c r="E20665" i="1"/>
  <c r="E20666" i="1"/>
  <c r="E20667" i="1"/>
  <c r="E20668" i="1"/>
  <c r="E20669" i="1"/>
  <c r="E20670" i="1"/>
  <c r="E20671" i="1"/>
  <c r="E20672" i="1"/>
  <c r="E20673" i="1"/>
  <c r="E20674" i="1"/>
  <c r="E20675" i="1"/>
  <c r="E20676" i="1"/>
  <c r="E20677" i="1"/>
  <c r="E20678" i="1"/>
  <c r="E20679" i="1"/>
  <c r="E20680" i="1"/>
  <c r="E20681" i="1"/>
  <c r="E20682" i="1"/>
  <c r="E20683" i="1"/>
  <c r="E20684" i="1"/>
  <c r="E20685" i="1"/>
  <c r="E20686" i="1"/>
  <c r="E20687" i="1"/>
  <c r="E20688" i="1"/>
  <c r="E20689" i="1"/>
  <c r="E20690" i="1"/>
  <c r="E20691" i="1"/>
  <c r="E20692" i="1"/>
  <c r="E20693" i="1"/>
  <c r="E20694" i="1"/>
  <c r="E20695" i="1"/>
  <c r="E20696" i="1"/>
  <c r="E20697" i="1"/>
  <c r="E20698" i="1"/>
  <c r="E20699" i="1"/>
  <c r="E20700" i="1"/>
  <c r="E20701" i="1"/>
  <c r="E20702" i="1"/>
  <c r="E20703" i="1"/>
  <c r="E20704" i="1"/>
  <c r="E20705" i="1"/>
  <c r="E20706" i="1"/>
  <c r="E20707" i="1"/>
  <c r="E20708" i="1"/>
  <c r="E20709" i="1"/>
  <c r="E20710" i="1"/>
  <c r="E20711" i="1"/>
  <c r="E20712" i="1"/>
  <c r="E20713" i="1"/>
  <c r="E20714" i="1"/>
  <c r="E20715" i="1"/>
  <c r="E20716" i="1"/>
  <c r="E20717" i="1"/>
  <c r="E20718" i="1"/>
  <c r="E20719" i="1"/>
  <c r="E20720" i="1"/>
  <c r="E20721" i="1"/>
  <c r="E20722" i="1"/>
  <c r="E20723" i="1"/>
  <c r="E20724" i="1"/>
  <c r="E20725" i="1"/>
  <c r="E20726" i="1"/>
  <c r="E20727" i="1"/>
  <c r="E20728" i="1"/>
  <c r="E20729" i="1"/>
  <c r="E20730" i="1"/>
  <c r="E20731" i="1"/>
  <c r="E20732" i="1"/>
  <c r="E20733" i="1"/>
  <c r="E20734" i="1"/>
  <c r="E20735" i="1"/>
  <c r="E20736" i="1"/>
  <c r="E20737" i="1"/>
  <c r="E20738" i="1"/>
  <c r="E20739" i="1"/>
  <c r="E20740" i="1"/>
  <c r="E20741" i="1"/>
  <c r="E20742" i="1"/>
  <c r="E20743" i="1"/>
  <c r="E20744" i="1"/>
  <c r="E20745" i="1"/>
  <c r="E20746" i="1"/>
  <c r="E20747" i="1"/>
  <c r="E20748" i="1"/>
  <c r="E20749" i="1"/>
  <c r="E20750" i="1"/>
  <c r="E20751" i="1"/>
  <c r="E20752" i="1"/>
  <c r="E20753" i="1"/>
  <c r="E20754" i="1"/>
  <c r="E20755" i="1"/>
  <c r="E20756" i="1"/>
  <c r="E20757" i="1"/>
  <c r="E20758" i="1"/>
  <c r="E20759" i="1"/>
  <c r="E20760" i="1"/>
  <c r="E20761" i="1"/>
  <c r="E20762" i="1"/>
  <c r="E20763" i="1"/>
  <c r="E20764" i="1"/>
  <c r="E20765" i="1"/>
  <c r="E20766" i="1"/>
  <c r="E20767" i="1"/>
  <c r="E20768" i="1"/>
  <c r="E20769" i="1"/>
  <c r="E20770" i="1"/>
  <c r="E20771" i="1"/>
  <c r="E20772" i="1"/>
  <c r="E20773" i="1"/>
  <c r="E20774" i="1"/>
  <c r="E20775" i="1"/>
  <c r="E20776" i="1"/>
  <c r="E20777" i="1"/>
  <c r="E20778" i="1"/>
  <c r="E20779" i="1"/>
  <c r="E20780" i="1"/>
  <c r="E20781" i="1"/>
  <c r="E20782" i="1"/>
  <c r="E20783" i="1"/>
  <c r="E20784" i="1"/>
  <c r="E20785" i="1"/>
  <c r="E20786" i="1"/>
  <c r="E20787" i="1"/>
  <c r="E20788" i="1"/>
  <c r="E20789" i="1"/>
  <c r="E20790" i="1"/>
  <c r="E20791" i="1"/>
  <c r="E20792" i="1"/>
  <c r="E20793" i="1"/>
  <c r="E20794" i="1"/>
  <c r="E20795" i="1"/>
  <c r="E20796" i="1"/>
  <c r="E20797" i="1"/>
  <c r="E20798" i="1"/>
  <c r="E20799" i="1"/>
  <c r="E20800" i="1"/>
  <c r="E20801" i="1"/>
  <c r="E20802" i="1"/>
  <c r="E20803" i="1"/>
  <c r="E20804" i="1"/>
  <c r="E20805" i="1"/>
  <c r="E20806" i="1"/>
  <c r="E20807" i="1"/>
  <c r="E20808" i="1"/>
  <c r="E20809" i="1"/>
  <c r="E20810" i="1"/>
  <c r="E20811" i="1"/>
  <c r="E20812" i="1"/>
  <c r="E20813" i="1"/>
  <c r="E20814" i="1"/>
  <c r="E20815" i="1"/>
  <c r="E20816" i="1"/>
  <c r="E20817" i="1"/>
  <c r="E20818" i="1"/>
  <c r="E20819" i="1"/>
  <c r="E20820" i="1"/>
  <c r="E20821" i="1"/>
  <c r="E20822" i="1"/>
  <c r="E20823" i="1"/>
  <c r="E20824" i="1"/>
  <c r="E20825" i="1"/>
  <c r="E20826" i="1"/>
  <c r="E20827" i="1"/>
  <c r="E20828" i="1"/>
  <c r="E20829" i="1"/>
  <c r="E20830" i="1"/>
  <c r="E20831" i="1"/>
  <c r="E20832" i="1"/>
  <c r="E20833" i="1"/>
  <c r="E20834" i="1"/>
  <c r="E20835" i="1"/>
  <c r="E20836" i="1"/>
  <c r="E20837" i="1"/>
  <c r="E20838" i="1"/>
  <c r="E20839" i="1"/>
  <c r="E20840" i="1"/>
  <c r="E20841" i="1"/>
  <c r="E20842" i="1"/>
  <c r="E20843" i="1"/>
  <c r="E20844" i="1"/>
  <c r="E20845" i="1"/>
  <c r="E20846" i="1"/>
  <c r="E20847" i="1"/>
  <c r="E20848" i="1"/>
  <c r="E20849" i="1"/>
  <c r="E20850" i="1"/>
  <c r="E20851" i="1"/>
  <c r="E20852" i="1"/>
  <c r="E20853" i="1"/>
  <c r="E20854" i="1"/>
  <c r="E20855" i="1"/>
  <c r="E20856" i="1"/>
  <c r="E20857" i="1"/>
  <c r="E20858" i="1"/>
  <c r="E20859" i="1"/>
  <c r="E20860" i="1"/>
  <c r="E20861" i="1"/>
  <c r="E20862" i="1"/>
  <c r="E20863" i="1"/>
  <c r="E20864" i="1"/>
  <c r="E20865" i="1"/>
  <c r="E20866" i="1"/>
  <c r="E20867" i="1"/>
  <c r="E20868" i="1"/>
  <c r="E20869" i="1"/>
  <c r="E20870" i="1"/>
  <c r="E20871" i="1"/>
  <c r="E20872" i="1"/>
  <c r="E20873" i="1"/>
  <c r="E20874" i="1"/>
  <c r="E20875" i="1"/>
  <c r="E20876" i="1"/>
  <c r="E20877" i="1"/>
  <c r="E20878" i="1"/>
  <c r="E20879" i="1"/>
  <c r="E20880" i="1"/>
  <c r="E20881" i="1"/>
  <c r="E20882" i="1"/>
  <c r="E20883" i="1"/>
  <c r="E20884" i="1"/>
  <c r="E20885" i="1"/>
  <c r="E20886" i="1"/>
  <c r="E20887" i="1"/>
  <c r="E20888" i="1"/>
  <c r="E20889" i="1"/>
  <c r="E20890" i="1"/>
  <c r="E20891" i="1"/>
  <c r="E20892" i="1"/>
  <c r="E20893" i="1"/>
  <c r="E20894" i="1"/>
  <c r="E20895" i="1"/>
  <c r="E20896" i="1"/>
  <c r="E20897" i="1"/>
  <c r="E20898" i="1"/>
  <c r="E20899" i="1"/>
  <c r="E20900" i="1"/>
  <c r="E20901" i="1"/>
  <c r="E20902" i="1"/>
  <c r="E20903" i="1"/>
  <c r="E20904" i="1"/>
  <c r="E20905" i="1"/>
  <c r="E20906" i="1"/>
  <c r="E20907" i="1"/>
  <c r="E20908" i="1"/>
  <c r="E20909" i="1"/>
  <c r="E20910" i="1"/>
  <c r="E20911" i="1"/>
  <c r="E20912" i="1"/>
  <c r="E20913" i="1"/>
  <c r="E20914" i="1"/>
  <c r="E20915" i="1"/>
  <c r="E20916" i="1"/>
  <c r="E20917" i="1"/>
  <c r="E20918" i="1"/>
  <c r="E20919" i="1"/>
  <c r="E20920" i="1"/>
  <c r="E20921" i="1"/>
  <c r="E20922" i="1"/>
  <c r="E20923" i="1"/>
  <c r="E20924" i="1"/>
  <c r="E20925" i="1"/>
  <c r="E20926" i="1"/>
  <c r="E20927" i="1"/>
  <c r="E20928" i="1"/>
  <c r="E20929" i="1"/>
  <c r="E20930" i="1"/>
  <c r="E20931" i="1"/>
  <c r="E20932" i="1"/>
  <c r="E20933" i="1"/>
  <c r="E20934" i="1"/>
  <c r="E20935" i="1"/>
  <c r="E20936" i="1"/>
  <c r="E20937" i="1"/>
  <c r="E20938" i="1"/>
  <c r="E20939" i="1"/>
  <c r="E20940" i="1"/>
  <c r="E20941" i="1"/>
  <c r="E20942" i="1"/>
  <c r="E20943" i="1"/>
  <c r="E20944" i="1"/>
  <c r="E20945" i="1"/>
  <c r="E20946" i="1"/>
  <c r="E20947" i="1"/>
  <c r="E20948" i="1"/>
  <c r="E20949" i="1"/>
  <c r="E20950" i="1"/>
  <c r="E20951" i="1"/>
  <c r="E20952" i="1"/>
  <c r="E20953" i="1"/>
  <c r="E20954" i="1"/>
  <c r="E20955" i="1"/>
  <c r="E20956" i="1"/>
  <c r="E20957" i="1"/>
  <c r="E20958" i="1"/>
  <c r="E20959" i="1"/>
  <c r="E20960" i="1"/>
  <c r="E20961" i="1"/>
  <c r="E20962" i="1"/>
  <c r="E20963" i="1"/>
  <c r="E20964" i="1"/>
  <c r="E20965" i="1"/>
  <c r="E20966" i="1"/>
  <c r="E20967" i="1"/>
  <c r="E20968" i="1"/>
  <c r="E20969" i="1"/>
  <c r="E20970" i="1"/>
  <c r="E20971" i="1"/>
  <c r="E20972" i="1"/>
  <c r="E20973" i="1"/>
  <c r="E20974" i="1"/>
  <c r="E20975" i="1"/>
  <c r="E20976" i="1"/>
  <c r="E20977" i="1"/>
  <c r="E20978" i="1"/>
  <c r="E20979" i="1"/>
  <c r="E20980" i="1"/>
  <c r="E20981" i="1"/>
  <c r="E20982" i="1"/>
  <c r="E20983" i="1"/>
  <c r="E20984" i="1"/>
  <c r="E20985" i="1"/>
  <c r="E20986" i="1"/>
  <c r="E20987" i="1"/>
  <c r="E20988" i="1"/>
  <c r="E20989" i="1"/>
  <c r="E20990" i="1"/>
  <c r="E20991" i="1"/>
  <c r="E20992" i="1"/>
  <c r="E20993" i="1"/>
  <c r="E20994" i="1"/>
  <c r="E20995" i="1"/>
  <c r="E20996" i="1"/>
  <c r="E20997" i="1"/>
  <c r="E20998" i="1"/>
  <c r="E20999" i="1"/>
  <c r="E21000" i="1"/>
  <c r="E21001" i="1"/>
  <c r="E21002" i="1"/>
  <c r="E21003" i="1"/>
  <c r="E21004" i="1"/>
  <c r="E21005" i="1"/>
  <c r="E21006" i="1"/>
  <c r="E21007" i="1"/>
  <c r="E21008" i="1"/>
  <c r="E21009" i="1"/>
  <c r="E21010" i="1"/>
  <c r="E21011" i="1"/>
  <c r="E21012" i="1"/>
  <c r="E21013" i="1"/>
  <c r="E21014" i="1"/>
  <c r="E21015" i="1"/>
  <c r="E21016" i="1"/>
  <c r="E21017" i="1"/>
  <c r="E21018" i="1"/>
  <c r="E21019" i="1"/>
  <c r="E21020" i="1"/>
  <c r="E21021" i="1"/>
  <c r="E21022" i="1"/>
  <c r="E21023" i="1"/>
  <c r="E21024" i="1"/>
  <c r="E21025" i="1"/>
  <c r="E21026" i="1"/>
  <c r="E21027" i="1"/>
  <c r="E21028" i="1"/>
  <c r="E21029" i="1"/>
  <c r="E21030" i="1"/>
  <c r="E21031" i="1"/>
  <c r="E21032" i="1"/>
  <c r="E21033" i="1"/>
  <c r="E21034" i="1"/>
  <c r="E21035" i="1"/>
  <c r="E21036" i="1"/>
  <c r="E21037" i="1"/>
  <c r="E21038" i="1"/>
  <c r="E21039" i="1"/>
  <c r="E21040" i="1"/>
  <c r="E21041" i="1"/>
  <c r="E21042" i="1"/>
  <c r="E21043" i="1"/>
  <c r="E21044" i="1"/>
  <c r="E21045" i="1"/>
  <c r="E21046" i="1"/>
  <c r="E21047" i="1"/>
  <c r="E21048" i="1"/>
  <c r="E21049" i="1"/>
  <c r="E21050" i="1"/>
  <c r="E21051" i="1"/>
  <c r="E21052" i="1"/>
  <c r="E21053" i="1"/>
  <c r="E21054" i="1"/>
  <c r="E21055" i="1"/>
  <c r="E21056" i="1"/>
  <c r="E21057" i="1"/>
  <c r="E21058" i="1"/>
  <c r="E21059" i="1"/>
  <c r="E21060" i="1"/>
  <c r="E21061" i="1"/>
  <c r="E21062" i="1"/>
  <c r="E21063" i="1"/>
  <c r="E21064" i="1"/>
  <c r="E21065" i="1"/>
  <c r="E21066" i="1"/>
  <c r="E21067" i="1"/>
  <c r="E21068" i="1"/>
  <c r="E21069" i="1"/>
  <c r="E21070" i="1"/>
  <c r="E21071" i="1"/>
  <c r="E21072" i="1"/>
  <c r="E21073" i="1"/>
  <c r="E21074" i="1"/>
  <c r="E21075" i="1"/>
  <c r="E21076" i="1"/>
  <c r="E21077" i="1"/>
  <c r="E21078" i="1"/>
  <c r="E21079" i="1"/>
  <c r="E21080" i="1"/>
  <c r="E21081" i="1"/>
  <c r="E21082" i="1"/>
  <c r="E21083" i="1"/>
  <c r="E21084" i="1"/>
  <c r="E21085" i="1"/>
  <c r="E21086" i="1"/>
  <c r="E21087" i="1"/>
  <c r="E21088" i="1"/>
  <c r="E21089" i="1"/>
  <c r="E21090" i="1"/>
  <c r="E21091" i="1"/>
  <c r="E21092" i="1"/>
  <c r="E21093" i="1"/>
  <c r="E21094" i="1"/>
  <c r="E21095" i="1"/>
  <c r="E21096" i="1"/>
  <c r="E21097" i="1"/>
  <c r="E21098" i="1"/>
  <c r="E21099" i="1"/>
  <c r="E21100" i="1"/>
  <c r="E21101" i="1"/>
  <c r="E21102" i="1"/>
  <c r="E21103" i="1"/>
  <c r="E21104" i="1"/>
  <c r="E21105" i="1"/>
  <c r="E21106" i="1"/>
  <c r="E21107" i="1"/>
  <c r="E21108" i="1"/>
  <c r="E21109" i="1"/>
  <c r="E21110" i="1"/>
  <c r="E21111" i="1"/>
  <c r="E21112" i="1"/>
  <c r="E21113" i="1"/>
  <c r="E21114" i="1"/>
  <c r="E21115" i="1"/>
  <c r="E21116" i="1"/>
  <c r="E21117" i="1"/>
  <c r="E21118" i="1"/>
  <c r="E21119" i="1"/>
  <c r="E21120" i="1"/>
  <c r="E21121" i="1"/>
  <c r="E21122" i="1"/>
  <c r="E21123" i="1"/>
  <c r="E21124" i="1"/>
  <c r="E21125" i="1"/>
  <c r="E21126" i="1"/>
  <c r="E21127" i="1"/>
  <c r="E21128" i="1"/>
  <c r="E21129" i="1"/>
  <c r="E21130" i="1"/>
  <c r="E21131" i="1"/>
  <c r="E21132" i="1"/>
  <c r="E21133" i="1"/>
  <c r="E21134" i="1"/>
  <c r="E21135" i="1"/>
  <c r="E21136" i="1"/>
  <c r="E21137" i="1"/>
  <c r="E21138" i="1"/>
  <c r="E21139" i="1"/>
  <c r="E21140" i="1"/>
  <c r="E21141" i="1"/>
  <c r="E21142" i="1"/>
  <c r="E21143" i="1"/>
  <c r="E21144" i="1"/>
  <c r="E21145" i="1"/>
  <c r="E21146" i="1"/>
  <c r="E21147" i="1"/>
  <c r="E21148" i="1"/>
  <c r="E21149" i="1"/>
  <c r="E21150" i="1"/>
  <c r="E21151" i="1"/>
  <c r="E21152" i="1"/>
  <c r="E21153" i="1"/>
  <c r="E21154" i="1"/>
  <c r="E21155" i="1"/>
  <c r="E21156" i="1"/>
  <c r="E21157" i="1"/>
  <c r="E21158" i="1"/>
  <c r="E21159" i="1"/>
  <c r="E21160" i="1"/>
  <c r="E21161" i="1"/>
  <c r="E21162" i="1"/>
  <c r="E21163" i="1"/>
  <c r="E21164" i="1"/>
  <c r="E21165" i="1"/>
  <c r="E21166" i="1"/>
  <c r="E21167" i="1"/>
  <c r="E21168" i="1"/>
  <c r="E21169" i="1"/>
  <c r="E21170" i="1"/>
  <c r="E21171" i="1"/>
  <c r="E21172" i="1"/>
  <c r="E21173" i="1"/>
  <c r="E21174" i="1"/>
  <c r="E21175" i="1"/>
  <c r="E21176" i="1"/>
  <c r="E21177" i="1"/>
  <c r="E21178" i="1"/>
  <c r="E21179" i="1"/>
  <c r="E21180" i="1"/>
  <c r="E21181" i="1"/>
  <c r="E21182" i="1"/>
  <c r="E21183" i="1"/>
  <c r="E21184" i="1"/>
  <c r="E21185" i="1"/>
  <c r="E21186" i="1"/>
  <c r="E21187" i="1"/>
  <c r="E21188" i="1"/>
  <c r="E21189" i="1"/>
  <c r="E21190" i="1"/>
  <c r="E21191" i="1"/>
  <c r="E21192" i="1"/>
  <c r="E21193" i="1"/>
  <c r="E21194" i="1"/>
  <c r="E21195" i="1"/>
  <c r="E21196" i="1"/>
  <c r="E21197" i="1"/>
  <c r="E21198" i="1"/>
  <c r="E21199" i="1"/>
  <c r="E21200" i="1"/>
  <c r="E21201" i="1"/>
  <c r="E21202" i="1"/>
  <c r="E21203" i="1"/>
  <c r="E21204" i="1"/>
  <c r="E21205" i="1"/>
  <c r="E21206" i="1"/>
  <c r="E21207" i="1"/>
  <c r="E21208" i="1"/>
  <c r="E21209" i="1"/>
  <c r="E21210" i="1"/>
  <c r="E21211" i="1"/>
  <c r="E21212" i="1"/>
  <c r="E21213" i="1"/>
  <c r="E21214" i="1"/>
  <c r="E21215" i="1"/>
  <c r="E21216" i="1"/>
  <c r="E21217" i="1"/>
  <c r="E21218" i="1"/>
  <c r="E21219" i="1"/>
  <c r="E21220" i="1"/>
  <c r="E21221" i="1"/>
  <c r="E21222" i="1"/>
  <c r="E21223" i="1"/>
  <c r="E21224" i="1"/>
  <c r="E21225" i="1"/>
  <c r="E21226" i="1"/>
  <c r="E21227" i="1"/>
  <c r="E21228" i="1"/>
  <c r="E21229" i="1"/>
  <c r="E21230" i="1"/>
  <c r="E21231" i="1"/>
  <c r="E21232" i="1"/>
  <c r="E21233" i="1"/>
  <c r="E21234" i="1"/>
  <c r="E21235" i="1"/>
  <c r="E21236" i="1"/>
  <c r="E21237" i="1"/>
  <c r="E21238" i="1"/>
  <c r="E21239" i="1"/>
  <c r="E21240" i="1"/>
  <c r="E21241" i="1"/>
  <c r="E21242" i="1"/>
  <c r="E21243" i="1"/>
  <c r="E21244" i="1"/>
  <c r="E21245" i="1"/>
  <c r="E21246" i="1"/>
  <c r="E21247" i="1"/>
  <c r="E21248" i="1"/>
  <c r="E21249" i="1"/>
  <c r="E21250" i="1"/>
  <c r="E21251" i="1"/>
  <c r="E21252" i="1"/>
  <c r="E21253" i="1"/>
  <c r="E21254" i="1"/>
  <c r="E21255" i="1"/>
  <c r="E21256" i="1"/>
  <c r="E21257" i="1"/>
  <c r="E21258" i="1"/>
  <c r="E21259" i="1"/>
  <c r="E21260" i="1"/>
  <c r="E21261" i="1"/>
  <c r="E21262" i="1"/>
  <c r="E21263" i="1"/>
  <c r="E21264" i="1"/>
  <c r="E21265" i="1"/>
  <c r="E21266" i="1"/>
  <c r="E21267" i="1"/>
  <c r="E21268" i="1"/>
  <c r="E21269" i="1"/>
  <c r="E21270" i="1"/>
  <c r="E21271" i="1"/>
  <c r="E21272" i="1"/>
  <c r="E21273" i="1"/>
  <c r="E21274" i="1"/>
  <c r="E21275" i="1"/>
  <c r="E21276" i="1"/>
  <c r="E21277" i="1"/>
  <c r="E21278" i="1"/>
  <c r="E21279" i="1"/>
  <c r="E21280" i="1"/>
  <c r="E21281" i="1"/>
  <c r="E21282" i="1"/>
  <c r="E21283" i="1"/>
  <c r="E21284" i="1"/>
  <c r="E21285" i="1"/>
  <c r="E21286" i="1"/>
  <c r="E21287" i="1"/>
  <c r="E21288" i="1"/>
  <c r="E21289" i="1"/>
  <c r="E21290" i="1"/>
  <c r="E21291" i="1"/>
  <c r="E21292" i="1"/>
  <c r="E21293" i="1"/>
  <c r="E21294" i="1"/>
  <c r="E21295" i="1"/>
  <c r="E21296" i="1"/>
  <c r="E21297" i="1"/>
  <c r="E21298" i="1"/>
  <c r="E21299" i="1"/>
  <c r="E21300" i="1"/>
  <c r="E21301" i="1"/>
  <c r="E21302" i="1"/>
  <c r="E21303" i="1"/>
  <c r="E21304" i="1"/>
  <c r="E21305" i="1"/>
  <c r="E21306" i="1"/>
  <c r="E21307" i="1"/>
  <c r="E21308" i="1"/>
  <c r="E21309" i="1"/>
  <c r="E21310" i="1"/>
  <c r="E21311" i="1"/>
  <c r="E21312" i="1"/>
  <c r="E21313" i="1"/>
  <c r="E21314" i="1"/>
  <c r="E21315" i="1"/>
  <c r="E21316" i="1"/>
  <c r="E21317" i="1"/>
  <c r="E21318" i="1"/>
  <c r="E21319" i="1"/>
  <c r="E21320" i="1"/>
  <c r="E21321" i="1"/>
  <c r="E21322" i="1"/>
  <c r="E21323" i="1"/>
  <c r="E21324" i="1"/>
  <c r="E21325" i="1"/>
  <c r="E21326" i="1"/>
  <c r="E21327" i="1"/>
  <c r="E21328" i="1"/>
  <c r="E21329" i="1"/>
  <c r="E21330" i="1"/>
  <c r="E21331" i="1"/>
  <c r="E21332" i="1"/>
  <c r="E21333" i="1"/>
  <c r="E21334" i="1"/>
  <c r="E21335" i="1"/>
  <c r="E21336" i="1"/>
  <c r="E21337" i="1"/>
  <c r="E21338" i="1"/>
  <c r="E21339" i="1"/>
  <c r="E21340" i="1"/>
  <c r="E21341" i="1"/>
  <c r="E21342" i="1"/>
  <c r="E21343" i="1"/>
  <c r="E21344" i="1"/>
  <c r="E21345" i="1"/>
  <c r="E21346" i="1"/>
  <c r="E21347" i="1"/>
  <c r="E21348" i="1"/>
  <c r="E21349" i="1"/>
  <c r="E21350" i="1"/>
  <c r="E21351" i="1"/>
  <c r="E21352" i="1"/>
  <c r="E21353" i="1"/>
  <c r="E21354" i="1"/>
  <c r="E21355" i="1"/>
  <c r="E21356" i="1"/>
  <c r="E21357" i="1"/>
  <c r="E21358" i="1"/>
  <c r="E21359" i="1"/>
  <c r="E21360" i="1"/>
  <c r="E21361" i="1"/>
  <c r="E21362" i="1"/>
  <c r="E21363" i="1"/>
  <c r="E21364" i="1"/>
  <c r="E21365" i="1"/>
  <c r="E21366" i="1"/>
  <c r="E21367" i="1"/>
  <c r="E21368" i="1"/>
  <c r="E21369" i="1"/>
  <c r="E21370" i="1"/>
  <c r="E21371" i="1"/>
  <c r="E21372" i="1"/>
  <c r="E21373" i="1"/>
  <c r="E21374" i="1"/>
  <c r="E21375" i="1"/>
  <c r="E21376" i="1"/>
  <c r="E21377" i="1"/>
  <c r="E21378" i="1"/>
  <c r="E21379" i="1"/>
  <c r="E21380" i="1"/>
  <c r="E21381" i="1"/>
  <c r="E21382" i="1"/>
  <c r="E21383" i="1"/>
  <c r="E21384" i="1"/>
  <c r="E21385" i="1"/>
  <c r="E21386" i="1"/>
  <c r="E21387" i="1"/>
  <c r="E21388" i="1"/>
  <c r="E21389" i="1"/>
  <c r="E21390" i="1"/>
  <c r="E21391" i="1"/>
  <c r="E21392" i="1"/>
  <c r="E21393" i="1"/>
  <c r="E21394" i="1"/>
  <c r="E21395" i="1"/>
  <c r="E21396" i="1"/>
  <c r="E21397" i="1"/>
  <c r="E21398" i="1"/>
  <c r="E21399" i="1"/>
  <c r="E21400" i="1"/>
  <c r="E21401" i="1"/>
  <c r="E21402" i="1"/>
  <c r="E21403" i="1"/>
  <c r="E21404" i="1"/>
  <c r="E21405" i="1"/>
  <c r="E21406" i="1"/>
  <c r="E21407" i="1"/>
  <c r="E21408" i="1"/>
  <c r="E21409" i="1"/>
  <c r="E21410" i="1"/>
  <c r="E21411" i="1"/>
  <c r="E21412" i="1"/>
  <c r="E21413" i="1"/>
  <c r="E21414" i="1"/>
  <c r="E21415" i="1"/>
  <c r="E21416" i="1"/>
  <c r="E21417" i="1"/>
  <c r="E21418" i="1"/>
  <c r="E21419" i="1"/>
  <c r="E21420" i="1"/>
  <c r="E21421" i="1"/>
  <c r="E21422" i="1"/>
  <c r="E21423" i="1"/>
  <c r="E21424" i="1"/>
  <c r="E21425" i="1"/>
  <c r="E21426" i="1"/>
  <c r="E21427" i="1"/>
  <c r="E21428" i="1"/>
  <c r="E21429" i="1"/>
  <c r="E21430" i="1"/>
  <c r="E21431" i="1"/>
  <c r="E21432" i="1"/>
  <c r="E21433" i="1"/>
  <c r="E21434" i="1"/>
  <c r="E21435" i="1"/>
  <c r="E21436" i="1"/>
  <c r="E21437" i="1"/>
  <c r="E21438" i="1"/>
  <c r="E21439" i="1"/>
  <c r="E21440" i="1"/>
  <c r="E21441" i="1"/>
  <c r="E21442" i="1"/>
  <c r="E21443" i="1"/>
  <c r="E21444" i="1"/>
  <c r="E21445" i="1"/>
  <c r="E21446" i="1"/>
  <c r="E21447" i="1"/>
  <c r="E21448" i="1"/>
  <c r="E21449" i="1"/>
  <c r="E21450" i="1"/>
  <c r="E21451" i="1"/>
  <c r="E21452" i="1"/>
  <c r="E21453" i="1"/>
  <c r="E21454" i="1"/>
  <c r="E21455" i="1"/>
  <c r="E21456" i="1"/>
  <c r="E21457" i="1"/>
  <c r="E21458" i="1"/>
  <c r="E21459" i="1"/>
  <c r="E21460" i="1"/>
  <c r="E21461" i="1"/>
  <c r="E21462" i="1"/>
  <c r="E21463" i="1"/>
  <c r="E21464" i="1"/>
  <c r="E21465" i="1"/>
  <c r="E21466" i="1"/>
  <c r="E21467" i="1"/>
  <c r="E21468" i="1"/>
  <c r="E21469" i="1"/>
  <c r="E21470" i="1"/>
  <c r="E21471" i="1"/>
  <c r="E21472" i="1"/>
  <c r="E21473" i="1"/>
  <c r="E21474" i="1"/>
  <c r="E21475" i="1"/>
  <c r="E21476" i="1"/>
  <c r="E21477" i="1"/>
  <c r="E21478" i="1"/>
  <c r="E21479" i="1"/>
  <c r="E21480" i="1"/>
  <c r="E21481" i="1"/>
  <c r="E21482" i="1"/>
  <c r="E21483" i="1"/>
  <c r="E21484" i="1"/>
  <c r="E21485" i="1"/>
  <c r="E21486" i="1"/>
  <c r="E21487" i="1"/>
  <c r="E21488" i="1"/>
  <c r="E21489" i="1"/>
  <c r="E21490" i="1"/>
  <c r="E21491" i="1"/>
  <c r="E21492" i="1"/>
  <c r="E21493" i="1"/>
  <c r="E21494" i="1"/>
  <c r="E21495" i="1"/>
  <c r="E21496" i="1"/>
  <c r="E21497" i="1"/>
  <c r="E21498" i="1"/>
  <c r="E21499" i="1"/>
  <c r="E21500" i="1"/>
  <c r="E21501" i="1"/>
  <c r="E21502" i="1"/>
  <c r="E21503" i="1"/>
  <c r="E21504" i="1"/>
  <c r="E21505" i="1"/>
  <c r="E21506" i="1"/>
  <c r="E21507" i="1"/>
  <c r="E21508" i="1"/>
  <c r="E21509" i="1"/>
  <c r="E21510" i="1"/>
  <c r="E21511" i="1"/>
  <c r="E21512" i="1"/>
  <c r="E21513" i="1"/>
  <c r="E21514" i="1"/>
  <c r="E21515" i="1"/>
  <c r="E21516" i="1"/>
  <c r="E21517" i="1"/>
  <c r="E21518" i="1"/>
  <c r="E21519" i="1"/>
  <c r="E21520" i="1"/>
  <c r="E21521" i="1"/>
  <c r="E21522" i="1"/>
  <c r="E21523" i="1"/>
  <c r="E21524" i="1"/>
  <c r="E21525" i="1"/>
  <c r="E21526" i="1"/>
  <c r="E21527" i="1"/>
  <c r="E21528" i="1"/>
  <c r="E21529" i="1"/>
  <c r="E21530" i="1"/>
  <c r="E21531" i="1"/>
  <c r="E21532" i="1"/>
  <c r="E21533" i="1"/>
  <c r="E21534" i="1"/>
  <c r="E21535" i="1"/>
  <c r="E21536" i="1"/>
  <c r="E21537" i="1"/>
  <c r="E21538" i="1"/>
  <c r="E21539" i="1"/>
  <c r="E21540" i="1"/>
  <c r="E21541" i="1"/>
  <c r="E21542" i="1"/>
  <c r="E21543" i="1"/>
  <c r="E21544" i="1"/>
  <c r="E21545" i="1"/>
  <c r="E21546" i="1"/>
  <c r="E21547" i="1"/>
  <c r="E21548" i="1"/>
  <c r="E21549" i="1"/>
  <c r="E21550" i="1"/>
  <c r="E21551" i="1"/>
  <c r="E21552" i="1"/>
  <c r="E21553" i="1"/>
  <c r="E21554" i="1"/>
  <c r="E21555" i="1"/>
  <c r="E21556" i="1"/>
  <c r="E21557" i="1"/>
  <c r="E21558" i="1"/>
  <c r="E21559" i="1"/>
  <c r="E21560" i="1"/>
  <c r="E21561" i="1"/>
  <c r="E21562" i="1"/>
  <c r="E21563" i="1"/>
  <c r="E21564" i="1"/>
  <c r="E21565" i="1"/>
  <c r="E21566" i="1"/>
  <c r="E21567" i="1"/>
  <c r="E21568" i="1"/>
  <c r="E21569" i="1"/>
  <c r="E21570" i="1"/>
  <c r="E21571" i="1"/>
  <c r="E21572" i="1"/>
  <c r="E21573" i="1"/>
  <c r="E21574" i="1"/>
  <c r="E21575" i="1"/>
  <c r="E21576" i="1"/>
  <c r="E21577" i="1"/>
  <c r="E21578" i="1"/>
  <c r="E21579" i="1"/>
  <c r="E21580" i="1"/>
  <c r="E21581" i="1"/>
  <c r="E21582" i="1"/>
  <c r="E21583" i="1"/>
  <c r="E21584" i="1"/>
  <c r="E21585" i="1"/>
  <c r="E21586" i="1"/>
  <c r="E21587" i="1"/>
  <c r="E21588" i="1"/>
  <c r="E21589" i="1"/>
  <c r="E21590" i="1"/>
  <c r="E21591" i="1"/>
  <c r="E21592" i="1"/>
  <c r="E21593" i="1"/>
  <c r="E21594" i="1"/>
  <c r="E21595" i="1"/>
  <c r="E21596" i="1"/>
  <c r="E21597" i="1"/>
  <c r="E21598" i="1"/>
  <c r="E21599" i="1"/>
  <c r="E21600" i="1"/>
  <c r="E21601" i="1"/>
  <c r="E21602" i="1"/>
  <c r="E21603" i="1"/>
  <c r="E21604" i="1"/>
  <c r="E21605" i="1"/>
  <c r="E21606" i="1"/>
  <c r="E21607" i="1"/>
  <c r="E21608" i="1"/>
  <c r="E21609" i="1"/>
  <c r="E21610" i="1"/>
  <c r="E21611" i="1"/>
  <c r="E21612" i="1"/>
  <c r="E21613" i="1"/>
  <c r="E21614" i="1"/>
  <c r="E21615" i="1"/>
  <c r="E21616" i="1"/>
  <c r="E21617" i="1"/>
  <c r="E21618" i="1"/>
  <c r="E21619" i="1"/>
  <c r="E21620" i="1"/>
  <c r="E21621" i="1"/>
  <c r="E21622" i="1"/>
  <c r="E21623" i="1"/>
  <c r="E21624" i="1"/>
  <c r="E21625" i="1"/>
  <c r="E21626" i="1"/>
  <c r="E21627" i="1"/>
  <c r="E21628" i="1"/>
  <c r="E21629" i="1"/>
  <c r="E21630" i="1"/>
  <c r="E21631" i="1"/>
  <c r="E21632" i="1"/>
  <c r="E21633" i="1"/>
  <c r="E21634" i="1"/>
  <c r="E21635" i="1"/>
  <c r="E21636" i="1"/>
  <c r="E21637" i="1"/>
  <c r="E21638" i="1"/>
  <c r="E21639" i="1"/>
  <c r="E21640" i="1"/>
  <c r="E21641" i="1"/>
  <c r="E21642" i="1"/>
  <c r="E21643" i="1"/>
  <c r="E21644" i="1"/>
  <c r="E21645" i="1"/>
  <c r="E21646" i="1"/>
  <c r="E21647" i="1"/>
  <c r="E21648" i="1"/>
  <c r="E21649" i="1"/>
  <c r="E21650" i="1"/>
  <c r="E21651" i="1"/>
  <c r="E21652" i="1"/>
  <c r="E21653" i="1"/>
  <c r="E21654" i="1"/>
  <c r="E21655" i="1"/>
  <c r="E21656" i="1"/>
  <c r="E21657" i="1"/>
  <c r="E21658" i="1"/>
  <c r="E21659" i="1"/>
  <c r="E21660" i="1"/>
  <c r="E21661" i="1"/>
  <c r="E21662" i="1"/>
  <c r="E21663" i="1"/>
  <c r="E21664" i="1"/>
  <c r="E21665" i="1"/>
  <c r="E21666" i="1"/>
  <c r="E21667" i="1"/>
  <c r="E21668" i="1"/>
  <c r="E21669" i="1"/>
  <c r="E21670" i="1"/>
  <c r="E21671" i="1"/>
  <c r="E21672" i="1"/>
  <c r="E21673" i="1"/>
  <c r="E21674" i="1"/>
  <c r="E21675" i="1"/>
  <c r="E21676" i="1"/>
  <c r="E21677" i="1"/>
  <c r="E21678" i="1"/>
  <c r="E21679" i="1"/>
  <c r="E21680" i="1"/>
  <c r="E21681" i="1"/>
  <c r="E21682" i="1"/>
  <c r="E21683" i="1"/>
  <c r="E21684" i="1"/>
  <c r="E21685" i="1"/>
  <c r="E21686" i="1"/>
  <c r="E21687" i="1"/>
  <c r="E21688" i="1"/>
  <c r="E21689" i="1"/>
  <c r="E21690" i="1"/>
  <c r="E21691" i="1"/>
  <c r="E21692" i="1"/>
  <c r="E21693" i="1"/>
  <c r="E21694" i="1"/>
  <c r="E21695" i="1"/>
  <c r="E21696" i="1"/>
  <c r="E21697" i="1"/>
  <c r="E21698" i="1"/>
  <c r="E21699" i="1"/>
  <c r="E21700" i="1"/>
  <c r="E21701" i="1"/>
  <c r="E21702" i="1"/>
  <c r="E21703" i="1"/>
  <c r="E21704" i="1"/>
  <c r="E21705" i="1"/>
  <c r="E21706" i="1"/>
  <c r="E21707" i="1"/>
  <c r="E21708" i="1"/>
  <c r="E21709" i="1"/>
  <c r="E21710" i="1"/>
  <c r="E21711" i="1"/>
  <c r="E21712" i="1"/>
  <c r="E21713" i="1"/>
  <c r="E21714" i="1"/>
  <c r="E21715" i="1"/>
  <c r="E21716" i="1"/>
  <c r="E21717" i="1"/>
  <c r="E21718" i="1"/>
  <c r="E21719" i="1"/>
  <c r="E21720" i="1"/>
  <c r="E21721" i="1"/>
  <c r="E21722" i="1"/>
  <c r="E21723" i="1"/>
  <c r="E21724" i="1"/>
  <c r="E21725" i="1"/>
  <c r="E21726" i="1"/>
  <c r="E21727" i="1"/>
  <c r="E21728" i="1"/>
  <c r="E21729" i="1"/>
  <c r="E21730" i="1"/>
  <c r="E21731" i="1"/>
  <c r="E21732" i="1"/>
  <c r="E21733" i="1"/>
  <c r="E21734" i="1"/>
  <c r="E21735" i="1"/>
  <c r="E21736" i="1"/>
  <c r="E21737" i="1"/>
  <c r="E21738" i="1"/>
  <c r="E21739" i="1"/>
  <c r="E21740" i="1"/>
  <c r="E21741" i="1"/>
  <c r="E21742" i="1"/>
  <c r="E21743" i="1"/>
  <c r="E21744" i="1"/>
  <c r="E21745" i="1"/>
  <c r="E21746" i="1"/>
  <c r="E21747" i="1"/>
  <c r="E21748" i="1"/>
  <c r="E21749" i="1"/>
  <c r="E21750" i="1"/>
  <c r="E21751" i="1"/>
  <c r="E21752" i="1"/>
  <c r="E21753" i="1"/>
  <c r="E21754" i="1"/>
  <c r="E21755" i="1"/>
  <c r="E21756" i="1"/>
  <c r="E21757" i="1"/>
  <c r="E21758" i="1"/>
  <c r="E21759" i="1"/>
  <c r="E21760" i="1"/>
  <c r="E21761" i="1"/>
  <c r="E21762" i="1"/>
  <c r="E21763" i="1"/>
  <c r="E21764" i="1"/>
  <c r="E21765" i="1"/>
  <c r="E21766" i="1"/>
  <c r="E21767" i="1"/>
  <c r="E21768" i="1"/>
  <c r="E21769" i="1"/>
  <c r="E21770" i="1"/>
  <c r="E21771" i="1"/>
  <c r="E21772" i="1"/>
  <c r="E21773" i="1"/>
  <c r="E21774" i="1"/>
  <c r="E21775" i="1"/>
  <c r="E21776" i="1"/>
  <c r="E21777" i="1"/>
  <c r="E21778" i="1"/>
  <c r="E21779" i="1"/>
  <c r="E21780" i="1"/>
  <c r="E21781" i="1"/>
  <c r="E21782" i="1"/>
  <c r="E21783" i="1"/>
  <c r="E21784" i="1"/>
  <c r="E21785" i="1"/>
  <c r="E21786" i="1"/>
  <c r="E21787" i="1"/>
  <c r="E21788" i="1"/>
  <c r="E21789" i="1"/>
  <c r="E21790" i="1"/>
  <c r="E21791" i="1"/>
  <c r="E21792" i="1"/>
  <c r="E21793" i="1"/>
  <c r="E21794" i="1"/>
  <c r="E21795" i="1"/>
  <c r="E21796" i="1"/>
  <c r="E21797" i="1"/>
  <c r="E21798" i="1"/>
  <c r="E21799" i="1"/>
  <c r="E21800" i="1"/>
  <c r="E21801" i="1"/>
  <c r="E21802" i="1"/>
  <c r="E21803" i="1"/>
  <c r="E21804" i="1"/>
  <c r="E21805" i="1"/>
  <c r="E21806" i="1"/>
  <c r="E21807" i="1"/>
  <c r="E21808" i="1"/>
  <c r="E21809" i="1"/>
  <c r="E21810" i="1"/>
  <c r="E21811" i="1"/>
  <c r="E21812" i="1"/>
  <c r="E21813" i="1"/>
  <c r="E21814" i="1"/>
  <c r="E21815" i="1"/>
  <c r="E21816" i="1"/>
  <c r="E21817" i="1"/>
  <c r="E21818" i="1"/>
  <c r="E21819" i="1"/>
  <c r="E21820" i="1"/>
  <c r="E21821" i="1"/>
  <c r="E21822" i="1"/>
  <c r="E21823" i="1"/>
  <c r="E21824" i="1"/>
  <c r="E21825" i="1"/>
  <c r="E21826" i="1"/>
  <c r="E21827" i="1"/>
  <c r="E21828" i="1"/>
  <c r="E21829" i="1"/>
  <c r="E21830" i="1"/>
  <c r="E21831" i="1"/>
  <c r="E21832" i="1"/>
  <c r="E21833" i="1"/>
  <c r="E21834" i="1"/>
  <c r="E21835" i="1"/>
  <c r="E21836" i="1"/>
  <c r="E21837" i="1"/>
  <c r="E21838" i="1"/>
  <c r="E21839" i="1"/>
  <c r="E21840" i="1"/>
  <c r="E21841" i="1"/>
  <c r="E21842" i="1"/>
  <c r="E21843" i="1"/>
  <c r="E21844" i="1"/>
  <c r="E21845" i="1"/>
  <c r="E21846" i="1"/>
  <c r="E21847" i="1"/>
  <c r="E21848" i="1"/>
  <c r="E21849" i="1"/>
  <c r="E21850" i="1"/>
  <c r="E21851" i="1"/>
  <c r="E21852" i="1"/>
  <c r="E21853" i="1"/>
  <c r="E21854" i="1"/>
  <c r="E21855" i="1"/>
  <c r="E21856" i="1"/>
  <c r="E21857" i="1"/>
  <c r="E21858" i="1"/>
  <c r="E21859" i="1"/>
  <c r="E21860" i="1"/>
  <c r="E21861" i="1"/>
  <c r="E21862" i="1"/>
  <c r="E21863" i="1"/>
  <c r="E21864" i="1"/>
  <c r="E21865" i="1"/>
  <c r="E21866" i="1"/>
  <c r="E21867" i="1"/>
  <c r="E21868" i="1"/>
  <c r="E21869" i="1"/>
  <c r="E21870" i="1"/>
  <c r="E21871" i="1"/>
  <c r="E21872" i="1"/>
  <c r="E21873" i="1"/>
  <c r="E21874" i="1"/>
  <c r="E21875" i="1"/>
  <c r="E21876" i="1"/>
  <c r="E21877" i="1"/>
  <c r="E21878" i="1"/>
  <c r="E21879" i="1"/>
  <c r="E21880" i="1"/>
  <c r="E21881" i="1"/>
  <c r="E21882" i="1"/>
  <c r="E21883" i="1"/>
  <c r="E21884" i="1"/>
  <c r="E21885" i="1"/>
  <c r="E21886" i="1"/>
  <c r="E21887" i="1"/>
  <c r="E21888" i="1"/>
  <c r="E21889" i="1"/>
  <c r="E21890" i="1"/>
  <c r="E21891" i="1"/>
  <c r="E21892" i="1"/>
  <c r="E21893" i="1"/>
  <c r="E21894" i="1"/>
  <c r="E21895" i="1"/>
  <c r="E21896" i="1"/>
  <c r="E21897" i="1"/>
  <c r="E21898" i="1"/>
  <c r="E21899" i="1"/>
  <c r="E21900" i="1"/>
  <c r="E21901" i="1"/>
  <c r="E21902" i="1"/>
  <c r="E21903" i="1"/>
  <c r="E21904" i="1"/>
  <c r="E21905" i="1"/>
  <c r="E21906" i="1"/>
  <c r="E21907" i="1"/>
  <c r="E21908" i="1"/>
  <c r="E21909" i="1"/>
  <c r="E21910" i="1"/>
  <c r="E21911" i="1"/>
  <c r="E21912" i="1"/>
  <c r="E21913" i="1"/>
  <c r="E21914" i="1"/>
  <c r="E21915" i="1"/>
  <c r="E21916" i="1"/>
  <c r="E21917" i="1"/>
  <c r="E21918" i="1"/>
  <c r="E21919" i="1"/>
  <c r="E21920" i="1"/>
  <c r="E21921" i="1"/>
  <c r="E21922" i="1"/>
  <c r="E21923" i="1"/>
  <c r="E21924" i="1"/>
  <c r="E21925" i="1"/>
  <c r="E21926" i="1"/>
  <c r="E21927" i="1"/>
  <c r="E21928" i="1"/>
  <c r="E21929" i="1"/>
  <c r="E21930" i="1"/>
  <c r="E21931" i="1"/>
  <c r="E21932" i="1"/>
  <c r="E21933" i="1"/>
  <c r="E21934" i="1"/>
  <c r="E21935" i="1"/>
  <c r="E21936" i="1"/>
  <c r="E21937" i="1"/>
  <c r="E21938" i="1"/>
  <c r="E21939" i="1"/>
  <c r="E21940" i="1"/>
  <c r="E21941" i="1"/>
  <c r="E21942" i="1"/>
  <c r="E21943" i="1"/>
  <c r="E21944" i="1"/>
  <c r="E21945" i="1"/>
  <c r="E21946" i="1"/>
  <c r="E21947" i="1"/>
  <c r="E21948" i="1"/>
  <c r="E21949" i="1"/>
  <c r="E21950" i="1"/>
  <c r="E21951" i="1"/>
  <c r="E21952" i="1"/>
  <c r="E21953" i="1"/>
  <c r="E21954" i="1"/>
  <c r="E21955" i="1"/>
  <c r="E21956" i="1"/>
  <c r="E21957" i="1"/>
  <c r="E21958" i="1"/>
  <c r="E21959" i="1"/>
  <c r="E21960" i="1"/>
  <c r="E21961" i="1"/>
  <c r="E21962" i="1"/>
  <c r="E21963" i="1"/>
  <c r="E21964" i="1"/>
  <c r="E21965" i="1"/>
  <c r="E21966" i="1"/>
  <c r="E21967" i="1"/>
  <c r="E21968" i="1"/>
  <c r="E21969" i="1"/>
  <c r="E21970" i="1"/>
  <c r="E21971" i="1"/>
  <c r="E21972" i="1"/>
  <c r="E21973" i="1"/>
  <c r="E21974" i="1"/>
  <c r="E21975" i="1"/>
  <c r="E21976" i="1"/>
  <c r="E21977" i="1"/>
  <c r="E21978" i="1"/>
  <c r="E21979" i="1"/>
  <c r="E21980" i="1"/>
  <c r="E21981" i="1"/>
  <c r="E21982" i="1"/>
  <c r="E21983" i="1"/>
  <c r="E21984" i="1"/>
  <c r="E21985" i="1"/>
  <c r="E21986" i="1"/>
  <c r="E21987" i="1"/>
  <c r="E21988" i="1"/>
  <c r="E21989" i="1"/>
  <c r="E21990" i="1"/>
  <c r="E21991" i="1"/>
  <c r="E21992" i="1"/>
  <c r="E21993" i="1"/>
  <c r="E21994" i="1"/>
  <c r="E21995" i="1"/>
  <c r="E21996" i="1"/>
  <c r="E21997" i="1"/>
  <c r="E21998" i="1"/>
  <c r="E21999" i="1"/>
  <c r="E22000" i="1"/>
  <c r="E22001" i="1"/>
  <c r="E22002" i="1"/>
  <c r="E22003" i="1"/>
  <c r="E22004" i="1"/>
  <c r="E22005" i="1"/>
  <c r="E22006" i="1"/>
  <c r="E22007" i="1"/>
  <c r="E22008" i="1"/>
  <c r="E22009" i="1"/>
  <c r="E22010" i="1"/>
  <c r="E22011" i="1"/>
  <c r="E22012" i="1"/>
  <c r="E22013" i="1"/>
  <c r="E22014" i="1"/>
  <c r="E22015" i="1"/>
  <c r="E22016" i="1"/>
  <c r="E22017" i="1"/>
  <c r="E22018" i="1"/>
  <c r="E22019" i="1"/>
  <c r="E22020" i="1"/>
  <c r="E22021" i="1"/>
  <c r="E22022" i="1"/>
  <c r="E22023" i="1"/>
  <c r="E22024" i="1"/>
  <c r="E22025" i="1"/>
  <c r="E22026" i="1"/>
  <c r="E22027" i="1"/>
  <c r="E22028" i="1"/>
  <c r="E22029" i="1"/>
  <c r="E22030" i="1"/>
  <c r="E22031" i="1"/>
  <c r="E22032" i="1"/>
  <c r="E22033" i="1"/>
  <c r="E22034" i="1"/>
  <c r="E22035" i="1"/>
  <c r="E22036" i="1"/>
  <c r="E22037" i="1"/>
  <c r="E22038" i="1"/>
  <c r="E22039" i="1"/>
  <c r="E22040" i="1"/>
  <c r="E22041" i="1"/>
  <c r="E22042" i="1"/>
  <c r="E22043" i="1"/>
  <c r="E22044" i="1"/>
  <c r="E22045" i="1"/>
  <c r="E22046" i="1"/>
  <c r="E22047" i="1"/>
  <c r="E22048" i="1"/>
  <c r="E22049" i="1"/>
  <c r="E22050" i="1"/>
  <c r="E22051" i="1"/>
  <c r="E22052" i="1"/>
  <c r="E22053" i="1"/>
  <c r="E22054" i="1"/>
  <c r="E22055" i="1"/>
  <c r="E22056" i="1"/>
  <c r="E22057" i="1"/>
  <c r="E22058" i="1"/>
  <c r="E22059" i="1"/>
  <c r="E22060" i="1"/>
  <c r="E22061" i="1"/>
  <c r="E22062" i="1"/>
  <c r="E22063" i="1"/>
  <c r="E22064" i="1"/>
  <c r="E22065" i="1"/>
  <c r="E22066" i="1"/>
  <c r="E22067" i="1"/>
  <c r="E22068" i="1"/>
  <c r="E22069" i="1"/>
  <c r="E22070" i="1"/>
  <c r="E22071" i="1"/>
  <c r="E22072" i="1"/>
  <c r="E22073" i="1"/>
  <c r="E22074" i="1"/>
  <c r="E22075" i="1"/>
  <c r="E22076" i="1"/>
  <c r="E22077" i="1"/>
  <c r="E22078" i="1"/>
  <c r="E22079" i="1"/>
  <c r="E22080" i="1"/>
  <c r="E22081" i="1"/>
  <c r="E22082" i="1"/>
  <c r="E22083" i="1"/>
  <c r="E22084" i="1"/>
  <c r="E22085" i="1"/>
  <c r="E22086" i="1"/>
  <c r="E22087" i="1"/>
  <c r="E22088" i="1"/>
  <c r="E22089" i="1"/>
  <c r="E22090" i="1"/>
  <c r="E22091" i="1"/>
  <c r="E22092" i="1"/>
  <c r="E22093" i="1"/>
  <c r="E22094" i="1"/>
  <c r="E22095" i="1"/>
  <c r="E22096" i="1"/>
  <c r="E22097" i="1"/>
  <c r="E22098" i="1"/>
  <c r="E22099" i="1"/>
  <c r="E22100" i="1"/>
  <c r="E22101" i="1"/>
  <c r="E22102" i="1"/>
  <c r="E22103" i="1"/>
  <c r="E22104" i="1"/>
  <c r="E22105" i="1"/>
  <c r="E22106" i="1"/>
  <c r="E22107" i="1"/>
  <c r="E22108" i="1"/>
  <c r="E22109" i="1"/>
  <c r="E22110" i="1"/>
  <c r="E22111" i="1"/>
  <c r="E22112" i="1"/>
  <c r="E22113" i="1"/>
  <c r="E22114" i="1"/>
  <c r="E22115" i="1"/>
  <c r="E22116" i="1"/>
  <c r="E22117" i="1"/>
  <c r="E22118" i="1"/>
  <c r="E22119" i="1"/>
  <c r="E22120" i="1"/>
  <c r="E22121" i="1"/>
  <c r="E22122" i="1"/>
  <c r="E22123" i="1"/>
  <c r="E22124" i="1"/>
  <c r="E22125" i="1"/>
  <c r="E22126" i="1"/>
  <c r="E22127" i="1"/>
  <c r="E22128" i="1"/>
  <c r="E22129" i="1"/>
  <c r="E22130" i="1"/>
  <c r="E22131" i="1"/>
  <c r="E22132" i="1"/>
  <c r="E22133" i="1"/>
  <c r="E22134" i="1"/>
  <c r="E22135" i="1"/>
  <c r="E22136" i="1"/>
  <c r="E22137" i="1"/>
  <c r="E22138" i="1"/>
  <c r="E22139" i="1"/>
  <c r="E22140" i="1"/>
  <c r="E22141" i="1"/>
  <c r="E22142" i="1"/>
  <c r="E22143" i="1"/>
  <c r="E22144" i="1"/>
  <c r="E22145" i="1"/>
  <c r="E22146" i="1"/>
  <c r="E22147" i="1"/>
  <c r="E22148" i="1"/>
  <c r="E22149" i="1"/>
  <c r="E22150" i="1"/>
  <c r="E22151" i="1"/>
  <c r="E22152" i="1"/>
  <c r="E22153" i="1"/>
  <c r="E22154" i="1"/>
  <c r="E22155" i="1"/>
  <c r="E22156" i="1"/>
  <c r="E22157" i="1"/>
  <c r="E22158" i="1"/>
  <c r="E22159" i="1"/>
  <c r="E22160" i="1"/>
  <c r="E22161" i="1"/>
  <c r="E22162" i="1"/>
  <c r="E22163" i="1"/>
  <c r="E22164" i="1"/>
  <c r="E22165" i="1"/>
  <c r="E22166" i="1"/>
  <c r="E22167" i="1"/>
  <c r="E22168" i="1"/>
  <c r="E22169" i="1"/>
  <c r="E22170" i="1"/>
  <c r="E22171" i="1"/>
  <c r="E22172" i="1"/>
  <c r="E22173" i="1"/>
  <c r="E22174" i="1"/>
  <c r="E22175" i="1"/>
  <c r="E22176" i="1"/>
  <c r="E22177" i="1"/>
  <c r="E22178" i="1"/>
  <c r="E22179" i="1"/>
  <c r="E22180" i="1"/>
  <c r="E22181" i="1"/>
  <c r="E22182" i="1"/>
  <c r="E22183" i="1"/>
  <c r="E22184" i="1"/>
  <c r="E22185" i="1"/>
  <c r="E22186" i="1"/>
  <c r="E22187" i="1"/>
  <c r="E22188" i="1"/>
  <c r="E22189" i="1"/>
  <c r="E22190" i="1"/>
  <c r="E22191" i="1"/>
  <c r="E22192" i="1"/>
  <c r="E22193" i="1"/>
  <c r="E22194" i="1"/>
  <c r="E22195" i="1"/>
  <c r="E22196" i="1"/>
  <c r="E22197" i="1"/>
  <c r="E22198" i="1"/>
  <c r="E22199" i="1"/>
  <c r="E22200" i="1"/>
  <c r="E22201" i="1"/>
  <c r="E22202" i="1"/>
  <c r="E22203" i="1"/>
  <c r="E22204" i="1"/>
  <c r="E22205" i="1"/>
  <c r="E22206" i="1"/>
  <c r="E22207" i="1"/>
  <c r="E22208" i="1"/>
  <c r="E22209" i="1"/>
  <c r="E22210" i="1"/>
  <c r="E22211" i="1"/>
  <c r="E22212" i="1"/>
  <c r="E22213" i="1"/>
  <c r="E22214" i="1"/>
  <c r="E22215" i="1"/>
  <c r="E22216" i="1"/>
  <c r="E22217" i="1"/>
  <c r="E22218" i="1"/>
  <c r="E22219" i="1"/>
  <c r="E22220" i="1"/>
  <c r="E22221" i="1"/>
  <c r="E22222" i="1"/>
  <c r="E22223" i="1"/>
  <c r="E22224" i="1"/>
  <c r="E22225" i="1"/>
  <c r="E22226" i="1"/>
  <c r="E22227" i="1"/>
  <c r="E22228" i="1"/>
  <c r="E22229" i="1"/>
  <c r="E22230" i="1"/>
  <c r="E22231" i="1"/>
  <c r="E22232" i="1"/>
  <c r="E22233" i="1"/>
  <c r="E22234" i="1"/>
  <c r="E22235" i="1"/>
  <c r="E22236" i="1"/>
  <c r="E22237" i="1"/>
  <c r="E22238" i="1"/>
  <c r="E22239" i="1"/>
  <c r="E22240" i="1"/>
  <c r="E22241" i="1"/>
  <c r="E22242" i="1"/>
  <c r="E22243" i="1"/>
  <c r="E22244" i="1"/>
  <c r="E22245" i="1"/>
  <c r="E22246" i="1"/>
  <c r="E22247" i="1"/>
  <c r="E22248" i="1"/>
  <c r="E22249" i="1"/>
  <c r="E22250" i="1"/>
  <c r="E22251" i="1"/>
  <c r="E22252" i="1"/>
  <c r="E22253" i="1"/>
  <c r="E22254" i="1"/>
  <c r="E22255" i="1"/>
  <c r="E22256" i="1"/>
  <c r="E22257" i="1"/>
  <c r="E22258" i="1"/>
  <c r="E22259" i="1"/>
  <c r="E22260" i="1"/>
  <c r="E22261" i="1"/>
  <c r="E22262" i="1"/>
  <c r="E22263" i="1"/>
  <c r="E22264" i="1"/>
  <c r="E22265" i="1"/>
  <c r="E22266" i="1"/>
  <c r="E22267" i="1"/>
  <c r="E22268" i="1"/>
  <c r="E22269" i="1"/>
  <c r="E22270" i="1"/>
  <c r="E22271" i="1"/>
  <c r="E22272" i="1"/>
  <c r="E22273" i="1"/>
  <c r="E22274" i="1"/>
  <c r="E22275" i="1"/>
  <c r="E22276" i="1"/>
  <c r="E22277" i="1"/>
  <c r="E22278" i="1"/>
  <c r="E22279" i="1"/>
  <c r="E22280" i="1"/>
  <c r="E22281" i="1"/>
  <c r="E22282" i="1"/>
  <c r="E22283" i="1"/>
  <c r="E22284" i="1"/>
  <c r="E22285" i="1"/>
  <c r="E22286" i="1"/>
  <c r="E22287" i="1"/>
  <c r="E22288" i="1"/>
  <c r="E22289" i="1"/>
  <c r="E22290" i="1"/>
  <c r="E22291" i="1"/>
  <c r="E22292" i="1"/>
  <c r="E22293" i="1"/>
  <c r="E22294" i="1"/>
  <c r="E22295" i="1"/>
  <c r="E22296" i="1"/>
  <c r="E22297" i="1"/>
  <c r="E22298" i="1"/>
  <c r="E22299" i="1"/>
  <c r="E22300" i="1"/>
  <c r="E22301" i="1"/>
  <c r="E22302" i="1"/>
  <c r="E22303" i="1"/>
  <c r="E22304" i="1"/>
  <c r="E22305" i="1"/>
  <c r="E22306" i="1"/>
  <c r="E22307" i="1"/>
  <c r="E22308" i="1"/>
  <c r="E22309" i="1"/>
  <c r="E22310" i="1"/>
  <c r="E22311" i="1"/>
  <c r="E22312" i="1"/>
  <c r="E22313" i="1"/>
  <c r="E22314" i="1"/>
  <c r="E22315" i="1"/>
  <c r="E22316" i="1"/>
  <c r="E22317" i="1"/>
  <c r="E22318" i="1"/>
  <c r="E22319" i="1"/>
  <c r="E22320" i="1"/>
  <c r="E22321" i="1"/>
  <c r="E22322" i="1"/>
  <c r="E22323" i="1"/>
  <c r="E22324" i="1"/>
  <c r="E22325" i="1"/>
  <c r="E22326" i="1"/>
  <c r="E22327" i="1"/>
  <c r="E22328" i="1"/>
  <c r="E22329" i="1"/>
  <c r="E22330" i="1"/>
  <c r="E22331" i="1"/>
  <c r="E22332" i="1"/>
  <c r="E22333" i="1"/>
  <c r="E22334" i="1"/>
  <c r="E22335" i="1"/>
  <c r="E22336" i="1"/>
  <c r="E22337" i="1"/>
  <c r="E22338" i="1"/>
  <c r="E22339" i="1"/>
  <c r="E22340" i="1"/>
  <c r="E22341" i="1"/>
  <c r="E22342" i="1"/>
  <c r="E22343" i="1"/>
  <c r="E22344" i="1"/>
  <c r="E22345" i="1"/>
  <c r="E22346" i="1"/>
  <c r="E22347" i="1"/>
  <c r="E22348" i="1"/>
  <c r="E22349" i="1"/>
  <c r="E22350" i="1"/>
  <c r="E22351" i="1"/>
  <c r="E22352" i="1"/>
  <c r="E22353" i="1"/>
  <c r="E22354" i="1"/>
  <c r="E22355" i="1"/>
  <c r="E22356" i="1"/>
  <c r="E22357" i="1"/>
  <c r="E22358" i="1"/>
  <c r="E22359" i="1"/>
  <c r="E22360" i="1"/>
  <c r="E22361" i="1"/>
  <c r="E22362" i="1"/>
  <c r="E22363" i="1"/>
  <c r="E22364" i="1"/>
  <c r="E22365" i="1"/>
  <c r="E22366" i="1"/>
  <c r="E22367" i="1"/>
  <c r="E22368" i="1"/>
  <c r="E22369" i="1"/>
  <c r="E22370" i="1"/>
  <c r="E22371" i="1"/>
  <c r="E22372" i="1"/>
  <c r="E22373" i="1"/>
  <c r="E22374" i="1"/>
  <c r="E22375" i="1"/>
  <c r="E22376" i="1"/>
  <c r="E22377" i="1"/>
  <c r="E22378" i="1"/>
  <c r="E22379" i="1"/>
  <c r="E22380" i="1"/>
  <c r="E22381" i="1"/>
  <c r="E22382" i="1"/>
  <c r="E22383" i="1"/>
  <c r="E22384" i="1"/>
  <c r="E22385" i="1"/>
  <c r="E22386" i="1"/>
  <c r="E22387" i="1"/>
  <c r="E22388" i="1"/>
  <c r="E22389" i="1"/>
  <c r="E22390" i="1"/>
  <c r="E22391" i="1"/>
  <c r="E22392" i="1"/>
  <c r="E22393" i="1"/>
  <c r="E22394" i="1"/>
  <c r="E22395" i="1"/>
  <c r="E22396" i="1"/>
  <c r="E22397" i="1"/>
  <c r="E22398" i="1"/>
  <c r="E22399" i="1"/>
  <c r="E22400" i="1"/>
  <c r="E22401" i="1"/>
  <c r="E22402" i="1"/>
  <c r="E22403" i="1"/>
  <c r="E22404" i="1"/>
  <c r="E22405" i="1"/>
  <c r="E22406" i="1"/>
  <c r="E22407" i="1"/>
  <c r="E22408" i="1"/>
  <c r="E22409" i="1"/>
  <c r="E22410" i="1"/>
  <c r="E22411" i="1"/>
  <c r="E22412" i="1"/>
  <c r="E22413" i="1"/>
  <c r="E22414" i="1"/>
  <c r="E22415" i="1"/>
  <c r="E22416" i="1"/>
  <c r="E22417" i="1"/>
  <c r="E22418" i="1"/>
  <c r="E22419" i="1"/>
  <c r="E22420" i="1"/>
  <c r="E22421" i="1"/>
  <c r="E22422" i="1"/>
  <c r="E22423" i="1"/>
  <c r="E22424" i="1"/>
  <c r="E22425" i="1"/>
  <c r="E22426" i="1"/>
  <c r="E22427" i="1"/>
  <c r="E22428" i="1"/>
  <c r="E22429" i="1"/>
  <c r="E22430" i="1"/>
  <c r="E22431" i="1"/>
  <c r="E22432" i="1"/>
  <c r="E22433" i="1"/>
  <c r="E22434" i="1"/>
  <c r="E22435" i="1"/>
  <c r="E22436" i="1"/>
  <c r="E22437" i="1"/>
  <c r="E22438" i="1"/>
  <c r="E22439" i="1"/>
  <c r="E22440" i="1"/>
  <c r="E22441" i="1"/>
  <c r="E22442" i="1"/>
  <c r="E22443" i="1"/>
  <c r="E22444" i="1"/>
  <c r="E22445" i="1"/>
  <c r="E22446" i="1"/>
  <c r="E22447" i="1"/>
  <c r="E22448" i="1"/>
  <c r="E22449" i="1"/>
  <c r="E22450" i="1"/>
  <c r="E22451" i="1"/>
  <c r="E22452" i="1"/>
  <c r="E22453" i="1"/>
  <c r="E22454" i="1"/>
  <c r="E22455" i="1"/>
  <c r="E22456" i="1"/>
  <c r="E22457" i="1"/>
  <c r="E22458" i="1"/>
  <c r="E22459" i="1"/>
  <c r="E22460" i="1"/>
  <c r="E22461" i="1"/>
  <c r="E22462" i="1"/>
  <c r="E22463" i="1"/>
  <c r="E22464" i="1"/>
  <c r="E22465" i="1"/>
  <c r="E22466" i="1"/>
  <c r="E22467" i="1"/>
  <c r="E22468" i="1"/>
  <c r="E22469" i="1"/>
  <c r="E22470" i="1"/>
  <c r="E22471" i="1"/>
  <c r="E22472" i="1"/>
  <c r="E22473" i="1"/>
  <c r="E22474" i="1"/>
  <c r="E22475" i="1"/>
  <c r="E22476" i="1"/>
  <c r="E22477" i="1"/>
  <c r="E22478" i="1"/>
  <c r="E22479" i="1"/>
  <c r="E22480" i="1"/>
  <c r="E22481" i="1"/>
  <c r="E22482" i="1"/>
  <c r="E22483" i="1"/>
  <c r="E22484" i="1"/>
  <c r="E22485" i="1"/>
  <c r="E22486" i="1"/>
  <c r="E22487" i="1"/>
  <c r="E22488" i="1"/>
  <c r="E22489" i="1"/>
  <c r="E22490" i="1"/>
  <c r="E22491" i="1"/>
  <c r="E22492" i="1"/>
  <c r="E22493" i="1"/>
  <c r="E22494" i="1"/>
  <c r="E22495" i="1"/>
  <c r="E22496" i="1"/>
  <c r="E22497" i="1"/>
  <c r="E22498" i="1"/>
  <c r="E22499" i="1"/>
  <c r="E22500" i="1"/>
  <c r="E22501" i="1"/>
  <c r="E22502" i="1"/>
  <c r="E22503" i="1"/>
  <c r="E22504" i="1"/>
  <c r="E22505" i="1"/>
  <c r="E22506" i="1"/>
  <c r="E22507" i="1"/>
  <c r="E22508" i="1"/>
  <c r="E22509" i="1"/>
  <c r="E22510" i="1"/>
  <c r="E22511" i="1"/>
  <c r="E22512" i="1"/>
  <c r="E22513" i="1"/>
  <c r="E22514" i="1"/>
  <c r="E22515" i="1"/>
  <c r="E22516" i="1"/>
  <c r="E22517" i="1"/>
  <c r="E22518" i="1"/>
  <c r="E22519" i="1"/>
  <c r="E22520" i="1"/>
  <c r="E22521" i="1"/>
  <c r="E22522" i="1"/>
  <c r="E22523" i="1"/>
  <c r="E22524" i="1"/>
  <c r="E22525" i="1"/>
  <c r="E22526" i="1"/>
  <c r="E22527" i="1"/>
  <c r="E22528" i="1"/>
  <c r="E22529" i="1"/>
  <c r="E22530" i="1"/>
  <c r="E22531" i="1"/>
  <c r="E22532" i="1"/>
  <c r="E22533" i="1"/>
  <c r="E22534" i="1"/>
  <c r="E22535" i="1"/>
  <c r="E22536" i="1"/>
  <c r="E22537" i="1"/>
  <c r="E22538" i="1"/>
  <c r="E22539" i="1"/>
  <c r="E22540" i="1"/>
  <c r="E22541" i="1"/>
  <c r="E22542" i="1"/>
  <c r="E22543" i="1"/>
  <c r="E22544" i="1"/>
  <c r="E22545" i="1"/>
  <c r="E22546" i="1"/>
  <c r="E22547" i="1"/>
  <c r="E22548" i="1"/>
  <c r="E22549" i="1"/>
  <c r="E22550" i="1"/>
  <c r="E22551" i="1"/>
  <c r="E22552" i="1"/>
  <c r="E22553" i="1"/>
  <c r="E22554" i="1"/>
  <c r="E22555" i="1"/>
  <c r="E22556" i="1"/>
  <c r="E22557" i="1"/>
  <c r="E22558" i="1"/>
  <c r="E22559" i="1"/>
  <c r="E22560" i="1"/>
  <c r="E22561" i="1"/>
  <c r="E22562" i="1"/>
  <c r="E22563" i="1"/>
  <c r="E22564" i="1"/>
  <c r="E22565" i="1"/>
  <c r="E22566" i="1"/>
  <c r="E22567" i="1"/>
  <c r="E22568" i="1"/>
  <c r="E22569" i="1"/>
  <c r="E22570" i="1"/>
  <c r="E22571" i="1"/>
  <c r="E22572" i="1"/>
  <c r="E22573" i="1"/>
  <c r="E22574" i="1"/>
  <c r="E22575" i="1"/>
  <c r="E22576" i="1"/>
  <c r="E22577" i="1"/>
  <c r="E22578" i="1"/>
  <c r="E22579" i="1"/>
  <c r="E22580" i="1"/>
  <c r="E22581" i="1"/>
  <c r="E22582" i="1"/>
  <c r="E22583" i="1"/>
  <c r="E22584" i="1"/>
  <c r="E22585" i="1"/>
  <c r="E22586" i="1"/>
  <c r="E22587" i="1"/>
  <c r="E22588" i="1"/>
  <c r="E22589" i="1"/>
  <c r="E22590" i="1"/>
  <c r="E22591" i="1"/>
  <c r="E22592" i="1"/>
  <c r="E22593" i="1"/>
  <c r="E22594" i="1"/>
  <c r="E22595" i="1"/>
  <c r="E22596" i="1"/>
  <c r="E22597" i="1"/>
  <c r="E22598" i="1"/>
  <c r="E22599" i="1"/>
  <c r="E22600" i="1"/>
  <c r="E22601" i="1"/>
  <c r="E22602" i="1"/>
  <c r="E22603" i="1"/>
  <c r="E22604" i="1"/>
  <c r="E22605" i="1"/>
  <c r="E22606" i="1"/>
  <c r="E22607" i="1"/>
  <c r="E22608" i="1"/>
  <c r="E22609" i="1"/>
  <c r="E22610" i="1"/>
  <c r="E22611" i="1"/>
  <c r="E22612" i="1"/>
  <c r="E22613" i="1"/>
  <c r="E22614" i="1"/>
  <c r="E22615" i="1"/>
  <c r="E22616" i="1"/>
  <c r="E22617" i="1"/>
  <c r="E22618" i="1"/>
  <c r="E22619" i="1"/>
  <c r="E22620" i="1"/>
  <c r="E22621" i="1"/>
  <c r="E22622" i="1"/>
  <c r="E22623" i="1"/>
  <c r="E22624" i="1"/>
  <c r="E22625" i="1"/>
  <c r="E22626" i="1"/>
  <c r="E22627" i="1"/>
  <c r="E22628" i="1"/>
  <c r="E22629" i="1"/>
  <c r="E22630" i="1"/>
  <c r="E22631" i="1"/>
  <c r="E22632" i="1"/>
  <c r="E22633" i="1"/>
  <c r="E22634" i="1"/>
  <c r="E22635" i="1"/>
  <c r="E22636" i="1"/>
  <c r="E22637" i="1"/>
  <c r="E22638" i="1"/>
  <c r="E22639" i="1"/>
  <c r="E22640" i="1"/>
  <c r="E22641" i="1"/>
  <c r="E22642" i="1"/>
  <c r="E22643" i="1"/>
  <c r="E22644" i="1"/>
  <c r="E22645" i="1"/>
  <c r="E22646" i="1"/>
  <c r="E22647" i="1"/>
  <c r="E22648" i="1"/>
  <c r="E22649" i="1"/>
  <c r="E22650" i="1"/>
  <c r="E22651" i="1"/>
  <c r="E22652" i="1"/>
  <c r="E22653" i="1"/>
  <c r="E22654" i="1"/>
  <c r="E22655" i="1"/>
  <c r="E22656" i="1"/>
  <c r="E22657" i="1"/>
  <c r="E22658" i="1"/>
  <c r="E22659" i="1"/>
  <c r="E22660" i="1"/>
  <c r="E22661" i="1"/>
  <c r="E22662" i="1"/>
  <c r="E22663" i="1"/>
  <c r="E22664" i="1"/>
  <c r="E22665" i="1"/>
  <c r="E22666" i="1"/>
  <c r="E22667" i="1"/>
  <c r="E22668" i="1"/>
  <c r="E22669" i="1"/>
  <c r="E22670" i="1"/>
  <c r="E22671" i="1"/>
  <c r="E22672" i="1"/>
  <c r="E22673" i="1"/>
  <c r="E22674" i="1"/>
  <c r="E22675" i="1"/>
  <c r="E22676" i="1"/>
  <c r="E22677" i="1"/>
  <c r="E22678" i="1"/>
  <c r="E22679" i="1"/>
  <c r="E22680" i="1"/>
  <c r="E22681" i="1"/>
  <c r="E22682" i="1"/>
  <c r="E22683" i="1"/>
  <c r="E22684" i="1"/>
  <c r="E22685" i="1"/>
  <c r="E22686" i="1"/>
  <c r="E22687" i="1"/>
  <c r="E22688" i="1"/>
  <c r="E22689" i="1"/>
  <c r="E22690" i="1"/>
  <c r="E22691" i="1"/>
  <c r="E22692" i="1"/>
  <c r="E22693" i="1"/>
  <c r="E22694" i="1"/>
  <c r="E22695" i="1"/>
  <c r="E22696" i="1"/>
  <c r="E22697" i="1"/>
  <c r="E22698" i="1"/>
  <c r="E22699" i="1"/>
  <c r="E22700" i="1"/>
  <c r="E22701" i="1"/>
  <c r="E22702" i="1"/>
  <c r="E22703" i="1"/>
  <c r="E22704" i="1"/>
  <c r="E22705" i="1"/>
  <c r="E22706" i="1"/>
  <c r="E22707" i="1"/>
  <c r="E22708" i="1"/>
  <c r="E22709" i="1"/>
  <c r="E22710" i="1"/>
  <c r="E22711" i="1"/>
  <c r="E22712" i="1"/>
  <c r="E22713" i="1"/>
  <c r="E22714" i="1"/>
  <c r="E22715" i="1"/>
  <c r="E22716" i="1"/>
  <c r="E22717" i="1"/>
  <c r="E22718" i="1"/>
  <c r="E22719" i="1"/>
  <c r="E22720" i="1"/>
  <c r="E22721" i="1"/>
  <c r="E22722" i="1"/>
  <c r="E22723" i="1"/>
  <c r="E22724" i="1"/>
  <c r="E22725" i="1"/>
  <c r="E22726" i="1"/>
  <c r="E22727" i="1"/>
  <c r="E22728" i="1"/>
  <c r="E22729" i="1"/>
  <c r="E22730" i="1"/>
  <c r="E22731" i="1"/>
  <c r="E22732" i="1"/>
  <c r="E22733" i="1"/>
  <c r="E22734" i="1"/>
  <c r="E22735" i="1"/>
  <c r="E22736" i="1"/>
  <c r="E22737" i="1"/>
  <c r="E22738" i="1"/>
  <c r="E22739" i="1"/>
  <c r="E22740" i="1"/>
  <c r="E22741" i="1"/>
  <c r="E22742" i="1"/>
  <c r="E22743" i="1"/>
  <c r="E22744" i="1"/>
  <c r="E22745" i="1"/>
  <c r="E22746" i="1"/>
  <c r="E22747" i="1"/>
  <c r="E22748" i="1"/>
  <c r="E22749" i="1"/>
  <c r="E22750" i="1"/>
  <c r="E22751" i="1"/>
  <c r="E22752" i="1"/>
  <c r="E22753" i="1"/>
  <c r="E22754" i="1"/>
  <c r="E22755" i="1"/>
  <c r="E22756" i="1"/>
  <c r="E22757" i="1"/>
  <c r="E22758" i="1"/>
  <c r="E22759" i="1"/>
  <c r="E22760" i="1"/>
  <c r="E22761" i="1"/>
  <c r="E22762" i="1"/>
  <c r="E22763" i="1"/>
  <c r="E22764" i="1"/>
  <c r="E22765" i="1"/>
  <c r="E22766" i="1"/>
  <c r="E22767" i="1"/>
  <c r="E22768" i="1"/>
  <c r="E22769" i="1"/>
  <c r="E22770" i="1"/>
  <c r="E22771" i="1"/>
  <c r="E22772" i="1"/>
  <c r="E22773" i="1"/>
  <c r="E22774" i="1"/>
  <c r="E22775" i="1"/>
  <c r="E22776" i="1"/>
  <c r="E22777" i="1"/>
  <c r="E22778" i="1"/>
  <c r="E22779" i="1"/>
  <c r="E22780" i="1"/>
  <c r="E22781" i="1"/>
  <c r="E22782" i="1"/>
  <c r="E22783" i="1"/>
  <c r="E22784" i="1"/>
  <c r="E22785" i="1"/>
  <c r="E22786" i="1"/>
  <c r="E22787" i="1"/>
  <c r="E22788" i="1"/>
  <c r="E22789" i="1"/>
  <c r="E22790" i="1"/>
  <c r="E22791" i="1"/>
  <c r="E22792" i="1"/>
  <c r="E22793" i="1"/>
  <c r="E22794" i="1"/>
  <c r="E22795" i="1"/>
  <c r="E22796" i="1"/>
  <c r="E22797" i="1"/>
  <c r="E22798" i="1"/>
  <c r="E22799" i="1"/>
  <c r="E22800" i="1"/>
  <c r="E22801" i="1"/>
  <c r="E22802" i="1"/>
  <c r="E22803" i="1"/>
  <c r="E22804" i="1"/>
  <c r="E22805" i="1"/>
  <c r="E22806" i="1"/>
  <c r="E22807" i="1"/>
  <c r="E22808" i="1"/>
  <c r="E22809" i="1"/>
  <c r="E22810" i="1"/>
  <c r="E22811" i="1"/>
  <c r="E22812" i="1"/>
  <c r="E22813" i="1"/>
  <c r="E22814" i="1"/>
  <c r="E22815" i="1"/>
  <c r="E22816" i="1"/>
  <c r="E22817" i="1"/>
  <c r="E22818" i="1"/>
  <c r="E22819" i="1"/>
  <c r="E22820" i="1"/>
  <c r="E22821" i="1"/>
  <c r="E22822" i="1"/>
  <c r="E22823" i="1"/>
  <c r="E22824" i="1"/>
  <c r="E22825" i="1"/>
  <c r="E22826" i="1"/>
  <c r="E22827" i="1"/>
  <c r="E22828" i="1"/>
  <c r="E22829" i="1"/>
  <c r="E22830" i="1"/>
  <c r="E22831" i="1"/>
  <c r="E22832" i="1"/>
  <c r="E22833" i="1"/>
  <c r="E22834" i="1"/>
  <c r="E22835" i="1"/>
  <c r="E22836" i="1"/>
  <c r="E22837" i="1"/>
  <c r="E22838" i="1"/>
  <c r="E22839" i="1"/>
  <c r="E22840" i="1"/>
  <c r="E22841" i="1"/>
  <c r="E22842" i="1"/>
  <c r="E22843" i="1"/>
  <c r="E22844" i="1"/>
  <c r="E22845" i="1"/>
  <c r="E22846" i="1"/>
  <c r="E22847" i="1"/>
  <c r="E22848" i="1"/>
  <c r="E22849" i="1"/>
  <c r="E22850" i="1"/>
  <c r="E22851" i="1"/>
  <c r="E22852" i="1"/>
  <c r="E22853" i="1"/>
  <c r="E22854" i="1"/>
  <c r="E22855" i="1"/>
  <c r="E22856" i="1"/>
  <c r="E22857" i="1"/>
  <c r="E22858" i="1"/>
  <c r="E22859" i="1"/>
  <c r="E22860" i="1"/>
  <c r="E22861" i="1"/>
  <c r="E22862" i="1"/>
  <c r="E22863" i="1"/>
  <c r="E22864" i="1"/>
  <c r="E22865" i="1"/>
  <c r="E22866" i="1"/>
  <c r="E22867" i="1"/>
  <c r="E22868" i="1"/>
  <c r="E22869" i="1"/>
  <c r="E22870" i="1"/>
  <c r="E22871" i="1"/>
  <c r="E22872" i="1"/>
  <c r="E22873" i="1"/>
  <c r="E22874" i="1"/>
  <c r="E22875" i="1"/>
  <c r="E22876" i="1"/>
  <c r="E22877" i="1"/>
  <c r="E22878" i="1"/>
  <c r="E22879" i="1"/>
  <c r="E22880" i="1"/>
  <c r="E22881" i="1"/>
  <c r="E22882" i="1"/>
  <c r="E22883" i="1"/>
  <c r="E22884" i="1"/>
  <c r="E22885" i="1"/>
  <c r="E22886" i="1"/>
  <c r="E22887" i="1"/>
  <c r="E22888" i="1"/>
  <c r="E22889" i="1"/>
  <c r="E22890" i="1"/>
  <c r="E22891" i="1"/>
  <c r="E22892" i="1"/>
  <c r="E22893" i="1"/>
  <c r="E22894" i="1"/>
  <c r="E22895" i="1"/>
  <c r="E22896" i="1"/>
  <c r="E22897" i="1"/>
  <c r="E22898" i="1"/>
  <c r="E22899" i="1"/>
  <c r="E22900" i="1"/>
  <c r="E22901" i="1"/>
  <c r="E22902" i="1"/>
  <c r="E22903" i="1"/>
  <c r="E22904" i="1"/>
  <c r="E22905" i="1"/>
  <c r="E22906" i="1"/>
  <c r="E22907" i="1"/>
  <c r="E22908" i="1"/>
  <c r="E22909" i="1"/>
  <c r="E22910" i="1"/>
  <c r="E22911" i="1"/>
  <c r="E22912" i="1"/>
  <c r="E22913" i="1"/>
  <c r="E22914" i="1"/>
  <c r="E22915" i="1"/>
  <c r="E22916" i="1"/>
  <c r="E22917" i="1"/>
  <c r="E22918" i="1"/>
  <c r="E22919" i="1"/>
  <c r="E22920" i="1"/>
  <c r="E22921" i="1"/>
  <c r="E22922" i="1"/>
  <c r="E22923" i="1"/>
  <c r="E22924" i="1"/>
  <c r="E22925" i="1"/>
  <c r="E22926" i="1"/>
  <c r="E22927" i="1"/>
  <c r="E22928" i="1"/>
  <c r="E22929" i="1"/>
  <c r="E22930" i="1"/>
  <c r="E22931" i="1"/>
  <c r="E22932" i="1"/>
  <c r="E22933" i="1"/>
  <c r="E22934" i="1"/>
  <c r="E22935" i="1"/>
  <c r="E22936" i="1"/>
  <c r="E22937" i="1"/>
  <c r="E22938" i="1"/>
  <c r="E22939" i="1"/>
  <c r="E22940" i="1"/>
  <c r="E22941" i="1"/>
  <c r="E22942" i="1"/>
  <c r="E22943" i="1"/>
  <c r="E22944" i="1"/>
  <c r="E22945" i="1"/>
  <c r="E22946" i="1"/>
  <c r="E22947" i="1"/>
  <c r="E22948" i="1"/>
  <c r="E22949" i="1"/>
  <c r="E22950" i="1"/>
  <c r="E22951" i="1"/>
  <c r="E22952" i="1"/>
  <c r="E22953" i="1"/>
  <c r="E22954" i="1"/>
  <c r="E22955" i="1"/>
  <c r="E22956" i="1"/>
  <c r="E22957" i="1"/>
  <c r="E22958" i="1"/>
  <c r="E22959" i="1"/>
  <c r="E22960" i="1"/>
  <c r="E22961" i="1"/>
  <c r="E22962" i="1"/>
  <c r="E22963" i="1"/>
  <c r="E22964" i="1"/>
  <c r="E22965" i="1"/>
  <c r="E22966" i="1"/>
  <c r="E22967" i="1"/>
  <c r="E22968" i="1"/>
  <c r="E22969" i="1"/>
  <c r="E22970" i="1"/>
  <c r="E22971" i="1"/>
  <c r="E22972" i="1"/>
  <c r="E22973" i="1"/>
  <c r="E22974" i="1"/>
  <c r="E22975" i="1"/>
  <c r="E22976" i="1"/>
  <c r="E22977" i="1"/>
  <c r="E22978" i="1"/>
  <c r="E22979" i="1"/>
  <c r="E22980" i="1"/>
  <c r="E22981" i="1"/>
  <c r="E22982" i="1"/>
  <c r="E22983" i="1"/>
  <c r="E22984" i="1"/>
  <c r="E22985" i="1"/>
  <c r="E22986" i="1"/>
  <c r="E22987" i="1"/>
  <c r="E22988" i="1"/>
  <c r="E22989" i="1"/>
  <c r="E22990" i="1"/>
  <c r="E22991" i="1"/>
  <c r="E22992" i="1"/>
  <c r="E22993" i="1"/>
  <c r="E22994" i="1"/>
  <c r="E22995" i="1"/>
  <c r="E22996" i="1"/>
  <c r="E22997" i="1"/>
  <c r="E22998" i="1"/>
  <c r="E22999" i="1"/>
  <c r="E23000" i="1"/>
  <c r="E23001" i="1"/>
  <c r="E23002" i="1"/>
  <c r="E23003" i="1"/>
  <c r="E23004" i="1"/>
  <c r="E23005" i="1"/>
  <c r="E23006" i="1"/>
  <c r="E23007" i="1"/>
  <c r="E23008" i="1"/>
  <c r="E23009" i="1"/>
  <c r="E23010" i="1"/>
  <c r="E23011" i="1"/>
  <c r="E23012" i="1"/>
  <c r="E23013" i="1"/>
  <c r="E23014" i="1"/>
  <c r="E23015" i="1"/>
  <c r="E23016" i="1"/>
  <c r="E23017" i="1"/>
  <c r="E23018" i="1"/>
  <c r="E23019" i="1"/>
  <c r="E23020" i="1"/>
  <c r="E23021" i="1"/>
  <c r="E23022" i="1"/>
  <c r="E23023" i="1"/>
  <c r="E23024" i="1"/>
  <c r="E23025" i="1"/>
  <c r="E23026" i="1"/>
  <c r="E23027" i="1"/>
  <c r="E23028" i="1"/>
  <c r="E23029" i="1"/>
  <c r="E23030" i="1"/>
  <c r="E23031" i="1"/>
  <c r="E23032" i="1"/>
  <c r="E23033" i="1"/>
  <c r="E23034" i="1"/>
  <c r="E23035" i="1"/>
  <c r="E23036" i="1"/>
  <c r="E23037" i="1"/>
  <c r="E23038" i="1"/>
  <c r="E23039" i="1"/>
  <c r="E23040" i="1"/>
  <c r="E23041" i="1"/>
  <c r="E23042" i="1"/>
  <c r="E23043" i="1"/>
  <c r="E23044" i="1"/>
  <c r="E23045" i="1"/>
  <c r="E23046" i="1"/>
  <c r="E23047" i="1"/>
  <c r="E23048" i="1"/>
  <c r="E23049" i="1"/>
  <c r="E23050" i="1"/>
  <c r="E23051" i="1"/>
  <c r="E23052" i="1"/>
  <c r="E23053" i="1"/>
  <c r="E23054" i="1"/>
  <c r="E23055" i="1"/>
  <c r="E23056" i="1"/>
  <c r="E23057" i="1"/>
  <c r="E23058" i="1"/>
  <c r="E23059" i="1"/>
  <c r="E23060" i="1"/>
  <c r="E23061" i="1"/>
  <c r="E23062" i="1"/>
  <c r="E23063" i="1"/>
  <c r="E23064" i="1"/>
  <c r="E23065" i="1"/>
  <c r="E23066" i="1"/>
  <c r="E23067" i="1"/>
  <c r="E23068" i="1"/>
  <c r="E23069" i="1"/>
  <c r="E23070" i="1"/>
  <c r="E23071" i="1"/>
  <c r="E23072" i="1"/>
  <c r="E23073" i="1"/>
  <c r="E23074" i="1"/>
  <c r="E23075" i="1"/>
  <c r="E23076" i="1"/>
  <c r="E23077" i="1"/>
  <c r="E23078" i="1"/>
  <c r="E23079" i="1"/>
  <c r="E23080" i="1"/>
  <c r="E23081" i="1"/>
  <c r="E23082" i="1"/>
  <c r="E23083" i="1"/>
  <c r="E23084" i="1"/>
  <c r="E23085" i="1"/>
  <c r="E23086" i="1"/>
  <c r="E23087" i="1"/>
  <c r="E23088" i="1"/>
  <c r="E23089" i="1"/>
  <c r="E23090" i="1"/>
  <c r="E23091" i="1"/>
  <c r="E23092" i="1"/>
  <c r="E23093" i="1"/>
  <c r="E23094" i="1"/>
  <c r="E23095" i="1"/>
  <c r="E23096" i="1"/>
  <c r="E23097" i="1"/>
  <c r="E23098" i="1"/>
  <c r="E23099" i="1"/>
  <c r="E23100" i="1"/>
  <c r="E23101" i="1"/>
  <c r="E23102" i="1"/>
  <c r="E23103" i="1"/>
  <c r="E23104" i="1"/>
  <c r="E23105" i="1"/>
  <c r="E23106" i="1"/>
  <c r="E23107" i="1"/>
  <c r="E23108" i="1"/>
  <c r="E23109" i="1"/>
  <c r="E23110" i="1"/>
  <c r="E23111" i="1"/>
  <c r="E23112" i="1"/>
  <c r="E23113" i="1"/>
  <c r="E23114" i="1"/>
  <c r="E23115" i="1"/>
  <c r="E23116" i="1"/>
  <c r="E23117" i="1"/>
  <c r="E23118" i="1"/>
  <c r="E23119" i="1"/>
  <c r="E23120" i="1"/>
  <c r="E23121" i="1"/>
  <c r="E23122" i="1"/>
  <c r="E23123" i="1"/>
  <c r="E23124" i="1"/>
  <c r="E23125" i="1"/>
  <c r="E23126" i="1"/>
  <c r="E23127" i="1"/>
  <c r="E23128" i="1"/>
  <c r="E23129" i="1"/>
  <c r="E23130" i="1"/>
  <c r="E23131" i="1"/>
  <c r="E23132" i="1"/>
  <c r="E23133" i="1"/>
  <c r="E23134" i="1"/>
  <c r="E23135" i="1"/>
  <c r="E23136" i="1"/>
  <c r="E23137" i="1"/>
  <c r="E23138" i="1"/>
  <c r="E23139" i="1"/>
  <c r="E23140" i="1"/>
  <c r="E23141" i="1"/>
  <c r="E23142" i="1"/>
  <c r="E23143" i="1"/>
  <c r="E23144" i="1"/>
  <c r="E23145" i="1"/>
  <c r="E23146" i="1"/>
  <c r="E23147" i="1"/>
  <c r="E23148" i="1"/>
  <c r="E23149" i="1"/>
  <c r="E23150" i="1"/>
  <c r="E23151" i="1"/>
  <c r="E23152" i="1"/>
  <c r="E23153" i="1"/>
  <c r="E23154" i="1"/>
  <c r="E23155" i="1"/>
  <c r="E23156" i="1"/>
  <c r="E23157" i="1"/>
  <c r="E23158" i="1"/>
  <c r="E23159" i="1"/>
  <c r="E23160" i="1"/>
  <c r="E23161" i="1"/>
  <c r="E23162" i="1"/>
  <c r="E23163" i="1"/>
  <c r="E23164" i="1"/>
  <c r="E23165" i="1"/>
  <c r="E23166" i="1"/>
  <c r="E23167" i="1"/>
  <c r="E23168" i="1"/>
  <c r="E23169" i="1"/>
  <c r="E23170" i="1"/>
  <c r="E23171" i="1"/>
  <c r="E23172" i="1"/>
  <c r="E23173" i="1"/>
  <c r="E23174" i="1"/>
  <c r="E23175" i="1"/>
  <c r="E23176" i="1"/>
  <c r="E23177" i="1"/>
  <c r="E23178" i="1"/>
  <c r="E23179" i="1"/>
  <c r="E23180" i="1"/>
  <c r="E23181" i="1"/>
  <c r="E23182" i="1"/>
  <c r="E23183" i="1"/>
  <c r="E23184" i="1"/>
  <c r="E23185" i="1"/>
  <c r="E23186" i="1"/>
  <c r="E23187" i="1"/>
  <c r="E23188" i="1"/>
  <c r="E23189" i="1"/>
  <c r="E23190" i="1"/>
  <c r="E23191" i="1"/>
  <c r="E23192" i="1"/>
  <c r="E23193" i="1"/>
  <c r="E23194" i="1"/>
  <c r="E23195" i="1"/>
  <c r="E23196" i="1"/>
  <c r="E23197" i="1"/>
  <c r="E23198" i="1"/>
  <c r="E23199" i="1"/>
  <c r="E23200" i="1"/>
  <c r="E23201" i="1"/>
  <c r="E23202" i="1"/>
  <c r="E23203" i="1"/>
  <c r="E23204" i="1"/>
  <c r="E23205" i="1"/>
  <c r="E23206" i="1"/>
  <c r="E23207" i="1"/>
  <c r="E23208" i="1"/>
  <c r="E23209" i="1"/>
  <c r="E23210" i="1"/>
  <c r="E23211" i="1"/>
  <c r="E23212" i="1"/>
  <c r="E23213" i="1"/>
  <c r="E23214" i="1"/>
  <c r="E23215" i="1"/>
  <c r="E23216" i="1"/>
  <c r="E23217" i="1"/>
  <c r="E23218" i="1"/>
  <c r="E23219" i="1"/>
  <c r="E23220" i="1"/>
  <c r="E23221" i="1"/>
  <c r="E23222" i="1"/>
  <c r="E23223" i="1"/>
  <c r="E23224" i="1"/>
  <c r="E23225" i="1"/>
  <c r="E23226" i="1"/>
  <c r="E23227" i="1"/>
  <c r="E23228" i="1"/>
  <c r="E23229" i="1"/>
  <c r="E23230" i="1"/>
  <c r="E23231" i="1"/>
  <c r="E23232" i="1"/>
  <c r="E23233" i="1"/>
  <c r="E23234" i="1"/>
  <c r="E23235" i="1"/>
  <c r="E23236" i="1"/>
  <c r="E23237" i="1"/>
  <c r="E23238" i="1"/>
  <c r="E23239" i="1"/>
  <c r="E23240" i="1"/>
  <c r="E23241" i="1"/>
  <c r="E23242" i="1"/>
  <c r="E23243" i="1"/>
  <c r="E23244" i="1"/>
  <c r="E23245" i="1"/>
  <c r="E23246" i="1"/>
  <c r="E23247" i="1"/>
  <c r="E23248" i="1"/>
  <c r="E23249" i="1"/>
  <c r="E23250" i="1"/>
  <c r="E23251" i="1"/>
  <c r="E23252" i="1"/>
  <c r="E23253" i="1"/>
  <c r="E23254" i="1"/>
  <c r="E23255" i="1"/>
  <c r="E23256" i="1"/>
  <c r="E23257" i="1"/>
  <c r="E23258" i="1"/>
  <c r="E23259" i="1"/>
  <c r="E23260" i="1"/>
  <c r="E23261" i="1"/>
  <c r="E23262" i="1"/>
  <c r="E23263" i="1"/>
  <c r="E23264" i="1"/>
  <c r="E23265" i="1"/>
  <c r="E23266" i="1"/>
  <c r="E23267" i="1"/>
  <c r="E23268" i="1"/>
  <c r="E23269" i="1"/>
  <c r="E23270" i="1"/>
  <c r="E23271" i="1"/>
  <c r="E23272" i="1"/>
  <c r="E23273" i="1"/>
  <c r="E23274" i="1"/>
  <c r="E23275" i="1"/>
  <c r="E23276" i="1"/>
  <c r="E23277" i="1"/>
  <c r="E23278" i="1"/>
  <c r="E23279" i="1"/>
  <c r="E23280" i="1"/>
  <c r="E23281" i="1"/>
  <c r="E23282" i="1"/>
  <c r="E23283" i="1"/>
  <c r="E23284" i="1"/>
  <c r="E23285" i="1"/>
  <c r="E23286" i="1"/>
  <c r="E23287" i="1"/>
  <c r="E23288" i="1"/>
  <c r="E23289" i="1"/>
  <c r="E23290" i="1"/>
  <c r="E23291" i="1"/>
  <c r="E23292" i="1"/>
  <c r="E23293" i="1"/>
  <c r="E23294" i="1"/>
  <c r="E23295" i="1"/>
  <c r="E23296" i="1"/>
  <c r="E23297" i="1"/>
  <c r="E23298" i="1"/>
  <c r="E23299" i="1"/>
  <c r="E23300" i="1"/>
  <c r="E23301" i="1"/>
  <c r="E23302" i="1"/>
  <c r="E23303" i="1"/>
  <c r="E23304" i="1"/>
  <c r="E23305" i="1"/>
  <c r="E23306" i="1"/>
  <c r="E23307" i="1"/>
  <c r="E23308" i="1"/>
  <c r="E23309" i="1"/>
  <c r="E23310" i="1"/>
  <c r="E23311" i="1"/>
  <c r="E23312" i="1"/>
  <c r="E23313" i="1"/>
  <c r="E23314" i="1"/>
  <c r="E23315" i="1"/>
  <c r="E23316" i="1"/>
  <c r="E23317" i="1"/>
  <c r="E23318" i="1"/>
  <c r="E23319" i="1"/>
  <c r="E23320" i="1"/>
  <c r="E23321" i="1"/>
  <c r="E23322" i="1"/>
  <c r="E23323" i="1"/>
  <c r="E23324" i="1"/>
  <c r="E23325" i="1"/>
  <c r="E23326" i="1"/>
  <c r="E23327" i="1"/>
  <c r="E23328" i="1"/>
  <c r="E23329" i="1"/>
  <c r="E23330" i="1"/>
  <c r="E23331" i="1"/>
  <c r="E23332" i="1"/>
  <c r="E23333" i="1"/>
  <c r="E23334" i="1"/>
  <c r="E23335" i="1"/>
  <c r="E23336" i="1"/>
  <c r="E23337" i="1"/>
  <c r="E23338" i="1"/>
  <c r="E23339" i="1"/>
  <c r="E23340" i="1"/>
  <c r="E23341" i="1"/>
  <c r="E23342" i="1"/>
  <c r="E23343" i="1"/>
  <c r="E23344" i="1"/>
  <c r="E23345" i="1"/>
  <c r="E23346" i="1"/>
  <c r="E23347" i="1"/>
  <c r="E23348" i="1"/>
  <c r="E23349" i="1"/>
  <c r="E23350" i="1"/>
  <c r="E23351" i="1"/>
  <c r="E23352" i="1"/>
  <c r="E23353" i="1"/>
  <c r="E23354" i="1"/>
  <c r="E23355" i="1"/>
  <c r="E23356" i="1"/>
  <c r="E23357" i="1"/>
  <c r="E23358" i="1"/>
  <c r="E23359" i="1"/>
  <c r="E23360" i="1"/>
  <c r="E23361" i="1"/>
  <c r="E23362" i="1"/>
  <c r="E23363" i="1"/>
  <c r="E23364" i="1"/>
  <c r="E23365" i="1"/>
  <c r="E23366" i="1"/>
  <c r="E23367" i="1"/>
  <c r="E23368" i="1"/>
  <c r="E23369" i="1"/>
  <c r="E23370" i="1"/>
  <c r="E23371" i="1"/>
  <c r="E23372" i="1"/>
  <c r="E23373" i="1"/>
  <c r="E23374" i="1"/>
  <c r="E23375" i="1"/>
  <c r="E23376" i="1"/>
  <c r="E23377" i="1"/>
  <c r="E23378" i="1"/>
  <c r="E23379" i="1"/>
  <c r="E23380" i="1"/>
  <c r="E23381" i="1"/>
  <c r="E23382" i="1"/>
  <c r="E23383" i="1"/>
  <c r="E23384" i="1"/>
  <c r="E23385" i="1"/>
  <c r="E23386" i="1"/>
  <c r="E23387" i="1"/>
  <c r="E23388" i="1"/>
  <c r="E23389" i="1"/>
  <c r="E23390" i="1"/>
  <c r="E23391" i="1"/>
  <c r="E23392" i="1"/>
  <c r="E23393" i="1"/>
  <c r="E23394" i="1"/>
  <c r="E23395" i="1"/>
  <c r="E23396" i="1"/>
  <c r="E23397" i="1"/>
  <c r="E23398" i="1"/>
  <c r="E23399" i="1"/>
  <c r="E23400" i="1"/>
  <c r="E23401" i="1"/>
  <c r="E23402" i="1"/>
  <c r="E23403" i="1"/>
  <c r="E23404" i="1"/>
  <c r="E23405" i="1"/>
  <c r="E23406" i="1"/>
  <c r="E23407" i="1"/>
  <c r="E23408" i="1"/>
  <c r="E23409" i="1"/>
  <c r="E23410" i="1"/>
  <c r="E23411" i="1"/>
  <c r="E23412" i="1"/>
  <c r="E23413" i="1"/>
  <c r="E23414" i="1"/>
  <c r="E23415" i="1"/>
  <c r="E23416" i="1"/>
  <c r="E23417" i="1"/>
  <c r="E23418" i="1"/>
  <c r="E23419" i="1"/>
  <c r="E23420" i="1"/>
  <c r="E23421" i="1"/>
  <c r="E23422" i="1"/>
  <c r="E23423" i="1"/>
  <c r="E23424" i="1"/>
  <c r="E23425" i="1"/>
  <c r="E23426" i="1"/>
  <c r="E23427" i="1"/>
  <c r="E23428" i="1"/>
  <c r="E23429" i="1"/>
  <c r="E23430" i="1"/>
  <c r="E23431" i="1"/>
  <c r="E23432" i="1"/>
  <c r="E23433" i="1"/>
  <c r="E23434" i="1"/>
  <c r="E23435" i="1"/>
  <c r="E23436" i="1"/>
  <c r="E23437" i="1"/>
  <c r="E23438" i="1"/>
  <c r="E23439" i="1"/>
  <c r="E23440" i="1"/>
  <c r="E23441" i="1"/>
  <c r="E23442" i="1"/>
  <c r="E23443" i="1"/>
  <c r="E23444" i="1"/>
  <c r="E23445" i="1"/>
  <c r="E23446" i="1"/>
  <c r="E23447" i="1"/>
  <c r="E23448" i="1"/>
  <c r="E23449" i="1"/>
  <c r="E23450" i="1"/>
  <c r="E23451" i="1"/>
  <c r="E23452" i="1"/>
  <c r="E23453" i="1"/>
  <c r="E23454" i="1"/>
  <c r="E23455" i="1"/>
  <c r="E23456" i="1"/>
  <c r="E23457" i="1"/>
  <c r="E23458" i="1"/>
  <c r="E23459" i="1"/>
  <c r="E23460" i="1"/>
  <c r="E23461" i="1"/>
  <c r="E23462" i="1"/>
  <c r="E23463" i="1"/>
  <c r="E23464" i="1"/>
  <c r="E23465" i="1"/>
  <c r="E23466" i="1"/>
  <c r="E23467" i="1"/>
  <c r="E23468" i="1"/>
  <c r="E23469" i="1"/>
  <c r="E23470" i="1"/>
  <c r="E23471" i="1"/>
  <c r="E23472" i="1"/>
  <c r="E23473" i="1"/>
  <c r="E23474" i="1"/>
  <c r="E23475" i="1"/>
  <c r="E23476" i="1"/>
  <c r="E23477" i="1"/>
  <c r="E23478" i="1"/>
  <c r="E23479" i="1"/>
  <c r="E23480" i="1"/>
  <c r="E23481" i="1"/>
  <c r="E23482" i="1"/>
  <c r="E23483" i="1"/>
  <c r="E23484" i="1"/>
  <c r="E23485" i="1"/>
  <c r="E23486" i="1"/>
  <c r="E23487" i="1"/>
  <c r="E23488" i="1"/>
  <c r="E23489" i="1"/>
  <c r="E23490" i="1"/>
  <c r="E23491" i="1"/>
  <c r="E23492" i="1"/>
  <c r="E23493" i="1"/>
  <c r="E23494" i="1"/>
  <c r="E23495" i="1"/>
  <c r="E23496" i="1"/>
  <c r="E23497" i="1"/>
  <c r="E23498" i="1"/>
  <c r="E23499" i="1"/>
  <c r="E23500" i="1"/>
  <c r="E23501" i="1"/>
  <c r="E23502" i="1"/>
  <c r="E23503" i="1"/>
  <c r="E23504" i="1"/>
  <c r="E23505" i="1"/>
  <c r="E23506" i="1"/>
  <c r="E23507" i="1"/>
  <c r="E23508" i="1"/>
  <c r="E23509" i="1"/>
  <c r="E23510" i="1"/>
  <c r="E23511" i="1"/>
  <c r="E23512" i="1"/>
  <c r="E23513" i="1"/>
  <c r="E23514" i="1"/>
  <c r="E23515" i="1"/>
  <c r="E23516" i="1"/>
  <c r="E23517" i="1"/>
  <c r="E23518" i="1"/>
  <c r="E23519" i="1"/>
  <c r="E23520" i="1"/>
  <c r="E23521" i="1"/>
  <c r="E23522" i="1"/>
  <c r="E23523" i="1"/>
  <c r="E23524" i="1"/>
  <c r="E23525" i="1"/>
  <c r="E23526" i="1"/>
  <c r="E23527" i="1"/>
  <c r="E23528" i="1"/>
  <c r="E23529" i="1"/>
  <c r="E23530" i="1"/>
  <c r="E23531" i="1"/>
  <c r="E23532" i="1"/>
  <c r="E23533" i="1"/>
  <c r="E23534" i="1"/>
  <c r="E23535" i="1"/>
  <c r="E23536" i="1"/>
  <c r="E23537" i="1"/>
  <c r="E23538" i="1"/>
  <c r="E23539" i="1"/>
  <c r="E23540" i="1"/>
  <c r="E23541" i="1"/>
  <c r="E23542" i="1"/>
  <c r="E23543" i="1"/>
  <c r="E23544" i="1"/>
  <c r="E23545" i="1"/>
  <c r="E23546" i="1"/>
  <c r="E23547" i="1"/>
  <c r="E23548" i="1"/>
  <c r="E23549" i="1"/>
  <c r="E23550" i="1"/>
  <c r="E23551" i="1"/>
  <c r="E23552" i="1"/>
  <c r="E23553" i="1"/>
  <c r="E23554" i="1"/>
  <c r="E23555" i="1"/>
  <c r="E23556" i="1"/>
  <c r="E23557" i="1"/>
  <c r="E23558" i="1"/>
  <c r="E23559" i="1"/>
  <c r="E23560" i="1"/>
  <c r="E23561" i="1"/>
  <c r="E23562" i="1"/>
  <c r="E23563" i="1"/>
  <c r="E23564" i="1"/>
  <c r="E23565" i="1"/>
  <c r="E23566" i="1"/>
  <c r="E23567" i="1"/>
  <c r="E23568" i="1"/>
  <c r="E23569" i="1"/>
  <c r="E23570" i="1"/>
  <c r="E23571" i="1"/>
  <c r="E23572" i="1"/>
  <c r="E23573" i="1"/>
  <c r="E23574" i="1"/>
  <c r="E23575" i="1"/>
  <c r="E23576" i="1"/>
  <c r="E23577" i="1"/>
  <c r="E23578" i="1"/>
  <c r="E23579" i="1"/>
  <c r="E23580" i="1"/>
  <c r="E23581" i="1"/>
  <c r="E23582" i="1"/>
  <c r="E23583" i="1"/>
  <c r="E23584" i="1"/>
  <c r="E23585" i="1"/>
  <c r="E23586" i="1"/>
  <c r="E23587" i="1"/>
  <c r="E23588" i="1"/>
  <c r="E23589" i="1"/>
  <c r="E23590" i="1"/>
  <c r="E23591" i="1"/>
  <c r="E23592" i="1"/>
  <c r="E23593" i="1"/>
  <c r="E23594" i="1"/>
  <c r="E23595" i="1"/>
  <c r="E23596" i="1"/>
  <c r="E23597" i="1"/>
  <c r="E23598" i="1"/>
  <c r="E23599" i="1"/>
  <c r="E23600" i="1"/>
  <c r="E23601" i="1"/>
  <c r="E23602" i="1"/>
  <c r="E23603" i="1"/>
  <c r="E23604" i="1"/>
  <c r="E23605" i="1"/>
  <c r="E23606" i="1"/>
  <c r="E23607" i="1"/>
  <c r="E23608" i="1"/>
  <c r="E23609" i="1"/>
  <c r="E23610" i="1"/>
  <c r="E23611" i="1"/>
  <c r="E23612" i="1"/>
  <c r="E23613" i="1"/>
  <c r="E23614" i="1"/>
  <c r="E23615" i="1"/>
  <c r="E23616" i="1"/>
  <c r="E23617" i="1"/>
  <c r="E23618" i="1"/>
  <c r="E23619" i="1"/>
  <c r="E23620" i="1"/>
  <c r="E23621" i="1"/>
  <c r="E23622" i="1"/>
  <c r="E23623" i="1"/>
  <c r="E23624" i="1"/>
  <c r="E23625" i="1"/>
  <c r="E23626" i="1"/>
  <c r="E23627" i="1"/>
  <c r="E23628" i="1"/>
  <c r="E23629" i="1"/>
  <c r="E23630" i="1"/>
  <c r="E23631" i="1"/>
  <c r="E23632" i="1"/>
  <c r="E23633" i="1"/>
  <c r="E23634" i="1"/>
  <c r="E23635" i="1"/>
  <c r="E23636" i="1"/>
  <c r="E23637" i="1"/>
  <c r="E23638" i="1"/>
  <c r="E23639" i="1"/>
  <c r="E23640" i="1"/>
  <c r="E23641" i="1"/>
  <c r="E23642" i="1"/>
  <c r="E23643" i="1"/>
  <c r="E23644" i="1"/>
  <c r="E23645" i="1"/>
  <c r="E23646" i="1"/>
  <c r="E23647" i="1"/>
  <c r="E23648" i="1"/>
  <c r="E23649" i="1"/>
  <c r="E23650" i="1"/>
  <c r="E23651" i="1"/>
  <c r="E23652" i="1"/>
  <c r="E23653" i="1"/>
  <c r="E23654" i="1"/>
  <c r="E23655" i="1"/>
  <c r="E23656" i="1"/>
  <c r="E23657" i="1"/>
  <c r="E23658" i="1"/>
  <c r="E23659" i="1"/>
  <c r="E23660" i="1"/>
  <c r="E23661" i="1"/>
  <c r="E23662" i="1"/>
  <c r="E23663" i="1"/>
  <c r="E23664" i="1"/>
  <c r="E23665" i="1"/>
  <c r="E23666" i="1"/>
  <c r="E23667" i="1"/>
  <c r="E23668" i="1"/>
  <c r="E23669" i="1"/>
  <c r="E23670" i="1"/>
  <c r="E23671" i="1"/>
  <c r="E23672" i="1"/>
  <c r="E23673" i="1"/>
  <c r="E23674" i="1"/>
  <c r="E23675" i="1"/>
  <c r="E23676" i="1"/>
  <c r="E23677" i="1"/>
  <c r="E23678" i="1"/>
  <c r="E23679" i="1"/>
  <c r="E23680" i="1"/>
  <c r="E23681" i="1"/>
  <c r="E23682" i="1"/>
  <c r="E23683" i="1"/>
  <c r="E23684" i="1"/>
  <c r="E23685" i="1"/>
  <c r="E23686" i="1"/>
  <c r="E23687" i="1"/>
  <c r="E23688" i="1"/>
  <c r="E23689" i="1"/>
  <c r="E23690" i="1"/>
  <c r="E23691" i="1"/>
  <c r="E23692" i="1"/>
  <c r="E23693" i="1"/>
  <c r="E23694" i="1"/>
  <c r="E23695" i="1"/>
  <c r="E23696" i="1"/>
  <c r="E23697" i="1"/>
  <c r="E23698" i="1"/>
  <c r="E23699" i="1"/>
  <c r="E23700" i="1"/>
  <c r="E23701" i="1"/>
  <c r="E23702" i="1"/>
  <c r="E23703" i="1"/>
  <c r="E23704" i="1"/>
  <c r="E23705" i="1"/>
  <c r="E23706" i="1"/>
  <c r="E23707" i="1"/>
  <c r="E23708" i="1"/>
  <c r="E23709" i="1"/>
  <c r="E23710" i="1"/>
  <c r="E23711" i="1"/>
  <c r="E23712" i="1"/>
  <c r="E23713" i="1"/>
  <c r="E23714" i="1"/>
  <c r="E23715" i="1"/>
  <c r="E23716" i="1"/>
  <c r="E23717" i="1"/>
  <c r="E23718" i="1"/>
  <c r="E23719" i="1"/>
  <c r="E23720" i="1"/>
  <c r="E23721" i="1"/>
  <c r="E23722" i="1"/>
  <c r="E23723" i="1"/>
  <c r="E23724" i="1"/>
  <c r="E23725" i="1"/>
  <c r="E23726" i="1"/>
  <c r="E23727" i="1"/>
  <c r="E23728" i="1"/>
  <c r="E23729" i="1"/>
  <c r="E23730" i="1"/>
  <c r="E23731" i="1"/>
  <c r="E23732" i="1"/>
  <c r="E23733" i="1"/>
  <c r="E23734" i="1"/>
  <c r="E23735" i="1"/>
  <c r="E23736" i="1"/>
  <c r="E23737" i="1"/>
  <c r="E23738" i="1"/>
  <c r="E23739" i="1"/>
  <c r="E23740" i="1"/>
  <c r="E23741" i="1"/>
  <c r="E23742" i="1"/>
  <c r="E23743" i="1"/>
  <c r="E23744" i="1"/>
  <c r="E23745" i="1"/>
  <c r="E23746" i="1"/>
  <c r="E23747" i="1"/>
  <c r="E23748" i="1"/>
  <c r="E23749" i="1"/>
  <c r="E23750" i="1"/>
  <c r="E23751" i="1"/>
  <c r="E23752" i="1"/>
  <c r="E23753" i="1"/>
  <c r="E23754" i="1"/>
  <c r="E23755" i="1"/>
  <c r="E23756" i="1"/>
  <c r="E23757" i="1"/>
  <c r="E23758" i="1"/>
  <c r="E23759" i="1"/>
  <c r="E23760" i="1"/>
  <c r="E23761" i="1"/>
  <c r="E23762" i="1"/>
  <c r="E23763" i="1"/>
  <c r="E23764" i="1"/>
  <c r="E23765" i="1"/>
  <c r="E23766" i="1"/>
  <c r="E23767" i="1"/>
  <c r="E23768" i="1"/>
  <c r="E23769" i="1"/>
  <c r="E23770" i="1"/>
  <c r="E23771" i="1"/>
  <c r="E23772" i="1"/>
  <c r="E23773" i="1"/>
  <c r="E23774" i="1"/>
  <c r="E23775" i="1"/>
  <c r="E23776" i="1"/>
  <c r="E23777" i="1"/>
  <c r="E23778" i="1"/>
  <c r="E23779" i="1"/>
  <c r="E23780" i="1"/>
  <c r="E23781" i="1"/>
  <c r="E23782" i="1"/>
  <c r="E23783" i="1"/>
  <c r="E23784" i="1"/>
  <c r="E23785" i="1"/>
  <c r="E23786" i="1"/>
  <c r="E23787" i="1"/>
  <c r="E23788" i="1"/>
  <c r="E23789" i="1"/>
  <c r="E23790" i="1"/>
  <c r="E23791" i="1"/>
  <c r="E23792" i="1"/>
  <c r="E23793" i="1"/>
  <c r="E23794" i="1"/>
  <c r="E23795" i="1"/>
  <c r="E23796" i="1"/>
  <c r="E23797" i="1"/>
  <c r="E23798" i="1"/>
  <c r="E23799" i="1"/>
  <c r="E23800" i="1"/>
  <c r="E23801" i="1"/>
  <c r="E23802" i="1"/>
  <c r="E23803" i="1"/>
  <c r="E23804" i="1"/>
  <c r="E23805" i="1"/>
  <c r="E23806" i="1"/>
  <c r="E23807" i="1"/>
  <c r="E23808" i="1"/>
  <c r="E23809" i="1"/>
  <c r="E23810" i="1"/>
  <c r="E23811" i="1"/>
  <c r="E23812" i="1"/>
  <c r="E23813" i="1"/>
  <c r="E23814" i="1"/>
  <c r="E23815" i="1"/>
  <c r="E23816" i="1"/>
  <c r="E23817" i="1"/>
  <c r="E23818" i="1"/>
  <c r="E23819" i="1"/>
  <c r="E23820" i="1"/>
  <c r="E23821" i="1"/>
  <c r="E23822" i="1"/>
  <c r="E23823" i="1"/>
  <c r="E23824" i="1"/>
  <c r="E23825" i="1"/>
  <c r="E23826" i="1"/>
  <c r="E23827" i="1"/>
  <c r="E23828" i="1"/>
  <c r="E23829" i="1"/>
  <c r="E23830" i="1"/>
  <c r="E23831" i="1"/>
  <c r="E23832" i="1"/>
  <c r="E23833" i="1"/>
  <c r="E23834" i="1"/>
  <c r="E23835" i="1"/>
  <c r="E23836" i="1"/>
  <c r="E23837" i="1"/>
  <c r="E23838" i="1"/>
  <c r="E23839" i="1"/>
  <c r="E23840" i="1"/>
  <c r="E23841" i="1"/>
  <c r="E23842" i="1"/>
  <c r="E23843" i="1"/>
  <c r="E23844" i="1"/>
  <c r="E23845" i="1"/>
  <c r="E23846" i="1"/>
  <c r="E23847" i="1"/>
  <c r="E23848" i="1"/>
  <c r="E23849" i="1"/>
  <c r="E23850" i="1"/>
  <c r="E23851" i="1"/>
  <c r="E23852" i="1"/>
  <c r="E23853" i="1"/>
  <c r="E23854" i="1"/>
  <c r="E23855" i="1"/>
  <c r="E23856" i="1"/>
  <c r="E23857" i="1"/>
  <c r="E23858" i="1"/>
  <c r="E23859" i="1"/>
  <c r="E23860" i="1"/>
  <c r="E23861" i="1"/>
  <c r="E23862" i="1"/>
  <c r="E23863" i="1"/>
  <c r="E23864" i="1"/>
  <c r="E23865" i="1"/>
  <c r="E23866" i="1"/>
  <c r="E23867" i="1"/>
  <c r="E23868" i="1"/>
  <c r="E23869" i="1"/>
  <c r="E23870" i="1"/>
  <c r="E23871" i="1"/>
  <c r="E23872" i="1"/>
  <c r="E23873" i="1"/>
  <c r="E23874" i="1"/>
  <c r="E23875" i="1"/>
  <c r="E23876" i="1"/>
  <c r="E23877" i="1"/>
  <c r="E23878" i="1"/>
  <c r="E23879" i="1"/>
  <c r="E23880" i="1"/>
  <c r="E23881" i="1"/>
  <c r="E23882" i="1"/>
  <c r="E23883" i="1"/>
  <c r="E23884" i="1"/>
  <c r="E23885" i="1"/>
  <c r="E23886" i="1"/>
  <c r="E23887" i="1"/>
  <c r="E23888" i="1"/>
  <c r="E23889" i="1"/>
  <c r="E23890" i="1"/>
  <c r="E23891" i="1"/>
  <c r="E23892" i="1"/>
  <c r="E23893" i="1"/>
  <c r="E23894" i="1"/>
  <c r="E23895" i="1"/>
  <c r="E23896" i="1"/>
  <c r="E23897" i="1"/>
  <c r="E23898" i="1"/>
  <c r="E23899" i="1"/>
  <c r="E23900" i="1"/>
  <c r="E23901" i="1"/>
  <c r="E23902" i="1"/>
  <c r="E23903" i="1"/>
  <c r="E23904" i="1"/>
  <c r="E23905" i="1"/>
  <c r="E23906" i="1"/>
  <c r="E23907" i="1"/>
  <c r="E23908" i="1"/>
  <c r="E23909" i="1"/>
  <c r="E23910" i="1"/>
  <c r="E23911" i="1"/>
  <c r="E23912" i="1"/>
  <c r="E23913" i="1"/>
  <c r="E23914" i="1"/>
  <c r="E23915" i="1"/>
  <c r="E23916" i="1"/>
  <c r="E23917" i="1"/>
  <c r="E23918" i="1"/>
  <c r="E23919" i="1"/>
  <c r="E23920" i="1"/>
  <c r="E23921" i="1"/>
  <c r="E23922" i="1"/>
  <c r="E23923" i="1"/>
  <c r="E23924" i="1"/>
  <c r="E23925" i="1"/>
  <c r="E23926" i="1"/>
  <c r="E23927" i="1"/>
  <c r="E23928" i="1"/>
  <c r="E23929" i="1"/>
  <c r="E23930" i="1"/>
  <c r="E23931" i="1"/>
  <c r="E23932" i="1"/>
  <c r="E23933" i="1"/>
  <c r="E23934" i="1"/>
  <c r="E23935" i="1"/>
  <c r="E23936" i="1"/>
  <c r="E23937" i="1"/>
  <c r="E23938" i="1"/>
  <c r="E23939" i="1"/>
  <c r="E23940" i="1"/>
  <c r="E23941" i="1"/>
  <c r="E23942" i="1"/>
  <c r="E23943" i="1"/>
  <c r="E23944" i="1"/>
  <c r="E23945" i="1"/>
  <c r="E23946" i="1"/>
  <c r="E23947" i="1"/>
  <c r="E23948" i="1"/>
  <c r="E23949" i="1"/>
  <c r="E23950" i="1"/>
  <c r="E23951" i="1"/>
  <c r="E23952" i="1"/>
  <c r="E23953" i="1"/>
  <c r="E23954" i="1"/>
  <c r="E23955" i="1"/>
  <c r="E23956" i="1"/>
  <c r="E23957" i="1"/>
  <c r="E23958" i="1"/>
  <c r="E23959" i="1"/>
  <c r="E23960" i="1"/>
  <c r="E23961" i="1"/>
  <c r="E23962" i="1"/>
  <c r="E23963" i="1"/>
  <c r="E23964" i="1"/>
  <c r="E23965" i="1"/>
  <c r="E23966" i="1"/>
  <c r="E23967" i="1"/>
  <c r="E23968" i="1"/>
  <c r="E23969" i="1"/>
  <c r="E23970" i="1"/>
  <c r="E23971" i="1"/>
  <c r="E23972" i="1"/>
  <c r="E23973" i="1"/>
  <c r="E23974" i="1"/>
  <c r="E23975" i="1"/>
  <c r="E23976" i="1"/>
  <c r="E23977" i="1"/>
  <c r="E23978" i="1"/>
  <c r="E23979" i="1"/>
  <c r="E23980" i="1"/>
  <c r="E23981" i="1"/>
  <c r="E23982" i="1"/>
  <c r="E23983" i="1"/>
  <c r="E23984" i="1"/>
  <c r="E23985" i="1"/>
  <c r="E23986" i="1"/>
  <c r="E23987" i="1"/>
  <c r="E23988" i="1"/>
  <c r="E23989" i="1"/>
  <c r="E23990" i="1"/>
  <c r="E23991" i="1"/>
  <c r="E23992" i="1"/>
  <c r="E23993" i="1"/>
  <c r="E23994" i="1"/>
  <c r="E23995" i="1"/>
  <c r="E23996" i="1"/>
  <c r="E23997" i="1"/>
  <c r="E23998" i="1"/>
  <c r="E23999" i="1"/>
  <c r="E24000" i="1"/>
  <c r="E24001" i="1"/>
  <c r="E24002" i="1"/>
  <c r="E24003" i="1"/>
  <c r="E24004" i="1"/>
  <c r="E24005" i="1"/>
  <c r="E24006" i="1"/>
  <c r="E24007" i="1"/>
  <c r="E24008" i="1"/>
  <c r="E24009" i="1"/>
  <c r="E24010" i="1"/>
  <c r="E24011" i="1"/>
  <c r="E24012" i="1"/>
  <c r="E24013" i="1"/>
  <c r="E24014" i="1"/>
  <c r="E24015" i="1"/>
  <c r="E24016" i="1"/>
  <c r="E24017" i="1"/>
  <c r="E24018" i="1"/>
  <c r="E24019" i="1"/>
  <c r="E24020" i="1"/>
  <c r="E24021" i="1"/>
  <c r="E24022" i="1"/>
  <c r="E24023" i="1"/>
  <c r="E24024" i="1"/>
  <c r="E24025" i="1"/>
  <c r="E24026" i="1"/>
  <c r="E24027" i="1"/>
  <c r="E24028" i="1"/>
  <c r="E24029" i="1"/>
  <c r="E24030" i="1"/>
  <c r="E24031" i="1"/>
  <c r="E24032" i="1"/>
  <c r="E24033" i="1"/>
  <c r="E24034" i="1"/>
  <c r="E24035" i="1"/>
  <c r="E24036" i="1"/>
  <c r="E24037" i="1"/>
  <c r="E24038" i="1"/>
  <c r="E24039" i="1"/>
  <c r="E24040" i="1"/>
  <c r="E24041" i="1"/>
  <c r="E24042" i="1"/>
  <c r="E24043" i="1"/>
  <c r="E24044" i="1"/>
  <c r="E24045" i="1"/>
  <c r="E24046" i="1"/>
  <c r="E24047" i="1"/>
  <c r="E24048" i="1"/>
  <c r="E24049" i="1"/>
  <c r="E24050" i="1"/>
  <c r="E24051" i="1"/>
  <c r="E24052" i="1"/>
  <c r="E24053" i="1"/>
  <c r="E24054" i="1"/>
  <c r="E24055" i="1"/>
  <c r="E24056" i="1"/>
  <c r="E24057" i="1"/>
  <c r="E24058" i="1"/>
  <c r="E24059" i="1"/>
  <c r="E24060" i="1"/>
  <c r="E24061" i="1"/>
  <c r="E24062" i="1"/>
  <c r="E24063" i="1"/>
  <c r="E24064" i="1"/>
  <c r="E24065" i="1"/>
  <c r="E24066" i="1"/>
  <c r="E24067" i="1"/>
  <c r="E24068" i="1"/>
  <c r="E24069" i="1"/>
  <c r="E24070" i="1"/>
  <c r="E24071" i="1"/>
  <c r="E24072" i="1"/>
  <c r="E24073" i="1"/>
  <c r="E24074" i="1"/>
  <c r="E24075" i="1"/>
  <c r="E24076" i="1"/>
  <c r="E24077" i="1"/>
  <c r="E24078" i="1"/>
  <c r="E24079" i="1"/>
  <c r="E24080" i="1"/>
  <c r="E24081" i="1"/>
  <c r="E24082" i="1"/>
  <c r="E24083" i="1"/>
  <c r="E24084" i="1"/>
  <c r="E24085" i="1"/>
  <c r="E24086" i="1"/>
  <c r="E24087" i="1"/>
  <c r="E24088" i="1"/>
  <c r="E24089" i="1"/>
  <c r="E24090" i="1"/>
  <c r="E24091" i="1"/>
  <c r="E24092" i="1"/>
  <c r="E24093" i="1"/>
  <c r="E24094" i="1"/>
  <c r="E24095" i="1"/>
  <c r="E24096" i="1"/>
  <c r="E24097" i="1"/>
  <c r="E24098" i="1"/>
  <c r="E24099" i="1"/>
  <c r="E24100" i="1"/>
  <c r="E24101" i="1"/>
  <c r="E24102" i="1"/>
  <c r="E24103" i="1"/>
  <c r="E24104" i="1"/>
  <c r="E24105" i="1"/>
  <c r="E24106" i="1"/>
  <c r="E24107" i="1"/>
  <c r="E24108" i="1"/>
  <c r="E24109" i="1"/>
  <c r="E24110" i="1"/>
  <c r="E24111" i="1"/>
  <c r="E24112" i="1"/>
  <c r="E24113" i="1"/>
  <c r="E24114" i="1"/>
  <c r="E24115" i="1"/>
  <c r="E24116" i="1"/>
  <c r="E24117" i="1"/>
  <c r="E24118" i="1"/>
  <c r="E24119" i="1"/>
  <c r="E24120" i="1"/>
  <c r="E24121" i="1"/>
  <c r="E24122" i="1"/>
  <c r="E24123" i="1"/>
  <c r="E24124" i="1"/>
  <c r="E24125" i="1"/>
  <c r="E24126" i="1"/>
  <c r="E24127" i="1"/>
  <c r="E24128" i="1"/>
  <c r="E24129" i="1"/>
  <c r="E24130" i="1"/>
  <c r="E24131" i="1"/>
  <c r="E24132" i="1"/>
  <c r="E24133" i="1"/>
  <c r="E24134" i="1"/>
  <c r="E24135" i="1"/>
  <c r="E24136" i="1"/>
  <c r="E24137" i="1"/>
  <c r="E24138" i="1"/>
  <c r="E24139" i="1"/>
  <c r="E24140" i="1"/>
  <c r="E24141" i="1"/>
  <c r="E24142" i="1"/>
  <c r="E24143" i="1"/>
  <c r="E24144" i="1"/>
  <c r="E24145" i="1"/>
  <c r="E24146" i="1"/>
  <c r="E24147" i="1"/>
  <c r="E24148" i="1"/>
  <c r="E24149" i="1"/>
  <c r="E24150" i="1"/>
  <c r="E24151" i="1"/>
  <c r="E24152" i="1"/>
  <c r="E24153" i="1"/>
  <c r="E24154" i="1"/>
  <c r="E24155" i="1"/>
  <c r="E24156" i="1"/>
  <c r="E24157" i="1"/>
  <c r="E24158" i="1"/>
  <c r="E24159" i="1"/>
  <c r="E24160" i="1"/>
  <c r="E24161" i="1"/>
  <c r="E24162" i="1"/>
  <c r="E24163" i="1"/>
  <c r="E24164" i="1"/>
  <c r="E24165" i="1"/>
  <c r="E24166" i="1"/>
  <c r="E24167" i="1"/>
  <c r="E24168" i="1"/>
  <c r="E24169" i="1"/>
  <c r="E24170" i="1"/>
  <c r="E24171" i="1"/>
  <c r="E24172" i="1"/>
  <c r="E24173" i="1"/>
  <c r="E24174" i="1"/>
  <c r="E24175" i="1"/>
  <c r="E24176" i="1"/>
  <c r="E24177" i="1"/>
  <c r="E24178" i="1"/>
  <c r="E24179" i="1"/>
  <c r="E24180" i="1"/>
  <c r="E24181" i="1"/>
  <c r="E24182" i="1"/>
  <c r="E24183" i="1"/>
  <c r="E24184" i="1"/>
  <c r="E24185" i="1"/>
  <c r="E24186" i="1"/>
  <c r="E24187" i="1"/>
  <c r="E24188" i="1"/>
  <c r="E24189" i="1"/>
  <c r="E24190" i="1"/>
  <c r="E24191" i="1"/>
  <c r="E24192" i="1"/>
  <c r="E24193" i="1"/>
  <c r="E24194" i="1"/>
  <c r="E24195" i="1"/>
  <c r="E24196" i="1"/>
  <c r="E24197" i="1"/>
  <c r="E24198" i="1"/>
  <c r="E24199" i="1"/>
  <c r="E24200" i="1"/>
  <c r="E24201" i="1"/>
  <c r="E24202" i="1"/>
  <c r="E24203" i="1"/>
  <c r="E24204" i="1"/>
  <c r="E24205" i="1"/>
  <c r="E24206" i="1"/>
  <c r="E24207" i="1"/>
  <c r="E24208" i="1"/>
  <c r="E24209" i="1"/>
  <c r="E24210" i="1"/>
  <c r="E24211" i="1"/>
  <c r="E24212" i="1"/>
  <c r="E24213" i="1"/>
  <c r="E24214" i="1"/>
  <c r="E24215" i="1"/>
  <c r="E24216" i="1"/>
  <c r="E24217" i="1"/>
  <c r="E24218" i="1"/>
  <c r="E24219" i="1"/>
  <c r="E24220" i="1"/>
  <c r="E24221" i="1"/>
  <c r="E24222" i="1"/>
  <c r="E24223" i="1"/>
  <c r="E24224" i="1"/>
  <c r="E24225" i="1"/>
  <c r="E24226" i="1"/>
  <c r="E24227" i="1"/>
  <c r="E24228" i="1"/>
  <c r="E24229" i="1"/>
  <c r="E24230" i="1"/>
  <c r="E24231" i="1"/>
  <c r="E24232" i="1"/>
  <c r="E24233" i="1"/>
  <c r="E24234" i="1"/>
  <c r="E24235" i="1"/>
  <c r="E24236" i="1"/>
  <c r="E24237" i="1"/>
  <c r="E24238" i="1"/>
  <c r="E24239" i="1"/>
  <c r="E24240" i="1"/>
  <c r="E24241" i="1"/>
  <c r="E24242" i="1"/>
  <c r="E24243" i="1"/>
  <c r="E24244" i="1"/>
  <c r="E24245" i="1"/>
  <c r="E24246" i="1"/>
  <c r="E24247" i="1"/>
  <c r="E24248" i="1"/>
  <c r="E24249" i="1"/>
  <c r="E24250" i="1"/>
  <c r="E24251" i="1"/>
  <c r="E24252" i="1"/>
  <c r="E24253" i="1"/>
  <c r="E24254" i="1"/>
  <c r="E24255" i="1"/>
  <c r="E24256" i="1"/>
  <c r="E24257" i="1"/>
  <c r="E24258" i="1"/>
  <c r="E24259" i="1"/>
  <c r="E24260" i="1"/>
  <c r="E24261" i="1"/>
  <c r="E24262" i="1"/>
  <c r="E24263" i="1"/>
  <c r="E24264" i="1"/>
  <c r="E24265" i="1"/>
  <c r="E24266" i="1"/>
  <c r="E24267" i="1"/>
  <c r="E24268" i="1"/>
  <c r="E24269" i="1"/>
  <c r="E24270" i="1"/>
  <c r="E24271" i="1"/>
  <c r="E24272" i="1"/>
  <c r="E24273" i="1"/>
  <c r="E24274" i="1"/>
  <c r="E24275" i="1"/>
  <c r="E24276" i="1"/>
  <c r="E24277" i="1"/>
  <c r="E24278" i="1"/>
  <c r="E24279" i="1"/>
  <c r="E24280" i="1"/>
  <c r="E24281" i="1"/>
  <c r="E24282" i="1"/>
  <c r="E24283" i="1"/>
  <c r="E24284" i="1"/>
  <c r="E24285" i="1"/>
  <c r="E24286" i="1"/>
  <c r="E24287" i="1"/>
  <c r="E24288" i="1"/>
  <c r="E24289" i="1"/>
  <c r="E24290" i="1"/>
  <c r="E24291" i="1"/>
  <c r="E24292" i="1"/>
  <c r="E24293" i="1"/>
  <c r="E24294" i="1"/>
  <c r="E24295" i="1"/>
  <c r="E24296" i="1"/>
  <c r="E24297" i="1"/>
  <c r="E24298" i="1"/>
  <c r="E24299" i="1"/>
  <c r="E24300" i="1"/>
  <c r="E24301" i="1"/>
  <c r="E24302" i="1"/>
  <c r="E24303" i="1"/>
  <c r="E24304" i="1"/>
  <c r="E24305" i="1"/>
  <c r="E24306" i="1"/>
  <c r="E24307" i="1"/>
  <c r="E24308" i="1"/>
  <c r="E24309" i="1"/>
  <c r="E24310" i="1"/>
  <c r="E24311" i="1"/>
  <c r="E24312" i="1"/>
  <c r="E24313" i="1"/>
  <c r="E24314" i="1"/>
  <c r="E24315" i="1"/>
  <c r="E24316" i="1"/>
  <c r="E24317" i="1"/>
  <c r="E24318" i="1"/>
  <c r="E24319" i="1"/>
  <c r="E24320" i="1"/>
  <c r="E24321" i="1"/>
  <c r="E24322" i="1"/>
  <c r="E24323" i="1"/>
  <c r="E24324" i="1"/>
  <c r="E24325" i="1"/>
  <c r="E24326" i="1"/>
  <c r="E24327" i="1"/>
  <c r="E24328" i="1"/>
  <c r="E24329" i="1"/>
  <c r="E24330" i="1"/>
  <c r="E24331" i="1"/>
  <c r="E24332" i="1"/>
  <c r="E24333" i="1"/>
  <c r="E24334" i="1"/>
  <c r="E24335" i="1"/>
  <c r="E24336" i="1"/>
  <c r="E24337" i="1"/>
  <c r="E24338" i="1"/>
  <c r="E24339" i="1"/>
  <c r="E24340" i="1"/>
  <c r="E24341" i="1"/>
  <c r="E24342" i="1"/>
  <c r="E24343" i="1"/>
  <c r="E24344" i="1"/>
  <c r="E24345" i="1"/>
  <c r="E24346" i="1"/>
  <c r="E24347" i="1"/>
  <c r="E24348" i="1"/>
  <c r="E24349" i="1"/>
  <c r="E24350" i="1"/>
  <c r="E24351" i="1"/>
  <c r="E24352" i="1"/>
  <c r="E24353" i="1"/>
  <c r="E24354" i="1"/>
  <c r="E24355" i="1"/>
  <c r="E24356" i="1"/>
  <c r="E24357" i="1"/>
  <c r="E24358" i="1"/>
  <c r="E24359" i="1"/>
  <c r="E24360" i="1"/>
  <c r="E24361" i="1"/>
  <c r="E24362" i="1"/>
  <c r="E24363" i="1"/>
  <c r="E24364" i="1"/>
  <c r="E24365" i="1"/>
  <c r="E24366" i="1"/>
  <c r="E24367" i="1"/>
  <c r="E24368" i="1"/>
  <c r="E24369" i="1"/>
  <c r="E24370" i="1"/>
  <c r="E24371" i="1"/>
  <c r="E24372" i="1"/>
  <c r="E24373" i="1"/>
  <c r="E24374" i="1"/>
  <c r="E24375" i="1"/>
  <c r="E24376" i="1"/>
  <c r="E24377" i="1"/>
  <c r="E24378" i="1"/>
  <c r="E24379" i="1"/>
  <c r="E24380" i="1"/>
  <c r="E24381" i="1"/>
  <c r="E24382" i="1"/>
  <c r="E24383" i="1"/>
  <c r="E24384" i="1"/>
  <c r="E24385" i="1"/>
  <c r="E24386" i="1"/>
  <c r="E24387" i="1"/>
  <c r="E24388" i="1"/>
  <c r="E24389" i="1"/>
  <c r="E24390" i="1"/>
  <c r="E24391" i="1"/>
  <c r="E24392" i="1"/>
  <c r="E24393" i="1"/>
  <c r="E24394" i="1"/>
  <c r="E24395" i="1"/>
  <c r="E24396" i="1"/>
  <c r="E24397" i="1"/>
  <c r="E24398" i="1"/>
  <c r="E24399" i="1"/>
  <c r="E24400" i="1"/>
  <c r="E24401" i="1"/>
  <c r="E24402" i="1"/>
  <c r="E24403" i="1"/>
  <c r="E24404" i="1"/>
  <c r="E24405" i="1"/>
  <c r="E24406" i="1"/>
  <c r="E24407" i="1"/>
  <c r="E24408" i="1"/>
  <c r="E24409" i="1"/>
  <c r="E24410" i="1"/>
  <c r="E24411" i="1"/>
  <c r="E24412" i="1"/>
  <c r="E24413" i="1"/>
  <c r="E24414" i="1"/>
  <c r="E24415" i="1"/>
  <c r="E24416" i="1"/>
  <c r="E24417" i="1"/>
  <c r="E24418" i="1"/>
  <c r="E24419" i="1"/>
  <c r="E24420" i="1"/>
  <c r="E24421" i="1"/>
  <c r="E24422" i="1"/>
  <c r="E24423" i="1"/>
  <c r="E24424" i="1"/>
  <c r="E24425" i="1"/>
  <c r="E24426" i="1"/>
  <c r="E24427" i="1"/>
  <c r="E24428" i="1"/>
  <c r="E24429" i="1"/>
  <c r="E24430" i="1"/>
  <c r="E24431" i="1"/>
  <c r="E24432" i="1"/>
  <c r="E24433" i="1"/>
  <c r="E24434" i="1"/>
  <c r="E24435" i="1"/>
  <c r="E24436" i="1"/>
  <c r="E24437" i="1"/>
  <c r="E24438" i="1"/>
  <c r="E24439" i="1"/>
  <c r="E24440" i="1"/>
  <c r="E24441" i="1"/>
  <c r="E24442" i="1"/>
  <c r="E24443" i="1"/>
  <c r="E24444" i="1"/>
  <c r="E24445" i="1"/>
  <c r="E24446" i="1"/>
  <c r="E24447" i="1"/>
  <c r="E24448" i="1"/>
  <c r="E24449" i="1"/>
  <c r="E24450" i="1"/>
  <c r="E24451" i="1"/>
  <c r="E24452" i="1"/>
  <c r="E24453" i="1"/>
  <c r="E24454" i="1"/>
  <c r="E24455" i="1"/>
  <c r="E24456" i="1"/>
  <c r="E24457" i="1"/>
  <c r="E24458" i="1"/>
  <c r="E24459" i="1"/>
  <c r="E24460" i="1"/>
  <c r="E24461" i="1"/>
  <c r="E24462" i="1"/>
  <c r="E24463" i="1"/>
  <c r="E24464" i="1"/>
  <c r="E24465" i="1"/>
  <c r="E24466" i="1"/>
  <c r="E24467" i="1"/>
  <c r="E24468" i="1"/>
  <c r="E24469" i="1"/>
  <c r="E24470" i="1"/>
  <c r="E24471" i="1"/>
  <c r="E24472" i="1"/>
  <c r="E24473" i="1"/>
  <c r="E24474" i="1"/>
  <c r="E24475" i="1"/>
  <c r="E24476" i="1"/>
  <c r="E24477" i="1"/>
  <c r="E24478" i="1"/>
  <c r="E24479" i="1"/>
  <c r="E24480" i="1"/>
  <c r="E24481" i="1"/>
  <c r="E24482" i="1"/>
  <c r="E24483" i="1"/>
  <c r="E24484" i="1"/>
  <c r="E24485" i="1"/>
  <c r="E24486" i="1"/>
  <c r="E24487" i="1"/>
  <c r="E24488" i="1"/>
  <c r="E24489" i="1"/>
  <c r="E24490" i="1"/>
  <c r="E24491" i="1"/>
  <c r="E24492" i="1"/>
  <c r="E24493" i="1"/>
  <c r="E24494" i="1"/>
  <c r="E24495" i="1"/>
  <c r="E24496" i="1"/>
  <c r="E24497" i="1"/>
  <c r="E24498" i="1"/>
  <c r="E24499" i="1"/>
  <c r="E24500" i="1"/>
  <c r="E24501" i="1"/>
  <c r="E24502" i="1"/>
  <c r="E24503" i="1"/>
  <c r="E24504" i="1"/>
  <c r="E24505" i="1"/>
  <c r="E24506" i="1"/>
  <c r="E24507" i="1"/>
  <c r="E24508" i="1"/>
  <c r="E24509" i="1"/>
  <c r="E24510" i="1"/>
  <c r="E24511" i="1"/>
  <c r="E24512" i="1"/>
  <c r="E24513" i="1"/>
  <c r="E24514" i="1"/>
  <c r="E24515" i="1"/>
  <c r="E24516" i="1"/>
  <c r="E24517" i="1"/>
  <c r="E24518" i="1"/>
  <c r="E24519" i="1"/>
  <c r="E24520" i="1"/>
  <c r="E24521" i="1"/>
  <c r="E24522" i="1"/>
  <c r="E24523" i="1"/>
  <c r="E24524" i="1"/>
  <c r="E24525" i="1"/>
  <c r="E24526" i="1"/>
  <c r="E24527" i="1"/>
  <c r="E24528" i="1"/>
  <c r="E24529" i="1"/>
  <c r="E24530" i="1"/>
  <c r="E24531" i="1"/>
  <c r="E24532" i="1"/>
  <c r="E24533" i="1"/>
  <c r="E24534" i="1"/>
  <c r="E24535" i="1"/>
  <c r="E24536" i="1"/>
  <c r="E24537" i="1"/>
  <c r="E24538" i="1"/>
  <c r="E24539" i="1"/>
  <c r="E24540" i="1"/>
  <c r="E24541" i="1"/>
  <c r="E24542" i="1"/>
  <c r="E24543" i="1"/>
  <c r="E24544" i="1"/>
  <c r="E24545" i="1"/>
  <c r="E24546" i="1"/>
  <c r="E24547" i="1"/>
  <c r="E24548" i="1"/>
  <c r="E24549" i="1"/>
  <c r="E24550" i="1"/>
  <c r="E24551" i="1"/>
  <c r="E24552" i="1"/>
  <c r="E24553" i="1"/>
  <c r="E24554" i="1"/>
  <c r="E24555" i="1"/>
  <c r="E24556" i="1"/>
  <c r="E24557" i="1"/>
  <c r="E24558" i="1"/>
  <c r="E24559" i="1"/>
  <c r="E24560" i="1"/>
  <c r="E24561" i="1"/>
  <c r="E24562" i="1"/>
  <c r="E24563" i="1"/>
  <c r="E24564" i="1"/>
  <c r="E24565" i="1"/>
  <c r="E24566" i="1"/>
  <c r="E24567" i="1"/>
  <c r="E24568" i="1"/>
  <c r="E24569" i="1"/>
  <c r="E24570" i="1"/>
  <c r="E24571" i="1"/>
  <c r="E24572" i="1"/>
  <c r="E24573" i="1"/>
  <c r="E24574" i="1"/>
  <c r="E24575" i="1"/>
  <c r="E24576" i="1"/>
  <c r="E24577" i="1"/>
  <c r="E24578" i="1"/>
  <c r="E24579" i="1"/>
  <c r="E24580" i="1"/>
  <c r="E24581" i="1"/>
  <c r="E24582" i="1"/>
  <c r="E24583" i="1"/>
  <c r="E24584" i="1"/>
  <c r="E24585" i="1"/>
  <c r="E24586" i="1"/>
  <c r="E24587" i="1"/>
  <c r="E24588" i="1"/>
  <c r="E24589" i="1"/>
  <c r="E24590" i="1"/>
  <c r="E24591" i="1"/>
  <c r="E24592" i="1"/>
  <c r="E24593" i="1"/>
  <c r="E24594" i="1"/>
  <c r="E24595" i="1"/>
  <c r="E24596" i="1"/>
  <c r="E24597" i="1"/>
  <c r="E24598" i="1"/>
  <c r="E24599" i="1"/>
  <c r="E24600" i="1"/>
  <c r="E24601" i="1"/>
  <c r="E24602" i="1"/>
  <c r="E24603" i="1"/>
  <c r="E24604" i="1"/>
  <c r="E24605" i="1"/>
  <c r="E24606" i="1"/>
  <c r="E24607" i="1"/>
  <c r="E24608" i="1"/>
  <c r="E24609" i="1"/>
  <c r="E24610" i="1"/>
  <c r="E24611" i="1"/>
  <c r="E24612" i="1"/>
  <c r="E24613" i="1"/>
  <c r="E24614" i="1"/>
  <c r="E24615" i="1"/>
  <c r="E24616" i="1"/>
  <c r="E24617" i="1"/>
  <c r="E24618" i="1"/>
  <c r="E24619" i="1"/>
  <c r="E24620" i="1"/>
  <c r="E24621" i="1"/>
  <c r="E24622" i="1"/>
  <c r="E24623" i="1"/>
  <c r="E24624" i="1"/>
  <c r="E24625" i="1"/>
  <c r="E24626" i="1"/>
  <c r="E24627" i="1"/>
  <c r="E24628" i="1"/>
  <c r="E24629" i="1"/>
  <c r="E24630" i="1"/>
  <c r="E24631" i="1"/>
  <c r="E24632" i="1"/>
  <c r="E24633" i="1"/>
  <c r="E24634" i="1"/>
  <c r="E24635" i="1"/>
  <c r="E24636" i="1"/>
  <c r="E24637" i="1"/>
  <c r="E24638" i="1"/>
  <c r="E24639" i="1"/>
  <c r="E24640" i="1"/>
  <c r="E24641" i="1"/>
  <c r="E24642" i="1"/>
  <c r="E24643" i="1"/>
  <c r="E24644" i="1"/>
  <c r="E24645" i="1"/>
  <c r="E24646" i="1"/>
  <c r="E24647" i="1"/>
  <c r="E24648" i="1"/>
  <c r="E24649" i="1"/>
  <c r="E24650" i="1"/>
  <c r="E24651" i="1"/>
  <c r="E24652" i="1"/>
  <c r="E24653" i="1"/>
  <c r="E24654" i="1"/>
  <c r="E24655" i="1"/>
  <c r="E24656" i="1"/>
  <c r="E24657" i="1"/>
  <c r="E24658" i="1"/>
  <c r="E24659" i="1"/>
  <c r="E24660" i="1"/>
  <c r="E24661" i="1"/>
  <c r="E24662" i="1"/>
  <c r="E24663" i="1"/>
  <c r="E24664" i="1"/>
  <c r="E24665" i="1"/>
  <c r="E24666" i="1"/>
  <c r="E24667" i="1"/>
  <c r="E24668" i="1"/>
  <c r="E24669" i="1"/>
  <c r="E24670" i="1"/>
  <c r="E24671" i="1"/>
  <c r="E24672" i="1"/>
  <c r="E24673" i="1"/>
  <c r="E24674" i="1"/>
  <c r="E24675" i="1"/>
  <c r="E24676" i="1"/>
  <c r="E24677" i="1"/>
  <c r="E24678" i="1"/>
  <c r="E24679" i="1"/>
  <c r="E24680" i="1"/>
  <c r="E24681" i="1"/>
  <c r="E24682" i="1"/>
  <c r="E24683" i="1"/>
  <c r="E24684" i="1"/>
  <c r="E24685" i="1"/>
  <c r="E24686" i="1"/>
  <c r="E24687" i="1"/>
  <c r="E24688" i="1"/>
  <c r="E24689" i="1"/>
  <c r="E24690" i="1"/>
  <c r="E24691" i="1"/>
  <c r="E24692" i="1"/>
  <c r="E24693" i="1"/>
  <c r="E24694" i="1"/>
  <c r="E24695" i="1"/>
  <c r="E24696" i="1"/>
  <c r="E24697" i="1"/>
  <c r="E24698" i="1"/>
  <c r="E24699" i="1"/>
  <c r="E24700" i="1"/>
  <c r="E24701" i="1"/>
  <c r="E24702" i="1"/>
  <c r="E24703" i="1"/>
  <c r="E24704" i="1"/>
  <c r="E24705" i="1"/>
  <c r="E24706" i="1"/>
  <c r="E24707" i="1"/>
  <c r="E24708" i="1"/>
  <c r="E24709" i="1"/>
  <c r="E24710" i="1"/>
  <c r="E24711" i="1"/>
  <c r="E24712" i="1"/>
  <c r="E24713" i="1"/>
  <c r="E24714" i="1"/>
  <c r="E24715" i="1"/>
  <c r="E24716" i="1"/>
  <c r="E24717" i="1"/>
  <c r="E24718" i="1"/>
  <c r="E24719" i="1"/>
  <c r="E24720" i="1"/>
  <c r="E24721" i="1"/>
  <c r="E24722" i="1"/>
  <c r="E24723" i="1"/>
  <c r="E24724" i="1"/>
  <c r="E24725" i="1"/>
  <c r="E24726" i="1"/>
  <c r="E24727" i="1"/>
  <c r="E24728" i="1"/>
  <c r="E24729" i="1"/>
  <c r="E24730" i="1"/>
  <c r="E24731" i="1"/>
  <c r="E24732" i="1"/>
  <c r="E24733" i="1"/>
  <c r="E24734" i="1"/>
  <c r="E24735" i="1"/>
  <c r="E24736" i="1"/>
  <c r="E24737" i="1"/>
  <c r="E24738" i="1"/>
  <c r="E24739" i="1"/>
  <c r="E24740" i="1"/>
  <c r="E24741" i="1"/>
  <c r="E24742" i="1"/>
  <c r="E24743" i="1"/>
  <c r="E24744" i="1"/>
  <c r="E24745" i="1"/>
  <c r="E24746" i="1"/>
  <c r="E24747" i="1"/>
  <c r="E24748" i="1"/>
  <c r="E24749" i="1"/>
  <c r="E24750" i="1"/>
  <c r="E24751" i="1"/>
  <c r="E24752" i="1"/>
  <c r="E24753" i="1"/>
  <c r="E24754" i="1"/>
  <c r="E24755" i="1"/>
  <c r="E24756" i="1"/>
  <c r="E24757" i="1"/>
  <c r="E24758" i="1"/>
  <c r="E24759" i="1"/>
  <c r="E24760" i="1"/>
  <c r="E24761" i="1"/>
  <c r="E24762" i="1"/>
  <c r="E24763" i="1"/>
  <c r="E24764" i="1"/>
  <c r="E24765" i="1"/>
  <c r="E24766" i="1"/>
  <c r="E24767" i="1"/>
  <c r="E24768" i="1"/>
  <c r="E24769" i="1"/>
  <c r="E24770" i="1"/>
  <c r="E24771" i="1"/>
  <c r="E24772" i="1"/>
  <c r="E24773" i="1"/>
  <c r="E24774" i="1"/>
  <c r="E24775" i="1"/>
  <c r="E24776" i="1"/>
  <c r="E24777" i="1"/>
  <c r="E24778" i="1"/>
  <c r="E24779" i="1"/>
  <c r="E24780" i="1"/>
  <c r="E24781" i="1"/>
  <c r="E24782" i="1"/>
  <c r="E24783" i="1"/>
  <c r="E24784" i="1"/>
  <c r="E24785" i="1"/>
  <c r="E24786" i="1"/>
  <c r="E24787" i="1"/>
  <c r="E24788" i="1"/>
  <c r="E24789" i="1"/>
  <c r="E24790" i="1"/>
  <c r="E24791" i="1"/>
  <c r="E24792" i="1"/>
  <c r="E24793" i="1"/>
  <c r="E24794" i="1"/>
  <c r="E24795" i="1"/>
  <c r="E24796" i="1"/>
  <c r="E24797" i="1"/>
  <c r="E24798" i="1"/>
  <c r="E24799" i="1"/>
  <c r="E24800" i="1"/>
  <c r="E24801" i="1"/>
  <c r="E24802" i="1"/>
  <c r="E24803" i="1"/>
  <c r="E24804" i="1"/>
  <c r="E24805" i="1"/>
  <c r="E24806" i="1"/>
  <c r="E24807" i="1"/>
  <c r="E24808" i="1"/>
  <c r="E24809" i="1"/>
  <c r="E24810" i="1"/>
  <c r="E24811" i="1"/>
  <c r="E24812" i="1"/>
  <c r="E24813" i="1"/>
  <c r="E24814" i="1"/>
  <c r="E24815" i="1"/>
  <c r="E24816" i="1"/>
  <c r="E24817" i="1"/>
  <c r="E24818" i="1"/>
  <c r="E24819" i="1"/>
  <c r="E24820" i="1"/>
  <c r="E24821" i="1"/>
  <c r="E24822" i="1"/>
  <c r="E24823" i="1"/>
  <c r="E24824" i="1"/>
  <c r="E24825" i="1"/>
  <c r="E24826" i="1"/>
  <c r="E24827" i="1"/>
  <c r="E24828" i="1"/>
  <c r="E24829" i="1"/>
  <c r="E24830" i="1"/>
  <c r="E24831" i="1"/>
  <c r="E24832" i="1"/>
  <c r="E24833" i="1"/>
  <c r="E24834" i="1"/>
  <c r="E24835" i="1"/>
  <c r="E24836" i="1"/>
  <c r="E24837" i="1"/>
  <c r="E24838" i="1"/>
  <c r="E24839" i="1"/>
  <c r="E24840" i="1"/>
  <c r="E24841" i="1"/>
  <c r="E24842" i="1"/>
  <c r="E24843" i="1"/>
  <c r="E24844" i="1"/>
  <c r="E24845" i="1"/>
  <c r="E24846" i="1"/>
  <c r="E24847" i="1"/>
  <c r="E24848" i="1"/>
  <c r="E24849" i="1"/>
  <c r="E24850" i="1"/>
  <c r="E24851" i="1"/>
  <c r="E24852" i="1"/>
  <c r="E24853" i="1"/>
  <c r="E24854" i="1"/>
  <c r="E24855" i="1"/>
  <c r="E24856" i="1"/>
  <c r="E24857" i="1"/>
  <c r="E24858" i="1"/>
  <c r="E24859" i="1"/>
  <c r="E24860" i="1"/>
  <c r="E24861" i="1"/>
  <c r="E24862" i="1"/>
  <c r="E24863" i="1"/>
  <c r="E24864" i="1"/>
  <c r="E24865" i="1"/>
  <c r="E24866" i="1"/>
  <c r="E24867" i="1"/>
  <c r="E24868" i="1"/>
  <c r="E24869" i="1"/>
  <c r="E24870" i="1"/>
  <c r="E24871" i="1"/>
  <c r="E24872" i="1"/>
  <c r="E24873" i="1"/>
  <c r="E24874" i="1"/>
  <c r="E24875" i="1"/>
  <c r="E24876" i="1"/>
  <c r="E24877" i="1"/>
  <c r="E24878" i="1"/>
  <c r="E24879" i="1"/>
  <c r="E24880" i="1"/>
  <c r="E24881" i="1"/>
  <c r="E24882" i="1"/>
  <c r="E24883" i="1"/>
  <c r="E24884" i="1"/>
  <c r="E24885" i="1"/>
  <c r="E24886" i="1"/>
  <c r="E24887" i="1"/>
  <c r="E24888" i="1"/>
  <c r="E24889" i="1"/>
  <c r="E24890" i="1"/>
  <c r="E24891" i="1"/>
  <c r="E24892" i="1"/>
  <c r="E24893" i="1"/>
  <c r="E24894" i="1"/>
  <c r="E24895" i="1"/>
  <c r="E24896" i="1"/>
  <c r="E24897" i="1"/>
  <c r="E24898" i="1"/>
  <c r="E24899" i="1"/>
  <c r="E24900" i="1"/>
  <c r="E24901" i="1"/>
  <c r="E24902" i="1"/>
  <c r="E24903" i="1"/>
  <c r="E24904" i="1"/>
  <c r="E24905" i="1"/>
  <c r="E24906" i="1"/>
  <c r="E24907" i="1"/>
  <c r="E24908" i="1"/>
  <c r="E24909" i="1"/>
  <c r="E24910" i="1"/>
  <c r="E24911" i="1"/>
  <c r="E24912" i="1"/>
  <c r="E24913" i="1"/>
  <c r="E24914" i="1"/>
  <c r="E24915" i="1"/>
  <c r="E24916" i="1"/>
  <c r="E24917" i="1"/>
  <c r="E24918" i="1"/>
  <c r="E24919" i="1"/>
  <c r="E24920" i="1"/>
  <c r="E24921" i="1"/>
  <c r="E24922" i="1"/>
  <c r="E24923" i="1"/>
  <c r="E24924" i="1"/>
  <c r="E24925" i="1"/>
  <c r="E24926" i="1"/>
  <c r="E24927" i="1"/>
  <c r="E24928" i="1"/>
  <c r="E24929" i="1"/>
  <c r="E24930" i="1"/>
  <c r="E24931" i="1"/>
  <c r="E24932" i="1"/>
  <c r="E24933" i="1"/>
  <c r="E24934" i="1"/>
  <c r="E24935" i="1"/>
  <c r="E24936" i="1"/>
  <c r="E24937" i="1"/>
  <c r="E24938" i="1"/>
  <c r="E24939" i="1"/>
  <c r="E24940" i="1"/>
  <c r="E24941" i="1"/>
  <c r="E24942" i="1"/>
  <c r="E24943" i="1"/>
  <c r="E24944" i="1"/>
  <c r="E24945" i="1"/>
  <c r="E24946" i="1"/>
  <c r="E24947" i="1"/>
  <c r="E24948" i="1"/>
  <c r="E24949" i="1"/>
  <c r="E24950" i="1"/>
  <c r="E24951" i="1"/>
  <c r="E24952" i="1"/>
  <c r="E24953" i="1"/>
  <c r="E24954" i="1"/>
  <c r="E24955" i="1"/>
  <c r="E24956" i="1"/>
  <c r="E24957" i="1"/>
  <c r="E24958" i="1"/>
  <c r="E24959" i="1"/>
  <c r="E24960" i="1"/>
  <c r="E24961" i="1"/>
  <c r="E24962" i="1"/>
  <c r="E24963" i="1"/>
  <c r="E24964" i="1"/>
  <c r="E24965" i="1"/>
  <c r="E24966" i="1"/>
  <c r="E24967" i="1"/>
  <c r="E24968" i="1"/>
  <c r="E24969" i="1"/>
  <c r="E24970" i="1"/>
  <c r="E24971" i="1"/>
  <c r="E24972" i="1"/>
  <c r="E24973" i="1"/>
  <c r="E24974" i="1"/>
  <c r="E24975" i="1"/>
  <c r="E24976" i="1"/>
  <c r="E24977" i="1"/>
  <c r="E24978" i="1"/>
  <c r="E24979" i="1"/>
  <c r="E24980" i="1"/>
  <c r="E24981" i="1"/>
  <c r="E24982" i="1"/>
  <c r="E24983" i="1"/>
  <c r="E24984" i="1"/>
  <c r="E24985" i="1"/>
  <c r="E24986" i="1"/>
  <c r="E24987" i="1"/>
  <c r="E24988" i="1"/>
  <c r="E24989" i="1"/>
  <c r="E24990" i="1"/>
  <c r="E24991" i="1"/>
  <c r="E24992" i="1"/>
  <c r="E24993" i="1"/>
  <c r="E24994" i="1"/>
  <c r="E24995" i="1"/>
  <c r="E24996" i="1"/>
  <c r="E24997" i="1"/>
  <c r="E24998" i="1"/>
  <c r="E24999" i="1"/>
  <c r="E25000" i="1"/>
  <c r="E25001" i="1"/>
  <c r="E25002" i="1"/>
  <c r="E25003" i="1"/>
  <c r="E25004" i="1"/>
  <c r="E25005" i="1"/>
  <c r="E25006" i="1"/>
  <c r="E25007" i="1"/>
  <c r="E25008" i="1"/>
  <c r="E25009" i="1"/>
  <c r="E25010" i="1"/>
  <c r="E25011" i="1"/>
  <c r="E25012" i="1"/>
  <c r="E25013" i="1"/>
  <c r="E25014" i="1"/>
  <c r="E25015" i="1"/>
  <c r="E25016" i="1"/>
  <c r="E25017" i="1"/>
  <c r="E25018" i="1"/>
  <c r="E25019" i="1"/>
  <c r="E25020" i="1"/>
  <c r="E25021" i="1"/>
  <c r="E25022" i="1"/>
  <c r="E25023" i="1"/>
  <c r="E25024" i="1"/>
  <c r="E25025" i="1"/>
  <c r="E25026" i="1"/>
  <c r="E25027" i="1"/>
  <c r="E25028" i="1"/>
  <c r="E25029" i="1"/>
  <c r="E25030" i="1"/>
  <c r="E25031" i="1"/>
  <c r="E25032" i="1"/>
  <c r="E25033" i="1"/>
  <c r="E25034" i="1"/>
  <c r="E25035" i="1"/>
  <c r="E25036" i="1"/>
  <c r="E25037" i="1"/>
  <c r="E25038" i="1"/>
  <c r="E25039" i="1"/>
  <c r="E25040" i="1"/>
  <c r="E25041" i="1"/>
  <c r="E25042" i="1"/>
  <c r="E25043" i="1"/>
  <c r="E25044" i="1"/>
  <c r="E25045" i="1"/>
  <c r="E25046" i="1"/>
  <c r="E25047" i="1"/>
  <c r="E25048" i="1"/>
  <c r="E25049" i="1"/>
  <c r="E25050" i="1"/>
  <c r="E25051" i="1"/>
  <c r="E25052" i="1"/>
  <c r="E25053" i="1"/>
  <c r="E25054" i="1"/>
  <c r="E25055" i="1"/>
  <c r="E25056" i="1"/>
  <c r="E25057" i="1"/>
  <c r="E25058" i="1"/>
  <c r="E25059" i="1"/>
  <c r="E25060" i="1"/>
  <c r="E25061" i="1"/>
  <c r="E25062" i="1"/>
  <c r="E25063" i="1"/>
  <c r="E25064" i="1"/>
  <c r="E25065" i="1"/>
  <c r="E25066" i="1"/>
  <c r="E25067" i="1"/>
  <c r="E25068" i="1"/>
  <c r="E25069" i="1"/>
  <c r="E25070" i="1"/>
  <c r="E25071" i="1"/>
  <c r="E25072" i="1"/>
  <c r="E25073" i="1"/>
  <c r="E25074" i="1"/>
  <c r="E25075" i="1"/>
  <c r="E25076" i="1"/>
  <c r="E25077" i="1"/>
  <c r="E25078" i="1"/>
  <c r="E25079" i="1"/>
  <c r="E25080" i="1"/>
  <c r="E25081" i="1"/>
  <c r="E25082" i="1"/>
  <c r="E25083" i="1"/>
  <c r="E25084" i="1"/>
  <c r="E25085" i="1"/>
  <c r="E25086" i="1"/>
  <c r="E25087" i="1"/>
  <c r="E25088" i="1"/>
  <c r="E25089" i="1"/>
  <c r="E25090" i="1"/>
  <c r="E25091" i="1"/>
  <c r="E25092" i="1"/>
  <c r="E25093" i="1"/>
  <c r="E25094" i="1"/>
  <c r="E25095" i="1"/>
  <c r="E25096" i="1"/>
  <c r="E25097" i="1"/>
  <c r="E25098" i="1"/>
  <c r="E25099" i="1"/>
  <c r="E25100" i="1"/>
  <c r="E25101" i="1"/>
  <c r="E25102" i="1"/>
  <c r="E25103" i="1"/>
  <c r="E25104" i="1"/>
  <c r="E25105" i="1"/>
  <c r="E25106" i="1"/>
  <c r="E25107" i="1"/>
  <c r="E25108" i="1"/>
  <c r="E25109" i="1"/>
  <c r="E25110" i="1"/>
  <c r="E25111" i="1"/>
  <c r="E25112" i="1"/>
  <c r="E25113" i="1"/>
  <c r="E25114" i="1"/>
  <c r="E25115" i="1"/>
  <c r="E25116" i="1"/>
  <c r="E25117" i="1"/>
  <c r="E25118" i="1"/>
  <c r="E25119" i="1"/>
  <c r="E25120" i="1"/>
  <c r="E25121" i="1"/>
  <c r="E25122" i="1"/>
  <c r="E25123" i="1"/>
  <c r="E25124" i="1"/>
  <c r="E25125" i="1"/>
  <c r="E25126" i="1"/>
  <c r="E25127" i="1"/>
  <c r="E25128" i="1"/>
  <c r="E25129" i="1"/>
  <c r="E25130" i="1"/>
  <c r="E25131" i="1"/>
  <c r="E25132" i="1"/>
  <c r="E25133" i="1"/>
  <c r="E25134" i="1"/>
  <c r="E25135" i="1"/>
  <c r="E25136" i="1"/>
  <c r="E25137" i="1"/>
  <c r="E25138" i="1"/>
  <c r="E25139" i="1"/>
  <c r="E25140" i="1"/>
  <c r="E25141" i="1"/>
  <c r="E25142" i="1"/>
  <c r="E25143" i="1"/>
  <c r="E25144" i="1"/>
  <c r="E25145" i="1"/>
  <c r="E25146" i="1"/>
  <c r="E25147" i="1"/>
  <c r="E25148" i="1"/>
  <c r="E25149" i="1"/>
  <c r="E25150" i="1"/>
  <c r="E25151" i="1"/>
  <c r="E25152" i="1"/>
  <c r="E25153" i="1"/>
  <c r="E25154" i="1"/>
  <c r="E25155" i="1"/>
  <c r="E25156" i="1"/>
  <c r="E25157" i="1"/>
  <c r="E25158" i="1"/>
  <c r="E25159" i="1"/>
  <c r="E25160" i="1"/>
  <c r="E25161" i="1"/>
  <c r="E25162" i="1"/>
  <c r="E25163" i="1"/>
  <c r="E25164" i="1"/>
  <c r="E25165" i="1"/>
  <c r="E25166" i="1"/>
  <c r="E25167" i="1"/>
  <c r="E25168" i="1"/>
  <c r="E25169" i="1"/>
  <c r="E25170" i="1"/>
  <c r="E25171" i="1"/>
  <c r="E25172" i="1"/>
  <c r="E25173" i="1"/>
  <c r="E25174" i="1"/>
  <c r="E25175" i="1"/>
  <c r="E25176" i="1"/>
  <c r="E25177" i="1"/>
  <c r="E25178" i="1"/>
  <c r="E25179" i="1"/>
  <c r="E25180" i="1"/>
  <c r="E25181" i="1"/>
  <c r="E25182" i="1"/>
  <c r="E25183" i="1"/>
  <c r="E25184" i="1"/>
  <c r="E25185" i="1"/>
  <c r="E25186" i="1"/>
  <c r="E25187" i="1"/>
  <c r="E25188" i="1"/>
  <c r="E25189" i="1"/>
  <c r="E25190" i="1"/>
  <c r="E25191" i="1"/>
  <c r="E25192" i="1"/>
  <c r="E25193" i="1"/>
  <c r="E25194" i="1"/>
  <c r="E25195" i="1"/>
  <c r="E25196" i="1"/>
  <c r="E25197" i="1"/>
  <c r="E25198" i="1"/>
  <c r="E25199" i="1"/>
  <c r="E25200" i="1"/>
  <c r="E25201" i="1"/>
  <c r="E25202" i="1"/>
  <c r="E25203" i="1"/>
  <c r="E25204" i="1"/>
  <c r="E25205" i="1"/>
  <c r="E25206" i="1"/>
  <c r="E25207" i="1"/>
  <c r="E25208" i="1"/>
  <c r="E25209" i="1"/>
  <c r="E25210" i="1"/>
  <c r="E25211" i="1"/>
  <c r="E25212" i="1"/>
  <c r="E25213" i="1"/>
  <c r="E25214" i="1"/>
  <c r="E25215" i="1"/>
  <c r="E25216" i="1"/>
  <c r="E25217" i="1"/>
  <c r="E25218" i="1"/>
  <c r="E25219" i="1"/>
  <c r="E25220" i="1"/>
  <c r="E25221" i="1"/>
  <c r="E25222" i="1"/>
  <c r="E25223" i="1"/>
  <c r="E25224" i="1"/>
  <c r="E25225" i="1"/>
  <c r="E25226" i="1"/>
  <c r="E25227" i="1"/>
  <c r="E25228" i="1"/>
  <c r="E25229" i="1"/>
  <c r="E25230" i="1"/>
  <c r="E25231" i="1"/>
  <c r="E25232" i="1"/>
  <c r="E25233" i="1"/>
  <c r="E25234" i="1"/>
  <c r="E25235" i="1"/>
  <c r="E25236" i="1"/>
  <c r="E25237" i="1"/>
  <c r="E25238" i="1"/>
  <c r="E25239" i="1"/>
  <c r="E25240" i="1"/>
  <c r="E25241" i="1"/>
  <c r="E25242" i="1"/>
  <c r="E25243" i="1"/>
  <c r="E25244" i="1"/>
  <c r="E25245" i="1"/>
  <c r="E25246" i="1"/>
  <c r="E25247" i="1"/>
  <c r="E25248" i="1"/>
  <c r="E25249" i="1"/>
  <c r="E25250" i="1"/>
  <c r="E25251" i="1"/>
  <c r="E25252" i="1"/>
  <c r="E25253" i="1"/>
  <c r="E25254" i="1"/>
  <c r="E25255" i="1"/>
  <c r="E25256" i="1"/>
  <c r="E25257" i="1"/>
  <c r="E25258" i="1"/>
  <c r="E25259" i="1"/>
  <c r="E25260" i="1"/>
  <c r="E25261" i="1"/>
  <c r="E25262" i="1"/>
  <c r="E25263" i="1"/>
  <c r="E25264" i="1"/>
  <c r="E25265" i="1"/>
  <c r="E25266" i="1"/>
  <c r="E25267" i="1"/>
  <c r="E25268" i="1"/>
  <c r="E25269" i="1"/>
  <c r="E25270" i="1"/>
  <c r="E25271" i="1"/>
  <c r="E25272" i="1"/>
  <c r="E25273" i="1"/>
  <c r="E25274" i="1"/>
  <c r="E25275" i="1"/>
  <c r="E25276" i="1"/>
  <c r="E25277" i="1"/>
  <c r="E25278" i="1"/>
  <c r="E25279" i="1"/>
  <c r="E25280" i="1"/>
  <c r="E25281" i="1"/>
  <c r="E25282" i="1"/>
  <c r="E25283" i="1"/>
  <c r="E25284" i="1"/>
  <c r="E25285" i="1"/>
  <c r="E25286" i="1"/>
  <c r="E25287" i="1"/>
  <c r="E25288" i="1"/>
  <c r="E25289" i="1"/>
  <c r="E25290" i="1"/>
  <c r="E25291" i="1"/>
  <c r="E25292" i="1"/>
  <c r="E25293" i="1"/>
  <c r="E25294" i="1"/>
  <c r="E25295" i="1"/>
  <c r="E25296" i="1"/>
  <c r="E25297" i="1"/>
  <c r="E25298" i="1"/>
  <c r="E25299" i="1"/>
  <c r="E25300" i="1"/>
  <c r="E25301" i="1"/>
  <c r="E25302" i="1"/>
  <c r="E25303" i="1"/>
  <c r="E25304" i="1"/>
  <c r="E25305" i="1"/>
  <c r="E25306" i="1"/>
  <c r="E25307" i="1"/>
  <c r="E25308" i="1"/>
  <c r="E25309" i="1"/>
  <c r="E25310" i="1"/>
  <c r="E25311" i="1"/>
  <c r="E25312" i="1"/>
  <c r="E25313" i="1"/>
  <c r="E25314" i="1"/>
  <c r="E25315" i="1"/>
  <c r="E25316" i="1"/>
  <c r="E25317" i="1"/>
  <c r="E25318" i="1"/>
  <c r="E25319" i="1"/>
  <c r="E25320" i="1"/>
  <c r="E25321" i="1"/>
  <c r="E25322" i="1"/>
  <c r="E25323" i="1"/>
  <c r="E25324" i="1"/>
  <c r="E25325" i="1"/>
  <c r="E25326" i="1"/>
  <c r="E25327" i="1"/>
  <c r="E25328" i="1"/>
  <c r="E25329" i="1"/>
  <c r="E25330" i="1"/>
  <c r="E25331" i="1"/>
  <c r="E25332" i="1"/>
  <c r="E25333" i="1"/>
  <c r="E25334" i="1"/>
  <c r="E25335" i="1"/>
  <c r="E25336" i="1"/>
  <c r="E25337" i="1"/>
  <c r="E25338" i="1"/>
  <c r="E25339" i="1"/>
  <c r="E25340" i="1"/>
  <c r="E25341" i="1"/>
  <c r="E25342" i="1"/>
  <c r="E25343" i="1"/>
  <c r="E25344" i="1"/>
  <c r="E25345" i="1"/>
  <c r="E25346" i="1"/>
  <c r="E25347" i="1"/>
  <c r="E25348" i="1"/>
  <c r="E25349" i="1"/>
  <c r="E25350" i="1"/>
  <c r="E25351" i="1"/>
  <c r="E25352" i="1"/>
  <c r="E25353" i="1"/>
  <c r="E25354" i="1"/>
  <c r="E25355" i="1"/>
  <c r="E25356" i="1"/>
  <c r="E25357" i="1"/>
  <c r="E25358" i="1"/>
  <c r="E25359" i="1"/>
  <c r="E25360" i="1"/>
  <c r="E25361" i="1"/>
  <c r="E25362" i="1"/>
  <c r="E25363" i="1"/>
  <c r="E25364" i="1"/>
  <c r="E25365" i="1"/>
  <c r="E25366" i="1"/>
  <c r="E25367" i="1"/>
  <c r="E25368" i="1"/>
  <c r="E25369" i="1"/>
  <c r="E25370" i="1"/>
  <c r="E25371" i="1"/>
  <c r="E25372" i="1"/>
  <c r="E25373" i="1"/>
  <c r="E25374" i="1"/>
  <c r="E25375" i="1"/>
  <c r="E25376" i="1"/>
  <c r="E25377" i="1"/>
  <c r="E25378" i="1"/>
  <c r="E25379" i="1"/>
  <c r="E25380" i="1"/>
  <c r="E25381" i="1"/>
  <c r="E25382" i="1"/>
  <c r="E25383" i="1"/>
  <c r="E25384" i="1"/>
  <c r="E25385" i="1"/>
  <c r="E25386" i="1"/>
  <c r="E25387" i="1"/>
  <c r="E25388" i="1"/>
  <c r="E25389" i="1"/>
  <c r="E25390" i="1"/>
  <c r="E25391" i="1"/>
  <c r="E25392" i="1"/>
  <c r="E25393" i="1"/>
  <c r="E25394" i="1"/>
  <c r="E25395" i="1"/>
  <c r="E25396" i="1"/>
  <c r="E25397" i="1"/>
  <c r="E25398" i="1"/>
  <c r="E25399" i="1"/>
  <c r="E25400" i="1"/>
  <c r="E25401" i="1"/>
  <c r="E25402" i="1"/>
  <c r="E25403" i="1"/>
  <c r="E25404" i="1"/>
  <c r="E25405" i="1"/>
  <c r="E25406" i="1"/>
  <c r="E25407" i="1"/>
  <c r="E25408" i="1"/>
  <c r="E25409" i="1"/>
  <c r="E25410" i="1"/>
  <c r="E25411" i="1"/>
  <c r="E25412" i="1"/>
  <c r="E25413" i="1"/>
  <c r="E25414" i="1"/>
  <c r="E25415" i="1"/>
  <c r="E25416" i="1"/>
  <c r="E25417" i="1"/>
  <c r="E25418" i="1"/>
  <c r="E25419" i="1"/>
  <c r="E25420" i="1"/>
  <c r="E25421" i="1"/>
  <c r="E25422" i="1"/>
  <c r="E25423" i="1"/>
  <c r="E25424" i="1"/>
  <c r="E25425" i="1"/>
  <c r="E25426" i="1"/>
  <c r="E25427" i="1"/>
  <c r="E25428" i="1"/>
  <c r="E25429" i="1"/>
  <c r="E25430" i="1"/>
  <c r="E25431" i="1"/>
  <c r="E25432" i="1"/>
  <c r="E25433" i="1"/>
  <c r="E25434" i="1"/>
  <c r="E25435" i="1"/>
  <c r="E25436" i="1"/>
  <c r="E25437" i="1"/>
  <c r="E25438" i="1"/>
  <c r="E25439" i="1"/>
  <c r="E25440" i="1"/>
  <c r="E25441" i="1"/>
  <c r="E25442" i="1"/>
  <c r="E25443" i="1"/>
  <c r="E25444" i="1"/>
  <c r="E25445" i="1"/>
  <c r="E25446" i="1"/>
  <c r="E25447" i="1"/>
  <c r="E25448" i="1"/>
  <c r="E25449" i="1"/>
  <c r="E25450" i="1"/>
  <c r="E25451" i="1"/>
  <c r="E25452" i="1"/>
  <c r="E25453" i="1"/>
  <c r="E25454" i="1"/>
  <c r="E25455" i="1"/>
  <c r="E25456" i="1"/>
  <c r="E25457" i="1"/>
  <c r="E25458" i="1"/>
  <c r="E25459" i="1"/>
  <c r="E25460" i="1"/>
  <c r="E25461" i="1"/>
  <c r="E25462" i="1"/>
  <c r="E25463" i="1"/>
  <c r="E25464" i="1"/>
  <c r="E25465" i="1"/>
  <c r="E25466" i="1"/>
  <c r="E25467" i="1"/>
  <c r="E25468" i="1"/>
  <c r="E25469" i="1"/>
  <c r="E25470" i="1"/>
  <c r="E25471" i="1"/>
  <c r="E25472" i="1"/>
  <c r="E25473" i="1"/>
  <c r="E25474" i="1"/>
  <c r="E25475" i="1"/>
  <c r="E25476" i="1"/>
  <c r="E25477" i="1"/>
  <c r="E25478" i="1"/>
  <c r="E25479" i="1"/>
  <c r="E25480" i="1"/>
  <c r="E25481" i="1"/>
  <c r="E25482" i="1"/>
  <c r="E25483" i="1"/>
  <c r="E25484" i="1"/>
  <c r="E25485" i="1"/>
  <c r="E25486" i="1"/>
  <c r="E25487" i="1"/>
  <c r="E25488" i="1"/>
  <c r="E25489" i="1"/>
  <c r="E25490" i="1"/>
  <c r="E25491" i="1"/>
  <c r="E25492" i="1"/>
  <c r="E25493" i="1"/>
  <c r="E25494" i="1"/>
  <c r="E25495" i="1"/>
  <c r="E25496" i="1"/>
  <c r="E25497" i="1"/>
  <c r="E25498" i="1"/>
  <c r="E25499" i="1"/>
  <c r="E25500" i="1"/>
  <c r="E25501" i="1"/>
  <c r="E25502" i="1"/>
  <c r="E25503" i="1"/>
  <c r="E25504" i="1"/>
  <c r="E25505" i="1"/>
  <c r="E25506" i="1"/>
  <c r="E25507" i="1"/>
  <c r="E25508" i="1"/>
  <c r="E25509" i="1"/>
  <c r="E25510" i="1"/>
  <c r="E25511" i="1"/>
  <c r="E25512" i="1"/>
  <c r="E25513" i="1"/>
  <c r="E25514" i="1"/>
  <c r="E25515" i="1"/>
  <c r="E25516" i="1"/>
  <c r="E25517" i="1"/>
  <c r="E25518" i="1"/>
  <c r="E25519" i="1"/>
  <c r="E25520" i="1"/>
  <c r="E25521" i="1"/>
  <c r="E25522" i="1"/>
  <c r="E25523" i="1"/>
  <c r="E25524" i="1"/>
  <c r="E25525" i="1"/>
  <c r="E25526" i="1"/>
  <c r="E25527" i="1"/>
  <c r="E25528" i="1"/>
  <c r="E25529" i="1"/>
  <c r="E25530" i="1"/>
  <c r="E25531" i="1"/>
  <c r="E25532" i="1"/>
  <c r="E25533" i="1"/>
  <c r="E25534" i="1"/>
  <c r="E25535" i="1"/>
  <c r="E25536" i="1"/>
  <c r="E25537" i="1"/>
  <c r="E25538" i="1"/>
  <c r="E25539" i="1"/>
  <c r="E25540" i="1"/>
  <c r="E25541" i="1"/>
  <c r="E25542" i="1"/>
  <c r="E25543" i="1"/>
  <c r="E25544" i="1"/>
  <c r="E25545" i="1"/>
  <c r="E25546" i="1"/>
  <c r="E25547" i="1"/>
  <c r="E25548" i="1"/>
  <c r="E25549" i="1"/>
  <c r="E25550" i="1"/>
  <c r="E25551" i="1"/>
  <c r="E25552" i="1"/>
  <c r="E25553" i="1"/>
  <c r="E25554" i="1"/>
  <c r="E25555" i="1"/>
  <c r="E25556" i="1"/>
  <c r="E25557" i="1"/>
  <c r="E25558" i="1"/>
  <c r="E25559" i="1"/>
  <c r="E25560" i="1"/>
  <c r="E25561" i="1"/>
  <c r="E25562" i="1"/>
  <c r="E25563" i="1"/>
  <c r="E25564" i="1"/>
  <c r="E25565" i="1"/>
  <c r="E25566" i="1"/>
  <c r="E25567" i="1"/>
  <c r="E25568" i="1"/>
  <c r="E25569" i="1"/>
  <c r="E25570" i="1"/>
  <c r="E25571" i="1"/>
  <c r="E25572" i="1"/>
  <c r="E25573" i="1"/>
  <c r="E25574" i="1"/>
  <c r="E25575" i="1"/>
  <c r="E25576" i="1"/>
  <c r="E25577" i="1"/>
  <c r="E25578" i="1"/>
  <c r="E25579" i="1"/>
  <c r="E25580" i="1"/>
  <c r="E25581" i="1"/>
  <c r="E25582" i="1"/>
  <c r="E25583" i="1"/>
  <c r="E25584" i="1"/>
  <c r="E25585" i="1"/>
  <c r="E25586" i="1"/>
  <c r="E25587" i="1"/>
  <c r="E25588" i="1"/>
  <c r="E25589" i="1"/>
  <c r="E25590" i="1"/>
  <c r="E25591" i="1"/>
  <c r="E25592" i="1"/>
  <c r="E25593" i="1"/>
  <c r="E25594" i="1"/>
  <c r="E25595" i="1"/>
  <c r="E25596" i="1"/>
  <c r="E25597" i="1"/>
  <c r="E25598" i="1"/>
  <c r="E25599" i="1"/>
  <c r="E25600" i="1"/>
  <c r="E25601" i="1"/>
  <c r="E25602" i="1"/>
  <c r="E25603" i="1"/>
  <c r="E25604" i="1"/>
  <c r="E25605" i="1"/>
  <c r="E25606" i="1"/>
  <c r="E25607" i="1"/>
  <c r="E25608" i="1"/>
  <c r="E25609" i="1"/>
  <c r="E25610" i="1"/>
  <c r="E25611" i="1"/>
  <c r="E25612" i="1"/>
  <c r="E25613" i="1"/>
  <c r="E25614" i="1"/>
  <c r="E25615" i="1"/>
  <c r="E25616" i="1"/>
  <c r="E25617" i="1"/>
  <c r="E25618" i="1"/>
  <c r="E25619" i="1"/>
  <c r="E25620" i="1"/>
  <c r="E25621" i="1"/>
  <c r="E25622" i="1"/>
  <c r="E25623" i="1"/>
  <c r="E25624" i="1"/>
  <c r="E25625" i="1"/>
  <c r="E25626" i="1"/>
  <c r="E25627" i="1"/>
  <c r="E25628" i="1"/>
  <c r="E25629" i="1"/>
  <c r="E25630" i="1"/>
  <c r="E25631" i="1"/>
  <c r="E25632" i="1"/>
  <c r="E25633" i="1"/>
  <c r="E25634" i="1"/>
  <c r="E25635" i="1"/>
  <c r="E25636" i="1"/>
  <c r="E25637" i="1"/>
  <c r="E25638" i="1"/>
  <c r="E25639" i="1"/>
  <c r="E25640" i="1"/>
  <c r="E25641" i="1"/>
  <c r="E25642" i="1"/>
  <c r="E25643" i="1"/>
  <c r="E25644" i="1"/>
  <c r="E25645" i="1"/>
  <c r="E25646" i="1"/>
  <c r="E25647" i="1"/>
  <c r="E25648" i="1"/>
  <c r="E25649" i="1"/>
  <c r="E25650" i="1"/>
  <c r="E25651" i="1"/>
  <c r="E25652" i="1"/>
  <c r="E25653" i="1"/>
  <c r="E25654" i="1"/>
  <c r="E25655" i="1"/>
  <c r="E25656" i="1"/>
  <c r="E25657" i="1"/>
  <c r="E25658" i="1"/>
  <c r="E25659" i="1"/>
  <c r="E25660" i="1"/>
  <c r="E25661" i="1"/>
  <c r="E25662" i="1"/>
  <c r="E25663" i="1"/>
  <c r="E25664" i="1"/>
  <c r="E25665" i="1"/>
  <c r="E25666" i="1"/>
  <c r="E25667" i="1"/>
  <c r="E25668" i="1"/>
  <c r="E25669" i="1"/>
  <c r="E25670" i="1"/>
  <c r="E25671" i="1"/>
  <c r="E25672" i="1"/>
  <c r="E25673" i="1"/>
  <c r="E25674" i="1"/>
  <c r="E25675" i="1"/>
  <c r="E25676" i="1"/>
  <c r="E25677" i="1"/>
  <c r="E25678" i="1"/>
  <c r="E25679" i="1"/>
  <c r="E25680" i="1"/>
  <c r="E25681" i="1"/>
  <c r="E25682" i="1"/>
  <c r="E25683" i="1"/>
  <c r="E25684" i="1"/>
  <c r="E25685" i="1"/>
  <c r="E25686" i="1"/>
  <c r="E25687" i="1"/>
  <c r="E25688" i="1"/>
  <c r="E25689" i="1"/>
  <c r="E25690" i="1"/>
  <c r="E25691" i="1"/>
  <c r="E25692" i="1"/>
  <c r="E25693" i="1"/>
  <c r="E25694" i="1"/>
  <c r="E25695" i="1"/>
  <c r="E25696" i="1"/>
  <c r="E25697" i="1"/>
  <c r="E25698" i="1"/>
  <c r="E25699" i="1"/>
  <c r="E25700" i="1"/>
  <c r="E25701" i="1"/>
  <c r="E25702" i="1"/>
  <c r="E25703" i="1"/>
  <c r="E25704" i="1"/>
  <c r="E25705" i="1"/>
  <c r="E25706" i="1"/>
  <c r="E25707" i="1"/>
  <c r="E25708" i="1"/>
  <c r="E25709" i="1"/>
  <c r="E25710" i="1"/>
  <c r="E25711" i="1"/>
  <c r="E25712" i="1"/>
  <c r="E25713" i="1"/>
  <c r="E25714" i="1"/>
  <c r="E25715" i="1"/>
  <c r="E25716" i="1"/>
  <c r="E25717" i="1"/>
  <c r="E25718" i="1"/>
  <c r="E25719" i="1"/>
  <c r="E25720" i="1"/>
  <c r="E25721" i="1"/>
  <c r="E25722" i="1"/>
  <c r="E25723" i="1"/>
  <c r="E25724" i="1"/>
  <c r="E25725" i="1"/>
  <c r="E25726" i="1"/>
  <c r="E25727" i="1"/>
  <c r="E25728" i="1"/>
  <c r="E25729" i="1"/>
  <c r="E25730" i="1"/>
  <c r="E25731" i="1"/>
  <c r="E25732" i="1"/>
  <c r="E25733" i="1"/>
  <c r="E25734" i="1"/>
  <c r="E25735" i="1"/>
  <c r="E25736" i="1"/>
  <c r="E25737" i="1"/>
  <c r="E25738" i="1"/>
  <c r="E25739" i="1"/>
  <c r="E25740" i="1"/>
  <c r="E25741" i="1"/>
  <c r="E25742" i="1"/>
  <c r="E25743" i="1"/>
  <c r="E25744" i="1"/>
  <c r="E25745" i="1"/>
  <c r="E25746" i="1"/>
  <c r="E25747" i="1"/>
  <c r="E25748" i="1"/>
  <c r="E25749" i="1"/>
  <c r="E25750" i="1"/>
  <c r="E25751" i="1"/>
  <c r="E25752" i="1"/>
  <c r="E25753" i="1"/>
  <c r="E25754" i="1"/>
  <c r="E25755" i="1"/>
  <c r="E25756" i="1"/>
  <c r="E25757" i="1"/>
  <c r="E25758" i="1"/>
  <c r="E25759" i="1"/>
  <c r="E25760" i="1"/>
  <c r="E25761" i="1"/>
  <c r="E25762" i="1"/>
  <c r="E25763" i="1"/>
  <c r="E25764" i="1"/>
  <c r="E25765" i="1"/>
  <c r="E25766" i="1"/>
  <c r="E25767" i="1"/>
  <c r="E25768" i="1"/>
  <c r="E25769" i="1"/>
  <c r="E25770" i="1"/>
  <c r="E25771" i="1"/>
  <c r="E25772" i="1"/>
  <c r="E25773" i="1"/>
  <c r="E25774" i="1"/>
  <c r="E25775" i="1"/>
  <c r="E25776" i="1"/>
  <c r="E25777" i="1"/>
  <c r="E25778" i="1"/>
  <c r="E25779" i="1"/>
  <c r="E25780" i="1"/>
  <c r="E25781" i="1"/>
  <c r="E25782" i="1"/>
  <c r="E25783" i="1"/>
  <c r="E25784" i="1"/>
  <c r="E25785" i="1"/>
  <c r="E25786" i="1"/>
  <c r="E25787" i="1"/>
  <c r="E25788" i="1"/>
  <c r="E25789" i="1"/>
  <c r="E25790" i="1"/>
  <c r="E25791" i="1"/>
  <c r="E25792" i="1"/>
  <c r="E25793" i="1"/>
  <c r="E25794" i="1"/>
  <c r="E25795" i="1"/>
  <c r="E25796" i="1"/>
  <c r="E25797" i="1"/>
  <c r="E25798" i="1"/>
  <c r="E25799" i="1"/>
  <c r="E25800" i="1"/>
  <c r="E25801" i="1"/>
  <c r="E25802" i="1"/>
  <c r="E25803" i="1"/>
  <c r="E25804" i="1"/>
  <c r="E25805" i="1"/>
  <c r="E25806" i="1"/>
  <c r="E25807" i="1"/>
  <c r="E25808" i="1"/>
  <c r="E25809" i="1"/>
  <c r="E25810" i="1"/>
  <c r="E25811" i="1"/>
  <c r="E25812" i="1"/>
  <c r="E25813" i="1"/>
  <c r="E25814" i="1"/>
  <c r="E25815" i="1"/>
  <c r="E25816" i="1"/>
  <c r="E25817" i="1"/>
  <c r="E25818" i="1"/>
  <c r="E25819" i="1"/>
  <c r="E25820" i="1"/>
  <c r="E25821" i="1"/>
  <c r="E25822" i="1"/>
  <c r="E25823" i="1"/>
  <c r="E25824" i="1"/>
  <c r="E25825" i="1"/>
  <c r="E25826" i="1"/>
  <c r="E25827" i="1"/>
  <c r="E25828" i="1"/>
  <c r="E25829" i="1"/>
  <c r="E25830" i="1"/>
  <c r="E25831" i="1"/>
  <c r="E25832" i="1"/>
  <c r="E25833" i="1"/>
  <c r="E25834" i="1"/>
  <c r="E25835" i="1"/>
  <c r="E25836" i="1"/>
  <c r="E25837" i="1"/>
  <c r="E25838" i="1"/>
  <c r="E25839" i="1"/>
  <c r="E25840" i="1"/>
  <c r="E25841" i="1"/>
  <c r="E25842" i="1"/>
  <c r="E25843" i="1"/>
  <c r="E25844" i="1"/>
  <c r="E25845" i="1"/>
  <c r="E25846" i="1"/>
  <c r="E25847" i="1"/>
  <c r="E25848" i="1"/>
  <c r="E25849" i="1"/>
  <c r="E25850" i="1"/>
  <c r="E25851" i="1"/>
  <c r="E25852" i="1"/>
  <c r="E25853" i="1"/>
  <c r="E25854" i="1"/>
  <c r="E25855" i="1"/>
  <c r="E25856" i="1"/>
  <c r="E25857" i="1"/>
  <c r="E25858" i="1"/>
  <c r="E25859" i="1"/>
  <c r="E25860" i="1"/>
  <c r="E25861" i="1"/>
  <c r="E25862" i="1"/>
  <c r="E25863" i="1"/>
  <c r="E25864" i="1"/>
  <c r="E25865" i="1"/>
  <c r="E25866" i="1"/>
  <c r="E25867" i="1"/>
  <c r="E25868" i="1"/>
  <c r="E25869" i="1"/>
  <c r="E25870" i="1"/>
  <c r="E25871" i="1"/>
  <c r="E25872" i="1"/>
  <c r="E25873" i="1"/>
  <c r="E25874" i="1"/>
  <c r="E25875" i="1"/>
  <c r="E25876" i="1"/>
  <c r="E25877" i="1"/>
  <c r="E25878" i="1"/>
  <c r="E25879" i="1"/>
  <c r="E25880" i="1"/>
  <c r="E25881" i="1"/>
  <c r="E25882" i="1"/>
  <c r="E25883" i="1"/>
  <c r="E25884" i="1"/>
  <c r="E25885" i="1"/>
  <c r="E25886" i="1"/>
  <c r="E25887" i="1"/>
  <c r="E25888" i="1"/>
  <c r="E25889" i="1"/>
  <c r="E25890" i="1"/>
  <c r="E25891" i="1"/>
  <c r="E25892" i="1"/>
  <c r="E25893" i="1"/>
  <c r="E25894" i="1"/>
  <c r="E25895" i="1"/>
  <c r="E25896" i="1"/>
  <c r="E25897" i="1"/>
  <c r="E25898" i="1"/>
  <c r="E25899" i="1"/>
  <c r="E25900" i="1"/>
  <c r="E25901" i="1"/>
  <c r="E25902" i="1"/>
  <c r="E25903" i="1"/>
  <c r="E25904" i="1"/>
  <c r="E25905" i="1"/>
  <c r="E25906" i="1"/>
  <c r="E25907" i="1"/>
  <c r="E25908" i="1"/>
  <c r="E25909" i="1"/>
  <c r="E25910" i="1"/>
  <c r="E25911" i="1"/>
  <c r="E25912" i="1"/>
  <c r="E25913" i="1"/>
  <c r="E25914" i="1"/>
  <c r="E25915" i="1"/>
  <c r="E25916" i="1"/>
  <c r="E25917" i="1"/>
  <c r="E25918" i="1"/>
  <c r="E25919" i="1"/>
  <c r="E25920" i="1"/>
  <c r="E25921" i="1"/>
  <c r="E25922" i="1"/>
  <c r="E25923" i="1"/>
  <c r="E25924" i="1"/>
  <c r="E25925" i="1"/>
  <c r="E25926" i="1"/>
  <c r="E25927" i="1"/>
  <c r="E25928" i="1"/>
  <c r="E25929" i="1"/>
  <c r="E25930" i="1"/>
  <c r="E25931" i="1"/>
  <c r="E25932" i="1"/>
  <c r="E25933" i="1"/>
  <c r="E25934" i="1"/>
  <c r="E25935" i="1"/>
  <c r="E25936" i="1"/>
  <c r="E25937" i="1"/>
  <c r="E25938" i="1"/>
  <c r="E25939" i="1"/>
  <c r="E25940" i="1"/>
  <c r="E25941" i="1"/>
  <c r="E25942" i="1"/>
  <c r="E25943" i="1"/>
  <c r="E25944" i="1"/>
  <c r="E25945" i="1"/>
  <c r="E25946" i="1"/>
  <c r="E25947" i="1"/>
  <c r="E25948" i="1"/>
  <c r="E25949" i="1"/>
  <c r="E25950" i="1"/>
  <c r="E25951" i="1"/>
  <c r="E25952" i="1"/>
  <c r="E25953" i="1"/>
  <c r="E25954" i="1"/>
  <c r="E25955" i="1"/>
  <c r="E25956" i="1"/>
  <c r="E25957" i="1"/>
  <c r="E25958" i="1"/>
  <c r="E25959" i="1"/>
  <c r="E25960" i="1"/>
  <c r="E25961" i="1"/>
  <c r="E25962" i="1"/>
  <c r="E25963" i="1"/>
  <c r="E25964" i="1"/>
  <c r="E25965" i="1"/>
  <c r="E25966" i="1"/>
  <c r="E25967" i="1"/>
  <c r="E25968" i="1"/>
  <c r="E25969" i="1"/>
  <c r="E25970" i="1"/>
  <c r="E25971" i="1"/>
  <c r="E25972" i="1"/>
  <c r="E25973" i="1"/>
  <c r="E25974" i="1"/>
  <c r="E25975" i="1"/>
  <c r="E25976" i="1"/>
  <c r="E25977" i="1"/>
  <c r="E25978" i="1"/>
  <c r="E25979" i="1"/>
  <c r="E25980" i="1"/>
  <c r="E25981" i="1"/>
  <c r="E25982" i="1"/>
  <c r="E25983" i="1"/>
  <c r="E25984" i="1"/>
  <c r="E25985" i="1"/>
  <c r="E25986" i="1"/>
  <c r="E25987" i="1"/>
  <c r="E25988" i="1"/>
  <c r="E25989" i="1"/>
  <c r="E25990" i="1"/>
  <c r="E25991" i="1"/>
  <c r="E25992" i="1"/>
  <c r="E25993" i="1"/>
  <c r="E25994" i="1"/>
  <c r="E25995" i="1"/>
  <c r="E25996" i="1"/>
  <c r="E25997" i="1"/>
  <c r="E25998" i="1"/>
  <c r="E25999" i="1"/>
  <c r="E26000" i="1"/>
  <c r="E26001" i="1"/>
  <c r="E26002" i="1"/>
  <c r="E26003" i="1"/>
  <c r="E26004" i="1"/>
  <c r="E26005" i="1"/>
  <c r="E26006" i="1"/>
  <c r="E26007" i="1"/>
  <c r="E26008" i="1"/>
  <c r="E26009" i="1"/>
  <c r="E26010" i="1"/>
  <c r="E26011" i="1"/>
  <c r="E26012" i="1"/>
  <c r="E26013" i="1"/>
  <c r="E26014" i="1"/>
  <c r="E26015" i="1"/>
  <c r="E26016" i="1"/>
  <c r="E26017" i="1"/>
  <c r="E26018" i="1"/>
  <c r="E26019" i="1"/>
  <c r="E26020" i="1"/>
  <c r="E26021" i="1"/>
  <c r="E26022" i="1"/>
  <c r="E26023" i="1"/>
  <c r="E26024" i="1"/>
  <c r="E26025" i="1"/>
  <c r="E26026" i="1"/>
  <c r="E26027" i="1"/>
  <c r="E26028" i="1"/>
  <c r="E26029" i="1"/>
  <c r="E26030" i="1"/>
  <c r="E26031" i="1"/>
  <c r="E26032" i="1"/>
  <c r="E26033" i="1"/>
  <c r="E26034" i="1"/>
  <c r="E26035" i="1"/>
  <c r="E26036" i="1"/>
  <c r="E26037" i="1"/>
  <c r="E26038" i="1"/>
  <c r="E26039" i="1"/>
  <c r="E26040" i="1"/>
  <c r="E26041" i="1"/>
  <c r="E26042" i="1"/>
  <c r="E26043" i="1"/>
  <c r="E26044" i="1"/>
  <c r="E26045" i="1"/>
  <c r="E26046" i="1"/>
  <c r="E26047" i="1"/>
  <c r="E26048" i="1"/>
  <c r="E26049" i="1"/>
  <c r="E26050" i="1"/>
  <c r="E26051" i="1"/>
  <c r="E26052" i="1"/>
  <c r="E26053" i="1"/>
  <c r="E26054" i="1"/>
  <c r="E26055" i="1"/>
  <c r="E26056" i="1"/>
  <c r="E26057" i="1"/>
  <c r="E26058" i="1"/>
  <c r="E26059" i="1"/>
  <c r="E26060" i="1"/>
  <c r="E26061" i="1"/>
  <c r="E26062" i="1"/>
  <c r="E26063" i="1"/>
  <c r="E26064" i="1"/>
  <c r="E26065" i="1"/>
  <c r="E26066" i="1"/>
  <c r="E26067" i="1"/>
  <c r="E26068" i="1"/>
  <c r="E26069" i="1"/>
  <c r="E26070" i="1"/>
  <c r="E26071" i="1"/>
  <c r="E26072" i="1"/>
  <c r="E26073" i="1"/>
  <c r="E26074" i="1"/>
  <c r="E26075" i="1"/>
  <c r="E26076" i="1"/>
  <c r="E26077" i="1"/>
  <c r="E26078" i="1"/>
  <c r="E26079" i="1"/>
  <c r="E26080" i="1"/>
  <c r="E26081" i="1"/>
  <c r="E26082" i="1"/>
  <c r="E26083" i="1"/>
  <c r="E26084" i="1"/>
  <c r="E26085" i="1"/>
  <c r="E26086" i="1"/>
  <c r="E26087" i="1"/>
  <c r="E26088" i="1"/>
  <c r="E26089" i="1"/>
  <c r="E26090" i="1"/>
  <c r="E26091" i="1"/>
  <c r="E26092" i="1"/>
  <c r="E26093" i="1"/>
  <c r="E26094" i="1"/>
  <c r="E26095" i="1"/>
  <c r="E26096" i="1"/>
  <c r="E26097" i="1"/>
  <c r="E26098" i="1"/>
  <c r="E26099" i="1"/>
  <c r="E26100" i="1"/>
  <c r="E26101" i="1"/>
  <c r="E26102" i="1"/>
  <c r="E26103" i="1"/>
  <c r="E26104" i="1"/>
  <c r="E26105" i="1"/>
  <c r="E26106" i="1"/>
  <c r="E26107" i="1"/>
  <c r="E26108" i="1"/>
  <c r="E26109" i="1"/>
  <c r="E26110" i="1"/>
  <c r="E26111" i="1"/>
  <c r="E26112" i="1"/>
  <c r="E26113" i="1"/>
  <c r="E26114" i="1"/>
  <c r="E26115" i="1"/>
  <c r="E26116" i="1"/>
  <c r="E26117" i="1"/>
  <c r="E26118" i="1"/>
  <c r="E26119" i="1"/>
  <c r="E26120" i="1"/>
  <c r="E26121" i="1"/>
  <c r="E26122" i="1"/>
  <c r="E26123" i="1"/>
  <c r="E26124" i="1"/>
  <c r="E26125" i="1"/>
  <c r="E26126" i="1"/>
  <c r="E26127" i="1"/>
  <c r="E26128" i="1"/>
  <c r="E26129" i="1"/>
  <c r="E26130" i="1"/>
  <c r="E26131" i="1"/>
  <c r="E26132" i="1"/>
  <c r="E26133" i="1"/>
  <c r="E26134" i="1"/>
  <c r="E26135" i="1"/>
  <c r="E26136" i="1"/>
  <c r="E26137" i="1"/>
  <c r="E26138" i="1"/>
  <c r="E26139" i="1"/>
  <c r="E26140" i="1"/>
  <c r="E26141" i="1"/>
  <c r="E26142" i="1"/>
  <c r="E26143" i="1"/>
  <c r="E26144" i="1"/>
  <c r="E26145" i="1"/>
  <c r="E26146" i="1"/>
  <c r="E26147" i="1"/>
  <c r="E26148" i="1"/>
  <c r="E26149" i="1"/>
  <c r="E26150" i="1"/>
  <c r="E26151" i="1"/>
  <c r="E26152" i="1"/>
  <c r="E26153" i="1"/>
  <c r="E26154" i="1"/>
  <c r="E26155" i="1"/>
  <c r="E26156" i="1"/>
  <c r="E26157" i="1"/>
  <c r="E26158" i="1"/>
  <c r="E26159" i="1"/>
  <c r="E26160" i="1"/>
  <c r="E26161" i="1"/>
  <c r="E26162" i="1"/>
  <c r="E26163" i="1"/>
  <c r="E26164" i="1"/>
  <c r="E26165" i="1"/>
  <c r="E26166" i="1"/>
  <c r="E26167" i="1"/>
  <c r="E26168" i="1"/>
  <c r="E26169" i="1"/>
  <c r="E26170" i="1"/>
  <c r="E26171" i="1"/>
  <c r="E26172" i="1"/>
  <c r="E26173" i="1"/>
  <c r="E26174" i="1"/>
  <c r="E26175" i="1"/>
  <c r="E26176" i="1"/>
  <c r="E26177" i="1"/>
  <c r="E26178" i="1"/>
  <c r="E26179" i="1"/>
  <c r="E26180" i="1"/>
  <c r="E26181" i="1"/>
  <c r="E26182" i="1"/>
  <c r="E26183" i="1"/>
  <c r="E26184" i="1"/>
  <c r="E26185" i="1"/>
  <c r="E26186" i="1"/>
  <c r="E26187" i="1"/>
  <c r="E26188" i="1"/>
  <c r="E26189" i="1"/>
  <c r="E26190" i="1"/>
  <c r="E26191" i="1"/>
  <c r="E26192" i="1"/>
  <c r="E26193" i="1"/>
  <c r="E26194" i="1"/>
  <c r="E26195" i="1"/>
  <c r="E26196" i="1"/>
  <c r="E26197" i="1"/>
  <c r="E26198" i="1"/>
  <c r="E26199" i="1"/>
  <c r="E26200" i="1"/>
  <c r="E26201" i="1"/>
  <c r="E26202" i="1"/>
  <c r="E26203" i="1"/>
  <c r="E26204" i="1"/>
  <c r="E26205" i="1"/>
  <c r="E26206" i="1"/>
  <c r="E26207" i="1"/>
  <c r="E26208" i="1"/>
  <c r="E26209" i="1"/>
  <c r="E26210" i="1"/>
  <c r="E26211" i="1"/>
  <c r="E26212" i="1"/>
  <c r="E26213" i="1"/>
  <c r="E26214" i="1"/>
  <c r="E26215" i="1"/>
  <c r="E26216" i="1"/>
  <c r="E26217" i="1"/>
  <c r="E26218" i="1"/>
  <c r="E26219" i="1"/>
  <c r="E26220" i="1"/>
  <c r="E26221" i="1"/>
  <c r="E26222" i="1"/>
  <c r="E26223" i="1"/>
  <c r="E26224" i="1"/>
  <c r="E26225" i="1"/>
  <c r="E26226" i="1"/>
  <c r="E26227" i="1"/>
  <c r="E26228" i="1"/>
  <c r="E26229" i="1"/>
  <c r="E26230" i="1"/>
  <c r="E26231" i="1"/>
  <c r="E26232" i="1"/>
  <c r="E26233" i="1"/>
  <c r="E26234" i="1"/>
  <c r="E26235" i="1"/>
  <c r="E26236" i="1"/>
  <c r="E26237" i="1"/>
  <c r="E26238" i="1"/>
  <c r="E26239" i="1"/>
  <c r="E26240" i="1"/>
  <c r="E26241" i="1"/>
  <c r="E26242" i="1"/>
  <c r="E26243" i="1"/>
  <c r="E26244" i="1"/>
  <c r="E26245" i="1"/>
  <c r="E26246" i="1"/>
  <c r="E26247" i="1"/>
  <c r="E26248" i="1"/>
  <c r="E26249" i="1"/>
  <c r="E26250" i="1"/>
  <c r="E26251" i="1"/>
  <c r="E26252" i="1"/>
  <c r="E26253" i="1"/>
  <c r="E26254" i="1"/>
  <c r="E26255" i="1"/>
  <c r="E26256" i="1"/>
  <c r="E26257" i="1"/>
  <c r="E26258" i="1"/>
  <c r="E26259" i="1"/>
  <c r="E26260" i="1"/>
  <c r="E26261" i="1"/>
  <c r="E26262" i="1"/>
  <c r="E26263" i="1"/>
  <c r="E26264" i="1"/>
  <c r="E26265" i="1"/>
  <c r="E26266" i="1"/>
  <c r="E26267" i="1"/>
  <c r="E26268" i="1"/>
  <c r="E26269" i="1"/>
  <c r="E26270" i="1"/>
  <c r="E26271" i="1"/>
  <c r="E26272" i="1"/>
  <c r="E26273" i="1"/>
  <c r="E26274" i="1"/>
  <c r="E26275" i="1"/>
  <c r="E26276" i="1"/>
  <c r="E26277" i="1"/>
  <c r="E26278" i="1"/>
  <c r="E26279" i="1"/>
  <c r="E26280" i="1"/>
  <c r="E26281" i="1"/>
  <c r="E26282" i="1"/>
  <c r="E26283" i="1"/>
  <c r="E26284" i="1"/>
  <c r="E26285" i="1"/>
  <c r="E26286" i="1"/>
  <c r="E26287" i="1"/>
  <c r="E26288" i="1"/>
  <c r="E26289" i="1"/>
  <c r="E26290" i="1"/>
  <c r="E26291" i="1"/>
  <c r="E26292" i="1"/>
  <c r="E26293" i="1"/>
  <c r="E26294" i="1"/>
  <c r="E26295" i="1"/>
  <c r="E26296" i="1"/>
  <c r="E26297" i="1"/>
  <c r="E26298" i="1"/>
  <c r="E26299" i="1"/>
  <c r="E26300" i="1"/>
  <c r="E26301" i="1"/>
  <c r="E26302" i="1"/>
  <c r="E26303" i="1"/>
  <c r="E26304" i="1"/>
  <c r="E26305" i="1"/>
  <c r="E26306" i="1"/>
  <c r="E26307" i="1"/>
  <c r="E26308" i="1"/>
  <c r="E26309" i="1"/>
  <c r="E26310" i="1"/>
  <c r="E26311" i="1"/>
  <c r="E26312" i="1"/>
  <c r="E26313" i="1"/>
  <c r="E26314" i="1"/>
  <c r="E26315" i="1"/>
  <c r="E26316" i="1"/>
  <c r="E26317" i="1"/>
  <c r="E26318" i="1"/>
  <c r="E26319" i="1"/>
  <c r="E26320" i="1"/>
  <c r="E26321" i="1"/>
  <c r="E26322" i="1"/>
  <c r="E26323" i="1"/>
  <c r="E26324" i="1"/>
  <c r="E26325" i="1"/>
  <c r="E26326" i="1"/>
  <c r="E26327" i="1"/>
  <c r="E26328" i="1"/>
  <c r="E26329" i="1"/>
  <c r="E26330" i="1"/>
  <c r="E26331" i="1"/>
  <c r="E26332" i="1"/>
  <c r="E26333" i="1"/>
  <c r="E26334" i="1"/>
  <c r="E26335" i="1"/>
  <c r="E26336" i="1"/>
  <c r="E26337" i="1"/>
  <c r="E26338" i="1"/>
  <c r="E26339" i="1"/>
  <c r="E26340" i="1"/>
  <c r="E26341" i="1"/>
  <c r="E26342" i="1"/>
  <c r="E26343" i="1"/>
  <c r="E26344" i="1"/>
  <c r="E26345" i="1"/>
  <c r="E26346" i="1"/>
  <c r="E26347" i="1"/>
  <c r="E26348" i="1"/>
  <c r="E26349" i="1"/>
  <c r="E26350" i="1"/>
  <c r="E26351" i="1"/>
  <c r="E26352" i="1"/>
  <c r="E26353" i="1"/>
  <c r="E26354" i="1"/>
  <c r="E26355" i="1"/>
  <c r="E26356" i="1"/>
  <c r="E26357" i="1"/>
  <c r="E26358" i="1"/>
  <c r="E26359" i="1"/>
  <c r="E26360" i="1"/>
  <c r="E26361" i="1"/>
  <c r="E26362" i="1"/>
  <c r="E26363" i="1"/>
  <c r="E26364" i="1"/>
  <c r="E26365" i="1"/>
  <c r="E26366" i="1"/>
  <c r="E26367" i="1"/>
  <c r="E26368" i="1"/>
  <c r="E26369" i="1"/>
  <c r="E26370" i="1"/>
  <c r="E26371" i="1"/>
  <c r="E26372" i="1"/>
  <c r="E26373" i="1"/>
  <c r="E26374" i="1"/>
  <c r="E26375" i="1"/>
  <c r="E26376" i="1"/>
  <c r="E26377" i="1"/>
  <c r="E26378" i="1"/>
  <c r="E26379" i="1"/>
  <c r="E26380" i="1"/>
  <c r="E26381" i="1"/>
  <c r="E26382" i="1"/>
  <c r="E26383" i="1"/>
  <c r="E26384" i="1"/>
  <c r="E26385" i="1"/>
  <c r="E26386" i="1"/>
  <c r="E26387" i="1"/>
  <c r="E26388" i="1"/>
  <c r="E26389" i="1"/>
  <c r="E26390" i="1"/>
  <c r="E26391" i="1"/>
  <c r="E26392" i="1"/>
  <c r="E26393" i="1"/>
  <c r="E26394" i="1"/>
  <c r="E26395" i="1"/>
  <c r="E26396" i="1"/>
  <c r="E26397" i="1"/>
  <c r="E26398" i="1"/>
  <c r="E26399" i="1"/>
  <c r="E26400" i="1"/>
  <c r="E26401" i="1"/>
  <c r="E26402" i="1"/>
  <c r="E26403" i="1"/>
  <c r="E26404" i="1"/>
  <c r="E26405" i="1"/>
  <c r="E26406" i="1"/>
  <c r="E26407" i="1"/>
  <c r="E26408" i="1"/>
  <c r="E26409" i="1"/>
  <c r="E26410" i="1"/>
  <c r="E26411" i="1"/>
  <c r="E26412" i="1"/>
  <c r="E26413" i="1"/>
  <c r="E26414" i="1"/>
  <c r="E26415" i="1"/>
  <c r="E26416" i="1"/>
  <c r="E26417" i="1"/>
  <c r="E26418" i="1"/>
  <c r="E26419" i="1"/>
  <c r="E26420" i="1"/>
  <c r="E26421" i="1"/>
  <c r="E26422" i="1"/>
  <c r="E26423" i="1"/>
  <c r="E26424" i="1"/>
  <c r="E26425" i="1"/>
  <c r="E26426" i="1"/>
  <c r="E26427" i="1"/>
  <c r="E26428" i="1"/>
  <c r="E26429" i="1"/>
  <c r="E26430" i="1"/>
  <c r="E26431" i="1"/>
  <c r="E26432" i="1"/>
  <c r="E26433" i="1"/>
  <c r="E26434" i="1"/>
  <c r="E26435" i="1"/>
  <c r="E26436" i="1"/>
  <c r="E26437" i="1"/>
  <c r="E26438" i="1"/>
  <c r="E26439" i="1"/>
  <c r="E26440" i="1"/>
  <c r="E26441" i="1"/>
  <c r="E26442" i="1"/>
  <c r="E26443" i="1"/>
  <c r="E26444" i="1"/>
  <c r="E26445" i="1"/>
  <c r="E26446" i="1"/>
  <c r="E26447" i="1"/>
  <c r="E26448" i="1"/>
  <c r="E26449" i="1"/>
  <c r="E26450" i="1"/>
  <c r="E26451" i="1"/>
  <c r="E26452" i="1"/>
  <c r="E26453" i="1"/>
  <c r="E26454" i="1"/>
  <c r="E26455" i="1"/>
  <c r="E26456" i="1"/>
  <c r="E26457" i="1"/>
  <c r="E26458" i="1"/>
  <c r="E26459" i="1"/>
  <c r="E26460" i="1"/>
  <c r="E26461" i="1"/>
  <c r="E26462" i="1"/>
  <c r="E26463" i="1"/>
  <c r="E26464" i="1"/>
  <c r="E26465" i="1"/>
  <c r="E26466" i="1"/>
  <c r="E26467" i="1"/>
  <c r="E26468" i="1"/>
  <c r="E26469" i="1"/>
  <c r="E26470" i="1"/>
  <c r="E26471" i="1"/>
  <c r="E26472" i="1"/>
  <c r="E26473" i="1"/>
  <c r="E26474" i="1"/>
  <c r="E26475" i="1"/>
  <c r="E26476" i="1"/>
  <c r="E26477" i="1"/>
  <c r="E26478" i="1"/>
  <c r="E26479" i="1"/>
  <c r="E26480" i="1"/>
  <c r="E26481" i="1"/>
  <c r="E26482" i="1"/>
  <c r="E26483" i="1"/>
  <c r="E26484" i="1"/>
  <c r="E26485" i="1"/>
  <c r="E26486" i="1"/>
  <c r="E26487" i="1"/>
  <c r="E26488" i="1"/>
  <c r="E26489" i="1"/>
  <c r="E26490" i="1"/>
  <c r="E26491" i="1"/>
  <c r="E26492" i="1"/>
  <c r="E26493" i="1"/>
  <c r="E26494" i="1"/>
  <c r="E26495" i="1"/>
  <c r="E26496" i="1"/>
  <c r="E26497" i="1"/>
  <c r="E26498" i="1"/>
  <c r="E26499" i="1"/>
  <c r="E26500" i="1"/>
  <c r="E26501" i="1"/>
  <c r="E26502" i="1"/>
  <c r="E26503" i="1"/>
  <c r="E26504" i="1"/>
  <c r="E26505" i="1"/>
  <c r="E26506" i="1"/>
  <c r="E26507" i="1"/>
  <c r="E26508" i="1"/>
  <c r="E26509" i="1"/>
  <c r="E26510" i="1"/>
  <c r="E26511" i="1"/>
  <c r="E26512" i="1"/>
  <c r="E26513" i="1"/>
  <c r="E26514" i="1"/>
  <c r="E26515" i="1"/>
  <c r="E26516" i="1"/>
  <c r="E26517" i="1"/>
  <c r="E26518" i="1"/>
  <c r="E26519" i="1"/>
  <c r="E26520" i="1"/>
  <c r="E26521" i="1"/>
  <c r="E26522" i="1"/>
  <c r="E26523" i="1"/>
  <c r="E26524" i="1"/>
  <c r="E26525" i="1"/>
  <c r="E26526" i="1"/>
  <c r="E26527" i="1"/>
  <c r="E26528" i="1"/>
  <c r="E26529" i="1"/>
  <c r="E26530" i="1"/>
  <c r="E26531" i="1"/>
  <c r="E26532" i="1"/>
  <c r="E26533" i="1"/>
  <c r="E26534" i="1"/>
  <c r="E26535" i="1"/>
  <c r="E26536" i="1"/>
  <c r="E26537" i="1"/>
  <c r="E26538" i="1"/>
  <c r="E26539" i="1"/>
  <c r="E26540" i="1"/>
  <c r="E26541" i="1"/>
  <c r="E26542" i="1"/>
  <c r="E26543" i="1"/>
  <c r="E26544" i="1"/>
  <c r="E26545" i="1"/>
  <c r="E26546" i="1"/>
  <c r="E26547" i="1"/>
  <c r="E26548" i="1"/>
  <c r="E26549" i="1"/>
  <c r="E26550" i="1"/>
  <c r="E26551" i="1"/>
  <c r="E26552" i="1"/>
  <c r="E26553" i="1"/>
  <c r="E26554" i="1"/>
  <c r="E26555" i="1"/>
  <c r="E26556" i="1"/>
  <c r="E26557" i="1"/>
  <c r="E26558" i="1"/>
  <c r="E26559" i="1"/>
  <c r="E26560" i="1"/>
  <c r="E26561" i="1"/>
  <c r="E26562" i="1"/>
  <c r="E26563" i="1"/>
  <c r="E26564" i="1"/>
  <c r="E26565" i="1"/>
  <c r="E26566" i="1"/>
  <c r="E26567" i="1"/>
  <c r="E26568" i="1"/>
  <c r="E26569" i="1"/>
  <c r="E26570" i="1"/>
  <c r="E26571" i="1"/>
  <c r="E26572" i="1"/>
  <c r="E26573" i="1"/>
  <c r="E26574" i="1"/>
  <c r="E26575" i="1"/>
  <c r="E26576" i="1"/>
  <c r="E26577" i="1"/>
  <c r="E26578" i="1"/>
  <c r="E26579" i="1"/>
  <c r="E26580" i="1"/>
  <c r="E26581" i="1"/>
  <c r="E26582" i="1"/>
  <c r="E26583" i="1"/>
  <c r="E26584" i="1"/>
  <c r="E26585" i="1"/>
  <c r="E26586" i="1"/>
  <c r="E26587" i="1"/>
  <c r="E26588" i="1"/>
  <c r="E26589" i="1"/>
  <c r="E26590" i="1"/>
  <c r="E26591" i="1"/>
  <c r="E26592" i="1"/>
  <c r="E26593" i="1"/>
  <c r="E26594" i="1"/>
  <c r="E26595" i="1"/>
  <c r="E26596" i="1"/>
  <c r="E26597" i="1"/>
  <c r="E26598" i="1"/>
  <c r="E26599" i="1"/>
  <c r="E26600" i="1"/>
  <c r="E26601" i="1"/>
  <c r="E26602" i="1"/>
  <c r="E26603" i="1"/>
  <c r="E26604" i="1"/>
  <c r="E26605" i="1"/>
  <c r="E26606" i="1"/>
  <c r="E26607" i="1"/>
  <c r="E26608" i="1"/>
  <c r="E26609" i="1"/>
  <c r="E26610" i="1"/>
  <c r="E26611" i="1"/>
  <c r="E26612" i="1"/>
  <c r="E26613" i="1"/>
  <c r="E26614" i="1"/>
  <c r="E26615" i="1"/>
  <c r="E26616" i="1"/>
  <c r="E26617" i="1"/>
  <c r="E26618" i="1"/>
  <c r="E26619" i="1"/>
  <c r="E26620" i="1"/>
  <c r="E26621" i="1"/>
  <c r="E26622" i="1"/>
  <c r="E26623" i="1"/>
  <c r="E26624" i="1"/>
  <c r="E26625" i="1"/>
  <c r="E26626" i="1"/>
  <c r="E26627" i="1"/>
  <c r="E26628" i="1"/>
  <c r="E26629" i="1"/>
  <c r="E26630" i="1"/>
  <c r="E26631" i="1"/>
  <c r="E26632" i="1"/>
  <c r="E26633" i="1"/>
  <c r="E26634" i="1"/>
  <c r="E26635" i="1"/>
  <c r="E26636" i="1"/>
  <c r="E26637" i="1"/>
  <c r="E26638" i="1"/>
  <c r="E26639" i="1"/>
  <c r="E26640" i="1"/>
  <c r="E26641" i="1"/>
  <c r="E26642" i="1"/>
  <c r="E26643" i="1"/>
  <c r="E26644" i="1"/>
  <c r="E26645" i="1"/>
  <c r="E26646" i="1"/>
  <c r="E26647" i="1"/>
  <c r="E26648" i="1"/>
  <c r="E26649" i="1"/>
  <c r="E26650" i="1"/>
  <c r="E26651" i="1"/>
  <c r="E26652" i="1"/>
  <c r="E26653" i="1"/>
  <c r="E26654" i="1"/>
  <c r="E26655" i="1"/>
  <c r="E26656" i="1"/>
  <c r="E26657" i="1"/>
  <c r="E26658" i="1"/>
  <c r="E26659" i="1"/>
  <c r="E26660" i="1"/>
  <c r="E26661" i="1"/>
  <c r="E26662" i="1"/>
  <c r="E26663" i="1"/>
  <c r="E26664" i="1"/>
  <c r="E26665" i="1"/>
  <c r="E26666" i="1"/>
  <c r="E26667" i="1"/>
  <c r="E26668" i="1"/>
  <c r="E26669" i="1"/>
  <c r="E26670" i="1"/>
  <c r="E26671" i="1"/>
  <c r="E26672" i="1"/>
  <c r="E26673" i="1"/>
  <c r="E26674" i="1"/>
  <c r="E26675" i="1"/>
  <c r="E26676" i="1"/>
  <c r="E26677" i="1"/>
  <c r="E26678" i="1"/>
  <c r="E26679" i="1"/>
  <c r="E26680" i="1"/>
  <c r="E26681" i="1"/>
  <c r="E26682" i="1"/>
  <c r="E26683" i="1"/>
  <c r="E26684" i="1"/>
  <c r="E26685" i="1"/>
  <c r="E26686" i="1"/>
  <c r="E26687" i="1"/>
  <c r="E26688" i="1"/>
  <c r="E26689" i="1"/>
  <c r="E26690" i="1"/>
  <c r="E26691" i="1"/>
  <c r="E26692" i="1"/>
  <c r="E26693" i="1"/>
  <c r="E26694" i="1"/>
  <c r="E26695" i="1"/>
  <c r="E26696" i="1"/>
  <c r="E26697" i="1"/>
  <c r="E26698" i="1"/>
  <c r="E26699" i="1"/>
  <c r="E26700" i="1"/>
  <c r="E26701" i="1"/>
  <c r="E26702" i="1"/>
  <c r="E26703" i="1"/>
  <c r="E26704" i="1"/>
  <c r="E26705" i="1"/>
  <c r="E26706" i="1"/>
  <c r="E26707" i="1"/>
  <c r="E26708" i="1"/>
  <c r="E26709" i="1"/>
  <c r="E26710" i="1"/>
  <c r="E26711" i="1"/>
  <c r="E26712" i="1"/>
  <c r="E26713" i="1"/>
  <c r="E26714" i="1"/>
  <c r="E26715" i="1"/>
  <c r="E26716" i="1"/>
  <c r="E26717" i="1"/>
  <c r="E26718" i="1"/>
  <c r="E26719" i="1"/>
  <c r="E26720" i="1"/>
  <c r="E26721" i="1"/>
  <c r="E26722" i="1"/>
  <c r="E26723" i="1"/>
  <c r="E26724" i="1"/>
  <c r="E26725" i="1"/>
  <c r="E26726" i="1"/>
  <c r="E26727" i="1"/>
  <c r="E26728" i="1"/>
  <c r="E26729" i="1"/>
  <c r="E26730" i="1"/>
  <c r="E26731" i="1"/>
  <c r="E26732" i="1"/>
  <c r="E26733" i="1"/>
  <c r="E26734" i="1"/>
  <c r="E26735" i="1"/>
  <c r="E26736" i="1"/>
  <c r="E26737" i="1"/>
  <c r="E26738" i="1"/>
  <c r="E26739" i="1"/>
  <c r="E26740" i="1"/>
  <c r="E26741" i="1"/>
  <c r="E26742" i="1"/>
  <c r="E26743" i="1"/>
  <c r="E26744" i="1"/>
  <c r="E26745" i="1"/>
  <c r="E26746" i="1"/>
  <c r="E26747" i="1"/>
  <c r="E26748" i="1"/>
  <c r="E26749" i="1"/>
  <c r="E26750" i="1"/>
  <c r="E26751" i="1"/>
  <c r="E26752" i="1"/>
  <c r="E26753" i="1"/>
  <c r="E26754" i="1"/>
  <c r="E26755" i="1"/>
  <c r="E26756" i="1"/>
  <c r="E26757" i="1"/>
  <c r="E26758" i="1"/>
  <c r="E26759" i="1"/>
  <c r="E26760" i="1"/>
  <c r="E26761" i="1"/>
  <c r="E26762" i="1"/>
  <c r="E26763" i="1"/>
  <c r="E26764" i="1"/>
  <c r="E26765" i="1"/>
  <c r="E26766" i="1"/>
  <c r="E26767" i="1"/>
  <c r="E26768" i="1"/>
  <c r="E26769" i="1"/>
  <c r="E26770" i="1"/>
  <c r="E26771" i="1"/>
  <c r="E26772" i="1"/>
  <c r="E26773" i="1"/>
  <c r="E26774" i="1"/>
  <c r="E26775" i="1"/>
  <c r="E26776" i="1"/>
  <c r="E26777" i="1"/>
  <c r="E26778" i="1"/>
  <c r="E26779" i="1"/>
  <c r="E26780" i="1"/>
  <c r="E26781" i="1"/>
  <c r="E26782" i="1"/>
  <c r="E26783" i="1"/>
  <c r="E26784" i="1"/>
  <c r="E26785" i="1"/>
  <c r="E26786" i="1"/>
  <c r="E26787" i="1"/>
  <c r="E26788" i="1"/>
  <c r="E26789" i="1"/>
  <c r="E26790" i="1"/>
  <c r="E26791" i="1"/>
  <c r="E26792" i="1"/>
  <c r="E26793" i="1"/>
  <c r="E26794" i="1"/>
  <c r="E26795" i="1"/>
  <c r="E26796" i="1"/>
  <c r="E26797" i="1"/>
  <c r="E26798" i="1"/>
  <c r="E26799" i="1"/>
  <c r="E26800" i="1"/>
  <c r="E26801" i="1"/>
  <c r="E26802" i="1"/>
  <c r="E26803" i="1"/>
  <c r="E26804" i="1"/>
  <c r="E26805" i="1"/>
  <c r="E26806" i="1"/>
  <c r="E26807" i="1"/>
  <c r="E26808" i="1"/>
  <c r="E26809" i="1"/>
  <c r="E26810" i="1"/>
  <c r="E26811" i="1"/>
  <c r="E26812" i="1"/>
  <c r="E26813" i="1"/>
  <c r="E26814" i="1"/>
  <c r="E26815" i="1"/>
  <c r="E26816" i="1"/>
  <c r="E26817" i="1"/>
  <c r="E26818" i="1"/>
  <c r="E26819" i="1"/>
  <c r="E26820" i="1"/>
  <c r="E26821" i="1"/>
  <c r="E26822" i="1"/>
  <c r="E26823" i="1"/>
  <c r="E26824" i="1"/>
  <c r="E26825" i="1"/>
  <c r="E26826" i="1"/>
  <c r="E26827" i="1"/>
  <c r="E26828" i="1"/>
  <c r="E26829" i="1"/>
  <c r="E26830" i="1"/>
  <c r="E26831" i="1"/>
  <c r="E26832" i="1"/>
  <c r="E26833" i="1"/>
  <c r="E26834" i="1"/>
  <c r="E26835" i="1"/>
  <c r="E26836" i="1"/>
  <c r="E26837" i="1"/>
  <c r="E26838" i="1"/>
  <c r="E26839" i="1"/>
  <c r="E26840" i="1"/>
  <c r="E26841" i="1"/>
  <c r="E26842" i="1"/>
  <c r="E26843" i="1"/>
  <c r="E26844" i="1"/>
  <c r="E26845" i="1"/>
  <c r="E26846" i="1"/>
  <c r="E26847" i="1"/>
  <c r="E26848" i="1"/>
  <c r="E26849" i="1"/>
  <c r="E26850" i="1"/>
  <c r="E26851" i="1"/>
  <c r="E26852" i="1"/>
  <c r="E26853" i="1"/>
  <c r="E26854" i="1"/>
  <c r="E26855" i="1"/>
  <c r="E26856" i="1"/>
  <c r="E26857" i="1"/>
  <c r="E26858" i="1"/>
  <c r="E26859" i="1"/>
  <c r="E26860" i="1"/>
  <c r="E26861" i="1"/>
  <c r="E26862" i="1"/>
  <c r="E26863" i="1"/>
  <c r="E26864" i="1"/>
  <c r="E26865" i="1"/>
  <c r="E26866" i="1"/>
  <c r="E26867" i="1"/>
  <c r="E26868" i="1"/>
  <c r="E26869" i="1"/>
  <c r="E26870" i="1"/>
  <c r="E26871" i="1"/>
  <c r="E26872" i="1"/>
  <c r="E26873" i="1"/>
  <c r="E26874" i="1"/>
  <c r="E26875" i="1"/>
  <c r="E26876" i="1"/>
  <c r="E26877" i="1"/>
  <c r="E26878" i="1"/>
  <c r="E26879" i="1"/>
  <c r="E26880" i="1"/>
  <c r="E26881" i="1"/>
  <c r="E26882" i="1"/>
  <c r="E26883" i="1"/>
  <c r="E26884" i="1"/>
  <c r="E26885" i="1"/>
  <c r="E26886" i="1"/>
  <c r="E26887" i="1"/>
  <c r="E26888" i="1"/>
  <c r="E26889" i="1"/>
  <c r="E26890" i="1"/>
  <c r="E26891" i="1"/>
  <c r="E26892" i="1"/>
  <c r="E26893" i="1"/>
  <c r="E26894" i="1"/>
  <c r="E26895" i="1"/>
  <c r="E26896" i="1"/>
  <c r="E26897" i="1"/>
  <c r="E26898" i="1"/>
  <c r="E26899" i="1"/>
  <c r="E26900" i="1"/>
  <c r="E26901" i="1"/>
  <c r="E26902" i="1"/>
  <c r="E26903" i="1"/>
  <c r="E26904" i="1"/>
  <c r="E26905" i="1"/>
  <c r="E26906" i="1"/>
  <c r="E26907" i="1"/>
  <c r="E26908" i="1"/>
  <c r="E26909" i="1"/>
  <c r="E26910" i="1"/>
  <c r="E26911" i="1"/>
  <c r="E26912" i="1"/>
  <c r="E26913" i="1"/>
  <c r="E26914" i="1"/>
  <c r="E26915" i="1"/>
  <c r="E26916" i="1"/>
  <c r="E26917" i="1"/>
  <c r="E26918" i="1"/>
  <c r="E26919" i="1"/>
  <c r="E26920" i="1"/>
  <c r="E26921" i="1"/>
  <c r="E26922" i="1"/>
  <c r="E26923" i="1"/>
  <c r="E26924" i="1"/>
  <c r="E26925" i="1"/>
  <c r="E26926" i="1"/>
  <c r="E26927" i="1"/>
  <c r="E26928" i="1"/>
  <c r="E26929" i="1"/>
  <c r="E26930" i="1"/>
  <c r="E26931" i="1"/>
  <c r="E26932" i="1"/>
  <c r="E26933" i="1"/>
  <c r="E26934" i="1"/>
  <c r="E26935" i="1"/>
  <c r="E26936" i="1"/>
  <c r="E26937" i="1"/>
  <c r="E26938" i="1"/>
  <c r="E26939" i="1"/>
  <c r="E26940" i="1"/>
  <c r="E26941" i="1"/>
  <c r="E26942" i="1"/>
  <c r="E26943" i="1"/>
  <c r="E26944" i="1"/>
  <c r="E26945" i="1"/>
  <c r="E26946" i="1"/>
  <c r="E26947" i="1"/>
  <c r="E26948" i="1"/>
  <c r="E26949" i="1"/>
  <c r="E26950" i="1"/>
  <c r="E26951" i="1"/>
  <c r="E26952" i="1"/>
  <c r="E26953" i="1"/>
  <c r="E26954" i="1"/>
  <c r="E26955" i="1"/>
  <c r="E26956" i="1"/>
  <c r="E26957" i="1"/>
  <c r="E26958" i="1"/>
  <c r="E26959" i="1"/>
  <c r="E26960" i="1"/>
  <c r="E26961" i="1"/>
  <c r="E26962" i="1"/>
  <c r="E26963" i="1"/>
  <c r="E26964" i="1"/>
  <c r="E26965" i="1"/>
  <c r="E26966" i="1"/>
  <c r="E26967" i="1"/>
  <c r="E26968" i="1"/>
  <c r="E26969" i="1"/>
  <c r="E26970" i="1"/>
  <c r="E26971" i="1"/>
  <c r="E26972" i="1"/>
  <c r="E26973" i="1"/>
  <c r="E26974" i="1"/>
  <c r="E26975" i="1"/>
  <c r="E26976" i="1"/>
  <c r="E26977" i="1"/>
  <c r="E26978" i="1"/>
  <c r="E26979" i="1"/>
  <c r="E26980" i="1"/>
  <c r="E26981" i="1"/>
  <c r="E26982" i="1"/>
  <c r="E26983" i="1"/>
  <c r="E26984" i="1"/>
  <c r="E26985" i="1"/>
  <c r="E26986" i="1"/>
  <c r="E26987" i="1"/>
  <c r="E26988" i="1"/>
  <c r="E26989" i="1"/>
  <c r="E26990" i="1"/>
  <c r="E26991" i="1"/>
  <c r="E26992" i="1"/>
  <c r="E26993" i="1"/>
  <c r="E26994" i="1"/>
  <c r="E26995" i="1"/>
  <c r="E26996" i="1"/>
  <c r="E26997" i="1"/>
  <c r="E26998" i="1"/>
  <c r="E26999" i="1"/>
  <c r="E27000" i="1"/>
  <c r="E27001" i="1"/>
  <c r="E27002" i="1"/>
  <c r="E27003" i="1"/>
  <c r="E27004" i="1"/>
  <c r="E27005" i="1"/>
  <c r="E27006" i="1"/>
  <c r="E27007" i="1"/>
  <c r="E27008" i="1"/>
  <c r="E27009" i="1"/>
  <c r="E27010" i="1"/>
  <c r="E27011" i="1"/>
  <c r="E27012" i="1"/>
  <c r="E27013" i="1"/>
  <c r="E27014" i="1"/>
  <c r="E27015" i="1"/>
  <c r="E27016" i="1"/>
  <c r="E27017" i="1"/>
  <c r="E27018" i="1"/>
  <c r="E27019" i="1"/>
  <c r="E27020" i="1"/>
  <c r="E27021" i="1"/>
  <c r="E27022" i="1"/>
  <c r="E27023" i="1"/>
  <c r="E27024" i="1"/>
  <c r="E27025" i="1"/>
  <c r="E27026" i="1"/>
  <c r="E27027" i="1"/>
  <c r="E27028" i="1"/>
  <c r="E27029" i="1"/>
  <c r="E27030" i="1"/>
  <c r="E27031" i="1"/>
  <c r="E27032" i="1"/>
  <c r="E27033" i="1"/>
  <c r="E27034" i="1"/>
  <c r="E27035" i="1"/>
  <c r="E27036" i="1"/>
  <c r="E27037" i="1"/>
  <c r="E27038" i="1"/>
  <c r="E27039" i="1"/>
  <c r="E27040" i="1"/>
  <c r="E27041" i="1"/>
  <c r="E27042" i="1"/>
  <c r="E27043" i="1"/>
  <c r="E27044" i="1"/>
  <c r="E27045" i="1"/>
  <c r="E27046" i="1"/>
  <c r="E27047" i="1"/>
  <c r="E27048" i="1"/>
  <c r="E27049" i="1"/>
  <c r="E27050" i="1"/>
  <c r="E27051" i="1"/>
  <c r="E27052" i="1"/>
  <c r="E27053" i="1"/>
  <c r="E27054" i="1"/>
  <c r="E27055" i="1"/>
  <c r="E27056" i="1"/>
  <c r="E27057" i="1"/>
  <c r="E27058" i="1"/>
  <c r="E27059" i="1"/>
  <c r="E27060" i="1"/>
  <c r="E27061" i="1"/>
  <c r="E27062" i="1"/>
  <c r="E27063" i="1"/>
  <c r="E27064" i="1"/>
  <c r="E27065" i="1"/>
  <c r="E27066" i="1"/>
  <c r="E27067" i="1"/>
  <c r="E27068" i="1"/>
  <c r="E27069" i="1"/>
  <c r="E27070" i="1"/>
  <c r="E27071" i="1"/>
  <c r="E27072" i="1"/>
  <c r="E27073" i="1"/>
  <c r="E27074" i="1"/>
  <c r="E27075" i="1"/>
  <c r="E27076" i="1"/>
  <c r="E27077" i="1"/>
  <c r="E27078" i="1"/>
  <c r="E27079" i="1"/>
  <c r="E27080" i="1"/>
  <c r="E27081" i="1"/>
  <c r="E27082" i="1"/>
  <c r="E27083" i="1"/>
  <c r="E27084" i="1"/>
  <c r="E27085" i="1"/>
  <c r="E27086" i="1"/>
  <c r="E27087" i="1"/>
  <c r="E27088" i="1"/>
  <c r="E27089" i="1"/>
  <c r="E27090" i="1"/>
  <c r="E27091" i="1"/>
  <c r="E27092" i="1"/>
  <c r="E27093" i="1"/>
  <c r="E27094" i="1"/>
  <c r="E27095" i="1"/>
  <c r="E27096" i="1"/>
  <c r="E27097" i="1"/>
  <c r="E27098" i="1"/>
  <c r="E27099" i="1"/>
  <c r="E27100" i="1"/>
  <c r="E27101" i="1"/>
  <c r="E27102" i="1"/>
  <c r="E27103" i="1"/>
  <c r="E27104" i="1"/>
  <c r="E27105" i="1"/>
  <c r="E27106" i="1"/>
  <c r="E27107" i="1"/>
  <c r="E27108" i="1"/>
  <c r="E27109" i="1"/>
  <c r="E27110" i="1"/>
  <c r="E27111" i="1"/>
  <c r="E27112" i="1"/>
  <c r="E27113" i="1"/>
  <c r="E27114" i="1"/>
  <c r="E27115" i="1"/>
  <c r="E27116" i="1"/>
  <c r="E27117" i="1"/>
  <c r="E27118" i="1"/>
  <c r="E27119" i="1"/>
  <c r="E27120" i="1"/>
  <c r="E27121" i="1"/>
  <c r="E27122" i="1"/>
  <c r="E27123" i="1"/>
  <c r="E27124" i="1"/>
  <c r="E27125" i="1"/>
  <c r="E27126" i="1"/>
  <c r="E27127" i="1"/>
  <c r="E27128" i="1"/>
  <c r="E27129" i="1"/>
  <c r="E27130" i="1"/>
  <c r="E27131" i="1"/>
  <c r="E27132" i="1"/>
  <c r="E27133" i="1"/>
  <c r="E27134" i="1"/>
  <c r="E27135" i="1"/>
  <c r="E27136" i="1"/>
  <c r="E27137" i="1"/>
  <c r="E27138" i="1"/>
  <c r="E27139" i="1"/>
  <c r="E27140" i="1"/>
  <c r="E27141" i="1"/>
  <c r="E27142" i="1"/>
  <c r="E27143" i="1"/>
  <c r="E27144" i="1"/>
  <c r="E27145" i="1"/>
  <c r="E27146" i="1"/>
  <c r="E27147" i="1"/>
  <c r="E27148" i="1"/>
  <c r="E27149" i="1"/>
  <c r="E27150" i="1"/>
  <c r="E27151" i="1"/>
  <c r="E27152" i="1"/>
  <c r="E27153" i="1"/>
  <c r="E27154" i="1"/>
  <c r="E27155" i="1"/>
  <c r="E27156" i="1"/>
  <c r="E27157" i="1"/>
  <c r="E27158" i="1"/>
  <c r="E27159" i="1"/>
  <c r="E27160" i="1"/>
  <c r="E27161" i="1"/>
  <c r="E27162" i="1"/>
  <c r="E27163" i="1"/>
  <c r="E27164" i="1"/>
  <c r="E27165" i="1"/>
  <c r="E27166" i="1"/>
  <c r="E27167" i="1"/>
  <c r="E27168" i="1"/>
  <c r="E27169" i="1"/>
  <c r="E27170" i="1"/>
  <c r="E27171" i="1"/>
  <c r="E27172" i="1"/>
  <c r="E27173" i="1"/>
  <c r="E27174" i="1"/>
  <c r="E27175" i="1"/>
  <c r="E27176" i="1"/>
  <c r="E27177" i="1"/>
  <c r="E27178" i="1"/>
  <c r="E27179" i="1"/>
  <c r="E27180" i="1"/>
  <c r="E27181" i="1"/>
  <c r="E27182" i="1"/>
  <c r="E27183" i="1"/>
  <c r="E27184" i="1"/>
  <c r="E27185" i="1"/>
  <c r="E27186" i="1"/>
  <c r="E27187" i="1"/>
  <c r="E27188" i="1"/>
  <c r="E27189" i="1"/>
  <c r="E27190" i="1"/>
  <c r="E27191" i="1"/>
  <c r="E27192" i="1"/>
  <c r="E27193" i="1"/>
  <c r="E27194" i="1"/>
  <c r="E27195" i="1"/>
  <c r="E27196" i="1"/>
  <c r="E27197" i="1"/>
  <c r="E27198" i="1"/>
  <c r="E27199" i="1"/>
  <c r="E27200" i="1"/>
  <c r="E27201" i="1"/>
  <c r="E27202" i="1"/>
  <c r="E27203" i="1"/>
  <c r="E27204" i="1"/>
  <c r="E27205" i="1"/>
  <c r="E27206" i="1"/>
  <c r="E27207" i="1"/>
  <c r="E27208" i="1"/>
  <c r="E27209" i="1"/>
  <c r="E27210" i="1"/>
  <c r="E27211" i="1"/>
  <c r="E27212" i="1"/>
  <c r="E27213" i="1"/>
  <c r="E27214" i="1"/>
  <c r="E27215" i="1"/>
  <c r="E27216" i="1"/>
  <c r="E27217" i="1"/>
  <c r="E27218" i="1"/>
  <c r="E27219" i="1"/>
  <c r="E27220" i="1"/>
  <c r="E27221" i="1"/>
  <c r="E27222" i="1"/>
  <c r="E27223" i="1"/>
  <c r="E27224" i="1"/>
  <c r="E27225" i="1"/>
  <c r="E27226" i="1"/>
  <c r="E27227" i="1"/>
  <c r="E27228" i="1"/>
  <c r="E27229" i="1"/>
  <c r="E27230" i="1"/>
  <c r="E27231" i="1"/>
  <c r="E27232" i="1"/>
  <c r="E27233" i="1"/>
  <c r="E27234" i="1"/>
  <c r="E27235" i="1"/>
  <c r="E27236" i="1"/>
  <c r="E27237" i="1"/>
  <c r="E27238" i="1"/>
  <c r="E27239" i="1"/>
  <c r="E27240" i="1"/>
  <c r="E27241" i="1"/>
  <c r="E27242" i="1"/>
  <c r="E27243" i="1"/>
  <c r="E27244" i="1"/>
  <c r="E27245" i="1"/>
  <c r="E27246" i="1"/>
  <c r="E27247" i="1"/>
  <c r="E27248" i="1"/>
  <c r="E27249" i="1"/>
  <c r="E27250" i="1"/>
  <c r="E27251" i="1"/>
  <c r="E27252" i="1"/>
  <c r="E27253" i="1"/>
  <c r="E27254" i="1"/>
  <c r="E27255" i="1"/>
  <c r="E27256" i="1"/>
  <c r="E27257" i="1"/>
  <c r="E27258" i="1"/>
  <c r="E27259" i="1"/>
  <c r="E27260" i="1"/>
  <c r="E27261" i="1"/>
  <c r="E27262" i="1"/>
  <c r="E27263" i="1"/>
  <c r="E27264" i="1"/>
  <c r="E27265" i="1"/>
  <c r="E27266" i="1"/>
  <c r="E27267" i="1"/>
  <c r="E27268" i="1"/>
  <c r="E27269" i="1"/>
  <c r="E27270" i="1"/>
  <c r="E27271" i="1"/>
  <c r="E27272" i="1"/>
  <c r="E27273" i="1"/>
  <c r="E27274" i="1"/>
  <c r="E27275" i="1"/>
  <c r="E27276" i="1"/>
  <c r="E27277" i="1"/>
  <c r="E27278" i="1"/>
  <c r="E27279" i="1"/>
  <c r="E27280" i="1"/>
  <c r="E27281" i="1"/>
  <c r="E27282" i="1"/>
  <c r="E27283" i="1"/>
  <c r="E27284" i="1"/>
  <c r="E27285" i="1"/>
  <c r="E27286" i="1"/>
  <c r="E27287" i="1"/>
  <c r="E27288" i="1"/>
  <c r="E27289" i="1"/>
  <c r="E27290" i="1"/>
  <c r="E27291" i="1"/>
  <c r="E27292" i="1"/>
  <c r="E27293" i="1"/>
  <c r="E27294" i="1"/>
  <c r="E27295" i="1"/>
  <c r="E27296" i="1"/>
  <c r="E27297" i="1"/>
  <c r="E27298" i="1"/>
  <c r="E27299" i="1"/>
  <c r="E27300" i="1"/>
  <c r="E27301" i="1"/>
  <c r="E27302" i="1"/>
  <c r="E27303" i="1"/>
  <c r="E27304" i="1"/>
  <c r="E27305" i="1"/>
  <c r="E27306" i="1"/>
  <c r="E27307" i="1"/>
  <c r="E27308" i="1"/>
  <c r="E27309" i="1"/>
  <c r="E27310" i="1"/>
  <c r="E27311" i="1"/>
  <c r="E27312" i="1"/>
  <c r="E27313" i="1"/>
  <c r="E27314" i="1"/>
  <c r="E27315" i="1"/>
  <c r="E27316" i="1"/>
  <c r="E27317" i="1"/>
  <c r="E27318" i="1"/>
  <c r="E27319" i="1"/>
  <c r="E27320" i="1"/>
  <c r="E27321" i="1"/>
  <c r="E27322" i="1"/>
  <c r="E27323" i="1"/>
  <c r="E27324" i="1"/>
  <c r="E27325" i="1"/>
  <c r="E27326" i="1"/>
  <c r="E27327" i="1"/>
  <c r="E27328" i="1"/>
  <c r="E27329" i="1"/>
  <c r="E27330" i="1"/>
  <c r="E27331" i="1"/>
  <c r="E27332" i="1"/>
  <c r="E27333" i="1"/>
  <c r="E27334" i="1"/>
  <c r="E27335" i="1"/>
  <c r="E27336" i="1"/>
  <c r="E27337" i="1"/>
  <c r="E27338" i="1"/>
  <c r="E27339" i="1"/>
  <c r="E27340" i="1"/>
  <c r="E27341" i="1"/>
  <c r="E27342" i="1"/>
  <c r="E27343" i="1"/>
  <c r="E27344" i="1"/>
  <c r="E27345" i="1"/>
  <c r="E27346" i="1"/>
  <c r="E27347" i="1"/>
  <c r="E27348" i="1"/>
  <c r="E27349" i="1"/>
  <c r="E27350" i="1"/>
  <c r="E27351" i="1"/>
  <c r="E27352" i="1"/>
  <c r="E27353" i="1"/>
  <c r="E27354" i="1"/>
  <c r="E27355" i="1"/>
  <c r="E27356" i="1"/>
  <c r="E27357" i="1"/>
  <c r="E27358" i="1"/>
  <c r="E27359" i="1"/>
  <c r="E27360" i="1"/>
  <c r="E27361" i="1"/>
  <c r="E27362" i="1"/>
  <c r="E27363" i="1"/>
  <c r="E27364" i="1"/>
  <c r="E27365" i="1"/>
  <c r="E27366" i="1"/>
  <c r="E27367" i="1"/>
  <c r="E27368" i="1"/>
  <c r="E27369" i="1"/>
  <c r="E27370" i="1"/>
  <c r="E27371" i="1"/>
  <c r="E27372" i="1"/>
  <c r="E27373" i="1"/>
  <c r="E27374" i="1"/>
  <c r="E27375" i="1"/>
  <c r="E27376" i="1"/>
  <c r="E27377" i="1"/>
  <c r="E27378" i="1"/>
  <c r="E27379" i="1"/>
  <c r="E27380" i="1"/>
  <c r="E27381" i="1"/>
  <c r="E27382" i="1"/>
  <c r="E27383" i="1"/>
  <c r="E27384" i="1"/>
  <c r="E27385" i="1"/>
  <c r="E27386" i="1"/>
  <c r="E27387" i="1"/>
  <c r="E27388" i="1"/>
  <c r="E27389" i="1"/>
  <c r="E27390" i="1"/>
  <c r="E27391" i="1"/>
  <c r="E27392" i="1"/>
  <c r="E27393" i="1"/>
  <c r="E27394" i="1"/>
  <c r="E27395" i="1"/>
  <c r="E27396" i="1"/>
  <c r="E27397" i="1"/>
  <c r="E27398" i="1"/>
  <c r="E27399" i="1"/>
  <c r="E27400" i="1"/>
  <c r="E27401" i="1"/>
  <c r="E27402" i="1"/>
  <c r="E27403" i="1"/>
  <c r="E27404" i="1"/>
  <c r="E27405" i="1"/>
  <c r="E27406" i="1"/>
  <c r="E27407" i="1"/>
  <c r="E27408" i="1"/>
  <c r="E27409" i="1"/>
  <c r="E27410" i="1"/>
  <c r="E27411" i="1"/>
  <c r="E27412" i="1"/>
  <c r="E27413" i="1"/>
  <c r="E27414" i="1"/>
  <c r="E27415" i="1"/>
  <c r="E27416" i="1"/>
  <c r="E27417" i="1"/>
  <c r="E27418" i="1"/>
  <c r="E27419" i="1"/>
  <c r="E27420" i="1"/>
  <c r="E27421" i="1"/>
  <c r="E27422" i="1"/>
  <c r="E27423" i="1"/>
  <c r="E27424" i="1"/>
  <c r="E27425" i="1"/>
  <c r="E27426" i="1"/>
  <c r="E27427" i="1"/>
  <c r="E27428" i="1"/>
  <c r="E27429" i="1"/>
  <c r="E27430" i="1"/>
  <c r="E27431" i="1"/>
  <c r="E27432" i="1"/>
  <c r="E27433" i="1"/>
  <c r="E27434" i="1"/>
  <c r="E27435" i="1"/>
  <c r="E27436" i="1"/>
  <c r="E27437" i="1"/>
  <c r="E27438" i="1"/>
  <c r="E27439" i="1"/>
  <c r="E27440" i="1"/>
  <c r="E27441" i="1"/>
  <c r="E27442" i="1"/>
  <c r="E27443" i="1"/>
  <c r="E27444" i="1"/>
  <c r="E27445" i="1"/>
  <c r="E27446" i="1"/>
  <c r="E27447" i="1"/>
  <c r="E27448" i="1"/>
  <c r="E27449" i="1"/>
  <c r="E27450" i="1"/>
  <c r="E27451" i="1"/>
  <c r="E27452" i="1"/>
  <c r="E27453" i="1"/>
  <c r="E27454" i="1"/>
  <c r="E27455" i="1"/>
  <c r="E27456" i="1"/>
  <c r="E27457" i="1"/>
  <c r="E27458" i="1"/>
  <c r="E27459" i="1"/>
  <c r="E27460" i="1"/>
  <c r="E27461" i="1"/>
  <c r="E27462" i="1"/>
  <c r="E27463" i="1"/>
  <c r="E27464" i="1"/>
  <c r="E27465" i="1"/>
  <c r="E27466" i="1"/>
  <c r="E27467" i="1"/>
  <c r="E27468" i="1"/>
  <c r="E27469" i="1"/>
  <c r="E27470" i="1"/>
  <c r="E27471" i="1"/>
  <c r="E27472" i="1"/>
  <c r="E27473" i="1"/>
  <c r="E27474" i="1"/>
  <c r="E27475" i="1"/>
  <c r="E27476" i="1"/>
  <c r="E27477" i="1"/>
  <c r="E27478" i="1"/>
  <c r="E27479" i="1"/>
  <c r="E27480" i="1"/>
  <c r="E27481" i="1"/>
  <c r="E27482" i="1"/>
  <c r="E27483" i="1"/>
  <c r="E27484" i="1"/>
  <c r="E27485" i="1"/>
  <c r="E27486" i="1"/>
  <c r="E27487" i="1"/>
  <c r="E27488" i="1"/>
  <c r="E27489" i="1"/>
  <c r="E27490" i="1"/>
  <c r="E27491" i="1"/>
  <c r="E27492" i="1"/>
  <c r="E27493" i="1"/>
  <c r="E27494" i="1"/>
  <c r="E27495" i="1"/>
  <c r="E27496" i="1"/>
  <c r="E27497" i="1"/>
  <c r="E27498" i="1"/>
  <c r="E27499" i="1"/>
  <c r="E27500" i="1"/>
  <c r="E27501" i="1"/>
  <c r="E27502" i="1"/>
  <c r="E27503" i="1"/>
  <c r="E27504" i="1"/>
  <c r="E27505" i="1"/>
  <c r="E27506" i="1"/>
  <c r="E27507" i="1"/>
  <c r="E27508" i="1"/>
  <c r="E27509" i="1"/>
  <c r="E27510" i="1"/>
  <c r="E27511" i="1"/>
  <c r="E27512" i="1"/>
  <c r="E27513" i="1"/>
  <c r="E27514" i="1"/>
  <c r="E27515" i="1"/>
  <c r="E27516" i="1"/>
  <c r="E27517" i="1"/>
  <c r="E27518" i="1"/>
  <c r="E27519" i="1"/>
  <c r="E27520" i="1"/>
  <c r="E27521" i="1"/>
  <c r="E27522" i="1"/>
  <c r="E27523" i="1"/>
  <c r="E27524" i="1"/>
  <c r="E27525" i="1"/>
  <c r="E27526" i="1"/>
  <c r="E27527" i="1"/>
  <c r="E27528" i="1"/>
  <c r="E27529" i="1"/>
  <c r="E27530" i="1"/>
  <c r="E27531" i="1"/>
  <c r="E27532" i="1"/>
  <c r="E27533" i="1"/>
  <c r="E27534" i="1"/>
  <c r="E27535" i="1"/>
  <c r="E27536" i="1"/>
  <c r="E27537" i="1"/>
  <c r="E27538" i="1"/>
  <c r="E27539" i="1"/>
  <c r="E27540" i="1"/>
  <c r="E27541" i="1"/>
  <c r="E27542" i="1"/>
  <c r="E27543" i="1"/>
  <c r="E27544" i="1"/>
  <c r="E27545" i="1"/>
  <c r="E27546" i="1"/>
  <c r="E27547" i="1"/>
  <c r="E27548" i="1"/>
  <c r="E27549" i="1"/>
  <c r="E27550" i="1"/>
  <c r="E27551" i="1"/>
  <c r="E27552" i="1"/>
  <c r="E27553" i="1"/>
  <c r="E27554" i="1"/>
  <c r="E27555" i="1"/>
  <c r="E27556" i="1"/>
  <c r="E27557" i="1"/>
  <c r="E27558" i="1"/>
  <c r="E27559" i="1"/>
  <c r="E27560" i="1"/>
  <c r="E27561" i="1"/>
  <c r="E27562" i="1"/>
  <c r="E27563" i="1"/>
  <c r="E27564" i="1"/>
  <c r="E27565" i="1"/>
  <c r="E27566" i="1"/>
  <c r="E27567" i="1"/>
  <c r="E27568" i="1"/>
  <c r="E27569" i="1"/>
  <c r="E27570" i="1"/>
  <c r="E27571" i="1"/>
  <c r="E27572" i="1"/>
  <c r="E27573" i="1"/>
  <c r="E27574" i="1"/>
  <c r="E27575" i="1"/>
  <c r="E27576" i="1"/>
  <c r="E27577" i="1"/>
  <c r="E27578" i="1"/>
  <c r="E27579" i="1"/>
  <c r="E27580" i="1"/>
  <c r="E27581" i="1"/>
  <c r="E27582" i="1"/>
  <c r="E27583" i="1"/>
  <c r="E27584" i="1"/>
  <c r="E27585" i="1"/>
  <c r="E27586" i="1"/>
  <c r="E27587" i="1"/>
  <c r="E27588" i="1"/>
  <c r="E27589" i="1"/>
  <c r="E27590" i="1"/>
  <c r="E27591" i="1"/>
  <c r="E27592" i="1"/>
  <c r="E27593" i="1"/>
  <c r="E27594" i="1"/>
  <c r="E27595" i="1"/>
  <c r="E27596" i="1"/>
  <c r="E27597" i="1"/>
  <c r="E27598" i="1"/>
  <c r="E27599" i="1"/>
  <c r="E27600" i="1"/>
  <c r="E27601" i="1"/>
  <c r="E27602" i="1"/>
  <c r="E27603" i="1"/>
  <c r="E27604" i="1"/>
  <c r="E27605" i="1"/>
  <c r="E27606" i="1"/>
  <c r="E27607" i="1"/>
  <c r="E27608" i="1"/>
  <c r="E27609" i="1"/>
  <c r="E27610" i="1"/>
  <c r="E27611" i="1"/>
  <c r="E27612" i="1"/>
  <c r="E27613" i="1"/>
  <c r="E27614" i="1"/>
  <c r="E27615" i="1"/>
  <c r="E27616" i="1"/>
  <c r="E27617" i="1"/>
  <c r="E27618" i="1"/>
  <c r="E27619" i="1"/>
  <c r="E27620" i="1"/>
  <c r="E27621" i="1"/>
  <c r="E27622" i="1"/>
  <c r="E27623" i="1"/>
  <c r="E27624" i="1"/>
  <c r="E27625" i="1"/>
  <c r="E27626" i="1"/>
  <c r="E27627" i="1"/>
  <c r="E27628" i="1"/>
  <c r="E27629" i="1"/>
  <c r="E27630" i="1"/>
  <c r="E27631" i="1"/>
  <c r="E27632" i="1"/>
  <c r="E27633" i="1"/>
  <c r="E27634" i="1"/>
  <c r="E27635" i="1"/>
  <c r="E27636" i="1"/>
  <c r="E27637" i="1"/>
  <c r="E27638" i="1"/>
  <c r="E27639" i="1"/>
  <c r="E27640" i="1"/>
  <c r="E27641" i="1"/>
  <c r="E27642" i="1"/>
  <c r="E27643" i="1"/>
  <c r="E27644" i="1"/>
  <c r="E27645" i="1"/>
  <c r="E27646" i="1"/>
  <c r="E27647" i="1"/>
  <c r="E27648" i="1"/>
  <c r="E27649" i="1"/>
  <c r="E27650" i="1"/>
  <c r="E27651" i="1"/>
  <c r="E27652" i="1"/>
  <c r="E27653" i="1"/>
  <c r="E27654" i="1"/>
  <c r="E27655" i="1"/>
  <c r="E27656" i="1"/>
  <c r="E27657" i="1"/>
  <c r="E27658" i="1"/>
  <c r="E27659" i="1"/>
  <c r="E27660" i="1"/>
  <c r="E27661" i="1"/>
  <c r="E27662" i="1"/>
  <c r="E27663" i="1"/>
  <c r="E27664" i="1"/>
  <c r="E27665" i="1"/>
  <c r="E27666" i="1"/>
  <c r="E27667" i="1"/>
  <c r="E27668" i="1"/>
  <c r="E27669" i="1"/>
  <c r="E27670" i="1"/>
  <c r="E27671" i="1"/>
  <c r="E27672" i="1"/>
  <c r="E27673" i="1"/>
  <c r="E27674" i="1"/>
  <c r="E27675" i="1"/>
  <c r="E27676" i="1"/>
  <c r="E27677" i="1"/>
  <c r="E27678" i="1"/>
  <c r="E27679" i="1"/>
  <c r="E27680" i="1"/>
  <c r="E27681" i="1"/>
  <c r="E27682" i="1"/>
  <c r="E27683" i="1"/>
  <c r="E27684" i="1"/>
  <c r="E27685" i="1"/>
  <c r="E27686" i="1"/>
  <c r="E27687" i="1"/>
  <c r="E27688" i="1"/>
  <c r="E27689" i="1"/>
  <c r="E27690" i="1"/>
  <c r="E27691" i="1"/>
  <c r="E27692" i="1"/>
  <c r="E27693" i="1"/>
  <c r="E27694" i="1"/>
  <c r="E27695" i="1"/>
  <c r="E27696" i="1"/>
  <c r="E27697" i="1"/>
  <c r="E27698" i="1"/>
  <c r="E27699" i="1"/>
  <c r="E27700" i="1"/>
  <c r="E27701" i="1"/>
  <c r="E27702" i="1"/>
  <c r="E27703" i="1"/>
  <c r="E27704" i="1"/>
  <c r="E27705" i="1"/>
  <c r="E27706" i="1"/>
  <c r="E27707" i="1"/>
  <c r="E27708" i="1"/>
  <c r="E27709" i="1"/>
  <c r="E27710" i="1"/>
  <c r="E27711" i="1"/>
  <c r="E27712" i="1"/>
  <c r="E27713" i="1"/>
  <c r="E27714" i="1"/>
  <c r="E27715" i="1"/>
  <c r="E27716" i="1"/>
  <c r="E27717" i="1"/>
  <c r="E27718" i="1"/>
  <c r="E27719" i="1"/>
  <c r="E27720" i="1"/>
  <c r="E27721" i="1"/>
  <c r="E27722" i="1"/>
  <c r="E27723" i="1"/>
  <c r="E27724" i="1"/>
  <c r="E27725" i="1"/>
  <c r="E27726" i="1"/>
  <c r="E27727" i="1"/>
  <c r="E27728" i="1"/>
  <c r="E27729" i="1"/>
  <c r="E27730" i="1"/>
  <c r="E27731" i="1"/>
  <c r="E27732" i="1"/>
  <c r="E27733" i="1"/>
  <c r="E27734" i="1"/>
  <c r="E27735" i="1"/>
  <c r="E27736" i="1"/>
  <c r="E27737" i="1"/>
  <c r="E27738" i="1"/>
  <c r="E27739" i="1"/>
  <c r="E27740" i="1"/>
  <c r="E27741" i="1"/>
  <c r="E27742" i="1"/>
  <c r="E27743" i="1"/>
  <c r="E27744" i="1"/>
  <c r="E27745" i="1"/>
  <c r="E27746" i="1"/>
  <c r="E27747" i="1"/>
  <c r="E27748" i="1"/>
  <c r="E27749" i="1"/>
  <c r="E27750" i="1"/>
  <c r="E27751" i="1"/>
  <c r="E27752" i="1"/>
  <c r="E27753" i="1"/>
  <c r="E27754" i="1"/>
  <c r="E27755" i="1"/>
  <c r="E27756" i="1"/>
  <c r="E27757" i="1"/>
  <c r="E27758" i="1"/>
  <c r="E27759" i="1"/>
  <c r="E27760" i="1"/>
  <c r="E27761" i="1"/>
  <c r="E27762" i="1"/>
  <c r="E27763" i="1"/>
  <c r="E27764" i="1"/>
  <c r="E27765" i="1"/>
  <c r="E27766" i="1"/>
  <c r="E27767" i="1"/>
  <c r="E27768" i="1"/>
  <c r="E27769" i="1"/>
  <c r="E27770" i="1"/>
  <c r="E27771" i="1"/>
  <c r="E27772" i="1"/>
  <c r="E27773" i="1"/>
  <c r="E27774" i="1"/>
  <c r="E27775" i="1"/>
  <c r="E27776" i="1"/>
  <c r="E27777" i="1"/>
  <c r="E27778" i="1"/>
  <c r="E27779" i="1"/>
  <c r="E27780" i="1"/>
  <c r="E27781" i="1"/>
  <c r="E27782" i="1"/>
  <c r="E27783" i="1"/>
  <c r="E27784" i="1"/>
  <c r="E27785" i="1"/>
  <c r="E27786" i="1"/>
  <c r="E27787" i="1"/>
  <c r="E27788" i="1"/>
  <c r="E27789" i="1"/>
  <c r="E27790" i="1"/>
  <c r="E27791" i="1"/>
  <c r="E27792" i="1"/>
  <c r="E27793" i="1"/>
  <c r="E27794" i="1"/>
  <c r="E27795" i="1"/>
  <c r="E27796" i="1"/>
  <c r="E27797" i="1"/>
  <c r="E27798" i="1"/>
  <c r="E27799" i="1"/>
  <c r="E27800" i="1"/>
  <c r="E27801" i="1"/>
  <c r="E27802" i="1"/>
  <c r="E27803" i="1"/>
  <c r="E27804" i="1"/>
  <c r="E27805" i="1"/>
  <c r="E27806" i="1"/>
  <c r="E27807" i="1"/>
  <c r="E27808" i="1"/>
  <c r="E27809" i="1"/>
  <c r="E27810" i="1"/>
  <c r="E27811" i="1"/>
  <c r="E27812" i="1"/>
  <c r="E27813" i="1"/>
  <c r="E27814" i="1"/>
  <c r="E27815" i="1"/>
  <c r="E27816" i="1"/>
  <c r="E27817" i="1"/>
  <c r="E27818" i="1"/>
  <c r="E27819" i="1"/>
  <c r="E27820" i="1"/>
  <c r="E27821" i="1"/>
  <c r="E27822" i="1"/>
  <c r="E27823" i="1"/>
  <c r="E27824" i="1"/>
  <c r="E27825" i="1"/>
  <c r="E27826" i="1"/>
  <c r="E27827" i="1"/>
  <c r="E27828" i="1"/>
  <c r="E27829" i="1"/>
  <c r="E27830" i="1"/>
  <c r="E27831" i="1"/>
  <c r="E27832" i="1"/>
  <c r="E27833" i="1"/>
  <c r="E27834" i="1"/>
  <c r="E27835" i="1"/>
  <c r="E27836" i="1"/>
  <c r="E27837" i="1"/>
  <c r="E27838" i="1"/>
  <c r="E27839" i="1"/>
  <c r="E27840" i="1"/>
  <c r="E27841" i="1"/>
  <c r="E27842" i="1"/>
  <c r="E27843" i="1"/>
  <c r="E27844" i="1"/>
  <c r="E27845" i="1"/>
  <c r="E27846" i="1"/>
  <c r="E27847" i="1"/>
  <c r="E27848" i="1"/>
  <c r="E27849" i="1"/>
  <c r="E27850" i="1"/>
  <c r="E27851" i="1"/>
  <c r="E27852" i="1"/>
  <c r="E27853" i="1"/>
  <c r="E27854" i="1"/>
  <c r="E27855" i="1"/>
  <c r="E27856" i="1"/>
  <c r="E27857" i="1"/>
  <c r="E27858" i="1"/>
  <c r="E27859" i="1"/>
  <c r="E27860" i="1"/>
  <c r="E27861" i="1"/>
  <c r="E27862" i="1"/>
  <c r="E27863" i="1"/>
  <c r="E27864" i="1"/>
  <c r="E27865" i="1"/>
  <c r="E27866" i="1"/>
  <c r="E27867" i="1"/>
  <c r="E27868" i="1"/>
  <c r="E27869" i="1"/>
  <c r="E27870" i="1"/>
  <c r="E27871" i="1"/>
  <c r="E27872" i="1"/>
  <c r="E27873" i="1"/>
  <c r="E27874" i="1"/>
  <c r="E27875" i="1"/>
  <c r="E27876" i="1"/>
  <c r="E27877" i="1"/>
  <c r="E27878" i="1"/>
  <c r="E27879" i="1"/>
  <c r="E27880" i="1"/>
  <c r="E27881" i="1"/>
  <c r="E27882" i="1"/>
  <c r="E27883" i="1"/>
  <c r="E27884" i="1"/>
  <c r="E27885" i="1"/>
  <c r="E27886" i="1"/>
  <c r="E27887" i="1"/>
  <c r="E27888" i="1"/>
  <c r="E27889" i="1"/>
  <c r="E27890" i="1"/>
  <c r="E27891" i="1"/>
  <c r="E27892" i="1"/>
  <c r="E27893" i="1"/>
  <c r="E27894" i="1"/>
  <c r="E27895" i="1"/>
  <c r="E27896" i="1"/>
  <c r="E27897" i="1"/>
  <c r="E27898" i="1"/>
  <c r="E27899" i="1"/>
  <c r="E27900" i="1"/>
  <c r="E27901" i="1"/>
  <c r="E27902" i="1"/>
  <c r="E27903" i="1"/>
  <c r="E27904" i="1"/>
  <c r="E27905" i="1"/>
  <c r="E27906" i="1"/>
  <c r="E27907" i="1"/>
  <c r="E27908" i="1"/>
  <c r="E27909" i="1"/>
  <c r="E27910" i="1"/>
  <c r="E27911" i="1"/>
  <c r="E27912" i="1"/>
  <c r="E27913" i="1"/>
  <c r="E27914" i="1"/>
  <c r="E27915" i="1"/>
  <c r="E27916" i="1"/>
  <c r="E27917" i="1"/>
  <c r="E27918" i="1"/>
  <c r="E27919" i="1"/>
  <c r="E27920" i="1"/>
  <c r="E27921" i="1"/>
  <c r="E27922" i="1"/>
  <c r="E27923" i="1"/>
  <c r="E27924" i="1"/>
  <c r="E27925" i="1"/>
  <c r="E27926" i="1"/>
  <c r="E27927" i="1"/>
  <c r="E27928" i="1"/>
  <c r="E27929" i="1"/>
  <c r="E27930" i="1"/>
  <c r="E27931" i="1"/>
  <c r="E27932" i="1"/>
  <c r="E27933" i="1"/>
  <c r="E27934" i="1"/>
  <c r="E27935" i="1"/>
  <c r="E27936" i="1"/>
  <c r="E27937" i="1"/>
  <c r="E27938" i="1"/>
  <c r="E27939" i="1"/>
  <c r="E27940" i="1"/>
  <c r="E27941" i="1"/>
  <c r="E27942" i="1"/>
  <c r="E27943" i="1"/>
  <c r="E27944" i="1"/>
  <c r="E27945" i="1"/>
  <c r="E27946" i="1"/>
  <c r="E27947" i="1"/>
  <c r="E27948" i="1"/>
  <c r="E27949" i="1"/>
  <c r="E27950" i="1"/>
  <c r="E27951" i="1"/>
  <c r="E27952" i="1"/>
  <c r="E27953" i="1"/>
  <c r="E27954" i="1"/>
  <c r="E27955" i="1"/>
  <c r="E27956" i="1"/>
  <c r="E27957" i="1"/>
  <c r="E27958" i="1"/>
  <c r="E27959" i="1"/>
  <c r="E27960" i="1"/>
  <c r="E27961" i="1"/>
  <c r="E27962" i="1"/>
  <c r="E27963" i="1"/>
  <c r="E27964" i="1"/>
  <c r="E27965" i="1"/>
  <c r="E27966" i="1"/>
  <c r="E27967" i="1"/>
  <c r="E27968" i="1"/>
  <c r="E27969" i="1"/>
  <c r="E27970" i="1"/>
  <c r="E27971" i="1"/>
  <c r="E27972" i="1"/>
  <c r="E27973" i="1"/>
  <c r="E27974" i="1"/>
  <c r="E27975" i="1"/>
  <c r="E27976" i="1"/>
  <c r="E27977" i="1"/>
  <c r="E27978" i="1"/>
  <c r="E27979" i="1"/>
  <c r="E27980" i="1"/>
  <c r="E27981" i="1"/>
  <c r="E27982" i="1"/>
  <c r="E27983" i="1"/>
  <c r="E27984" i="1"/>
  <c r="E27985" i="1"/>
  <c r="E27986" i="1"/>
  <c r="E27987" i="1"/>
  <c r="E27988" i="1"/>
  <c r="E27989" i="1"/>
  <c r="E27990" i="1"/>
  <c r="E27991" i="1"/>
  <c r="E27992" i="1"/>
  <c r="E27993" i="1"/>
  <c r="E27994" i="1"/>
  <c r="E27995" i="1"/>
  <c r="E27996" i="1"/>
  <c r="E27997" i="1"/>
  <c r="E27998" i="1"/>
  <c r="E27999" i="1"/>
  <c r="E28000" i="1"/>
  <c r="E28001" i="1"/>
  <c r="E28002" i="1"/>
  <c r="E28003" i="1"/>
  <c r="E28004" i="1"/>
  <c r="E28005" i="1"/>
  <c r="E28006" i="1"/>
  <c r="E28007" i="1"/>
  <c r="E28008" i="1"/>
  <c r="E28009" i="1"/>
  <c r="E28010" i="1"/>
  <c r="E28011" i="1"/>
  <c r="E28012" i="1"/>
  <c r="E28013" i="1"/>
  <c r="E28014" i="1"/>
  <c r="E28015" i="1"/>
  <c r="E28016" i="1"/>
  <c r="E28017" i="1"/>
  <c r="E28018" i="1"/>
  <c r="E28019" i="1"/>
  <c r="E28020" i="1"/>
  <c r="E28021" i="1"/>
  <c r="E28022" i="1"/>
  <c r="E28023" i="1"/>
  <c r="E28024" i="1"/>
  <c r="E28025" i="1"/>
  <c r="E28026" i="1"/>
  <c r="E28027" i="1"/>
  <c r="E28028" i="1"/>
  <c r="E28029" i="1"/>
  <c r="E28030" i="1"/>
  <c r="E28031" i="1"/>
  <c r="E28032" i="1"/>
  <c r="E28033" i="1"/>
  <c r="E28034" i="1"/>
  <c r="E28035" i="1"/>
  <c r="E28036" i="1"/>
  <c r="E28037" i="1"/>
  <c r="E28038" i="1"/>
  <c r="E28039" i="1"/>
  <c r="E28040" i="1"/>
  <c r="E28041" i="1"/>
  <c r="E28042" i="1"/>
  <c r="E28043" i="1"/>
  <c r="E28044" i="1"/>
  <c r="E28045" i="1"/>
  <c r="E28046" i="1"/>
  <c r="E28047" i="1"/>
  <c r="E28048" i="1"/>
  <c r="E28049" i="1"/>
  <c r="E28050" i="1"/>
  <c r="E28051" i="1"/>
  <c r="E28052" i="1"/>
  <c r="E28053" i="1"/>
  <c r="E28054" i="1"/>
  <c r="E28055" i="1"/>
  <c r="E28056" i="1"/>
  <c r="E28057" i="1"/>
  <c r="E28058" i="1"/>
  <c r="E28059" i="1"/>
  <c r="E28060" i="1"/>
  <c r="E28061" i="1"/>
  <c r="E28062" i="1"/>
  <c r="E28063" i="1"/>
  <c r="E28064" i="1"/>
  <c r="E28065" i="1"/>
  <c r="E28066" i="1"/>
  <c r="E28067" i="1"/>
  <c r="E28068" i="1"/>
  <c r="E28069" i="1"/>
  <c r="E28070" i="1"/>
  <c r="E28071" i="1"/>
  <c r="E28072" i="1"/>
  <c r="E28073" i="1"/>
  <c r="E28074" i="1"/>
  <c r="E28075" i="1"/>
  <c r="E28076" i="1"/>
  <c r="E28077" i="1"/>
  <c r="E28078" i="1"/>
  <c r="E28079" i="1"/>
  <c r="E28080" i="1"/>
  <c r="E28081" i="1"/>
  <c r="E28082" i="1"/>
  <c r="E28083" i="1"/>
  <c r="E28084" i="1"/>
  <c r="E28085" i="1"/>
  <c r="E28086" i="1"/>
  <c r="E28087" i="1"/>
  <c r="E28088" i="1"/>
  <c r="E28089" i="1"/>
  <c r="E28090" i="1"/>
  <c r="E28091" i="1"/>
  <c r="E28092" i="1"/>
  <c r="E28093" i="1"/>
  <c r="E28094" i="1"/>
  <c r="E28095" i="1"/>
  <c r="E28096" i="1"/>
  <c r="E28097" i="1"/>
  <c r="E28098" i="1"/>
  <c r="E28099" i="1"/>
  <c r="E28100" i="1"/>
  <c r="E28101" i="1"/>
  <c r="E28102" i="1"/>
  <c r="E28103" i="1"/>
  <c r="E28104" i="1"/>
  <c r="E28105" i="1"/>
  <c r="E28106" i="1"/>
  <c r="E28107" i="1"/>
  <c r="E28108" i="1"/>
  <c r="E28109" i="1"/>
  <c r="E28110" i="1"/>
  <c r="E28111" i="1"/>
  <c r="E28112" i="1"/>
  <c r="E28113" i="1"/>
  <c r="E28114" i="1"/>
  <c r="E28115" i="1"/>
  <c r="E28116" i="1"/>
  <c r="E28117" i="1"/>
  <c r="E28118" i="1"/>
  <c r="E28119" i="1"/>
  <c r="E28120" i="1"/>
  <c r="E28121" i="1"/>
  <c r="E28122" i="1"/>
  <c r="E28123" i="1"/>
  <c r="E28124" i="1"/>
  <c r="E28125" i="1"/>
  <c r="E28126" i="1"/>
  <c r="E28127" i="1"/>
  <c r="E28128" i="1"/>
  <c r="E28129" i="1"/>
  <c r="E28130" i="1"/>
  <c r="E28131" i="1"/>
  <c r="E28132" i="1"/>
  <c r="E28133" i="1"/>
  <c r="E28134" i="1"/>
  <c r="E28135" i="1"/>
  <c r="E28136" i="1"/>
  <c r="E28137" i="1"/>
  <c r="E28138" i="1"/>
  <c r="E28139" i="1"/>
  <c r="E28140" i="1"/>
  <c r="E28141" i="1"/>
  <c r="E28142" i="1"/>
  <c r="E28143" i="1"/>
  <c r="E28144" i="1"/>
  <c r="E28145" i="1"/>
  <c r="E28146" i="1"/>
  <c r="E28147" i="1"/>
  <c r="E28148" i="1"/>
  <c r="E28149" i="1"/>
  <c r="E28150" i="1"/>
  <c r="E28151" i="1"/>
  <c r="E28152" i="1"/>
  <c r="E28153" i="1"/>
  <c r="E28154" i="1"/>
  <c r="E28155" i="1"/>
  <c r="E28156" i="1"/>
  <c r="E28157" i="1"/>
  <c r="E28158" i="1"/>
  <c r="E28159" i="1"/>
  <c r="E28160" i="1"/>
  <c r="E28161" i="1"/>
  <c r="E28162" i="1"/>
  <c r="E28163" i="1"/>
  <c r="E28164" i="1"/>
  <c r="E28165" i="1"/>
  <c r="E28166" i="1"/>
  <c r="E28167" i="1"/>
  <c r="E28168" i="1"/>
  <c r="E28169" i="1"/>
  <c r="E28170" i="1"/>
  <c r="E28171" i="1"/>
  <c r="E28172" i="1"/>
  <c r="E28173" i="1"/>
  <c r="E28174" i="1"/>
  <c r="E28175" i="1"/>
  <c r="E28176" i="1"/>
  <c r="E28177" i="1"/>
  <c r="E28178" i="1"/>
  <c r="E28179" i="1"/>
  <c r="E28180" i="1"/>
  <c r="E28181" i="1"/>
  <c r="E28182" i="1"/>
  <c r="E28183" i="1"/>
  <c r="E28184" i="1"/>
  <c r="E28185" i="1"/>
  <c r="E28186" i="1"/>
  <c r="E28187" i="1"/>
  <c r="E28188" i="1"/>
  <c r="E28189" i="1"/>
  <c r="E28190" i="1"/>
  <c r="E28191" i="1"/>
  <c r="E28192" i="1"/>
  <c r="E28193" i="1"/>
  <c r="E28194" i="1"/>
  <c r="E28195" i="1"/>
  <c r="E28196" i="1"/>
  <c r="E28197" i="1"/>
  <c r="E28198" i="1"/>
  <c r="E28199" i="1"/>
  <c r="E28200" i="1"/>
  <c r="E28201" i="1"/>
  <c r="E28202" i="1"/>
  <c r="E28203" i="1"/>
  <c r="E28204" i="1"/>
  <c r="E28205" i="1"/>
  <c r="E28206" i="1"/>
  <c r="E28207" i="1"/>
  <c r="E28208" i="1"/>
  <c r="E28209" i="1"/>
  <c r="E28210" i="1"/>
  <c r="E28211" i="1"/>
  <c r="E28212" i="1"/>
  <c r="E28213" i="1"/>
  <c r="E28214" i="1"/>
  <c r="E28215" i="1"/>
  <c r="E28216" i="1"/>
  <c r="E28217" i="1"/>
  <c r="E28218" i="1"/>
  <c r="E28219" i="1"/>
  <c r="E28220" i="1"/>
  <c r="E28221" i="1"/>
  <c r="E28222" i="1"/>
  <c r="E28223" i="1"/>
  <c r="E28224" i="1"/>
  <c r="E28225" i="1"/>
  <c r="E28226" i="1"/>
  <c r="E28227" i="1"/>
  <c r="E28228" i="1"/>
  <c r="E28229" i="1"/>
  <c r="E28230" i="1"/>
  <c r="E28231" i="1"/>
  <c r="E28232" i="1"/>
  <c r="E28233" i="1"/>
  <c r="E28234" i="1"/>
  <c r="E28235" i="1"/>
  <c r="E28236" i="1"/>
  <c r="E28237" i="1"/>
  <c r="E28238" i="1"/>
  <c r="E28239" i="1"/>
  <c r="E28240" i="1"/>
  <c r="E28241" i="1"/>
  <c r="E28242" i="1"/>
  <c r="E28243" i="1"/>
  <c r="E28244" i="1"/>
  <c r="E28245" i="1"/>
  <c r="E28246" i="1"/>
  <c r="E28247" i="1"/>
  <c r="E28248" i="1"/>
  <c r="E28249" i="1"/>
  <c r="E28250" i="1"/>
  <c r="E28251" i="1"/>
  <c r="E28252" i="1"/>
  <c r="E28253" i="1"/>
  <c r="E28254" i="1"/>
  <c r="E28255" i="1"/>
  <c r="E28256" i="1"/>
  <c r="E28257" i="1"/>
  <c r="E28258" i="1"/>
  <c r="E28259" i="1"/>
  <c r="E28260" i="1"/>
  <c r="E28261" i="1"/>
  <c r="E28262" i="1"/>
  <c r="E28263" i="1"/>
  <c r="E28264" i="1"/>
  <c r="E28265" i="1"/>
  <c r="E28266" i="1"/>
  <c r="E28267" i="1"/>
  <c r="E28268" i="1"/>
  <c r="E28269" i="1"/>
  <c r="E28270" i="1"/>
  <c r="E28271" i="1"/>
  <c r="E28272" i="1"/>
  <c r="E28273" i="1"/>
  <c r="E28274" i="1"/>
  <c r="E28275" i="1"/>
  <c r="E28276" i="1"/>
  <c r="E28277" i="1"/>
  <c r="E28278" i="1"/>
  <c r="E28279" i="1"/>
  <c r="E28280" i="1"/>
  <c r="E28281" i="1"/>
  <c r="E28282" i="1"/>
  <c r="E28283" i="1"/>
  <c r="E28284" i="1"/>
  <c r="E28285" i="1"/>
  <c r="E28286" i="1"/>
  <c r="E28287" i="1"/>
  <c r="E28288" i="1"/>
  <c r="E28289" i="1"/>
  <c r="E28290" i="1"/>
  <c r="E28291" i="1"/>
  <c r="E28292" i="1"/>
  <c r="E28293" i="1"/>
  <c r="E28294" i="1"/>
  <c r="E28295" i="1"/>
  <c r="E28296" i="1"/>
  <c r="E28297" i="1"/>
  <c r="E28298" i="1"/>
  <c r="E28299" i="1"/>
  <c r="E28300" i="1"/>
  <c r="E28301" i="1"/>
  <c r="E28302" i="1"/>
  <c r="E28303" i="1"/>
  <c r="E28304" i="1"/>
  <c r="E28305" i="1"/>
  <c r="E28306" i="1"/>
  <c r="E28307" i="1"/>
  <c r="E28308" i="1"/>
  <c r="E28309" i="1"/>
  <c r="E28310" i="1"/>
  <c r="E28311" i="1"/>
  <c r="E28312" i="1"/>
  <c r="E28313" i="1"/>
  <c r="E28314" i="1"/>
  <c r="E28315" i="1"/>
  <c r="E28316" i="1"/>
  <c r="E28317" i="1"/>
  <c r="E28318" i="1"/>
  <c r="E28319" i="1"/>
  <c r="E28320" i="1"/>
  <c r="E28321" i="1"/>
  <c r="E28322" i="1"/>
  <c r="E28323" i="1"/>
  <c r="E28324" i="1"/>
  <c r="E28325" i="1"/>
  <c r="E28326" i="1"/>
  <c r="E28327" i="1"/>
  <c r="E28328" i="1"/>
  <c r="E28329" i="1"/>
  <c r="E28330" i="1"/>
  <c r="E28331" i="1"/>
  <c r="E28332" i="1"/>
  <c r="E28333" i="1"/>
  <c r="E28334" i="1"/>
  <c r="E28335" i="1"/>
  <c r="E28336" i="1"/>
  <c r="E28337" i="1"/>
  <c r="E28338" i="1"/>
  <c r="E28339" i="1"/>
  <c r="E28340" i="1"/>
  <c r="E28341" i="1"/>
  <c r="E28342" i="1"/>
  <c r="E28343" i="1"/>
  <c r="E28344" i="1"/>
  <c r="E28345" i="1"/>
  <c r="E28346" i="1"/>
  <c r="E28347" i="1"/>
  <c r="E28348" i="1"/>
  <c r="E28349" i="1"/>
  <c r="E28350" i="1"/>
  <c r="E28351" i="1"/>
  <c r="E28352" i="1"/>
  <c r="E28353" i="1"/>
  <c r="E28354" i="1"/>
  <c r="E28355" i="1"/>
  <c r="E28356" i="1"/>
  <c r="E28357" i="1"/>
  <c r="E28358" i="1"/>
  <c r="E28359" i="1"/>
  <c r="E28360" i="1"/>
  <c r="E28361" i="1"/>
  <c r="E28362" i="1"/>
  <c r="E28363" i="1"/>
  <c r="E28364" i="1"/>
  <c r="E28365" i="1"/>
  <c r="E28366" i="1"/>
  <c r="E28367" i="1"/>
  <c r="E28368" i="1"/>
  <c r="E28369" i="1"/>
  <c r="E28370" i="1"/>
  <c r="E28371" i="1"/>
  <c r="E28372" i="1"/>
  <c r="E28373" i="1"/>
  <c r="E28374" i="1"/>
  <c r="E28375" i="1"/>
  <c r="E28376" i="1"/>
  <c r="E28377" i="1"/>
  <c r="E28378" i="1"/>
  <c r="E28379" i="1"/>
  <c r="E28380" i="1"/>
  <c r="E28381" i="1"/>
  <c r="E28382" i="1"/>
  <c r="E28383" i="1"/>
  <c r="E28384" i="1"/>
  <c r="E28385" i="1"/>
  <c r="E28386" i="1"/>
  <c r="E28387" i="1"/>
  <c r="E28388" i="1"/>
  <c r="E28389" i="1"/>
  <c r="E28390" i="1"/>
  <c r="E28391" i="1"/>
  <c r="E28392" i="1"/>
  <c r="E28393" i="1"/>
  <c r="E28394" i="1"/>
  <c r="E28395" i="1"/>
  <c r="E28396" i="1"/>
  <c r="E28397" i="1"/>
  <c r="E28398" i="1"/>
  <c r="E28399" i="1"/>
  <c r="E28400" i="1"/>
  <c r="E28401" i="1"/>
  <c r="E28402" i="1"/>
  <c r="E28403" i="1"/>
  <c r="E28404" i="1"/>
  <c r="E28405" i="1"/>
  <c r="E28406" i="1"/>
  <c r="E28407" i="1"/>
  <c r="E28408" i="1"/>
  <c r="E28409" i="1"/>
  <c r="E28410" i="1"/>
  <c r="E28411" i="1"/>
  <c r="E28412" i="1"/>
  <c r="E28413" i="1"/>
  <c r="E28414" i="1"/>
  <c r="E28415" i="1"/>
  <c r="E28416" i="1"/>
  <c r="E28417" i="1"/>
  <c r="E28418" i="1"/>
  <c r="E28419" i="1"/>
  <c r="E28420" i="1"/>
  <c r="E28421" i="1"/>
  <c r="E28422" i="1"/>
  <c r="E28423" i="1"/>
  <c r="E28424" i="1"/>
  <c r="E28425" i="1"/>
  <c r="E28426" i="1"/>
  <c r="E28427" i="1"/>
  <c r="E28428" i="1"/>
  <c r="E28429" i="1"/>
  <c r="E28430" i="1"/>
  <c r="E28431" i="1"/>
  <c r="E28432" i="1"/>
  <c r="E28433" i="1"/>
  <c r="E28434" i="1"/>
  <c r="E28435" i="1"/>
  <c r="E28436" i="1"/>
  <c r="E28437" i="1"/>
  <c r="E28438" i="1"/>
  <c r="E28439" i="1"/>
  <c r="E28440" i="1"/>
  <c r="E28441" i="1"/>
  <c r="E28442" i="1"/>
  <c r="E28443" i="1"/>
  <c r="E28444" i="1"/>
  <c r="E28445" i="1"/>
  <c r="E28446" i="1"/>
  <c r="E28447" i="1"/>
  <c r="E28448" i="1"/>
  <c r="E28449" i="1"/>
  <c r="E28450" i="1"/>
  <c r="E28451" i="1"/>
  <c r="E28452" i="1"/>
  <c r="E28453" i="1"/>
  <c r="E28454" i="1"/>
  <c r="E28455" i="1"/>
  <c r="E28456" i="1"/>
  <c r="E28457" i="1"/>
  <c r="E28458" i="1"/>
  <c r="E28459" i="1"/>
  <c r="E28460" i="1"/>
  <c r="E28461" i="1"/>
  <c r="E28462" i="1"/>
  <c r="E28463" i="1"/>
  <c r="E28464" i="1"/>
  <c r="E28465" i="1"/>
  <c r="E28466" i="1"/>
  <c r="E28467" i="1"/>
  <c r="E28468" i="1"/>
  <c r="E28469" i="1"/>
  <c r="E28470" i="1"/>
  <c r="E28471" i="1"/>
  <c r="E28472" i="1"/>
  <c r="E28473" i="1"/>
  <c r="E28474" i="1"/>
  <c r="E28475" i="1"/>
  <c r="E28476" i="1"/>
  <c r="E28477" i="1"/>
  <c r="E28478" i="1"/>
  <c r="E28479" i="1"/>
  <c r="E28480" i="1"/>
  <c r="E28481" i="1"/>
  <c r="E28482" i="1"/>
  <c r="E28483" i="1"/>
  <c r="E28484" i="1"/>
  <c r="E28485" i="1"/>
  <c r="E28486" i="1"/>
  <c r="E28487" i="1"/>
  <c r="E28488" i="1"/>
  <c r="E28489" i="1"/>
  <c r="E28490" i="1"/>
  <c r="E28491" i="1"/>
  <c r="E28492" i="1"/>
  <c r="E28493" i="1"/>
  <c r="E28494" i="1"/>
  <c r="E28495" i="1"/>
  <c r="E28496" i="1"/>
  <c r="E28497" i="1"/>
  <c r="E28498" i="1"/>
  <c r="E28499" i="1"/>
  <c r="E28500" i="1"/>
  <c r="E28501" i="1"/>
  <c r="E28502" i="1"/>
  <c r="E28503" i="1"/>
  <c r="E28504" i="1"/>
  <c r="E28505" i="1"/>
  <c r="E28506" i="1"/>
  <c r="E28507" i="1"/>
  <c r="E28508" i="1"/>
  <c r="E28509" i="1"/>
  <c r="E28510" i="1"/>
  <c r="E28511" i="1"/>
  <c r="E28512" i="1"/>
  <c r="E28513" i="1"/>
  <c r="E28514" i="1"/>
  <c r="E28515" i="1"/>
  <c r="E28516" i="1"/>
  <c r="E28517" i="1"/>
  <c r="E28518" i="1"/>
  <c r="E28519" i="1"/>
  <c r="E28520" i="1"/>
  <c r="E28521" i="1"/>
  <c r="E28522" i="1"/>
  <c r="E28523" i="1"/>
  <c r="E28524" i="1"/>
  <c r="E28525" i="1"/>
  <c r="E28526" i="1"/>
  <c r="E28527" i="1"/>
  <c r="E28528" i="1"/>
  <c r="E28529" i="1"/>
  <c r="E28530" i="1"/>
  <c r="E28531" i="1"/>
  <c r="E28532" i="1"/>
  <c r="E28533" i="1"/>
  <c r="E28534" i="1"/>
  <c r="E28535" i="1"/>
  <c r="E28536" i="1"/>
  <c r="E28537" i="1"/>
  <c r="E28538" i="1"/>
  <c r="E28539" i="1"/>
  <c r="E28540" i="1"/>
  <c r="E28541" i="1"/>
  <c r="E28542" i="1"/>
  <c r="E28543" i="1"/>
  <c r="E28544" i="1"/>
  <c r="E28545" i="1"/>
  <c r="E28546" i="1"/>
  <c r="E28547" i="1"/>
  <c r="E28548" i="1"/>
  <c r="E28549" i="1"/>
  <c r="E28550" i="1"/>
  <c r="E28551" i="1"/>
  <c r="E28552" i="1"/>
  <c r="E28553" i="1"/>
  <c r="E28554" i="1"/>
  <c r="E28555" i="1"/>
  <c r="E28556" i="1"/>
  <c r="E28557" i="1"/>
  <c r="E28558" i="1"/>
  <c r="E28559" i="1"/>
  <c r="E28560" i="1"/>
  <c r="E28561" i="1"/>
  <c r="E28562" i="1"/>
  <c r="E28563" i="1"/>
  <c r="E28564" i="1"/>
  <c r="E28565" i="1"/>
  <c r="E28566" i="1"/>
  <c r="E28567" i="1"/>
  <c r="E28568" i="1"/>
  <c r="E28569" i="1"/>
  <c r="E28570" i="1"/>
  <c r="E28571" i="1"/>
  <c r="E28572" i="1"/>
  <c r="E28573" i="1"/>
  <c r="E28574" i="1"/>
  <c r="E28575" i="1"/>
  <c r="E28576" i="1"/>
  <c r="E28577" i="1"/>
  <c r="E28578" i="1"/>
  <c r="E28579" i="1"/>
  <c r="E28580" i="1"/>
  <c r="E28581" i="1"/>
  <c r="E28582" i="1"/>
  <c r="E28583" i="1"/>
  <c r="E28584" i="1"/>
  <c r="E28585" i="1"/>
  <c r="E28586" i="1"/>
  <c r="E28587" i="1"/>
  <c r="E28588" i="1"/>
  <c r="E28589" i="1"/>
  <c r="E28590" i="1"/>
  <c r="E28591" i="1"/>
  <c r="E28592" i="1"/>
  <c r="E28593" i="1"/>
  <c r="E28594" i="1"/>
  <c r="E28595" i="1"/>
  <c r="E28596" i="1"/>
  <c r="E28597" i="1"/>
  <c r="E28598" i="1"/>
  <c r="E28599" i="1"/>
  <c r="E28600" i="1"/>
  <c r="E28601" i="1"/>
  <c r="E28602" i="1"/>
  <c r="E28603" i="1"/>
  <c r="E28604" i="1"/>
  <c r="E28605" i="1"/>
  <c r="E28606" i="1"/>
  <c r="E28607" i="1"/>
  <c r="E28608" i="1"/>
  <c r="E28609" i="1"/>
  <c r="E28610" i="1"/>
  <c r="E28611" i="1"/>
  <c r="E28612" i="1"/>
  <c r="E28613" i="1"/>
  <c r="E28614" i="1"/>
  <c r="E28615" i="1"/>
  <c r="E28616" i="1"/>
  <c r="E28617" i="1"/>
  <c r="E28618" i="1"/>
  <c r="E28619" i="1"/>
  <c r="E28620" i="1"/>
  <c r="E28621" i="1"/>
  <c r="E28622" i="1"/>
  <c r="E28623" i="1"/>
  <c r="E28624" i="1"/>
  <c r="E28625" i="1"/>
  <c r="E28626" i="1"/>
  <c r="E28627" i="1"/>
  <c r="E28628" i="1"/>
  <c r="E28629" i="1"/>
  <c r="E28630" i="1"/>
  <c r="E28631" i="1"/>
  <c r="E28632" i="1"/>
  <c r="E28633" i="1"/>
  <c r="E28634" i="1"/>
  <c r="E28635" i="1"/>
  <c r="E28636" i="1"/>
  <c r="E28637" i="1"/>
  <c r="E28638" i="1"/>
  <c r="E28639" i="1"/>
  <c r="E28640" i="1"/>
  <c r="E28641" i="1"/>
  <c r="E28642" i="1"/>
  <c r="E28643" i="1"/>
  <c r="E28644" i="1"/>
  <c r="E28645" i="1"/>
  <c r="E28646" i="1"/>
  <c r="E28647" i="1"/>
  <c r="E28648" i="1"/>
  <c r="E28649" i="1"/>
  <c r="E28650" i="1"/>
  <c r="E28651" i="1"/>
  <c r="E28652" i="1"/>
  <c r="E28653" i="1"/>
  <c r="E28654" i="1"/>
  <c r="E28655" i="1"/>
  <c r="E28656" i="1"/>
  <c r="E28657" i="1"/>
  <c r="E28658" i="1"/>
  <c r="E28659" i="1"/>
  <c r="E28660" i="1"/>
  <c r="E28661" i="1"/>
  <c r="E28662" i="1"/>
  <c r="E28663" i="1"/>
  <c r="E28664" i="1"/>
  <c r="E28665" i="1"/>
  <c r="E28666" i="1"/>
  <c r="E28667" i="1"/>
  <c r="E28668" i="1"/>
  <c r="E28669" i="1"/>
  <c r="E28670" i="1"/>
  <c r="E28671" i="1"/>
  <c r="E28672" i="1"/>
  <c r="E28673" i="1"/>
  <c r="E28674" i="1"/>
  <c r="E28675" i="1"/>
  <c r="E28676" i="1"/>
  <c r="E28677" i="1"/>
  <c r="E28678" i="1"/>
  <c r="E28679" i="1"/>
  <c r="E28680" i="1"/>
  <c r="E28681" i="1"/>
  <c r="E28682" i="1"/>
  <c r="E28683" i="1"/>
  <c r="E28684" i="1"/>
  <c r="E28685" i="1"/>
  <c r="E28686" i="1"/>
  <c r="E28687" i="1"/>
  <c r="E28688" i="1"/>
  <c r="E28689" i="1"/>
  <c r="E28690" i="1"/>
  <c r="E28691" i="1"/>
  <c r="E28692" i="1"/>
  <c r="E28693" i="1"/>
  <c r="E28694" i="1"/>
  <c r="E28695" i="1"/>
  <c r="E28696" i="1"/>
  <c r="E28697" i="1"/>
  <c r="E28698" i="1"/>
  <c r="E28699" i="1"/>
  <c r="E28700" i="1"/>
  <c r="E28701" i="1"/>
  <c r="E28702" i="1"/>
  <c r="E28703" i="1"/>
  <c r="E28704" i="1"/>
  <c r="E28705" i="1"/>
  <c r="E28706" i="1"/>
  <c r="E28707" i="1"/>
  <c r="E28708" i="1"/>
  <c r="E28709" i="1"/>
  <c r="E28710" i="1"/>
  <c r="E28711" i="1"/>
  <c r="E28712" i="1"/>
  <c r="E28713" i="1"/>
  <c r="E28714" i="1"/>
  <c r="E28715" i="1"/>
  <c r="E28716" i="1"/>
  <c r="E28717" i="1"/>
  <c r="E28718" i="1"/>
  <c r="E28719" i="1"/>
  <c r="E28720" i="1"/>
  <c r="E28721" i="1"/>
  <c r="E28722" i="1"/>
  <c r="E28723" i="1"/>
  <c r="E28724" i="1"/>
  <c r="E28725" i="1"/>
  <c r="E28726" i="1"/>
  <c r="E28727" i="1"/>
  <c r="E28728" i="1"/>
  <c r="E28729" i="1"/>
  <c r="E28730" i="1"/>
  <c r="E28731" i="1"/>
  <c r="E28732" i="1"/>
  <c r="E28733" i="1"/>
  <c r="E28734" i="1"/>
  <c r="E28735" i="1"/>
  <c r="E28736" i="1"/>
  <c r="E28737" i="1"/>
  <c r="E28738" i="1"/>
  <c r="E28739" i="1"/>
  <c r="E28740" i="1"/>
  <c r="E28741" i="1"/>
  <c r="E28742" i="1"/>
  <c r="E28743" i="1"/>
  <c r="E28744" i="1"/>
  <c r="E28745" i="1"/>
  <c r="E28746" i="1"/>
  <c r="E28747" i="1"/>
  <c r="E28748" i="1"/>
  <c r="E28749" i="1"/>
  <c r="E28750" i="1"/>
  <c r="E28751" i="1"/>
  <c r="E28752" i="1"/>
  <c r="E28753" i="1"/>
  <c r="E28754" i="1"/>
  <c r="E28755" i="1"/>
  <c r="E28756" i="1"/>
  <c r="E28757" i="1"/>
  <c r="E28758" i="1"/>
  <c r="E28759" i="1"/>
  <c r="E28760" i="1"/>
  <c r="E28761" i="1"/>
  <c r="E28762" i="1"/>
  <c r="E28763" i="1"/>
  <c r="E28764" i="1"/>
  <c r="E28765" i="1"/>
  <c r="E28766" i="1"/>
  <c r="E28767" i="1"/>
  <c r="E28768" i="1"/>
  <c r="E28769" i="1"/>
  <c r="E28770" i="1"/>
  <c r="E28771" i="1"/>
  <c r="E28772" i="1"/>
  <c r="E28773" i="1"/>
  <c r="E28774" i="1"/>
  <c r="E28775" i="1"/>
  <c r="E28776" i="1"/>
  <c r="E28777" i="1"/>
  <c r="E28778" i="1"/>
  <c r="E28779" i="1"/>
  <c r="E28780" i="1"/>
  <c r="E28781" i="1"/>
  <c r="E28782" i="1"/>
  <c r="E28783" i="1"/>
  <c r="E28784" i="1"/>
  <c r="E28785" i="1"/>
  <c r="E28786" i="1"/>
  <c r="E28787" i="1"/>
  <c r="E28788" i="1"/>
  <c r="E28789" i="1"/>
  <c r="E28790" i="1"/>
  <c r="E28791" i="1"/>
  <c r="E28792" i="1"/>
  <c r="E28793" i="1"/>
  <c r="E28794" i="1"/>
  <c r="E28795" i="1"/>
  <c r="E28796" i="1"/>
  <c r="E28797" i="1"/>
  <c r="E28798" i="1"/>
  <c r="E28799" i="1"/>
  <c r="E28800" i="1"/>
  <c r="E28801" i="1"/>
  <c r="E28802" i="1"/>
  <c r="E28803" i="1"/>
  <c r="E28804" i="1"/>
  <c r="E28805" i="1"/>
  <c r="E28806" i="1"/>
  <c r="E28807" i="1"/>
  <c r="E28808" i="1"/>
  <c r="E28809" i="1"/>
  <c r="E28810" i="1"/>
  <c r="E28811" i="1"/>
  <c r="E28812" i="1"/>
  <c r="E28813" i="1"/>
  <c r="E28814" i="1"/>
  <c r="E28815" i="1"/>
  <c r="E28816" i="1"/>
  <c r="E28817" i="1"/>
  <c r="E28818" i="1"/>
  <c r="E28819" i="1"/>
  <c r="E28820" i="1"/>
  <c r="E28821" i="1"/>
  <c r="E28822" i="1"/>
  <c r="E28823" i="1"/>
  <c r="E28824" i="1"/>
  <c r="E28825" i="1"/>
  <c r="E28826" i="1"/>
  <c r="E28827" i="1"/>
  <c r="E28828" i="1"/>
  <c r="E28829" i="1"/>
  <c r="E28830" i="1"/>
  <c r="E28831" i="1"/>
  <c r="E28832" i="1"/>
  <c r="E28833" i="1"/>
  <c r="E28834" i="1"/>
  <c r="E28835" i="1"/>
  <c r="E28836" i="1"/>
  <c r="E28837" i="1"/>
  <c r="E28838" i="1"/>
  <c r="E28839" i="1"/>
  <c r="E28840" i="1"/>
  <c r="E28841" i="1"/>
  <c r="E28842" i="1"/>
  <c r="E28843" i="1"/>
  <c r="E28844" i="1"/>
  <c r="E28845" i="1"/>
  <c r="E28846" i="1"/>
  <c r="E28847" i="1"/>
  <c r="E28848" i="1"/>
  <c r="E28849" i="1"/>
  <c r="E28850" i="1"/>
  <c r="E28851" i="1"/>
  <c r="E28852" i="1"/>
  <c r="E28853" i="1"/>
  <c r="E28854" i="1"/>
  <c r="E28855" i="1"/>
  <c r="E28856" i="1"/>
  <c r="E28857" i="1"/>
  <c r="E28858" i="1"/>
  <c r="E28859" i="1"/>
  <c r="E28860" i="1"/>
  <c r="E28861" i="1"/>
  <c r="E28862" i="1"/>
  <c r="E28863" i="1"/>
  <c r="E28864" i="1"/>
  <c r="E28865" i="1"/>
  <c r="E28866" i="1"/>
  <c r="E28867" i="1"/>
  <c r="E28868" i="1"/>
  <c r="E28869" i="1"/>
  <c r="E28870" i="1"/>
  <c r="E28871" i="1"/>
  <c r="E28872" i="1"/>
  <c r="E28873" i="1"/>
  <c r="E28874" i="1"/>
  <c r="E28875" i="1"/>
  <c r="E28876" i="1"/>
  <c r="E28877" i="1"/>
  <c r="E28878" i="1"/>
  <c r="E28879" i="1"/>
  <c r="E28880" i="1"/>
  <c r="E28881" i="1"/>
  <c r="E28882" i="1"/>
  <c r="E28883" i="1"/>
  <c r="E28884" i="1"/>
  <c r="E28885" i="1"/>
  <c r="E28886" i="1"/>
  <c r="E28887" i="1"/>
  <c r="E28888" i="1"/>
  <c r="E28889" i="1"/>
  <c r="E28890" i="1"/>
  <c r="E28891" i="1"/>
  <c r="E28892" i="1"/>
  <c r="E28893" i="1"/>
  <c r="E28894" i="1"/>
  <c r="E28895" i="1"/>
  <c r="E28896" i="1"/>
  <c r="E28897" i="1"/>
  <c r="E28898" i="1"/>
  <c r="E28899" i="1"/>
  <c r="E28900" i="1"/>
  <c r="E28901" i="1"/>
  <c r="E28902" i="1"/>
  <c r="E28903" i="1"/>
  <c r="E28904" i="1"/>
  <c r="E28905" i="1"/>
  <c r="E28906" i="1"/>
  <c r="E28907" i="1"/>
  <c r="E28908" i="1"/>
  <c r="E28909" i="1"/>
  <c r="E28910" i="1"/>
  <c r="E28911" i="1"/>
  <c r="E28912" i="1"/>
  <c r="E28913" i="1"/>
  <c r="E28914" i="1"/>
  <c r="E28915" i="1"/>
  <c r="E28916" i="1"/>
  <c r="E28917" i="1"/>
  <c r="E28918" i="1"/>
  <c r="E28919" i="1"/>
  <c r="E28920" i="1"/>
  <c r="E28921" i="1"/>
  <c r="E28922" i="1"/>
  <c r="E28923" i="1"/>
  <c r="E28924" i="1"/>
  <c r="E28925" i="1"/>
  <c r="E28926" i="1"/>
  <c r="E28927" i="1"/>
  <c r="E28928" i="1"/>
  <c r="E28929" i="1"/>
  <c r="E28930" i="1"/>
  <c r="E28931" i="1"/>
  <c r="E28932" i="1"/>
  <c r="E28933" i="1"/>
  <c r="E28934" i="1"/>
  <c r="E28935" i="1"/>
  <c r="E28936" i="1"/>
  <c r="E28937" i="1"/>
  <c r="E28938" i="1"/>
  <c r="E28939" i="1"/>
  <c r="E28940" i="1"/>
  <c r="E28941" i="1"/>
  <c r="E28942" i="1"/>
  <c r="E28943" i="1"/>
  <c r="E28944" i="1"/>
  <c r="E28945" i="1"/>
  <c r="E28946" i="1"/>
  <c r="E28947" i="1"/>
  <c r="E28948" i="1"/>
  <c r="E28949" i="1"/>
  <c r="E28950" i="1"/>
  <c r="E28951" i="1"/>
  <c r="E28952" i="1"/>
  <c r="E28953" i="1"/>
  <c r="E28954" i="1"/>
  <c r="E28955" i="1"/>
  <c r="E28956" i="1"/>
  <c r="E28957" i="1"/>
  <c r="E28958" i="1"/>
  <c r="E28959" i="1"/>
  <c r="E28960" i="1"/>
  <c r="E28961" i="1"/>
  <c r="E28962" i="1"/>
  <c r="E28963" i="1"/>
  <c r="E28964" i="1"/>
  <c r="E28965" i="1"/>
  <c r="E28966" i="1"/>
  <c r="E28967" i="1"/>
  <c r="E28968" i="1"/>
  <c r="E28969" i="1"/>
  <c r="E28970" i="1"/>
  <c r="E28971" i="1"/>
  <c r="E28972" i="1"/>
  <c r="E28973" i="1"/>
  <c r="E28974" i="1"/>
  <c r="E28975" i="1"/>
  <c r="E28976" i="1"/>
  <c r="E28977" i="1"/>
  <c r="E28978" i="1"/>
  <c r="E28979" i="1"/>
  <c r="E28980" i="1"/>
  <c r="E28981" i="1"/>
  <c r="E28982" i="1"/>
  <c r="E28983" i="1"/>
  <c r="E28984" i="1"/>
  <c r="E28985" i="1"/>
  <c r="E28986" i="1"/>
  <c r="E28987" i="1"/>
  <c r="E28988" i="1"/>
  <c r="E28989" i="1"/>
  <c r="E28990" i="1"/>
  <c r="E28991" i="1"/>
  <c r="E28992" i="1"/>
  <c r="E28993" i="1"/>
  <c r="E28994" i="1"/>
  <c r="E28995" i="1"/>
  <c r="E28996" i="1"/>
  <c r="E28997" i="1"/>
  <c r="E28998" i="1"/>
  <c r="E28999" i="1"/>
  <c r="E29000" i="1"/>
  <c r="E29001" i="1"/>
  <c r="E29002" i="1"/>
  <c r="E29003" i="1"/>
  <c r="E29004" i="1"/>
  <c r="E29005" i="1"/>
  <c r="E29006" i="1"/>
  <c r="E29007" i="1"/>
  <c r="E29008" i="1"/>
  <c r="E29009" i="1"/>
  <c r="E29010" i="1"/>
  <c r="E29011" i="1"/>
  <c r="E29012" i="1"/>
  <c r="E29013" i="1"/>
  <c r="E29014" i="1"/>
  <c r="E29015" i="1"/>
  <c r="E29016" i="1"/>
  <c r="E29017" i="1"/>
  <c r="E29018" i="1"/>
  <c r="E29019" i="1"/>
  <c r="E29020" i="1"/>
  <c r="E29021" i="1"/>
  <c r="E29022" i="1"/>
  <c r="E29023" i="1"/>
  <c r="E29024" i="1"/>
  <c r="E29025" i="1"/>
  <c r="E29026" i="1"/>
  <c r="E29027" i="1"/>
  <c r="E29028" i="1"/>
  <c r="E29029" i="1"/>
  <c r="E29030" i="1"/>
  <c r="E29031" i="1"/>
  <c r="E29032" i="1"/>
  <c r="E29033" i="1"/>
  <c r="E29034" i="1"/>
  <c r="E29035" i="1"/>
  <c r="E29036" i="1"/>
  <c r="E29037" i="1"/>
  <c r="E29038" i="1"/>
  <c r="E29039" i="1"/>
  <c r="E29040" i="1"/>
  <c r="E29041" i="1"/>
  <c r="E29042" i="1"/>
  <c r="E29043" i="1"/>
  <c r="E29044" i="1"/>
  <c r="E29045" i="1"/>
  <c r="E29046" i="1"/>
  <c r="E29047" i="1"/>
  <c r="E29048" i="1"/>
  <c r="E29049" i="1"/>
  <c r="E29050" i="1"/>
  <c r="E29051" i="1"/>
  <c r="E29052" i="1"/>
  <c r="E29053" i="1"/>
  <c r="E29054" i="1"/>
  <c r="E29055" i="1"/>
  <c r="E29056" i="1"/>
  <c r="E29057" i="1"/>
  <c r="E29058" i="1"/>
  <c r="E29059" i="1"/>
  <c r="E29060" i="1"/>
  <c r="E29061" i="1"/>
  <c r="E29062" i="1"/>
  <c r="E29063" i="1"/>
  <c r="E29064" i="1"/>
  <c r="E29065" i="1"/>
  <c r="E29066" i="1"/>
  <c r="E29067" i="1"/>
  <c r="E29068" i="1"/>
  <c r="E29069" i="1"/>
  <c r="E29070" i="1"/>
  <c r="E29071" i="1"/>
  <c r="E29072" i="1"/>
  <c r="E29073" i="1"/>
  <c r="E29074" i="1"/>
  <c r="E29075" i="1"/>
  <c r="E29076" i="1"/>
  <c r="E29077" i="1"/>
  <c r="E29078" i="1"/>
  <c r="E29079" i="1"/>
  <c r="E29080" i="1"/>
  <c r="E29081" i="1"/>
  <c r="E29082" i="1"/>
  <c r="E29083" i="1"/>
  <c r="E29084" i="1"/>
  <c r="E29085" i="1"/>
  <c r="E29086" i="1"/>
  <c r="E29087" i="1"/>
  <c r="E29088" i="1"/>
  <c r="E29089" i="1"/>
  <c r="E29090" i="1"/>
  <c r="E29091" i="1"/>
  <c r="E29092" i="1"/>
  <c r="E29093" i="1"/>
  <c r="E29094" i="1"/>
  <c r="E29095" i="1"/>
  <c r="E29096" i="1"/>
  <c r="E29097" i="1"/>
  <c r="E29098" i="1"/>
  <c r="E29099" i="1"/>
  <c r="E29100" i="1"/>
  <c r="E29101" i="1"/>
  <c r="E29102" i="1"/>
  <c r="E29103" i="1"/>
  <c r="E29104" i="1"/>
  <c r="E29105" i="1"/>
  <c r="E29106" i="1"/>
  <c r="E29107" i="1"/>
  <c r="E29108" i="1"/>
  <c r="E29109" i="1"/>
  <c r="E29110" i="1"/>
  <c r="E29111" i="1"/>
  <c r="E29112" i="1"/>
  <c r="E29113" i="1"/>
  <c r="E29114" i="1"/>
  <c r="E29115" i="1"/>
  <c r="E29116" i="1"/>
  <c r="E29117" i="1"/>
  <c r="E29118" i="1"/>
  <c r="E29119" i="1"/>
  <c r="E29120" i="1"/>
  <c r="E29121" i="1"/>
  <c r="E29122" i="1"/>
  <c r="E29123" i="1"/>
  <c r="E29124" i="1"/>
  <c r="E29125" i="1"/>
  <c r="E29126" i="1"/>
  <c r="E29127" i="1"/>
  <c r="E29128" i="1"/>
  <c r="E29129" i="1"/>
  <c r="E29130" i="1"/>
  <c r="E29131" i="1"/>
  <c r="E29132" i="1"/>
  <c r="E29133" i="1"/>
  <c r="E29134" i="1"/>
  <c r="E29135" i="1"/>
  <c r="E29136" i="1"/>
  <c r="E29137" i="1"/>
  <c r="E29138" i="1"/>
  <c r="E29139" i="1"/>
  <c r="E29140" i="1"/>
  <c r="E29141" i="1"/>
  <c r="E29142" i="1"/>
  <c r="E29143" i="1"/>
  <c r="E29144" i="1"/>
  <c r="E29145" i="1"/>
  <c r="E29146" i="1"/>
  <c r="E29147" i="1"/>
  <c r="E29148" i="1"/>
  <c r="E29149" i="1"/>
  <c r="E29150" i="1"/>
  <c r="E29151" i="1"/>
  <c r="E29152" i="1"/>
  <c r="E29153" i="1"/>
  <c r="E29154" i="1"/>
  <c r="E29155" i="1"/>
  <c r="E29156" i="1"/>
  <c r="E29157" i="1"/>
  <c r="E29158" i="1"/>
  <c r="E29159" i="1"/>
  <c r="E29160" i="1"/>
  <c r="E29161" i="1"/>
  <c r="E29162" i="1"/>
  <c r="E29163" i="1"/>
  <c r="E29164" i="1"/>
  <c r="E29165" i="1"/>
  <c r="E29166" i="1"/>
  <c r="E29167" i="1"/>
  <c r="E29168" i="1"/>
  <c r="E29169" i="1"/>
  <c r="E29170" i="1"/>
  <c r="E29171" i="1"/>
  <c r="E29172" i="1"/>
  <c r="E29173" i="1"/>
  <c r="E29174" i="1"/>
  <c r="E29175" i="1"/>
  <c r="E29176" i="1"/>
  <c r="E29177" i="1"/>
  <c r="E29178" i="1"/>
  <c r="E29179" i="1"/>
  <c r="E29180" i="1"/>
  <c r="E29181" i="1"/>
  <c r="E29182" i="1"/>
  <c r="E29183" i="1"/>
  <c r="E29184" i="1"/>
  <c r="E29185" i="1"/>
  <c r="E29186" i="1"/>
  <c r="E29187" i="1"/>
  <c r="E29188" i="1"/>
  <c r="E29189" i="1"/>
  <c r="E29190" i="1"/>
  <c r="E29191" i="1"/>
  <c r="E29192" i="1"/>
  <c r="E29193" i="1"/>
  <c r="E29194" i="1"/>
  <c r="E29195" i="1"/>
  <c r="E29196" i="1"/>
  <c r="E29197" i="1"/>
  <c r="E29198" i="1"/>
  <c r="E29199" i="1"/>
  <c r="E29200" i="1"/>
  <c r="E29201" i="1"/>
  <c r="E29202" i="1"/>
  <c r="E29203" i="1"/>
  <c r="E29204" i="1"/>
  <c r="E29205" i="1"/>
  <c r="E29206" i="1"/>
  <c r="E29207" i="1"/>
  <c r="E29208" i="1"/>
  <c r="E29209" i="1"/>
  <c r="E29210" i="1"/>
  <c r="E29211" i="1"/>
  <c r="E29212" i="1"/>
  <c r="E29213" i="1"/>
  <c r="E29214" i="1"/>
  <c r="E29215" i="1"/>
  <c r="E29216" i="1"/>
  <c r="E29217" i="1"/>
  <c r="E29218" i="1"/>
  <c r="E29219" i="1"/>
  <c r="E29220" i="1"/>
  <c r="E29221" i="1"/>
  <c r="E29222" i="1"/>
  <c r="E29223" i="1"/>
  <c r="E29224" i="1"/>
  <c r="E29225" i="1"/>
  <c r="E29226" i="1"/>
  <c r="E29227" i="1"/>
  <c r="E29228" i="1"/>
  <c r="E29229" i="1"/>
  <c r="E29230" i="1"/>
  <c r="E29231" i="1"/>
  <c r="E29232" i="1"/>
  <c r="E29233" i="1"/>
  <c r="E29234" i="1"/>
  <c r="E29235" i="1"/>
  <c r="E29236" i="1"/>
  <c r="E29237" i="1"/>
  <c r="E29238" i="1"/>
  <c r="E29239" i="1"/>
  <c r="E29240" i="1"/>
  <c r="E29241" i="1"/>
  <c r="E29242" i="1"/>
  <c r="E29243" i="1"/>
  <c r="E29244" i="1"/>
  <c r="E29245" i="1"/>
  <c r="E29246" i="1"/>
  <c r="E29247" i="1"/>
  <c r="E29248" i="1"/>
  <c r="E29249" i="1"/>
  <c r="E29250" i="1"/>
  <c r="E29251" i="1"/>
  <c r="E29252" i="1"/>
  <c r="E29253" i="1"/>
  <c r="E29254" i="1"/>
  <c r="E29255" i="1"/>
  <c r="E29256" i="1"/>
  <c r="E29257" i="1"/>
  <c r="E29258" i="1"/>
  <c r="E29259" i="1"/>
  <c r="E29260" i="1"/>
  <c r="E29261" i="1"/>
  <c r="E29262" i="1"/>
  <c r="E29263" i="1"/>
  <c r="E29264" i="1"/>
  <c r="E29265" i="1"/>
  <c r="E29266" i="1"/>
  <c r="E29267" i="1"/>
  <c r="E29268" i="1"/>
  <c r="E29269" i="1"/>
  <c r="E29270" i="1"/>
  <c r="E29271" i="1"/>
  <c r="E29272" i="1"/>
  <c r="E29273" i="1"/>
  <c r="E29274" i="1"/>
  <c r="E29275" i="1"/>
  <c r="E29276" i="1"/>
  <c r="E29277" i="1"/>
  <c r="E29278" i="1"/>
  <c r="E29279" i="1"/>
  <c r="E29280" i="1"/>
  <c r="E29281" i="1"/>
  <c r="E29282" i="1"/>
  <c r="E29283" i="1"/>
  <c r="E29284" i="1"/>
  <c r="E29285" i="1"/>
  <c r="E29286" i="1"/>
  <c r="E29287" i="1"/>
  <c r="E29288" i="1"/>
  <c r="E29289" i="1"/>
  <c r="E29290" i="1"/>
  <c r="E29291" i="1"/>
  <c r="E29292" i="1"/>
  <c r="E29293" i="1"/>
  <c r="E29294" i="1"/>
  <c r="E29295" i="1"/>
  <c r="E29296" i="1"/>
  <c r="E29297" i="1"/>
  <c r="E29298" i="1"/>
  <c r="E29299" i="1"/>
  <c r="E29300" i="1"/>
  <c r="E29301" i="1"/>
  <c r="E29302" i="1"/>
  <c r="E29303" i="1"/>
  <c r="E29304" i="1"/>
  <c r="E29305" i="1"/>
  <c r="E29306" i="1"/>
  <c r="E29307" i="1"/>
  <c r="E29308" i="1"/>
  <c r="E29309" i="1"/>
  <c r="E29310" i="1"/>
  <c r="E29311" i="1"/>
  <c r="E29312" i="1"/>
  <c r="E29313" i="1"/>
  <c r="E29314" i="1"/>
  <c r="E29315" i="1"/>
  <c r="E29316" i="1"/>
  <c r="E29317" i="1"/>
  <c r="E29318" i="1"/>
  <c r="E29319" i="1"/>
  <c r="E29320" i="1"/>
  <c r="E29321" i="1"/>
  <c r="E29322" i="1"/>
  <c r="E29323" i="1"/>
  <c r="E29324" i="1"/>
  <c r="E29325" i="1"/>
  <c r="E29326" i="1"/>
  <c r="E29327" i="1"/>
  <c r="E29328" i="1"/>
  <c r="E29329" i="1"/>
  <c r="E29330" i="1"/>
  <c r="E29331" i="1"/>
  <c r="E29332" i="1"/>
  <c r="E29333" i="1"/>
  <c r="E29334" i="1"/>
  <c r="E29335" i="1"/>
  <c r="E29336" i="1"/>
  <c r="E29337" i="1"/>
  <c r="E29338" i="1"/>
  <c r="E29339" i="1"/>
  <c r="E29340" i="1"/>
  <c r="E29341" i="1"/>
  <c r="E29342" i="1"/>
  <c r="E29343" i="1"/>
  <c r="E29344" i="1"/>
  <c r="E29345" i="1"/>
  <c r="E29346" i="1"/>
  <c r="E29347" i="1"/>
  <c r="E29348" i="1"/>
  <c r="E29349" i="1"/>
  <c r="E29350" i="1"/>
  <c r="E29351" i="1"/>
  <c r="E29352" i="1"/>
  <c r="E29353" i="1"/>
  <c r="E29354" i="1"/>
  <c r="E29355" i="1"/>
  <c r="E29356" i="1"/>
  <c r="E29357" i="1"/>
  <c r="E29358" i="1"/>
  <c r="E29359" i="1"/>
  <c r="E29360" i="1"/>
  <c r="E29361" i="1"/>
  <c r="E29362" i="1"/>
  <c r="E29363" i="1"/>
  <c r="E29364" i="1"/>
  <c r="E29365" i="1"/>
  <c r="E29366" i="1"/>
  <c r="E29367" i="1"/>
  <c r="E29368" i="1"/>
  <c r="E29369" i="1"/>
  <c r="E29370" i="1"/>
  <c r="E29371" i="1"/>
  <c r="E29372" i="1"/>
  <c r="E29373" i="1"/>
  <c r="E29374" i="1"/>
  <c r="E29375" i="1"/>
  <c r="E29376" i="1"/>
  <c r="E29377" i="1"/>
  <c r="E29378" i="1"/>
  <c r="E29379" i="1"/>
  <c r="E29380" i="1"/>
  <c r="E29381" i="1"/>
  <c r="E29382" i="1"/>
  <c r="E29383" i="1"/>
  <c r="E29384" i="1"/>
  <c r="E29385" i="1"/>
  <c r="E29386" i="1"/>
  <c r="E29387" i="1"/>
  <c r="E29388" i="1"/>
  <c r="E29389" i="1"/>
  <c r="E29390" i="1"/>
  <c r="E29391" i="1"/>
  <c r="E29392" i="1"/>
  <c r="E29393" i="1"/>
  <c r="E29394" i="1"/>
  <c r="E29395" i="1"/>
  <c r="E29396" i="1"/>
  <c r="E29397" i="1"/>
  <c r="E29398" i="1"/>
  <c r="E29399" i="1"/>
  <c r="E29400" i="1"/>
  <c r="E29401" i="1"/>
  <c r="E29402" i="1"/>
  <c r="E29403" i="1"/>
  <c r="E29404" i="1"/>
  <c r="E29405" i="1"/>
  <c r="E29406" i="1"/>
  <c r="E29407" i="1"/>
  <c r="E29408" i="1"/>
  <c r="E29409" i="1"/>
  <c r="E29410" i="1"/>
  <c r="E29411" i="1"/>
  <c r="E29412" i="1"/>
  <c r="E29413" i="1"/>
  <c r="E29414" i="1"/>
  <c r="E29415" i="1"/>
  <c r="E29416" i="1"/>
  <c r="E29417" i="1"/>
  <c r="E29418" i="1"/>
  <c r="E29419" i="1"/>
  <c r="E29420" i="1"/>
  <c r="E29421" i="1"/>
  <c r="E29422" i="1"/>
  <c r="E29423" i="1"/>
  <c r="E29424" i="1"/>
  <c r="E29425" i="1"/>
  <c r="E29426" i="1"/>
  <c r="E29427" i="1"/>
  <c r="E29428" i="1"/>
  <c r="E29429" i="1"/>
  <c r="E29430" i="1"/>
  <c r="E29431" i="1"/>
  <c r="E29432" i="1"/>
  <c r="E29433" i="1"/>
  <c r="E29434" i="1"/>
  <c r="E29435" i="1"/>
  <c r="E29436" i="1"/>
  <c r="E29437" i="1"/>
  <c r="E29438" i="1"/>
  <c r="E29439" i="1"/>
  <c r="E29440" i="1"/>
  <c r="E29441" i="1"/>
  <c r="E29442" i="1"/>
  <c r="E29443" i="1"/>
  <c r="E29444" i="1"/>
  <c r="E29445" i="1"/>
  <c r="E29446" i="1"/>
  <c r="E29447" i="1"/>
  <c r="E29448" i="1"/>
  <c r="E29449" i="1"/>
  <c r="E29450" i="1"/>
  <c r="E29451" i="1"/>
  <c r="E29452" i="1"/>
  <c r="E29453" i="1"/>
  <c r="E29454" i="1"/>
  <c r="E29455" i="1"/>
  <c r="E29456" i="1"/>
  <c r="E29457" i="1"/>
  <c r="E29458" i="1"/>
  <c r="E29459" i="1"/>
  <c r="E29460" i="1"/>
  <c r="E29461" i="1"/>
  <c r="E29462" i="1"/>
  <c r="E29463" i="1"/>
  <c r="E29464" i="1"/>
  <c r="E29465" i="1"/>
  <c r="E29466" i="1"/>
  <c r="E29467" i="1"/>
  <c r="E29468" i="1"/>
  <c r="E29469" i="1"/>
  <c r="E29470" i="1"/>
  <c r="E29471" i="1"/>
  <c r="E29472" i="1"/>
  <c r="E29473" i="1"/>
  <c r="E29474" i="1"/>
  <c r="E29475" i="1"/>
  <c r="E29476" i="1"/>
  <c r="E29477" i="1"/>
  <c r="E29478" i="1"/>
  <c r="E29479" i="1"/>
  <c r="E29480" i="1"/>
  <c r="E29481" i="1"/>
  <c r="E29482" i="1"/>
  <c r="E29483" i="1"/>
  <c r="E29484" i="1"/>
  <c r="E29485" i="1"/>
  <c r="E29486" i="1"/>
  <c r="E29487" i="1"/>
  <c r="E29488" i="1"/>
  <c r="E29489" i="1"/>
  <c r="E29490" i="1"/>
  <c r="E29491" i="1"/>
  <c r="E29492" i="1"/>
  <c r="E29493" i="1"/>
  <c r="E29494" i="1"/>
  <c r="E29495" i="1"/>
  <c r="E29496" i="1"/>
  <c r="E29497" i="1"/>
  <c r="E29498" i="1"/>
  <c r="E29499" i="1"/>
  <c r="E29500" i="1"/>
  <c r="E29501" i="1"/>
  <c r="E29502" i="1"/>
  <c r="E29503" i="1"/>
  <c r="E29504" i="1"/>
  <c r="E29505" i="1"/>
  <c r="E29506" i="1"/>
  <c r="E29507" i="1"/>
  <c r="E29508" i="1"/>
  <c r="E29509" i="1"/>
  <c r="E29510" i="1"/>
  <c r="E29511" i="1"/>
  <c r="E29512" i="1"/>
  <c r="E29513" i="1"/>
  <c r="E29514" i="1"/>
  <c r="E29515" i="1"/>
  <c r="E29516" i="1"/>
  <c r="E29517" i="1"/>
  <c r="E29518" i="1"/>
  <c r="E29519" i="1"/>
  <c r="E29520" i="1"/>
  <c r="E29521" i="1"/>
  <c r="E29522" i="1"/>
  <c r="E29523" i="1"/>
  <c r="E29524" i="1"/>
  <c r="E29525" i="1"/>
  <c r="E29526" i="1"/>
  <c r="E29527" i="1"/>
  <c r="E29528" i="1"/>
  <c r="E29529" i="1"/>
  <c r="E29530" i="1"/>
  <c r="E29531" i="1"/>
  <c r="E29532" i="1"/>
  <c r="E29533" i="1"/>
  <c r="E29534" i="1"/>
  <c r="E29535" i="1"/>
  <c r="E29536" i="1"/>
  <c r="E29537" i="1"/>
  <c r="E29538" i="1"/>
  <c r="E29539" i="1"/>
  <c r="E29540" i="1"/>
  <c r="E29541" i="1"/>
  <c r="E29542" i="1"/>
  <c r="E29543" i="1"/>
  <c r="E29544" i="1"/>
  <c r="E29545" i="1"/>
  <c r="E29546" i="1"/>
  <c r="E29547" i="1"/>
  <c r="E29548" i="1"/>
  <c r="E29549" i="1"/>
  <c r="E29550" i="1"/>
  <c r="E29551" i="1"/>
  <c r="E29552" i="1"/>
  <c r="E29553" i="1"/>
  <c r="E29554" i="1"/>
  <c r="E29555" i="1"/>
  <c r="E29556" i="1"/>
  <c r="E29557" i="1"/>
  <c r="E29558" i="1"/>
  <c r="E29559" i="1"/>
  <c r="E29560" i="1"/>
  <c r="E29561" i="1"/>
  <c r="E29562" i="1"/>
  <c r="E29563" i="1"/>
  <c r="E29564" i="1"/>
  <c r="E29565" i="1"/>
  <c r="E29566" i="1"/>
  <c r="E29567" i="1"/>
  <c r="E29568" i="1"/>
  <c r="E29569" i="1"/>
  <c r="E29570" i="1"/>
  <c r="E29571" i="1"/>
  <c r="E29572" i="1"/>
  <c r="E29573" i="1"/>
  <c r="E29574" i="1"/>
  <c r="E29575" i="1"/>
  <c r="E29576" i="1"/>
  <c r="E29577" i="1"/>
  <c r="E29578" i="1"/>
  <c r="E29579" i="1"/>
  <c r="E29580" i="1"/>
  <c r="E29581" i="1"/>
  <c r="E29582" i="1"/>
  <c r="E29583" i="1"/>
  <c r="E29584" i="1"/>
  <c r="E29585" i="1"/>
  <c r="E29586" i="1"/>
  <c r="E29587" i="1"/>
  <c r="E29588" i="1"/>
  <c r="E29589" i="1"/>
  <c r="E29590" i="1"/>
  <c r="E29591" i="1"/>
  <c r="E29592" i="1"/>
  <c r="E29593" i="1"/>
  <c r="E29594" i="1"/>
  <c r="E29595" i="1"/>
  <c r="E29596" i="1"/>
  <c r="E29597" i="1"/>
  <c r="E29598" i="1"/>
  <c r="E29599" i="1"/>
  <c r="E29600" i="1"/>
  <c r="E29601" i="1"/>
  <c r="E29602" i="1"/>
  <c r="E29603" i="1"/>
  <c r="E29604" i="1"/>
  <c r="E29605" i="1"/>
  <c r="E29606" i="1"/>
  <c r="E29607" i="1"/>
  <c r="E29608" i="1"/>
  <c r="E29609" i="1"/>
  <c r="E29610" i="1"/>
  <c r="E29611" i="1"/>
  <c r="E29612" i="1"/>
  <c r="E29613" i="1"/>
  <c r="E29614" i="1"/>
  <c r="E29615" i="1"/>
  <c r="E29616" i="1"/>
  <c r="E29617" i="1"/>
  <c r="E29618" i="1"/>
  <c r="E29619" i="1"/>
  <c r="E29620" i="1"/>
  <c r="E29621" i="1"/>
  <c r="E29622" i="1"/>
  <c r="E29623" i="1"/>
  <c r="E29624" i="1"/>
  <c r="E29625" i="1"/>
  <c r="E29626" i="1"/>
  <c r="E29627" i="1"/>
  <c r="E29628" i="1"/>
  <c r="E29629" i="1"/>
  <c r="E29630" i="1"/>
  <c r="E29631" i="1"/>
  <c r="E29632" i="1"/>
  <c r="E29633" i="1"/>
  <c r="E29634" i="1"/>
  <c r="E29635" i="1"/>
  <c r="E29636" i="1"/>
  <c r="E29637" i="1"/>
  <c r="E29638" i="1"/>
  <c r="E29639" i="1"/>
  <c r="E29640" i="1"/>
  <c r="E29641" i="1"/>
  <c r="E29642" i="1"/>
  <c r="E29643" i="1"/>
  <c r="E29644" i="1"/>
  <c r="E29645" i="1"/>
  <c r="E29646" i="1"/>
  <c r="E29647" i="1"/>
  <c r="E29648" i="1"/>
  <c r="E29649" i="1"/>
  <c r="E29650" i="1"/>
  <c r="E29651" i="1"/>
  <c r="E29652" i="1"/>
  <c r="E29653" i="1"/>
  <c r="E29654" i="1"/>
  <c r="E29655" i="1"/>
  <c r="E29656" i="1"/>
  <c r="E29657" i="1"/>
  <c r="E29658" i="1"/>
  <c r="E29659" i="1"/>
  <c r="E29660" i="1"/>
  <c r="E29661" i="1"/>
  <c r="E29662" i="1"/>
  <c r="E29663" i="1"/>
  <c r="E29664" i="1"/>
  <c r="E29665" i="1"/>
  <c r="E29666" i="1"/>
  <c r="E29667" i="1"/>
  <c r="E29668" i="1"/>
  <c r="E29669" i="1"/>
  <c r="E29670" i="1"/>
  <c r="E29671" i="1"/>
  <c r="E29672" i="1"/>
  <c r="E29673" i="1"/>
  <c r="E29674" i="1"/>
  <c r="E29675" i="1"/>
  <c r="E29676" i="1"/>
  <c r="E29677" i="1"/>
  <c r="E29678" i="1"/>
  <c r="E29679" i="1"/>
  <c r="E29680" i="1"/>
  <c r="E29681" i="1"/>
  <c r="E29682" i="1"/>
  <c r="E29683" i="1"/>
  <c r="E29684" i="1"/>
  <c r="E29685" i="1"/>
  <c r="E29686" i="1"/>
  <c r="E29687" i="1"/>
  <c r="E29688" i="1"/>
  <c r="E29689" i="1"/>
  <c r="E29690" i="1"/>
  <c r="E29691" i="1"/>
  <c r="E29692" i="1"/>
  <c r="E29693" i="1"/>
  <c r="E29694" i="1"/>
  <c r="E29695" i="1"/>
  <c r="E29696" i="1"/>
  <c r="E29697" i="1"/>
  <c r="E29698" i="1"/>
  <c r="E29699" i="1"/>
  <c r="E29700" i="1"/>
  <c r="E29701" i="1"/>
  <c r="E29702" i="1"/>
  <c r="E29703" i="1"/>
  <c r="E29704" i="1"/>
  <c r="E29705" i="1"/>
  <c r="E29706" i="1"/>
  <c r="E29707" i="1"/>
  <c r="E29708" i="1"/>
  <c r="E29709" i="1"/>
  <c r="E29710" i="1"/>
  <c r="E29711" i="1"/>
  <c r="E29712" i="1"/>
  <c r="E29713" i="1"/>
  <c r="E29714" i="1"/>
  <c r="E29715" i="1"/>
  <c r="E29716" i="1"/>
  <c r="E29717" i="1"/>
  <c r="E29718" i="1"/>
  <c r="E29719" i="1"/>
  <c r="E29720" i="1"/>
  <c r="E29721" i="1"/>
  <c r="E29722" i="1"/>
  <c r="E29723" i="1"/>
  <c r="E29724" i="1"/>
  <c r="E29725" i="1"/>
  <c r="E29726" i="1"/>
  <c r="E29727" i="1"/>
  <c r="E29728" i="1"/>
  <c r="E29729" i="1"/>
  <c r="E29730" i="1"/>
  <c r="E29731" i="1"/>
  <c r="E29732" i="1"/>
  <c r="E29733" i="1"/>
  <c r="E29734" i="1"/>
  <c r="E29735" i="1"/>
  <c r="E29736" i="1"/>
  <c r="E29737" i="1"/>
  <c r="E29738" i="1"/>
  <c r="E29739" i="1"/>
  <c r="E29740" i="1"/>
  <c r="E29741" i="1"/>
  <c r="E29742" i="1"/>
  <c r="E29743" i="1"/>
  <c r="E29744" i="1"/>
  <c r="E29745" i="1"/>
  <c r="E29746" i="1"/>
  <c r="E29747" i="1"/>
  <c r="E29748" i="1"/>
  <c r="E29749" i="1"/>
  <c r="E29750" i="1"/>
  <c r="E29751" i="1"/>
  <c r="E29752" i="1"/>
  <c r="E29753" i="1"/>
  <c r="E29754" i="1"/>
  <c r="E29755" i="1"/>
  <c r="E29756" i="1"/>
  <c r="E29757" i="1"/>
  <c r="E29758" i="1"/>
  <c r="E29759" i="1"/>
  <c r="E29760" i="1"/>
  <c r="E29761" i="1"/>
  <c r="E29762" i="1"/>
  <c r="E29763" i="1"/>
  <c r="E29764" i="1"/>
  <c r="E29765" i="1"/>
  <c r="E29766" i="1"/>
  <c r="E29767" i="1"/>
  <c r="E29768" i="1"/>
  <c r="E29769" i="1"/>
  <c r="E29770" i="1"/>
  <c r="E29771" i="1"/>
  <c r="E29772" i="1"/>
  <c r="E29773" i="1"/>
  <c r="E29774" i="1"/>
  <c r="E29775" i="1"/>
  <c r="E29776" i="1"/>
  <c r="E29777" i="1"/>
  <c r="E29778" i="1"/>
  <c r="E29779" i="1"/>
  <c r="E29780" i="1"/>
  <c r="E29781" i="1"/>
  <c r="E29782" i="1"/>
  <c r="E29783" i="1"/>
  <c r="E29784" i="1"/>
  <c r="E29785" i="1"/>
  <c r="E29786" i="1"/>
  <c r="E29787" i="1"/>
  <c r="E29788" i="1"/>
  <c r="E29789" i="1"/>
  <c r="E29790" i="1"/>
  <c r="E29791" i="1"/>
  <c r="E29792" i="1"/>
  <c r="E29793" i="1"/>
  <c r="E29794" i="1"/>
  <c r="E29795" i="1"/>
  <c r="E29796" i="1"/>
  <c r="E29797" i="1"/>
  <c r="E29798" i="1"/>
  <c r="E29799" i="1"/>
  <c r="E29800" i="1"/>
  <c r="E29801" i="1"/>
  <c r="E29802" i="1"/>
  <c r="E29803" i="1"/>
  <c r="E29804" i="1"/>
  <c r="E29805" i="1"/>
  <c r="E29806" i="1"/>
  <c r="E29807" i="1"/>
  <c r="E29808" i="1"/>
  <c r="E29809" i="1"/>
  <c r="E29810" i="1"/>
  <c r="E29811" i="1"/>
  <c r="E29812" i="1"/>
  <c r="E29813" i="1"/>
  <c r="E29814" i="1"/>
  <c r="E29815" i="1"/>
  <c r="E29816" i="1"/>
  <c r="E29817" i="1"/>
  <c r="E29818" i="1"/>
  <c r="E29819" i="1"/>
  <c r="E29820" i="1"/>
  <c r="E29821" i="1"/>
  <c r="E29822" i="1"/>
  <c r="E29823" i="1"/>
  <c r="E29824" i="1"/>
  <c r="E29825" i="1"/>
  <c r="E29826" i="1"/>
  <c r="E29827" i="1"/>
  <c r="E29828" i="1"/>
  <c r="E29829" i="1"/>
  <c r="E29830" i="1"/>
  <c r="E29831" i="1"/>
  <c r="E29832" i="1"/>
  <c r="E29833" i="1"/>
  <c r="E29834" i="1"/>
  <c r="E29835" i="1"/>
  <c r="E29836" i="1"/>
  <c r="E29837" i="1"/>
  <c r="E29838" i="1"/>
  <c r="E29839" i="1"/>
  <c r="E29840" i="1"/>
  <c r="E29841" i="1"/>
  <c r="E29842" i="1"/>
  <c r="E29843" i="1"/>
  <c r="E29844" i="1"/>
  <c r="E29845" i="1"/>
  <c r="E29846" i="1"/>
  <c r="E29847" i="1"/>
  <c r="E29848" i="1"/>
  <c r="E29849" i="1"/>
  <c r="E29850" i="1"/>
  <c r="E29851" i="1"/>
  <c r="E29852" i="1"/>
  <c r="E29853" i="1"/>
  <c r="E29854" i="1"/>
  <c r="E29855" i="1"/>
  <c r="E29856" i="1"/>
  <c r="E29857" i="1"/>
  <c r="E29858" i="1"/>
  <c r="E29859" i="1"/>
  <c r="E29860" i="1"/>
  <c r="E29861" i="1"/>
  <c r="E29862" i="1"/>
  <c r="E29863" i="1"/>
  <c r="E29864" i="1"/>
  <c r="E29865" i="1"/>
  <c r="E29866" i="1"/>
  <c r="E29867" i="1"/>
  <c r="E29868" i="1"/>
  <c r="E29869" i="1"/>
  <c r="E29870" i="1"/>
  <c r="E29871" i="1"/>
  <c r="E29872" i="1"/>
  <c r="E29873" i="1"/>
  <c r="E29874" i="1"/>
  <c r="E29875" i="1"/>
  <c r="E29876" i="1"/>
  <c r="E29877" i="1"/>
  <c r="E29878" i="1"/>
  <c r="E29879" i="1"/>
  <c r="E29880" i="1"/>
  <c r="E29881" i="1"/>
  <c r="E29882" i="1"/>
  <c r="E29883" i="1"/>
  <c r="E29884" i="1"/>
  <c r="E29885" i="1"/>
  <c r="E29886" i="1"/>
  <c r="E29887" i="1"/>
  <c r="E29888" i="1"/>
  <c r="E29889" i="1"/>
  <c r="E29890" i="1"/>
  <c r="E29891" i="1"/>
  <c r="E29892" i="1"/>
  <c r="E29893" i="1"/>
  <c r="E29894" i="1"/>
  <c r="E29895" i="1"/>
  <c r="E29896" i="1"/>
  <c r="E29897" i="1"/>
  <c r="E29898" i="1"/>
  <c r="E29899" i="1"/>
  <c r="E29900" i="1"/>
  <c r="E29901" i="1"/>
  <c r="E29902" i="1"/>
  <c r="E29903" i="1"/>
  <c r="E29904" i="1"/>
  <c r="E29905" i="1"/>
  <c r="E29906" i="1"/>
  <c r="E29907" i="1"/>
  <c r="E29908" i="1"/>
  <c r="E29909" i="1"/>
  <c r="E29910" i="1"/>
  <c r="E29911" i="1"/>
  <c r="E29912" i="1"/>
  <c r="E29913" i="1"/>
  <c r="E29914" i="1"/>
  <c r="E29915" i="1"/>
  <c r="E29916" i="1"/>
  <c r="E29917" i="1"/>
  <c r="E29918" i="1"/>
  <c r="E29919" i="1"/>
  <c r="E29920" i="1"/>
  <c r="E29921" i="1"/>
  <c r="E29922" i="1"/>
  <c r="E29923" i="1"/>
  <c r="E29924" i="1"/>
  <c r="E29925" i="1"/>
  <c r="E29926" i="1"/>
  <c r="E29927" i="1"/>
  <c r="E29928" i="1"/>
  <c r="E29929" i="1"/>
  <c r="E29930" i="1"/>
  <c r="E29931" i="1"/>
  <c r="E29932" i="1"/>
  <c r="E29933" i="1"/>
  <c r="E29934" i="1"/>
  <c r="E29935" i="1"/>
  <c r="E29936" i="1"/>
  <c r="E29937" i="1"/>
  <c r="E29938" i="1"/>
  <c r="E29939" i="1"/>
  <c r="E29940" i="1"/>
  <c r="E29941" i="1"/>
  <c r="E29942" i="1"/>
  <c r="E29943" i="1"/>
  <c r="E29944" i="1"/>
  <c r="E29945" i="1"/>
  <c r="E29946" i="1"/>
  <c r="E29947" i="1"/>
  <c r="E29948" i="1"/>
  <c r="E29949" i="1"/>
  <c r="E29950" i="1"/>
  <c r="E29951" i="1"/>
  <c r="E29952" i="1"/>
  <c r="E29953" i="1"/>
  <c r="E29954" i="1"/>
  <c r="E29955" i="1"/>
  <c r="E29956" i="1"/>
  <c r="E29957" i="1"/>
  <c r="E29958" i="1"/>
  <c r="E29959" i="1"/>
  <c r="E29960" i="1"/>
  <c r="E29961" i="1"/>
  <c r="E29962" i="1"/>
  <c r="E29963" i="1"/>
  <c r="E29964" i="1"/>
  <c r="E29965" i="1"/>
  <c r="E29966" i="1"/>
  <c r="E29967" i="1"/>
  <c r="E29968" i="1"/>
  <c r="E29969" i="1"/>
  <c r="E29970" i="1"/>
  <c r="E29971" i="1"/>
  <c r="E29972" i="1"/>
  <c r="E29973" i="1"/>
  <c r="E29974" i="1"/>
  <c r="E29975" i="1"/>
  <c r="E29976" i="1"/>
  <c r="E29977" i="1"/>
  <c r="E29978" i="1"/>
  <c r="E29979" i="1"/>
  <c r="E29980" i="1"/>
  <c r="E29981" i="1"/>
  <c r="E29982" i="1"/>
  <c r="E29983" i="1"/>
  <c r="E29984" i="1"/>
  <c r="E29985" i="1"/>
  <c r="E29986" i="1"/>
  <c r="E29987" i="1"/>
  <c r="E29988" i="1"/>
  <c r="E29989" i="1"/>
  <c r="E29990" i="1"/>
  <c r="E29991" i="1"/>
  <c r="E29992" i="1"/>
  <c r="E29993" i="1"/>
  <c r="E29994" i="1"/>
  <c r="E29995" i="1"/>
  <c r="E29996" i="1"/>
  <c r="E29997" i="1"/>
  <c r="E29998" i="1"/>
  <c r="E29999" i="1"/>
  <c r="E30000" i="1"/>
  <c r="E30001" i="1"/>
  <c r="E30002" i="1"/>
  <c r="E30003" i="1"/>
  <c r="E30004" i="1"/>
  <c r="E30005" i="1"/>
  <c r="E30006" i="1"/>
  <c r="E30007" i="1"/>
  <c r="E30008" i="1"/>
  <c r="E30009" i="1"/>
  <c r="E30010" i="1"/>
  <c r="E30011" i="1"/>
  <c r="E30012" i="1"/>
  <c r="E30013" i="1"/>
  <c r="E30014" i="1"/>
  <c r="E30015" i="1"/>
  <c r="E30016" i="1"/>
  <c r="E30017" i="1"/>
  <c r="E30018" i="1"/>
  <c r="E30019" i="1"/>
  <c r="E30020" i="1"/>
  <c r="E30021" i="1"/>
  <c r="E30022" i="1"/>
  <c r="E30023" i="1"/>
  <c r="E30024" i="1"/>
  <c r="E30025" i="1"/>
  <c r="E30026" i="1"/>
  <c r="E30027" i="1"/>
  <c r="E30028" i="1"/>
  <c r="E30029" i="1"/>
  <c r="E30030" i="1"/>
  <c r="E30031" i="1"/>
  <c r="E30032" i="1"/>
  <c r="E30033" i="1"/>
  <c r="E30034" i="1"/>
  <c r="E30035" i="1"/>
  <c r="E30036" i="1"/>
  <c r="E30037" i="1"/>
  <c r="E30038" i="1"/>
  <c r="E30039" i="1"/>
  <c r="E30040" i="1"/>
  <c r="E30041" i="1"/>
  <c r="E30042" i="1"/>
  <c r="E30043" i="1"/>
  <c r="E30044" i="1"/>
  <c r="E30045" i="1"/>
  <c r="E30046" i="1"/>
  <c r="E30047" i="1"/>
  <c r="E30048" i="1"/>
  <c r="E30049" i="1"/>
  <c r="E30050" i="1"/>
  <c r="E30051" i="1"/>
  <c r="E30052" i="1"/>
  <c r="E30053" i="1"/>
  <c r="E30054" i="1"/>
  <c r="E30055" i="1"/>
  <c r="E30056" i="1"/>
  <c r="E30057" i="1"/>
  <c r="E30058" i="1"/>
  <c r="E30059" i="1"/>
  <c r="E30060" i="1"/>
  <c r="E30061" i="1"/>
  <c r="E30062" i="1"/>
  <c r="E30063" i="1"/>
  <c r="E30064" i="1"/>
  <c r="E30065" i="1"/>
  <c r="E30066" i="1"/>
  <c r="E30067" i="1"/>
  <c r="E30068" i="1"/>
  <c r="E30069" i="1"/>
  <c r="E30070" i="1"/>
  <c r="E30071" i="1"/>
  <c r="E30072" i="1"/>
  <c r="E30073" i="1"/>
  <c r="E30074" i="1"/>
  <c r="E30075" i="1"/>
  <c r="E30076" i="1"/>
  <c r="E30077" i="1"/>
  <c r="E30078" i="1"/>
  <c r="E30079" i="1"/>
  <c r="E30080" i="1"/>
  <c r="E30081" i="1"/>
  <c r="E30082" i="1"/>
  <c r="E30083" i="1"/>
  <c r="E30084" i="1"/>
  <c r="E30085" i="1"/>
  <c r="E30086" i="1"/>
  <c r="E30087" i="1"/>
  <c r="E30088" i="1"/>
  <c r="E30089" i="1"/>
  <c r="E30090" i="1"/>
  <c r="E30091" i="1"/>
  <c r="E30092" i="1"/>
  <c r="E30093" i="1"/>
  <c r="E30094" i="1"/>
  <c r="E30095" i="1"/>
  <c r="E30096" i="1"/>
  <c r="E30097" i="1"/>
  <c r="E30098" i="1"/>
  <c r="E30099" i="1"/>
  <c r="E30100" i="1"/>
  <c r="E30101" i="1"/>
  <c r="E30102" i="1"/>
  <c r="E30103" i="1"/>
  <c r="E30104" i="1"/>
  <c r="E30105" i="1"/>
  <c r="E30106" i="1"/>
  <c r="E30107" i="1"/>
  <c r="E30108" i="1"/>
  <c r="E30109" i="1"/>
  <c r="E30110" i="1"/>
  <c r="E30111" i="1"/>
  <c r="E30112" i="1"/>
  <c r="E30113" i="1"/>
  <c r="E30114" i="1"/>
  <c r="E30115" i="1"/>
  <c r="E30116" i="1"/>
  <c r="E30117" i="1"/>
  <c r="E30118" i="1"/>
  <c r="E30119" i="1"/>
  <c r="E30120" i="1"/>
  <c r="E30121" i="1"/>
  <c r="E30122" i="1"/>
  <c r="E30123" i="1"/>
  <c r="E30124" i="1"/>
  <c r="E30125" i="1"/>
  <c r="E30126" i="1"/>
  <c r="E30127" i="1"/>
  <c r="E30128" i="1"/>
  <c r="E30129" i="1"/>
  <c r="E30130" i="1"/>
  <c r="E30131" i="1"/>
  <c r="E30132" i="1"/>
  <c r="E30133" i="1"/>
  <c r="E30134" i="1"/>
  <c r="E30135" i="1"/>
  <c r="E30136" i="1"/>
  <c r="E30137" i="1"/>
  <c r="E30138" i="1"/>
  <c r="E30139" i="1"/>
  <c r="E30140" i="1"/>
  <c r="E30141" i="1"/>
  <c r="E30142" i="1"/>
  <c r="E30143" i="1"/>
  <c r="E30144" i="1"/>
  <c r="E30145" i="1"/>
  <c r="E30146" i="1"/>
  <c r="E30147" i="1"/>
  <c r="E30148" i="1"/>
  <c r="E30149" i="1"/>
  <c r="E30150" i="1"/>
  <c r="E30151" i="1"/>
  <c r="E30152" i="1"/>
  <c r="E30153" i="1"/>
  <c r="E30154" i="1"/>
  <c r="E30155" i="1"/>
  <c r="E30156" i="1"/>
  <c r="E30157" i="1"/>
  <c r="E30158" i="1"/>
  <c r="E30159" i="1"/>
  <c r="E30160" i="1"/>
  <c r="E30161" i="1"/>
  <c r="E30162" i="1"/>
  <c r="E30163" i="1"/>
  <c r="E30164" i="1"/>
  <c r="E30165" i="1"/>
  <c r="E30166" i="1"/>
  <c r="E30167" i="1"/>
  <c r="E30168" i="1"/>
  <c r="E30169" i="1"/>
  <c r="E30170" i="1"/>
  <c r="E30171" i="1"/>
  <c r="E30172" i="1"/>
  <c r="E30173" i="1"/>
  <c r="E30174" i="1"/>
  <c r="E30175" i="1"/>
  <c r="E30176" i="1"/>
  <c r="E30177" i="1"/>
  <c r="E30178" i="1"/>
  <c r="E30179" i="1"/>
  <c r="E30180" i="1"/>
  <c r="E30181" i="1"/>
  <c r="E30182" i="1"/>
  <c r="E30183" i="1"/>
  <c r="E30184" i="1"/>
  <c r="E30185" i="1"/>
  <c r="E30186" i="1"/>
  <c r="E30187" i="1"/>
  <c r="E30188" i="1"/>
  <c r="E30189" i="1"/>
  <c r="E30190" i="1"/>
  <c r="E30191" i="1"/>
  <c r="E30192" i="1"/>
  <c r="E30193" i="1"/>
  <c r="E30194" i="1"/>
  <c r="E30195" i="1"/>
  <c r="E30196" i="1"/>
  <c r="E30197" i="1"/>
  <c r="E30198" i="1"/>
  <c r="E30199" i="1"/>
  <c r="E30200" i="1"/>
  <c r="E30201" i="1"/>
  <c r="E30202" i="1"/>
  <c r="E30203" i="1"/>
  <c r="E30204" i="1"/>
  <c r="E30205" i="1"/>
  <c r="E30206" i="1"/>
  <c r="E30207" i="1"/>
  <c r="E30208" i="1"/>
  <c r="E30209" i="1"/>
  <c r="E30210" i="1"/>
  <c r="E30211" i="1"/>
  <c r="E30212" i="1"/>
  <c r="E30213" i="1"/>
  <c r="E30214" i="1"/>
  <c r="E30215" i="1"/>
  <c r="E30216" i="1"/>
  <c r="E30217" i="1"/>
  <c r="E30218" i="1"/>
  <c r="E30219" i="1"/>
  <c r="E30220" i="1"/>
  <c r="E30221" i="1"/>
  <c r="E30222" i="1"/>
  <c r="E30223" i="1"/>
  <c r="E30224" i="1"/>
  <c r="E30225" i="1"/>
  <c r="E30226" i="1"/>
  <c r="E30227" i="1"/>
  <c r="E30228" i="1"/>
  <c r="E30229" i="1"/>
  <c r="E30230" i="1"/>
  <c r="E30231" i="1"/>
  <c r="E30232" i="1"/>
  <c r="E30233" i="1"/>
  <c r="E30234" i="1"/>
  <c r="E30235" i="1"/>
  <c r="E30236" i="1"/>
  <c r="E30237" i="1"/>
  <c r="E30238" i="1"/>
  <c r="E30239" i="1"/>
  <c r="E30240" i="1"/>
  <c r="E30241" i="1"/>
  <c r="E30242" i="1"/>
  <c r="E30243" i="1"/>
  <c r="E30244" i="1"/>
  <c r="E30245" i="1"/>
  <c r="E30246" i="1"/>
  <c r="E30247" i="1"/>
  <c r="E30248" i="1"/>
  <c r="E30249" i="1"/>
  <c r="E30250" i="1"/>
  <c r="E30251" i="1"/>
  <c r="E30252" i="1"/>
  <c r="E30253" i="1"/>
  <c r="E30254" i="1"/>
  <c r="E30255" i="1"/>
  <c r="E30256" i="1"/>
  <c r="E30257" i="1"/>
  <c r="E30258" i="1"/>
  <c r="E30259" i="1"/>
  <c r="E30260" i="1"/>
  <c r="E30261" i="1"/>
  <c r="E30262" i="1"/>
  <c r="E30263" i="1"/>
  <c r="E30264" i="1"/>
  <c r="E30265" i="1"/>
  <c r="E30266" i="1"/>
  <c r="E30267" i="1"/>
  <c r="E30268" i="1"/>
  <c r="E30269" i="1"/>
  <c r="E30270" i="1"/>
  <c r="E30271" i="1"/>
  <c r="E30272" i="1"/>
  <c r="E30273" i="1"/>
  <c r="E30274" i="1"/>
  <c r="E30275" i="1"/>
  <c r="E30276" i="1"/>
  <c r="E30277" i="1"/>
  <c r="E30278" i="1"/>
  <c r="E30279" i="1"/>
  <c r="E30280" i="1"/>
  <c r="E30281" i="1"/>
  <c r="E30282" i="1"/>
  <c r="E30283" i="1"/>
  <c r="E30284" i="1"/>
  <c r="E30285" i="1"/>
  <c r="E30286" i="1"/>
  <c r="E30287" i="1"/>
  <c r="E30288" i="1"/>
  <c r="E30289" i="1"/>
  <c r="E30290" i="1"/>
  <c r="E30291" i="1"/>
  <c r="E30292" i="1"/>
  <c r="E30293" i="1"/>
  <c r="E30294" i="1"/>
  <c r="E30295" i="1"/>
  <c r="E30296" i="1"/>
  <c r="E30297" i="1"/>
  <c r="E30298" i="1"/>
  <c r="E30299" i="1"/>
  <c r="E30300" i="1"/>
  <c r="E30301" i="1"/>
  <c r="E30302" i="1"/>
  <c r="E30303" i="1"/>
  <c r="E30304" i="1"/>
  <c r="E30305" i="1"/>
  <c r="E30306" i="1"/>
  <c r="E30307" i="1"/>
  <c r="E30308" i="1"/>
  <c r="E30309" i="1"/>
  <c r="E30310" i="1"/>
  <c r="E30311" i="1"/>
  <c r="E30312" i="1"/>
  <c r="E30313" i="1"/>
  <c r="E30314" i="1"/>
  <c r="E30315" i="1"/>
  <c r="E30316" i="1"/>
  <c r="E30317" i="1"/>
  <c r="E30318" i="1"/>
  <c r="E30319" i="1"/>
  <c r="E30320" i="1"/>
  <c r="E30321" i="1"/>
  <c r="E30322" i="1"/>
  <c r="E30323" i="1"/>
  <c r="E30324" i="1"/>
  <c r="E30325" i="1"/>
  <c r="E30326" i="1"/>
  <c r="E30327" i="1"/>
  <c r="E30328" i="1"/>
  <c r="E30329" i="1"/>
  <c r="E30330" i="1"/>
  <c r="E30331" i="1"/>
  <c r="E30332" i="1"/>
  <c r="E30333" i="1"/>
  <c r="E30334" i="1"/>
  <c r="E30335" i="1"/>
  <c r="E30336" i="1"/>
  <c r="E30337" i="1"/>
  <c r="E30338" i="1"/>
  <c r="E30339" i="1"/>
  <c r="E30340" i="1"/>
  <c r="E30341" i="1"/>
  <c r="E30342" i="1"/>
  <c r="E30343" i="1"/>
  <c r="E30344" i="1"/>
  <c r="E30345" i="1"/>
  <c r="E30346" i="1"/>
  <c r="E30347" i="1"/>
  <c r="E30348" i="1"/>
  <c r="E30349" i="1"/>
  <c r="E30350" i="1"/>
  <c r="E30351" i="1"/>
  <c r="E30352" i="1"/>
  <c r="E30353" i="1"/>
  <c r="E30354" i="1"/>
  <c r="E30355" i="1"/>
  <c r="E30356" i="1"/>
  <c r="E30357" i="1"/>
  <c r="E30358" i="1"/>
  <c r="E30359" i="1"/>
  <c r="E30360" i="1"/>
  <c r="E30361" i="1"/>
  <c r="E30362" i="1"/>
  <c r="E30363" i="1"/>
  <c r="E30364" i="1"/>
  <c r="E30365" i="1"/>
  <c r="E30366" i="1"/>
  <c r="E30367" i="1"/>
  <c r="E30368" i="1"/>
  <c r="E30369" i="1"/>
  <c r="E30370" i="1"/>
  <c r="E30371" i="1"/>
  <c r="E30372" i="1"/>
  <c r="E30373" i="1"/>
  <c r="E30374" i="1"/>
  <c r="E30375" i="1"/>
  <c r="E30376" i="1"/>
  <c r="E30377" i="1"/>
  <c r="E30378" i="1"/>
  <c r="E30379" i="1"/>
  <c r="E30380" i="1"/>
  <c r="E30381" i="1"/>
  <c r="E30382" i="1"/>
  <c r="E30383" i="1"/>
  <c r="E30384" i="1"/>
  <c r="E30385" i="1"/>
  <c r="E30386" i="1"/>
  <c r="E30387" i="1"/>
  <c r="E30388" i="1"/>
  <c r="E30389" i="1"/>
  <c r="E30390" i="1"/>
  <c r="E30391" i="1"/>
  <c r="E30392" i="1"/>
  <c r="E30393" i="1"/>
  <c r="E30394" i="1"/>
  <c r="E30395" i="1"/>
  <c r="E30396" i="1"/>
  <c r="E30397" i="1"/>
  <c r="E30398" i="1"/>
  <c r="E30399" i="1"/>
  <c r="E30400" i="1"/>
  <c r="E30401" i="1"/>
  <c r="E30402" i="1"/>
  <c r="E30403" i="1"/>
  <c r="E30404" i="1"/>
  <c r="E30405" i="1"/>
  <c r="E30406" i="1"/>
  <c r="E30407" i="1"/>
  <c r="E30408" i="1"/>
  <c r="E30409" i="1"/>
  <c r="E30410" i="1"/>
  <c r="E30411" i="1"/>
  <c r="E30412" i="1"/>
  <c r="E30413" i="1"/>
  <c r="E30414" i="1"/>
  <c r="E30415" i="1"/>
  <c r="E30416" i="1"/>
  <c r="E30417" i="1"/>
  <c r="E30418" i="1"/>
  <c r="E30419" i="1"/>
  <c r="E30420" i="1"/>
  <c r="E30421" i="1"/>
  <c r="E30422" i="1"/>
  <c r="E30423" i="1"/>
  <c r="E30424" i="1"/>
  <c r="E30425" i="1"/>
  <c r="E30426" i="1"/>
  <c r="E30427" i="1"/>
  <c r="E30428" i="1"/>
  <c r="E30429" i="1"/>
  <c r="E30430" i="1"/>
  <c r="E30431" i="1"/>
  <c r="E30432" i="1"/>
  <c r="E30433" i="1"/>
  <c r="E30434" i="1"/>
  <c r="E30435" i="1"/>
  <c r="E30436" i="1"/>
  <c r="E30437" i="1"/>
  <c r="E30438" i="1"/>
  <c r="E30439" i="1"/>
  <c r="E30440" i="1"/>
  <c r="E30441" i="1"/>
  <c r="E30442" i="1"/>
  <c r="E30443" i="1"/>
  <c r="E30444" i="1"/>
  <c r="E30445" i="1"/>
  <c r="E30446" i="1"/>
  <c r="E30447" i="1"/>
  <c r="E30448" i="1"/>
  <c r="E30449" i="1"/>
  <c r="E30450" i="1"/>
  <c r="E30451" i="1"/>
  <c r="E30452" i="1"/>
  <c r="E30453" i="1"/>
  <c r="E30454" i="1"/>
  <c r="E30455" i="1"/>
  <c r="E30456" i="1"/>
  <c r="E30457" i="1"/>
  <c r="E30458" i="1"/>
  <c r="E30459" i="1"/>
  <c r="E30460" i="1"/>
  <c r="E30461" i="1"/>
  <c r="E30462" i="1"/>
  <c r="E30463" i="1"/>
  <c r="E30464" i="1"/>
  <c r="E30465" i="1"/>
  <c r="E30466" i="1"/>
  <c r="E30467" i="1"/>
  <c r="E30468" i="1"/>
  <c r="E30469" i="1"/>
  <c r="E30470" i="1"/>
  <c r="E30471" i="1"/>
  <c r="E30472" i="1"/>
  <c r="E30473" i="1"/>
  <c r="E30474" i="1"/>
  <c r="E30475" i="1"/>
  <c r="E30476" i="1"/>
  <c r="E30477" i="1"/>
  <c r="E30478" i="1"/>
  <c r="E30479" i="1"/>
  <c r="E30480" i="1"/>
  <c r="E30481" i="1"/>
  <c r="E30482" i="1"/>
  <c r="E30483" i="1"/>
  <c r="E30484" i="1"/>
  <c r="E30485" i="1"/>
  <c r="E30486" i="1"/>
  <c r="E30487" i="1"/>
  <c r="E30488" i="1"/>
  <c r="E30489" i="1"/>
  <c r="E30490" i="1"/>
  <c r="E30491" i="1"/>
  <c r="E30492" i="1"/>
  <c r="E30493" i="1"/>
  <c r="E30494" i="1"/>
  <c r="E30495" i="1"/>
  <c r="E30496" i="1"/>
  <c r="E30497" i="1"/>
  <c r="E30498" i="1"/>
  <c r="E30499" i="1"/>
  <c r="E30500" i="1"/>
  <c r="E30501" i="1"/>
  <c r="E30502" i="1"/>
  <c r="E30503" i="1"/>
  <c r="E30504" i="1"/>
  <c r="E30505" i="1"/>
  <c r="E30506" i="1"/>
  <c r="E30507" i="1"/>
  <c r="E30508" i="1"/>
  <c r="E30509" i="1"/>
  <c r="E30510" i="1"/>
  <c r="E30511" i="1"/>
  <c r="E30512" i="1"/>
  <c r="E30513" i="1"/>
  <c r="E30514" i="1"/>
  <c r="E30515" i="1"/>
  <c r="E30516" i="1"/>
  <c r="E30517" i="1"/>
  <c r="E30518" i="1"/>
  <c r="E30519" i="1"/>
  <c r="E30520" i="1"/>
  <c r="E30521" i="1"/>
  <c r="E30522" i="1"/>
  <c r="E30523" i="1"/>
  <c r="E30524" i="1"/>
  <c r="E30525" i="1"/>
  <c r="E30526" i="1"/>
  <c r="E30527" i="1"/>
  <c r="E30528" i="1"/>
  <c r="E30529" i="1"/>
  <c r="E30530" i="1"/>
  <c r="E30531" i="1"/>
  <c r="E30532" i="1"/>
  <c r="E30533" i="1"/>
  <c r="E30534" i="1"/>
  <c r="E30535" i="1"/>
  <c r="E30536" i="1"/>
  <c r="E30537" i="1"/>
  <c r="E30538" i="1"/>
  <c r="E30539" i="1"/>
  <c r="E30540" i="1"/>
  <c r="E30541" i="1"/>
  <c r="E30542" i="1"/>
  <c r="E30543" i="1"/>
  <c r="E30544" i="1"/>
  <c r="E30545" i="1"/>
  <c r="E30546" i="1"/>
  <c r="E30547" i="1"/>
  <c r="E30548" i="1"/>
  <c r="E30549" i="1"/>
  <c r="E30550" i="1"/>
  <c r="E30551" i="1"/>
  <c r="E30552" i="1"/>
  <c r="E30553" i="1"/>
  <c r="E30554" i="1"/>
  <c r="E30555" i="1"/>
  <c r="E30556" i="1"/>
  <c r="E30557" i="1"/>
  <c r="E30558" i="1"/>
  <c r="E30559" i="1"/>
  <c r="E30560" i="1"/>
  <c r="E30561" i="1"/>
  <c r="E30562" i="1"/>
  <c r="E30563" i="1"/>
  <c r="E30564" i="1"/>
  <c r="E30565" i="1"/>
  <c r="E30566" i="1"/>
  <c r="E30567" i="1"/>
  <c r="E30568" i="1"/>
  <c r="E30569" i="1"/>
  <c r="E30570" i="1"/>
  <c r="E30571" i="1"/>
  <c r="E30572" i="1"/>
  <c r="E30573" i="1"/>
  <c r="E30574" i="1"/>
  <c r="E30575" i="1"/>
  <c r="E30576" i="1"/>
  <c r="E30577" i="1"/>
  <c r="E30578" i="1"/>
  <c r="E30579" i="1"/>
  <c r="E30580" i="1"/>
  <c r="E30581" i="1"/>
  <c r="E30582" i="1"/>
  <c r="E30583" i="1"/>
  <c r="E30584" i="1"/>
  <c r="E30585" i="1"/>
  <c r="E30586" i="1"/>
  <c r="E30587" i="1"/>
  <c r="E30588" i="1"/>
  <c r="E30589" i="1"/>
  <c r="E30590" i="1"/>
  <c r="E30591" i="1"/>
  <c r="E30592" i="1"/>
  <c r="E30593" i="1"/>
  <c r="E30594" i="1"/>
  <c r="E30595" i="1"/>
  <c r="E30596" i="1"/>
  <c r="E30597" i="1"/>
  <c r="E30598" i="1"/>
  <c r="E30599" i="1"/>
  <c r="E30600" i="1"/>
  <c r="E30601" i="1"/>
  <c r="E30602" i="1"/>
  <c r="E30603" i="1"/>
  <c r="E30604" i="1"/>
  <c r="E30605" i="1"/>
  <c r="E30606" i="1"/>
  <c r="E30607" i="1"/>
  <c r="E30608" i="1"/>
  <c r="E30609" i="1"/>
  <c r="E30610" i="1"/>
  <c r="E30611" i="1"/>
  <c r="E30612" i="1"/>
  <c r="E30613" i="1"/>
  <c r="E30614" i="1"/>
  <c r="E30615" i="1"/>
  <c r="E30616" i="1"/>
  <c r="E30617" i="1"/>
  <c r="E30618" i="1"/>
  <c r="E30619" i="1"/>
  <c r="E30620" i="1"/>
  <c r="E30621" i="1"/>
  <c r="E30622" i="1"/>
  <c r="E30623" i="1"/>
  <c r="E30624" i="1"/>
  <c r="E30625" i="1"/>
  <c r="E30626" i="1"/>
  <c r="E30627" i="1"/>
  <c r="E30628" i="1"/>
  <c r="E30629" i="1"/>
  <c r="E30630" i="1"/>
  <c r="E30631" i="1"/>
  <c r="E30632" i="1"/>
  <c r="E30633" i="1"/>
  <c r="E30634" i="1"/>
  <c r="E30635" i="1"/>
  <c r="E30636" i="1"/>
  <c r="E30637" i="1"/>
  <c r="E30638" i="1"/>
  <c r="E30639" i="1"/>
  <c r="E30640" i="1"/>
  <c r="E30641" i="1"/>
  <c r="E30642" i="1"/>
  <c r="E30643" i="1"/>
  <c r="E30644" i="1"/>
  <c r="E30645" i="1"/>
  <c r="E30646" i="1"/>
  <c r="E30647" i="1"/>
  <c r="E30648" i="1"/>
  <c r="E30649" i="1"/>
  <c r="E30650" i="1"/>
  <c r="E30651" i="1"/>
  <c r="E30652" i="1"/>
  <c r="E30653" i="1"/>
  <c r="E30654" i="1"/>
  <c r="E30655" i="1"/>
  <c r="E30656" i="1"/>
  <c r="E30657" i="1"/>
  <c r="E30658" i="1"/>
  <c r="E30659" i="1"/>
  <c r="E30660" i="1"/>
  <c r="E30661" i="1"/>
  <c r="E30662" i="1"/>
  <c r="E30663" i="1"/>
  <c r="E30664" i="1"/>
  <c r="E30665" i="1"/>
  <c r="E30666" i="1"/>
  <c r="E30667" i="1"/>
  <c r="E30668" i="1"/>
  <c r="E30669" i="1"/>
  <c r="E30670" i="1"/>
  <c r="E30671" i="1"/>
  <c r="E30672" i="1"/>
  <c r="E30673" i="1"/>
  <c r="E30674" i="1"/>
  <c r="E30675" i="1"/>
  <c r="E30676" i="1"/>
  <c r="E30677" i="1"/>
  <c r="E30678" i="1"/>
  <c r="E30679" i="1"/>
  <c r="E30680" i="1"/>
  <c r="E30681" i="1"/>
  <c r="E30682" i="1"/>
  <c r="E30683" i="1"/>
  <c r="E30684" i="1"/>
  <c r="E30685" i="1"/>
  <c r="E30686" i="1"/>
  <c r="E30687" i="1"/>
  <c r="E30688" i="1"/>
  <c r="E30689" i="1"/>
  <c r="E30690" i="1"/>
  <c r="E30691" i="1"/>
  <c r="E30692" i="1"/>
  <c r="E30693" i="1"/>
  <c r="E30694" i="1"/>
  <c r="E30695" i="1"/>
  <c r="E30696" i="1"/>
  <c r="E30697" i="1"/>
  <c r="E30698" i="1"/>
  <c r="E30699" i="1"/>
  <c r="E30700" i="1"/>
  <c r="E30701" i="1"/>
  <c r="E30702" i="1"/>
  <c r="E30703" i="1"/>
  <c r="E30704" i="1"/>
  <c r="E30705" i="1"/>
  <c r="E30706" i="1"/>
  <c r="E30707" i="1"/>
  <c r="E30708" i="1"/>
  <c r="E30709" i="1"/>
  <c r="E30710" i="1"/>
  <c r="E30711" i="1"/>
  <c r="E30712" i="1"/>
  <c r="E30713" i="1"/>
  <c r="E30714" i="1"/>
  <c r="E30715" i="1"/>
  <c r="E30716" i="1"/>
  <c r="E30717" i="1"/>
  <c r="E30718" i="1"/>
  <c r="E30719" i="1"/>
  <c r="E30720" i="1"/>
  <c r="E30721" i="1"/>
  <c r="E30722" i="1"/>
  <c r="E30723" i="1"/>
  <c r="E30724" i="1"/>
  <c r="E30725" i="1"/>
  <c r="E30726" i="1"/>
  <c r="E30727" i="1"/>
  <c r="E30728" i="1"/>
  <c r="E30729" i="1"/>
  <c r="E30730" i="1"/>
  <c r="E30731" i="1"/>
  <c r="E30732" i="1"/>
  <c r="E30733" i="1"/>
  <c r="E30734" i="1"/>
  <c r="E30735" i="1"/>
  <c r="E30736" i="1"/>
  <c r="E30737" i="1"/>
  <c r="E30738" i="1"/>
  <c r="E30739" i="1"/>
  <c r="E30740" i="1"/>
  <c r="E30741" i="1"/>
  <c r="E30742" i="1"/>
  <c r="E30743" i="1"/>
  <c r="E30744" i="1"/>
  <c r="E30745" i="1"/>
  <c r="E30746" i="1"/>
  <c r="E30747" i="1"/>
  <c r="E30748" i="1"/>
  <c r="E30749" i="1"/>
  <c r="E30750" i="1"/>
  <c r="E30751" i="1"/>
  <c r="E30752" i="1"/>
  <c r="E30753" i="1"/>
  <c r="E30754" i="1"/>
  <c r="E30755" i="1"/>
  <c r="E30756" i="1"/>
  <c r="E30757" i="1"/>
  <c r="E30758" i="1"/>
  <c r="E30759" i="1"/>
  <c r="E30760" i="1"/>
  <c r="E30761" i="1"/>
  <c r="E30762" i="1"/>
  <c r="E30763" i="1"/>
  <c r="E30764" i="1"/>
  <c r="E30765" i="1"/>
  <c r="E30766" i="1"/>
  <c r="E30767" i="1"/>
  <c r="E30768" i="1"/>
  <c r="E30769" i="1"/>
  <c r="E30770" i="1"/>
  <c r="E30771" i="1"/>
  <c r="E30772" i="1"/>
  <c r="E30773" i="1"/>
  <c r="E30774" i="1"/>
  <c r="E30775" i="1"/>
  <c r="E30776" i="1"/>
  <c r="E30777" i="1"/>
  <c r="E30778" i="1"/>
  <c r="E30779" i="1"/>
  <c r="E30780" i="1"/>
  <c r="E30781" i="1"/>
  <c r="E30782" i="1"/>
  <c r="E30783" i="1"/>
  <c r="E30784" i="1"/>
  <c r="E30785" i="1"/>
  <c r="E30786" i="1"/>
  <c r="E30787" i="1"/>
  <c r="E30788" i="1"/>
  <c r="E30789" i="1"/>
  <c r="E30790" i="1"/>
  <c r="E30791" i="1"/>
  <c r="E30792" i="1"/>
  <c r="E30793" i="1"/>
  <c r="E30794" i="1"/>
  <c r="E30795" i="1"/>
  <c r="E30796" i="1"/>
  <c r="E30797" i="1"/>
  <c r="E30798" i="1"/>
  <c r="E30799" i="1"/>
  <c r="E30800" i="1"/>
  <c r="E30801" i="1"/>
  <c r="E30802" i="1"/>
  <c r="E30803" i="1"/>
  <c r="E30804" i="1"/>
  <c r="E30805" i="1"/>
  <c r="E30806" i="1"/>
  <c r="E30807" i="1"/>
  <c r="E30808" i="1"/>
  <c r="E30809" i="1"/>
  <c r="E30810" i="1"/>
  <c r="E30811" i="1"/>
  <c r="E30812" i="1"/>
  <c r="E30813" i="1"/>
  <c r="E30814" i="1"/>
  <c r="E30815" i="1"/>
  <c r="E30816" i="1"/>
  <c r="E30817" i="1"/>
  <c r="E30818" i="1"/>
  <c r="E30819" i="1"/>
  <c r="E30820" i="1"/>
  <c r="E30821" i="1"/>
  <c r="E30822" i="1"/>
  <c r="E30823" i="1"/>
  <c r="E30824" i="1"/>
  <c r="E30825" i="1"/>
  <c r="E30826" i="1"/>
  <c r="E30827" i="1"/>
  <c r="E30828" i="1"/>
  <c r="E30829" i="1"/>
  <c r="E30830" i="1"/>
  <c r="E30831" i="1"/>
  <c r="E30832" i="1"/>
  <c r="E30833" i="1"/>
  <c r="E30834" i="1"/>
  <c r="E30835" i="1"/>
  <c r="E30836" i="1"/>
  <c r="E30837" i="1"/>
  <c r="E30838" i="1"/>
  <c r="E30839" i="1"/>
  <c r="E30840" i="1"/>
  <c r="E30841" i="1"/>
  <c r="E30842" i="1"/>
  <c r="E30843" i="1"/>
  <c r="E30844" i="1"/>
  <c r="E30845" i="1"/>
  <c r="E30846" i="1"/>
  <c r="E30847" i="1"/>
  <c r="E30848" i="1"/>
  <c r="E30849" i="1"/>
  <c r="E30850" i="1"/>
  <c r="E30851" i="1"/>
  <c r="E30852" i="1"/>
  <c r="E30853" i="1"/>
  <c r="E30854" i="1"/>
  <c r="E30855" i="1"/>
  <c r="E30856" i="1"/>
  <c r="E30857" i="1"/>
  <c r="E30858" i="1"/>
  <c r="E30859" i="1"/>
  <c r="E30860" i="1"/>
  <c r="E30861" i="1"/>
  <c r="E30862" i="1"/>
  <c r="E30863" i="1"/>
  <c r="E30864" i="1"/>
  <c r="E30865" i="1"/>
  <c r="E30866" i="1"/>
  <c r="E30867" i="1"/>
  <c r="E30868" i="1"/>
  <c r="E30869" i="1"/>
  <c r="E30870" i="1"/>
  <c r="E30871" i="1"/>
  <c r="E30872" i="1"/>
  <c r="E30873" i="1"/>
  <c r="E30874" i="1"/>
  <c r="E30875" i="1"/>
  <c r="E30876" i="1"/>
  <c r="E30877" i="1"/>
  <c r="E30878" i="1"/>
  <c r="E30879" i="1"/>
  <c r="E30880" i="1"/>
  <c r="E30881" i="1"/>
  <c r="E30882" i="1"/>
  <c r="E30883" i="1"/>
  <c r="E30884" i="1"/>
  <c r="E30885" i="1"/>
  <c r="E30886" i="1"/>
  <c r="E30887" i="1"/>
  <c r="E30888" i="1"/>
  <c r="E30889" i="1"/>
  <c r="E30890" i="1"/>
  <c r="E30891" i="1"/>
  <c r="E30892" i="1"/>
  <c r="E30893" i="1"/>
  <c r="E30894" i="1"/>
  <c r="E30895" i="1"/>
  <c r="E30896" i="1"/>
  <c r="E30897" i="1"/>
  <c r="E30898" i="1"/>
  <c r="E30899" i="1"/>
  <c r="E30900" i="1"/>
  <c r="E30901" i="1"/>
  <c r="E30902" i="1"/>
  <c r="E30903" i="1"/>
  <c r="E30904" i="1"/>
  <c r="E30905" i="1"/>
  <c r="E30906" i="1"/>
  <c r="E30907" i="1"/>
  <c r="E30908" i="1"/>
  <c r="E30909" i="1"/>
  <c r="E30910" i="1"/>
  <c r="E30911" i="1"/>
  <c r="E30912" i="1"/>
  <c r="E30913" i="1"/>
  <c r="E30914" i="1"/>
  <c r="E30915" i="1"/>
  <c r="E30916" i="1"/>
  <c r="E30917" i="1"/>
  <c r="E30918" i="1"/>
  <c r="E30919" i="1"/>
  <c r="E30920" i="1"/>
  <c r="E30921" i="1"/>
  <c r="E30922" i="1"/>
  <c r="E30923" i="1"/>
  <c r="E30924" i="1"/>
  <c r="E30925" i="1"/>
  <c r="E30926" i="1"/>
  <c r="E30927" i="1"/>
  <c r="E30928" i="1"/>
  <c r="E30929" i="1"/>
  <c r="E30930" i="1"/>
  <c r="E30931" i="1"/>
  <c r="E30932" i="1"/>
  <c r="E30933" i="1"/>
  <c r="E30934" i="1"/>
  <c r="E30935" i="1"/>
  <c r="E30936" i="1"/>
  <c r="E30937" i="1"/>
  <c r="E30938" i="1"/>
  <c r="E30939" i="1"/>
  <c r="E30940" i="1"/>
  <c r="E30941" i="1"/>
  <c r="E30942" i="1"/>
  <c r="E30943" i="1"/>
  <c r="E30944" i="1"/>
  <c r="E30945" i="1"/>
  <c r="E30946" i="1"/>
  <c r="E30947" i="1"/>
  <c r="E30948" i="1"/>
  <c r="E30949" i="1"/>
  <c r="E30950" i="1"/>
  <c r="E30951" i="1"/>
  <c r="E30952" i="1"/>
  <c r="E30953" i="1"/>
  <c r="E30954" i="1"/>
  <c r="E30955" i="1"/>
  <c r="E30956" i="1"/>
  <c r="E30957" i="1"/>
  <c r="E30958" i="1"/>
  <c r="E30959" i="1"/>
  <c r="E30960" i="1"/>
  <c r="E30961" i="1"/>
  <c r="E30962" i="1"/>
  <c r="E30963" i="1"/>
  <c r="E30964" i="1"/>
  <c r="E30965" i="1"/>
  <c r="E30966" i="1"/>
  <c r="E30967" i="1"/>
  <c r="E30968" i="1"/>
  <c r="E30969" i="1"/>
  <c r="E30970" i="1"/>
  <c r="E30971" i="1"/>
  <c r="E30972" i="1"/>
  <c r="E30973" i="1"/>
  <c r="E30974" i="1"/>
  <c r="E30975" i="1"/>
  <c r="E30976" i="1"/>
  <c r="E30977" i="1"/>
  <c r="E30978" i="1"/>
  <c r="E30979" i="1"/>
  <c r="E30980" i="1"/>
  <c r="E30981" i="1"/>
  <c r="E30982" i="1"/>
  <c r="E30983" i="1"/>
  <c r="E30984" i="1"/>
  <c r="E30985" i="1"/>
  <c r="E30986" i="1"/>
  <c r="E30987" i="1"/>
  <c r="E30988" i="1"/>
  <c r="E30989" i="1"/>
  <c r="E30990" i="1"/>
  <c r="E30991" i="1"/>
  <c r="E30992" i="1"/>
  <c r="E30993" i="1"/>
  <c r="E30994" i="1"/>
  <c r="E30995" i="1"/>
  <c r="E30996" i="1"/>
  <c r="E30997" i="1"/>
  <c r="E30998" i="1"/>
  <c r="E30999" i="1"/>
  <c r="E31000" i="1"/>
  <c r="E31001" i="1"/>
  <c r="E31002" i="1"/>
  <c r="E31003" i="1"/>
  <c r="E31004" i="1"/>
  <c r="E31005" i="1"/>
  <c r="E31006" i="1"/>
  <c r="E31007" i="1"/>
  <c r="E31008" i="1"/>
  <c r="E31009" i="1"/>
  <c r="E31010" i="1"/>
  <c r="E31011" i="1"/>
  <c r="E31012" i="1"/>
  <c r="E31013" i="1"/>
  <c r="E31014" i="1"/>
  <c r="E31015" i="1"/>
  <c r="E31016" i="1"/>
  <c r="E31017" i="1"/>
  <c r="E31018" i="1"/>
  <c r="E31019" i="1"/>
  <c r="E31020" i="1"/>
  <c r="E31021" i="1"/>
  <c r="E31022" i="1"/>
  <c r="E31023" i="1"/>
  <c r="E31024" i="1"/>
  <c r="E31025" i="1"/>
  <c r="E31026" i="1"/>
  <c r="E31027" i="1"/>
  <c r="E31028" i="1"/>
  <c r="E31029" i="1"/>
  <c r="E31030" i="1"/>
  <c r="E31031" i="1"/>
  <c r="E31032" i="1"/>
  <c r="E31033" i="1"/>
  <c r="E31034" i="1"/>
  <c r="E31035" i="1"/>
  <c r="E31036" i="1"/>
  <c r="E31037" i="1"/>
  <c r="E31038" i="1"/>
  <c r="E31039" i="1"/>
  <c r="E31040" i="1"/>
  <c r="E31041" i="1"/>
  <c r="E31042" i="1"/>
  <c r="E31043" i="1"/>
  <c r="E31044" i="1"/>
  <c r="E31045" i="1"/>
  <c r="E31046" i="1"/>
  <c r="E31047" i="1"/>
  <c r="E31048" i="1"/>
  <c r="E31049" i="1"/>
  <c r="E31050" i="1"/>
  <c r="E31051" i="1"/>
  <c r="E31052" i="1"/>
  <c r="E31053" i="1"/>
  <c r="E31054" i="1"/>
  <c r="E31055" i="1"/>
  <c r="E31056" i="1"/>
  <c r="E31057" i="1"/>
  <c r="E31058" i="1"/>
  <c r="E31059" i="1"/>
  <c r="E31060" i="1"/>
  <c r="E31061" i="1"/>
  <c r="E31062" i="1"/>
  <c r="E31063" i="1"/>
  <c r="E31064" i="1"/>
  <c r="E31065" i="1"/>
  <c r="E31066" i="1"/>
  <c r="E31067" i="1"/>
  <c r="E31068" i="1"/>
  <c r="E31069" i="1"/>
  <c r="E31070" i="1"/>
  <c r="E31071" i="1"/>
  <c r="E31072" i="1"/>
  <c r="E31073" i="1"/>
  <c r="E31074" i="1"/>
  <c r="E31075" i="1"/>
  <c r="E31076" i="1"/>
  <c r="E31077" i="1"/>
  <c r="E31078" i="1"/>
  <c r="E31079" i="1"/>
  <c r="E31080" i="1"/>
  <c r="E31081" i="1"/>
  <c r="E31082" i="1"/>
  <c r="E31083" i="1"/>
  <c r="E31084" i="1"/>
  <c r="E31085" i="1"/>
  <c r="E31086" i="1"/>
  <c r="E31087" i="1"/>
  <c r="E31088" i="1"/>
  <c r="E31089" i="1"/>
  <c r="E31090" i="1"/>
  <c r="E31091" i="1"/>
  <c r="E31092" i="1"/>
  <c r="E31093" i="1"/>
  <c r="E31094" i="1"/>
  <c r="E31095" i="1"/>
  <c r="E31096" i="1"/>
  <c r="E31097" i="1"/>
  <c r="E31098" i="1"/>
  <c r="E31099" i="1"/>
  <c r="E31100" i="1"/>
  <c r="E31101" i="1"/>
  <c r="E31102" i="1"/>
  <c r="E31103" i="1"/>
  <c r="E31104" i="1"/>
  <c r="E31105" i="1"/>
  <c r="E31106" i="1"/>
  <c r="E31107" i="1"/>
  <c r="E31108" i="1"/>
  <c r="E31109" i="1"/>
  <c r="E31110" i="1"/>
  <c r="E31111" i="1"/>
  <c r="E31112" i="1"/>
  <c r="E31113" i="1"/>
  <c r="E31114" i="1"/>
  <c r="E31115" i="1"/>
  <c r="E31116" i="1"/>
  <c r="E31117" i="1"/>
  <c r="E31118" i="1"/>
  <c r="E31119" i="1"/>
  <c r="E31120" i="1"/>
  <c r="E31121" i="1"/>
  <c r="E31122" i="1"/>
  <c r="E31123" i="1"/>
  <c r="E31124" i="1"/>
  <c r="E31125" i="1"/>
  <c r="E31126" i="1"/>
  <c r="E31127" i="1"/>
  <c r="E31128" i="1"/>
  <c r="E31129" i="1"/>
  <c r="E31130" i="1"/>
  <c r="E31131" i="1"/>
  <c r="E31132" i="1"/>
  <c r="E31133" i="1"/>
  <c r="E31134" i="1"/>
  <c r="E31135" i="1"/>
  <c r="E31136" i="1"/>
  <c r="E31137" i="1"/>
  <c r="E31138" i="1"/>
  <c r="E31139" i="1"/>
  <c r="E31140" i="1"/>
  <c r="E31141" i="1"/>
  <c r="E31142" i="1"/>
  <c r="E31143" i="1"/>
  <c r="E31144" i="1"/>
  <c r="E31145" i="1"/>
  <c r="E31146" i="1"/>
  <c r="E31147" i="1"/>
  <c r="E31148" i="1"/>
  <c r="E31149" i="1"/>
  <c r="E31150" i="1"/>
  <c r="E31151" i="1"/>
  <c r="E31152" i="1"/>
  <c r="E31153" i="1"/>
  <c r="E31154" i="1"/>
  <c r="E31155" i="1"/>
  <c r="E31156" i="1"/>
  <c r="E31157" i="1"/>
  <c r="E31158" i="1"/>
  <c r="E31159" i="1"/>
  <c r="E31160" i="1"/>
  <c r="E31161" i="1"/>
  <c r="E31162" i="1"/>
  <c r="E31163" i="1"/>
  <c r="E31164" i="1"/>
  <c r="E31165" i="1"/>
  <c r="E31166" i="1"/>
  <c r="E31167" i="1"/>
  <c r="E31168" i="1"/>
  <c r="E31169" i="1"/>
  <c r="E31170" i="1"/>
  <c r="E31171" i="1"/>
  <c r="E31172" i="1"/>
  <c r="E31173" i="1"/>
  <c r="E31174" i="1"/>
  <c r="E31175" i="1"/>
  <c r="E31176" i="1"/>
  <c r="E31177" i="1"/>
  <c r="E31178" i="1"/>
  <c r="E31179" i="1"/>
  <c r="E31180" i="1"/>
  <c r="E31181" i="1"/>
  <c r="E31182" i="1"/>
  <c r="E31183" i="1"/>
  <c r="E31184" i="1"/>
  <c r="E31185" i="1"/>
  <c r="E31186" i="1"/>
  <c r="E31187" i="1"/>
  <c r="E31188" i="1"/>
  <c r="E31189" i="1"/>
  <c r="E31190" i="1"/>
  <c r="E31191" i="1"/>
  <c r="E31192" i="1"/>
  <c r="E31193" i="1"/>
  <c r="E31194" i="1"/>
  <c r="E31195" i="1"/>
  <c r="E31196" i="1"/>
  <c r="E31197" i="1"/>
  <c r="E31198" i="1"/>
  <c r="E31199" i="1"/>
  <c r="E31200" i="1"/>
  <c r="E31201" i="1"/>
  <c r="E31202" i="1"/>
  <c r="E31203" i="1"/>
  <c r="E31204" i="1"/>
  <c r="E31205" i="1"/>
  <c r="E31206" i="1"/>
  <c r="E31207" i="1"/>
  <c r="E31208" i="1"/>
  <c r="E31209" i="1"/>
  <c r="E31210" i="1"/>
  <c r="E31211" i="1"/>
  <c r="E31212" i="1"/>
  <c r="E31213" i="1"/>
  <c r="E31214" i="1"/>
  <c r="E31215" i="1"/>
  <c r="E31216" i="1"/>
  <c r="E31217" i="1"/>
  <c r="E31218" i="1"/>
  <c r="E31219" i="1"/>
  <c r="E31220" i="1"/>
  <c r="E31221" i="1"/>
  <c r="E31222" i="1"/>
  <c r="E31223" i="1"/>
  <c r="E31224" i="1"/>
  <c r="E31225" i="1"/>
  <c r="E31226" i="1"/>
  <c r="E31227" i="1"/>
  <c r="E31228" i="1"/>
  <c r="E31229" i="1"/>
  <c r="E31230" i="1"/>
  <c r="E31231" i="1"/>
  <c r="E31232" i="1"/>
  <c r="E31233" i="1"/>
  <c r="E31234" i="1"/>
  <c r="E31235" i="1"/>
  <c r="E31236" i="1"/>
  <c r="E31237" i="1"/>
  <c r="E31238" i="1"/>
  <c r="E31239" i="1"/>
  <c r="E31240" i="1"/>
  <c r="E31241" i="1"/>
  <c r="E31242" i="1"/>
  <c r="E31243" i="1"/>
  <c r="E31244" i="1"/>
  <c r="E31245" i="1"/>
  <c r="E31246" i="1"/>
  <c r="E31247" i="1"/>
  <c r="E31248" i="1"/>
  <c r="E31249" i="1"/>
  <c r="E31250" i="1"/>
  <c r="E31251" i="1"/>
  <c r="E31252" i="1"/>
  <c r="E31253" i="1"/>
  <c r="E31254" i="1"/>
  <c r="E31255" i="1"/>
  <c r="E31256" i="1"/>
  <c r="E31257" i="1"/>
  <c r="E31258" i="1"/>
  <c r="E31259" i="1"/>
  <c r="E31260" i="1"/>
  <c r="E31261" i="1"/>
  <c r="E31262" i="1"/>
  <c r="E31263" i="1"/>
  <c r="E31264" i="1"/>
  <c r="E31265" i="1"/>
  <c r="E31266" i="1"/>
  <c r="E31267" i="1"/>
  <c r="E31268" i="1"/>
  <c r="E31269" i="1"/>
  <c r="E31270" i="1"/>
  <c r="E31271" i="1"/>
  <c r="E31272" i="1"/>
  <c r="E31273" i="1"/>
  <c r="E31274" i="1"/>
  <c r="E31275" i="1"/>
  <c r="E31276" i="1"/>
  <c r="E31277" i="1"/>
  <c r="E31278" i="1"/>
  <c r="E31279" i="1"/>
  <c r="E31280" i="1"/>
  <c r="E31281" i="1"/>
  <c r="E31282" i="1"/>
  <c r="E31283" i="1"/>
  <c r="E31284" i="1"/>
  <c r="E31285" i="1"/>
  <c r="E31286" i="1"/>
  <c r="E31287" i="1"/>
  <c r="E31288" i="1"/>
  <c r="E31289" i="1"/>
  <c r="E31290" i="1"/>
  <c r="E31291" i="1"/>
  <c r="E31292" i="1"/>
  <c r="E31293" i="1"/>
  <c r="E31294" i="1"/>
  <c r="E31295" i="1"/>
  <c r="E31296" i="1"/>
  <c r="E31297" i="1"/>
  <c r="E31298" i="1"/>
  <c r="E31299" i="1"/>
  <c r="E31300" i="1"/>
  <c r="E31301" i="1"/>
  <c r="E31302" i="1"/>
  <c r="E31303" i="1"/>
  <c r="E31304" i="1"/>
  <c r="E31305" i="1"/>
  <c r="E31306" i="1"/>
  <c r="E31307" i="1"/>
  <c r="E31308" i="1"/>
  <c r="E31309" i="1"/>
  <c r="E31310" i="1"/>
  <c r="E31311" i="1"/>
  <c r="E31312" i="1"/>
  <c r="E31313" i="1"/>
  <c r="E31314" i="1"/>
  <c r="E31315" i="1"/>
  <c r="E31316" i="1"/>
  <c r="E31317" i="1"/>
  <c r="E31318" i="1"/>
  <c r="E31319" i="1"/>
  <c r="E31320" i="1"/>
  <c r="E31321" i="1"/>
  <c r="E31322" i="1"/>
  <c r="E31323" i="1"/>
  <c r="E31324" i="1"/>
  <c r="E31325" i="1"/>
  <c r="E31326" i="1"/>
  <c r="E31327" i="1"/>
  <c r="E31328" i="1"/>
  <c r="E31329" i="1"/>
  <c r="E31330" i="1"/>
  <c r="E31331" i="1"/>
  <c r="E31332" i="1"/>
  <c r="E31333" i="1"/>
  <c r="E31334" i="1"/>
  <c r="E31335" i="1"/>
  <c r="E31336" i="1"/>
  <c r="E31337" i="1"/>
  <c r="E31338" i="1"/>
  <c r="E31339" i="1"/>
  <c r="E31340" i="1"/>
  <c r="E31341" i="1"/>
  <c r="E31342" i="1"/>
  <c r="E31343" i="1"/>
  <c r="E31344" i="1"/>
  <c r="E31345" i="1"/>
  <c r="E31346" i="1"/>
  <c r="E31347" i="1"/>
  <c r="E31348" i="1"/>
  <c r="E31349" i="1"/>
  <c r="E31350" i="1"/>
  <c r="E31351" i="1"/>
  <c r="E31352" i="1"/>
  <c r="E31353" i="1"/>
  <c r="E31354" i="1"/>
  <c r="E31355" i="1"/>
  <c r="E31356" i="1"/>
  <c r="E31357" i="1"/>
  <c r="E31358" i="1"/>
  <c r="E31359" i="1"/>
  <c r="E31360" i="1"/>
  <c r="E31361" i="1"/>
  <c r="E31362" i="1"/>
  <c r="E31363" i="1"/>
  <c r="E31364" i="1"/>
  <c r="E31365" i="1"/>
  <c r="E31366" i="1"/>
  <c r="E31367" i="1"/>
  <c r="E31368" i="1"/>
  <c r="E31369" i="1"/>
  <c r="E31370" i="1"/>
  <c r="E31371" i="1"/>
  <c r="E31372" i="1"/>
  <c r="E31373" i="1"/>
  <c r="E31374" i="1"/>
  <c r="E31375" i="1"/>
  <c r="E31376" i="1"/>
  <c r="E31377" i="1"/>
  <c r="E31378" i="1"/>
  <c r="E31379" i="1"/>
  <c r="E31380" i="1"/>
  <c r="E31381" i="1"/>
  <c r="E31382" i="1"/>
  <c r="E31383" i="1"/>
  <c r="E31384" i="1"/>
  <c r="E31385" i="1"/>
  <c r="E31386" i="1"/>
  <c r="E31387" i="1"/>
  <c r="E31388" i="1"/>
  <c r="E31389" i="1"/>
  <c r="E31390" i="1"/>
  <c r="E31391" i="1"/>
  <c r="E31392" i="1"/>
  <c r="E31393" i="1"/>
  <c r="E31394" i="1"/>
  <c r="E31395" i="1"/>
  <c r="E31396" i="1"/>
  <c r="E31397" i="1"/>
  <c r="E31398" i="1"/>
  <c r="E31399" i="1"/>
  <c r="E31400" i="1"/>
  <c r="E31401" i="1"/>
  <c r="E31402" i="1"/>
  <c r="E31403" i="1"/>
  <c r="E31404" i="1"/>
  <c r="E31405" i="1"/>
  <c r="E31406" i="1"/>
  <c r="E31407" i="1"/>
  <c r="E31408" i="1"/>
  <c r="E31409" i="1"/>
  <c r="E31410" i="1"/>
  <c r="E31411" i="1"/>
  <c r="E31412" i="1"/>
  <c r="E31413" i="1"/>
  <c r="E31414" i="1"/>
  <c r="E31415" i="1"/>
  <c r="E31416" i="1"/>
  <c r="E31417" i="1"/>
  <c r="E31418" i="1"/>
  <c r="E31419" i="1"/>
  <c r="E31420" i="1"/>
  <c r="E31421" i="1"/>
  <c r="E31422" i="1"/>
  <c r="E31423" i="1"/>
  <c r="E31424" i="1"/>
  <c r="E31425" i="1"/>
  <c r="E31426" i="1"/>
  <c r="E31427" i="1"/>
  <c r="E31428" i="1"/>
  <c r="E31429" i="1"/>
  <c r="E31430" i="1"/>
  <c r="E31431" i="1"/>
  <c r="E31432" i="1"/>
  <c r="E31433" i="1"/>
  <c r="E31434" i="1"/>
  <c r="E31435" i="1"/>
  <c r="E31436" i="1"/>
  <c r="E31437" i="1"/>
  <c r="E31438" i="1"/>
  <c r="E31439" i="1"/>
  <c r="E31440" i="1"/>
  <c r="E31441" i="1"/>
  <c r="E31442" i="1"/>
  <c r="E31443" i="1"/>
  <c r="E31444" i="1"/>
  <c r="E31445" i="1"/>
  <c r="E31446" i="1"/>
  <c r="E31447" i="1"/>
  <c r="E31448" i="1"/>
  <c r="E31449" i="1"/>
  <c r="E31450" i="1"/>
  <c r="E31451" i="1"/>
  <c r="E31452" i="1"/>
  <c r="E31453" i="1"/>
  <c r="E31454" i="1"/>
  <c r="E31455" i="1"/>
  <c r="E31456" i="1"/>
  <c r="E31457" i="1"/>
  <c r="E31458" i="1"/>
  <c r="E31459" i="1"/>
  <c r="E31460" i="1"/>
  <c r="E31461" i="1"/>
  <c r="E31462" i="1"/>
  <c r="E31463" i="1"/>
  <c r="E31464" i="1"/>
  <c r="E31465" i="1"/>
  <c r="E31466" i="1"/>
  <c r="E31467" i="1"/>
  <c r="E31468" i="1"/>
  <c r="E31469" i="1"/>
  <c r="E31470" i="1"/>
  <c r="E31471" i="1"/>
  <c r="E31472" i="1"/>
  <c r="E31473" i="1"/>
  <c r="E31474" i="1"/>
  <c r="E31475" i="1"/>
  <c r="E31476" i="1"/>
  <c r="E31477" i="1"/>
  <c r="E31478" i="1"/>
  <c r="E31479" i="1"/>
  <c r="E31480" i="1"/>
  <c r="E31481" i="1"/>
  <c r="E31482" i="1"/>
  <c r="E31483" i="1"/>
  <c r="E31484" i="1"/>
  <c r="E31485" i="1"/>
  <c r="E31486" i="1"/>
  <c r="E31487" i="1"/>
  <c r="E31488" i="1"/>
  <c r="E31489" i="1"/>
  <c r="E31490" i="1"/>
  <c r="E31491" i="1"/>
  <c r="E31492" i="1"/>
  <c r="E31493" i="1"/>
  <c r="E31494" i="1"/>
  <c r="E31495" i="1"/>
  <c r="E31496" i="1"/>
  <c r="E31497" i="1"/>
  <c r="E31498" i="1"/>
  <c r="E31499" i="1"/>
  <c r="E31500" i="1"/>
  <c r="E31501" i="1"/>
  <c r="E31502" i="1"/>
  <c r="E31503" i="1"/>
  <c r="E31504" i="1"/>
  <c r="E31505" i="1"/>
  <c r="E31506" i="1"/>
  <c r="E31507" i="1"/>
  <c r="E31508" i="1"/>
  <c r="E31509" i="1"/>
  <c r="E31510" i="1"/>
  <c r="E31511" i="1"/>
  <c r="E31512" i="1"/>
  <c r="E31513" i="1"/>
  <c r="E31514" i="1"/>
  <c r="E31515" i="1"/>
  <c r="E31516" i="1"/>
  <c r="E31517" i="1"/>
  <c r="E31518" i="1"/>
  <c r="E31519" i="1"/>
  <c r="E31520" i="1"/>
  <c r="E31521" i="1"/>
  <c r="E31522" i="1"/>
  <c r="E31523" i="1"/>
  <c r="E31524" i="1"/>
  <c r="E31525" i="1"/>
  <c r="E31526" i="1"/>
  <c r="E31527" i="1"/>
  <c r="E31528" i="1"/>
  <c r="E31529" i="1"/>
  <c r="E31530" i="1"/>
  <c r="E31531" i="1"/>
  <c r="E31532" i="1"/>
  <c r="E31533" i="1"/>
  <c r="E31534" i="1"/>
  <c r="E31535" i="1"/>
  <c r="E31536" i="1"/>
  <c r="E31537" i="1"/>
  <c r="E31538" i="1"/>
  <c r="E31539" i="1"/>
  <c r="E31540" i="1"/>
  <c r="E31541" i="1"/>
  <c r="E31542" i="1"/>
  <c r="E31543" i="1"/>
  <c r="E31544" i="1"/>
  <c r="E31545" i="1"/>
  <c r="E31546" i="1"/>
  <c r="E31547" i="1"/>
  <c r="E31548" i="1"/>
  <c r="E31549" i="1"/>
  <c r="E31550" i="1"/>
  <c r="E31551" i="1"/>
  <c r="E31552" i="1"/>
  <c r="E31553" i="1"/>
  <c r="E31554" i="1"/>
  <c r="E31555" i="1"/>
  <c r="E31556" i="1"/>
  <c r="E31557" i="1"/>
  <c r="E31558" i="1"/>
  <c r="E31559" i="1"/>
  <c r="E31560" i="1"/>
  <c r="E31561" i="1"/>
  <c r="E31562" i="1"/>
  <c r="E31563" i="1"/>
  <c r="E31564" i="1"/>
  <c r="E31565" i="1"/>
  <c r="E31566" i="1"/>
  <c r="E31567" i="1"/>
  <c r="E31568" i="1"/>
  <c r="E31569" i="1"/>
  <c r="E31570" i="1"/>
  <c r="E31571" i="1"/>
  <c r="E31572" i="1"/>
  <c r="E31573" i="1"/>
  <c r="E31574" i="1"/>
  <c r="E31575" i="1"/>
  <c r="E31576" i="1"/>
  <c r="E31577" i="1"/>
  <c r="E31578" i="1"/>
  <c r="E31579" i="1"/>
  <c r="E31580" i="1"/>
  <c r="E31581" i="1"/>
  <c r="E31582" i="1"/>
  <c r="E31583" i="1"/>
  <c r="E31584" i="1"/>
  <c r="E31585" i="1"/>
  <c r="E31586" i="1"/>
  <c r="E31587" i="1"/>
  <c r="E31588" i="1"/>
  <c r="E31589" i="1"/>
  <c r="E31590" i="1"/>
  <c r="E31591" i="1"/>
  <c r="E31592" i="1"/>
  <c r="E31593" i="1"/>
  <c r="E31594" i="1"/>
  <c r="E31595" i="1"/>
  <c r="E31596" i="1"/>
  <c r="E31597" i="1"/>
  <c r="E31598" i="1"/>
  <c r="E31599" i="1"/>
  <c r="E31600" i="1"/>
  <c r="E31601" i="1"/>
  <c r="E31602" i="1"/>
  <c r="E31603" i="1"/>
  <c r="E31604" i="1"/>
  <c r="E31605" i="1"/>
  <c r="E31606" i="1"/>
  <c r="E31607" i="1"/>
  <c r="E31608" i="1"/>
  <c r="E31609" i="1"/>
  <c r="E31610" i="1"/>
  <c r="E31611" i="1"/>
  <c r="E31612" i="1"/>
  <c r="E31613" i="1"/>
  <c r="E31614" i="1"/>
  <c r="E31615" i="1"/>
  <c r="E31616" i="1"/>
  <c r="E31617" i="1"/>
  <c r="E31618" i="1"/>
  <c r="E31619" i="1"/>
  <c r="E31620" i="1"/>
  <c r="E31621" i="1"/>
  <c r="E31622" i="1"/>
  <c r="E31623" i="1"/>
  <c r="E31624" i="1"/>
  <c r="E31625" i="1"/>
  <c r="E31626" i="1"/>
  <c r="E31627" i="1"/>
  <c r="E31628" i="1"/>
  <c r="E31629" i="1"/>
  <c r="E31630" i="1"/>
  <c r="E31631" i="1"/>
  <c r="E31632" i="1"/>
  <c r="E31633" i="1"/>
  <c r="E31634" i="1"/>
  <c r="E31635" i="1"/>
  <c r="E31636" i="1"/>
  <c r="E31637" i="1"/>
  <c r="E31638" i="1"/>
  <c r="E31639" i="1"/>
  <c r="E31640" i="1"/>
  <c r="E31641" i="1"/>
  <c r="E31642" i="1"/>
  <c r="E31643" i="1"/>
  <c r="E31644" i="1"/>
  <c r="E31645" i="1"/>
  <c r="E31646" i="1"/>
  <c r="E31647" i="1"/>
  <c r="E31648" i="1"/>
  <c r="E31649" i="1"/>
  <c r="E31650" i="1"/>
  <c r="E31651" i="1"/>
  <c r="E31652" i="1"/>
  <c r="E31653" i="1"/>
  <c r="E31654" i="1"/>
  <c r="E31655" i="1"/>
  <c r="E31656" i="1"/>
  <c r="E31657" i="1"/>
  <c r="E31658" i="1"/>
  <c r="E31659" i="1"/>
  <c r="E31660" i="1"/>
  <c r="E31661" i="1"/>
  <c r="E31662" i="1"/>
  <c r="E31663" i="1"/>
  <c r="E31664" i="1"/>
  <c r="E31665" i="1"/>
  <c r="E31666" i="1"/>
  <c r="E31667" i="1"/>
  <c r="E31668" i="1"/>
  <c r="E31669" i="1"/>
  <c r="E31670" i="1"/>
  <c r="E31671" i="1"/>
  <c r="E31672" i="1"/>
  <c r="E31673" i="1"/>
  <c r="E31674" i="1"/>
  <c r="E31675" i="1"/>
  <c r="E31676" i="1"/>
  <c r="E31677" i="1"/>
  <c r="E31678" i="1"/>
  <c r="E31679" i="1"/>
  <c r="E31680" i="1"/>
  <c r="E31681" i="1"/>
  <c r="E31682" i="1"/>
  <c r="E31683" i="1"/>
  <c r="E31684" i="1"/>
  <c r="E31685" i="1"/>
  <c r="E31686" i="1"/>
  <c r="E31687" i="1"/>
  <c r="E31688" i="1"/>
  <c r="E31689" i="1"/>
  <c r="E31690" i="1"/>
  <c r="E31691" i="1"/>
  <c r="E31692" i="1"/>
  <c r="E31693" i="1"/>
  <c r="E31694" i="1"/>
  <c r="E31695" i="1"/>
  <c r="E31696" i="1"/>
  <c r="E31697" i="1"/>
  <c r="E31698" i="1"/>
  <c r="E31699" i="1"/>
  <c r="E31700" i="1"/>
  <c r="E31701" i="1"/>
  <c r="E31702" i="1"/>
  <c r="E31703" i="1"/>
  <c r="E31704" i="1"/>
  <c r="E31705" i="1"/>
  <c r="E31706" i="1"/>
  <c r="E31707" i="1"/>
  <c r="E31708" i="1"/>
  <c r="E31709" i="1"/>
  <c r="E31710" i="1"/>
  <c r="E31711" i="1"/>
  <c r="E31712" i="1"/>
  <c r="E31713" i="1"/>
  <c r="E31714" i="1"/>
  <c r="E31715" i="1"/>
  <c r="E31716" i="1"/>
  <c r="E31717" i="1"/>
  <c r="E31718" i="1"/>
  <c r="E31719" i="1"/>
  <c r="E31720" i="1"/>
  <c r="E31721" i="1"/>
  <c r="E31722" i="1"/>
  <c r="E31723" i="1"/>
  <c r="E31724" i="1"/>
  <c r="E31725" i="1"/>
  <c r="E31726" i="1"/>
  <c r="E31727" i="1"/>
  <c r="E31728" i="1"/>
  <c r="E31729" i="1"/>
  <c r="E31730" i="1"/>
  <c r="E31731" i="1"/>
  <c r="E31732" i="1"/>
  <c r="E31733" i="1"/>
  <c r="E31734" i="1"/>
  <c r="E31735" i="1"/>
  <c r="E31736" i="1"/>
  <c r="E31737" i="1"/>
  <c r="E31738" i="1"/>
  <c r="E31739" i="1"/>
  <c r="E31740" i="1"/>
  <c r="E31741" i="1"/>
  <c r="E31742" i="1"/>
  <c r="E31743" i="1"/>
  <c r="E31744" i="1"/>
  <c r="E31745" i="1"/>
  <c r="E31746" i="1"/>
  <c r="E31747" i="1"/>
  <c r="E31748" i="1"/>
  <c r="E31749" i="1"/>
  <c r="E31750" i="1"/>
  <c r="E31751" i="1"/>
  <c r="E31752" i="1"/>
  <c r="E31753" i="1"/>
  <c r="E31754" i="1"/>
  <c r="E31755" i="1"/>
  <c r="E31756" i="1"/>
  <c r="E31757" i="1"/>
  <c r="E31758" i="1"/>
  <c r="E31759" i="1"/>
  <c r="E31760" i="1"/>
  <c r="E31761" i="1"/>
  <c r="E31762" i="1"/>
  <c r="E31763" i="1"/>
  <c r="E31764" i="1"/>
  <c r="E31765" i="1"/>
  <c r="E31766" i="1"/>
  <c r="E31767" i="1"/>
  <c r="E31768" i="1"/>
  <c r="E31769" i="1"/>
  <c r="E31770" i="1"/>
  <c r="E31771" i="1"/>
  <c r="E31772" i="1"/>
  <c r="E31773" i="1"/>
  <c r="E31774" i="1"/>
  <c r="E31775" i="1"/>
  <c r="E31776" i="1"/>
  <c r="E31777" i="1"/>
  <c r="E31778" i="1"/>
  <c r="E31779" i="1"/>
  <c r="E31780" i="1"/>
  <c r="E31781" i="1"/>
  <c r="E31782" i="1"/>
  <c r="E31783" i="1"/>
  <c r="E31784" i="1"/>
  <c r="E31785" i="1"/>
  <c r="E31786" i="1"/>
  <c r="E31787" i="1"/>
  <c r="E31788" i="1"/>
  <c r="E31789" i="1"/>
  <c r="E31790" i="1"/>
  <c r="E31791" i="1"/>
  <c r="E31792" i="1"/>
  <c r="E31793" i="1"/>
  <c r="E31794" i="1"/>
  <c r="E31795" i="1"/>
  <c r="E31796" i="1"/>
  <c r="E31797" i="1"/>
  <c r="E31798" i="1"/>
  <c r="E31799" i="1"/>
  <c r="E31800" i="1"/>
  <c r="E31801" i="1"/>
  <c r="E31802" i="1"/>
  <c r="E31803" i="1"/>
  <c r="E31804" i="1"/>
  <c r="E31805" i="1"/>
  <c r="E31806" i="1"/>
  <c r="E31807" i="1"/>
  <c r="E31808" i="1"/>
  <c r="E31809" i="1"/>
  <c r="E31810" i="1"/>
  <c r="E31811" i="1"/>
  <c r="E31812" i="1"/>
  <c r="E31813" i="1"/>
  <c r="E31814" i="1"/>
  <c r="E31815" i="1"/>
  <c r="E31816" i="1"/>
  <c r="E31817" i="1"/>
  <c r="E31818" i="1"/>
  <c r="E31819" i="1"/>
  <c r="E31820" i="1"/>
  <c r="E31821" i="1"/>
  <c r="E31822" i="1"/>
  <c r="E31823" i="1"/>
  <c r="E31824" i="1"/>
  <c r="E31825" i="1"/>
  <c r="E31826" i="1"/>
  <c r="E31827" i="1"/>
  <c r="E31828" i="1"/>
  <c r="E31829" i="1"/>
  <c r="E31830" i="1"/>
  <c r="E31831" i="1"/>
  <c r="E31832" i="1"/>
  <c r="E31833" i="1"/>
  <c r="E31834" i="1"/>
  <c r="E31835" i="1"/>
  <c r="E31836" i="1"/>
  <c r="E31837" i="1"/>
  <c r="E31838" i="1"/>
  <c r="E31839" i="1"/>
  <c r="E31840" i="1"/>
  <c r="E31841" i="1"/>
  <c r="E31842" i="1"/>
  <c r="E31843" i="1"/>
  <c r="E31844" i="1"/>
  <c r="E31845" i="1"/>
  <c r="E31846" i="1"/>
  <c r="E31847" i="1"/>
  <c r="E31848" i="1"/>
  <c r="E31849" i="1"/>
  <c r="E31850" i="1"/>
  <c r="E31851" i="1"/>
  <c r="E31852" i="1"/>
  <c r="E31853" i="1"/>
  <c r="E31854" i="1"/>
  <c r="E31855" i="1"/>
  <c r="E31856" i="1"/>
  <c r="E31857" i="1"/>
  <c r="E31858" i="1"/>
  <c r="E31859" i="1"/>
  <c r="E31860" i="1"/>
  <c r="E31861" i="1"/>
  <c r="E31862" i="1"/>
  <c r="E31863" i="1"/>
  <c r="E31864" i="1"/>
  <c r="E31865" i="1"/>
  <c r="E31866" i="1"/>
  <c r="E31867" i="1"/>
  <c r="E31868" i="1"/>
  <c r="E31869" i="1"/>
  <c r="E31870" i="1"/>
  <c r="E31871" i="1"/>
  <c r="E31872" i="1"/>
  <c r="E31873" i="1"/>
  <c r="E31874" i="1"/>
  <c r="E31875" i="1"/>
  <c r="E31876" i="1"/>
  <c r="E31877" i="1"/>
  <c r="E31878" i="1"/>
  <c r="E31879" i="1"/>
  <c r="E31880" i="1"/>
  <c r="E31881" i="1"/>
  <c r="E31882" i="1"/>
  <c r="E31883" i="1"/>
  <c r="E31884" i="1"/>
  <c r="E31885" i="1"/>
  <c r="E31886" i="1"/>
  <c r="E31887" i="1"/>
  <c r="E31888" i="1"/>
  <c r="E31889" i="1"/>
  <c r="E31890" i="1"/>
  <c r="E31891" i="1"/>
  <c r="E31892" i="1"/>
  <c r="E31893" i="1"/>
  <c r="E31894" i="1"/>
  <c r="E31895" i="1"/>
  <c r="E31896" i="1"/>
  <c r="E31897" i="1"/>
  <c r="E31898" i="1"/>
  <c r="E31899" i="1"/>
  <c r="E31900" i="1"/>
  <c r="E31901" i="1"/>
  <c r="E31902" i="1"/>
  <c r="E31903" i="1"/>
  <c r="E31904" i="1"/>
  <c r="E31905" i="1"/>
  <c r="E31906" i="1"/>
  <c r="E31907" i="1"/>
  <c r="E31908" i="1"/>
  <c r="E31909" i="1"/>
  <c r="E31910" i="1"/>
  <c r="E31911" i="1"/>
  <c r="E31912" i="1"/>
  <c r="E31913" i="1"/>
  <c r="E31914" i="1"/>
  <c r="E31915" i="1"/>
  <c r="E31916" i="1"/>
  <c r="E31917" i="1"/>
  <c r="E31918" i="1"/>
  <c r="E31919" i="1"/>
  <c r="E31920" i="1"/>
  <c r="E31921" i="1"/>
  <c r="E31922" i="1"/>
  <c r="E31923" i="1"/>
  <c r="E31924" i="1"/>
  <c r="E31925" i="1"/>
  <c r="E31926" i="1"/>
  <c r="E31927" i="1"/>
  <c r="E31928" i="1"/>
  <c r="E31929" i="1"/>
  <c r="E31930" i="1"/>
  <c r="E31931" i="1"/>
  <c r="E31932" i="1"/>
  <c r="E31933" i="1"/>
  <c r="E31934" i="1"/>
  <c r="E31935" i="1"/>
  <c r="E31936" i="1"/>
  <c r="E31937" i="1"/>
  <c r="E31938" i="1"/>
  <c r="E31939" i="1"/>
  <c r="E31940" i="1"/>
  <c r="E31941" i="1"/>
  <c r="E31942" i="1"/>
  <c r="E31943" i="1"/>
  <c r="E31944" i="1"/>
  <c r="E31945" i="1"/>
  <c r="E31946" i="1"/>
  <c r="E31947" i="1"/>
  <c r="E31948" i="1"/>
  <c r="E31949" i="1"/>
  <c r="E31950" i="1"/>
  <c r="E31951" i="1"/>
  <c r="E31952" i="1"/>
  <c r="E31953" i="1"/>
  <c r="E31954" i="1"/>
  <c r="E31955" i="1"/>
  <c r="E31956" i="1"/>
  <c r="E31957" i="1"/>
  <c r="E31958" i="1"/>
  <c r="E31959" i="1"/>
  <c r="E31960" i="1"/>
  <c r="E31961" i="1"/>
  <c r="E31962" i="1"/>
  <c r="E31963" i="1"/>
  <c r="E31964" i="1"/>
  <c r="E31965" i="1"/>
  <c r="E31966" i="1"/>
  <c r="E31967" i="1"/>
  <c r="E31968" i="1"/>
  <c r="E31969" i="1"/>
  <c r="E31970" i="1"/>
  <c r="E31971" i="1"/>
  <c r="E31972" i="1"/>
  <c r="E31973" i="1"/>
  <c r="E31974" i="1"/>
  <c r="E31975" i="1"/>
  <c r="E31976" i="1"/>
  <c r="E31977" i="1"/>
  <c r="E31978" i="1"/>
  <c r="E31979" i="1"/>
  <c r="E31980" i="1"/>
  <c r="E31981" i="1"/>
  <c r="E31982" i="1"/>
  <c r="E31983" i="1"/>
  <c r="E31984" i="1"/>
  <c r="E31985" i="1"/>
  <c r="E31986" i="1"/>
  <c r="E31987" i="1"/>
  <c r="E31988" i="1"/>
  <c r="E31989" i="1"/>
  <c r="E31990" i="1"/>
  <c r="E31991" i="1"/>
  <c r="E31992" i="1"/>
  <c r="E31993" i="1"/>
  <c r="E31994" i="1"/>
  <c r="E31995" i="1"/>
  <c r="E31996" i="1"/>
  <c r="E31997" i="1"/>
  <c r="E31998" i="1"/>
  <c r="E31999" i="1"/>
  <c r="E32000" i="1"/>
  <c r="E32001" i="1"/>
  <c r="E32002" i="1"/>
  <c r="E32003" i="1"/>
  <c r="E32004" i="1"/>
  <c r="E32005" i="1"/>
  <c r="E32006" i="1"/>
  <c r="E32007" i="1"/>
  <c r="E32008" i="1"/>
  <c r="E32009" i="1"/>
  <c r="E32010" i="1"/>
  <c r="E32011" i="1"/>
  <c r="E32012" i="1"/>
  <c r="E32013" i="1"/>
  <c r="E32014" i="1"/>
  <c r="E32015" i="1"/>
  <c r="E32016" i="1"/>
  <c r="E32017" i="1"/>
  <c r="E32018" i="1"/>
  <c r="E32019" i="1"/>
  <c r="E32020" i="1"/>
  <c r="E32021" i="1"/>
  <c r="E32022" i="1"/>
  <c r="E32023" i="1"/>
  <c r="E32024" i="1"/>
  <c r="E32025" i="1"/>
  <c r="E32026" i="1"/>
  <c r="E32027" i="1"/>
  <c r="E32028" i="1"/>
  <c r="E32029" i="1"/>
  <c r="E32030" i="1"/>
  <c r="E32031" i="1"/>
  <c r="E32032" i="1"/>
  <c r="E32033" i="1"/>
  <c r="E32034" i="1"/>
  <c r="E32035" i="1"/>
  <c r="E32036" i="1"/>
  <c r="E32037" i="1"/>
  <c r="E32038" i="1"/>
  <c r="E32039" i="1"/>
  <c r="E32040" i="1"/>
  <c r="E32041" i="1"/>
  <c r="E32042" i="1"/>
  <c r="E32043" i="1"/>
  <c r="E32044" i="1"/>
  <c r="E32045" i="1"/>
  <c r="E32046" i="1"/>
  <c r="E32047" i="1"/>
  <c r="E32048" i="1"/>
  <c r="E32049" i="1"/>
  <c r="E32050" i="1"/>
  <c r="E32051" i="1"/>
  <c r="E32052" i="1"/>
  <c r="E32053" i="1"/>
  <c r="E32054" i="1"/>
  <c r="E32055" i="1"/>
  <c r="E32056" i="1"/>
  <c r="E32057" i="1"/>
  <c r="E32058" i="1"/>
  <c r="E32059" i="1"/>
  <c r="E32060" i="1"/>
  <c r="E32061" i="1"/>
  <c r="E32062" i="1"/>
  <c r="E32063" i="1"/>
  <c r="E32064" i="1"/>
  <c r="E32065" i="1"/>
  <c r="E32066" i="1"/>
  <c r="E32067" i="1"/>
  <c r="E32068" i="1"/>
  <c r="E32069" i="1"/>
  <c r="E32070" i="1"/>
  <c r="E32071" i="1"/>
  <c r="E32072" i="1"/>
  <c r="E32073" i="1"/>
  <c r="E32074" i="1"/>
  <c r="E32075" i="1"/>
  <c r="E32076" i="1"/>
  <c r="E32077" i="1"/>
  <c r="E32078" i="1"/>
  <c r="E32079" i="1"/>
  <c r="E32080" i="1"/>
  <c r="E32081" i="1"/>
  <c r="E32082" i="1"/>
  <c r="E32083" i="1"/>
  <c r="E32084" i="1"/>
  <c r="E32085" i="1"/>
  <c r="E32086" i="1"/>
  <c r="E32087" i="1"/>
  <c r="E32088" i="1"/>
  <c r="E32089" i="1"/>
  <c r="E32090" i="1"/>
  <c r="E32091" i="1"/>
  <c r="E32092" i="1"/>
  <c r="E32093" i="1"/>
  <c r="E32094" i="1"/>
  <c r="E32095" i="1"/>
  <c r="E32096" i="1"/>
  <c r="E32097" i="1"/>
  <c r="E32098" i="1"/>
  <c r="E32099" i="1"/>
  <c r="E32100" i="1"/>
  <c r="E32101" i="1"/>
  <c r="E32102" i="1"/>
  <c r="E32103" i="1"/>
  <c r="E32104" i="1"/>
  <c r="E32105" i="1"/>
  <c r="E32106" i="1"/>
  <c r="E32107" i="1"/>
  <c r="E32108" i="1"/>
  <c r="E32109" i="1"/>
  <c r="E32110" i="1"/>
  <c r="E32111" i="1"/>
  <c r="E32112" i="1"/>
  <c r="E32113" i="1"/>
  <c r="E32114" i="1"/>
  <c r="E32115" i="1"/>
  <c r="E32116" i="1"/>
  <c r="E32117" i="1"/>
  <c r="E32118" i="1"/>
  <c r="E32119" i="1"/>
  <c r="E32120" i="1"/>
  <c r="E32121" i="1"/>
  <c r="E32122" i="1"/>
  <c r="E32123" i="1"/>
  <c r="E32124" i="1"/>
  <c r="E32125" i="1"/>
  <c r="E32126" i="1"/>
  <c r="E32127" i="1"/>
  <c r="E32128" i="1"/>
  <c r="E32129" i="1"/>
  <c r="E32130" i="1"/>
  <c r="E32131" i="1"/>
  <c r="E32132" i="1"/>
  <c r="E32133" i="1"/>
  <c r="E32134" i="1"/>
  <c r="E32135" i="1"/>
  <c r="E32136" i="1"/>
  <c r="E32137" i="1"/>
  <c r="E32138" i="1"/>
  <c r="E32139" i="1"/>
  <c r="E32140" i="1"/>
  <c r="E32141" i="1"/>
  <c r="E32142" i="1"/>
  <c r="E32143" i="1"/>
  <c r="E32144" i="1"/>
  <c r="E32145" i="1"/>
  <c r="E32146" i="1"/>
  <c r="E32147" i="1"/>
  <c r="E32148" i="1"/>
  <c r="E32149" i="1"/>
  <c r="E32150" i="1"/>
  <c r="E32151" i="1"/>
  <c r="E32152" i="1"/>
  <c r="E32153" i="1"/>
  <c r="E32154" i="1"/>
  <c r="E32155" i="1"/>
  <c r="E32156" i="1"/>
  <c r="E32157" i="1"/>
  <c r="E32158" i="1"/>
  <c r="E32159" i="1"/>
  <c r="E32160" i="1"/>
  <c r="E32161" i="1"/>
  <c r="E32162" i="1"/>
  <c r="E32163" i="1"/>
  <c r="E32164" i="1"/>
  <c r="E32165" i="1"/>
  <c r="E32166" i="1"/>
  <c r="E32167" i="1"/>
  <c r="E32168" i="1"/>
  <c r="E32169" i="1"/>
  <c r="E32170" i="1"/>
  <c r="E32171" i="1"/>
  <c r="E32172" i="1"/>
  <c r="E32173" i="1"/>
  <c r="E32174" i="1"/>
  <c r="E32175" i="1"/>
  <c r="E32176" i="1"/>
  <c r="E32177" i="1"/>
  <c r="E32178" i="1"/>
  <c r="E32179" i="1"/>
  <c r="E32180" i="1"/>
  <c r="E32181" i="1"/>
  <c r="E32182" i="1"/>
  <c r="E32183" i="1"/>
  <c r="E32184" i="1"/>
  <c r="E32185" i="1"/>
  <c r="E32186" i="1"/>
  <c r="E32187" i="1"/>
  <c r="E32188" i="1"/>
  <c r="E32189" i="1"/>
  <c r="E32190" i="1"/>
  <c r="E32191" i="1"/>
  <c r="E32192" i="1"/>
  <c r="E32193" i="1"/>
  <c r="E32194" i="1"/>
  <c r="E32195" i="1"/>
  <c r="E32196" i="1"/>
  <c r="E32197" i="1"/>
  <c r="E32198" i="1"/>
  <c r="E32199" i="1"/>
  <c r="E32200" i="1"/>
  <c r="E32201" i="1"/>
  <c r="E32202" i="1"/>
  <c r="E32203" i="1"/>
  <c r="E32204" i="1"/>
  <c r="E32205" i="1"/>
  <c r="E32206" i="1"/>
  <c r="E32207" i="1"/>
  <c r="E32208" i="1"/>
  <c r="E32209" i="1"/>
  <c r="E32210" i="1"/>
  <c r="E32211" i="1"/>
  <c r="E32212" i="1"/>
  <c r="E32213" i="1"/>
  <c r="E32214" i="1"/>
  <c r="E32215" i="1"/>
  <c r="E32216" i="1"/>
  <c r="E32217" i="1"/>
  <c r="E32218" i="1"/>
  <c r="E32219" i="1"/>
  <c r="E32220" i="1"/>
  <c r="E32221" i="1"/>
  <c r="E32222" i="1"/>
  <c r="E32223" i="1"/>
  <c r="E32224" i="1"/>
  <c r="E32225" i="1"/>
  <c r="E32226" i="1"/>
  <c r="E32227" i="1"/>
  <c r="E32228" i="1"/>
  <c r="E32229" i="1"/>
  <c r="E32230" i="1"/>
  <c r="E32231" i="1"/>
  <c r="E32232" i="1"/>
  <c r="E32233" i="1"/>
  <c r="E32234" i="1"/>
  <c r="E32235" i="1"/>
  <c r="E32236" i="1"/>
  <c r="E32237" i="1"/>
  <c r="E32238" i="1"/>
  <c r="E32239" i="1"/>
  <c r="E32240" i="1"/>
  <c r="E32241" i="1"/>
  <c r="E32242" i="1"/>
  <c r="E32243" i="1"/>
  <c r="E32244" i="1"/>
  <c r="E32245" i="1"/>
  <c r="E32246" i="1"/>
  <c r="E32247" i="1"/>
  <c r="E32248" i="1"/>
  <c r="E32249" i="1"/>
  <c r="E32250" i="1"/>
  <c r="E32251" i="1"/>
  <c r="E32252" i="1"/>
  <c r="E32253" i="1"/>
  <c r="E32254" i="1"/>
  <c r="E32255" i="1"/>
  <c r="E32256" i="1"/>
  <c r="E32257" i="1"/>
  <c r="E32258" i="1"/>
  <c r="E32259" i="1"/>
  <c r="E32260" i="1"/>
  <c r="E32261" i="1"/>
  <c r="E32262" i="1"/>
  <c r="E32263" i="1"/>
  <c r="E32264" i="1"/>
  <c r="E32265" i="1"/>
  <c r="E32266" i="1"/>
  <c r="E32267" i="1"/>
  <c r="E32268" i="1"/>
  <c r="E32269" i="1"/>
  <c r="E32270" i="1"/>
  <c r="E32271" i="1"/>
  <c r="E32272" i="1"/>
  <c r="E32273" i="1"/>
  <c r="E32274" i="1"/>
  <c r="E32275" i="1"/>
  <c r="E32276" i="1"/>
  <c r="E32277" i="1"/>
  <c r="E32278" i="1"/>
  <c r="E32279" i="1"/>
  <c r="E32280" i="1"/>
  <c r="E32281" i="1"/>
  <c r="E32282" i="1"/>
  <c r="E32283" i="1"/>
  <c r="E32284" i="1"/>
  <c r="E32285" i="1"/>
  <c r="E32286" i="1"/>
  <c r="E32287" i="1"/>
  <c r="E32288" i="1"/>
  <c r="E32289" i="1"/>
  <c r="E32290" i="1"/>
  <c r="E32291" i="1"/>
  <c r="E32292" i="1"/>
  <c r="E32293" i="1"/>
  <c r="E32294" i="1"/>
  <c r="E32295" i="1"/>
  <c r="E32296" i="1"/>
  <c r="E32297" i="1"/>
  <c r="E32298" i="1"/>
  <c r="E32299" i="1"/>
  <c r="E32300" i="1"/>
  <c r="E32301" i="1"/>
  <c r="E32302" i="1"/>
  <c r="E32303" i="1"/>
  <c r="E32304" i="1"/>
  <c r="E32305" i="1"/>
  <c r="E32306" i="1"/>
  <c r="E32307" i="1"/>
  <c r="E32308" i="1"/>
  <c r="E32309" i="1"/>
  <c r="E32310" i="1"/>
  <c r="E32311" i="1"/>
  <c r="E32312" i="1"/>
  <c r="E32313" i="1"/>
  <c r="E32314" i="1"/>
  <c r="E32315" i="1"/>
  <c r="E32316" i="1"/>
  <c r="E32317" i="1"/>
  <c r="E32318" i="1"/>
  <c r="E32319" i="1"/>
  <c r="E32320" i="1"/>
  <c r="E32321" i="1"/>
  <c r="E32322" i="1"/>
  <c r="E32323" i="1"/>
  <c r="E32324" i="1"/>
  <c r="E32325" i="1"/>
  <c r="E32326" i="1"/>
  <c r="E32327" i="1"/>
  <c r="E32328" i="1"/>
  <c r="E32329" i="1"/>
  <c r="E32330" i="1"/>
  <c r="E32331" i="1"/>
  <c r="E32332" i="1"/>
  <c r="E32333" i="1"/>
  <c r="E32334" i="1"/>
  <c r="E32335" i="1"/>
  <c r="E32336" i="1"/>
  <c r="E32337" i="1"/>
  <c r="E32338" i="1"/>
  <c r="E32339" i="1"/>
  <c r="E32340" i="1"/>
  <c r="E32341" i="1"/>
  <c r="E32342" i="1"/>
  <c r="E32343" i="1"/>
  <c r="E32344" i="1"/>
  <c r="E32345" i="1"/>
  <c r="E32346" i="1"/>
  <c r="E32347" i="1"/>
  <c r="E32348" i="1"/>
  <c r="E32349" i="1"/>
  <c r="E32350" i="1"/>
  <c r="E32351" i="1"/>
  <c r="E32352" i="1"/>
  <c r="E32353" i="1"/>
  <c r="E32354" i="1"/>
  <c r="E32355" i="1"/>
  <c r="E32356" i="1"/>
  <c r="E32357" i="1"/>
  <c r="E32358" i="1"/>
  <c r="E32359" i="1"/>
  <c r="E32360" i="1"/>
  <c r="E32361" i="1"/>
  <c r="E32362" i="1"/>
  <c r="E32363" i="1"/>
  <c r="E32364" i="1"/>
  <c r="E32365" i="1"/>
  <c r="E32366" i="1"/>
  <c r="E32367" i="1"/>
  <c r="E32368" i="1"/>
  <c r="E32369" i="1"/>
  <c r="E32370" i="1"/>
  <c r="E32371" i="1"/>
  <c r="E32372" i="1"/>
  <c r="E32373" i="1"/>
  <c r="E32374" i="1"/>
  <c r="E32375" i="1"/>
  <c r="E32376" i="1"/>
  <c r="E32377" i="1"/>
  <c r="E32378" i="1"/>
  <c r="E32379" i="1"/>
  <c r="E32380" i="1"/>
  <c r="E32381" i="1"/>
  <c r="E32382" i="1"/>
  <c r="E32383" i="1"/>
  <c r="E32384" i="1"/>
  <c r="E32385" i="1"/>
  <c r="E32386" i="1"/>
  <c r="E32387" i="1"/>
  <c r="E32388" i="1"/>
  <c r="E32389" i="1"/>
  <c r="E32390" i="1"/>
  <c r="E32391" i="1"/>
  <c r="E32392" i="1"/>
  <c r="E32393" i="1"/>
  <c r="E32394" i="1"/>
  <c r="E32395" i="1"/>
  <c r="E32396" i="1"/>
  <c r="E32397" i="1"/>
  <c r="E32398" i="1"/>
  <c r="E32399" i="1"/>
  <c r="E32400" i="1"/>
  <c r="E32401" i="1"/>
  <c r="E32402" i="1"/>
  <c r="E32403" i="1"/>
  <c r="E32404" i="1"/>
  <c r="E32405" i="1"/>
  <c r="E32406" i="1"/>
  <c r="E32407" i="1"/>
  <c r="E32408" i="1"/>
  <c r="E32409" i="1"/>
  <c r="E32410" i="1"/>
  <c r="E32411" i="1"/>
  <c r="E32412" i="1"/>
  <c r="E32413" i="1"/>
  <c r="E32414" i="1"/>
  <c r="E32415" i="1"/>
  <c r="E32416" i="1"/>
  <c r="E32417" i="1"/>
  <c r="E32418" i="1"/>
  <c r="E32419" i="1"/>
  <c r="E32420" i="1"/>
  <c r="E32421" i="1"/>
  <c r="E32422" i="1"/>
  <c r="E32423" i="1"/>
  <c r="E32424" i="1"/>
  <c r="E32425" i="1"/>
  <c r="E32426" i="1"/>
  <c r="E32427" i="1"/>
  <c r="E32428" i="1"/>
  <c r="E32429" i="1"/>
  <c r="E32430" i="1"/>
  <c r="E32431" i="1"/>
  <c r="E32432" i="1"/>
  <c r="E32433" i="1"/>
  <c r="E32434" i="1"/>
  <c r="E32435" i="1"/>
  <c r="E32436" i="1"/>
  <c r="E32437" i="1"/>
  <c r="E32438" i="1"/>
  <c r="E32439" i="1"/>
  <c r="E32440" i="1"/>
  <c r="E32441" i="1"/>
  <c r="E32442" i="1"/>
  <c r="E32443" i="1"/>
  <c r="E32444" i="1"/>
  <c r="E32445" i="1"/>
  <c r="E32446" i="1"/>
  <c r="E32447" i="1"/>
  <c r="E32448" i="1"/>
  <c r="E32449" i="1"/>
  <c r="E32450" i="1"/>
  <c r="E32451" i="1"/>
  <c r="E32452" i="1"/>
  <c r="E32453" i="1"/>
  <c r="E32454" i="1"/>
  <c r="E32455" i="1"/>
  <c r="E32456" i="1"/>
  <c r="E32457" i="1"/>
  <c r="E32458" i="1"/>
  <c r="E32459" i="1"/>
  <c r="E32460" i="1"/>
  <c r="E32461" i="1"/>
  <c r="E32462" i="1"/>
  <c r="E32463" i="1"/>
  <c r="E32464" i="1"/>
  <c r="E32465" i="1"/>
  <c r="E32466" i="1"/>
  <c r="E32467" i="1"/>
  <c r="E32468" i="1"/>
  <c r="E32469" i="1"/>
  <c r="E32470" i="1"/>
  <c r="E32471" i="1"/>
  <c r="E32472" i="1"/>
  <c r="E32473" i="1"/>
  <c r="E32474" i="1"/>
  <c r="E32475" i="1"/>
  <c r="E32476" i="1"/>
  <c r="E32477" i="1"/>
  <c r="E32478" i="1"/>
  <c r="E32479" i="1"/>
  <c r="E32480" i="1"/>
  <c r="E32481" i="1"/>
  <c r="E32482" i="1"/>
  <c r="E32483" i="1"/>
  <c r="E32484" i="1"/>
  <c r="E32485" i="1"/>
  <c r="E32486" i="1"/>
  <c r="E32487" i="1"/>
  <c r="E32488" i="1"/>
  <c r="E32489" i="1"/>
  <c r="E32490" i="1"/>
  <c r="E32491" i="1"/>
  <c r="E32492" i="1"/>
  <c r="E32493" i="1"/>
  <c r="E32494" i="1"/>
  <c r="E32495" i="1"/>
  <c r="E32496" i="1"/>
  <c r="E32497" i="1"/>
  <c r="E32498" i="1"/>
  <c r="E32499" i="1"/>
  <c r="E32500" i="1"/>
  <c r="E32501" i="1"/>
  <c r="E32502" i="1"/>
  <c r="E32503" i="1"/>
  <c r="E32504" i="1"/>
  <c r="E32505" i="1"/>
  <c r="E32506" i="1"/>
  <c r="E32507" i="1"/>
  <c r="E32508" i="1"/>
  <c r="E32509" i="1"/>
  <c r="E32510" i="1"/>
  <c r="E32511" i="1"/>
  <c r="E32512" i="1"/>
  <c r="E32513" i="1"/>
  <c r="E32514" i="1"/>
  <c r="E32515" i="1"/>
  <c r="E32516" i="1"/>
  <c r="E32517" i="1"/>
  <c r="E32518" i="1"/>
  <c r="E32519" i="1"/>
  <c r="E32520" i="1"/>
  <c r="E32521" i="1"/>
  <c r="E32522" i="1"/>
  <c r="E32523" i="1"/>
  <c r="E32524" i="1"/>
  <c r="E32525" i="1"/>
  <c r="E32526" i="1"/>
  <c r="E32527" i="1"/>
  <c r="E32528" i="1"/>
  <c r="E32529" i="1"/>
  <c r="E32530" i="1"/>
  <c r="E32531" i="1"/>
  <c r="E32532" i="1"/>
  <c r="E32533" i="1"/>
  <c r="E32534" i="1"/>
  <c r="E32535" i="1"/>
  <c r="E32536" i="1"/>
  <c r="E32537" i="1"/>
  <c r="E32538" i="1"/>
  <c r="E32539" i="1"/>
  <c r="E32540" i="1"/>
  <c r="E32541" i="1"/>
  <c r="E32542" i="1"/>
  <c r="E32543" i="1"/>
  <c r="E32544" i="1"/>
  <c r="E32545" i="1"/>
  <c r="E32546" i="1"/>
  <c r="E32547" i="1"/>
  <c r="E32548" i="1"/>
  <c r="E32549" i="1"/>
  <c r="E32550" i="1"/>
  <c r="E32551" i="1"/>
  <c r="E32552" i="1"/>
  <c r="E32553" i="1"/>
  <c r="E32554" i="1"/>
  <c r="E32555" i="1"/>
  <c r="E32556" i="1"/>
  <c r="E32557" i="1"/>
  <c r="E32558" i="1"/>
  <c r="E32559" i="1"/>
  <c r="E32560" i="1"/>
  <c r="E32561" i="1"/>
  <c r="E32562" i="1"/>
  <c r="E32563" i="1"/>
  <c r="E32564" i="1"/>
  <c r="E32565" i="1"/>
  <c r="E32566" i="1"/>
  <c r="E32567" i="1"/>
  <c r="E32568" i="1"/>
  <c r="E32569" i="1"/>
  <c r="E32570" i="1"/>
  <c r="E32571" i="1"/>
  <c r="E32572" i="1"/>
  <c r="E32573" i="1"/>
  <c r="E32574" i="1"/>
  <c r="E32575" i="1"/>
  <c r="E32576" i="1"/>
  <c r="E32577" i="1"/>
  <c r="E32578" i="1"/>
  <c r="E32579" i="1"/>
  <c r="E32580" i="1"/>
  <c r="E32581" i="1"/>
  <c r="E32582" i="1"/>
  <c r="E32583" i="1"/>
  <c r="E32584" i="1"/>
  <c r="E32585" i="1"/>
  <c r="E32586" i="1"/>
  <c r="E32587" i="1"/>
  <c r="E32588" i="1"/>
  <c r="E32589" i="1"/>
  <c r="E32590" i="1"/>
  <c r="E32591" i="1"/>
  <c r="E32592" i="1"/>
  <c r="E32593" i="1"/>
  <c r="E32594" i="1"/>
  <c r="E32595" i="1"/>
  <c r="E32596" i="1"/>
  <c r="E32597" i="1"/>
  <c r="E32598" i="1"/>
  <c r="E32599" i="1"/>
  <c r="E32600" i="1"/>
  <c r="E32601" i="1"/>
  <c r="E32602" i="1"/>
  <c r="E32603" i="1"/>
  <c r="E32604" i="1"/>
  <c r="E32605" i="1"/>
  <c r="E32606" i="1"/>
  <c r="E32607" i="1"/>
  <c r="E32608" i="1"/>
  <c r="E32609" i="1"/>
  <c r="E32610" i="1"/>
  <c r="E32611" i="1"/>
  <c r="E32612" i="1"/>
  <c r="E32613" i="1"/>
  <c r="E32614" i="1"/>
  <c r="E32615" i="1"/>
  <c r="E32616" i="1"/>
  <c r="E32617" i="1"/>
  <c r="E32618" i="1"/>
  <c r="E32619" i="1"/>
  <c r="E32620" i="1"/>
  <c r="E32621" i="1"/>
  <c r="E32622" i="1"/>
  <c r="E32623" i="1"/>
  <c r="E32624" i="1"/>
  <c r="E32625" i="1"/>
  <c r="E32626" i="1"/>
  <c r="E32627" i="1"/>
  <c r="E32628" i="1"/>
  <c r="E32629" i="1"/>
  <c r="E32630" i="1"/>
  <c r="E32631" i="1"/>
  <c r="E32632" i="1"/>
  <c r="E32633" i="1"/>
  <c r="E32634" i="1"/>
  <c r="E32635" i="1"/>
  <c r="E32636" i="1"/>
  <c r="E32637" i="1"/>
  <c r="E32638" i="1"/>
  <c r="E32639" i="1"/>
  <c r="E32640" i="1"/>
  <c r="E32641" i="1"/>
  <c r="E32642" i="1"/>
  <c r="E32643" i="1"/>
  <c r="E32644" i="1"/>
  <c r="E32645" i="1"/>
  <c r="E32646" i="1"/>
  <c r="E32647" i="1"/>
  <c r="E32648" i="1"/>
  <c r="E32649" i="1"/>
  <c r="E32650" i="1"/>
  <c r="E32651" i="1"/>
  <c r="E32652" i="1"/>
  <c r="E32653" i="1"/>
  <c r="E32654" i="1"/>
  <c r="E32655" i="1"/>
  <c r="E32656" i="1"/>
  <c r="E32657" i="1"/>
  <c r="E32658" i="1"/>
  <c r="E32659" i="1"/>
  <c r="E32660" i="1"/>
  <c r="E32661" i="1"/>
  <c r="E32662" i="1"/>
</calcChain>
</file>

<file path=xl/sharedStrings.xml><?xml version="1.0" encoding="utf-8"?>
<sst xmlns="http://schemas.openxmlformats.org/spreadsheetml/2006/main" count="162806" uniqueCount="2559">
  <si>
    <t>Geography Type Description</t>
  </si>
  <si>
    <t>Geography Name</t>
  </si>
  <si>
    <t>Sits in State</t>
  </si>
  <si>
    <t>GeoID</t>
  </si>
  <si>
    <t>Formatted GeoID</t>
  </si>
  <si>
    <t>Aggregate Amount of HUD Grants</t>
  </si>
  <si>
    <t>Data Time Period</t>
  </si>
  <si>
    <t>Geographic Vintage</t>
  </si>
  <si>
    <t>Data Source</t>
  </si>
  <si>
    <t>Selected Location</t>
  </si>
  <si>
    <t>GeoID_Description</t>
  </si>
  <si>
    <t>GeoID_Name</t>
  </si>
  <si>
    <t>SitsinState</t>
  </si>
  <si>
    <t>GeoID_Formatted</t>
  </si>
  <si>
    <t>agg_grants_hud</t>
  </si>
  <si>
    <t>TimeFrame</t>
  </si>
  <si>
    <t>GeoVintage</t>
  </si>
  <si>
    <t>Source</t>
  </si>
  <si>
    <t>Location</t>
  </si>
  <si>
    <t>Zip Code</t>
  </si>
  <si>
    <t>AK</t>
  </si>
  <si>
    <t>USASpending.gov</t>
  </si>
  <si>
    <t>United States</t>
  </si>
  <si>
    <t>N/A</t>
  </si>
  <si>
    <t>AL</t>
  </si>
  <si>
    <t>AR</t>
  </si>
  <si>
    <t>AZ</t>
  </si>
  <si>
    <t>CA</t>
  </si>
  <si>
    <t>CO</t>
  </si>
  <si>
    <t>06001</t>
  </si>
  <si>
    <t>CT</t>
  </si>
  <si>
    <t>06002</t>
  </si>
  <si>
    <t>06010</t>
  </si>
  <si>
    <t>06013</t>
  </si>
  <si>
    <t>06016</t>
  </si>
  <si>
    <t>06018</t>
  </si>
  <si>
    <t>06019</t>
  </si>
  <si>
    <t>06021</t>
  </si>
  <si>
    <t>06023</t>
  </si>
  <si>
    <t>06024</t>
  </si>
  <si>
    <t>06026</t>
  </si>
  <si>
    <t>06027</t>
  </si>
  <si>
    <t>06029</t>
  </si>
  <si>
    <t>06031</t>
  </si>
  <si>
    <t>06032</t>
  </si>
  <si>
    <t>06033</t>
  </si>
  <si>
    <t>06035</t>
  </si>
  <si>
    <t>06037</t>
  </si>
  <si>
    <t>06039</t>
  </si>
  <si>
    <t>06040</t>
  </si>
  <si>
    <t>06042</t>
  </si>
  <si>
    <t>06043</t>
  </si>
  <si>
    <t>06051</t>
  </si>
  <si>
    <t>06052</t>
  </si>
  <si>
    <t>06053</t>
  </si>
  <si>
    <t>06057</t>
  </si>
  <si>
    <t>06058</t>
  </si>
  <si>
    <t>06060</t>
  </si>
  <si>
    <t>06062</t>
  </si>
  <si>
    <t>06063</t>
  </si>
  <si>
    <t>06065</t>
  </si>
  <si>
    <t>06066</t>
  </si>
  <si>
    <t>06067</t>
  </si>
  <si>
    <t>06068</t>
  </si>
  <si>
    <t>06069</t>
  </si>
  <si>
    <t>06070</t>
  </si>
  <si>
    <t>06071</t>
  </si>
  <si>
    <t>06073</t>
  </si>
  <si>
    <t>06074</t>
  </si>
  <si>
    <t>06076</t>
  </si>
  <si>
    <t>06078</t>
  </si>
  <si>
    <t>06081</t>
  </si>
  <si>
    <t>06082</t>
  </si>
  <si>
    <t>06084</t>
  </si>
  <si>
    <t>06085</t>
  </si>
  <si>
    <t>06088</t>
  </si>
  <si>
    <t>06089</t>
  </si>
  <si>
    <t>06090</t>
  </si>
  <si>
    <t>06091</t>
  </si>
  <si>
    <t>06092</t>
  </si>
  <si>
    <t>06093</t>
  </si>
  <si>
    <t>06095</t>
  </si>
  <si>
    <t>06096</t>
  </si>
  <si>
    <t>06098</t>
  </si>
  <si>
    <t>06103</t>
  </si>
  <si>
    <t>06105</t>
  </si>
  <si>
    <t>06106</t>
  </si>
  <si>
    <t>06107</t>
  </si>
  <si>
    <t>06108</t>
  </si>
  <si>
    <t>06109</t>
  </si>
  <si>
    <t>06110</t>
  </si>
  <si>
    <t>06111</t>
  </si>
  <si>
    <t>06112</t>
  </si>
  <si>
    <t>06114</t>
  </si>
  <si>
    <t>06117</t>
  </si>
  <si>
    <t>06118</t>
  </si>
  <si>
    <t>06119</t>
  </si>
  <si>
    <t>06120</t>
  </si>
  <si>
    <t>06226</t>
  </si>
  <si>
    <t>06231</t>
  </si>
  <si>
    <t>06232</t>
  </si>
  <si>
    <t>06234</t>
  </si>
  <si>
    <t>06235</t>
  </si>
  <si>
    <t>06237</t>
  </si>
  <si>
    <t>06238</t>
  </si>
  <si>
    <t>06239</t>
  </si>
  <si>
    <t>06241</t>
  </si>
  <si>
    <t>06242</t>
  </si>
  <si>
    <t>06243</t>
  </si>
  <si>
    <t>06247</t>
  </si>
  <si>
    <t>06248</t>
  </si>
  <si>
    <t>06249</t>
  </si>
  <si>
    <t>06250</t>
  </si>
  <si>
    <t>06254</t>
  </si>
  <si>
    <t>06255</t>
  </si>
  <si>
    <t>06256</t>
  </si>
  <si>
    <t>06259</t>
  </si>
  <si>
    <t>06260</t>
  </si>
  <si>
    <t>06262</t>
  </si>
  <si>
    <t>06263</t>
  </si>
  <si>
    <t>06264</t>
  </si>
  <si>
    <t>06266</t>
  </si>
  <si>
    <t>06268</t>
  </si>
  <si>
    <t>06269</t>
  </si>
  <si>
    <t>06277</t>
  </si>
  <si>
    <t>06278</t>
  </si>
  <si>
    <t>06279</t>
  </si>
  <si>
    <t>06280</t>
  </si>
  <si>
    <t>06281</t>
  </si>
  <si>
    <t>06282</t>
  </si>
  <si>
    <t>06320</t>
  </si>
  <si>
    <t>06330</t>
  </si>
  <si>
    <t>06331</t>
  </si>
  <si>
    <t>06332</t>
  </si>
  <si>
    <t>06333</t>
  </si>
  <si>
    <t>06334</t>
  </si>
  <si>
    <t>06335</t>
  </si>
  <si>
    <t>06336</t>
  </si>
  <si>
    <t>06338</t>
  </si>
  <si>
    <t>06339</t>
  </si>
  <si>
    <t>06340</t>
  </si>
  <si>
    <t>06349</t>
  </si>
  <si>
    <t>06351</t>
  </si>
  <si>
    <t>06353</t>
  </si>
  <si>
    <t>06354</t>
  </si>
  <si>
    <t>06355</t>
  </si>
  <si>
    <t>06357</t>
  </si>
  <si>
    <t>06359</t>
  </si>
  <si>
    <t>06360</t>
  </si>
  <si>
    <t>06365</t>
  </si>
  <si>
    <t>06370</t>
  </si>
  <si>
    <t>06371</t>
  </si>
  <si>
    <t>06373</t>
  </si>
  <si>
    <t>06374</t>
  </si>
  <si>
    <t>06375</t>
  </si>
  <si>
    <t>06377</t>
  </si>
  <si>
    <t>06378</t>
  </si>
  <si>
    <t>06379</t>
  </si>
  <si>
    <t>06380</t>
  </si>
  <si>
    <t>06382</t>
  </si>
  <si>
    <t>06384</t>
  </si>
  <si>
    <t>06385</t>
  </si>
  <si>
    <t>06387</t>
  </si>
  <si>
    <t>06389</t>
  </si>
  <si>
    <t>06401</t>
  </si>
  <si>
    <t>06403</t>
  </si>
  <si>
    <t>06405</t>
  </si>
  <si>
    <t>06409</t>
  </si>
  <si>
    <t>06410</t>
  </si>
  <si>
    <t>06412</t>
  </si>
  <si>
    <t>06413</t>
  </si>
  <si>
    <t>06414</t>
  </si>
  <si>
    <t>06415</t>
  </si>
  <si>
    <t>06416</t>
  </si>
  <si>
    <t>06417</t>
  </si>
  <si>
    <t>06418</t>
  </si>
  <si>
    <t>06419</t>
  </si>
  <si>
    <t>06420</t>
  </si>
  <si>
    <t>06422</t>
  </si>
  <si>
    <t>06423</t>
  </si>
  <si>
    <t>06424</t>
  </si>
  <si>
    <t>06426</t>
  </si>
  <si>
    <t>06437</t>
  </si>
  <si>
    <t>06438</t>
  </si>
  <si>
    <t>06441</t>
  </si>
  <si>
    <t>06442</t>
  </si>
  <si>
    <t>06443</t>
  </si>
  <si>
    <t>06444</t>
  </si>
  <si>
    <t>06447</t>
  </si>
  <si>
    <t>06450</t>
  </si>
  <si>
    <t>06451</t>
  </si>
  <si>
    <t>06455</t>
  </si>
  <si>
    <t>06456</t>
  </si>
  <si>
    <t>06457</t>
  </si>
  <si>
    <t>06460</t>
  </si>
  <si>
    <t>06461</t>
  </si>
  <si>
    <t>06467</t>
  </si>
  <si>
    <t>06468</t>
  </si>
  <si>
    <t>06469</t>
  </si>
  <si>
    <t>06470</t>
  </si>
  <si>
    <t>06471</t>
  </si>
  <si>
    <t>06472</t>
  </si>
  <si>
    <t>06473</t>
  </si>
  <si>
    <t>06475</t>
  </si>
  <si>
    <t>06477</t>
  </si>
  <si>
    <t>06478</t>
  </si>
  <si>
    <t>06479</t>
  </si>
  <si>
    <t>06480</t>
  </si>
  <si>
    <t>06481</t>
  </si>
  <si>
    <t>06482</t>
  </si>
  <si>
    <t>06483</t>
  </si>
  <si>
    <t>06484</t>
  </si>
  <si>
    <t>06488</t>
  </si>
  <si>
    <t>06489</t>
  </si>
  <si>
    <t>06492</t>
  </si>
  <si>
    <t>06498</t>
  </si>
  <si>
    <t>06510</t>
  </si>
  <si>
    <t>06511</t>
  </si>
  <si>
    <t>06512</t>
  </si>
  <si>
    <t>06513</t>
  </si>
  <si>
    <t>06514</t>
  </si>
  <si>
    <t>06515</t>
  </si>
  <si>
    <t>06516</t>
  </si>
  <si>
    <t>06517</t>
  </si>
  <si>
    <t>06518</t>
  </si>
  <si>
    <t>06519</t>
  </si>
  <si>
    <t>06524</t>
  </si>
  <si>
    <t>06525</t>
  </si>
  <si>
    <t>06602</t>
  </si>
  <si>
    <t>06604</t>
  </si>
  <si>
    <t>06605</t>
  </si>
  <si>
    <t>06606</t>
  </si>
  <si>
    <t>06607</t>
  </si>
  <si>
    <t>06608</t>
  </si>
  <si>
    <t>06610</t>
  </si>
  <si>
    <t>06611</t>
  </si>
  <si>
    <t>06612</t>
  </si>
  <si>
    <t>06614</t>
  </si>
  <si>
    <t>06615</t>
  </si>
  <si>
    <t>06702</t>
  </si>
  <si>
    <t>06704</t>
  </si>
  <si>
    <t>06705</t>
  </si>
  <si>
    <t>06706</t>
  </si>
  <si>
    <t>06708</t>
  </si>
  <si>
    <t>06710</t>
  </si>
  <si>
    <t>06712</t>
  </si>
  <si>
    <t>06716</t>
  </si>
  <si>
    <t>06750</t>
  </si>
  <si>
    <t>06751</t>
  </si>
  <si>
    <t>06752</t>
  </si>
  <si>
    <t>06753</t>
  </si>
  <si>
    <t>06754</t>
  </si>
  <si>
    <t>06755</t>
  </si>
  <si>
    <t>06756</t>
  </si>
  <si>
    <t>06757</t>
  </si>
  <si>
    <t>06758</t>
  </si>
  <si>
    <t>06759</t>
  </si>
  <si>
    <t>06762</t>
  </si>
  <si>
    <t>06763</t>
  </si>
  <si>
    <t>06770</t>
  </si>
  <si>
    <t>06776</t>
  </si>
  <si>
    <t>06777</t>
  </si>
  <si>
    <t>06778</t>
  </si>
  <si>
    <t>06779</t>
  </si>
  <si>
    <t>06782</t>
  </si>
  <si>
    <t>06783</t>
  </si>
  <si>
    <t>06784</t>
  </si>
  <si>
    <t>06785</t>
  </si>
  <si>
    <t>06786</t>
  </si>
  <si>
    <t>06787</t>
  </si>
  <si>
    <t>06790</t>
  </si>
  <si>
    <t>06791</t>
  </si>
  <si>
    <t>06793</t>
  </si>
  <si>
    <t>06794</t>
  </si>
  <si>
    <t>06795</t>
  </si>
  <si>
    <t>06796</t>
  </si>
  <si>
    <t>06798</t>
  </si>
  <si>
    <t>06801</t>
  </si>
  <si>
    <t>06804</t>
  </si>
  <si>
    <t>06807</t>
  </si>
  <si>
    <t>06810</t>
  </si>
  <si>
    <t>06811</t>
  </si>
  <si>
    <t>06812</t>
  </si>
  <si>
    <t>06820</t>
  </si>
  <si>
    <t>06824</t>
  </si>
  <si>
    <t>06825</t>
  </si>
  <si>
    <t>06830</t>
  </si>
  <si>
    <t>06831</t>
  </si>
  <si>
    <t>06840</t>
  </si>
  <si>
    <t>06850</t>
  </si>
  <si>
    <t>06851</t>
  </si>
  <si>
    <t>06853</t>
  </si>
  <si>
    <t>06854</t>
  </si>
  <si>
    <t>06855</t>
  </si>
  <si>
    <t>06870</t>
  </si>
  <si>
    <t>06877</t>
  </si>
  <si>
    <t>06878</t>
  </si>
  <si>
    <t>06880</t>
  </si>
  <si>
    <t>06883</t>
  </si>
  <si>
    <t>06890</t>
  </si>
  <si>
    <t>06896</t>
  </si>
  <si>
    <t>06897</t>
  </si>
  <si>
    <t>06901</t>
  </si>
  <si>
    <t>06902</t>
  </si>
  <si>
    <t>06903</t>
  </si>
  <si>
    <t>06905</t>
  </si>
  <si>
    <t>06906</t>
  </si>
  <si>
    <t>06907</t>
  </si>
  <si>
    <t>DC</t>
  </si>
  <si>
    <t>DE</t>
  </si>
  <si>
    <t>FL</t>
  </si>
  <si>
    <t>GA</t>
  </si>
  <si>
    <t>HI</t>
  </si>
  <si>
    <t>IA</t>
  </si>
  <si>
    <t>ID</t>
  </si>
  <si>
    <t>IL</t>
  </si>
  <si>
    <t>IN</t>
  </si>
  <si>
    <t>KS</t>
  </si>
  <si>
    <t>KY</t>
  </si>
  <si>
    <t>LA</t>
  </si>
  <si>
    <t>01001</t>
  </si>
  <si>
    <t>MA</t>
  </si>
  <si>
    <t>01002</t>
  </si>
  <si>
    <t>01003</t>
  </si>
  <si>
    <t>01005</t>
  </si>
  <si>
    <t>01007</t>
  </si>
  <si>
    <t>01008</t>
  </si>
  <si>
    <t>01009</t>
  </si>
  <si>
    <t>01010</t>
  </si>
  <si>
    <t>01011</t>
  </si>
  <si>
    <t>01012</t>
  </si>
  <si>
    <t>01013</t>
  </si>
  <si>
    <t>01020</t>
  </si>
  <si>
    <t>01022</t>
  </si>
  <si>
    <t>01026</t>
  </si>
  <si>
    <t>01027</t>
  </si>
  <si>
    <t>01028</t>
  </si>
  <si>
    <t>01029</t>
  </si>
  <si>
    <t>01030</t>
  </si>
  <si>
    <t>01031</t>
  </si>
  <si>
    <t>01032</t>
  </si>
  <si>
    <t>01033</t>
  </si>
  <si>
    <t>01034</t>
  </si>
  <si>
    <t>01035</t>
  </si>
  <si>
    <t>01036</t>
  </si>
  <si>
    <t>01037</t>
  </si>
  <si>
    <t>01038</t>
  </si>
  <si>
    <t>01039</t>
  </si>
  <si>
    <t>01040</t>
  </si>
  <si>
    <t>01050</t>
  </si>
  <si>
    <t>01053</t>
  </si>
  <si>
    <t>01054</t>
  </si>
  <si>
    <t>01056</t>
  </si>
  <si>
    <t>01057</t>
  </si>
  <si>
    <t>01060</t>
  </si>
  <si>
    <t>01062</t>
  </si>
  <si>
    <t>01063</t>
  </si>
  <si>
    <t>01066</t>
  </si>
  <si>
    <t>01068</t>
  </si>
  <si>
    <t>01069</t>
  </si>
  <si>
    <t>01070</t>
  </si>
  <si>
    <t>01071</t>
  </si>
  <si>
    <t>01072</t>
  </si>
  <si>
    <t>01073</t>
  </si>
  <si>
    <t>01074</t>
  </si>
  <si>
    <t>01075</t>
  </si>
  <si>
    <t>01077</t>
  </si>
  <si>
    <t>01079</t>
  </si>
  <si>
    <t>01080</t>
  </si>
  <si>
    <t>01081</t>
  </si>
  <si>
    <t>01082</t>
  </si>
  <si>
    <t>01083</t>
  </si>
  <si>
    <t>01084</t>
  </si>
  <si>
    <t>01085</t>
  </si>
  <si>
    <t>01088</t>
  </si>
  <si>
    <t>01089</t>
  </si>
  <si>
    <t>01092</t>
  </si>
  <si>
    <t>01093</t>
  </si>
  <si>
    <t>01095</t>
  </si>
  <si>
    <t>01096</t>
  </si>
  <si>
    <t>01097</t>
  </si>
  <si>
    <t>01098</t>
  </si>
  <si>
    <t>01103</t>
  </si>
  <si>
    <t>01104</t>
  </si>
  <si>
    <t>01105</t>
  </si>
  <si>
    <t>01106</t>
  </si>
  <si>
    <t>01107</t>
  </si>
  <si>
    <t>01108</t>
  </si>
  <si>
    <t>01109</t>
  </si>
  <si>
    <t>01115</t>
  </si>
  <si>
    <t>01118</t>
  </si>
  <si>
    <t>01119</t>
  </si>
  <si>
    <t>01128</t>
  </si>
  <si>
    <t>01129</t>
  </si>
  <si>
    <t>01144</t>
  </si>
  <si>
    <t>01151</t>
  </si>
  <si>
    <t>01201</t>
  </si>
  <si>
    <t>01220</t>
  </si>
  <si>
    <t>01222</t>
  </si>
  <si>
    <t>01223</t>
  </si>
  <si>
    <t>01224</t>
  </si>
  <si>
    <t>01225</t>
  </si>
  <si>
    <t>01226</t>
  </si>
  <si>
    <t>01230</t>
  </si>
  <si>
    <t>01235</t>
  </si>
  <si>
    <t>01236</t>
  </si>
  <si>
    <t>01237</t>
  </si>
  <si>
    <t>01238</t>
  </si>
  <si>
    <t>01240</t>
  </si>
  <si>
    <t>01242</t>
  </si>
  <si>
    <t>01243</t>
  </si>
  <si>
    <t>01244</t>
  </si>
  <si>
    <t>01245</t>
  </si>
  <si>
    <t>01247</t>
  </si>
  <si>
    <t>01253</t>
  </si>
  <si>
    <t>01254</t>
  </si>
  <si>
    <t>01255</t>
  </si>
  <si>
    <t>01256</t>
  </si>
  <si>
    <t>01257</t>
  </si>
  <si>
    <t>01258</t>
  </si>
  <si>
    <t>01259</t>
  </si>
  <si>
    <t>01260</t>
  </si>
  <si>
    <t>01262</t>
  </si>
  <si>
    <t>01264</t>
  </si>
  <si>
    <t>01266</t>
  </si>
  <si>
    <t>01267</t>
  </si>
  <si>
    <t>01270</t>
  </si>
  <si>
    <t>01301</t>
  </si>
  <si>
    <t>01330</t>
  </si>
  <si>
    <t>01331</t>
  </si>
  <si>
    <t>01337</t>
  </si>
  <si>
    <t>01338</t>
  </si>
  <si>
    <t>01339</t>
  </si>
  <si>
    <t>01340</t>
  </si>
  <si>
    <t>01341</t>
  </si>
  <si>
    <t>01342</t>
  </si>
  <si>
    <t>01343</t>
  </si>
  <si>
    <t>01344</t>
  </si>
  <si>
    <t>01346</t>
  </si>
  <si>
    <t>01347</t>
  </si>
  <si>
    <t>01349</t>
  </si>
  <si>
    <t>01350</t>
  </si>
  <si>
    <t>01351</t>
  </si>
  <si>
    <t>01354</t>
  </si>
  <si>
    <t>01355</t>
  </si>
  <si>
    <t>01360</t>
  </si>
  <si>
    <t>01364</t>
  </si>
  <si>
    <t>01366</t>
  </si>
  <si>
    <t>01367</t>
  </si>
  <si>
    <t>01368</t>
  </si>
  <si>
    <t>01370</t>
  </si>
  <si>
    <t>01373</t>
  </si>
  <si>
    <t>01375</t>
  </si>
  <si>
    <t>01376</t>
  </si>
  <si>
    <t>01378</t>
  </si>
  <si>
    <t>01379</t>
  </si>
  <si>
    <t>01380</t>
  </si>
  <si>
    <t>01420</t>
  </si>
  <si>
    <t>01430</t>
  </si>
  <si>
    <t>01431</t>
  </si>
  <si>
    <t>01432</t>
  </si>
  <si>
    <t>01434</t>
  </si>
  <si>
    <t>01436</t>
  </si>
  <si>
    <t>01440</t>
  </si>
  <si>
    <t>01450</t>
  </si>
  <si>
    <t>01451</t>
  </si>
  <si>
    <t>01452</t>
  </si>
  <si>
    <t>01453</t>
  </si>
  <si>
    <t>01460</t>
  </si>
  <si>
    <t>01462</t>
  </si>
  <si>
    <t>01463</t>
  </si>
  <si>
    <t>01464</t>
  </si>
  <si>
    <t>01468</t>
  </si>
  <si>
    <t>01469</t>
  </si>
  <si>
    <t>01473</t>
  </si>
  <si>
    <t>01474</t>
  </si>
  <si>
    <t>01475</t>
  </si>
  <si>
    <t>01501</t>
  </si>
  <si>
    <t>01503</t>
  </si>
  <si>
    <t>01504</t>
  </si>
  <si>
    <t>01505</t>
  </si>
  <si>
    <t>01506</t>
  </si>
  <si>
    <t>01507</t>
  </si>
  <si>
    <t>01510</t>
  </si>
  <si>
    <t>01515</t>
  </si>
  <si>
    <t>01516</t>
  </si>
  <si>
    <t>01518</t>
  </si>
  <si>
    <t>01519</t>
  </si>
  <si>
    <t>01520</t>
  </si>
  <si>
    <t>01521</t>
  </si>
  <si>
    <t>01522</t>
  </si>
  <si>
    <t>01523</t>
  </si>
  <si>
    <t>01524</t>
  </si>
  <si>
    <t>01527</t>
  </si>
  <si>
    <t>01529</t>
  </si>
  <si>
    <t>01531</t>
  </si>
  <si>
    <t>01532</t>
  </si>
  <si>
    <t>01534</t>
  </si>
  <si>
    <t>01535</t>
  </si>
  <si>
    <t>01536</t>
  </si>
  <si>
    <t>01537</t>
  </si>
  <si>
    <t>01540</t>
  </si>
  <si>
    <t>01541</t>
  </si>
  <si>
    <t>01542</t>
  </si>
  <si>
    <t>01543</t>
  </si>
  <si>
    <t>01545</t>
  </si>
  <si>
    <t>01550</t>
  </si>
  <si>
    <t>01560</t>
  </si>
  <si>
    <t>01562</t>
  </si>
  <si>
    <t>01564</t>
  </si>
  <si>
    <t>01566</t>
  </si>
  <si>
    <t>01568</t>
  </si>
  <si>
    <t>01569</t>
  </si>
  <si>
    <t>01570</t>
  </si>
  <si>
    <t>01571</t>
  </si>
  <si>
    <t>01581</t>
  </si>
  <si>
    <t>01583</t>
  </si>
  <si>
    <t>01585</t>
  </si>
  <si>
    <t>01588</t>
  </si>
  <si>
    <t>01590</t>
  </si>
  <si>
    <t>01602</t>
  </si>
  <si>
    <t>01603</t>
  </si>
  <si>
    <t>01604</t>
  </si>
  <si>
    <t>01605</t>
  </si>
  <si>
    <t>01606</t>
  </si>
  <si>
    <t>01607</t>
  </si>
  <si>
    <t>01608</t>
  </si>
  <si>
    <t>01609</t>
  </si>
  <si>
    <t>01610</t>
  </si>
  <si>
    <t>01611</t>
  </si>
  <si>
    <t>01612</t>
  </si>
  <si>
    <t>01655</t>
  </si>
  <si>
    <t>01701</t>
  </si>
  <si>
    <t>01702</t>
  </si>
  <si>
    <t>01718</t>
  </si>
  <si>
    <t>01719</t>
  </si>
  <si>
    <t>01720</t>
  </si>
  <si>
    <t>01721</t>
  </si>
  <si>
    <t>01730</t>
  </si>
  <si>
    <t>01731</t>
  </si>
  <si>
    <t>01740</t>
  </si>
  <si>
    <t>01741</t>
  </si>
  <si>
    <t>01742</t>
  </si>
  <si>
    <t>01745</t>
  </si>
  <si>
    <t>01746</t>
  </si>
  <si>
    <t>01747</t>
  </si>
  <si>
    <t>01748</t>
  </si>
  <si>
    <t>01749</t>
  </si>
  <si>
    <t>01752</t>
  </si>
  <si>
    <t>01754</t>
  </si>
  <si>
    <t>01756</t>
  </si>
  <si>
    <t>01757</t>
  </si>
  <si>
    <t>01760</t>
  </si>
  <si>
    <t>01770</t>
  </si>
  <si>
    <t>01772</t>
  </si>
  <si>
    <t>01773</t>
  </si>
  <si>
    <t>01775</t>
  </si>
  <si>
    <t>01776</t>
  </si>
  <si>
    <t>01778</t>
  </si>
  <si>
    <t>01801</t>
  </si>
  <si>
    <t>01803</t>
  </si>
  <si>
    <t>01810</t>
  </si>
  <si>
    <t>01821</t>
  </si>
  <si>
    <t>01824</t>
  </si>
  <si>
    <t>01826</t>
  </si>
  <si>
    <t>01827</t>
  </si>
  <si>
    <t>01830</t>
  </si>
  <si>
    <t>01832</t>
  </si>
  <si>
    <t>01833</t>
  </si>
  <si>
    <t>01834</t>
  </si>
  <si>
    <t>01835</t>
  </si>
  <si>
    <t>01840</t>
  </si>
  <si>
    <t>01841</t>
  </si>
  <si>
    <t>01843</t>
  </si>
  <si>
    <t>01844</t>
  </si>
  <si>
    <t>01845</t>
  </si>
  <si>
    <t>01850</t>
  </si>
  <si>
    <t>01851</t>
  </si>
  <si>
    <t>01852</t>
  </si>
  <si>
    <t>01854</t>
  </si>
  <si>
    <t>01860</t>
  </si>
  <si>
    <t>01862</t>
  </si>
  <si>
    <t>01863</t>
  </si>
  <si>
    <t>01864</t>
  </si>
  <si>
    <t>01867</t>
  </si>
  <si>
    <t>01876</t>
  </si>
  <si>
    <t>01879</t>
  </si>
  <si>
    <t>01880</t>
  </si>
  <si>
    <t>01886</t>
  </si>
  <si>
    <t>01887</t>
  </si>
  <si>
    <t>01890</t>
  </si>
  <si>
    <t>01901</t>
  </si>
  <si>
    <t>01902</t>
  </si>
  <si>
    <t>01904</t>
  </si>
  <si>
    <t>01905</t>
  </si>
  <si>
    <t>01906</t>
  </si>
  <si>
    <t>01907</t>
  </si>
  <si>
    <t>01908</t>
  </si>
  <si>
    <t>01910</t>
  </si>
  <si>
    <t>01913</t>
  </si>
  <si>
    <t>01915</t>
  </si>
  <si>
    <t>01921</t>
  </si>
  <si>
    <t>01922</t>
  </si>
  <si>
    <t>01923</t>
  </si>
  <si>
    <t>01929</t>
  </si>
  <si>
    <t>01930</t>
  </si>
  <si>
    <t>01937</t>
  </si>
  <si>
    <t>01938</t>
  </si>
  <si>
    <t>01940</t>
  </si>
  <si>
    <t>01944</t>
  </si>
  <si>
    <t>01945</t>
  </si>
  <si>
    <t>01949</t>
  </si>
  <si>
    <t>01950</t>
  </si>
  <si>
    <t>01951</t>
  </si>
  <si>
    <t>01952</t>
  </si>
  <si>
    <t>01960</t>
  </si>
  <si>
    <t>01966</t>
  </si>
  <si>
    <t>01969</t>
  </si>
  <si>
    <t>01970</t>
  </si>
  <si>
    <t>01982</t>
  </si>
  <si>
    <t>01983</t>
  </si>
  <si>
    <t>01984</t>
  </si>
  <si>
    <t>01985</t>
  </si>
  <si>
    <t>02019</t>
  </si>
  <si>
    <t>02021</t>
  </si>
  <si>
    <t>02025</t>
  </si>
  <si>
    <t>02026</t>
  </si>
  <si>
    <t>02030</t>
  </si>
  <si>
    <t>02032</t>
  </si>
  <si>
    <t>02035</t>
  </si>
  <si>
    <t>02038</t>
  </si>
  <si>
    <t>02043</t>
  </si>
  <si>
    <t>02045</t>
  </si>
  <si>
    <t>02048</t>
  </si>
  <si>
    <t>02050</t>
  </si>
  <si>
    <t>02052</t>
  </si>
  <si>
    <t>02053</t>
  </si>
  <si>
    <t>02054</t>
  </si>
  <si>
    <t>02056</t>
  </si>
  <si>
    <t>02061</t>
  </si>
  <si>
    <t>02062</t>
  </si>
  <si>
    <t>02066</t>
  </si>
  <si>
    <t>02067</t>
  </si>
  <si>
    <t>02071</t>
  </si>
  <si>
    <t>02072</t>
  </si>
  <si>
    <t>02081</t>
  </si>
  <si>
    <t>02090</t>
  </si>
  <si>
    <t>02093</t>
  </si>
  <si>
    <t>02108</t>
  </si>
  <si>
    <t>02109</t>
  </si>
  <si>
    <t>02110</t>
  </si>
  <si>
    <t>02111</t>
  </si>
  <si>
    <t>02113</t>
  </si>
  <si>
    <t>02114</t>
  </si>
  <si>
    <t>02115</t>
  </si>
  <si>
    <t>02116</t>
  </si>
  <si>
    <t>02118</t>
  </si>
  <si>
    <t>02119</t>
  </si>
  <si>
    <t>02120</t>
  </si>
  <si>
    <t>02121</t>
  </si>
  <si>
    <t>02122</t>
  </si>
  <si>
    <t>02124</t>
  </si>
  <si>
    <t>02125</t>
  </si>
  <si>
    <t>02126</t>
  </si>
  <si>
    <t>02127</t>
  </si>
  <si>
    <t>02128</t>
  </si>
  <si>
    <t>02129</t>
  </si>
  <si>
    <t>02130</t>
  </si>
  <si>
    <t>02131</t>
  </si>
  <si>
    <t>02132</t>
  </si>
  <si>
    <t>02134</t>
  </si>
  <si>
    <t>02135</t>
  </si>
  <si>
    <t>02136</t>
  </si>
  <si>
    <t>02138</t>
  </si>
  <si>
    <t>02139</t>
  </si>
  <si>
    <t>02140</t>
  </si>
  <si>
    <t>02141</t>
  </si>
  <si>
    <t>02142</t>
  </si>
  <si>
    <t>02143</t>
  </si>
  <si>
    <t>02144</t>
  </si>
  <si>
    <t>02145</t>
  </si>
  <si>
    <t>02148</t>
  </si>
  <si>
    <t>02149</t>
  </si>
  <si>
    <t>02150</t>
  </si>
  <si>
    <t>02151</t>
  </si>
  <si>
    <t>02152</t>
  </si>
  <si>
    <t>02155</t>
  </si>
  <si>
    <t>02163</t>
  </si>
  <si>
    <t>02169</t>
  </si>
  <si>
    <t>02170</t>
  </si>
  <si>
    <t>02171</t>
  </si>
  <si>
    <t>02176</t>
  </si>
  <si>
    <t>02180</t>
  </si>
  <si>
    <t>02184</t>
  </si>
  <si>
    <t>02186</t>
  </si>
  <si>
    <t>02188</t>
  </si>
  <si>
    <t>02189</t>
  </si>
  <si>
    <t>02190</t>
  </si>
  <si>
    <t>02191</t>
  </si>
  <si>
    <t>02199</t>
  </si>
  <si>
    <t>02210</t>
  </si>
  <si>
    <t>02215</t>
  </si>
  <si>
    <t>02301</t>
  </si>
  <si>
    <t>02302</t>
  </si>
  <si>
    <t>02322</t>
  </si>
  <si>
    <t>02324</t>
  </si>
  <si>
    <t>02325</t>
  </si>
  <si>
    <t>02330</t>
  </si>
  <si>
    <t>02332</t>
  </si>
  <si>
    <t>02333</t>
  </si>
  <si>
    <t>02338</t>
  </si>
  <si>
    <t>02339</t>
  </si>
  <si>
    <t>02341</t>
  </si>
  <si>
    <t>02343</t>
  </si>
  <si>
    <t>02346</t>
  </si>
  <si>
    <t>02347</t>
  </si>
  <si>
    <t>02350</t>
  </si>
  <si>
    <t>02351</t>
  </si>
  <si>
    <t>02356</t>
  </si>
  <si>
    <t>02359</t>
  </si>
  <si>
    <t>02360</t>
  </si>
  <si>
    <t>02364</t>
  </si>
  <si>
    <t>02367</t>
  </si>
  <si>
    <t>02368</t>
  </si>
  <si>
    <t>02370</t>
  </si>
  <si>
    <t>02375</t>
  </si>
  <si>
    <t>02379</t>
  </si>
  <si>
    <t>02382</t>
  </si>
  <si>
    <t>02420</t>
  </si>
  <si>
    <t>02421</t>
  </si>
  <si>
    <t>02445</t>
  </si>
  <si>
    <t>02446</t>
  </si>
  <si>
    <t>02451</t>
  </si>
  <si>
    <t>02452</t>
  </si>
  <si>
    <t>02453</t>
  </si>
  <si>
    <t>02458</t>
  </si>
  <si>
    <t>02459</t>
  </si>
  <si>
    <t>02460</t>
  </si>
  <si>
    <t>02461</t>
  </si>
  <si>
    <t>02462</t>
  </si>
  <si>
    <t>02464</t>
  </si>
  <si>
    <t>02465</t>
  </si>
  <si>
    <t>02466</t>
  </si>
  <si>
    <t>02467</t>
  </si>
  <si>
    <t>02468</t>
  </si>
  <si>
    <t>02472</t>
  </si>
  <si>
    <t>02474</t>
  </si>
  <si>
    <t>02476</t>
  </si>
  <si>
    <t>02478</t>
  </si>
  <si>
    <t>02481</t>
  </si>
  <si>
    <t>02482</t>
  </si>
  <si>
    <t>02492</t>
  </si>
  <si>
    <t>02493</t>
  </si>
  <si>
    <t>02494</t>
  </si>
  <si>
    <t>02532</t>
  </si>
  <si>
    <t>02534</t>
  </si>
  <si>
    <t>02535</t>
  </si>
  <si>
    <t>02536</t>
  </si>
  <si>
    <t>02537</t>
  </si>
  <si>
    <t>02538</t>
  </si>
  <si>
    <t>02539</t>
  </si>
  <si>
    <t>02540</t>
  </si>
  <si>
    <t>02542</t>
  </si>
  <si>
    <t>02543</t>
  </si>
  <si>
    <t>02554</t>
  </si>
  <si>
    <t>02556</t>
  </si>
  <si>
    <t>02557</t>
  </si>
  <si>
    <t>02558</t>
  </si>
  <si>
    <t>02559</t>
  </si>
  <si>
    <t>02561</t>
  </si>
  <si>
    <t>02562</t>
  </si>
  <si>
    <t>02563</t>
  </si>
  <si>
    <t>02568</t>
  </si>
  <si>
    <t>02571</t>
  </si>
  <si>
    <t>02576</t>
  </si>
  <si>
    <t>02601</t>
  </si>
  <si>
    <t>02630</t>
  </si>
  <si>
    <t>02631</t>
  </si>
  <si>
    <t>02632</t>
  </si>
  <si>
    <t>02633</t>
  </si>
  <si>
    <t>02635</t>
  </si>
  <si>
    <t>02638</t>
  </si>
  <si>
    <t>02639</t>
  </si>
  <si>
    <t>02642</t>
  </si>
  <si>
    <t>02644</t>
  </si>
  <si>
    <t>02645</t>
  </si>
  <si>
    <t>02646</t>
  </si>
  <si>
    <t>02648</t>
  </si>
  <si>
    <t>02649</t>
  </si>
  <si>
    <t>02650</t>
  </si>
  <si>
    <t>02653</t>
  </si>
  <si>
    <t>02655</t>
  </si>
  <si>
    <t>02657</t>
  </si>
  <si>
    <t>02659</t>
  </si>
  <si>
    <t>02660</t>
  </si>
  <si>
    <t>02664</t>
  </si>
  <si>
    <t>02666</t>
  </si>
  <si>
    <t>02667</t>
  </si>
  <si>
    <t>02668</t>
  </si>
  <si>
    <t>02670</t>
  </si>
  <si>
    <t>02671</t>
  </si>
  <si>
    <t>02673</t>
  </si>
  <si>
    <t>02675</t>
  </si>
  <si>
    <t>02702</t>
  </si>
  <si>
    <t>02703</t>
  </si>
  <si>
    <t>02713</t>
  </si>
  <si>
    <t>02715</t>
  </si>
  <si>
    <t>02717</t>
  </si>
  <si>
    <t>02718</t>
  </si>
  <si>
    <t>02719</t>
  </si>
  <si>
    <t>02720</t>
  </si>
  <si>
    <t>02721</t>
  </si>
  <si>
    <t>02723</t>
  </si>
  <si>
    <t>02724</t>
  </si>
  <si>
    <t>02725</t>
  </si>
  <si>
    <t>02726</t>
  </si>
  <si>
    <t>02738</t>
  </si>
  <si>
    <t>02739</t>
  </si>
  <si>
    <t>02740</t>
  </si>
  <si>
    <t>02743</t>
  </si>
  <si>
    <t>02744</t>
  </si>
  <si>
    <t>02745</t>
  </si>
  <si>
    <t>02746</t>
  </si>
  <si>
    <t>02747</t>
  </si>
  <si>
    <t>02748</t>
  </si>
  <si>
    <t>02760</t>
  </si>
  <si>
    <t>02762</t>
  </si>
  <si>
    <t>02763</t>
  </si>
  <si>
    <t>02764</t>
  </si>
  <si>
    <t>02766</t>
  </si>
  <si>
    <t>02767</t>
  </si>
  <si>
    <t>02769</t>
  </si>
  <si>
    <t>02770</t>
  </si>
  <si>
    <t>02771</t>
  </si>
  <si>
    <t>02777</t>
  </si>
  <si>
    <t>02779</t>
  </si>
  <si>
    <t>02780</t>
  </si>
  <si>
    <t>02790</t>
  </si>
  <si>
    <t>02791</t>
  </si>
  <si>
    <t>MD</t>
  </si>
  <si>
    <t>03901</t>
  </si>
  <si>
    <t>ME</t>
  </si>
  <si>
    <t>03902</t>
  </si>
  <si>
    <t>03903</t>
  </si>
  <si>
    <t>03904</t>
  </si>
  <si>
    <t>03905</t>
  </si>
  <si>
    <t>03906</t>
  </si>
  <si>
    <t>03907</t>
  </si>
  <si>
    <t>03908</t>
  </si>
  <si>
    <t>03909</t>
  </si>
  <si>
    <t>04001</t>
  </si>
  <si>
    <t>04002</t>
  </si>
  <si>
    <t>04003</t>
  </si>
  <si>
    <t>04005</t>
  </si>
  <si>
    <t>04008</t>
  </si>
  <si>
    <t>04009</t>
  </si>
  <si>
    <t>04010</t>
  </si>
  <si>
    <t>04011</t>
  </si>
  <si>
    <t>04013</t>
  </si>
  <si>
    <t>04015</t>
  </si>
  <si>
    <t>04017</t>
  </si>
  <si>
    <t>04019</t>
  </si>
  <si>
    <t>04020</t>
  </si>
  <si>
    <t>04021</t>
  </si>
  <si>
    <t>04022</t>
  </si>
  <si>
    <t>04024</t>
  </si>
  <si>
    <t>04027</t>
  </si>
  <si>
    <t>04029</t>
  </si>
  <si>
    <t>04030</t>
  </si>
  <si>
    <t>04032</t>
  </si>
  <si>
    <t>04037</t>
  </si>
  <si>
    <t>04038</t>
  </si>
  <si>
    <t>04039</t>
  </si>
  <si>
    <t>04040</t>
  </si>
  <si>
    <t>04041</t>
  </si>
  <si>
    <t>04042</t>
  </si>
  <si>
    <t>04043</t>
  </si>
  <si>
    <t>04046</t>
  </si>
  <si>
    <t>04047</t>
  </si>
  <si>
    <t>04048</t>
  </si>
  <si>
    <t>04049</t>
  </si>
  <si>
    <t>04050</t>
  </si>
  <si>
    <t>04051</t>
  </si>
  <si>
    <t>04055</t>
  </si>
  <si>
    <t>04061</t>
  </si>
  <si>
    <t>04062</t>
  </si>
  <si>
    <t>04063</t>
  </si>
  <si>
    <t>04064</t>
  </si>
  <si>
    <t>04066</t>
  </si>
  <si>
    <t>04068</t>
  </si>
  <si>
    <t>04069</t>
  </si>
  <si>
    <t>04071</t>
  </si>
  <si>
    <t>04072</t>
  </si>
  <si>
    <t>04073</t>
  </si>
  <si>
    <t>04074</t>
  </si>
  <si>
    <t>04076</t>
  </si>
  <si>
    <t>04079</t>
  </si>
  <si>
    <t>04083</t>
  </si>
  <si>
    <t>04084</t>
  </si>
  <si>
    <t>04085</t>
  </si>
  <si>
    <t>04086</t>
  </si>
  <si>
    <t>04087</t>
  </si>
  <si>
    <t>04088</t>
  </si>
  <si>
    <t>04090</t>
  </si>
  <si>
    <t>04091</t>
  </si>
  <si>
    <t>04092</t>
  </si>
  <si>
    <t>04093</t>
  </si>
  <si>
    <t>04095</t>
  </si>
  <si>
    <t>04096</t>
  </si>
  <si>
    <t>04097</t>
  </si>
  <si>
    <t>04101</t>
  </si>
  <si>
    <t>04102</t>
  </si>
  <si>
    <t>04103</t>
  </si>
  <si>
    <t>04105</t>
  </si>
  <si>
    <t>04106</t>
  </si>
  <si>
    <t>04107</t>
  </si>
  <si>
    <t>04108</t>
  </si>
  <si>
    <t>04109</t>
  </si>
  <si>
    <t>04110</t>
  </si>
  <si>
    <t>04210</t>
  </si>
  <si>
    <t>04216</t>
  </si>
  <si>
    <t>04217</t>
  </si>
  <si>
    <t>04219</t>
  </si>
  <si>
    <t>04220</t>
  </si>
  <si>
    <t>04221</t>
  </si>
  <si>
    <t>04222</t>
  </si>
  <si>
    <t>04224</t>
  </si>
  <si>
    <t>04226</t>
  </si>
  <si>
    <t>04231</t>
  </si>
  <si>
    <t>04236</t>
  </si>
  <si>
    <t>04237</t>
  </si>
  <si>
    <t>04238</t>
  </si>
  <si>
    <t>04239</t>
  </si>
  <si>
    <t>04240</t>
  </si>
  <si>
    <t>04250</t>
  </si>
  <si>
    <t>04252</t>
  </si>
  <si>
    <t>04253</t>
  </si>
  <si>
    <t>04254</t>
  </si>
  <si>
    <t>04255</t>
  </si>
  <si>
    <t>04256</t>
  </si>
  <si>
    <t>04257</t>
  </si>
  <si>
    <t>04258</t>
  </si>
  <si>
    <t>04259</t>
  </si>
  <si>
    <t>04260</t>
  </si>
  <si>
    <t>04261</t>
  </si>
  <si>
    <t>04263</t>
  </si>
  <si>
    <t>04265</t>
  </si>
  <si>
    <t>04268</t>
  </si>
  <si>
    <t>04270</t>
  </si>
  <si>
    <t>04274</t>
  </si>
  <si>
    <t>04275</t>
  </si>
  <si>
    <t>04276</t>
  </si>
  <si>
    <t>04280</t>
  </si>
  <si>
    <t>04281</t>
  </si>
  <si>
    <t>04282</t>
  </si>
  <si>
    <t>04284</t>
  </si>
  <si>
    <t>04285</t>
  </si>
  <si>
    <t>04287</t>
  </si>
  <si>
    <t>04289</t>
  </si>
  <si>
    <t>04290</t>
  </si>
  <si>
    <t>04292</t>
  </si>
  <si>
    <t>04294</t>
  </si>
  <si>
    <t>04330</t>
  </si>
  <si>
    <t>04342</t>
  </si>
  <si>
    <t>04344</t>
  </si>
  <si>
    <t>04345</t>
  </si>
  <si>
    <t>04346</t>
  </si>
  <si>
    <t>04347</t>
  </si>
  <si>
    <t>04348</t>
  </si>
  <si>
    <t>04349</t>
  </si>
  <si>
    <t>04350</t>
  </si>
  <si>
    <t>04351</t>
  </si>
  <si>
    <t>04352</t>
  </si>
  <si>
    <t>04353</t>
  </si>
  <si>
    <t>04354</t>
  </si>
  <si>
    <t>04355</t>
  </si>
  <si>
    <t>04357</t>
  </si>
  <si>
    <t>04358</t>
  </si>
  <si>
    <t>04359</t>
  </si>
  <si>
    <t>04360</t>
  </si>
  <si>
    <t>04363</t>
  </si>
  <si>
    <t>04364</t>
  </si>
  <si>
    <t>04401</t>
  </si>
  <si>
    <t>04406</t>
  </si>
  <si>
    <t>04408</t>
  </si>
  <si>
    <t>04410</t>
  </si>
  <si>
    <t>04411</t>
  </si>
  <si>
    <t>04412</t>
  </si>
  <si>
    <t>04413</t>
  </si>
  <si>
    <t>04414</t>
  </si>
  <si>
    <t>04416</t>
  </si>
  <si>
    <t>04417</t>
  </si>
  <si>
    <t>04418</t>
  </si>
  <si>
    <t>04419</t>
  </si>
  <si>
    <t>04421</t>
  </si>
  <si>
    <t>04422</t>
  </si>
  <si>
    <t>04424</t>
  </si>
  <si>
    <t>04426</t>
  </si>
  <si>
    <t>04427</t>
  </si>
  <si>
    <t>04428</t>
  </si>
  <si>
    <t>04429</t>
  </si>
  <si>
    <t>04430</t>
  </si>
  <si>
    <t>04434</t>
  </si>
  <si>
    <t>04435</t>
  </si>
  <si>
    <t>04438</t>
  </si>
  <si>
    <t>04441</t>
  </si>
  <si>
    <t>04442</t>
  </si>
  <si>
    <t>04443</t>
  </si>
  <si>
    <t>04444</t>
  </si>
  <si>
    <t>04448</t>
  </si>
  <si>
    <t>04449</t>
  </si>
  <si>
    <t>04450</t>
  </si>
  <si>
    <t>04451</t>
  </si>
  <si>
    <t>04453</t>
  </si>
  <si>
    <t>04454</t>
  </si>
  <si>
    <t>04455</t>
  </si>
  <si>
    <t>04456</t>
  </si>
  <si>
    <t>04457</t>
  </si>
  <si>
    <t>04459</t>
  </si>
  <si>
    <t>04460</t>
  </si>
  <si>
    <t>04461</t>
  </si>
  <si>
    <t>04462</t>
  </si>
  <si>
    <t>04463</t>
  </si>
  <si>
    <t>04464</t>
  </si>
  <si>
    <t>04468</t>
  </si>
  <si>
    <t>04471</t>
  </si>
  <si>
    <t>04472</t>
  </si>
  <si>
    <t>04473</t>
  </si>
  <si>
    <t>04474</t>
  </si>
  <si>
    <t>04475</t>
  </si>
  <si>
    <t>04476</t>
  </si>
  <si>
    <t>04478</t>
  </si>
  <si>
    <t>04479</t>
  </si>
  <si>
    <t>04481</t>
  </si>
  <si>
    <t>04485</t>
  </si>
  <si>
    <t>04487</t>
  </si>
  <si>
    <t>04488</t>
  </si>
  <si>
    <t>04490</t>
  </si>
  <si>
    <t>04491</t>
  </si>
  <si>
    <t>04492</t>
  </si>
  <si>
    <t>04493</t>
  </si>
  <si>
    <t>04495</t>
  </si>
  <si>
    <t>04496</t>
  </si>
  <si>
    <t>04497</t>
  </si>
  <si>
    <t>04530</t>
  </si>
  <si>
    <t>04535</t>
  </si>
  <si>
    <t>04537</t>
  </si>
  <si>
    <t>04538</t>
  </si>
  <si>
    <t>04539</t>
  </si>
  <si>
    <t>04541</t>
  </si>
  <si>
    <t>04543</t>
  </si>
  <si>
    <t>04544</t>
  </si>
  <si>
    <t>04547</t>
  </si>
  <si>
    <t>04548</t>
  </si>
  <si>
    <t>04551</t>
  </si>
  <si>
    <t>04553</t>
  </si>
  <si>
    <t>04554</t>
  </si>
  <si>
    <t>04555</t>
  </si>
  <si>
    <t>04556</t>
  </si>
  <si>
    <t>04558</t>
  </si>
  <si>
    <t>04562</t>
  </si>
  <si>
    <t>04563</t>
  </si>
  <si>
    <t>04564</t>
  </si>
  <si>
    <t>04568</t>
  </si>
  <si>
    <t>04571</t>
  </si>
  <si>
    <t>04572</t>
  </si>
  <si>
    <t>04573</t>
  </si>
  <si>
    <t>04574</t>
  </si>
  <si>
    <t>04575</t>
  </si>
  <si>
    <t>04576</t>
  </si>
  <si>
    <t>04578</t>
  </si>
  <si>
    <t>04579</t>
  </si>
  <si>
    <t>04605</t>
  </si>
  <si>
    <t>04606</t>
  </si>
  <si>
    <t>04607</t>
  </si>
  <si>
    <t>04609</t>
  </si>
  <si>
    <t>04611</t>
  </si>
  <si>
    <t>04612</t>
  </si>
  <si>
    <t>04613</t>
  </si>
  <si>
    <t>04614</t>
  </si>
  <si>
    <t>04616</t>
  </si>
  <si>
    <t>04617</t>
  </si>
  <si>
    <t>04619</t>
  </si>
  <si>
    <t>04622</t>
  </si>
  <si>
    <t>04623</t>
  </si>
  <si>
    <t>04624</t>
  </si>
  <si>
    <t>04625</t>
  </si>
  <si>
    <t>04626</t>
  </si>
  <si>
    <t>04627</t>
  </si>
  <si>
    <t>04628</t>
  </si>
  <si>
    <t>04630</t>
  </si>
  <si>
    <t>04631</t>
  </si>
  <si>
    <t>04634</t>
  </si>
  <si>
    <t>04635</t>
  </si>
  <si>
    <t>04640</t>
  </si>
  <si>
    <t>04642</t>
  </si>
  <si>
    <t>04643</t>
  </si>
  <si>
    <t>04645</t>
  </si>
  <si>
    <t>04646</t>
  </si>
  <si>
    <t>04648</t>
  </si>
  <si>
    <t>04649</t>
  </si>
  <si>
    <t>04650</t>
  </si>
  <si>
    <t>04652</t>
  </si>
  <si>
    <t>04653</t>
  </si>
  <si>
    <t>04654</t>
  </si>
  <si>
    <t>04655</t>
  </si>
  <si>
    <t>04657</t>
  </si>
  <si>
    <t>04658</t>
  </si>
  <si>
    <t>04660</t>
  </si>
  <si>
    <t>04662</t>
  </si>
  <si>
    <t>04664</t>
  </si>
  <si>
    <t>04666</t>
  </si>
  <si>
    <t>04667</t>
  </si>
  <si>
    <t>04668</t>
  </si>
  <si>
    <t>04669</t>
  </si>
  <si>
    <t>04671</t>
  </si>
  <si>
    <t>04673</t>
  </si>
  <si>
    <t>04674</t>
  </si>
  <si>
    <t>04675</t>
  </si>
  <si>
    <t>04676</t>
  </si>
  <si>
    <t>04677</t>
  </si>
  <si>
    <t>04679</t>
  </si>
  <si>
    <t>04680</t>
  </si>
  <si>
    <t>04681</t>
  </si>
  <si>
    <t>04684</t>
  </si>
  <si>
    <t>04685</t>
  </si>
  <si>
    <t>04686</t>
  </si>
  <si>
    <t>04691</t>
  </si>
  <si>
    <t>04693</t>
  </si>
  <si>
    <t>04694</t>
  </si>
  <si>
    <t>04730</t>
  </si>
  <si>
    <t>04732</t>
  </si>
  <si>
    <t>04733</t>
  </si>
  <si>
    <t>04734</t>
  </si>
  <si>
    <t>04735</t>
  </si>
  <si>
    <t>04736</t>
  </si>
  <si>
    <t>04739</t>
  </si>
  <si>
    <t>04740</t>
  </si>
  <si>
    <t>04741</t>
  </si>
  <si>
    <t>04742</t>
  </si>
  <si>
    <t>04743</t>
  </si>
  <si>
    <t>04745</t>
  </si>
  <si>
    <t>04746</t>
  </si>
  <si>
    <t>04747</t>
  </si>
  <si>
    <t>04750</t>
  </si>
  <si>
    <t>04756</t>
  </si>
  <si>
    <t>04757</t>
  </si>
  <si>
    <t>04758</t>
  </si>
  <si>
    <t>04760</t>
  </si>
  <si>
    <t>04761</t>
  </si>
  <si>
    <t>04762</t>
  </si>
  <si>
    <t>04763</t>
  </si>
  <si>
    <t>04764</t>
  </si>
  <si>
    <t>04765</t>
  </si>
  <si>
    <t>04766</t>
  </si>
  <si>
    <t>04768</t>
  </si>
  <si>
    <t>04769</t>
  </si>
  <si>
    <t>04772</t>
  </si>
  <si>
    <t>04773</t>
  </si>
  <si>
    <t>04774</t>
  </si>
  <si>
    <t>04776</t>
  </si>
  <si>
    <t>04777</t>
  </si>
  <si>
    <t>04779</t>
  </si>
  <si>
    <t>04780</t>
  </si>
  <si>
    <t>04781</t>
  </si>
  <si>
    <t>04783</t>
  </si>
  <si>
    <t>04785</t>
  </si>
  <si>
    <t>04786</t>
  </si>
  <si>
    <t>04787</t>
  </si>
  <si>
    <t>04841</t>
  </si>
  <si>
    <t>04843</t>
  </si>
  <si>
    <t>04847</t>
  </si>
  <si>
    <t>04848</t>
  </si>
  <si>
    <t>04849</t>
  </si>
  <si>
    <t>04851</t>
  </si>
  <si>
    <t>04852</t>
  </si>
  <si>
    <t>04853</t>
  </si>
  <si>
    <t>04854</t>
  </si>
  <si>
    <t>04856</t>
  </si>
  <si>
    <t>04858</t>
  </si>
  <si>
    <t>04859</t>
  </si>
  <si>
    <t>04860</t>
  </si>
  <si>
    <t>04861</t>
  </si>
  <si>
    <t>04862</t>
  </si>
  <si>
    <t>04863</t>
  </si>
  <si>
    <t>04864</t>
  </si>
  <si>
    <t>04901</t>
  </si>
  <si>
    <t>04910</t>
  </si>
  <si>
    <t>04911</t>
  </si>
  <si>
    <t>04912</t>
  </si>
  <si>
    <t>04915</t>
  </si>
  <si>
    <t>04917</t>
  </si>
  <si>
    <t>04920</t>
  </si>
  <si>
    <t>04921</t>
  </si>
  <si>
    <t>04922</t>
  </si>
  <si>
    <t>04923</t>
  </si>
  <si>
    <t>04924</t>
  </si>
  <si>
    <t>04925</t>
  </si>
  <si>
    <t>04927</t>
  </si>
  <si>
    <t>04928</t>
  </si>
  <si>
    <t>04929</t>
  </si>
  <si>
    <t>04930</t>
  </si>
  <si>
    <t>04932</t>
  </si>
  <si>
    <t>04936</t>
  </si>
  <si>
    <t>04937</t>
  </si>
  <si>
    <t>04938</t>
  </si>
  <si>
    <t>04939</t>
  </si>
  <si>
    <t>04941</t>
  </si>
  <si>
    <t>04942</t>
  </si>
  <si>
    <t>04943</t>
  </si>
  <si>
    <t>04945</t>
  </si>
  <si>
    <t>04947</t>
  </si>
  <si>
    <t>04949</t>
  </si>
  <si>
    <t>04950</t>
  </si>
  <si>
    <t>04951</t>
  </si>
  <si>
    <t>04952</t>
  </si>
  <si>
    <t>04953</t>
  </si>
  <si>
    <t>04955</t>
  </si>
  <si>
    <t>04956</t>
  </si>
  <si>
    <t>04957</t>
  </si>
  <si>
    <t>04958</t>
  </si>
  <si>
    <t>04961</t>
  </si>
  <si>
    <t>04963</t>
  </si>
  <si>
    <t>04964</t>
  </si>
  <si>
    <t>04965</t>
  </si>
  <si>
    <t>04966</t>
  </si>
  <si>
    <t>04967</t>
  </si>
  <si>
    <t>04969</t>
  </si>
  <si>
    <t>04970</t>
  </si>
  <si>
    <t>04971</t>
  </si>
  <si>
    <t>04973</t>
  </si>
  <si>
    <t>04974</t>
  </si>
  <si>
    <t>04976</t>
  </si>
  <si>
    <t>04978</t>
  </si>
  <si>
    <t>04979</t>
  </si>
  <si>
    <t>04981</t>
  </si>
  <si>
    <t>04982</t>
  </si>
  <si>
    <t>04983</t>
  </si>
  <si>
    <t>04984</t>
  </si>
  <si>
    <t>04985</t>
  </si>
  <si>
    <t>04986</t>
  </si>
  <si>
    <t>04987</t>
  </si>
  <si>
    <t>04988</t>
  </si>
  <si>
    <t>04989</t>
  </si>
  <si>
    <t>MI</t>
  </si>
  <si>
    <t>MN</t>
  </si>
  <si>
    <t>MO</t>
  </si>
  <si>
    <t>MS</t>
  </si>
  <si>
    <t>MT</t>
  </si>
  <si>
    <t>NC</t>
  </si>
  <si>
    <t>ND</t>
  </si>
  <si>
    <t>NE</t>
  </si>
  <si>
    <t>03031</t>
  </si>
  <si>
    <t>NH</t>
  </si>
  <si>
    <t>03032</t>
  </si>
  <si>
    <t>03033</t>
  </si>
  <si>
    <t>03034</t>
  </si>
  <si>
    <t>03036</t>
  </si>
  <si>
    <t>03037</t>
  </si>
  <si>
    <t>03038</t>
  </si>
  <si>
    <t>03042</t>
  </si>
  <si>
    <t>03043</t>
  </si>
  <si>
    <t>03044</t>
  </si>
  <si>
    <t>03045</t>
  </si>
  <si>
    <t>03046</t>
  </si>
  <si>
    <t>03047</t>
  </si>
  <si>
    <t>03048</t>
  </si>
  <si>
    <t>03049</t>
  </si>
  <si>
    <t>03051</t>
  </si>
  <si>
    <t>03052</t>
  </si>
  <si>
    <t>03053</t>
  </si>
  <si>
    <t>03054</t>
  </si>
  <si>
    <t>03055</t>
  </si>
  <si>
    <t>03057</t>
  </si>
  <si>
    <t>03060</t>
  </si>
  <si>
    <t>03062</t>
  </si>
  <si>
    <t>03063</t>
  </si>
  <si>
    <t>03064</t>
  </si>
  <si>
    <t>03070</t>
  </si>
  <si>
    <t>03071</t>
  </si>
  <si>
    <t>03076</t>
  </si>
  <si>
    <t>03077</t>
  </si>
  <si>
    <t>03079</t>
  </si>
  <si>
    <t>03082</t>
  </si>
  <si>
    <t>03084</t>
  </si>
  <si>
    <t>03086</t>
  </si>
  <si>
    <t>03087</t>
  </si>
  <si>
    <t>03101</t>
  </si>
  <si>
    <t>03102</t>
  </si>
  <si>
    <t>03103</t>
  </si>
  <si>
    <t>03104</t>
  </si>
  <si>
    <t>03106</t>
  </si>
  <si>
    <t>03109</t>
  </si>
  <si>
    <t>03110</t>
  </si>
  <si>
    <t>03215</t>
  </si>
  <si>
    <t>03216</t>
  </si>
  <si>
    <t>03217</t>
  </si>
  <si>
    <t>03218</t>
  </si>
  <si>
    <t>03220</t>
  </si>
  <si>
    <t>03221</t>
  </si>
  <si>
    <t>03222</t>
  </si>
  <si>
    <t>03223</t>
  </si>
  <si>
    <t>03224</t>
  </si>
  <si>
    <t>03225</t>
  </si>
  <si>
    <t>03226</t>
  </si>
  <si>
    <t>03227</t>
  </si>
  <si>
    <t>03229</t>
  </si>
  <si>
    <t>03230</t>
  </si>
  <si>
    <t>03233</t>
  </si>
  <si>
    <t>03234</t>
  </si>
  <si>
    <t>03235</t>
  </si>
  <si>
    <t>03237</t>
  </si>
  <si>
    <t>03240</t>
  </si>
  <si>
    <t>03241</t>
  </si>
  <si>
    <t>03242</t>
  </si>
  <si>
    <t>03243</t>
  </si>
  <si>
    <t>03244</t>
  </si>
  <si>
    <t>03245</t>
  </si>
  <si>
    <t>03246</t>
  </si>
  <si>
    <t>03249</t>
  </si>
  <si>
    <t>03251</t>
  </si>
  <si>
    <t>03253</t>
  </si>
  <si>
    <t>03254</t>
  </si>
  <si>
    <t>03255</t>
  </si>
  <si>
    <t>03256</t>
  </si>
  <si>
    <t>03257</t>
  </si>
  <si>
    <t>03258</t>
  </si>
  <si>
    <t>03259</t>
  </si>
  <si>
    <t>03260</t>
  </si>
  <si>
    <t>03261</t>
  </si>
  <si>
    <t>03262</t>
  </si>
  <si>
    <t>03263</t>
  </si>
  <si>
    <t>03264</t>
  </si>
  <si>
    <t>03266</t>
  </si>
  <si>
    <t>03268</t>
  </si>
  <si>
    <t>03269</t>
  </si>
  <si>
    <t>03273</t>
  </si>
  <si>
    <t>03275</t>
  </si>
  <si>
    <t>03276</t>
  </si>
  <si>
    <t>03278</t>
  </si>
  <si>
    <t>03279</t>
  </si>
  <si>
    <t>03280</t>
  </si>
  <si>
    <t>03281</t>
  </si>
  <si>
    <t>03282</t>
  </si>
  <si>
    <t>03284</t>
  </si>
  <si>
    <t>03285</t>
  </si>
  <si>
    <t>03287</t>
  </si>
  <si>
    <t>03290</t>
  </si>
  <si>
    <t>03291</t>
  </si>
  <si>
    <t>03301</t>
  </si>
  <si>
    <t>03303</t>
  </si>
  <si>
    <t>03304</t>
  </si>
  <si>
    <t>03307</t>
  </si>
  <si>
    <t>03431</t>
  </si>
  <si>
    <t>03440</t>
  </si>
  <si>
    <t>03441</t>
  </si>
  <si>
    <t>03442</t>
  </si>
  <si>
    <t>03443</t>
  </si>
  <si>
    <t>03444</t>
  </si>
  <si>
    <t>03445</t>
  </si>
  <si>
    <t>03446</t>
  </si>
  <si>
    <t>03447</t>
  </si>
  <si>
    <t>03448</t>
  </si>
  <si>
    <t>03449</t>
  </si>
  <si>
    <t>03450</t>
  </si>
  <si>
    <t>03451</t>
  </si>
  <si>
    <t>03452</t>
  </si>
  <si>
    <t>03455</t>
  </si>
  <si>
    <t>03456</t>
  </si>
  <si>
    <t>03457</t>
  </si>
  <si>
    <t>03458</t>
  </si>
  <si>
    <t>03461</t>
  </si>
  <si>
    <t>03462</t>
  </si>
  <si>
    <t>03464</t>
  </si>
  <si>
    <t>03465</t>
  </si>
  <si>
    <t>03466</t>
  </si>
  <si>
    <t>03467</t>
  </si>
  <si>
    <t>03470</t>
  </si>
  <si>
    <t>03561</t>
  </si>
  <si>
    <t>03570</t>
  </si>
  <si>
    <t>03574</t>
  </si>
  <si>
    <t>03575</t>
  </si>
  <si>
    <t>03576</t>
  </si>
  <si>
    <t>03579</t>
  </si>
  <si>
    <t>03580</t>
  </si>
  <si>
    <t>03581</t>
  </si>
  <si>
    <t>03582</t>
  </si>
  <si>
    <t>03583</t>
  </si>
  <si>
    <t>03584</t>
  </si>
  <si>
    <t>03585</t>
  </si>
  <si>
    <t>03586</t>
  </si>
  <si>
    <t>03588</t>
  </si>
  <si>
    <t>03590</t>
  </si>
  <si>
    <t>03592</t>
  </si>
  <si>
    <t>03593</t>
  </si>
  <si>
    <t>03595</t>
  </si>
  <si>
    <t>03597</t>
  </si>
  <si>
    <t>03598</t>
  </si>
  <si>
    <t>03601</t>
  </si>
  <si>
    <t>03602</t>
  </si>
  <si>
    <t>03603</t>
  </si>
  <si>
    <t>03605</t>
  </si>
  <si>
    <t>03607</t>
  </si>
  <si>
    <t>03608</t>
  </si>
  <si>
    <t>03609</t>
  </si>
  <si>
    <t>03740</t>
  </si>
  <si>
    <t>03741</t>
  </si>
  <si>
    <t>03743</t>
  </si>
  <si>
    <t>03745</t>
  </si>
  <si>
    <t>03748</t>
  </si>
  <si>
    <t>03750</t>
  </si>
  <si>
    <t>03751</t>
  </si>
  <si>
    <t>03752</t>
  </si>
  <si>
    <t>03753</t>
  </si>
  <si>
    <t>03755</t>
  </si>
  <si>
    <t>03756</t>
  </si>
  <si>
    <t>03765</t>
  </si>
  <si>
    <t>03766</t>
  </si>
  <si>
    <t>03768</t>
  </si>
  <si>
    <t>03770</t>
  </si>
  <si>
    <t>03771</t>
  </si>
  <si>
    <t>03773</t>
  </si>
  <si>
    <t>03774</t>
  </si>
  <si>
    <t>03777</t>
  </si>
  <si>
    <t>03779</t>
  </si>
  <si>
    <t>03780</t>
  </si>
  <si>
    <t>03781</t>
  </si>
  <si>
    <t>03782</t>
  </si>
  <si>
    <t>03784</t>
  </si>
  <si>
    <t>03785</t>
  </si>
  <si>
    <t>03801</t>
  </si>
  <si>
    <t>03809</t>
  </si>
  <si>
    <t>03810</t>
  </si>
  <si>
    <t>03811</t>
  </si>
  <si>
    <t>03812</t>
  </si>
  <si>
    <t>03813</t>
  </si>
  <si>
    <t>03814</t>
  </si>
  <si>
    <t>03816</t>
  </si>
  <si>
    <t>03817</t>
  </si>
  <si>
    <t>03818</t>
  </si>
  <si>
    <t>03819</t>
  </si>
  <si>
    <t>03820</t>
  </si>
  <si>
    <t>03823</t>
  </si>
  <si>
    <t>03824</t>
  </si>
  <si>
    <t>03825</t>
  </si>
  <si>
    <t>03826</t>
  </si>
  <si>
    <t>03827</t>
  </si>
  <si>
    <t>03830</t>
  </si>
  <si>
    <t>03833</t>
  </si>
  <si>
    <t>03835</t>
  </si>
  <si>
    <t>03836</t>
  </si>
  <si>
    <t>03837</t>
  </si>
  <si>
    <t>03838</t>
  </si>
  <si>
    <t>03839</t>
  </si>
  <si>
    <t>03840</t>
  </si>
  <si>
    <t>03841</t>
  </si>
  <si>
    <t>03842</t>
  </si>
  <si>
    <t>03844</t>
  </si>
  <si>
    <t>03845</t>
  </si>
  <si>
    <t>03846</t>
  </si>
  <si>
    <t>03848</t>
  </si>
  <si>
    <t>03849</t>
  </si>
  <si>
    <t>03850</t>
  </si>
  <si>
    <t>03851</t>
  </si>
  <si>
    <t>03852</t>
  </si>
  <si>
    <t>03853</t>
  </si>
  <si>
    <t>03854</t>
  </si>
  <si>
    <t>03855</t>
  </si>
  <si>
    <t>03856</t>
  </si>
  <si>
    <t>03857</t>
  </si>
  <si>
    <t>03858</t>
  </si>
  <si>
    <t>03860</t>
  </si>
  <si>
    <t>03861</t>
  </si>
  <si>
    <t>03862</t>
  </si>
  <si>
    <t>03864</t>
  </si>
  <si>
    <t>03865</t>
  </si>
  <si>
    <t>03867</t>
  </si>
  <si>
    <t>03868</t>
  </si>
  <si>
    <t>03869</t>
  </si>
  <si>
    <t>03870</t>
  </si>
  <si>
    <t>03871</t>
  </si>
  <si>
    <t>03872</t>
  </si>
  <si>
    <t>03873</t>
  </si>
  <si>
    <t>03874</t>
  </si>
  <si>
    <t>03875</t>
  </si>
  <si>
    <t>03878</t>
  </si>
  <si>
    <t>03882</t>
  </si>
  <si>
    <t>03883</t>
  </si>
  <si>
    <t>03884</t>
  </si>
  <si>
    <t>03885</t>
  </si>
  <si>
    <t>03886</t>
  </si>
  <si>
    <t>03887</t>
  </si>
  <si>
    <t>03890</t>
  </si>
  <si>
    <t>03894</t>
  </si>
  <si>
    <t>03897</t>
  </si>
  <si>
    <t>07001</t>
  </si>
  <si>
    <t>NJ</t>
  </si>
  <si>
    <t>07002</t>
  </si>
  <si>
    <t>07003</t>
  </si>
  <si>
    <t>07004</t>
  </si>
  <si>
    <t>07005</t>
  </si>
  <si>
    <t>07006</t>
  </si>
  <si>
    <t>07008</t>
  </si>
  <si>
    <t>07009</t>
  </si>
  <si>
    <t>07010</t>
  </si>
  <si>
    <t>07011</t>
  </si>
  <si>
    <t>07012</t>
  </si>
  <si>
    <t>07013</t>
  </si>
  <si>
    <t>07014</t>
  </si>
  <si>
    <t>07016</t>
  </si>
  <si>
    <t>07017</t>
  </si>
  <si>
    <t>07018</t>
  </si>
  <si>
    <t>07020</t>
  </si>
  <si>
    <t>07021</t>
  </si>
  <si>
    <t>07022</t>
  </si>
  <si>
    <t>07023</t>
  </si>
  <si>
    <t>07024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</si>
  <si>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</si>
  <si>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</si>
  <si>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</si>
  <si>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</si>
  <si>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</si>
  <si>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</si>
  <si>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</si>
  <si>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</si>
  <si>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</si>
  <si>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</si>
  <si>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</si>
  <si>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</si>
  <si>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</si>
  <si>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</si>
  <si>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</si>
  <si>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</si>
  <si>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</si>
  <si>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</si>
  <si>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</si>
  <si>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</si>
  <si>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07050</t>
  </si>
  <si>
    <t>07052</t>
  </si>
  <si>
    <t>07054</t>
  </si>
  <si>
    <t>07055</t>
  </si>
  <si>
    <t>07057</t>
  </si>
  <si>
    <t>07058</t>
  </si>
  <si>
    <t>07059</t>
  </si>
  <si>
    <t>07060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</si>
  <si>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</si>
  <si>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</si>
  <si>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</si>
  <si>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</si>
  <si>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</si>
  <si>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</si>
  <si>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</si>
  <si>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</si>
  <si>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</si>
  <si>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</si>
  <si>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</si>
  <si>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</si>
  <si>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</si>
  <si>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</si>
  <si>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</si>
  <si>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</si>
  <si>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</si>
  <si>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</si>
  <si>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</si>
  <si>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</si>
  <si>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</si>
  <si>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</si>
  <si>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07086</t>
  </si>
  <si>
    <t>07087</t>
  </si>
  <si>
    <t>07088</t>
  </si>
  <si>
    <t>07090</t>
  </si>
  <si>
    <t>07092</t>
  </si>
  <si>
    <t>07093</t>
  </si>
  <si>
    <t>07094</t>
  </si>
  <si>
    <t>07095</t>
  </si>
  <si>
    <t>07097</t>
  </si>
  <si>
    <t>07099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</si>
  <si>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</si>
  <si>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</si>
  <si>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</si>
  <si>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</si>
  <si>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</si>
  <si>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</si>
  <si>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</si>
  <si>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</si>
  <si>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</si>
  <si>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</si>
  <si>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</si>
  <si>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07114</t>
  </si>
  <si>
    <t>07201</t>
  </si>
  <si>
    <t>07202</t>
  </si>
  <si>
    <t>07203</t>
  </si>
  <si>
    <t>07204</t>
  </si>
  <si>
    <t>07205</t>
  </si>
  <si>
    <t>07206</t>
  </si>
  <si>
    <t>07208</t>
  </si>
  <si>
    <t>07302</t>
  </si>
  <si>
    <t>07304</t>
  </si>
  <si>
    <t>07305</t>
  </si>
  <si>
    <t>07306</t>
  </si>
  <si>
    <t>07307</t>
  </si>
  <si>
    <t>07310</t>
  </si>
  <si>
    <t>07311</t>
  </si>
  <si>
    <t>07401</t>
  </si>
  <si>
    <t>07403</t>
  </si>
  <si>
    <t>07405</t>
  </si>
  <si>
    <t>07407</t>
  </si>
  <si>
    <t>07410</t>
  </si>
  <si>
    <t>07416</t>
  </si>
  <si>
    <t>07417</t>
  </si>
  <si>
    <t>07418</t>
  </si>
  <si>
    <t>07419</t>
  </si>
  <si>
    <t>07420</t>
  </si>
  <si>
    <t>07421</t>
  </si>
  <si>
    <t>07422</t>
  </si>
  <si>
    <t>07423</t>
  </si>
  <si>
    <t>07424</t>
  </si>
  <si>
    <t>07430</t>
  </si>
  <si>
    <t>07432</t>
  </si>
  <si>
    <t>07435</t>
  </si>
  <si>
    <t>07436</t>
  </si>
  <si>
    <t>07438</t>
  </si>
  <si>
    <t>07439</t>
  </si>
  <si>
    <t>07440</t>
  </si>
  <si>
    <t>07442</t>
  </si>
  <si>
    <t>07444</t>
  </si>
  <si>
    <t>07446</t>
  </si>
  <si>
    <t>07450</t>
  </si>
  <si>
    <t>07452</t>
  </si>
  <si>
    <t>07456</t>
  </si>
  <si>
    <t>07457</t>
  </si>
  <si>
    <t>07458</t>
  </si>
  <si>
    <t>07460</t>
  </si>
  <si>
    <t>07461</t>
  </si>
  <si>
    <t>07462</t>
  </si>
  <si>
    <t>07463</t>
  </si>
  <si>
    <t>07465</t>
  </si>
  <si>
    <t>07470</t>
  </si>
  <si>
    <t>07480</t>
  </si>
  <si>
    <t>07481</t>
  </si>
  <si>
    <t>07495</t>
  </si>
  <si>
    <t>07501</t>
  </si>
  <si>
    <t>07502</t>
  </si>
  <si>
    <t>07503</t>
  </si>
  <si>
    <t>07504</t>
  </si>
  <si>
    <t>07505</t>
  </si>
  <si>
    <t>07506</t>
  </si>
  <si>
    <t>07508</t>
  </si>
  <si>
    <t>07512</t>
  </si>
  <si>
    <t>07513</t>
  </si>
  <si>
    <t>07514</t>
  </si>
  <si>
    <t>07522</t>
  </si>
  <si>
    <t>07524</t>
  </si>
  <si>
    <t>07601</t>
  </si>
  <si>
    <t>07603</t>
  </si>
  <si>
    <t>07604</t>
  </si>
  <si>
    <t>07605</t>
  </si>
  <si>
    <t>07606</t>
  </si>
  <si>
    <t>07607</t>
  </si>
  <si>
    <t>07608</t>
  </si>
  <si>
    <t>07620</t>
  </si>
  <si>
    <t>07621</t>
  </si>
  <si>
    <t>07624</t>
  </si>
  <si>
    <t>07626</t>
  </si>
  <si>
    <t>07627</t>
  </si>
  <si>
    <t>07628</t>
  </si>
  <si>
    <t>07630</t>
  </si>
  <si>
    <t>07631</t>
  </si>
  <si>
    <t>07632</t>
  </si>
  <si>
    <t>07640</t>
  </si>
  <si>
    <t>07641</t>
  </si>
  <si>
    <t>07642</t>
  </si>
  <si>
    <t>07643</t>
  </si>
  <si>
    <t>07644</t>
  </si>
  <si>
    <t>07645</t>
  </si>
  <si>
    <t>07646</t>
  </si>
  <si>
    <t>07647</t>
  </si>
  <si>
    <t>07648</t>
  </si>
  <si>
    <t>07649</t>
  </si>
  <si>
    <t>07650</t>
  </si>
  <si>
    <t>07652</t>
  </si>
  <si>
    <t>07656</t>
  </si>
  <si>
    <t>07657</t>
  </si>
  <si>
    <t>07660</t>
  </si>
  <si>
    <t>07661</t>
  </si>
  <si>
    <t>07662</t>
  </si>
  <si>
    <t>07663</t>
  </si>
  <si>
    <t>07666</t>
  </si>
  <si>
    <t>07670</t>
  </si>
  <si>
    <t>07675</t>
  </si>
  <si>
    <t>07676</t>
  </si>
  <si>
    <t>07677</t>
  </si>
  <si>
    <t>07701</t>
  </si>
  <si>
    <t>07702</t>
  </si>
  <si>
    <t>07703</t>
  </si>
  <si>
    <t>07704</t>
  </si>
  <si>
    <t>07711</t>
  </si>
  <si>
    <t>07712</t>
  </si>
  <si>
    <t>07716</t>
  </si>
  <si>
    <t>07717</t>
  </si>
  <si>
    <t>07718</t>
  </si>
  <si>
    <t>07719</t>
  </si>
  <si>
    <t>07720</t>
  </si>
  <si>
    <t>07721</t>
  </si>
  <si>
    <t>07722</t>
  </si>
  <si>
    <t>07723</t>
  </si>
  <si>
    <t>07724</t>
  </si>
  <si>
    <t>07726</t>
  </si>
  <si>
    <t>07727</t>
  </si>
  <si>
    <t>07728</t>
  </si>
  <si>
    <t>07730</t>
  </si>
  <si>
    <t>07731</t>
  </si>
  <si>
    <t>07732</t>
  </si>
  <si>
    <t>07733</t>
  </si>
  <si>
    <t>07734</t>
  </si>
  <si>
    <t>07735</t>
  </si>
  <si>
    <t>07737</t>
  </si>
  <si>
    <t>07738</t>
  </si>
  <si>
    <t>07739</t>
  </si>
  <si>
    <t>07740</t>
  </si>
  <si>
    <t>07746</t>
  </si>
  <si>
    <t>07747</t>
  </si>
  <si>
    <t>07748</t>
  </si>
  <si>
    <t>07750</t>
  </si>
  <si>
    <t>07751</t>
  </si>
  <si>
    <t>07753</t>
  </si>
  <si>
    <t>07755</t>
  </si>
  <si>
    <t>07756</t>
  </si>
  <si>
    <t>07757</t>
  </si>
  <si>
    <t>07758</t>
  </si>
  <si>
    <t>07760</t>
  </si>
  <si>
    <t>07762</t>
  </si>
  <si>
    <t>07764</t>
  </si>
  <si>
    <t>07801</t>
  </si>
  <si>
    <t>07803</t>
  </si>
  <si>
    <t>07821</t>
  </si>
  <si>
    <t>07822</t>
  </si>
  <si>
    <t>07823</t>
  </si>
  <si>
    <t>07825</t>
  </si>
  <si>
    <t>07826</t>
  </si>
  <si>
    <t>07827</t>
  </si>
  <si>
    <t>07828</t>
  </si>
  <si>
    <t>07830</t>
  </si>
  <si>
    <t>07832</t>
  </si>
  <si>
    <t>07834</t>
  </si>
  <si>
    <t>07836</t>
  </si>
  <si>
    <t>07838</t>
  </si>
  <si>
    <t>07840</t>
  </si>
  <si>
    <t>07843</t>
  </si>
  <si>
    <t>07847</t>
  </si>
  <si>
    <t>07848</t>
  </si>
  <si>
    <t>07849</t>
  </si>
  <si>
    <t>07850</t>
  </si>
  <si>
    <t>07851</t>
  </si>
  <si>
    <t>07852</t>
  </si>
  <si>
    <t>07853</t>
  </si>
  <si>
    <t>07856</t>
  </si>
  <si>
    <t>07857</t>
  </si>
  <si>
    <t>07860</t>
  </si>
  <si>
    <t>07863</t>
  </si>
  <si>
    <t>07865</t>
  </si>
  <si>
    <t>07866</t>
  </si>
  <si>
    <t>07869</t>
  </si>
  <si>
    <t>07871</t>
  </si>
  <si>
    <t>07874</t>
  </si>
  <si>
    <t>07876</t>
  </si>
  <si>
    <t>07878</t>
  </si>
  <si>
    <t>07882</t>
  </si>
  <si>
    <t>07885</t>
  </si>
  <si>
    <t>07901</t>
  </si>
  <si>
    <t>07920</t>
  </si>
  <si>
    <t>07921</t>
  </si>
  <si>
    <t>07922</t>
  </si>
  <si>
    <t>07924</t>
  </si>
  <si>
    <t>07927</t>
  </si>
  <si>
    <t>07928</t>
  </si>
  <si>
    <t>07930</t>
  </si>
  <si>
    <t>07931</t>
  </si>
  <si>
    <t>07932</t>
  </si>
  <si>
    <t>07933</t>
  </si>
  <si>
    <t>07934</t>
  </si>
  <si>
    <t>07935</t>
  </si>
  <si>
    <t>07936</t>
  </si>
  <si>
    <t>07940</t>
  </si>
  <si>
    <t>07945</t>
  </si>
  <si>
    <t>07946</t>
  </si>
  <si>
    <t>07950</t>
  </si>
  <si>
    <t>07960</t>
  </si>
  <si>
    <t>07974</t>
  </si>
  <si>
    <t>07976</t>
  </si>
  <si>
    <t>07977</t>
  </si>
  <si>
    <t>07979</t>
  </si>
  <si>
    <t>07980</t>
  </si>
  <si>
    <t>07981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</si>
  <si>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</si>
  <si>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</si>
  <si>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</si>
  <si>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</si>
  <si>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</si>
  <si>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</si>
  <si>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</si>
  <si>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</si>
  <si>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</si>
  <si>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</si>
  <si>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08012</t>
  </si>
  <si>
    <t>08014</t>
  </si>
  <si>
    <t>08015</t>
  </si>
  <si>
    <t>08016</t>
  </si>
  <si>
    <t>08019</t>
  </si>
  <si>
    <t>08020</t>
  </si>
  <si>
    <t>08021</t>
  </si>
  <si>
    <t>08022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</si>
  <si>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</si>
  <si>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</si>
  <si>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</si>
  <si>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</si>
  <si>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</si>
  <si>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</si>
  <si>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</si>
  <si>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</si>
  <si>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</si>
  <si>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</si>
  <si>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</si>
  <si>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</si>
  <si>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</si>
  <si>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08041</t>
  </si>
  <si>
    <t>08043</t>
  </si>
  <si>
    <t>08045</t>
  </si>
  <si>
    <t>08046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</si>
  <si>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</si>
  <si>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</si>
  <si>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</si>
  <si>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</si>
  <si>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</si>
  <si>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</si>
  <si>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</si>
  <si>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</si>
  <si>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</si>
  <si>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</si>
  <si>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</si>
  <si>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</si>
  <si>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</si>
  <si>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</si>
  <si>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</si>
  <si>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</si>
  <si>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</si>
  <si>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</si>
  <si>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</si>
  <si>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08068</t>
  </si>
  <si>
    <t>08069</t>
  </si>
  <si>
    <t>08070</t>
  </si>
  <si>
    <t>08071</t>
  </si>
  <si>
    <t>08072</t>
  </si>
  <si>
    <t>08073</t>
  </si>
  <si>
    <t>08075</t>
  </si>
  <si>
    <t>08077</t>
  </si>
  <si>
    <t>08078</t>
  </si>
  <si>
    <t>08079</t>
  </si>
  <si>
    <t>08080</t>
  </si>
  <si>
    <t>08081</t>
  </si>
  <si>
    <t>08083</t>
  </si>
  <si>
    <t>08084</t>
  </si>
  <si>
    <t>08085</t>
  </si>
  <si>
    <t>08086</t>
  </si>
  <si>
    <t>08087</t>
  </si>
  <si>
    <t>08088</t>
  </si>
  <si>
    <t>08089</t>
  </si>
  <si>
    <t>08090</t>
  </si>
  <si>
    <t>08091</t>
  </si>
  <si>
    <t>08092</t>
  </si>
  <si>
    <t>08093</t>
  </si>
  <si>
    <t>08094</t>
  </si>
  <si>
    <t>08096</t>
  </si>
  <si>
    <t>08097</t>
  </si>
  <si>
    <t>08098</t>
  </si>
  <si>
    <t>08102</t>
  </si>
  <si>
    <t>08103</t>
  </si>
  <si>
    <t>08104</t>
  </si>
  <si>
    <t>08105</t>
  </si>
  <si>
    <t>08106</t>
  </si>
  <si>
    <t>08107</t>
  </si>
  <si>
    <t>08108</t>
  </si>
  <si>
    <t>08109</t>
  </si>
  <si>
    <t>08110</t>
  </si>
  <si>
    <t>08201</t>
  </si>
  <si>
    <t>08202</t>
  </si>
  <si>
    <t>08203</t>
  </si>
  <si>
    <t>08204</t>
  </si>
  <si>
    <t>08205</t>
  </si>
  <si>
    <t>08210</t>
  </si>
  <si>
    <t>08212</t>
  </si>
  <si>
    <t>08214</t>
  </si>
  <si>
    <t>08215</t>
  </si>
  <si>
    <t>08221</t>
  </si>
  <si>
    <t>08223</t>
  </si>
  <si>
    <t>08225</t>
  </si>
  <si>
    <t>08226</t>
  </si>
  <si>
    <t>08230</t>
  </si>
  <si>
    <t>08232</t>
  </si>
  <si>
    <t>08234</t>
  </si>
  <si>
    <t>08241</t>
  </si>
  <si>
    <t>08242</t>
  </si>
  <si>
    <t>08243</t>
  </si>
  <si>
    <t>08244</t>
  </si>
  <si>
    <t>08247</t>
  </si>
  <si>
    <t>08248</t>
  </si>
  <si>
    <t>08251</t>
  </si>
  <si>
    <t>08260</t>
  </si>
  <si>
    <t>08270</t>
  </si>
  <si>
    <t>08302</t>
  </si>
  <si>
    <t>08310</t>
  </si>
  <si>
    <t>08311</t>
  </si>
  <si>
    <t>08312</t>
  </si>
  <si>
    <t>08314</t>
  </si>
  <si>
    <t>08316</t>
  </si>
  <si>
    <t>08317</t>
  </si>
  <si>
    <t>08318</t>
  </si>
  <si>
    <t>08319</t>
  </si>
  <si>
    <t>08320</t>
  </si>
  <si>
    <t>08321</t>
  </si>
  <si>
    <t>08322</t>
  </si>
  <si>
    <t>08323</t>
  </si>
  <si>
    <t>08324</t>
  </si>
  <si>
    <t>08326</t>
  </si>
  <si>
    <t>08327</t>
  </si>
  <si>
    <t>08328</t>
  </si>
  <si>
    <t>08329</t>
  </si>
  <si>
    <t>08330</t>
  </si>
  <si>
    <t>08332</t>
  </si>
  <si>
    <t>08340</t>
  </si>
  <si>
    <t>08341</t>
  </si>
  <si>
    <t>08343</t>
  </si>
  <si>
    <t>08344</t>
  </si>
  <si>
    <t>08345</t>
  </si>
  <si>
    <t>08346</t>
  </si>
  <si>
    <t>08348</t>
  </si>
  <si>
    <t>08349</t>
  </si>
  <si>
    <t>08350</t>
  </si>
  <si>
    <t>08353</t>
  </si>
  <si>
    <t>08360</t>
  </si>
  <si>
    <t>08361</t>
  </si>
  <si>
    <t>08401</t>
  </si>
  <si>
    <t>08402</t>
  </si>
  <si>
    <t>08403</t>
  </si>
  <si>
    <t>08406</t>
  </si>
  <si>
    <t>08501</t>
  </si>
  <si>
    <t>08502</t>
  </si>
  <si>
    <t>08505</t>
  </si>
  <si>
    <t>08510</t>
  </si>
  <si>
    <t>08511</t>
  </si>
  <si>
    <t>08512</t>
  </si>
  <si>
    <t>08514</t>
  </si>
  <si>
    <t>08515</t>
  </si>
  <si>
    <t>08518</t>
  </si>
  <si>
    <t>08520</t>
  </si>
  <si>
    <t>08525</t>
  </si>
  <si>
    <t>08527</t>
  </si>
  <si>
    <t>08528</t>
  </si>
  <si>
    <t>08530</t>
  </si>
  <si>
    <t>08533</t>
  </si>
  <si>
    <t>08534</t>
  </si>
  <si>
    <t>08535</t>
  </si>
  <si>
    <t>08536</t>
  </si>
  <si>
    <t>08540</t>
  </si>
  <si>
    <t>08542</t>
  </si>
  <si>
    <t>08544</t>
  </si>
  <si>
    <t>08550</t>
  </si>
  <si>
    <t>08551</t>
  </si>
  <si>
    <t>08553</t>
  </si>
  <si>
    <t>08554</t>
  </si>
  <si>
    <t>08555</t>
  </si>
  <si>
    <t>08558</t>
  </si>
  <si>
    <t>08559</t>
  </si>
  <si>
    <t>08560</t>
  </si>
  <si>
    <t>08561</t>
  </si>
  <si>
    <t>08562</t>
  </si>
  <si>
    <t>08608</t>
  </si>
  <si>
    <t>08609</t>
  </si>
  <si>
    <t>08610</t>
  </si>
  <si>
    <t>08611</t>
  </si>
  <si>
    <t>08618</t>
  </si>
  <si>
    <t>08619</t>
  </si>
  <si>
    <t>08620</t>
  </si>
  <si>
    <t>08628</t>
  </si>
  <si>
    <t>08629</t>
  </si>
  <si>
    <t>08638</t>
  </si>
  <si>
    <t>08640</t>
  </si>
  <si>
    <t>08641</t>
  </si>
  <si>
    <t>08648</t>
  </si>
  <si>
    <t>08690</t>
  </si>
  <si>
    <t>08691</t>
  </si>
  <si>
    <t>08701</t>
  </si>
  <si>
    <t>08720</t>
  </si>
  <si>
    <t>08721</t>
  </si>
  <si>
    <t>08722</t>
  </si>
  <si>
    <t>08723</t>
  </si>
  <si>
    <t>08724</t>
  </si>
  <si>
    <t>08730</t>
  </si>
  <si>
    <t>08731</t>
  </si>
  <si>
    <t>08732</t>
  </si>
  <si>
    <t>08733</t>
  </si>
  <si>
    <t>08734</t>
  </si>
  <si>
    <t>08735</t>
  </si>
  <si>
    <t>08736</t>
  </si>
  <si>
    <t>08738</t>
  </si>
  <si>
    <t>08740</t>
  </si>
  <si>
    <t>08741</t>
  </si>
  <si>
    <t>08742</t>
  </si>
  <si>
    <t>08750</t>
  </si>
  <si>
    <t>08751</t>
  </si>
  <si>
    <t>08752</t>
  </si>
  <si>
    <t>08753</t>
  </si>
  <si>
    <t>08755</t>
  </si>
  <si>
    <t>08757</t>
  </si>
  <si>
    <t>08758</t>
  </si>
  <si>
    <t>08759</t>
  </si>
  <si>
    <t>08801</t>
  </si>
  <si>
    <t>08802</t>
  </si>
  <si>
    <t>08804</t>
  </si>
  <si>
    <t>08805</t>
  </si>
  <si>
    <t>08807</t>
  </si>
  <si>
    <t>08809</t>
  </si>
  <si>
    <t>08810</t>
  </si>
  <si>
    <t>08812</t>
  </si>
  <si>
    <t>08816</t>
  </si>
  <si>
    <t>08817</t>
  </si>
  <si>
    <t>08820</t>
  </si>
  <si>
    <t>08821</t>
  </si>
  <si>
    <t>08822</t>
  </si>
  <si>
    <t>08823</t>
  </si>
  <si>
    <t>08824</t>
  </si>
  <si>
    <t>08825</t>
  </si>
  <si>
    <t>08826</t>
  </si>
  <si>
    <t>08827</t>
  </si>
  <si>
    <t>08828</t>
  </si>
  <si>
    <t>08829</t>
  </si>
  <si>
    <t>08830</t>
  </si>
  <si>
    <t>08831</t>
  </si>
  <si>
    <t>08832</t>
  </si>
  <si>
    <t>08833</t>
  </si>
  <si>
    <t>08835</t>
  </si>
  <si>
    <t>08836</t>
  </si>
  <si>
    <t>08837</t>
  </si>
  <si>
    <t>08840</t>
  </si>
  <si>
    <t>08844</t>
  </si>
  <si>
    <t>08846</t>
  </si>
  <si>
    <t>08848</t>
  </si>
  <si>
    <t>08850</t>
  </si>
  <si>
    <t>08852</t>
  </si>
  <si>
    <t>08853</t>
  </si>
  <si>
    <t>08854</t>
  </si>
  <si>
    <t>08857</t>
  </si>
  <si>
    <t>08858</t>
  </si>
  <si>
    <t>08859</t>
  </si>
  <si>
    <t>08861</t>
  </si>
  <si>
    <t>08863</t>
  </si>
  <si>
    <t>08865</t>
  </si>
  <si>
    <t>08867</t>
  </si>
  <si>
    <t>08869</t>
  </si>
  <si>
    <t>08872</t>
  </si>
  <si>
    <t>08873</t>
  </si>
  <si>
    <t>08876</t>
  </si>
  <si>
    <t>08879</t>
  </si>
  <si>
    <t>08880</t>
  </si>
  <si>
    <t>08882</t>
  </si>
  <si>
    <t>08884</t>
  </si>
  <si>
    <t>08886</t>
  </si>
  <si>
    <t>08887</t>
  </si>
  <si>
    <t>08888</t>
  </si>
  <si>
    <t>08889</t>
  </si>
  <si>
    <t>08899</t>
  </si>
  <si>
    <t>08901</t>
  </si>
  <si>
    <t>08902</t>
  </si>
  <si>
    <t>08904</t>
  </si>
  <si>
    <t>NM</t>
  </si>
  <si>
    <t>NV</t>
  </si>
  <si>
    <t>06390</t>
  </si>
  <si>
    <t>NY</t>
  </si>
  <si>
    <t>OH</t>
  </si>
  <si>
    <t>OK</t>
  </si>
  <si>
    <t>OR</t>
  </si>
  <si>
    <t>PA</t>
  </si>
  <si>
    <t>00601</t>
  </si>
  <si>
    <t>PR</t>
  </si>
  <si>
    <t>00602</t>
  </si>
  <si>
    <t>00603</t>
  </si>
  <si>
    <t>00606</t>
  </si>
  <si>
    <t>00610</t>
  </si>
  <si>
    <t>00611</t>
  </si>
  <si>
    <t>00612</t>
  </si>
  <si>
    <t>00616</t>
  </si>
  <si>
    <t>00617</t>
  </si>
  <si>
    <t>00622</t>
  </si>
  <si>
    <t>00623</t>
  </si>
  <si>
    <t>00624</t>
  </si>
  <si>
    <t>00627</t>
  </si>
  <si>
    <t>00631</t>
  </si>
  <si>
    <t>00637</t>
  </si>
  <si>
    <t>00638</t>
  </si>
  <si>
    <t>00641</t>
  </si>
  <si>
    <t>00646</t>
  </si>
  <si>
    <t>00647</t>
  </si>
  <si>
    <t>00650</t>
  </si>
  <si>
    <t>00652</t>
  </si>
  <si>
    <t>00653</t>
  </si>
  <si>
    <t>00656</t>
  </si>
  <si>
    <t>00659</t>
  </si>
  <si>
    <t>00660</t>
  </si>
  <si>
    <t>00662</t>
  </si>
  <si>
    <t>00664</t>
  </si>
  <si>
    <t>00667</t>
  </si>
  <si>
    <t>00669</t>
  </si>
  <si>
    <t>00670</t>
  </si>
  <si>
    <t>00674</t>
  </si>
  <si>
    <t>00676</t>
  </si>
  <si>
    <t>00677</t>
  </si>
  <si>
    <t>00678</t>
  </si>
  <si>
    <t>00680</t>
  </si>
  <si>
    <t>00682</t>
  </si>
  <si>
    <t>00683</t>
  </si>
  <si>
    <t>00685</t>
  </si>
  <si>
    <t>00687</t>
  </si>
  <si>
    <t>00688</t>
  </si>
  <si>
    <t>00690</t>
  </si>
  <si>
    <t>00692</t>
  </si>
  <si>
    <t>00693</t>
  </si>
  <si>
    <t>00698</t>
  </si>
  <si>
    <t>00703</t>
  </si>
  <si>
    <t>00704</t>
  </si>
  <si>
    <t>00705</t>
  </si>
  <si>
    <t>00707</t>
  </si>
  <si>
    <t>00714</t>
  </si>
  <si>
    <t>00715</t>
  </si>
  <si>
    <t>00716</t>
  </si>
  <si>
    <t>00717</t>
  </si>
  <si>
    <t>00718</t>
  </si>
  <si>
    <t>00719</t>
  </si>
  <si>
    <t>00720</t>
  </si>
  <si>
    <t>00721</t>
  </si>
  <si>
    <t>00723</t>
  </si>
  <si>
    <t>00725</t>
  </si>
  <si>
    <t>00727</t>
  </si>
  <si>
    <t>00728</t>
  </si>
  <si>
    <t>00729</t>
  </si>
  <si>
    <t>00730</t>
  </si>
  <si>
    <t>00735</t>
  </si>
  <si>
    <t>00736</t>
  </si>
  <si>
    <t>00738</t>
  </si>
  <si>
    <t>00739</t>
  </si>
  <si>
    <t>00740</t>
  </si>
  <si>
    <t>00741</t>
  </si>
  <si>
    <t>00745</t>
  </si>
  <si>
    <t>00751</t>
  </si>
  <si>
    <t>00754</t>
  </si>
  <si>
    <t>00757</t>
  </si>
  <si>
    <t>00765</t>
  </si>
  <si>
    <t>00766</t>
  </si>
  <si>
    <t>00767</t>
  </si>
  <si>
    <t>00769</t>
  </si>
  <si>
    <t>00771</t>
  </si>
  <si>
    <t>00772</t>
  </si>
  <si>
    <t>00773</t>
  </si>
  <si>
    <t>00775</t>
  </si>
  <si>
    <t>00777</t>
  </si>
  <si>
    <t>00778</t>
  </si>
  <si>
    <t>00780</t>
  </si>
  <si>
    <t>00782</t>
  </si>
  <si>
    <t>00783</t>
  </si>
  <si>
    <t>00784</t>
  </si>
  <si>
    <t>00786</t>
  </si>
  <si>
    <t>00791</t>
  </si>
  <si>
    <t>00794</t>
  </si>
  <si>
    <t>00795</t>
  </si>
  <si>
    <t>00901</t>
  </si>
  <si>
    <t>00907</t>
  </si>
  <si>
    <t>00909</t>
  </si>
  <si>
    <t>00911</t>
  </si>
  <si>
    <t>00912</t>
  </si>
  <si>
    <t>00913</t>
  </si>
  <si>
    <t>00915</t>
  </si>
  <si>
    <t>00917</t>
  </si>
  <si>
    <t>00918</t>
  </si>
  <si>
    <t>00920</t>
  </si>
  <si>
    <t>00921</t>
  </si>
  <si>
    <t>00923</t>
  </si>
  <si>
    <t>00924</t>
  </si>
  <si>
    <t>00925</t>
  </si>
  <si>
    <t>00926</t>
  </si>
  <si>
    <t>00927</t>
  </si>
  <si>
    <t>00934</t>
  </si>
  <si>
    <t>00949</t>
  </si>
  <si>
    <t>00952</t>
  </si>
  <si>
    <t>00953</t>
  </si>
  <si>
    <t>00956</t>
  </si>
  <si>
    <t>00957</t>
  </si>
  <si>
    <t>00959</t>
  </si>
  <si>
    <t>00961</t>
  </si>
  <si>
    <t>00962</t>
  </si>
  <si>
    <t>00965</t>
  </si>
  <si>
    <t>00966</t>
  </si>
  <si>
    <t>00968</t>
  </si>
  <si>
    <t>00969</t>
  </si>
  <si>
    <t>00971</t>
  </si>
  <si>
    <t>00976</t>
  </si>
  <si>
    <t>00979</t>
  </si>
  <si>
    <t>00982</t>
  </si>
  <si>
    <t>00983</t>
  </si>
  <si>
    <t>00985</t>
  </si>
  <si>
    <t>00987</t>
  </si>
  <si>
    <t>02802</t>
  </si>
  <si>
    <t>RI</t>
  </si>
  <si>
    <t>02804</t>
  </si>
  <si>
    <t>02806</t>
  </si>
  <si>
    <t>02807</t>
  </si>
  <si>
    <t>02808</t>
  </si>
  <si>
    <t>02809</t>
  </si>
  <si>
    <t>02812</t>
  </si>
  <si>
    <t>02813</t>
  </si>
  <si>
    <t>02814</t>
  </si>
  <si>
    <t>02815</t>
  </si>
  <si>
    <t>02816</t>
  </si>
  <si>
    <t>02817</t>
  </si>
  <si>
    <t>02818</t>
  </si>
  <si>
    <t>02822</t>
  </si>
  <si>
    <t>02824</t>
  </si>
  <si>
    <t>02825</t>
  </si>
  <si>
    <t>02826</t>
  </si>
  <si>
    <t>02827</t>
  </si>
  <si>
    <t>02828</t>
  </si>
  <si>
    <t>02830</t>
  </si>
  <si>
    <t>02831</t>
  </si>
  <si>
    <t>02832</t>
  </si>
  <si>
    <t>02833</t>
  </si>
  <si>
    <t>02835</t>
  </si>
  <si>
    <t>02836</t>
  </si>
  <si>
    <t>02837</t>
  </si>
  <si>
    <t>02838</t>
  </si>
  <si>
    <t>02839</t>
  </si>
  <si>
    <t>02840</t>
  </si>
  <si>
    <t>02841</t>
  </si>
  <si>
    <t>02842</t>
  </si>
  <si>
    <t>02852</t>
  </si>
  <si>
    <t>02857</t>
  </si>
  <si>
    <t>02858</t>
  </si>
  <si>
    <t>02859</t>
  </si>
  <si>
    <t>02860</t>
  </si>
  <si>
    <t>02861</t>
  </si>
  <si>
    <t>02863</t>
  </si>
  <si>
    <t>02864</t>
  </si>
  <si>
    <t>02865</t>
  </si>
  <si>
    <t>02871</t>
  </si>
  <si>
    <t>02872</t>
  </si>
  <si>
    <t>02873</t>
  </si>
  <si>
    <t>02874</t>
  </si>
  <si>
    <t>02875</t>
  </si>
  <si>
    <t>02876</t>
  </si>
  <si>
    <t>02877</t>
  </si>
  <si>
    <t>02878</t>
  </si>
  <si>
    <t>02879</t>
  </si>
  <si>
    <t>02881</t>
  </si>
  <si>
    <t>02882</t>
  </si>
  <si>
    <t>02885</t>
  </si>
  <si>
    <t>02886</t>
  </si>
  <si>
    <t>02888</t>
  </si>
  <si>
    <t>02889</t>
  </si>
  <si>
    <t>02891</t>
  </si>
  <si>
    <t>02892</t>
  </si>
  <si>
    <t>02893</t>
  </si>
  <si>
    <t>02894</t>
  </si>
  <si>
    <t>02895</t>
  </si>
  <si>
    <t>02896</t>
  </si>
  <si>
    <t>02898</t>
  </si>
  <si>
    <t>02902</t>
  </si>
  <si>
    <t>02903</t>
  </si>
  <si>
    <t>02904</t>
  </si>
  <si>
    <t>02905</t>
  </si>
  <si>
    <t>02906</t>
  </si>
  <si>
    <t>02907</t>
  </si>
  <si>
    <t>02908</t>
  </si>
  <si>
    <t>02909</t>
  </si>
  <si>
    <t>02910</t>
  </si>
  <si>
    <t>02911</t>
  </si>
  <si>
    <t>02912</t>
  </si>
  <si>
    <t>02914</t>
  </si>
  <si>
    <t>02915</t>
  </si>
  <si>
    <t>02916</t>
  </si>
  <si>
    <t>02917</t>
  </si>
  <si>
    <t>02918</t>
  </si>
  <si>
    <t>02919</t>
  </si>
  <si>
    <t>02920</t>
  </si>
  <si>
    <t>02921</t>
  </si>
  <si>
    <t>SC</t>
  </si>
  <si>
    <t>SD</t>
  </si>
  <si>
    <t>TN</t>
  </si>
  <si>
    <t>TX</t>
  </si>
  <si>
    <t>UT</t>
  </si>
  <si>
    <t>VA</t>
  </si>
  <si>
    <t>05001</t>
  </si>
  <si>
    <t>VT</t>
  </si>
  <si>
    <t>05032</t>
  </si>
  <si>
    <t>05033</t>
  </si>
  <si>
    <t>05034</t>
  </si>
  <si>
    <t>05035</t>
  </si>
  <si>
    <t>05036</t>
  </si>
  <si>
    <t>05037</t>
  </si>
  <si>
    <t>05038</t>
  </si>
  <si>
    <t>05039</t>
  </si>
  <si>
    <t>05040</t>
  </si>
  <si>
    <t>05041</t>
  </si>
  <si>
    <t>05042</t>
  </si>
  <si>
    <t>05043</t>
  </si>
  <si>
    <t>05045</t>
  </si>
  <si>
    <t>05046</t>
  </si>
  <si>
    <t>05048</t>
  </si>
  <si>
    <t>05050</t>
  </si>
  <si>
    <t>05051</t>
  </si>
  <si>
    <t>05052</t>
  </si>
  <si>
    <t>05053</t>
  </si>
  <si>
    <t>05054</t>
  </si>
  <si>
    <t>05055</t>
  </si>
  <si>
    <t>05056</t>
  </si>
  <si>
    <t>05058</t>
  </si>
  <si>
    <t>05059</t>
  </si>
  <si>
    <t>05060</t>
  </si>
  <si>
    <t>05061</t>
  </si>
  <si>
    <t>05062</t>
  </si>
  <si>
    <t>05065</t>
  </si>
  <si>
    <t>05067</t>
  </si>
  <si>
    <t>05068</t>
  </si>
  <si>
    <t>05069</t>
  </si>
  <si>
    <t>05070</t>
  </si>
  <si>
    <t>05071</t>
  </si>
  <si>
    <t>05072</t>
  </si>
  <si>
    <t>05073</t>
  </si>
  <si>
    <t>05075</t>
  </si>
  <si>
    <t>05076</t>
  </si>
  <si>
    <t>05077</t>
  </si>
  <si>
    <t>05079</t>
  </si>
  <si>
    <t>05081</t>
  </si>
  <si>
    <t>05083</t>
  </si>
  <si>
    <t>05084</t>
  </si>
  <si>
    <t>05086</t>
  </si>
  <si>
    <t>05088</t>
  </si>
  <si>
    <t>05089</t>
  </si>
  <si>
    <t>05091</t>
  </si>
  <si>
    <t>05101</t>
  </si>
  <si>
    <t>05141</t>
  </si>
  <si>
    <t>05142</t>
  </si>
  <si>
    <t>05143</t>
  </si>
  <si>
    <t>05146</t>
  </si>
  <si>
    <t>05148</t>
  </si>
  <si>
    <t>05149</t>
  </si>
  <si>
    <t>05150</t>
  </si>
  <si>
    <t>05151</t>
  </si>
  <si>
    <t>05152</t>
  </si>
  <si>
    <t>05153</t>
  </si>
  <si>
    <t>05154</t>
  </si>
  <si>
    <t>05155</t>
  </si>
  <si>
    <t>05156</t>
  </si>
  <si>
    <t>05158</t>
  </si>
  <si>
    <t>05161</t>
  </si>
  <si>
    <t>05201</t>
  </si>
  <si>
    <t>05250</t>
  </si>
  <si>
    <t>05251</t>
  </si>
  <si>
    <t>05252</t>
  </si>
  <si>
    <t>05253</t>
  </si>
  <si>
    <t>05254</t>
  </si>
  <si>
    <t>05255</t>
  </si>
  <si>
    <t>05257</t>
  </si>
  <si>
    <t>05260</t>
  </si>
  <si>
    <t>05261</t>
  </si>
  <si>
    <t>05262</t>
  </si>
  <si>
    <t>05301</t>
  </si>
  <si>
    <t>05340</t>
  </si>
  <si>
    <t>05341</t>
  </si>
  <si>
    <t>05342</t>
  </si>
  <si>
    <t>05343</t>
  </si>
  <si>
    <t>05344</t>
  </si>
  <si>
    <t>05345</t>
  </si>
  <si>
    <t>05346</t>
  </si>
  <si>
    <t>05350</t>
  </si>
  <si>
    <t>05351</t>
  </si>
  <si>
    <t>05352</t>
  </si>
  <si>
    <t>05353</t>
  </si>
  <si>
    <t>05354</t>
  </si>
  <si>
    <t>05355</t>
  </si>
  <si>
    <t>05356</t>
  </si>
  <si>
    <t>05358</t>
  </si>
  <si>
    <t>05359</t>
  </si>
  <si>
    <t>05360</t>
  </si>
  <si>
    <t>05361</t>
  </si>
  <si>
    <t>05362</t>
  </si>
  <si>
    <t>05363</t>
  </si>
  <si>
    <t>05401</t>
  </si>
  <si>
    <t>05403</t>
  </si>
  <si>
    <t>05404</t>
  </si>
  <si>
    <t>05405</t>
  </si>
  <si>
    <t>05408</t>
  </si>
  <si>
    <t>05440</t>
  </si>
  <si>
    <t>05441</t>
  </si>
  <si>
    <t>05442</t>
  </si>
  <si>
    <t>05443</t>
  </si>
  <si>
    <t>05444</t>
  </si>
  <si>
    <t>05445</t>
  </si>
  <si>
    <t>05446</t>
  </si>
  <si>
    <t>05447</t>
  </si>
  <si>
    <t>05448</t>
  </si>
  <si>
    <t>05450</t>
  </si>
  <si>
    <t>05452</t>
  </si>
  <si>
    <t>05454</t>
  </si>
  <si>
    <t>05455</t>
  </si>
  <si>
    <t>05456</t>
  </si>
  <si>
    <t>05457</t>
  </si>
  <si>
    <t>05458</t>
  </si>
  <si>
    <t>05459</t>
  </si>
  <si>
    <t>05461</t>
  </si>
  <si>
    <t>05462</t>
  </si>
  <si>
    <t>05463</t>
  </si>
  <si>
    <t>05464</t>
  </si>
  <si>
    <t>05465</t>
  </si>
  <si>
    <t>05468</t>
  </si>
  <si>
    <t>05471</t>
  </si>
  <si>
    <t>05472</t>
  </si>
  <si>
    <t>05473</t>
  </si>
  <si>
    <t>05474</t>
  </si>
  <si>
    <t>05476</t>
  </si>
  <si>
    <t>05477</t>
  </si>
  <si>
    <t>05478</t>
  </si>
  <si>
    <t>05482</t>
  </si>
  <si>
    <t>05483</t>
  </si>
  <si>
    <t>05486</t>
  </si>
  <si>
    <t>05487</t>
  </si>
  <si>
    <t>05488</t>
  </si>
  <si>
    <t>05489</t>
  </si>
  <si>
    <t>05491</t>
  </si>
  <si>
    <t>05492</t>
  </si>
  <si>
    <t>05494</t>
  </si>
  <si>
    <t>05495</t>
  </si>
  <si>
    <t>05602</t>
  </si>
  <si>
    <t>05620</t>
  </si>
  <si>
    <t>05633</t>
  </si>
  <si>
    <t>05640</t>
  </si>
  <si>
    <t>05641</t>
  </si>
  <si>
    <t>05647</t>
  </si>
  <si>
    <t>05648</t>
  </si>
  <si>
    <t>05649</t>
  </si>
  <si>
    <t>05650</t>
  </si>
  <si>
    <t>05651</t>
  </si>
  <si>
    <t>05652</t>
  </si>
  <si>
    <t>05653</t>
  </si>
  <si>
    <t>05654</t>
  </si>
  <si>
    <t>05655</t>
  </si>
  <si>
    <t>05656</t>
  </si>
  <si>
    <t>05658</t>
  </si>
  <si>
    <t>05660</t>
  </si>
  <si>
    <t>05661</t>
  </si>
  <si>
    <t>05663</t>
  </si>
  <si>
    <t>05666</t>
  </si>
  <si>
    <t>05667</t>
  </si>
  <si>
    <t>05669</t>
  </si>
  <si>
    <t>05672</t>
  </si>
  <si>
    <t>05673</t>
  </si>
  <si>
    <t>05674</t>
  </si>
  <si>
    <t>05675</t>
  </si>
  <si>
    <t>05676</t>
  </si>
  <si>
    <t>05677</t>
  </si>
  <si>
    <t>05679</t>
  </si>
  <si>
    <t>05680</t>
  </si>
  <si>
    <t>05681</t>
  </si>
  <si>
    <t>05682</t>
  </si>
  <si>
    <t>05701</t>
  </si>
  <si>
    <t>05730</t>
  </si>
  <si>
    <t>05732</t>
  </si>
  <si>
    <t>05733</t>
  </si>
  <si>
    <t>05734</t>
  </si>
  <si>
    <t>05735</t>
  </si>
  <si>
    <t>05736</t>
  </si>
  <si>
    <t>05737</t>
  </si>
  <si>
    <t>05738</t>
  </si>
  <si>
    <t>05739</t>
  </si>
  <si>
    <t>05742</t>
  </si>
  <si>
    <t>05743</t>
  </si>
  <si>
    <t>05744</t>
  </si>
  <si>
    <t>05747</t>
  </si>
  <si>
    <t>05748</t>
  </si>
  <si>
    <t>05751</t>
  </si>
  <si>
    <t>05753</t>
  </si>
  <si>
    <t>05757</t>
  </si>
  <si>
    <t>05758</t>
  </si>
  <si>
    <t>05759</t>
  </si>
  <si>
    <t>05760</t>
  </si>
  <si>
    <t>05761</t>
  </si>
  <si>
    <t>05762</t>
  </si>
  <si>
    <t>05763</t>
  </si>
  <si>
    <t>05764</t>
  </si>
  <si>
    <t>05765</t>
  </si>
  <si>
    <t>05766</t>
  </si>
  <si>
    <t>05767</t>
  </si>
  <si>
    <t>05769</t>
  </si>
  <si>
    <t>05770</t>
  </si>
  <si>
    <t>05772</t>
  </si>
  <si>
    <t>05773</t>
  </si>
  <si>
    <t>05774</t>
  </si>
  <si>
    <t>05775</t>
  </si>
  <si>
    <t>05776</t>
  </si>
  <si>
    <t>05777</t>
  </si>
  <si>
    <t>05778</t>
  </si>
  <si>
    <t>05819</t>
  </si>
  <si>
    <t>05820</t>
  </si>
  <si>
    <t>05821</t>
  </si>
  <si>
    <t>05822</t>
  </si>
  <si>
    <t>05823</t>
  </si>
  <si>
    <t>05824</t>
  </si>
  <si>
    <t>05825</t>
  </si>
  <si>
    <t>05826</t>
  </si>
  <si>
    <t>05827</t>
  </si>
  <si>
    <t>05828</t>
  </si>
  <si>
    <t>05829</t>
  </si>
  <si>
    <t>05830</t>
  </si>
  <si>
    <t>05832</t>
  </si>
  <si>
    <t>05833</t>
  </si>
  <si>
    <t>05836</t>
  </si>
  <si>
    <t>05837</t>
  </si>
  <si>
    <t>05839</t>
  </si>
  <si>
    <t>05840</t>
  </si>
  <si>
    <t>05841</t>
  </si>
  <si>
    <t>05842</t>
  </si>
  <si>
    <t>05843</t>
  </si>
  <si>
    <t>05845</t>
  </si>
  <si>
    <t>05846</t>
  </si>
  <si>
    <t>05847</t>
  </si>
  <si>
    <t>05850</t>
  </si>
  <si>
    <t>05851</t>
  </si>
  <si>
    <t>05853</t>
  </si>
  <si>
    <t>05855</t>
  </si>
  <si>
    <t>05857</t>
  </si>
  <si>
    <t>05858</t>
  </si>
  <si>
    <t>05859</t>
  </si>
  <si>
    <t>05860</t>
  </si>
  <si>
    <t>05862</t>
  </si>
  <si>
    <t>05866</t>
  </si>
  <si>
    <t>05867</t>
  </si>
  <si>
    <t>05868</t>
  </si>
  <si>
    <t>05871</t>
  </si>
  <si>
    <t>05872</t>
  </si>
  <si>
    <t>05873</t>
  </si>
  <si>
    <t>05874</t>
  </si>
  <si>
    <t>05875</t>
  </si>
  <si>
    <t>05901</t>
  </si>
  <si>
    <t>05902</t>
  </si>
  <si>
    <t>05903</t>
  </si>
  <si>
    <t>05904</t>
  </si>
  <si>
    <t>05905</t>
  </si>
  <si>
    <t>05906</t>
  </si>
  <si>
    <t>05907</t>
  </si>
  <si>
    <t>WA</t>
  </si>
  <si>
    <t>WI</t>
  </si>
  <si>
    <t>WV</t>
  </si>
  <si>
    <t>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</si>
</sst>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0" borderId="0" xfId="0" quotePrefix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BED59F-8337-4CE8-BC31-969221BD9D2C}">
  <dimension ref="A1:J32662"/>
  <sheetViews>
    <sheetView tabSelected="1" workbookViewId="0"/>
  </sheetViews>
  <sheetFormatPr defaultRowHeight="14.45"/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>
      <c r="A2" t="s">
        <v>10</v>
      </c>
      <c r="B2" t="s">
        <v>11</v>
      </c>
      <c r="C2" t="s">
        <v>12</v>
      </c>
      <c r="D2" t="s">
        <v>3</v>
      </c>
      <c r="E2" t="s">
        <v>13</v>
      </c>
      <c r="F2" t="s">
        <v>14</v>
      </c>
      <c r="G2" t="s">
        <v>15</v>
      </c>
      <c r="H2" t="s">
        <v>16</v>
      </c>
      <c r="I2" t="s">
        <v>17</v>
      </c>
      <c r="J2" t="s">
        <v>18</v>
      </c>
    </row>
    <row r="3" spans="1:10">
      <c r="A3" t="s">
        <v>19</v>
      </c>
      <c r="B3">
        <v>99501</v>
      </c>
      <c r="C3" t="s">
        <v>20</v>
      </c>
      <c r="D3">
        <v>99501</v>
      </c>
      <c r="E3" t="str">
        <f>"99501"</f>
        <v>99501</v>
      </c>
      <c r="F3">
        <v>1735877</v>
      </c>
      <c r="G3">
        <v>2018</v>
      </c>
      <c r="I3" t="s">
        <v>21</v>
      </c>
      <c r="J3" t="s">
        <v>22</v>
      </c>
    </row>
    <row r="4" spans="1:10">
      <c r="A4" t="s">
        <v>19</v>
      </c>
      <c r="B4">
        <v>99502</v>
      </c>
      <c r="C4" t="s">
        <v>20</v>
      </c>
      <c r="D4">
        <v>99502</v>
      </c>
      <c r="E4" t="str">
        <f>"99502"</f>
        <v>99502</v>
      </c>
      <c r="F4" t="s">
        <v>23</v>
      </c>
      <c r="G4">
        <v>2018</v>
      </c>
      <c r="I4" t="s">
        <v>21</v>
      </c>
      <c r="J4" t="s">
        <v>22</v>
      </c>
    </row>
    <row r="5" spans="1:10">
      <c r="A5" t="s">
        <v>19</v>
      </c>
      <c r="B5">
        <v>99503</v>
      </c>
      <c r="C5" t="s">
        <v>20</v>
      </c>
      <c r="D5">
        <v>99503</v>
      </c>
      <c r="E5" t="str">
        <f>"99503"</f>
        <v>99503</v>
      </c>
      <c r="F5">
        <v>20792816</v>
      </c>
      <c r="G5">
        <v>2018</v>
      </c>
      <c r="I5" t="s">
        <v>21</v>
      </c>
      <c r="J5" t="s">
        <v>22</v>
      </c>
    </row>
    <row r="6" spans="1:10">
      <c r="A6" t="s">
        <v>19</v>
      </c>
      <c r="B6">
        <v>99504</v>
      </c>
      <c r="C6" t="s">
        <v>20</v>
      </c>
      <c r="D6">
        <v>99504</v>
      </c>
      <c r="E6" t="str">
        <f>"99504"</f>
        <v>99504</v>
      </c>
      <c r="F6">
        <v>29451526</v>
      </c>
      <c r="G6">
        <v>2018</v>
      </c>
      <c r="I6" t="s">
        <v>21</v>
      </c>
      <c r="J6" t="s">
        <v>22</v>
      </c>
    </row>
    <row r="7" spans="1:10">
      <c r="A7" t="s">
        <v>19</v>
      </c>
      <c r="B7">
        <v>99505</v>
      </c>
      <c r="C7" t="s">
        <v>20</v>
      </c>
      <c r="D7">
        <v>99505</v>
      </c>
      <c r="E7" t="str">
        <f>"99505"</f>
        <v>99505</v>
      </c>
      <c r="F7" t="s">
        <v>23</v>
      </c>
      <c r="G7">
        <v>2018</v>
      </c>
      <c r="I7" t="s">
        <v>21</v>
      </c>
      <c r="J7" t="s">
        <v>22</v>
      </c>
    </row>
    <row r="8" spans="1:10">
      <c r="A8" t="s">
        <v>19</v>
      </c>
      <c r="B8">
        <v>99506</v>
      </c>
      <c r="C8" t="s">
        <v>20</v>
      </c>
      <c r="D8">
        <v>99506</v>
      </c>
      <c r="E8" t="str">
        <f>"99506"</f>
        <v>99506</v>
      </c>
      <c r="F8" t="s">
        <v>23</v>
      </c>
      <c r="G8">
        <v>2018</v>
      </c>
      <c r="I8" t="s">
        <v>21</v>
      </c>
      <c r="J8" t="s">
        <v>22</v>
      </c>
    </row>
    <row r="9" spans="1:10">
      <c r="A9" t="s">
        <v>19</v>
      </c>
      <c r="B9">
        <v>99507</v>
      </c>
      <c r="C9" t="s">
        <v>20</v>
      </c>
      <c r="D9">
        <v>99507</v>
      </c>
      <c r="E9" t="str">
        <f>"99507"</f>
        <v>99507</v>
      </c>
      <c r="F9">
        <v>360882</v>
      </c>
      <c r="G9">
        <v>2018</v>
      </c>
      <c r="I9" t="s">
        <v>21</v>
      </c>
      <c r="J9" t="s">
        <v>22</v>
      </c>
    </row>
    <row r="10" spans="1:10">
      <c r="A10" t="s">
        <v>19</v>
      </c>
      <c r="B10">
        <v>99508</v>
      </c>
      <c r="C10" t="s">
        <v>20</v>
      </c>
      <c r="D10">
        <v>99508</v>
      </c>
      <c r="E10" t="str">
        <f>"99508"</f>
        <v>99508</v>
      </c>
      <c r="F10">
        <v>727175</v>
      </c>
      <c r="G10">
        <v>2018</v>
      </c>
      <c r="I10" t="s">
        <v>21</v>
      </c>
      <c r="J10" t="s">
        <v>22</v>
      </c>
    </row>
    <row r="11" spans="1:10">
      <c r="A11" t="s">
        <v>19</v>
      </c>
      <c r="B11">
        <v>99510</v>
      </c>
      <c r="C11" t="s">
        <v>20</v>
      </c>
      <c r="D11">
        <v>99510</v>
      </c>
      <c r="E11" t="str">
        <f>"99510"</f>
        <v>99510</v>
      </c>
      <c r="F11" t="s">
        <v>23</v>
      </c>
      <c r="G11">
        <v>2018</v>
      </c>
      <c r="I11" t="s">
        <v>21</v>
      </c>
      <c r="J11" t="s">
        <v>22</v>
      </c>
    </row>
    <row r="12" spans="1:10">
      <c r="A12" t="s">
        <v>19</v>
      </c>
      <c r="B12">
        <v>99513</v>
      </c>
      <c r="C12" t="s">
        <v>20</v>
      </c>
      <c r="D12">
        <v>99513</v>
      </c>
      <c r="E12" t="str">
        <f>"99513"</f>
        <v>99513</v>
      </c>
      <c r="F12" t="s">
        <v>23</v>
      </c>
      <c r="G12">
        <v>2018</v>
      </c>
      <c r="I12" t="s">
        <v>21</v>
      </c>
      <c r="J12" t="s">
        <v>22</v>
      </c>
    </row>
    <row r="13" spans="1:10">
      <c r="A13" t="s">
        <v>19</v>
      </c>
      <c r="B13">
        <v>99515</v>
      </c>
      <c r="C13" t="s">
        <v>20</v>
      </c>
      <c r="D13">
        <v>99515</v>
      </c>
      <c r="E13" t="str">
        <f>"99515"</f>
        <v>99515</v>
      </c>
      <c r="F13" t="s">
        <v>23</v>
      </c>
      <c r="G13">
        <v>2018</v>
      </c>
      <c r="I13" t="s">
        <v>21</v>
      </c>
      <c r="J13" t="s">
        <v>22</v>
      </c>
    </row>
    <row r="14" spans="1:10">
      <c r="A14" t="s">
        <v>19</v>
      </c>
      <c r="B14">
        <v>99516</v>
      </c>
      <c r="C14" t="s">
        <v>20</v>
      </c>
      <c r="D14">
        <v>99516</v>
      </c>
      <c r="E14" t="str">
        <f>"99516"</f>
        <v>99516</v>
      </c>
      <c r="F14" t="s">
        <v>23</v>
      </c>
      <c r="G14">
        <v>2018</v>
      </c>
      <c r="I14" t="s">
        <v>21</v>
      </c>
      <c r="J14" t="s">
        <v>22</v>
      </c>
    </row>
    <row r="15" spans="1:10">
      <c r="A15" t="s">
        <v>19</v>
      </c>
      <c r="B15">
        <v>99517</v>
      </c>
      <c r="C15" t="s">
        <v>20</v>
      </c>
      <c r="D15">
        <v>99517</v>
      </c>
      <c r="E15" t="str">
        <f>"99517"</f>
        <v>99517</v>
      </c>
      <c r="F15" t="s">
        <v>23</v>
      </c>
      <c r="G15">
        <v>2018</v>
      </c>
      <c r="I15" t="s">
        <v>21</v>
      </c>
      <c r="J15" t="s">
        <v>22</v>
      </c>
    </row>
    <row r="16" spans="1:10">
      <c r="A16" t="s">
        <v>19</v>
      </c>
      <c r="B16">
        <v>99518</v>
      </c>
      <c r="C16" t="s">
        <v>20</v>
      </c>
      <c r="D16">
        <v>99518</v>
      </c>
      <c r="E16" t="str">
        <f>"99518"</f>
        <v>99518</v>
      </c>
      <c r="F16">
        <v>2984007</v>
      </c>
      <c r="G16">
        <v>2018</v>
      </c>
      <c r="I16" t="s">
        <v>21</v>
      </c>
      <c r="J16" t="s">
        <v>22</v>
      </c>
    </row>
    <row r="17" spans="1:10">
      <c r="A17" t="s">
        <v>19</v>
      </c>
      <c r="B17">
        <v>99519</v>
      </c>
      <c r="C17" t="s">
        <v>20</v>
      </c>
      <c r="D17">
        <v>99519</v>
      </c>
      <c r="E17" t="str">
        <f>"99519"</f>
        <v>99519</v>
      </c>
      <c r="F17" t="s">
        <v>23</v>
      </c>
      <c r="G17">
        <v>2018</v>
      </c>
      <c r="I17" t="s">
        <v>21</v>
      </c>
      <c r="J17" t="s">
        <v>22</v>
      </c>
    </row>
    <row r="18" spans="1:10">
      <c r="A18" t="s">
        <v>19</v>
      </c>
      <c r="B18">
        <v>99540</v>
      </c>
      <c r="C18" t="s">
        <v>20</v>
      </c>
      <c r="D18">
        <v>99540</v>
      </c>
      <c r="E18" t="str">
        <f>"99540"</f>
        <v>99540</v>
      </c>
      <c r="F18" t="s">
        <v>23</v>
      </c>
      <c r="G18">
        <v>2018</v>
      </c>
      <c r="I18" t="s">
        <v>21</v>
      </c>
      <c r="J18" t="s">
        <v>22</v>
      </c>
    </row>
    <row r="19" spans="1:10">
      <c r="A19" t="s">
        <v>19</v>
      </c>
      <c r="B19">
        <v>99546</v>
      </c>
      <c r="C19" t="s">
        <v>20</v>
      </c>
      <c r="D19">
        <v>99546</v>
      </c>
      <c r="E19" t="str">
        <f>"99546"</f>
        <v>99546</v>
      </c>
      <c r="F19" t="s">
        <v>23</v>
      </c>
      <c r="G19">
        <v>2018</v>
      </c>
      <c r="I19" t="s">
        <v>21</v>
      </c>
      <c r="J19" t="s">
        <v>22</v>
      </c>
    </row>
    <row r="20" spans="1:10">
      <c r="A20" t="s">
        <v>19</v>
      </c>
      <c r="B20">
        <v>99547</v>
      </c>
      <c r="C20" t="s">
        <v>20</v>
      </c>
      <c r="D20">
        <v>99547</v>
      </c>
      <c r="E20" t="str">
        <f>"99547"</f>
        <v>99547</v>
      </c>
      <c r="F20" t="s">
        <v>23</v>
      </c>
      <c r="G20">
        <v>2018</v>
      </c>
      <c r="I20" t="s">
        <v>21</v>
      </c>
      <c r="J20" t="s">
        <v>22</v>
      </c>
    </row>
    <row r="21" spans="1:10">
      <c r="A21" t="s">
        <v>19</v>
      </c>
      <c r="B21">
        <v>99548</v>
      </c>
      <c r="C21" t="s">
        <v>20</v>
      </c>
      <c r="D21">
        <v>99548</v>
      </c>
      <c r="E21" t="str">
        <f>"99548"</f>
        <v>99548</v>
      </c>
      <c r="F21" t="s">
        <v>23</v>
      </c>
      <c r="G21">
        <v>2018</v>
      </c>
      <c r="I21" t="s">
        <v>21</v>
      </c>
      <c r="J21" t="s">
        <v>22</v>
      </c>
    </row>
    <row r="22" spans="1:10">
      <c r="A22" t="s">
        <v>19</v>
      </c>
      <c r="B22">
        <v>99549</v>
      </c>
      <c r="C22" t="s">
        <v>20</v>
      </c>
      <c r="D22">
        <v>99549</v>
      </c>
      <c r="E22" t="str">
        <f>"99549"</f>
        <v>99549</v>
      </c>
      <c r="F22" t="s">
        <v>23</v>
      </c>
      <c r="G22">
        <v>2018</v>
      </c>
      <c r="I22" t="s">
        <v>21</v>
      </c>
      <c r="J22" t="s">
        <v>22</v>
      </c>
    </row>
    <row r="23" spans="1:10">
      <c r="A23" t="s">
        <v>19</v>
      </c>
      <c r="B23">
        <v>99550</v>
      </c>
      <c r="C23" t="s">
        <v>20</v>
      </c>
      <c r="D23">
        <v>99550</v>
      </c>
      <c r="E23" t="str">
        <f>"99550"</f>
        <v>99550</v>
      </c>
      <c r="F23" t="s">
        <v>23</v>
      </c>
      <c r="G23">
        <v>2018</v>
      </c>
      <c r="I23" t="s">
        <v>21</v>
      </c>
      <c r="J23" t="s">
        <v>22</v>
      </c>
    </row>
    <row r="24" spans="1:10">
      <c r="A24" t="s">
        <v>19</v>
      </c>
      <c r="B24">
        <v>99551</v>
      </c>
      <c r="C24" t="s">
        <v>20</v>
      </c>
      <c r="D24">
        <v>99551</v>
      </c>
      <c r="E24" t="str">
        <f>"99551"</f>
        <v>99551</v>
      </c>
      <c r="F24">
        <v>417626</v>
      </c>
      <c r="G24">
        <v>2018</v>
      </c>
      <c r="I24" t="s">
        <v>21</v>
      </c>
      <c r="J24" t="s">
        <v>22</v>
      </c>
    </row>
    <row r="25" spans="1:10">
      <c r="A25" t="s">
        <v>19</v>
      </c>
      <c r="B25">
        <v>99552</v>
      </c>
      <c r="C25" t="s">
        <v>20</v>
      </c>
      <c r="D25">
        <v>99552</v>
      </c>
      <c r="E25" t="str">
        <f>"99552"</f>
        <v>99552</v>
      </c>
      <c r="F25" t="s">
        <v>23</v>
      </c>
      <c r="G25">
        <v>2018</v>
      </c>
      <c r="I25" t="s">
        <v>21</v>
      </c>
      <c r="J25" t="s">
        <v>22</v>
      </c>
    </row>
    <row r="26" spans="1:10">
      <c r="A26" t="s">
        <v>19</v>
      </c>
      <c r="B26">
        <v>99553</v>
      </c>
      <c r="C26" t="s">
        <v>20</v>
      </c>
      <c r="D26">
        <v>99553</v>
      </c>
      <c r="E26" t="str">
        <f>"99553"</f>
        <v>99553</v>
      </c>
      <c r="F26" t="s">
        <v>23</v>
      </c>
      <c r="G26">
        <v>2018</v>
      </c>
      <c r="I26" t="s">
        <v>21</v>
      </c>
      <c r="J26" t="s">
        <v>22</v>
      </c>
    </row>
    <row r="27" spans="1:10">
      <c r="A27" t="s">
        <v>19</v>
      </c>
      <c r="B27">
        <v>99554</v>
      </c>
      <c r="C27" t="s">
        <v>20</v>
      </c>
      <c r="D27">
        <v>99554</v>
      </c>
      <c r="E27" t="str">
        <f>"99554"</f>
        <v>99554</v>
      </c>
      <c r="F27" t="s">
        <v>23</v>
      </c>
      <c r="G27">
        <v>2018</v>
      </c>
      <c r="I27" t="s">
        <v>21</v>
      </c>
      <c r="J27" t="s">
        <v>22</v>
      </c>
    </row>
    <row r="28" spans="1:10">
      <c r="A28" t="s">
        <v>19</v>
      </c>
      <c r="B28">
        <v>99555</v>
      </c>
      <c r="C28" t="s">
        <v>20</v>
      </c>
      <c r="D28">
        <v>99555</v>
      </c>
      <c r="E28" t="str">
        <f>"99555"</f>
        <v>99555</v>
      </c>
      <c r="F28" t="s">
        <v>23</v>
      </c>
      <c r="G28">
        <v>2018</v>
      </c>
      <c r="I28" t="s">
        <v>21</v>
      </c>
      <c r="J28" t="s">
        <v>22</v>
      </c>
    </row>
    <row r="29" spans="1:10">
      <c r="A29" t="s">
        <v>19</v>
      </c>
      <c r="B29">
        <v>99556</v>
      </c>
      <c r="C29" t="s">
        <v>20</v>
      </c>
      <c r="D29">
        <v>99556</v>
      </c>
      <c r="E29" t="str">
        <f>"99556"</f>
        <v>99556</v>
      </c>
      <c r="F29" t="s">
        <v>23</v>
      </c>
      <c r="G29">
        <v>2018</v>
      </c>
      <c r="I29" t="s">
        <v>21</v>
      </c>
      <c r="J29" t="s">
        <v>22</v>
      </c>
    </row>
    <row r="30" spans="1:10">
      <c r="A30" t="s">
        <v>19</v>
      </c>
      <c r="B30">
        <v>99557</v>
      </c>
      <c r="C30" t="s">
        <v>20</v>
      </c>
      <c r="D30">
        <v>99557</v>
      </c>
      <c r="E30" t="str">
        <f>"99557"</f>
        <v>99557</v>
      </c>
      <c r="F30" t="s">
        <v>23</v>
      </c>
      <c r="G30">
        <v>2018</v>
      </c>
      <c r="I30" t="s">
        <v>21</v>
      </c>
      <c r="J30" t="s">
        <v>22</v>
      </c>
    </row>
    <row r="31" spans="1:10">
      <c r="A31" t="s">
        <v>19</v>
      </c>
      <c r="B31">
        <v>99558</v>
      </c>
      <c r="C31" t="s">
        <v>20</v>
      </c>
      <c r="D31">
        <v>99558</v>
      </c>
      <c r="E31" t="str">
        <f>"99558"</f>
        <v>99558</v>
      </c>
      <c r="F31" t="s">
        <v>23</v>
      </c>
      <c r="G31">
        <v>2018</v>
      </c>
      <c r="I31" t="s">
        <v>21</v>
      </c>
      <c r="J31" t="s">
        <v>22</v>
      </c>
    </row>
    <row r="32" spans="1:10">
      <c r="A32" t="s">
        <v>19</v>
      </c>
      <c r="B32">
        <v>99559</v>
      </c>
      <c r="C32" t="s">
        <v>20</v>
      </c>
      <c r="D32">
        <v>99559</v>
      </c>
      <c r="E32" t="str">
        <f>"99559"</f>
        <v>99559</v>
      </c>
      <c r="F32">
        <v>18813304</v>
      </c>
      <c r="G32">
        <v>2018</v>
      </c>
      <c r="I32" t="s">
        <v>21</v>
      </c>
      <c r="J32" t="s">
        <v>22</v>
      </c>
    </row>
    <row r="33" spans="1:10">
      <c r="A33" t="s">
        <v>19</v>
      </c>
      <c r="B33">
        <v>99561</v>
      </c>
      <c r="C33" t="s">
        <v>20</v>
      </c>
      <c r="D33">
        <v>99561</v>
      </c>
      <c r="E33" t="str">
        <f>"99561"</f>
        <v>99561</v>
      </c>
      <c r="F33">
        <v>450000</v>
      </c>
      <c r="G33">
        <v>2018</v>
      </c>
      <c r="I33" t="s">
        <v>21</v>
      </c>
      <c r="J33" t="s">
        <v>22</v>
      </c>
    </row>
    <row r="34" spans="1:10">
      <c r="A34" t="s">
        <v>19</v>
      </c>
      <c r="B34">
        <v>99563</v>
      </c>
      <c r="C34" t="s">
        <v>20</v>
      </c>
      <c r="D34">
        <v>99563</v>
      </c>
      <c r="E34" t="str">
        <f>"99563"</f>
        <v>99563</v>
      </c>
      <c r="F34" t="s">
        <v>23</v>
      </c>
      <c r="G34">
        <v>2018</v>
      </c>
      <c r="I34" t="s">
        <v>21</v>
      </c>
      <c r="J34" t="s">
        <v>22</v>
      </c>
    </row>
    <row r="35" spans="1:10">
      <c r="A35" t="s">
        <v>19</v>
      </c>
      <c r="B35">
        <v>99564</v>
      </c>
      <c r="C35" t="s">
        <v>20</v>
      </c>
      <c r="D35">
        <v>99564</v>
      </c>
      <c r="E35" t="str">
        <f>"99564"</f>
        <v>99564</v>
      </c>
      <c r="F35" t="s">
        <v>23</v>
      </c>
      <c r="G35">
        <v>2018</v>
      </c>
      <c r="I35" t="s">
        <v>21</v>
      </c>
      <c r="J35" t="s">
        <v>22</v>
      </c>
    </row>
    <row r="36" spans="1:10">
      <c r="A36" t="s">
        <v>19</v>
      </c>
      <c r="B36">
        <v>99565</v>
      </c>
      <c r="C36" t="s">
        <v>20</v>
      </c>
      <c r="D36">
        <v>99565</v>
      </c>
      <c r="E36" t="str">
        <f>"99565"</f>
        <v>99565</v>
      </c>
      <c r="F36" t="s">
        <v>23</v>
      </c>
      <c r="G36">
        <v>2018</v>
      </c>
      <c r="I36" t="s">
        <v>21</v>
      </c>
      <c r="J36" t="s">
        <v>22</v>
      </c>
    </row>
    <row r="37" spans="1:10">
      <c r="A37" t="s">
        <v>19</v>
      </c>
      <c r="B37">
        <v>99566</v>
      </c>
      <c r="C37" t="s">
        <v>20</v>
      </c>
      <c r="D37">
        <v>99566</v>
      </c>
      <c r="E37" t="str">
        <f>"99566"</f>
        <v>99566</v>
      </c>
      <c r="F37" t="s">
        <v>23</v>
      </c>
      <c r="G37">
        <v>2018</v>
      </c>
      <c r="I37" t="s">
        <v>21</v>
      </c>
      <c r="J37" t="s">
        <v>22</v>
      </c>
    </row>
    <row r="38" spans="1:10">
      <c r="A38" t="s">
        <v>19</v>
      </c>
      <c r="B38">
        <v>99567</v>
      </c>
      <c r="C38" t="s">
        <v>20</v>
      </c>
      <c r="D38">
        <v>99567</v>
      </c>
      <c r="E38" t="str">
        <f>"99567"</f>
        <v>99567</v>
      </c>
      <c r="F38">
        <v>74594</v>
      </c>
      <c r="G38">
        <v>2018</v>
      </c>
      <c r="I38" t="s">
        <v>21</v>
      </c>
      <c r="J38" t="s">
        <v>22</v>
      </c>
    </row>
    <row r="39" spans="1:10">
      <c r="A39" t="s">
        <v>19</v>
      </c>
      <c r="B39">
        <v>99568</v>
      </c>
      <c r="C39" t="s">
        <v>20</v>
      </c>
      <c r="D39">
        <v>99568</v>
      </c>
      <c r="E39" t="str">
        <f>"99568"</f>
        <v>99568</v>
      </c>
      <c r="F39" t="s">
        <v>23</v>
      </c>
      <c r="G39">
        <v>2018</v>
      </c>
      <c r="I39" t="s">
        <v>21</v>
      </c>
      <c r="J39" t="s">
        <v>22</v>
      </c>
    </row>
    <row r="40" spans="1:10">
      <c r="A40" t="s">
        <v>19</v>
      </c>
      <c r="B40">
        <v>99569</v>
      </c>
      <c r="C40" t="s">
        <v>20</v>
      </c>
      <c r="D40">
        <v>99569</v>
      </c>
      <c r="E40" t="str">
        <f>"99569"</f>
        <v>99569</v>
      </c>
      <c r="F40" t="s">
        <v>23</v>
      </c>
      <c r="G40">
        <v>2018</v>
      </c>
      <c r="I40" t="s">
        <v>21</v>
      </c>
      <c r="J40" t="s">
        <v>22</v>
      </c>
    </row>
    <row r="41" spans="1:10">
      <c r="A41" t="s">
        <v>19</v>
      </c>
      <c r="B41">
        <v>99571</v>
      </c>
      <c r="C41" t="s">
        <v>20</v>
      </c>
      <c r="D41">
        <v>99571</v>
      </c>
      <c r="E41" t="str">
        <f>"99571"</f>
        <v>99571</v>
      </c>
      <c r="F41" t="s">
        <v>23</v>
      </c>
      <c r="G41">
        <v>2018</v>
      </c>
      <c r="I41" t="s">
        <v>21</v>
      </c>
      <c r="J41" t="s">
        <v>22</v>
      </c>
    </row>
    <row r="42" spans="1:10">
      <c r="A42" t="s">
        <v>19</v>
      </c>
      <c r="B42">
        <v>99572</v>
      </c>
      <c r="C42" t="s">
        <v>20</v>
      </c>
      <c r="D42">
        <v>99572</v>
      </c>
      <c r="E42" t="str">
        <f>"99572"</f>
        <v>99572</v>
      </c>
      <c r="F42" t="s">
        <v>23</v>
      </c>
      <c r="G42">
        <v>2018</v>
      </c>
      <c r="I42" t="s">
        <v>21</v>
      </c>
      <c r="J42" t="s">
        <v>22</v>
      </c>
    </row>
    <row r="43" spans="1:10">
      <c r="A43" t="s">
        <v>19</v>
      </c>
      <c r="B43">
        <v>99573</v>
      </c>
      <c r="C43" t="s">
        <v>20</v>
      </c>
      <c r="D43">
        <v>99573</v>
      </c>
      <c r="E43" t="str">
        <f>"99573"</f>
        <v>99573</v>
      </c>
      <c r="F43" t="s">
        <v>23</v>
      </c>
      <c r="G43">
        <v>2018</v>
      </c>
      <c r="I43" t="s">
        <v>21</v>
      </c>
      <c r="J43" t="s">
        <v>22</v>
      </c>
    </row>
    <row r="44" spans="1:10">
      <c r="A44" t="s">
        <v>19</v>
      </c>
      <c r="B44">
        <v>99574</v>
      </c>
      <c r="C44" t="s">
        <v>20</v>
      </c>
      <c r="D44">
        <v>99574</v>
      </c>
      <c r="E44" t="str">
        <f>"99574"</f>
        <v>99574</v>
      </c>
      <c r="F44">
        <v>123194</v>
      </c>
      <c r="G44">
        <v>2018</v>
      </c>
      <c r="I44" t="s">
        <v>21</v>
      </c>
      <c r="J44" t="s">
        <v>22</v>
      </c>
    </row>
    <row r="45" spans="1:10">
      <c r="A45" t="s">
        <v>19</v>
      </c>
      <c r="B45">
        <v>99575</v>
      </c>
      <c r="C45" t="s">
        <v>20</v>
      </c>
      <c r="D45">
        <v>99575</v>
      </c>
      <c r="E45" t="str">
        <f>"99575"</f>
        <v>99575</v>
      </c>
      <c r="F45" t="s">
        <v>23</v>
      </c>
      <c r="G45">
        <v>2018</v>
      </c>
      <c r="I45" t="s">
        <v>21</v>
      </c>
      <c r="J45" t="s">
        <v>22</v>
      </c>
    </row>
    <row r="46" spans="1:10">
      <c r="A46" t="s">
        <v>19</v>
      </c>
      <c r="B46">
        <v>99576</v>
      </c>
      <c r="C46" t="s">
        <v>20</v>
      </c>
      <c r="D46">
        <v>99576</v>
      </c>
      <c r="E46" t="str">
        <f>"99576"</f>
        <v>99576</v>
      </c>
      <c r="F46">
        <v>5416426</v>
      </c>
      <c r="G46">
        <v>2018</v>
      </c>
      <c r="I46" t="s">
        <v>21</v>
      </c>
      <c r="J46" t="s">
        <v>22</v>
      </c>
    </row>
    <row r="47" spans="1:10">
      <c r="A47" t="s">
        <v>19</v>
      </c>
      <c r="B47">
        <v>99577</v>
      </c>
      <c r="C47" t="s">
        <v>20</v>
      </c>
      <c r="D47">
        <v>99577</v>
      </c>
      <c r="E47" t="str">
        <f>"99577"</f>
        <v>99577</v>
      </c>
      <c r="F47" t="s">
        <v>23</v>
      </c>
      <c r="G47">
        <v>2018</v>
      </c>
      <c r="I47" t="s">
        <v>21</v>
      </c>
      <c r="J47" t="s">
        <v>22</v>
      </c>
    </row>
    <row r="48" spans="1:10">
      <c r="A48" t="s">
        <v>19</v>
      </c>
      <c r="B48">
        <v>99578</v>
      </c>
      <c r="C48" t="s">
        <v>20</v>
      </c>
      <c r="D48">
        <v>99578</v>
      </c>
      <c r="E48" t="str">
        <f>"99578"</f>
        <v>99578</v>
      </c>
      <c r="F48" t="s">
        <v>23</v>
      </c>
      <c r="G48">
        <v>2018</v>
      </c>
      <c r="I48" t="s">
        <v>21</v>
      </c>
      <c r="J48" t="s">
        <v>22</v>
      </c>
    </row>
    <row r="49" spans="1:10">
      <c r="A49" t="s">
        <v>19</v>
      </c>
      <c r="B49">
        <v>99579</v>
      </c>
      <c r="C49" t="s">
        <v>20</v>
      </c>
      <c r="D49">
        <v>99579</v>
      </c>
      <c r="E49" t="str">
        <f>"99579"</f>
        <v>99579</v>
      </c>
      <c r="F49">
        <v>74594</v>
      </c>
      <c r="G49">
        <v>2018</v>
      </c>
      <c r="I49" t="s">
        <v>21</v>
      </c>
      <c r="J49" t="s">
        <v>22</v>
      </c>
    </row>
    <row r="50" spans="1:10">
      <c r="A50" t="s">
        <v>19</v>
      </c>
      <c r="B50">
        <v>99580</v>
      </c>
      <c r="C50" t="s">
        <v>20</v>
      </c>
      <c r="D50">
        <v>99580</v>
      </c>
      <c r="E50" t="str">
        <f>"99580"</f>
        <v>99580</v>
      </c>
      <c r="F50" t="s">
        <v>23</v>
      </c>
      <c r="G50">
        <v>2018</v>
      </c>
      <c r="I50" t="s">
        <v>21</v>
      </c>
      <c r="J50" t="s">
        <v>22</v>
      </c>
    </row>
    <row r="51" spans="1:10">
      <c r="A51" t="s">
        <v>19</v>
      </c>
      <c r="B51">
        <v>99581</v>
      </c>
      <c r="C51" t="s">
        <v>20</v>
      </c>
      <c r="D51">
        <v>99581</v>
      </c>
      <c r="E51" t="str">
        <f>"99581"</f>
        <v>99581</v>
      </c>
      <c r="F51" t="s">
        <v>23</v>
      </c>
      <c r="G51">
        <v>2018</v>
      </c>
      <c r="I51" t="s">
        <v>21</v>
      </c>
      <c r="J51" t="s">
        <v>22</v>
      </c>
    </row>
    <row r="52" spans="1:10">
      <c r="A52" t="s">
        <v>19</v>
      </c>
      <c r="B52">
        <v>99583</v>
      </c>
      <c r="C52" t="s">
        <v>20</v>
      </c>
      <c r="D52">
        <v>99583</v>
      </c>
      <c r="E52" t="str">
        <f>"99583"</f>
        <v>99583</v>
      </c>
      <c r="F52" t="s">
        <v>23</v>
      </c>
      <c r="G52">
        <v>2018</v>
      </c>
      <c r="I52" t="s">
        <v>21</v>
      </c>
      <c r="J52" t="s">
        <v>22</v>
      </c>
    </row>
    <row r="53" spans="1:10">
      <c r="A53" t="s">
        <v>19</v>
      </c>
      <c r="B53">
        <v>99585</v>
      </c>
      <c r="C53" t="s">
        <v>20</v>
      </c>
      <c r="D53">
        <v>99585</v>
      </c>
      <c r="E53" t="str">
        <f>"99585"</f>
        <v>99585</v>
      </c>
      <c r="F53" t="s">
        <v>23</v>
      </c>
      <c r="G53">
        <v>2018</v>
      </c>
      <c r="I53" t="s">
        <v>21</v>
      </c>
      <c r="J53" t="s">
        <v>22</v>
      </c>
    </row>
    <row r="54" spans="1:10">
      <c r="A54" t="s">
        <v>19</v>
      </c>
      <c r="B54">
        <v>99586</v>
      </c>
      <c r="C54" t="s">
        <v>20</v>
      </c>
      <c r="D54">
        <v>99586</v>
      </c>
      <c r="E54" t="str">
        <f>"99586"</f>
        <v>99586</v>
      </c>
      <c r="F54" t="s">
        <v>23</v>
      </c>
      <c r="G54">
        <v>2018</v>
      </c>
      <c r="I54" t="s">
        <v>21</v>
      </c>
      <c r="J54" t="s">
        <v>22</v>
      </c>
    </row>
    <row r="55" spans="1:10">
      <c r="A55" t="s">
        <v>19</v>
      </c>
      <c r="B55">
        <v>99587</v>
      </c>
      <c r="C55" t="s">
        <v>20</v>
      </c>
      <c r="D55">
        <v>99587</v>
      </c>
      <c r="E55" t="str">
        <f>"99587"</f>
        <v>99587</v>
      </c>
      <c r="F55" t="s">
        <v>23</v>
      </c>
      <c r="G55">
        <v>2018</v>
      </c>
      <c r="I55" t="s">
        <v>21</v>
      </c>
      <c r="J55" t="s">
        <v>22</v>
      </c>
    </row>
    <row r="56" spans="1:10">
      <c r="A56" t="s">
        <v>19</v>
      </c>
      <c r="B56">
        <v>99588</v>
      </c>
      <c r="C56" t="s">
        <v>20</v>
      </c>
      <c r="D56">
        <v>99588</v>
      </c>
      <c r="E56" t="str">
        <f>"99588"</f>
        <v>99588</v>
      </c>
      <c r="F56">
        <v>2356223</v>
      </c>
      <c r="G56">
        <v>2018</v>
      </c>
      <c r="I56" t="s">
        <v>21</v>
      </c>
      <c r="J56" t="s">
        <v>22</v>
      </c>
    </row>
    <row r="57" spans="1:10">
      <c r="A57" t="s">
        <v>19</v>
      </c>
      <c r="B57">
        <v>99589</v>
      </c>
      <c r="C57" t="s">
        <v>20</v>
      </c>
      <c r="D57">
        <v>99589</v>
      </c>
      <c r="E57" t="str">
        <f>"99589"</f>
        <v>99589</v>
      </c>
      <c r="F57" t="s">
        <v>23</v>
      </c>
      <c r="G57">
        <v>2018</v>
      </c>
      <c r="I57" t="s">
        <v>21</v>
      </c>
      <c r="J57" t="s">
        <v>22</v>
      </c>
    </row>
    <row r="58" spans="1:10">
      <c r="A58" t="s">
        <v>19</v>
      </c>
      <c r="B58">
        <v>99590</v>
      </c>
      <c r="C58" t="s">
        <v>20</v>
      </c>
      <c r="D58">
        <v>99590</v>
      </c>
      <c r="E58" t="str">
        <f>"99590"</f>
        <v>99590</v>
      </c>
      <c r="F58" t="s">
        <v>23</v>
      </c>
      <c r="G58">
        <v>2018</v>
      </c>
      <c r="I58" t="s">
        <v>21</v>
      </c>
      <c r="J58" t="s">
        <v>22</v>
      </c>
    </row>
    <row r="59" spans="1:10">
      <c r="A59" t="s">
        <v>19</v>
      </c>
      <c r="B59">
        <v>99591</v>
      </c>
      <c r="C59" t="s">
        <v>20</v>
      </c>
      <c r="D59">
        <v>99591</v>
      </c>
      <c r="E59" t="str">
        <f>"99591"</f>
        <v>99591</v>
      </c>
      <c r="F59" t="s">
        <v>23</v>
      </c>
      <c r="G59">
        <v>2018</v>
      </c>
      <c r="I59" t="s">
        <v>21</v>
      </c>
      <c r="J59" t="s">
        <v>22</v>
      </c>
    </row>
    <row r="60" spans="1:10">
      <c r="A60" t="s">
        <v>19</v>
      </c>
      <c r="B60">
        <v>99602</v>
      </c>
      <c r="C60" t="s">
        <v>20</v>
      </c>
      <c r="D60">
        <v>99602</v>
      </c>
      <c r="E60" t="str">
        <f>"99602"</f>
        <v>99602</v>
      </c>
      <c r="F60" t="s">
        <v>23</v>
      </c>
      <c r="G60">
        <v>2018</v>
      </c>
      <c r="I60" t="s">
        <v>21</v>
      </c>
      <c r="J60" t="s">
        <v>22</v>
      </c>
    </row>
    <row r="61" spans="1:10">
      <c r="A61" t="s">
        <v>19</v>
      </c>
      <c r="B61">
        <v>99603</v>
      </c>
      <c r="C61" t="s">
        <v>20</v>
      </c>
      <c r="D61">
        <v>99603</v>
      </c>
      <c r="E61" t="str">
        <f>"99603"</f>
        <v>99603</v>
      </c>
      <c r="F61" t="s">
        <v>23</v>
      </c>
      <c r="G61">
        <v>2018</v>
      </c>
      <c r="I61" t="s">
        <v>21</v>
      </c>
      <c r="J61" t="s">
        <v>22</v>
      </c>
    </row>
    <row r="62" spans="1:10">
      <c r="A62" t="s">
        <v>19</v>
      </c>
      <c r="B62">
        <v>99604</v>
      </c>
      <c r="C62" t="s">
        <v>20</v>
      </c>
      <c r="D62">
        <v>99604</v>
      </c>
      <c r="E62" t="str">
        <f>"99604"</f>
        <v>99604</v>
      </c>
      <c r="F62" t="s">
        <v>23</v>
      </c>
      <c r="G62">
        <v>2018</v>
      </c>
      <c r="I62" t="s">
        <v>21</v>
      </c>
      <c r="J62" t="s">
        <v>22</v>
      </c>
    </row>
    <row r="63" spans="1:10">
      <c r="A63" t="s">
        <v>19</v>
      </c>
      <c r="B63">
        <v>99605</v>
      </c>
      <c r="C63" t="s">
        <v>20</v>
      </c>
      <c r="D63">
        <v>99605</v>
      </c>
      <c r="E63" t="str">
        <f>"99605"</f>
        <v>99605</v>
      </c>
      <c r="F63" t="s">
        <v>23</v>
      </c>
      <c r="G63">
        <v>2018</v>
      </c>
      <c r="I63" t="s">
        <v>21</v>
      </c>
      <c r="J63" t="s">
        <v>22</v>
      </c>
    </row>
    <row r="64" spans="1:10">
      <c r="A64" t="s">
        <v>19</v>
      </c>
      <c r="B64">
        <v>99606</v>
      </c>
      <c r="C64" t="s">
        <v>20</v>
      </c>
      <c r="D64">
        <v>99606</v>
      </c>
      <c r="E64" t="str">
        <f>"99606"</f>
        <v>99606</v>
      </c>
      <c r="F64" t="s">
        <v>23</v>
      </c>
      <c r="G64">
        <v>2018</v>
      </c>
      <c r="I64" t="s">
        <v>21</v>
      </c>
      <c r="J64" t="s">
        <v>22</v>
      </c>
    </row>
    <row r="65" spans="1:10">
      <c r="A65" t="s">
        <v>19</v>
      </c>
      <c r="B65">
        <v>99607</v>
      </c>
      <c r="C65" t="s">
        <v>20</v>
      </c>
      <c r="D65">
        <v>99607</v>
      </c>
      <c r="E65" t="str">
        <f>"99607"</f>
        <v>99607</v>
      </c>
      <c r="F65" t="s">
        <v>23</v>
      </c>
      <c r="G65">
        <v>2018</v>
      </c>
      <c r="I65" t="s">
        <v>21</v>
      </c>
      <c r="J65" t="s">
        <v>22</v>
      </c>
    </row>
    <row r="66" spans="1:10">
      <c r="A66" t="s">
        <v>19</v>
      </c>
      <c r="B66">
        <v>99608</v>
      </c>
      <c r="C66" t="s">
        <v>20</v>
      </c>
      <c r="D66">
        <v>99608</v>
      </c>
      <c r="E66" t="str">
        <f>"99608"</f>
        <v>99608</v>
      </c>
      <c r="F66">
        <v>74594</v>
      </c>
      <c r="G66">
        <v>2018</v>
      </c>
      <c r="I66" t="s">
        <v>21</v>
      </c>
      <c r="J66" t="s">
        <v>22</v>
      </c>
    </row>
    <row r="67" spans="1:10">
      <c r="A67" t="s">
        <v>19</v>
      </c>
      <c r="B67">
        <v>99609</v>
      </c>
      <c r="C67" t="s">
        <v>20</v>
      </c>
      <c r="D67">
        <v>99609</v>
      </c>
      <c r="E67" t="str">
        <f>"99609"</f>
        <v>99609</v>
      </c>
      <c r="F67" t="s">
        <v>23</v>
      </c>
      <c r="G67">
        <v>2018</v>
      </c>
      <c r="I67" t="s">
        <v>21</v>
      </c>
      <c r="J67" t="s">
        <v>22</v>
      </c>
    </row>
    <row r="68" spans="1:10">
      <c r="A68" t="s">
        <v>19</v>
      </c>
      <c r="B68">
        <v>99610</v>
      </c>
      <c r="C68" t="s">
        <v>20</v>
      </c>
      <c r="D68">
        <v>99610</v>
      </c>
      <c r="E68" t="str">
        <f>"99610"</f>
        <v>99610</v>
      </c>
      <c r="F68" t="s">
        <v>23</v>
      </c>
      <c r="G68">
        <v>2018</v>
      </c>
      <c r="I68" t="s">
        <v>21</v>
      </c>
      <c r="J68" t="s">
        <v>22</v>
      </c>
    </row>
    <row r="69" spans="1:10">
      <c r="A69" t="s">
        <v>19</v>
      </c>
      <c r="B69">
        <v>99611</v>
      </c>
      <c r="C69" t="s">
        <v>20</v>
      </c>
      <c r="D69">
        <v>99611</v>
      </c>
      <c r="E69" t="str">
        <f>"99611"</f>
        <v>99611</v>
      </c>
      <c r="F69">
        <v>848584</v>
      </c>
      <c r="G69">
        <v>2018</v>
      </c>
      <c r="I69" t="s">
        <v>21</v>
      </c>
      <c r="J69" t="s">
        <v>22</v>
      </c>
    </row>
    <row r="70" spans="1:10">
      <c r="A70" t="s">
        <v>19</v>
      </c>
      <c r="B70">
        <v>99612</v>
      </c>
      <c r="C70" t="s">
        <v>20</v>
      </c>
      <c r="D70">
        <v>99612</v>
      </c>
      <c r="E70" t="str">
        <f>"99612"</f>
        <v>99612</v>
      </c>
      <c r="F70" t="s">
        <v>23</v>
      </c>
      <c r="G70">
        <v>2018</v>
      </c>
      <c r="I70" t="s">
        <v>21</v>
      </c>
      <c r="J70" t="s">
        <v>22</v>
      </c>
    </row>
    <row r="71" spans="1:10">
      <c r="A71" t="s">
        <v>19</v>
      </c>
      <c r="B71">
        <v>99613</v>
      </c>
      <c r="C71" t="s">
        <v>20</v>
      </c>
      <c r="D71">
        <v>99613</v>
      </c>
      <c r="E71" t="str">
        <f>"99613"</f>
        <v>99613</v>
      </c>
      <c r="F71" t="s">
        <v>23</v>
      </c>
      <c r="G71">
        <v>2018</v>
      </c>
      <c r="I71" t="s">
        <v>21</v>
      </c>
      <c r="J71" t="s">
        <v>22</v>
      </c>
    </row>
    <row r="72" spans="1:10">
      <c r="A72" t="s">
        <v>19</v>
      </c>
      <c r="B72">
        <v>99614</v>
      </c>
      <c r="C72" t="s">
        <v>20</v>
      </c>
      <c r="D72">
        <v>99614</v>
      </c>
      <c r="E72" t="str">
        <f>"99614"</f>
        <v>99614</v>
      </c>
      <c r="F72" t="s">
        <v>23</v>
      </c>
      <c r="G72">
        <v>2018</v>
      </c>
      <c r="I72" t="s">
        <v>21</v>
      </c>
      <c r="J72" t="s">
        <v>22</v>
      </c>
    </row>
    <row r="73" spans="1:10">
      <c r="A73" t="s">
        <v>19</v>
      </c>
      <c r="B73">
        <v>99615</v>
      </c>
      <c r="C73" t="s">
        <v>20</v>
      </c>
      <c r="D73">
        <v>99615</v>
      </c>
      <c r="E73" t="str">
        <f>"99615"</f>
        <v>99615</v>
      </c>
      <c r="F73">
        <v>4492249</v>
      </c>
      <c r="G73">
        <v>2018</v>
      </c>
      <c r="I73" t="s">
        <v>21</v>
      </c>
      <c r="J73" t="s">
        <v>22</v>
      </c>
    </row>
    <row r="74" spans="1:10">
      <c r="A74" t="s">
        <v>19</v>
      </c>
      <c r="B74">
        <v>99620</v>
      </c>
      <c r="C74" t="s">
        <v>20</v>
      </c>
      <c r="D74">
        <v>99620</v>
      </c>
      <c r="E74" t="str">
        <f>"99620"</f>
        <v>99620</v>
      </c>
      <c r="F74" t="s">
        <v>23</v>
      </c>
      <c r="G74">
        <v>2018</v>
      </c>
      <c r="I74" t="s">
        <v>21</v>
      </c>
      <c r="J74" t="s">
        <v>22</v>
      </c>
    </row>
    <row r="75" spans="1:10">
      <c r="A75" t="s">
        <v>19</v>
      </c>
      <c r="B75">
        <v>99621</v>
      </c>
      <c r="C75" t="s">
        <v>20</v>
      </c>
      <c r="D75">
        <v>99621</v>
      </c>
      <c r="E75" t="str">
        <f>"99621"</f>
        <v>99621</v>
      </c>
      <c r="F75">
        <v>522656</v>
      </c>
      <c r="G75">
        <v>2018</v>
      </c>
      <c r="I75" t="s">
        <v>21</v>
      </c>
      <c r="J75" t="s">
        <v>22</v>
      </c>
    </row>
    <row r="76" spans="1:10">
      <c r="A76" t="s">
        <v>19</v>
      </c>
      <c r="B76">
        <v>99622</v>
      </c>
      <c r="C76" t="s">
        <v>20</v>
      </c>
      <c r="D76">
        <v>99622</v>
      </c>
      <c r="E76" t="str">
        <f>"99622"</f>
        <v>99622</v>
      </c>
      <c r="F76" t="s">
        <v>23</v>
      </c>
      <c r="G76">
        <v>2018</v>
      </c>
      <c r="I76" t="s">
        <v>21</v>
      </c>
      <c r="J76" t="s">
        <v>22</v>
      </c>
    </row>
    <row r="77" spans="1:10">
      <c r="A77" t="s">
        <v>19</v>
      </c>
      <c r="B77">
        <v>99623</v>
      </c>
      <c r="C77" t="s">
        <v>20</v>
      </c>
      <c r="D77">
        <v>99623</v>
      </c>
      <c r="E77" t="str">
        <f>"99623"</f>
        <v>99623</v>
      </c>
      <c r="F77" t="s">
        <v>23</v>
      </c>
      <c r="G77">
        <v>2018</v>
      </c>
      <c r="I77" t="s">
        <v>21</v>
      </c>
      <c r="J77" t="s">
        <v>22</v>
      </c>
    </row>
    <row r="78" spans="1:10">
      <c r="A78" t="s">
        <v>19</v>
      </c>
      <c r="B78">
        <v>99624</v>
      </c>
      <c r="C78" t="s">
        <v>20</v>
      </c>
      <c r="D78">
        <v>99624</v>
      </c>
      <c r="E78" t="str">
        <f>"99624"</f>
        <v>99624</v>
      </c>
      <c r="F78" t="s">
        <v>23</v>
      </c>
      <c r="G78">
        <v>2018</v>
      </c>
      <c r="I78" t="s">
        <v>21</v>
      </c>
      <c r="J78" t="s">
        <v>22</v>
      </c>
    </row>
    <row r="79" spans="1:10">
      <c r="A79" t="s">
        <v>19</v>
      </c>
      <c r="B79">
        <v>99625</v>
      </c>
      <c r="C79" t="s">
        <v>20</v>
      </c>
      <c r="D79">
        <v>99625</v>
      </c>
      <c r="E79" t="str">
        <f>"99625"</f>
        <v>99625</v>
      </c>
      <c r="F79" t="s">
        <v>23</v>
      </c>
      <c r="G79">
        <v>2018</v>
      </c>
      <c r="I79" t="s">
        <v>21</v>
      </c>
      <c r="J79" t="s">
        <v>22</v>
      </c>
    </row>
    <row r="80" spans="1:10">
      <c r="A80" t="s">
        <v>19</v>
      </c>
      <c r="B80">
        <v>99626</v>
      </c>
      <c r="C80" t="s">
        <v>20</v>
      </c>
      <c r="D80">
        <v>99626</v>
      </c>
      <c r="E80" t="str">
        <f>"99626"</f>
        <v>99626</v>
      </c>
      <c r="F80" t="s">
        <v>23</v>
      </c>
      <c r="G80">
        <v>2018</v>
      </c>
      <c r="I80" t="s">
        <v>21</v>
      </c>
      <c r="J80" t="s">
        <v>22</v>
      </c>
    </row>
    <row r="81" spans="1:10">
      <c r="A81" t="s">
        <v>19</v>
      </c>
      <c r="B81">
        <v>99627</v>
      </c>
      <c r="C81" t="s">
        <v>20</v>
      </c>
      <c r="D81">
        <v>99627</v>
      </c>
      <c r="E81" t="str">
        <f>"99627"</f>
        <v>99627</v>
      </c>
      <c r="F81" t="s">
        <v>23</v>
      </c>
      <c r="G81">
        <v>2018</v>
      </c>
      <c r="I81" t="s">
        <v>21</v>
      </c>
      <c r="J81" t="s">
        <v>22</v>
      </c>
    </row>
    <row r="82" spans="1:10">
      <c r="A82" t="s">
        <v>19</v>
      </c>
      <c r="B82">
        <v>99628</v>
      </c>
      <c r="C82" t="s">
        <v>20</v>
      </c>
      <c r="D82">
        <v>99628</v>
      </c>
      <c r="E82" t="str">
        <f>"99628"</f>
        <v>99628</v>
      </c>
      <c r="F82" t="s">
        <v>23</v>
      </c>
      <c r="G82">
        <v>2018</v>
      </c>
      <c r="I82" t="s">
        <v>21</v>
      </c>
      <c r="J82" t="s">
        <v>22</v>
      </c>
    </row>
    <row r="83" spans="1:10">
      <c r="A83" t="s">
        <v>19</v>
      </c>
      <c r="B83">
        <v>99630</v>
      </c>
      <c r="C83" t="s">
        <v>20</v>
      </c>
      <c r="D83">
        <v>99630</v>
      </c>
      <c r="E83" t="str">
        <f>"99630"</f>
        <v>99630</v>
      </c>
      <c r="F83" t="s">
        <v>23</v>
      </c>
      <c r="G83">
        <v>2018</v>
      </c>
      <c r="I83" t="s">
        <v>21</v>
      </c>
      <c r="J83" t="s">
        <v>22</v>
      </c>
    </row>
    <row r="84" spans="1:10">
      <c r="A84" t="s">
        <v>19</v>
      </c>
      <c r="B84">
        <v>99631</v>
      </c>
      <c r="C84" t="s">
        <v>20</v>
      </c>
      <c r="D84">
        <v>99631</v>
      </c>
      <c r="E84" t="str">
        <f>"99631"</f>
        <v>99631</v>
      </c>
      <c r="F84" t="s">
        <v>23</v>
      </c>
      <c r="G84">
        <v>2018</v>
      </c>
      <c r="I84" t="s">
        <v>21</v>
      </c>
      <c r="J84" t="s">
        <v>22</v>
      </c>
    </row>
    <row r="85" spans="1:10">
      <c r="A85" t="s">
        <v>19</v>
      </c>
      <c r="B85">
        <v>99632</v>
      </c>
      <c r="C85" t="s">
        <v>20</v>
      </c>
      <c r="D85">
        <v>99632</v>
      </c>
      <c r="E85" t="str">
        <f>"99632"</f>
        <v>99632</v>
      </c>
      <c r="F85">
        <v>450145</v>
      </c>
      <c r="G85">
        <v>2018</v>
      </c>
      <c r="I85" t="s">
        <v>21</v>
      </c>
      <c r="J85" t="s">
        <v>22</v>
      </c>
    </row>
    <row r="86" spans="1:10">
      <c r="A86" t="s">
        <v>19</v>
      </c>
      <c r="B86">
        <v>99633</v>
      </c>
      <c r="C86" t="s">
        <v>20</v>
      </c>
      <c r="D86">
        <v>99633</v>
      </c>
      <c r="E86" t="str">
        <f>"99633"</f>
        <v>99633</v>
      </c>
      <c r="F86" t="s">
        <v>23</v>
      </c>
      <c r="G86">
        <v>2018</v>
      </c>
      <c r="I86" t="s">
        <v>21</v>
      </c>
      <c r="J86" t="s">
        <v>22</v>
      </c>
    </row>
    <row r="87" spans="1:10">
      <c r="A87" t="s">
        <v>19</v>
      </c>
      <c r="B87">
        <v>99634</v>
      </c>
      <c r="C87" t="s">
        <v>20</v>
      </c>
      <c r="D87">
        <v>99634</v>
      </c>
      <c r="E87" t="str">
        <f>"99634"</f>
        <v>99634</v>
      </c>
      <c r="F87">
        <v>449000</v>
      </c>
      <c r="G87">
        <v>2018</v>
      </c>
      <c r="I87" t="s">
        <v>21</v>
      </c>
      <c r="J87" t="s">
        <v>22</v>
      </c>
    </row>
    <row r="88" spans="1:10">
      <c r="A88" t="s">
        <v>19</v>
      </c>
      <c r="B88">
        <v>99636</v>
      </c>
      <c r="C88" t="s">
        <v>20</v>
      </c>
      <c r="D88">
        <v>99636</v>
      </c>
      <c r="E88" t="str">
        <f>"99636"</f>
        <v>99636</v>
      </c>
      <c r="F88" t="s">
        <v>23</v>
      </c>
      <c r="G88">
        <v>2018</v>
      </c>
      <c r="I88" t="s">
        <v>21</v>
      </c>
      <c r="J88" t="s">
        <v>22</v>
      </c>
    </row>
    <row r="89" spans="1:10">
      <c r="A89" t="s">
        <v>19</v>
      </c>
      <c r="B89">
        <v>99637</v>
      </c>
      <c r="C89" t="s">
        <v>20</v>
      </c>
      <c r="D89">
        <v>99637</v>
      </c>
      <c r="E89" t="str">
        <f>"99637"</f>
        <v>99637</v>
      </c>
      <c r="F89" t="s">
        <v>23</v>
      </c>
      <c r="G89">
        <v>2018</v>
      </c>
      <c r="I89" t="s">
        <v>21</v>
      </c>
      <c r="J89" t="s">
        <v>22</v>
      </c>
    </row>
    <row r="90" spans="1:10">
      <c r="A90" t="s">
        <v>19</v>
      </c>
      <c r="B90">
        <v>99638</v>
      </c>
      <c r="C90" t="s">
        <v>20</v>
      </c>
      <c r="D90">
        <v>99638</v>
      </c>
      <c r="E90" t="str">
        <f>"99638"</f>
        <v>99638</v>
      </c>
      <c r="F90" t="s">
        <v>23</v>
      </c>
      <c r="G90">
        <v>2018</v>
      </c>
      <c r="I90" t="s">
        <v>21</v>
      </c>
      <c r="J90" t="s">
        <v>22</v>
      </c>
    </row>
    <row r="91" spans="1:10">
      <c r="A91" t="s">
        <v>19</v>
      </c>
      <c r="B91">
        <v>99639</v>
      </c>
      <c r="C91" t="s">
        <v>20</v>
      </c>
      <c r="D91">
        <v>99639</v>
      </c>
      <c r="E91" t="str">
        <f>"99639"</f>
        <v>99639</v>
      </c>
      <c r="F91">
        <v>472020</v>
      </c>
      <c r="G91">
        <v>2018</v>
      </c>
      <c r="I91" t="s">
        <v>21</v>
      </c>
      <c r="J91" t="s">
        <v>22</v>
      </c>
    </row>
    <row r="92" spans="1:10">
      <c r="A92" t="s">
        <v>19</v>
      </c>
      <c r="B92">
        <v>99640</v>
      </c>
      <c r="C92" t="s">
        <v>20</v>
      </c>
      <c r="D92">
        <v>99640</v>
      </c>
      <c r="E92" t="str">
        <f>"99640"</f>
        <v>99640</v>
      </c>
      <c r="F92">
        <v>158536</v>
      </c>
      <c r="G92">
        <v>2018</v>
      </c>
      <c r="I92" t="s">
        <v>21</v>
      </c>
      <c r="J92" t="s">
        <v>22</v>
      </c>
    </row>
    <row r="93" spans="1:10">
      <c r="A93" t="s">
        <v>19</v>
      </c>
      <c r="B93">
        <v>99641</v>
      </c>
      <c r="C93" t="s">
        <v>20</v>
      </c>
      <c r="D93">
        <v>99641</v>
      </c>
      <c r="E93" t="str">
        <f>"99641"</f>
        <v>99641</v>
      </c>
      <c r="F93" t="s">
        <v>23</v>
      </c>
      <c r="G93">
        <v>2018</v>
      </c>
      <c r="I93" t="s">
        <v>21</v>
      </c>
      <c r="J93" t="s">
        <v>22</v>
      </c>
    </row>
    <row r="94" spans="1:10">
      <c r="A94" t="s">
        <v>19</v>
      </c>
      <c r="B94">
        <v>99643</v>
      </c>
      <c r="C94" t="s">
        <v>20</v>
      </c>
      <c r="D94">
        <v>99643</v>
      </c>
      <c r="E94" t="str">
        <f>"99643"</f>
        <v>99643</v>
      </c>
      <c r="F94" t="s">
        <v>23</v>
      </c>
      <c r="G94">
        <v>2018</v>
      </c>
      <c r="I94" t="s">
        <v>21</v>
      </c>
      <c r="J94" t="s">
        <v>22</v>
      </c>
    </row>
    <row r="95" spans="1:10">
      <c r="A95" t="s">
        <v>19</v>
      </c>
      <c r="B95">
        <v>99644</v>
      </c>
      <c r="C95" t="s">
        <v>20</v>
      </c>
      <c r="D95">
        <v>99644</v>
      </c>
      <c r="E95" t="str">
        <f>"99644"</f>
        <v>99644</v>
      </c>
      <c r="F95">
        <v>102391</v>
      </c>
      <c r="G95">
        <v>2018</v>
      </c>
      <c r="I95" t="s">
        <v>21</v>
      </c>
      <c r="J95" t="s">
        <v>22</v>
      </c>
    </row>
    <row r="96" spans="1:10">
      <c r="A96" t="s">
        <v>19</v>
      </c>
      <c r="B96">
        <v>99645</v>
      </c>
      <c r="C96" t="s">
        <v>20</v>
      </c>
      <c r="D96">
        <v>99645</v>
      </c>
      <c r="E96" t="str">
        <f>"99645"</f>
        <v>99645</v>
      </c>
      <c r="F96">
        <v>1630661</v>
      </c>
      <c r="G96">
        <v>2018</v>
      </c>
      <c r="I96" t="s">
        <v>21</v>
      </c>
      <c r="J96" t="s">
        <v>22</v>
      </c>
    </row>
    <row r="97" spans="1:10">
      <c r="A97" t="s">
        <v>19</v>
      </c>
      <c r="B97">
        <v>99647</v>
      </c>
      <c r="C97" t="s">
        <v>20</v>
      </c>
      <c r="D97">
        <v>99647</v>
      </c>
      <c r="E97" t="str">
        <f>"99647"</f>
        <v>99647</v>
      </c>
      <c r="F97">
        <v>74594</v>
      </c>
      <c r="G97">
        <v>2018</v>
      </c>
      <c r="I97" t="s">
        <v>21</v>
      </c>
      <c r="J97" t="s">
        <v>22</v>
      </c>
    </row>
    <row r="98" spans="1:10">
      <c r="A98" t="s">
        <v>19</v>
      </c>
      <c r="B98">
        <v>99648</v>
      </c>
      <c r="C98" t="s">
        <v>20</v>
      </c>
      <c r="D98">
        <v>99648</v>
      </c>
      <c r="E98" t="str">
        <f>"99648"</f>
        <v>99648</v>
      </c>
      <c r="F98" t="s">
        <v>23</v>
      </c>
      <c r="G98">
        <v>2018</v>
      </c>
      <c r="I98" t="s">
        <v>21</v>
      </c>
      <c r="J98" t="s">
        <v>22</v>
      </c>
    </row>
    <row r="99" spans="1:10">
      <c r="A99" t="s">
        <v>19</v>
      </c>
      <c r="B99">
        <v>99649</v>
      </c>
      <c r="C99" t="s">
        <v>20</v>
      </c>
      <c r="D99">
        <v>99649</v>
      </c>
      <c r="E99" t="str">
        <f>"99649"</f>
        <v>99649</v>
      </c>
      <c r="F99" t="s">
        <v>23</v>
      </c>
      <c r="G99">
        <v>2018</v>
      </c>
      <c r="I99" t="s">
        <v>21</v>
      </c>
      <c r="J99" t="s">
        <v>22</v>
      </c>
    </row>
    <row r="100" spans="1:10">
      <c r="A100" t="s">
        <v>19</v>
      </c>
      <c r="B100">
        <v>99650</v>
      </c>
      <c r="C100" t="s">
        <v>20</v>
      </c>
      <c r="D100">
        <v>99650</v>
      </c>
      <c r="E100" t="str">
        <f>"99650"</f>
        <v>99650</v>
      </c>
      <c r="F100" t="s">
        <v>23</v>
      </c>
      <c r="G100">
        <v>2018</v>
      </c>
      <c r="I100" t="s">
        <v>21</v>
      </c>
      <c r="J100" t="s">
        <v>22</v>
      </c>
    </row>
    <row r="101" spans="1:10">
      <c r="A101" t="s">
        <v>19</v>
      </c>
      <c r="B101">
        <v>99651</v>
      </c>
      <c r="C101" t="s">
        <v>20</v>
      </c>
      <c r="D101">
        <v>99651</v>
      </c>
      <c r="E101" t="str">
        <f>"99651"</f>
        <v>99651</v>
      </c>
      <c r="F101" t="s">
        <v>23</v>
      </c>
      <c r="G101">
        <v>2018</v>
      </c>
      <c r="I101" t="s">
        <v>21</v>
      </c>
      <c r="J101" t="s">
        <v>22</v>
      </c>
    </row>
    <row r="102" spans="1:10">
      <c r="A102" t="s">
        <v>19</v>
      </c>
      <c r="B102">
        <v>99653</v>
      </c>
      <c r="C102" t="s">
        <v>20</v>
      </c>
      <c r="D102">
        <v>99653</v>
      </c>
      <c r="E102" t="str">
        <f>"99653"</f>
        <v>99653</v>
      </c>
      <c r="F102" t="s">
        <v>23</v>
      </c>
      <c r="G102">
        <v>2018</v>
      </c>
      <c r="I102" t="s">
        <v>21</v>
      </c>
      <c r="J102" t="s">
        <v>22</v>
      </c>
    </row>
    <row r="103" spans="1:10">
      <c r="A103" t="s">
        <v>19</v>
      </c>
      <c r="B103">
        <v>99654</v>
      </c>
      <c r="C103" t="s">
        <v>20</v>
      </c>
      <c r="D103">
        <v>99654</v>
      </c>
      <c r="E103" t="str">
        <f>"99654"</f>
        <v>99654</v>
      </c>
      <c r="F103">
        <v>55395</v>
      </c>
      <c r="G103">
        <v>2018</v>
      </c>
      <c r="I103" t="s">
        <v>21</v>
      </c>
      <c r="J103" t="s">
        <v>22</v>
      </c>
    </row>
    <row r="104" spans="1:10">
      <c r="A104" t="s">
        <v>19</v>
      </c>
      <c r="B104">
        <v>99655</v>
      </c>
      <c r="C104" t="s">
        <v>20</v>
      </c>
      <c r="D104">
        <v>99655</v>
      </c>
      <c r="E104" t="str">
        <f>"99655"</f>
        <v>99655</v>
      </c>
      <c r="F104" t="s">
        <v>23</v>
      </c>
      <c r="G104">
        <v>2018</v>
      </c>
      <c r="I104" t="s">
        <v>21</v>
      </c>
      <c r="J104" t="s">
        <v>22</v>
      </c>
    </row>
    <row r="105" spans="1:10">
      <c r="A105" t="s">
        <v>19</v>
      </c>
      <c r="B105">
        <v>99656</v>
      </c>
      <c r="C105" t="s">
        <v>20</v>
      </c>
      <c r="D105">
        <v>99656</v>
      </c>
      <c r="E105" t="str">
        <f>"99656"</f>
        <v>99656</v>
      </c>
      <c r="F105" t="s">
        <v>23</v>
      </c>
      <c r="G105">
        <v>2018</v>
      </c>
      <c r="I105" t="s">
        <v>21</v>
      </c>
      <c r="J105" t="s">
        <v>22</v>
      </c>
    </row>
    <row r="106" spans="1:10">
      <c r="A106" t="s">
        <v>19</v>
      </c>
      <c r="B106">
        <v>99657</v>
      </c>
      <c r="C106" t="s">
        <v>20</v>
      </c>
      <c r="D106">
        <v>99657</v>
      </c>
      <c r="E106" t="str">
        <f>"99657"</f>
        <v>99657</v>
      </c>
      <c r="F106" t="s">
        <v>23</v>
      </c>
      <c r="G106">
        <v>2018</v>
      </c>
      <c r="I106" t="s">
        <v>21</v>
      </c>
      <c r="J106" t="s">
        <v>22</v>
      </c>
    </row>
    <row r="107" spans="1:10">
      <c r="A107" t="s">
        <v>19</v>
      </c>
      <c r="B107">
        <v>99658</v>
      </c>
      <c r="C107" t="s">
        <v>20</v>
      </c>
      <c r="D107">
        <v>99658</v>
      </c>
      <c r="E107" t="str">
        <f>"99658"</f>
        <v>99658</v>
      </c>
      <c r="F107" t="s">
        <v>23</v>
      </c>
      <c r="G107">
        <v>2018</v>
      </c>
      <c r="I107" t="s">
        <v>21</v>
      </c>
      <c r="J107" t="s">
        <v>22</v>
      </c>
    </row>
    <row r="108" spans="1:10">
      <c r="A108" t="s">
        <v>19</v>
      </c>
      <c r="B108">
        <v>99659</v>
      </c>
      <c r="C108" t="s">
        <v>20</v>
      </c>
      <c r="D108">
        <v>99659</v>
      </c>
      <c r="E108" t="str">
        <f>"99659"</f>
        <v>99659</v>
      </c>
      <c r="F108" t="s">
        <v>23</v>
      </c>
      <c r="G108">
        <v>2018</v>
      </c>
      <c r="I108" t="s">
        <v>21</v>
      </c>
      <c r="J108" t="s">
        <v>22</v>
      </c>
    </row>
    <row r="109" spans="1:10">
      <c r="A109" t="s">
        <v>19</v>
      </c>
      <c r="B109">
        <v>99660</v>
      </c>
      <c r="C109" t="s">
        <v>20</v>
      </c>
      <c r="D109">
        <v>99660</v>
      </c>
      <c r="E109" t="str">
        <f>"99660"</f>
        <v>99660</v>
      </c>
      <c r="F109">
        <v>251135</v>
      </c>
      <c r="G109">
        <v>2018</v>
      </c>
      <c r="I109" t="s">
        <v>21</v>
      </c>
      <c r="J109" t="s">
        <v>22</v>
      </c>
    </row>
    <row r="110" spans="1:10">
      <c r="A110" t="s">
        <v>19</v>
      </c>
      <c r="B110">
        <v>99661</v>
      </c>
      <c r="C110" t="s">
        <v>20</v>
      </c>
      <c r="D110">
        <v>99661</v>
      </c>
      <c r="E110" t="str">
        <f>"99661"</f>
        <v>99661</v>
      </c>
      <c r="F110" t="s">
        <v>23</v>
      </c>
      <c r="G110">
        <v>2018</v>
      </c>
      <c r="I110" t="s">
        <v>21</v>
      </c>
      <c r="J110" t="s">
        <v>22</v>
      </c>
    </row>
    <row r="111" spans="1:10">
      <c r="A111" t="s">
        <v>19</v>
      </c>
      <c r="B111">
        <v>99662</v>
      </c>
      <c r="C111" t="s">
        <v>20</v>
      </c>
      <c r="D111">
        <v>99662</v>
      </c>
      <c r="E111" t="str">
        <f>"99662"</f>
        <v>99662</v>
      </c>
      <c r="F111" t="s">
        <v>23</v>
      </c>
      <c r="G111">
        <v>2018</v>
      </c>
      <c r="I111" t="s">
        <v>21</v>
      </c>
      <c r="J111" t="s">
        <v>22</v>
      </c>
    </row>
    <row r="112" spans="1:10">
      <c r="A112" t="s">
        <v>19</v>
      </c>
      <c r="B112">
        <v>99663</v>
      </c>
      <c r="C112" t="s">
        <v>20</v>
      </c>
      <c r="D112">
        <v>99663</v>
      </c>
      <c r="E112" t="str">
        <f>"99663"</f>
        <v>99663</v>
      </c>
      <c r="F112">
        <v>74594</v>
      </c>
      <c r="G112">
        <v>2018</v>
      </c>
      <c r="I112" t="s">
        <v>21</v>
      </c>
      <c r="J112" t="s">
        <v>22</v>
      </c>
    </row>
    <row r="113" spans="1:10">
      <c r="A113" t="s">
        <v>19</v>
      </c>
      <c r="B113">
        <v>99664</v>
      </c>
      <c r="C113" t="s">
        <v>20</v>
      </c>
      <c r="D113">
        <v>99664</v>
      </c>
      <c r="E113" t="str">
        <f>"99664"</f>
        <v>99664</v>
      </c>
      <c r="F113" t="s">
        <v>23</v>
      </c>
      <c r="G113">
        <v>2018</v>
      </c>
      <c r="I113" t="s">
        <v>21</v>
      </c>
      <c r="J113" t="s">
        <v>22</v>
      </c>
    </row>
    <row r="114" spans="1:10">
      <c r="A114" t="s">
        <v>19</v>
      </c>
      <c r="B114">
        <v>99665</v>
      </c>
      <c r="C114" t="s">
        <v>20</v>
      </c>
      <c r="D114">
        <v>99665</v>
      </c>
      <c r="E114" t="str">
        <f>"99665"</f>
        <v>99665</v>
      </c>
      <c r="F114" t="s">
        <v>23</v>
      </c>
      <c r="G114">
        <v>2018</v>
      </c>
      <c r="I114" t="s">
        <v>21</v>
      </c>
      <c r="J114" t="s">
        <v>22</v>
      </c>
    </row>
    <row r="115" spans="1:10">
      <c r="A115" t="s">
        <v>19</v>
      </c>
      <c r="B115">
        <v>99666</v>
      </c>
      <c r="C115" t="s">
        <v>20</v>
      </c>
      <c r="D115">
        <v>99666</v>
      </c>
      <c r="E115" t="str">
        <f>"99666"</f>
        <v>99666</v>
      </c>
      <c r="F115" t="s">
        <v>23</v>
      </c>
      <c r="G115">
        <v>2018</v>
      </c>
      <c r="I115" t="s">
        <v>21</v>
      </c>
      <c r="J115" t="s">
        <v>22</v>
      </c>
    </row>
    <row r="116" spans="1:10">
      <c r="A116" t="s">
        <v>19</v>
      </c>
      <c r="B116">
        <v>99667</v>
      </c>
      <c r="C116" t="s">
        <v>20</v>
      </c>
      <c r="D116">
        <v>99667</v>
      </c>
      <c r="E116" t="str">
        <f>"99667"</f>
        <v>99667</v>
      </c>
      <c r="F116" t="s">
        <v>23</v>
      </c>
      <c r="G116">
        <v>2018</v>
      </c>
      <c r="I116" t="s">
        <v>21</v>
      </c>
      <c r="J116" t="s">
        <v>22</v>
      </c>
    </row>
    <row r="117" spans="1:10">
      <c r="A117" t="s">
        <v>19</v>
      </c>
      <c r="B117">
        <v>99668</v>
      </c>
      <c r="C117" t="s">
        <v>20</v>
      </c>
      <c r="D117">
        <v>99668</v>
      </c>
      <c r="E117" t="str">
        <f>"99668"</f>
        <v>99668</v>
      </c>
      <c r="F117">
        <v>92221</v>
      </c>
      <c r="G117">
        <v>2018</v>
      </c>
      <c r="I117" t="s">
        <v>21</v>
      </c>
      <c r="J117" t="s">
        <v>22</v>
      </c>
    </row>
    <row r="118" spans="1:10">
      <c r="A118" t="s">
        <v>19</v>
      </c>
      <c r="B118">
        <v>99669</v>
      </c>
      <c r="C118" t="s">
        <v>20</v>
      </c>
      <c r="D118">
        <v>99669</v>
      </c>
      <c r="E118" t="str">
        <f>"99669"</f>
        <v>99669</v>
      </c>
      <c r="F118" t="s">
        <v>23</v>
      </c>
      <c r="G118">
        <v>2018</v>
      </c>
      <c r="I118" t="s">
        <v>21</v>
      </c>
      <c r="J118" t="s">
        <v>22</v>
      </c>
    </row>
    <row r="119" spans="1:10">
      <c r="A119" t="s">
        <v>19</v>
      </c>
      <c r="B119">
        <v>99670</v>
      </c>
      <c r="C119" t="s">
        <v>20</v>
      </c>
      <c r="D119">
        <v>99670</v>
      </c>
      <c r="E119" t="str">
        <f>"99670"</f>
        <v>99670</v>
      </c>
      <c r="F119" t="s">
        <v>23</v>
      </c>
      <c r="G119">
        <v>2018</v>
      </c>
      <c r="I119" t="s">
        <v>21</v>
      </c>
      <c r="J119" t="s">
        <v>22</v>
      </c>
    </row>
    <row r="120" spans="1:10">
      <c r="A120" t="s">
        <v>19</v>
      </c>
      <c r="B120">
        <v>99671</v>
      </c>
      <c r="C120" t="s">
        <v>20</v>
      </c>
      <c r="D120">
        <v>99671</v>
      </c>
      <c r="E120" t="str">
        <f>"99671"</f>
        <v>99671</v>
      </c>
      <c r="F120">
        <v>428372</v>
      </c>
      <c r="G120">
        <v>2018</v>
      </c>
      <c r="I120" t="s">
        <v>21</v>
      </c>
      <c r="J120" t="s">
        <v>22</v>
      </c>
    </row>
    <row r="121" spans="1:10">
      <c r="A121" t="s">
        <v>19</v>
      </c>
      <c r="B121">
        <v>99672</v>
      </c>
      <c r="C121" t="s">
        <v>20</v>
      </c>
      <c r="D121">
        <v>99672</v>
      </c>
      <c r="E121" t="str">
        <f>"99672"</f>
        <v>99672</v>
      </c>
      <c r="F121" t="s">
        <v>23</v>
      </c>
      <c r="G121">
        <v>2018</v>
      </c>
      <c r="I121" t="s">
        <v>21</v>
      </c>
      <c r="J121" t="s">
        <v>22</v>
      </c>
    </row>
    <row r="122" spans="1:10">
      <c r="A122" t="s">
        <v>19</v>
      </c>
      <c r="B122">
        <v>99674</v>
      </c>
      <c r="C122" t="s">
        <v>20</v>
      </c>
      <c r="D122">
        <v>99674</v>
      </c>
      <c r="E122" t="str">
        <f>"99674"</f>
        <v>99674</v>
      </c>
      <c r="F122" t="s">
        <v>23</v>
      </c>
      <c r="G122">
        <v>2018</v>
      </c>
      <c r="I122" t="s">
        <v>21</v>
      </c>
      <c r="J122" t="s">
        <v>22</v>
      </c>
    </row>
    <row r="123" spans="1:10">
      <c r="A123" t="s">
        <v>19</v>
      </c>
      <c r="B123">
        <v>99675</v>
      </c>
      <c r="C123" t="s">
        <v>20</v>
      </c>
      <c r="D123">
        <v>99675</v>
      </c>
      <c r="E123" t="str">
        <f>"99675"</f>
        <v>99675</v>
      </c>
      <c r="F123" t="s">
        <v>23</v>
      </c>
      <c r="G123">
        <v>2018</v>
      </c>
      <c r="I123" t="s">
        <v>21</v>
      </c>
      <c r="J123" t="s">
        <v>22</v>
      </c>
    </row>
    <row r="124" spans="1:10">
      <c r="A124" t="s">
        <v>19</v>
      </c>
      <c r="B124">
        <v>99676</v>
      </c>
      <c r="C124" t="s">
        <v>20</v>
      </c>
      <c r="D124">
        <v>99676</v>
      </c>
      <c r="E124" t="str">
        <f>"99676"</f>
        <v>99676</v>
      </c>
      <c r="F124" t="s">
        <v>23</v>
      </c>
      <c r="G124">
        <v>2018</v>
      </c>
      <c r="I124" t="s">
        <v>21</v>
      </c>
      <c r="J124" t="s">
        <v>22</v>
      </c>
    </row>
    <row r="125" spans="1:10">
      <c r="A125" t="s">
        <v>19</v>
      </c>
      <c r="B125">
        <v>99677</v>
      </c>
      <c r="C125" t="s">
        <v>20</v>
      </c>
      <c r="D125">
        <v>99677</v>
      </c>
      <c r="E125" t="str">
        <f>"99677"</f>
        <v>99677</v>
      </c>
      <c r="F125" t="s">
        <v>23</v>
      </c>
      <c r="G125">
        <v>2018</v>
      </c>
      <c r="I125" t="s">
        <v>21</v>
      </c>
      <c r="J125" t="s">
        <v>22</v>
      </c>
    </row>
    <row r="126" spans="1:10">
      <c r="A126" t="s">
        <v>19</v>
      </c>
      <c r="B126">
        <v>99678</v>
      </c>
      <c r="C126" t="s">
        <v>20</v>
      </c>
      <c r="D126">
        <v>99678</v>
      </c>
      <c r="E126" t="str">
        <f>"99678"</f>
        <v>99678</v>
      </c>
      <c r="F126" t="s">
        <v>23</v>
      </c>
      <c r="G126">
        <v>2018</v>
      </c>
      <c r="I126" t="s">
        <v>21</v>
      </c>
      <c r="J126" t="s">
        <v>22</v>
      </c>
    </row>
    <row r="127" spans="1:10">
      <c r="A127" t="s">
        <v>19</v>
      </c>
      <c r="B127">
        <v>99679</v>
      </c>
      <c r="C127" t="s">
        <v>20</v>
      </c>
      <c r="D127">
        <v>99679</v>
      </c>
      <c r="E127" t="str">
        <f>"99679"</f>
        <v>99679</v>
      </c>
      <c r="F127" t="s">
        <v>23</v>
      </c>
      <c r="G127">
        <v>2018</v>
      </c>
      <c r="I127" t="s">
        <v>21</v>
      </c>
      <c r="J127" t="s">
        <v>22</v>
      </c>
    </row>
    <row r="128" spans="1:10">
      <c r="A128" t="s">
        <v>19</v>
      </c>
      <c r="B128">
        <v>99680</v>
      </c>
      <c r="C128" t="s">
        <v>20</v>
      </c>
      <c r="D128">
        <v>99680</v>
      </c>
      <c r="E128" t="str">
        <f>"99680"</f>
        <v>99680</v>
      </c>
      <c r="F128" t="s">
        <v>23</v>
      </c>
      <c r="G128">
        <v>2018</v>
      </c>
      <c r="I128" t="s">
        <v>21</v>
      </c>
      <c r="J128" t="s">
        <v>22</v>
      </c>
    </row>
    <row r="129" spans="1:10">
      <c r="A129" t="s">
        <v>19</v>
      </c>
      <c r="B129">
        <v>99681</v>
      </c>
      <c r="C129" t="s">
        <v>20</v>
      </c>
      <c r="D129">
        <v>99681</v>
      </c>
      <c r="E129" t="str">
        <f>"99681"</f>
        <v>99681</v>
      </c>
      <c r="F129" t="s">
        <v>23</v>
      </c>
      <c r="G129">
        <v>2018</v>
      </c>
      <c r="I129" t="s">
        <v>21</v>
      </c>
      <c r="J129" t="s">
        <v>22</v>
      </c>
    </row>
    <row r="130" spans="1:10">
      <c r="A130" t="s">
        <v>19</v>
      </c>
      <c r="B130">
        <v>99682</v>
      </c>
      <c r="C130" t="s">
        <v>20</v>
      </c>
      <c r="D130">
        <v>99682</v>
      </c>
      <c r="E130" t="str">
        <f>"99682"</f>
        <v>99682</v>
      </c>
      <c r="F130">
        <v>129725</v>
      </c>
      <c r="G130">
        <v>2018</v>
      </c>
      <c r="I130" t="s">
        <v>21</v>
      </c>
      <c r="J130" t="s">
        <v>22</v>
      </c>
    </row>
    <row r="131" spans="1:10">
      <c r="A131" t="s">
        <v>19</v>
      </c>
      <c r="B131">
        <v>99683</v>
      </c>
      <c r="C131" t="s">
        <v>20</v>
      </c>
      <c r="D131">
        <v>99683</v>
      </c>
      <c r="E131" t="str">
        <f>"99683"</f>
        <v>99683</v>
      </c>
      <c r="F131" t="s">
        <v>23</v>
      </c>
      <c r="G131">
        <v>2018</v>
      </c>
      <c r="I131" t="s">
        <v>21</v>
      </c>
      <c r="J131" t="s">
        <v>22</v>
      </c>
    </row>
    <row r="132" spans="1:10">
      <c r="A132" t="s">
        <v>19</v>
      </c>
      <c r="B132">
        <v>99684</v>
      </c>
      <c r="C132" t="s">
        <v>20</v>
      </c>
      <c r="D132">
        <v>99684</v>
      </c>
      <c r="E132" t="str">
        <f>"99684"</f>
        <v>99684</v>
      </c>
      <c r="F132">
        <v>341310</v>
      </c>
      <c r="G132">
        <v>2018</v>
      </c>
      <c r="I132" t="s">
        <v>21</v>
      </c>
      <c r="J132" t="s">
        <v>22</v>
      </c>
    </row>
    <row r="133" spans="1:10">
      <c r="A133" t="s">
        <v>19</v>
      </c>
      <c r="B133">
        <v>99685</v>
      </c>
      <c r="C133" t="s">
        <v>20</v>
      </c>
      <c r="D133">
        <v>99685</v>
      </c>
      <c r="E133" t="str">
        <f>"99685"</f>
        <v>99685</v>
      </c>
      <c r="F133" t="s">
        <v>23</v>
      </c>
      <c r="G133">
        <v>2018</v>
      </c>
      <c r="I133" t="s">
        <v>21</v>
      </c>
      <c r="J133" t="s">
        <v>22</v>
      </c>
    </row>
    <row r="134" spans="1:10">
      <c r="A134" t="s">
        <v>19</v>
      </c>
      <c r="B134">
        <v>99686</v>
      </c>
      <c r="C134" t="s">
        <v>20</v>
      </c>
      <c r="D134">
        <v>99686</v>
      </c>
      <c r="E134" t="str">
        <f>"99686"</f>
        <v>99686</v>
      </c>
      <c r="F134" t="s">
        <v>23</v>
      </c>
      <c r="G134">
        <v>2018</v>
      </c>
      <c r="I134" t="s">
        <v>21</v>
      </c>
      <c r="J134" t="s">
        <v>22</v>
      </c>
    </row>
    <row r="135" spans="1:10">
      <c r="A135" t="s">
        <v>19</v>
      </c>
      <c r="B135">
        <v>99687</v>
      </c>
      <c r="C135" t="s">
        <v>20</v>
      </c>
      <c r="D135">
        <v>99687</v>
      </c>
      <c r="E135" t="str">
        <f>"99687"</f>
        <v>99687</v>
      </c>
      <c r="F135" t="s">
        <v>23</v>
      </c>
      <c r="G135">
        <v>2018</v>
      </c>
      <c r="I135" t="s">
        <v>21</v>
      </c>
      <c r="J135" t="s">
        <v>22</v>
      </c>
    </row>
    <row r="136" spans="1:10">
      <c r="A136" t="s">
        <v>19</v>
      </c>
      <c r="B136">
        <v>99688</v>
      </c>
      <c r="C136" t="s">
        <v>20</v>
      </c>
      <c r="D136">
        <v>99688</v>
      </c>
      <c r="E136" t="str">
        <f>"99688"</f>
        <v>99688</v>
      </c>
      <c r="F136" t="s">
        <v>23</v>
      </c>
      <c r="G136">
        <v>2018</v>
      </c>
      <c r="I136" t="s">
        <v>21</v>
      </c>
      <c r="J136" t="s">
        <v>22</v>
      </c>
    </row>
    <row r="137" spans="1:10">
      <c r="A137" t="s">
        <v>19</v>
      </c>
      <c r="B137">
        <v>99689</v>
      </c>
      <c r="C137" t="s">
        <v>20</v>
      </c>
      <c r="D137">
        <v>99689</v>
      </c>
      <c r="E137" t="str">
        <f>"99689"</f>
        <v>99689</v>
      </c>
      <c r="F137" t="s">
        <v>23</v>
      </c>
      <c r="G137">
        <v>2018</v>
      </c>
      <c r="I137" t="s">
        <v>21</v>
      </c>
      <c r="J137" t="s">
        <v>22</v>
      </c>
    </row>
    <row r="138" spans="1:10">
      <c r="A138" t="s">
        <v>19</v>
      </c>
      <c r="B138">
        <v>99690</v>
      </c>
      <c r="C138" t="s">
        <v>20</v>
      </c>
      <c r="D138">
        <v>99690</v>
      </c>
      <c r="E138" t="str">
        <f>"99690"</f>
        <v>99690</v>
      </c>
      <c r="F138" t="s">
        <v>23</v>
      </c>
      <c r="G138">
        <v>2018</v>
      </c>
      <c r="I138" t="s">
        <v>21</v>
      </c>
      <c r="J138" t="s">
        <v>22</v>
      </c>
    </row>
    <row r="139" spans="1:10">
      <c r="A139" t="s">
        <v>19</v>
      </c>
      <c r="B139">
        <v>99691</v>
      </c>
      <c r="C139" t="s">
        <v>20</v>
      </c>
      <c r="D139">
        <v>99691</v>
      </c>
      <c r="E139" t="str">
        <f>"99691"</f>
        <v>99691</v>
      </c>
      <c r="F139" t="s">
        <v>23</v>
      </c>
      <c r="G139">
        <v>2018</v>
      </c>
      <c r="I139" t="s">
        <v>21</v>
      </c>
      <c r="J139" t="s">
        <v>22</v>
      </c>
    </row>
    <row r="140" spans="1:10">
      <c r="A140" t="s">
        <v>19</v>
      </c>
      <c r="B140">
        <v>99692</v>
      </c>
      <c r="C140" t="s">
        <v>20</v>
      </c>
      <c r="D140">
        <v>99692</v>
      </c>
      <c r="E140" t="str">
        <f>"99692"</f>
        <v>99692</v>
      </c>
      <c r="F140" t="s">
        <v>23</v>
      </c>
      <c r="G140">
        <v>2018</v>
      </c>
      <c r="I140" t="s">
        <v>21</v>
      </c>
      <c r="J140" t="s">
        <v>22</v>
      </c>
    </row>
    <row r="141" spans="1:10">
      <c r="A141" t="s">
        <v>19</v>
      </c>
      <c r="B141">
        <v>99693</v>
      </c>
      <c r="C141" t="s">
        <v>20</v>
      </c>
      <c r="D141">
        <v>99693</v>
      </c>
      <c r="E141" t="str">
        <f>"99693"</f>
        <v>99693</v>
      </c>
      <c r="F141" t="s">
        <v>23</v>
      </c>
      <c r="G141">
        <v>2018</v>
      </c>
      <c r="I141" t="s">
        <v>21</v>
      </c>
      <c r="J141" t="s">
        <v>22</v>
      </c>
    </row>
    <row r="142" spans="1:10">
      <c r="A142" t="s">
        <v>19</v>
      </c>
      <c r="B142">
        <v>99695</v>
      </c>
      <c r="C142" t="s">
        <v>20</v>
      </c>
      <c r="D142">
        <v>99695</v>
      </c>
      <c r="E142" t="str">
        <f>"99695"</f>
        <v>99695</v>
      </c>
      <c r="F142" t="s">
        <v>23</v>
      </c>
      <c r="G142">
        <v>2018</v>
      </c>
      <c r="I142" t="s">
        <v>21</v>
      </c>
      <c r="J142" t="s">
        <v>22</v>
      </c>
    </row>
    <row r="143" spans="1:10">
      <c r="A143" t="s">
        <v>19</v>
      </c>
      <c r="B143">
        <v>99701</v>
      </c>
      <c r="C143" t="s">
        <v>20</v>
      </c>
      <c r="D143">
        <v>99701</v>
      </c>
      <c r="E143" t="str">
        <f>"99701"</f>
        <v>99701</v>
      </c>
      <c r="F143">
        <v>8547164</v>
      </c>
      <c r="G143">
        <v>2018</v>
      </c>
      <c r="I143" t="s">
        <v>21</v>
      </c>
      <c r="J143" t="s">
        <v>22</v>
      </c>
    </row>
    <row r="144" spans="1:10">
      <c r="A144" t="s">
        <v>19</v>
      </c>
      <c r="B144">
        <v>99702</v>
      </c>
      <c r="C144" t="s">
        <v>20</v>
      </c>
      <c r="D144">
        <v>99702</v>
      </c>
      <c r="E144" t="str">
        <f>"99702"</f>
        <v>99702</v>
      </c>
      <c r="F144" t="s">
        <v>23</v>
      </c>
      <c r="G144">
        <v>2018</v>
      </c>
      <c r="I144" t="s">
        <v>21</v>
      </c>
      <c r="J144" t="s">
        <v>22</v>
      </c>
    </row>
    <row r="145" spans="1:10">
      <c r="A145" t="s">
        <v>19</v>
      </c>
      <c r="B145">
        <v>99703</v>
      </c>
      <c r="C145" t="s">
        <v>20</v>
      </c>
      <c r="D145">
        <v>99703</v>
      </c>
      <c r="E145" t="str">
        <f>"99703"</f>
        <v>99703</v>
      </c>
      <c r="F145" t="s">
        <v>23</v>
      </c>
      <c r="G145">
        <v>2018</v>
      </c>
      <c r="I145" t="s">
        <v>21</v>
      </c>
      <c r="J145" t="s">
        <v>22</v>
      </c>
    </row>
    <row r="146" spans="1:10">
      <c r="A146" t="s">
        <v>19</v>
      </c>
      <c r="B146">
        <v>99704</v>
      </c>
      <c r="C146" t="s">
        <v>20</v>
      </c>
      <c r="D146">
        <v>99704</v>
      </c>
      <c r="E146" t="str">
        <f>"99704"</f>
        <v>99704</v>
      </c>
      <c r="F146" t="s">
        <v>23</v>
      </c>
      <c r="G146">
        <v>2018</v>
      </c>
      <c r="I146" t="s">
        <v>21</v>
      </c>
      <c r="J146" t="s">
        <v>22</v>
      </c>
    </row>
    <row r="147" spans="1:10">
      <c r="A147" t="s">
        <v>19</v>
      </c>
      <c r="B147">
        <v>99705</v>
      </c>
      <c r="C147" t="s">
        <v>20</v>
      </c>
      <c r="D147">
        <v>99705</v>
      </c>
      <c r="E147" t="str">
        <f>"99705"</f>
        <v>99705</v>
      </c>
      <c r="F147" t="s">
        <v>23</v>
      </c>
      <c r="G147">
        <v>2018</v>
      </c>
      <c r="I147" t="s">
        <v>21</v>
      </c>
      <c r="J147" t="s">
        <v>22</v>
      </c>
    </row>
    <row r="148" spans="1:10">
      <c r="A148" t="s">
        <v>19</v>
      </c>
      <c r="B148">
        <v>99706</v>
      </c>
      <c r="C148" t="s">
        <v>20</v>
      </c>
      <c r="D148">
        <v>99706</v>
      </c>
      <c r="E148" t="str">
        <f>"99706"</f>
        <v>99706</v>
      </c>
      <c r="F148" t="s">
        <v>23</v>
      </c>
      <c r="G148">
        <v>2018</v>
      </c>
      <c r="I148" t="s">
        <v>21</v>
      </c>
      <c r="J148" t="s">
        <v>22</v>
      </c>
    </row>
    <row r="149" spans="1:10">
      <c r="A149" t="s">
        <v>19</v>
      </c>
      <c r="B149">
        <v>99709</v>
      </c>
      <c r="C149" t="s">
        <v>20</v>
      </c>
      <c r="D149">
        <v>99709</v>
      </c>
      <c r="E149" t="str">
        <f>"99709"</f>
        <v>99709</v>
      </c>
      <c r="F149" t="s">
        <v>23</v>
      </c>
      <c r="G149">
        <v>2018</v>
      </c>
      <c r="I149" t="s">
        <v>21</v>
      </c>
      <c r="J149" t="s">
        <v>22</v>
      </c>
    </row>
    <row r="150" spans="1:10">
      <c r="A150" t="s">
        <v>19</v>
      </c>
      <c r="B150">
        <v>99712</v>
      </c>
      <c r="C150" t="s">
        <v>20</v>
      </c>
      <c r="D150">
        <v>99712</v>
      </c>
      <c r="E150" t="str">
        <f>"99712"</f>
        <v>99712</v>
      </c>
      <c r="F150" t="s">
        <v>23</v>
      </c>
      <c r="G150">
        <v>2018</v>
      </c>
      <c r="I150" t="s">
        <v>21</v>
      </c>
      <c r="J150" t="s">
        <v>22</v>
      </c>
    </row>
    <row r="151" spans="1:10">
      <c r="A151" t="s">
        <v>19</v>
      </c>
      <c r="B151">
        <v>99714</v>
      </c>
      <c r="C151" t="s">
        <v>20</v>
      </c>
      <c r="D151">
        <v>99714</v>
      </c>
      <c r="E151" t="str">
        <f>"99714"</f>
        <v>99714</v>
      </c>
      <c r="F151" t="s">
        <v>23</v>
      </c>
      <c r="G151">
        <v>2018</v>
      </c>
      <c r="I151" t="s">
        <v>21</v>
      </c>
      <c r="J151" t="s">
        <v>22</v>
      </c>
    </row>
    <row r="152" spans="1:10">
      <c r="A152" t="s">
        <v>19</v>
      </c>
      <c r="B152">
        <v>99720</v>
      </c>
      <c r="C152" t="s">
        <v>20</v>
      </c>
      <c r="D152">
        <v>99720</v>
      </c>
      <c r="E152" t="str">
        <f>"99720"</f>
        <v>99720</v>
      </c>
      <c r="F152" t="s">
        <v>23</v>
      </c>
      <c r="G152">
        <v>2018</v>
      </c>
      <c r="I152" t="s">
        <v>21</v>
      </c>
      <c r="J152" t="s">
        <v>22</v>
      </c>
    </row>
    <row r="153" spans="1:10">
      <c r="A153" t="s">
        <v>19</v>
      </c>
      <c r="B153">
        <v>99721</v>
      </c>
      <c r="C153" t="s">
        <v>20</v>
      </c>
      <c r="D153">
        <v>99721</v>
      </c>
      <c r="E153" t="str">
        <f>"99721"</f>
        <v>99721</v>
      </c>
      <c r="F153" t="s">
        <v>23</v>
      </c>
      <c r="G153">
        <v>2018</v>
      </c>
      <c r="I153" t="s">
        <v>21</v>
      </c>
      <c r="J153" t="s">
        <v>22</v>
      </c>
    </row>
    <row r="154" spans="1:10">
      <c r="A154" t="s">
        <v>19</v>
      </c>
      <c r="B154">
        <v>99722</v>
      </c>
      <c r="C154" t="s">
        <v>20</v>
      </c>
      <c r="D154">
        <v>99722</v>
      </c>
      <c r="E154" t="str">
        <f>"99722"</f>
        <v>99722</v>
      </c>
      <c r="F154">
        <v>184094</v>
      </c>
      <c r="G154">
        <v>2018</v>
      </c>
      <c r="I154" t="s">
        <v>21</v>
      </c>
      <c r="J154" t="s">
        <v>22</v>
      </c>
    </row>
    <row r="155" spans="1:10">
      <c r="A155" t="s">
        <v>19</v>
      </c>
      <c r="B155">
        <v>99723</v>
      </c>
      <c r="C155" t="s">
        <v>20</v>
      </c>
      <c r="D155">
        <v>99723</v>
      </c>
      <c r="E155" t="str">
        <f>"99723"</f>
        <v>99723</v>
      </c>
      <c r="F155">
        <v>5403538</v>
      </c>
      <c r="G155">
        <v>2018</v>
      </c>
      <c r="I155" t="s">
        <v>21</v>
      </c>
      <c r="J155" t="s">
        <v>22</v>
      </c>
    </row>
    <row r="156" spans="1:10">
      <c r="A156" t="s">
        <v>19</v>
      </c>
      <c r="B156">
        <v>99724</v>
      </c>
      <c r="C156" t="s">
        <v>20</v>
      </c>
      <c r="D156">
        <v>99724</v>
      </c>
      <c r="E156" t="str">
        <f>"99724"</f>
        <v>99724</v>
      </c>
      <c r="F156" t="s">
        <v>23</v>
      </c>
      <c r="G156">
        <v>2018</v>
      </c>
      <c r="I156" t="s">
        <v>21</v>
      </c>
      <c r="J156" t="s">
        <v>22</v>
      </c>
    </row>
    <row r="157" spans="1:10">
      <c r="A157" t="s">
        <v>19</v>
      </c>
      <c r="B157">
        <v>99726</v>
      </c>
      <c r="C157" t="s">
        <v>20</v>
      </c>
      <c r="D157">
        <v>99726</v>
      </c>
      <c r="E157" t="str">
        <f>"99726"</f>
        <v>99726</v>
      </c>
      <c r="F157" t="s">
        <v>23</v>
      </c>
      <c r="G157">
        <v>2018</v>
      </c>
      <c r="I157" t="s">
        <v>21</v>
      </c>
      <c r="J157" t="s">
        <v>22</v>
      </c>
    </row>
    <row r="158" spans="1:10">
      <c r="A158" t="s">
        <v>19</v>
      </c>
      <c r="B158">
        <v>99727</v>
      </c>
      <c r="C158" t="s">
        <v>20</v>
      </c>
      <c r="D158">
        <v>99727</v>
      </c>
      <c r="E158" t="str">
        <f>"99727"</f>
        <v>99727</v>
      </c>
      <c r="F158" t="s">
        <v>23</v>
      </c>
      <c r="G158">
        <v>2018</v>
      </c>
      <c r="I158" t="s">
        <v>21</v>
      </c>
      <c r="J158" t="s">
        <v>22</v>
      </c>
    </row>
    <row r="159" spans="1:10">
      <c r="A159" t="s">
        <v>19</v>
      </c>
      <c r="B159">
        <v>99729</v>
      </c>
      <c r="C159" t="s">
        <v>20</v>
      </c>
      <c r="D159">
        <v>99729</v>
      </c>
      <c r="E159" t="str">
        <f>"99729"</f>
        <v>99729</v>
      </c>
      <c r="F159" t="s">
        <v>23</v>
      </c>
      <c r="G159">
        <v>2018</v>
      </c>
      <c r="I159" t="s">
        <v>21</v>
      </c>
      <c r="J159" t="s">
        <v>22</v>
      </c>
    </row>
    <row r="160" spans="1:10">
      <c r="A160" t="s">
        <v>19</v>
      </c>
      <c r="B160">
        <v>99730</v>
      </c>
      <c r="C160" t="s">
        <v>20</v>
      </c>
      <c r="D160">
        <v>99730</v>
      </c>
      <c r="E160" t="str">
        <f>"99730"</f>
        <v>99730</v>
      </c>
      <c r="F160" t="s">
        <v>23</v>
      </c>
      <c r="G160">
        <v>2018</v>
      </c>
      <c r="I160" t="s">
        <v>21</v>
      </c>
      <c r="J160" t="s">
        <v>22</v>
      </c>
    </row>
    <row r="161" spans="1:10">
      <c r="A161" t="s">
        <v>19</v>
      </c>
      <c r="B161">
        <v>99731</v>
      </c>
      <c r="C161" t="s">
        <v>20</v>
      </c>
      <c r="D161">
        <v>99731</v>
      </c>
      <c r="E161" t="str">
        <f>"99731"</f>
        <v>99731</v>
      </c>
      <c r="F161" t="s">
        <v>23</v>
      </c>
      <c r="G161">
        <v>2018</v>
      </c>
      <c r="I161" t="s">
        <v>21</v>
      </c>
      <c r="J161" t="s">
        <v>22</v>
      </c>
    </row>
    <row r="162" spans="1:10">
      <c r="A162" t="s">
        <v>19</v>
      </c>
      <c r="B162">
        <v>99732</v>
      </c>
      <c r="C162" t="s">
        <v>20</v>
      </c>
      <c r="D162">
        <v>99732</v>
      </c>
      <c r="E162" t="str">
        <f>"99732"</f>
        <v>99732</v>
      </c>
      <c r="F162" t="s">
        <v>23</v>
      </c>
      <c r="G162">
        <v>2018</v>
      </c>
      <c r="I162" t="s">
        <v>21</v>
      </c>
      <c r="J162" t="s">
        <v>22</v>
      </c>
    </row>
    <row r="163" spans="1:10">
      <c r="A163" t="s">
        <v>19</v>
      </c>
      <c r="B163">
        <v>99733</v>
      </c>
      <c r="C163" t="s">
        <v>20</v>
      </c>
      <c r="D163">
        <v>99733</v>
      </c>
      <c r="E163" t="str">
        <f>"99733"</f>
        <v>99733</v>
      </c>
      <c r="F163" t="s">
        <v>23</v>
      </c>
      <c r="G163">
        <v>2018</v>
      </c>
      <c r="I163" t="s">
        <v>21</v>
      </c>
      <c r="J163" t="s">
        <v>22</v>
      </c>
    </row>
    <row r="164" spans="1:10">
      <c r="A164" t="s">
        <v>19</v>
      </c>
      <c r="B164">
        <v>99734</v>
      </c>
      <c r="C164" t="s">
        <v>20</v>
      </c>
      <c r="D164">
        <v>99734</v>
      </c>
      <c r="E164" t="str">
        <f>"99734"</f>
        <v>99734</v>
      </c>
      <c r="F164" t="s">
        <v>23</v>
      </c>
      <c r="G164">
        <v>2018</v>
      </c>
      <c r="I164" t="s">
        <v>21</v>
      </c>
      <c r="J164" t="s">
        <v>22</v>
      </c>
    </row>
    <row r="165" spans="1:10">
      <c r="A165" t="s">
        <v>19</v>
      </c>
      <c r="B165">
        <v>99736</v>
      </c>
      <c r="C165" t="s">
        <v>20</v>
      </c>
      <c r="D165">
        <v>99736</v>
      </c>
      <c r="E165" t="str">
        <f>"99736"</f>
        <v>99736</v>
      </c>
      <c r="F165" t="s">
        <v>23</v>
      </c>
      <c r="G165">
        <v>2018</v>
      </c>
      <c r="I165" t="s">
        <v>21</v>
      </c>
      <c r="J165" t="s">
        <v>22</v>
      </c>
    </row>
    <row r="166" spans="1:10">
      <c r="A166" t="s">
        <v>19</v>
      </c>
      <c r="B166">
        <v>99737</v>
      </c>
      <c r="C166" t="s">
        <v>20</v>
      </c>
      <c r="D166">
        <v>99737</v>
      </c>
      <c r="E166" t="str">
        <f>"99737"</f>
        <v>99737</v>
      </c>
      <c r="F166" t="s">
        <v>23</v>
      </c>
      <c r="G166">
        <v>2018</v>
      </c>
      <c r="I166" t="s">
        <v>21</v>
      </c>
      <c r="J166" t="s">
        <v>22</v>
      </c>
    </row>
    <row r="167" spans="1:10">
      <c r="A167" t="s">
        <v>19</v>
      </c>
      <c r="B167">
        <v>99738</v>
      </c>
      <c r="C167" t="s">
        <v>20</v>
      </c>
      <c r="D167">
        <v>99738</v>
      </c>
      <c r="E167" t="str">
        <f>"99738"</f>
        <v>99738</v>
      </c>
      <c r="F167" t="s">
        <v>23</v>
      </c>
      <c r="G167">
        <v>2018</v>
      </c>
      <c r="I167" t="s">
        <v>21</v>
      </c>
      <c r="J167" t="s">
        <v>22</v>
      </c>
    </row>
    <row r="168" spans="1:10">
      <c r="A168" t="s">
        <v>19</v>
      </c>
      <c r="B168">
        <v>99739</v>
      </c>
      <c r="C168" t="s">
        <v>20</v>
      </c>
      <c r="D168">
        <v>99739</v>
      </c>
      <c r="E168" t="str">
        <f>"99739"</f>
        <v>99739</v>
      </c>
      <c r="F168" t="s">
        <v>23</v>
      </c>
      <c r="G168">
        <v>2018</v>
      </c>
      <c r="I168" t="s">
        <v>21</v>
      </c>
      <c r="J168" t="s">
        <v>22</v>
      </c>
    </row>
    <row r="169" spans="1:10">
      <c r="A169" t="s">
        <v>19</v>
      </c>
      <c r="B169">
        <v>99740</v>
      </c>
      <c r="C169" t="s">
        <v>20</v>
      </c>
      <c r="D169">
        <v>99740</v>
      </c>
      <c r="E169" t="str">
        <f>"99740"</f>
        <v>99740</v>
      </c>
      <c r="F169">
        <v>536166</v>
      </c>
      <c r="G169">
        <v>2018</v>
      </c>
      <c r="I169" t="s">
        <v>21</v>
      </c>
      <c r="J169" t="s">
        <v>22</v>
      </c>
    </row>
    <row r="170" spans="1:10">
      <c r="A170" t="s">
        <v>19</v>
      </c>
      <c r="B170">
        <v>99741</v>
      </c>
      <c r="C170" t="s">
        <v>20</v>
      </c>
      <c r="D170">
        <v>99741</v>
      </c>
      <c r="E170" t="str">
        <f>"99741"</f>
        <v>99741</v>
      </c>
      <c r="F170">
        <v>211854</v>
      </c>
      <c r="G170">
        <v>2018</v>
      </c>
      <c r="I170" t="s">
        <v>21</v>
      </c>
      <c r="J170" t="s">
        <v>22</v>
      </c>
    </row>
    <row r="171" spans="1:10">
      <c r="A171" t="s">
        <v>19</v>
      </c>
      <c r="B171">
        <v>99742</v>
      </c>
      <c r="C171" t="s">
        <v>20</v>
      </c>
      <c r="D171">
        <v>99742</v>
      </c>
      <c r="E171" t="str">
        <f>"99742"</f>
        <v>99742</v>
      </c>
      <c r="F171" t="s">
        <v>23</v>
      </c>
      <c r="G171">
        <v>2018</v>
      </c>
      <c r="I171" t="s">
        <v>21</v>
      </c>
      <c r="J171" t="s">
        <v>22</v>
      </c>
    </row>
    <row r="172" spans="1:10">
      <c r="A172" t="s">
        <v>19</v>
      </c>
      <c r="B172">
        <v>99743</v>
      </c>
      <c r="C172" t="s">
        <v>20</v>
      </c>
      <c r="D172">
        <v>99743</v>
      </c>
      <c r="E172" t="str">
        <f>"99743"</f>
        <v>99743</v>
      </c>
      <c r="F172" t="s">
        <v>23</v>
      </c>
      <c r="G172">
        <v>2018</v>
      </c>
      <c r="I172" t="s">
        <v>21</v>
      </c>
      <c r="J172" t="s">
        <v>22</v>
      </c>
    </row>
    <row r="173" spans="1:10">
      <c r="A173" t="s">
        <v>19</v>
      </c>
      <c r="B173">
        <v>99744</v>
      </c>
      <c r="C173" t="s">
        <v>20</v>
      </c>
      <c r="D173">
        <v>99744</v>
      </c>
      <c r="E173" t="str">
        <f>"99744"</f>
        <v>99744</v>
      </c>
      <c r="F173" t="s">
        <v>23</v>
      </c>
      <c r="G173">
        <v>2018</v>
      </c>
      <c r="I173" t="s">
        <v>21</v>
      </c>
      <c r="J173" t="s">
        <v>22</v>
      </c>
    </row>
    <row r="174" spans="1:10">
      <c r="A174" t="s">
        <v>19</v>
      </c>
      <c r="B174">
        <v>99745</v>
      </c>
      <c r="C174" t="s">
        <v>20</v>
      </c>
      <c r="D174">
        <v>99745</v>
      </c>
      <c r="E174" t="str">
        <f>"99745"</f>
        <v>99745</v>
      </c>
      <c r="F174" t="s">
        <v>23</v>
      </c>
      <c r="G174">
        <v>2018</v>
      </c>
      <c r="I174" t="s">
        <v>21</v>
      </c>
      <c r="J174" t="s">
        <v>22</v>
      </c>
    </row>
    <row r="175" spans="1:10">
      <c r="A175" t="s">
        <v>19</v>
      </c>
      <c r="B175">
        <v>99746</v>
      </c>
      <c r="C175" t="s">
        <v>20</v>
      </c>
      <c r="D175">
        <v>99746</v>
      </c>
      <c r="E175" t="str">
        <f>"99746"</f>
        <v>99746</v>
      </c>
      <c r="F175" t="s">
        <v>23</v>
      </c>
      <c r="G175">
        <v>2018</v>
      </c>
      <c r="I175" t="s">
        <v>21</v>
      </c>
      <c r="J175" t="s">
        <v>22</v>
      </c>
    </row>
    <row r="176" spans="1:10">
      <c r="A176" t="s">
        <v>19</v>
      </c>
      <c r="B176">
        <v>99747</v>
      </c>
      <c r="C176" t="s">
        <v>20</v>
      </c>
      <c r="D176">
        <v>99747</v>
      </c>
      <c r="E176" t="str">
        <f>"99747"</f>
        <v>99747</v>
      </c>
      <c r="F176" t="s">
        <v>23</v>
      </c>
      <c r="G176">
        <v>2018</v>
      </c>
      <c r="I176" t="s">
        <v>21</v>
      </c>
      <c r="J176" t="s">
        <v>22</v>
      </c>
    </row>
    <row r="177" spans="1:10">
      <c r="A177" t="s">
        <v>19</v>
      </c>
      <c r="B177">
        <v>99748</v>
      </c>
      <c r="C177" t="s">
        <v>20</v>
      </c>
      <c r="D177">
        <v>99748</v>
      </c>
      <c r="E177" t="str">
        <f>"99748"</f>
        <v>99748</v>
      </c>
      <c r="F177" t="s">
        <v>23</v>
      </c>
      <c r="G177">
        <v>2018</v>
      </c>
      <c r="I177" t="s">
        <v>21</v>
      </c>
      <c r="J177" t="s">
        <v>22</v>
      </c>
    </row>
    <row r="178" spans="1:10">
      <c r="A178" t="s">
        <v>19</v>
      </c>
      <c r="B178">
        <v>99749</v>
      </c>
      <c r="C178" t="s">
        <v>20</v>
      </c>
      <c r="D178">
        <v>99749</v>
      </c>
      <c r="E178" t="str">
        <f>"99749"</f>
        <v>99749</v>
      </c>
      <c r="F178" t="s">
        <v>23</v>
      </c>
      <c r="G178">
        <v>2018</v>
      </c>
      <c r="I178" t="s">
        <v>21</v>
      </c>
      <c r="J178" t="s">
        <v>22</v>
      </c>
    </row>
    <row r="179" spans="1:10">
      <c r="A179" t="s">
        <v>19</v>
      </c>
      <c r="B179">
        <v>99750</v>
      </c>
      <c r="C179" t="s">
        <v>20</v>
      </c>
      <c r="D179">
        <v>99750</v>
      </c>
      <c r="E179" t="str">
        <f>"99750"</f>
        <v>99750</v>
      </c>
      <c r="F179">
        <v>311591</v>
      </c>
      <c r="G179">
        <v>2018</v>
      </c>
      <c r="I179" t="s">
        <v>21</v>
      </c>
      <c r="J179" t="s">
        <v>22</v>
      </c>
    </row>
    <row r="180" spans="1:10">
      <c r="A180" t="s">
        <v>19</v>
      </c>
      <c r="B180">
        <v>99751</v>
      </c>
      <c r="C180" t="s">
        <v>20</v>
      </c>
      <c r="D180">
        <v>99751</v>
      </c>
      <c r="E180" t="str">
        <f>"99751"</f>
        <v>99751</v>
      </c>
      <c r="F180" t="s">
        <v>23</v>
      </c>
      <c r="G180">
        <v>2018</v>
      </c>
      <c r="I180" t="s">
        <v>21</v>
      </c>
      <c r="J180" t="s">
        <v>22</v>
      </c>
    </row>
    <row r="181" spans="1:10">
      <c r="A181" t="s">
        <v>19</v>
      </c>
      <c r="B181">
        <v>99752</v>
      </c>
      <c r="C181" t="s">
        <v>20</v>
      </c>
      <c r="D181">
        <v>99752</v>
      </c>
      <c r="E181" t="str">
        <f>"99752"</f>
        <v>99752</v>
      </c>
      <c r="F181">
        <v>6501778</v>
      </c>
      <c r="G181">
        <v>2018</v>
      </c>
      <c r="I181" t="s">
        <v>21</v>
      </c>
      <c r="J181" t="s">
        <v>22</v>
      </c>
    </row>
    <row r="182" spans="1:10">
      <c r="A182" t="s">
        <v>19</v>
      </c>
      <c r="B182">
        <v>99753</v>
      </c>
      <c r="C182" t="s">
        <v>20</v>
      </c>
      <c r="D182">
        <v>99753</v>
      </c>
      <c r="E182" t="str">
        <f>"99753"</f>
        <v>99753</v>
      </c>
      <c r="F182" t="s">
        <v>23</v>
      </c>
      <c r="G182">
        <v>2018</v>
      </c>
      <c r="I182" t="s">
        <v>21</v>
      </c>
      <c r="J182" t="s">
        <v>22</v>
      </c>
    </row>
    <row r="183" spans="1:10">
      <c r="A183" t="s">
        <v>19</v>
      </c>
      <c r="B183">
        <v>99754</v>
      </c>
      <c r="C183" t="s">
        <v>20</v>
      </c>
      <c r="D183">
        <v>99754</v>
      </c>
      <c r="E183" t="str">
        <f>"99754"</f>
        <v>99754</v>
      </c>
      <c r="F183" t="s">
        <v>23</v>
      </c>
      <c r="G183">
        <v>2018</v>
      </c>
      <c r="I183" t="s">
        <v>21</v>
      </c>
      <c r="J183" t="s">
        <v>22</v>
      </c>
    </row>
    <row r="184" spans="1:10">
      <c r="A184" t="s">
        <v>19</v>
      </c>
      <c r="B184">
        <v>99755</v>
      </c>
      <c r="C184" t="s">
        <v>20</v>
      </c>
      <c r="D184">
        <v>99755</v>
      </c>
      <c r="E184" t="str">
        <f>"99755"</f>
        <v>99755</v>
      </c>
      <c r="F184" t="s">
        <v>23</v>
      </c>
      <c r="G184">
        <v>2018</v>
      </c>
      <c r="I184" t="s">
        <v>21</v>
      </c>
      <c r="J184" t="s">
        <v>22</v>
      </c>
    </row>
    <row r="185" spans="1:10">
      <c r="A185" t="s">
        <v>19</v>
      </c>
      <c r="B185">
        <v>99756</v>
      </c>
      <c r="C185" t="s">
        <v>20</v>
      </c>
      <c r="D185">
        <v>99756</v>
      </c>
      <c r="E185" t="str">
        <f>"99756"</f>
        <v>99756</v>
      </c>
      <c r="F185" t="s">
        <v>23</v>
      </c>
      <c r="G185">
        <v>2018</v>
      </c>
      <c r="I185" t="s">
        <v>21</v>
      </c>
      <c r="J185" t="s">
        <v>22</v>
      </c>
    </row>
    <row r="186" spans="1:10">
      <c r="A186" t="s">
        <v>19</v>
      </c>
      <c r="B186">
        <v>99757</v>
      </c>
      <c r="C186" t="s">
        <v>20</v>
      </c>
      <c r="D186">
        <v>99757</v>
      </c>
      <c r="E186" t="str">
        <f>"99757"</f>
        <v>99757</v>
      </c>
      <c r="F186" t="s">
        <v>23</v>
      </c>
      <c r="G186">
        <v>2018</v>
      </c>
      <c r="I186" t="s">
        <v>21</v>
      </c>
      <c r="J186" t="s">
        <v>22</v>
      </c>
    </row>
    <row r="187" spans="1:10">
      <c r="A187" t="s">
        <v>19</v>
      </c>
      <c r="B187">
        <v>99758</v>
      </c>
      <c r="C187" t="s">
        <v>20</v>
      </c>
      <c r="D187">
        <v>99758</v>
      </c>
      <c r="E187" t="str">
        <f>"99758"</f>
        <v>99758</v>
      </c>
      <c r="F187" t="s">
        <v>23</v>
      </c>
      <c r="G187">
        <v>2018</v>
      </c>
      <c r="I187" t="s">
        <v>21</v>
      </c>
      <c r="J187" t="s">
        <v>22</v>
      </c>
    </row>
    <row r="188" spans="1:10">
      <c r="A188" t="s">
        <v>19</v>
      </c>
      <c r="B188">
        <v>99759</v>
      </c>
      <c r="C188" t="s">
        <v>20</v>
      </c>
      <c r="D188">
        <v>99759</v>
      </c>
      <c r="E188" t="str">
        <f>"99759"</f>
        <v>99759</v>
      </c>
      <c r="F188" t="s">
        <v>23</v>
      </c>
      <c r="G188">
        <v>2018</v>
      </c>
      <c r="I188" t="s">
        <v>21</v>
      </c>
      <c r="J188" t="s">
        <v>22</v>
      </c>
    </row>
    <row r="189" spans="1:10">
      <c r="A189" t="s">
        <v>19</v>
      </c>
      <c r="B189">
        <v>99760</v>
      </c>
      <c r="C189" t="s">
        <v>20</v>
      </c>
      <c r="D189">
        <v>99760</v>
      </c>
      <c r="E189" t="str">
        <f>"99760"</f>
        <v>99760</v>
      </c>
      <c r="F189" t="s">
        <v>23</v>
      </c>
      <c r="G189">
        <v>2018</v>
      </c>
      <c r="I189" t="s">
        <v>21</v>
      </c>
      <c r="J189" t="s">
        <v>22</v>
      </c>
    </row>
    <row r="190" spans="1:10">
      <c r="A190" t="s">
        <v>19</v>
      </c>
      <c r="B190">
        <v>99761</v>
      </c>
      <c r="C190" t="s">
        <v>20</v>
      </c>
      <c r="D190">
        <v>99761</v>
      </c>
      <c r="E190" t="str">
        <f>"99761"</f>
        <v>99761</v>
      </c>
      <c r="F190" t="s">
        <v>23</v>
      </c>
      <c r="G190">
        <v>2018</v>
      </c>
      <c r="I190" t="s">
        <v>21</v>
      </c>
      <c r="J190" t="s">
        <v>22</v>
      </c>
    </row>
    <row r="191" spans="1:10">
      <c r="A191" t="s">
        <v>19</v>
      </c>
      <c r="B191">
        <v>99762</v>
      </c>
      <c r="C191" t="s">
        <v>20</v>
      </c>
      <c r="D191">
        <v>99762</v>
      </c>
      <c r="E191" t="str">
        <f>"99762"</f>
        <v>99762</v>
      </c>
      <c r="F191">
        <v>7291216</v>
      </c>
      <c r="G191">
        <v>2018</v>
      </c>
      <c r="I191" t="s">
        <v>21</v>
      </c>
      <c r="J191" t="s">
        <v>22</v>
      </c>
    </row>
    <row r="192" spans="1:10">
      <c r="A192" t="s">
        <v>19</v>
      </c>
      <c r="B192">
        <v>99763</v>
      </c>
      <c r="C192" t="s">
        <v>20</v>
      </c>
      <c r="D192">
        <v>99763</v>
      </c>
      <c r="E192" t="str">
        <f>"99763"</f>
        <v>99763</v>
      </c>
      <c r="F192" t="s">
        <v>23</v>
      </c>
      <c r="G192">
        <v>2018</v>
      </c>
      <c r="I192" t="s">
        <v>21</v>
      </c>
      <c r="J192" t="s">
        <v>22</v>
      </c>
    </row>
    <row r="193" spans="1:10">
      <c r="A193" t="s">
        <v>19</v>
      </c>
      <c r="B193">
        <v>99764</v>
      </c>
      <c r="C193" t="s">
        <v>20</v>
      </c>
      <c r="D193">
        <v>99764</v>
      </c>
      <c r="E193" t="str">
        <f>"99764"</f>
        <v>99764</v>
      </c>
      <c r="F193" t="s">
        <v>23</v>
      </c>
      <c r="G193">
        <v>2018</v>
      </c>
      <c r="I193" t="s">
        <v>21</v>
      </c>
      <c r="J193" t="s">
        <v>22</v>
      </c>
    </row>
    <row r="194" spans="1:10">
      <c r="A194" t="s">
        <v>19</v>
      </c>
      <c r="B194">
        <v>99765</v>
      </c>
      <c r="C194" t="s">
        <v>20</v>
      </c>
      <c r="D194">
        <v>99765</v>
      </c>
      <c r="E194" t="str">
        <f>"99765"</f>
        <v>99765</v>
      </c>
      <c r="F194">
        <v>192561</v>
      </c>
      <c r="G194">
        <v>2018</v>
      </c>
      <c r="I194" t="s">
        <v>21</v>
      </c>
      <c r="J194" t="s">
        <v>22</v>
      </c>
    </row>
    <row r="195" spans="1:10">
      <c r="A195" t="s">
        <v>19</v>
      </c>
      <c r="B195">
        <v>99766</v>
      </c>
      <c r="C195" t="s">
        <v>20</v>
      </c>
      <c r="D195">
        <v>99766</v>
      </c>
      <c r="E195" t="str">
        <f>"99766"</f>
        <v>99766</v>
      </c>
      <c r="F195">
        <v>409452</v>
      </c>
      <c r="G195">
        <v>2018</v>
      </c>
      <c r="I195" t="s">
        <v>21</v>
      </c>
      <c r="J195" t="s">
        <v>22</v>
      </c>
    </row>
    <row r="196" spans="1:10">
      <c r="A196" t="s">
        <v>19</v>
      </c>
      <c r="B196">
        <v>99767</v>
      </c>
      <c r="C196" t="s">
        <v>20</v>
      </c>
      <c r="D196">
        <v>99767</v>
      </c>
      <c r="E196" t="str">
        <f>"99767"</f>
        <v>99767</v>
      </c>
      <c r="F196">
        <v>82000</v>
      </c>
      <c r="G196">
        <v>2018</v>
      </c>
      <c r="I196" t="s">
        <v>21</v>
      </c>
      <c r="J196" t="s">
        <v>22</v>
      </c>
    </row>
    <row r="197" spans="1:10">
      <c r="A197" t="s">
        <v>19</v>
      </c>
      <c r="B197">
        <v>99768</v>
      </c>
      <c r="C197" t="s">
        <v>20</v>
      </c>
      <c r="D197">
        <v>99768</v>
      </c>
      <c r="E197" t="str">
        <f>"99768"</f>
        <v>99768</v>
      </c>
      <c r="F197" t="s">
        <v>23</v>
      </c>
      <c r="G197">
        <v>2018</v>
      </c>
      <c r="I197" t="s">
        <v>21</v>
      </c>
      <c r="J197" t="s">
        <v>22</v>
      </c>
    </row>
    <row r="198" spans="1:10">
      <c r="A198" t="s">
        <v>19</v>
      </c>
      <c r="B198">
        <v>99769</v>
      </c>
      <c r="C198" t="s">
        <v>20</v>
      </c>
      <c r="D198">
        <v>99769</v>
      </c>
      <c r="E198" t="str">
        <f>"99769"</f>
        <v>99769</v>
      </c>
      <c r="F198" t="s">
        <v>23</v>
      </c>
      <c r="G198">
        <v>2018</v>
      </c>
      <c r="I198" t="s">
        <v>21</v>
      </c>
      <c r="J198" t="s">
        <v>22</v>
      </c>
    </row>
    <row r="199" spans="1:10">
      <c r="A199" t="s">
        <v>19</v>
      </c>
      <c r="B199">
        <v>99770</v>
      </c>
      <c r="C199" t="s">
        <v>20</v>
      </c>
      <c r="D199">
        <v>99770</v>
      </c>
      <c r="E199" t="str">
        <f>"99770"</f>
        <v>99770</v>
      </c>
      <c r="F199">
        <v>450000</v>
      </c>
      <c r="G199">
        <v>2018</v>
      </c>
      <c r="I199" t="s">
        <v>21</v>
      </c>
      <c r="J199" t="s">
        <v>22</v>
      </c>
    </row>
    <row r="200" spans="1:10">
      <c r="A200" t="s">
        <v>19</v>
      </c>
      <c r="B200">
        <v>99771</v>
      </c>
      <c r="C200" t="s">
        <v>20</v>
      </c>
      <c r="D200">
        <v>99771</v>
      </c>
      <c r="E200" t="str">
        <f>"99771"</f>
        <v>99771</v>
      </c>
      <c r="F200" t="s">
        <v>23</v>
      </c>
      <c r="G200">
        <v>2018</v>
      </c>
      <c r="I200" t="s">
        <v>21</v>
      </c>
      <c r="J200" t="s">
        <v>22</v>
      </c>
    </row>
    <row r="201" spans="1:10">
      <c r="A201" t="s">
        <v>19</v>
      </c>
      <c r="B201">
        <v>99772</v>
      </c>
      <c r="C201" t="s">
        <v>20</v>
      </c>
      <c r="D201">
        <v>99772</v>
      </c>
      <c r="E201" t="str">
        <f>"99772"</f>
        <v>99772</v>
      </c>
      <c r="F201" t="s">
        <v>23</v>
      </c>
      <c r="G201">
        <v>2018</v>
      </c>
      <c r="I201" t="s">
        <v>21</v>
      </c>
      <c r="J201" t="s">
        <v>22</v>
      </c>
    </row>
    <row r="202" spans="1:10">
      <c r="A202" t="s">
        <v>19</v>
      </c>
      <c r="B202">
        <v>99773</v>
      </c>
      <c r="C202" t="s">
        <v>20</v>
      </c>
      <c r="D202">
        <v>99773</v>
      </c>
      <c r="E202" t="str">
        <f>"99773"</f>
        <v>99773</v>
      </c>
      <c r="F202" t="s">
        <v>23</v>
      </c>
      <c r="G202">
        <v>2018</v>
      </c>
      <c r="I202" t="s">
        <v>21</v>
      </c>
      <c r="J202" t="s">
        <v>22</v>
      </c>
    </row>
    <row r="203" spans="1:10">
      <c r="A203" t="s">
        <v>19</v>
      </c>
      <c r="B203">
        <v>99774</v>
      </c>
      <c r="C203" t="s">
        <v>20</v>
      </c>
      <c r="D203">
        <v>99774</v>
      </c>
      <c r="E203" t="str">
        <f>"99774"</f>
        <v>99774</v>
      </c>
      <c r="F203" t="s">
        <v>23</v>
      </c>
      <c r="G203">
        <v>2018</v>
      </c>
      <c r="I203" t="s">
        <v>21</v>
      </c>
      <c r="J203" t="s">
        <v>22</v>
      </c>
    </row>
    <row r="204" spans="1:10">
      <c r="A204" t="s">
        <v>19</v>
      </c>
      <c r="B204">
        <v>99776</v>
      </c>
      <c r="C204" t="s">
        <v>20</v>
      </c>
      <c r="D204">
        <v>99776</v>
      </c>
      <c r="E204" t="str">
        <f>"99776"</f>
        <v>99776</v>
      </c>
      <c r="F204">
        <v>139515</v>
      </c>
      <c r="G204">
        <v>2018</v>
      </c>
      <c r="I204" t="s">
        <v>21</v>
      </c>
      <c r="J204" t="s">
        <v>22</v>
      </c>
    </row>
    <row r="205" spans="1:10">
      <c r="A205" t="s">
        <v>19</v>
      </c>
      <c r="B205">
        <v>99777</v>
      </c>
      <c r="C205" t="s">
        <v>20</v>
      </c>
      <c r="D205">
        <v>99777</v>
      </c>
      <c r="E205" t="str">
        <f>"99777"</f>
        <v>99777</v>
      </c>
      <c r="F205">
        <v>238820</v>
      </c>
      <c r="G205">
        <v>2018</v>
      </c>
      <c r="I205" t="s">
        <v>21</v>
      </c>
      <c r="J205" t="s">
        <v>22</v>
      </c>
    </row>
    <row r="206" spans="1:10">
      <c r="A206" t="s">
        <v>19</v>
      </c>
      <c r="B206">
        <v>99778</v>
      </c>
      <c r="C206" t="s">
        <v>20</v>
      </c>
      <c r="D206">
        <v>99778</v>
      </c>
      <c r="E206" t="str">
        <f>"99778"</f>
        <v>99778</v>
      </c>
      <c r="F206" t="s">
        <v>23</v>
      </c>
      <c r="G206">
        <v>2018</v>
      </c>
      <c r="I206" t="s">
        <v>21</v>
      </c>
      <c r="J206" t="s">
        <v>22</v>
      </c>
    </row>
    <row r="207" spans="1:10">
      <c r="A207" t="s">
        <v>19</v>
      </c>
      <c r="B207">
        <v>99780</v>
      </c>
      <c r="C207" t="s">
        <v>20</v>
      </c>
      <c r="D207">
        <v>99780</v>
      </c>
      <c r="E207" t="str">
        <f>"99780"</f>
        <v>99780</v>
      </c>
      <c r="F207" t="s">
        <v>23</v>
      </c>
      <c r="G207">
        <v>2018</v>
      </c>
      <c r="I207" t="s">
        <v>21</v>
      </c>
      <c r="J207" t="s">
        <v>22</v>
      </c>
    </row>
    <row r="208" spans="1:10">
      <c r="A208" t="s">
        <v>19</v>
      </c>
      <c r="B208">
        <v>99781</v>
      </c>
      <c r="C208" t="s">
        <v>20</v>
      </c>
      <c r="D208">
        <v>99781</v>
      </c>
      <c r="E208" t="str">
        <f>"99781"</f>
        <v>99781</v>
      </c>
      <c r="F208">
        <v>156970</v>
      </c>
      <c r="G208">
        <v>2018</v>
      </c>
      <c r="I208" t="s">
        <v>21</v>
      </c>
      <c r="J208" t="s">
        <v>22</v>
      </c>
    </row>
    <row r="209" spans="1:10">
      <c r="A209" t="s">
        <v>19</v>
      </c>
      <c r="B209">
        <v>99782</v>
      </c>
      <c r="C209" t="s">
        <v>20</v>
      </c>
      <c r="D209">
        <v>99782</v>
      </c>
      <c r="E209" t="str">
        <f>"99782"</f>
        <v>99782</v>
      </c>
      <c r="F209" t="s">
        <v>23</v>
      </c>
      <c r="G209">
        <v>2018</v>
      </c>
      <c r="I209" t="s">
        <v>21</v>
      </c>
      <c r="J209" t="s">
        <v>22</v>
      </c>
    </row>
    <row r="210" spans="1:10">
      <c r="A210" t="s">
        <v>19</v>
      </c>
      <c r="B210">
        <v>99783</v>
      </c>
      <c r="C210" t="s">
        <v>20</v>
      </c>
      <c r="D210">
        <v>99783</v>
      </c>
      <c r="E210" t="str">
        <f>"99783"</f>
        <v>99783</v>
      </c>
      <c r="F210" t="s">
        <v>23</v>
      </c>
      <c r="G210">
        <v>2018</v>
      </c>
      <c r="I210" t="s">
        <v>21</v>
      </c>
      <c r="J210" t="s">
        <v>22</v>
      </c>
    </row>
    <row r="211" spans="1:10">
      <c r="A211" t="s">
        <v>19</v>
      </c>
      <c r="B211">
        <v>99784</v>
      </c>
      <c r="C211" t="s">
        <v>20</v>
      </c>
      <c r="D211">
        <v>99784</v>
      </c>
      <c r="E211" t="str">
        <f>"99784"</f>
        <v>99784</v>
      </c>
      <c r="F211" t="s">
        <v>23</v>
      </c>
      <c r="G211">
        <v>2018</v>
      </c>
      <c r="I211" t="s">
        <v>21</v>
      </c>
      <c r="J211" t="s">
        <v>22</v>
      </c>
    </row>
    <row r="212" spans="1:10">
      <c r="A212" t="s">
        <v>19</v>
      </c>
      <c r="B212">
        <v>99785</v>
      </c>
      <c r="C212" t="s">
        <v>20</v>
      </c>
      <c r="D212">
        <v>99785</v>
      </c>
      <c r="E212" t="str">
        <f>"99785"</f>
        <v>99785</v>
      </c>
      <c r="F212" t="s">
        <v>23</v>
      </c>
      <c r="G212">
        <v>2018</v>
      </c>
      <c r="I212" t="s">
        <v>21</v>
      </c>
      <c r="J212" t="s">
        <v>22</v>
      </c>
    </row>
    <row r="213" spans="1:10">
      <c r="A213" t="s">
        <v>19</v>
      </c>
      <c r="B213">
        <v>99786</v>
      </c>
      <c r="C213" t="s">
        <v>20</v>
      </c>
      <c r="D213">
        <v>99786</v>
      </c>
      <c r="E213" t="str">
        <f>"99786"</f>
        <v>99786</v>
      </c>
      <c r="F213" t="s">
        <v>23</v>
      </c>
      <c r="G213">
        <v>2018</v>
      </c>
      <c r="I213" t="s">
        <v>21</v>
      </c>
      <c r="J213" t="s">
        <v>22</v>
      </c>
    </row>
    <row r="214" spans="1:10">
      <c r="A214" t="s">
        <v>19</v>
      </c>
      <c r="B214">
        <v>99788</v>
      </c>
      <c r="C214" t="s">
        <v>20</v>
      </c>
      <c r="D214">
        <v>99788</v>
      </c>
      <c r="E214" t="str">
        <f>"99788"</f>
        <v>99788</v>
      </c>
      <c r="F214">
        <v>104866</v>
      </c>
      <c r="G214">
        <v>2018</v>
      </c>
      <c r="I214" t="s">
        <v>21</v>
      </c>
      <c r="J214" t="s">
        <v>22</v>
      </c>
    </row>
    <row r="215" spans="1:10">
      <c r="A215" t="s">
        <v>19</v>
      </c>
      <c r="B215">
        <v>99789</v>
      </c>
      <c r="C215" t="s">
        <v>20</v>
      </c>
      <c r="D215">
        <v>99789</v>
      </c>
      <c r="E215" t="str">
        <f>"99789"</f>
        <v>99789</v>
      </c>
      <c r="F215" t="s">
        <v>23</v>
      </c>
      <c r="G215">
        <v>2018</v>
      </c>
      <c r="I215" t="s">
        <v>21</v>
      </c>
      <c r="J215" t="s">
        <v>22</v>
      </c>
    </row>
    <row r="216" spans="1:10">
      <c r="A216" t="s">
        <v>19</v>
      </c>
      <c r="B216">
        <v>99790</v>
      </c>
      <c r="C216" t="s">
        <v>20</v>
      </c>
      <c r="D216">
        <v>99790</v>
      </c>
      <c r="E216" t="str">
        <f>"99790"</f>
        <v>99790</v>
      </c>
      <c r="F216" t="s">
        <v>23</v>
      </c>
      <c r="G216">
        <v>2018</v>
      </c>
      <c r="I216" t="s">
        <v>21</v>
      </c>
      <c r="J216" t="s">
        <v>22</v>
      </c>
    </row>
    <row r="217" spans="1:10">
      <c r="A217" t="s">
        <v>19</v>
      </c>
      <c r="B217">
        <v>99791</v>
      </c>
      <c r="C217" t="s">
        <v>20</v>
      </c>
      <c r="D217">
        <v>99791</v>
      </c>
      <c r="E217" t="str">
        <f>"99791"</f>
        <v>99791</v>
      </c>
      <c r="F217" t="s">
        <v>23</v>
      </c>
      <c r="G217">
        <v>2018</v>
      </c>
      <c r="I217" t="s">
        <v>21</v>
      </c>
      <c r="J217" t="s">
        <v>22</v>
      </c>
    </row>
    <row r="218" spans="1:10">
      <c r="A218" t="s">
        <v>19</v>
      </c>
      <c r="B218">
        <v>99801</v>
      </c>
      <c r="C218" t="s">
        <v>20</v>
      </c>
      <c r="D218">
        <v>99801</v>
      </c>
      <c r="E218" t="str">
        <f>"99801"</f>
        <v>99801</v>
      </c>
      <c r="F218">
        <v>14631142</v>
      </c>
      <c r="G218">
        <v>2018</v>
      </c>
      <c r="I218" t="s">
        <v>21</v>
      </c>
      <c r="J218" t="s">
        <v>22</v>
      </c>
    </row>
    <row r="219" spans="1:10">
      <c r="A219" t="s">
        <v>19</v>
      </c>
      <c r="B219">
        <v>99820</v>
      </c>
      <c r="C219" t="s">
        <v>20</v>
      </c>
      <c r="D219">
        <v>99820</v>
      </c>
      <c r="E219" t="str">
        <f>"99820"</f>
        <v>99820</v>
      </c>
      <c r="F219" t="s">
        <v>23</v>
      </c>
      <c r="G219">
        <v>2018</v>
      </c>
      <c r="I219" t="s">
        <v>21</v>
      </c>
      <c r="J219" t="s">
        <v>22</v>
      </c>
    </row>
    <row r="220" spans="1:10">
      <c r="A220" t="s">
        <v>19</v>
      </c>
      <c r="B220">
        <v>99824</v>
      </c>
      <c r="C220" t="s">
        <v>20</v>
      </c>
      <c r="D220">
        <v>99824</v>
      </c>
      <c r="E220" t="str">
        <f>"99824"</f>
        <v>99824</v>
      </c>
      <c r="F220" t="s">
        <v>23</v>
      </c>
      <c r="G220">
        <v>2018</v>
      </c>
      <c r="I220" t="s">
        <v>21</v>
      </c>
      <c r="J220" t="s">
        <v>22</v>
      </c>
    </row>
    <row r="221" spans="1:10">
      <c r="A221" t="s">
        <v>19</v>
      </c>
      <c r="B221">
        <v>99825</v>
      </c>
      <c r="C221" t="s">
        <v>20</v>
      </c>
      <c r="D221">
        <v>99825</v>
      </c>
      <c r="E221" t="str">
        <f>"99825"</f>
        <v>99825</v>
      </c>
      <c r="F221" t="s">
        <v>23</v>
      </c>
      <c r="G221">
        <v>2018</v>
      </c>
      <c r="I221" t="s">
        <v>21</v>
      </c>
      <c r="J221" t="s">
        <v>22</v>
      </c>
    </row>
    <row r="222" spans="1:10">
      <c r="A222" t="s">
        <v>19</v>
      </c>
      <c r="B222">
        <v>99826</v>
      </c>
      <c r="C222" t="s">
        <v>20</v>
      </c>
      <c r="D222">
        <v>99826</v>
      </c>
      <c r="E222" t="str">
        <f>"99826"</f>
        <v>99826</v>
      </c>
      <c r="F222" t="s">
        <v>23</v>
      </c>
      <c r="G222">
        <v>2018</v>
      </c>
      <c r="I222" t="s">
        <v>21</v>
      </c>
      <c r="J222" t="s">
        <v>22</v>
      </c>
    </row>
    <row r="223" spans="1:10">
      <c r="A223" t="s">
        <v>19</v>
      </c>
      <c r="B223">
        <v>99827</v>
      </c>
      <c r="C223" t="s">
        <v>20</v>
      </c>
      <c r="D223">
        <v>99827</v>
      </c>
      <c r="E223" t="str">
        <f>"99827"</f>
        <v>99827</v>
      </c>
      <c r="F223">
        <v>245832</v>
      </c>
      <c r="G223">
        <v>2018</v>
      </c>
      <c r="I223" t="s">
        <v>21</v>
      </c>
      <c r="J223" t="s">
        <v>22</v>
      </c>
    </row>
    <row r="224" spans="1:10">
      <c r="A224" t="s">
        <v>19</v>
      </c>
      <c r="B224">
        <v>99829</v>
      </c>
      <c r="C224" t="s">
        <v>20</v>
      </c>
      <c r="D224">
        <v>99829</v>
      </c>
      <c r="E224" t="str">
        <f>"99829"</f>
        <v>99829</v>
      </c>
      <c r="F224">
        <v>227901</v>
      </c>
      <c r="G224">
        <v>2018</v>
      </c>
      <c r="I224" t="s">
        <v>21</v>
      </c>
      <c r="J224" t="s">
        <v>22</v>
      </c>
    </row>
    <row r="225" spans="1:10">
      <c r="A225" t="s">
        <v>19</v>
      </c>
      <c r="B225">
        <v>99830</v>
      </c>
      <c r="C225" t="s">
        <v>20</v>
      </c>
      <c r="D225">
        <v>99830</v>
      </c>
      <c r="E225" t="str">
        <f>"99830"</f>
        <v>99830</v>
      </c>
      <c r="F225">
        <v>1000000</v>
      </c>
      <c r="G225">
        <v>2018</v>
      </c>
      <c r="I225" t="s">
        <v>21</v>
      </c>
      <c r="J225" t="s">
        <v>22</v>
      </c>
    </row>
    <row r="226" spans="1:10">
      <c r="A226" t="s">
        <v>19</v>
      </c>
      <c r="B226">
        <v>99832</v>
      </c>
      <c r="C226" t="s">
        <v>20</v>
      </c>
      <c r="D226">
        <v>99832</v>
      </c>
      <c r="E226" t="str">
        <f>"99832"</f>
        <v>99832</v>
      </c>
      <c r="F226" t="s">
        <v>23</v>
      </c>
      <c r="G226">
        <v>2018</v>
      </c>
      <c r="I226" t="s">
        <v>21</v>
      </c>
      <c r="J226" t="s">
        <v>22</v>
      </c>
    </row>
    <row r="227" spans="1:10">
      <c r="A227" t="s">
        <v>19</v>
      </c>
      <c r="B227">
        <v>99833</v>
      </c>
      <c r="C227" t="s">
        <v>20</v>
      </c>
      <c r="D227">
        <v>99833</v>
      </c>
      <c r="E227" t="str">
        <f>"99833"</f>
        <v>99833</v>
      </c>
      <c r="F227" t="s">
        <v>23</v>
      </c>
      <c r="G227">
        <v>2018</v>
      </c>
      <c r="I227" t="s">
        <v>21</v>
      </c>
      <c r="J227" t="s">
        <v>22</v>
      </c>
    </row>
    <row r="228" spans="1:10">
      <c r="A228" t="s">
        <v>19</v>
      </c>
      <c r="B228">
        <v>99835</v>
      </c>
      <c r="C228" t="s">
        <v>20</v>
      </c>
      <c r="D228">
        <v>99835</v>
      </c>
      <c r="E228" t="str">
        <f>"99835"</f>
        <v>99835</v>
      </c>
      <c r="F228">
        <v>1339279</v>
      </c>
      <c r="G228">
        <v>2018</v>
      </c>
      <c r="I228" t="s">
        <v>21</v>
      </c>
      <c r="J228" t="s">
        <v>22</v>
      </c>
    </row>
    <row r="229" spans="1:10">
      <c r="A229" t="s">
        <v>19</v>
      </c>
      <c r="B229">
        <v>99836</v>
      </c>
      <c r="C229" t="s">
        <v>20</v>
      </c>
      <c r="D229">
        <v>99836</v>
      </c>
      <c r="E229" t="str">
        <f>"99836"</f>
        <v>99836</v>
      </c>
      <c r="F229" t="s">
        <v>23</v>
      </c>
      <c r="G229">
        <v>2018</v>
      </c>
      <c r="I229" t="s">
        <v>21</v>
      </c>
      <c r="J229" t="s">
        <v>22</v>
      </c>
    </row>
    <row r="230" spans="1:10">
      <c r="A230" t="s">
        <v>19</v>
      </c>
      <c r="B230">
        <v>99840</v>
      </c>
      <c r="C230" t="s">
        <v>20</v>
      </c>
      <c r="D230">
        <v>99840</v>
      </c>
      <c r="E230" t="str">
        <f>"99840"</f>
        <v>99840</v>
      </c>
      <c r="F230" t="s">
        <v>23</v>
      </c>
      <c r="G230">
        <v>2018</v>
      </c>
      <c r="I230" t="s">
        <v>21</v>
      </c>
      <c r="J230" t="s">
        <v>22</v>
      </c>
    </row>
    <row r="231" spans="1:10">
      <c r="A231" t="s">
        <v>19</v>
      </c>
      <c r="B231">
        <v>99841</v>
      </c>
      <c r="C231" t="s">
        <v>20</v>
      </c>
      <c r="D231">
        <v>99841</v>
      </c>
      <c r="E231" t="str">
        <f>"99841"</f>
        <v>99841</v>
      </c>
      <c r="F231" t="s">
        <v>23</v>
      </c>
      <c r="G231">
        <v>2018</v>
      </c>
      <c r="I231" t="s">
        <v>21</v>
      </c>
      <c r="J231" t="s">
        <v>22</v>
      </c>
    </row>
    <row r="232" spans="1:10">
      <c r="A232" t="s">
        <v>19</v>
      </c>
      <c r="B232">
        <v>99901</v>
      </c>
      <c r="C232" t="s">
        <v>20</v>
      </c>
      <c r="D232">
        <v>99901</v>
      </c>
      <c r="E232" t="str">
        <f>"99901"</f>
        <v>99901</v>
      </c>
      <c r="F232">
        <v>981141</v>
      </c>
      <c r="G232">
        <v>2018</v>
      </c>
      <c r="I232" t="s">
        <v>21</v>
      </c>
      <c r="J232" t="s">
        <v>22</v>
      </c>
    </row>
    <row r="233" spans="1:10">
      <c r="A233" t="s">
        <v>19</v>
      </c>
      <c r="B233">
        <v>99903</v>
      </c>
      <c r="C233" t="s">
        <v>20</v>
      </c>
      <c r="D233">
        <v>99903</v>
      </c>
      <c r="E233" t="str">
        <f>"99903"</f>
        <v>99903</v>
      </c>
      <c r="F233" t="s">
        <v>23</v>
      </c>
      <c r="G233">
        <v>2018</v>
      </c>
      <c r="I233" t="s">
        <v>21</v>
      </c>
      <c r="J233" t="s">
        <v>22</v>
      </c>
    </row>
    <row r="234" spans="1:10">
      <c r="A234" t="s">
        <v>19</v>
      </c>
      <c r="B234">
        <v>99918</v>
      </c>
      <c r="C234" t="s">
        <v>20</v>
      </c>
      <c r="D234">
        <v>99918</v>
      </c>
      <c r="E234" t="str">
        <f>"99918"</f>
        <v>99918</v>
      </c>
      <c r="F234" t="s">
        <v>23</v>
      </c>
      <c r="G234">
        <v>2018</v>
      </c>
      <c r="I234" t="s">
        <v>21</v>
      </c>
      <c r="J234" t="s">
        <v>22</v>
      </c>
    </row>
    <row r="235" spans="1:10">
      <c r="A235" t="s">
        <v>19</v>
      </c>
      <c r="B235">
        <v>99919</v>
      </c>
      <c r="C235" t="s">
        <v>20</v>
      </c>
      <c r="D235">
        <v>99919</v>
      </c>
      <c r="E235" t="str">
        <f>"99919"</f>
        <v>99919</v>
      </c>
      <c r="F235" t="s">
        <v>23</v>
      </c>
      <c r="G235">
        <v>2018</v>
      </c>
      <c r="I235" t="s">
        <v>21</v>
      </c>
      <c r="J235" t="s">
        <v>22</v>
      </c>
    </row>
    <row r="236" spans="1:10">
      <c r="A236" t="s">
        <v>19</v>
      </c>
      <c r="B236">
        <v>99921</v>
      </c>
      <c r="C236" t="s">
        <v>20</v>
      </c>
      <c r="D236">
        <v>99921</v>
      </c>
      <c r="E236" t="str">
        <f>"99921"</f>
        <v>99921</v>
      </c>
      <c r="F236" t="s">
        <v>23</v>
      </c>
      <c r="G236">
        <v>2018</v>
      </c>
      <c r="I236" t="s">
        <v>21</v>
      </c>
      <c r="J236" t="s">
        <v>22</v>
      </c>
    </row>
    <row r="237" spans="1:10">
      <c r="A237" t="s">
        <v>19</v>
      </c>
      <c r="B237">
        <v>99922</v>
      </c>
      <c r="C237" t="s">
        <v>20</v>
      </c>
      <c r="D237">
        <v>99922</v>
      </c>
      <c r="E237" t="str">
        <f>"99922"</f>
        <v>99922</v>
      </c>
      <c r="F237">
        <v>161649</v>
      </c>
      <c r="G237">
        <v>2018</v>
      </c>
      <c r="I237" t="s">
        <v>21</v>
      </c>
      <c r="J237" t="s">
        <v>22</v>
      </c>
    </row>
    <row r="238" spans="1:10">
      <c r="A238" t="s">
        <v>19</v>
      </c>
      <c r="B238">
        <v>99923</v>
      </c>
      <c r="C238" t="s">
        <v>20</v>
      </c>
      <c r="D238">
        <v>99923</v>
      </c>
      <c r="E238" t="str">
        <f>"99923"</f>
        <v>99923</v>
      </c>
      <c r="F238" t="s">
        <v>23</v>
      </c>
      <c r="G238">
        <v>2018</v>
      </c>
      <c r="I238" t="s">
        <v>21</v>
      </c>
      <c r="J238" t="s">
        <v>22</v>
      </c>
    </row>
    <row r="239" spans="1:10">
      <c r="A239" t="s">
        <v>19</v>
      </c>
      <c r="B239">
        <v>99925</v>
      </c>
      <c r="C239" t="s">
        <v>20</v>
      </c>
      <c r="D239">
        <v>99925</v>
      </c>
      <c r="E239" t="str">
        <f>"99925"</f>
        <v>99925</v>
      </c>
      <c r="F239" t="s">
        <v>23</v>
      </c>
      <c r="G239">
        <v>2018</v>
      </c>
      <c r="I239" t="s">
        <v>21</v>
      </c>
      <c r="J239" t="s">
        <v>22</v>
      </c>
    </row>
    <row r="240" spans="1:10">
      <c r="A240" t="s">
        <v>19</v>
      </c>
      <c r="B240">
        <v>99926</v>
      </c>
      <c r="C240" t="s">
        <v>20</v>
      </c>
      <c r="D240">
        <v>99926</v>
      </c>
      <c r="E240" t="str">
        <f>"99926"</f>
        <v>99926</v>
      </c>
      <c r="F240">
        <v>1488571</v>
      </c>
      <c r="G240">
        <v>2018</v>
      </c>
      <c r="I240" t="s">
        <v>21</v>
      </c>
      <c r="J240" t="s">
        <v>22</v>
      </c>
    </row>
    <row r="241" spans="1:10">
      <c r="A241" t="s">
        <v>19</v>
      </c>
      <c r="B241">
        <v>99927</v>
      </c>
      <c r="C241" t="s">
        <v>20</v>
      </c>
      <c r="D241">
        <v>99927</v>
      </c>
      <c r="E241" t="str">
        <f>"99927"</f>
        <v>99927</v>
      </c>
      <c r="F241" t="s">
        <v>23</v>
      </c>
      <c r="G241">
        <v>2018</v>
      </c>
      <c r="I241" t="s">
        <v>21</v>
      </c>
      <c r="J241" t="s">
        <v>22</v>
      </c>
    </row>
    <row r="242" spans="1:10">
      <c r="A242" t="s">
        <v>19</v>
      </c>
      <c r="B242">
        <v>99929</v>
      </c>
      <c r="C242" t="s">
        <v>20</v>
      </c>
      <c r="D242">
        <v>99929</v>
      </c>
      <c r="E242" t="str">
        <f>"99929"</f>
        <v>99929</v>
      </c>
      <c r="F242" t="s">
        <v>23</v>
      </c>
      <c r="G242">
        <v>2018</v>
      </c>
      <c r="I242" t="s">
        <v>21</v>
      </c>
      <c r="J242" t="s">
        <v>22</v>
      </c>
    </row>
    <row r="243" spans="1:10">
      <c r="A243" t="s">
        <v>19</v>
      </c>
      <c r="B243">
        <v>35004</v>
      </c>
      <c r="C243" t="s">
        <v>24</v>
      </c>
      <c r="D243">
        <v>35004</v>
      </c>
      <c r="E243" t="str">
        <f>"35004"</f>
        <v>35004</v>
      </c>
      <c r="F243" t="s">
        <v>23</v>
      </c>
      <c r="G243">
        <v>2018</v>
      </c>
      <c r="I243" t="s">
        <v>21</v>
      </c>
      <c r="J243" t="s">
        <v>22</v>
      </c>
    </row>
    <row r="244" spans="1:10">
      <c r="A244" t="s">
        <v>19</v>
      </c>
      <c r="B244">
        <v>35005</v>
      </c>
      <c r="C244" t="s">
        <v>24</v>
      </c>
      <c r="D244">
        <v>35005</v>
      </c>
      <c r="E244" t="str">
        <f>"35005"</f>
        <v>35005</v>
      </c>
      <c r="F244" t="s">
        <v>23</v>
      </c>
      <c r="G244">
        <v>2018</v>
      </c>
      <c r="I244" t="s">
        <v>21</v>
      </c>
      <c r="J244" t="s">
        <v>22</v>
      </c>
    </row>
    <row r="245" spans="1:10">
      <c r="A245" t="s">
        <v>19</v>
      </c>
      <c r="B245">
        <v>35006</v>
      </c>
      <c r="C245" t="s">
        <v>24</v>
      </c>
      <c r="D245">
        <v>35006</v>
      </c>
      <c r="E245" t="str">
        <f>"35006"</f>
        <v>35006</v>
      </c>
      <c r="F245" t="s">
        <v>23</v>
      </c>
      <c r="G245">
        <v>2018</v>
      </c>
      <c r="I245" t="s">
        <v>21</v>
      </c>
      <c r="J245" t="s">
        <v>22</v>
      </c>
    </row>
    <row r="246" spans="1:10">
      <c r="A246" t="s">
        <v>19</v>
      </c>
      <c r="B246">
        <v>35007</v>
      </c>
      <c r="C246" t="s">
        <v>24</v>
      </c>
      <c r="D246">
        <v>35007</v>
      </c>
      <c r="E246" t="str">
        <f>"35007"</f>
        <v>35007</v>
      </c>
      <c r="F246" t="s">
        <v>23</v>
      </c>
      <c r="G246">
        <v>2018</v>
      </c>
      <c r="I246" t="s">
        <v>21</v>
      </c>
      <c r="J246" t="s">
        <v>22</v>
      </c>
    </row>
    <row r="247" spans="1:10">
      <c r="A247" t="s">
        <v>19</v>
      </c>
      <c r="B247">
        <v>35010</v>
      </c>
      <c r="C247" t="s">
        <v>24</v>
      </c>
      <c r="D247">
        <v>35010</v>
      </c>
      <c r="E247" t="str">
        <f>"35010"</f>
        <v>35010</v>
      </c>
      <c r="F247">
        <v>2571168</v>
      </c>
      <c r="G247">
        <v>2018</v>
      </c>
      <c r="I247" t="s">
        <v>21</v>
      </c>
      <c r="J247" t="s">
        <v>22</v>
      </c>
    </row>
    <row r="248" spans="1:10">
      <c r="A248" t="s">
        <v>19</v>
      </c>
      <c r="B248">
        <v>35014</v>
      </c>
      <c r="C248" t="s">
        <v>24</v>
      </c>
      <c r="D248">
        <v>35014</v>
      </c>
      <c r="E248" t="str">
        <f>"35014"</f>
        <v>35014</v>
      </c>
      <c r="F248" t="s">
        <v>23</v>
      </c>
      <c r="G248">
        <v>2018</v>
      </c>
      <c r="I248" t="s">
        <v>21</v>
      </c>
      <c r="J248" t="s">
        <v>22</v>
      </c>
    </row>
    <row r="249" spans="1:10">
      <c r="A249" t="s">
        <v>19</v>
      </c>
      <c r="B249">
        <v>35016</v>
      </c>
      <c r="C249" t="s">
        <v>24</v>
      </c>
      <c r="D249">
        <v>35016</v>
      </c>
      <c r="E249" t="str">
        <f>"35016"</f>
        <v>35016</v>
      </c>
      <c r="F249">
        <v>493501</v>
      </c>
      <c r="G249">
        <v>2018</v>
      </c>
      <c r="I249" t="s">
        <v>21</v>
      </c>
      <c r="J249" t="s">
        <v>22</v>
      </c>
    </row>
    <row r="250" spans="1:10">
      <c r="A250" t="s">
        <v>19</v>
      </c>
      <c r="B250">
        <v>35019</v>
      </c>
      <c r="C250" t="s">
        <v>24</v>
      </c>
      <c r="D250">
        <v>35019</v>
      </c>
      <c r="E250" t="str">
        <f>"35019"</f>
        <v>35019</v>
      </c>
      <c r="F250" t="s">
        <v>23</v>
      </c>
      <c r="G250">
        <v>2018</v>
      </c>
      <c r="I250" t="s">
        <v>21</v>
      </c>
      <c r="J250" t="s">
        <v>22</v>
      </c>
    </row>
    <row r="251" spans="1:10">
      <c r="A251" t="s">
        <v>19</v>
      </c>
      <c r="B251">
        <v>35020</v>
      </c>
      <c r="C251" t="s">
        <v>24</v>
      </c>
      <c r="D251">
        <v>35020</v>
      </c>
      <c r="E251" t="str">
        <f>"35020"</f>
        <v>35020</v>
      </c>
      <c r="F251">
        <v>6035005</v>
      </c>
      <c r="G251">
        <v>2018</v>
      </c>
      <c r="I251" t="s">
        <v>21</v>
      </c>
      <c r="J251" t="s">
        <v>22</v>
      </c>
    </row>
    <row r="252" spans="1:10">
      <c r="A252" t="s">
        <v>19</v>
      </c>
      <c r="B252">
        <v>35022</v>
      </c>
      <c r="C252" t="s">
        <v>24</v>
      </c>
      <c r="D252">
        <v>35022</v>
      </c>
      <c r="E252" t="str">
        <f>"35022"</f>
        <v>35022</v>
      </c>
      <c r="F252" t="s">
        <v>23</v>
      </c>
      <c r="G252">
        <v>2018</v>
      </c>
      <c r="I252" t="s">
        <v>21</v>
      </c>
      <c r="J252" t="s">
        <v>22</v>
      </c>
    </row>
    <row r="253" spans="1:10">
      <c r="A253" t="s">
        <v>19</v>
      </c>
      <c r="B253">
        <v>35023</v>
      </c>
      <c r="C253" t="s">
        <v>24</v>
      </c>
      <c r="D253">
        <v>35023</v>
      </c>
      <c r="E253" t="str">
        <f>"35023"</f>
        <v>35023</v>
      </c>
      <c r="F253" t="s">
        <v>23</v>
      </c>
      <c r="G253">
        <v>2018</v>
      </c>
      <c r="I253" t="s">
        <v>21</v>
      </c>
      <c r="J253" t="s">
        <v>22</v>
      </c>
    </row>
    <row r="254" spans="1:10">
      <c r="A254" t="s">
        <v>19</v>
      </c>
      <c r="B254">
        <v>35031</v>
      </c>
      <c r="C254" t="s">
        <v>24</v>
      </c>
      <c r="D254">
        <v>35031</v>
      </c>
      <c r="E254" t="str">
        <f>"35031"</f>
        <v>35031</v>
      </c>
      <c r="F254">
        <v>455012</v>
      </c>
      <c r="G254">
        <v>2018</v>
      </c>
      <c r="I254" t="s">
        <v>21</v>
      </c>
      <c r="J254" t="s">
        <v>22</v>
      </c>
    </row>
    <row r="255" spans="1:10">
      <c r="A255" t="s">
        <v>19</v>
      </c>
      <c r="B255">
        <v>35032</v>
      </c>
      <c r="C255" t="s">
        <v>24</v>
      </c>
      <c r="D255">
        <v>35032</v>
      </c>
      <c r="E255" t="str">
        <f>"35032"</f>
        <v>35032</v>
      </c>
      <c r="F255" t="s">
        <v>23</v>
      </c>
      <c r="G255">
        <v>2018</v>
      </c>
      <c r="I255" t="s">
        <v>21</v>
      </c>
      <c r="J255" t="s">
        <v>22</v>
      </c>
    </row>
    <row r="256" spans="1:10">
      <c r="A256" t="s">
        <v>19</v>
      </c>
      <c r="B256">
        <v>35033</v>
      </c>
      <c r="C256" t="s">
        <v>24</v>
      </c>
      <c r="D256">
        <v>35033</v>
      </c>
      <c r="E256" t="str">
        <f>"35033"</f>
        <v>35033</v>
      </c>
      <c r="F256" t="s">
        <v>23</v>
      </c>
      <c r="G256">
        <v>2018</v>
      </c>
      <c r="I256" t="s">
        <v>21</v>
      </c>
      <c r="J256" t="s">
        <v>22</v>
      </c>
    </row>
    <row r="257" spans="1:10">
      <c r="A257" t="s">
        <v>19</v>
      </c>
      <c r="B257">
        <v>35034</v>
      </c>
      <c r="C257" t="s">
        <v>24</v>
      </c>
      <c r="D257">
        <v>35034</v>
      </c>
      <c r="E257" t="str">
        <f>"35034"</f>
        <v>35034</v>
      </c>
      <c r="F257">
        <v>331238</v>
      </c>
      <c r="G257">
        <v>2018</v>
      </c>
      <c r="I257" t="s">
        <v>21</v>
      </c>
      <c r="J257" t="s">
        <v>22</v>
      </c>
    </row>
    <row r="258" spans="1:10">
      <c r="A258" t="s">
        <v>19</v>
      </c>
      <c r="B258">
        <v>35035</v>
      </c>
      <c r="C258" t="s">
        <v>24</v>
      </c>
      <c r="D258">
        <v>35035</v>
      </c>
      <c r="E258" t="str">
        <f>"35035"</f>
        <v>35035</v>
      </c>
      <c r="F258" t="s">
        <v>23</v>
      </c>
      <c r="G258">
        <v>2018</v>
      </c>
      <c r="I258" t="s">
        <v>21</v>
      </c>
      <c r="J258" t="s">
        <v>22</v>
      </c>
    </row>
    <row r="259" spans="1:10">
      <c r="A259" t="s">
        <v>19</v>
      </c>
      <c r="B259">
        <v>35036</v>
      </c>
      <c r="C259" t="s">
        <v>24</v>
      </c>
      <c r="D259">
        <v>35036</v>
      </c>
      <c r="E259" t="str">
        <f>"35036"</f>
        <v>35036</v>
      </c>
      <c r="F259" t="s">
        <v>23</v>
      </c>
      <c r="G259">
        <v>2018</v>
      </c>
      <c r="I259" t="s">
        <v>21</v>
      </c>
      <c r="J259" t="s">
        <v>22</v>
      </c>
    </row>
    <row r="260" spans="1:10">
      <c r="A260" t="s">
        <v>19</v>
      </c>
      <c r="B260">
        <v>35040</v>
      </c>
      <c r="C260" t="s">
        <v>24</v>
      </c>
      <c r="D260">
        <v>35040</v>
      </c>
      <c r="E260" t="str">
        <f>"35040"</f>
        <v>35040</v>
      </c>
      <c r="F260">
        <v>725937</v>
      </c>
      <c r="G260">
        <v>2018</v>
      </c>
      <c r="I260" t="s">
        <v>21</v>
      </c>
      <c r="J260" t="s">
        <v>22</v>
      </c>
    </row>
    <row r="261" spans="1:10">
      <c r="A261" t="s">
        <v>19</v>
      </c>
      <c r="B261">
        <v>35042</v>
      </c>
      <c r="C261" t="s">
        <v>24</v>
      </c>
      <c r="D261">
        <v>35042</v>
      </c>
      <c r="E261" t="str">
        <f>"35042"</f>
        <v>35042</v>
      </c>
      <c r="F261" t="s">
        <v>23</v>
      </c>
      <c r="G261">
        <v>2018</v>
      </c>
      <c r="I261" t="s">
        <v>21</v>
      </c>
      <c r="J261" t="s">
        <v>22</v>
      </c>
    </row>
    <row r="262" spans="1:10">
      <c r="A262" t="s">
        <v>19</v>
      </c>
      <c r="B262">
        <v>35043</v>
      </c>
      <c r="C262" t="s">
        <v>24</v>
      </c>
      <c r="D262">
        <v>35043</v>
      </c>
      <c r="E262" t="str">
        <f>"35043"</f>
        <v>35043</v>
      </c>
      <c r="F262" t="s">
        <v>23</v>
      </c>
      <c r="G262">
        <v>2018</v>
      </c>
      <c r="I262" t="s">
        <v>21</v>
      </c>
      <c r="J262" t="s">
        <v>22</v>
      </c>
    </row>
    <row r="263" spans="1:10">
      <c r="A263" t="s">
        <v>19</v>
      </c>
      <c r="B263">
        <v>35044</v>
      </c>
      <c r="C263" t="s">
        <v>24</v>
      </c>
      <c r="D263">
        <v>35044</v>
      </c>
      <c r="E263" t="str">
        <f>"35044"</f>
        <v>35044</v>
      </c>
      <c r="F263">
        <v>1297146</v>
      </c>
      <c r="G263">
        <v>2018</v>
      </c>
      <c r="I263" t="s">
        <v>21</v>
      </c>
      <c r="J263" t="s">
        <v>22</v>
      </c>
    </row>
    <row r="264" spans="1:10">
      <c r="A264" t="s">
        <v>19</v>
      </c>
      <c r="B264">
        <v>35045</v>
      </c>
      <c r="C264" t="s">
        <v>24</v>
      </c>
      <c r="D264">
        <v>35045</v>
      </c>
      <c r="E264" t="str">
        <f>"35045"</f>
        <v>35045</v>
      </c>
      <c r="F264">
        <v>840291</v>
      </c>
      <c r="G264">
        <v>2018</v>
      </c>
      <c r="I264" t="s">
        <v>21</v>
      </c>
      <c r="J264" t="s">
        <v>22</v>
      </c>
    </row>
    <row r="265" spans="1:10">
      <c r="A265" t="s">
        <v>19</v>
      </c>
      <c r="B265">
        <v>35046</v>
      </c>
      <c r="C265" t="s">
        <v>24</v>
      </c>
      <c r="D265">
        <v>35046</v>
      </c>
      <c r="E265" t="str">
        <f>"35046"</f>
        <v>35046</v>
      </c>
      <c r="F265" t="s">
        <v>23</v>
      </c>
      <c r="G265">
        <v>2018</v>
      </c>
      <c r="I265" t="s">
        <v>21</v>
      </c>
      <c r="J265" t="s">
        <v>22</v>
      </c>
    </row>
    <row r="266" spans="1:10">
      <c r="A266" t="s">
        <v>19</v>
      </c>
      <c r="B266">
        <v>35049</v>
      </c>
      <c r="C266" t="s">
        <v>24</v>
      </c>
      <c r="D266">
        <v>35049</v>
      </c>
      <c r="E266" t="str">
        <f>"35049"</f>
        <v>35049</v>
      </c>
      <c r="F266" t="s">
        <v>23</v>
      </c>
      <c r="G266">
        <v>2018</v>
      </c>
      <c r="I266" t="s">
        <v>21</v>
      </c>
      <c r="J266" t="s">
        <v>22</v>
      </c>
    </row>
    <row r="267" spans="1:10">
      <c r="A267" t="s">
        <v>19</v>
      </c>
      <c r="B267">
        <v>35051</v>
      </c>
      <c r="C267" t="s">
        <v>24</v>
      </c>
      <c r="D267">
        <v>35051</v>
      </c>
      <c r="E267" t="str">
        <f>"35051"</f>
        <v>35051</v>
      </c>
      <c r="F267">
        <v>66738</v>
      </c>
      <c r="G267">
        <v>2018</v>
      </c>
      <c r="I267" t="s">
        <v>21</v>
      </c>
      <c r="J267" t="s">
        <v>22</v>
      </c>
    </row>
    <row r="268" spans="1:10">
      <c r="A268" t="s">
        <v>19</v>
      </c>
      <c r="B268">
        <v>35053</v>
      </c>
      <c r="C268" t="s">
        <v>24</v>
      </c>
      <c r="D268">
        <v>35053</v>
      </c>
      <c r="E268" t="str">
        <f>"35053"</f>
        <v>35053</v>
      </c>
      <c r="F268" t="s">
        <v>23</v>
      </c>
      <c r="G268">
        <v>2018</v>
      </c>
      <c r="I268" t="s">
        <v>21</v>
      </c>
      <c r="J268" t="s">
        <v>22</v>
      </c>
    </row>
    <row r="269" spans="1:10">
      <c r="A269" t="s">
        <v>19</v>
      </c>
      <c r="B269">
        <v>35054</v>
      </c>
      <c r="C269" t="s">
        <v>24</v>
      </c>
      <c r="D269">
        <v>35054</v>
      </c>
      <c r="E269" t="str">
        <f>"35054"</f>
        <v>35054</v>
      </c>
      <c r="F269" t="s">
        <v>23</v>
      </c>
      <c r="G269">
        <v>2018</v>
      </c>
      <c r="I269" t="s">
        <v>21</v>
      </c>
      <c r="J269" t="s">
        <v>22</v>
      </c>
    </row>
    <row r="270" spans="1:10">
      <c r="A270" t="s">
        <v>19</v>
      </c>
      <c r="B270">
        <v>35055</v>
      </c>
      <c r="C270" t="s">
        <v>24</v>
      </c>
      <c r="D270">
        <v>35055</v>
      </c>
      <c r="E270" t="str">
        <f>"35055"</f>
        <v>35055</v>
      </c>
      <c r="F270">
        <v>1755363</v>
      </c>
      <c r="G270">
        <v>2018</v>
      </c>
      <c r="I270" t="s">
        <v>21</v>
      </c>
      <c r="J270" t="s">
        <v>22</v>
      </c>
    </row>
    <row r="271" spans="1:10">
      <c r="A271" t="s">
        <v>19</v>
      </c>
      <c r="B271">
        <v>35057</v>
      </c>
      <c r="C271" t="s">
        <v>24</v>
      </c>
      <c r="D271">
        <v>35057</v>
      </c>
      <c r="E271" t="str">
        <f>"35057"</f>
        <v>35057</v>
      </c>
      <c r="F271" t="s">
        <v>23</v>
      </c>
      <c r="G271">
        <v>2018</v>
      </c>
      <c r="I271" t="s">
        <v>21</v>
      </c>
      <c r="J271" t="s">
        <v>22</v>
      </c>
    </row>
    <row r="272" spans="1:10">
      <c r="A272" t="s">
        <v>19</v>
      </c>
      <c r="B272">
        <v>35058</v>
      </c>
      <c r="C272" t="s">
        <v>24</v>
      </c>
      <c r="D272">
        <v>35058</v>
      </c>
      <c r="E272" t="str">
        <f>"35058"</f>
        <v>35058</v>
      </c>
      <c r="F272" t="s">
        <v>23</v>
      </c>
      <c r="G272">
        <v>2018</v>
      </c>
      <c r="I272" t="s">
        <v>21</v>
      </c>
      <c r="J272" t="s">
        <v>22</v>
      </c>
    </row>
    <row r="273" spans="1:10">
      <c r="A273" t="s">
        <v>19</v>
      </c>
      <c r="B273">
        <v>35060</v>
      </c>
      <c r="C273" t="s">
        <v>24</v>
      </c>
      <c r="D273">
        <v>35060</v>
      </c>
      <c r="E273" t="str">
        <f>"35060"</f>
        <v>35060</v>
      </c>
      <c r="F273" t="s">
        <v>23</v>
      </c>
      <c r="G273">
        <v>2018</v>
      </c>
      <c r="I273" t="s">
        <v>21</v>
      </c>
      <c r="J273" t="s">
        <v>22</v>
      </c>
    </row>
    <row r="274" spans="1:10">
      <c r="A274" t="s">
        <v>19</v>
      </c>
      <c r="B274">
        <v>35061</v>
      </c>
      <c r="C274" t="s">
        <v>24</v>
      </c>
      <c r="D274">
        <v>35061</v>
      </c>
      <c r="E274" t="str">
        <f>"35061"</f>
        <v>35061</v>
      </c>
      <c r="F274" t="s">
        <v>23</v>
      </c>
      <c r="G274">
        <v>2018</v>
      </c>
      <c r="I274" t="s">
        <v>21</v>
      </c>
      <c r="J274" t="s">
        <v>22</v>
      </c>
    </row>
    <row r="275" spans="1:10">
      <c r="A275" t="s">
        <v>19</v>
      </c>
      <c r="B275">
        <v>35062</v>
      </c>
      <c r="C275" t="s">
        <v>24</v>
      </c>
      <c r="D275">
        <v>35062</v>
      </c>
      <c r="E275" t="str">
        <f>"35062"</f>
        <v>35062</v>
      </c>
      <c r="F275">
        <v>491144</v>
      </c>
      <c r="G275">
        <v>2018</v>
      </c>
      <c r="I275" t="s">
        <v>21</v>
      </c>
      <c r="J275" t="s">
        <v>22</v>
      </c>
    </row>
    <row r="276" spans="1:10">
      <c r="A276" t="s">
        <v>19</v>
      </c>
      <c r="B276">
        <v>35063</v>
      </c>
      <c r="C276" t="s">
        <v>24</v>
      </c>
      <c r="D276">
        <v>35063</v>
      </c>
      <c r="E276" t="str">
        <f>"35063"</f>
        <v>35063</v>
      </c>
      <c r="F276" t="s">
        <v>23</v>
      </c>
      <c r="G276">
        <v>2018</v>
      </c>
      <c r="I276" t="s">
        <v>21</v>
      </c>
      <c r="J276" t="s">
        <v>22</v>
      </c>
    </row>
    <row r="277" spans="1:10">
      <c r="A277" t="s">
        <v>19</v>
      </c>
      <c r="B277">
        <v>35064</v>
      </c>
      <c r="C277" t="s">
        <v>24</v>
      </c>
      <c r="D277">
        <v>35064</v>
      </c>
      <c r="E277" t="str">
        <f>"35064"</f>
        <v>35064</v>
      </c>
      <c r="F277">
        <v>2741232</v>
      </c>
      <c r="G277">
        <v>2018</v>
      </c>
      <c r="I277" t="s">
        <v>21</v>
      </c>
      <c r="J277" t="s">
        <v>22</v>
      </c>
    </row>
    <row r="278" spans="1:10">
      <c r="A278" t="s">
        <v>19</v>
      </c>
      <c r="B278">
        <v>35068</v>
      </c>
      <c r="C278" t="s">
        <v>24</v>
      </c>
      <c r="D278">
        <v>35068</v>
      </c>
      <c r="E278" t="str">
        <f>"35068"</f>
        <v>35068</v>
      </c>
      <c r="F278" t="s">
        <v>23</v>
      </c>
      <c r="G278">
        <v>2018</v>
      </c>
      <c r="I278" t="s">
        <v>21</v>
      </c>
      <c r="J278" t="s">
        <v>22</v>
      </c>
    </row>
    <row r="279" spans="1:10">
      <c r="A279" t="s">
        <v>19</v>
      </c>
      <c r="B279">
        <v>35071</v>
      </c>
      <c r="C279" t="s">
        <v>24</v>
      </c>
      <c r="D279">
        <v>35071</v>
      </c>
      <c r="E279" t="str">
        <f>"35071"</f>
        <v>35071</v>
      </c>
      <c r="F279" t="s">
        <v>23</v>
      </c>
      <c r="G279">
        <v>2018</v>
      </c>
      <c r="I279" t="s">
        <v>21</v>
      </c>
      <c r="J279" t="s">
        <v>22</v>
      </c>
    </row>
    <row r="280" spans="1:10">
      <c r="A280" t="s">
        <v>19</v>
      </c>
      <c r="B280">
        <v>35072</v>
      </c>
      <c r="C280" t="s">
        <v>24</v>
      </c>
      <c r="D280">
        <v>35072</v>
      </c>
      <c r="E280" t="str">
        <f>"35072"</f>
        <v>35072</v>
      </c>
      <c r="F280">
        <v>212607</v>
      </c>
      <c r="G280">
        <v>2018</v>
      </c>
      <c r="I280" t="s">
        <v>21</v>
      </c>
      <c r="J280" t="s">
        <v>22</v>
      </c>
    </row>
    <row r="281" spans="1:10">
      <c r="A281" t="s">
        <v>19</v>
      </c>
      <c r="B281">
        <v>35073</v>
      </c>
      <c r="C281" t="s">
        <v>24</v>
      </c>
      <c r="D281">
        <v>35073</v>
      </c>
      <c r="E281" t="str">
        <f>"35073"</f>
        <v>35073</v>
      </c>
      <c r="F281" t="s">
        <v>23</v>
      </c>
      <c r="G281">
        <v>2018</v>
      </c>
      <c r="I281" t="s">
        <v>21</v>
      </c>
      <c r="J281" t="s">
        <v>22</v>
      </c>
    </row>
    <row r="282" spans="1:10">
      <c r="A282" t="s">
        <v>19</v>
      </c>
      <c r="B282">
        <v>35077</v>
      </c>
      <c r="C282" t="s">
        <v>24</v>
      </c>
      <c r="D282">
        <v>35077</v>
      </c>
      <c r="E282" t="str">
        <f>"35077"</f>
        <v>35077</v>
      </c>
      <c r="F282">
        <v>258125</v>
      </c>
      <c r="G282">
        <v>2018</v>
      </c>
      <c r="I282" t="s">
        <v>21</v>
      </c>
      <c r="J282" t="s">
        <v>22</v>
      </c>
    </row>
    <row r="283" spans="1:10">
      <c r="A283" t="s">
        <v>19</v>
      </c>
      <c r="B283">
        <v>35078</v>
      </c>
      <c r="C283" t="s">
        <v>24</v>
      </c>
      <c r="D283">
        <v>35078</v>
      </c>
      <c r="E283" t="str">
        <f>"35078"</f>
        <v>35078</v>
      </c>
      <c r="F283" t="s">
        <v>23</v>
      </c>
      <c r="G283">
        <v>2018</v>
      </c>
      <c r="I283" t="s">
        <v>21</v>
      </c>
      <c r="J283" t="s">
        <v>22</v>
      </c>
    </row>
    <row r="284" spans="1:10">
      <c r="A284" t="s">
        <v>19</v>
      </c>
      <c r="B284">
        <v>35079</v>
      </c>
      <c r="C284" t="s">
        <v>24</v>
      </c>
      <c r="D284">
        <v>35079</v>
      </c>
      <c r="E284" t="str">
        <f>"35079"</f>
        <v>35079</v>
      </c>
      <c r="F284" t="s">
        <v>23</v>
      </c>
      <c r="G284">
        <v>2018</v>
      </c>
      <c r="I284" t="s">
        <v>21</v>
      </c>
      <c r="J284" t="s">
        <v>22</v>
      </c>
    </row>
    <row r="285" spans="1:10">
      <c r="A285" t="s">
        <v>19</v>
      </c>
      <c r="B285">
        <v>35080</v>
      </c>
      <c r="C285" t="s">
        <v>24</v>
      </c>
      <c r="D285">
        <v>35080</v>
      </c>
      <c r="E285" t="str">
        <f>"35080"</f>
        <v>35080</v>
      </c>
      <c r="F285" t="s">
        <v>23</v>
      </c>
      <c r="G285">
        <v>2018</v>
      </c>
      <c r="I285" t="s">
        <v>21</v>
      </c>
      <c r="J285" t="s">
        <v>22</v>
      </c>
    </row>
    <row r="286" spans="1:10">
      <c r="A286" t="s">
        <v>19</v>
      </c>
      <c r="B286">
        <v>35083</v>
      </c>
      <c r="C286" t="s">
        <v>24</v>
      </c>
      <c r="D286">
        <v>35083</v>
      </c>
      <c r="E286" t="str">
        <f>"35083"</f>
        <v>35083</v>
      </c>
      <c r="F286" t="s">
        <v>23</v>
      </c>
      <c r="G286">
        <v>2018</v>
      </c>
      <c r="I286" t="s">
        <v>21</v>
      </c>
      <c r="J286" t="s">
        <v>22</v>
      </c>
    </row>
    <row r="287" spans="1:10">
      <c r="A287" t="s">
        <v>19</v>
      </c>
      <c r="B287">
        <v>35085</v>
      </c>
      <c r="C287" t="s">
        <v>24</v>
      </c>
      <c r="D287">
        <v>35085</v>
      </c>
      <c r="E287" t="str">
        <f>"35085"</f>
        <v>35085</v>
      </c>
      <c r="F287" t="s">
        <v>23</v>
      </c>
      <c r="G287">
        <v>2018</v>
      </c>
      <c r="I287" t="s">
        <v>21</v>
      </c>
      <c r="J287" t="s">
        <v>22</v>
      </c>
    </row>
    <row r="288" spans="1:10">
      <c r="A288" t="s">
        <v>19</v>
      </c>
      <c r="B288">
        <v>35087</v>
      </c>
      <c r="C288" t="s">
        <v>24</v>
      </c>
      <c r="D288">
        <v>35087</v>
      </c>
      <c r="E288" t="str">
        <f>"35087"</f>
        <v>35087</v>
      </c>
      <c r="F288" t="s">
        <v>23</v>
      </c>
      <c r="G288">
        <v>2018</v>
      </c>
      <c r="I288" t="s">
        <v>21</v>
      </c>
      <c r="J288" t="s">
        <v>22</v>
      </c>
    </row>
    <row r="289" spans="1:10">
      <c r="A289" t="s">
        <v>19</v>
      </c>
      <c r="B289">
        <v>35089</v>
      </c>
      <c r="C289" t="s">
        <v>24</v>
      </c>
      <c r="D289">
        <v>35089</v>
      </c>
      <c r="E289" t="str">
        <f>"35089"</f>
        <v>35089</v>
      </c>
      <c r="F289" t="s">
        <v>23</v>
      </c>
      <c r="G289">
        <v>2018</v>
      </c>
      <c r="I289" t="s">
        <v>21</v>
      </c>
      <c r="J289" t="s">
        <v>22</v>
      </c>
    </row>
    <row r="290" spans="1:10">
      <c r="A290" t="s">
        <v>19</v>
      </c>
      <c r="B290">
        <v>35091</v>
      </c>
      <c r="C290" t="s">
        <v>24</v>
      </c>
      <c r="D290">
        <v>35091</v>
      </c>
      <c r="E290" t="str">
        <f>"35091"</f>
        <v>35091</v>
      </c>
      <c r="F290" t="s">
        <v>23</v>
      </c>
      <c r="G290">
        <v>2018</v>
      </c>
      <c r="I290" t="s">
        <v>21</v>
      </c>
      <c r="J290" t="s">
        <v>22</v>
      </c>
    </row>
    <row r="291" spans="1:10">
      <c r="A291" t="s">
        <v>19</v>
      </c>
      <c r="B291">
        <v>35094</v>
      </c>
      <c r="C291" t="s">
        <v>24</v>
      </c>
      <c r="D291">
        <v>35094</v>
      </c>
      <c r="E291" t="str">
        <f>"35094"</f>
        <v>35094</v>
      </c>
      <c r="F291" t="s">
        <v>23</v>
      </c>
      <c r="G291">
        <v>2018</v>
      </c>
      <c r="I291" t="s">
        <v>21</v>
      </c>
      <c r="J291" t="s">
        <v>22</v>
      </c>
    </row>
    <row r="292" spans="1:10">
      <c r="A292" t="s">
        <v>19</v>
      </c>
      <c r="B292">
        <v>35096</v>
      </c>
      <c r="C292" t="s">
        <v>24</v>
      </c>
      <c r="D292">
        <v>35096</v>
      </c>
      <c r="E292" t="str">
        <f>"35096"</f>
        <v>35096</v>
      </c>
      <c r="F292" t="s">
        <v>23</v>
      </c>
      <c r="G292">
        <v>2018</v>
      </c>
      <c r="I292" t="s">
        <v>21</v>
      </c>
      <c r="J292" t="s">
        <v>22</v>
      </c>
    </row>
    <row r="293" spans="1:10">
      <c r="A293" t="s">
        <v>19</v>
      </c>
      <c r="B293">
        <v>35097</v>
      </c>
      <c r="C293" t="s">
        <v>24</v>
      </c>
      <c r="D293">
        <v>35097</v>
      </c>
      <c r="E293" t="str">
        <f>"35097"</f>
        <v>35097</v>
      </c>
      <c r="F293" t="s">
        <v>23</v>
      </c>
      <c r="G293">
        <v>2018</v>
      </c>
      <c r="I293" t="s">
        <v>21</v>
      </c>
      <c r="J293" t="s">
        <v>22</v>
      </c>
    </row>
    <row r="294" spans="1:10">
      <c r="A294" t="s">
        <v>19</v>
      </c>
      <c r="B294">
        <v>35098</v>
      </c>
      <c r="C294" t="s">
        <v>24</v>
      </c>
      <c r="D294">
        <v>35098</v>
      </c>
      <c r="E294" t="str">
        <f>"35098"</f>
        <v>35098</v>
      </c>
      <c r="F294" t="s">
        <v>23</v>
      </c>
      <c r="G294">
        <v>2018</v>
      </c>
      <c r="I294" t="s">
        <v>21</v>
      </c>
      <c r="J294" t="s">
        <v>22</v>
      </c>
    </row>
    <row r="295" spans="1:10">
      <c r="A295" t="s">
        <v>19</v>
      </c>
      <c r="B295">
        <v>35111</v>
      </c>
      <c r="C295" t="s">
        <v>24</v>
      </c>
      <c r="D295">
        <v>35111</v>
      </c>
      <c r="E295" t="str">
        <f>"35111"</f>
        <v>35111</v>
      </c>
      <c r="F295" t="s">
        <v>23</v>
      </c>
      <c r="G295">
        <v>2018</v>
      </c>
      <c r="I295" t="s">
        <v>21</v>
      </c>
      <c r="J295" t="s">
        <v>22</v>
      </c>
    </row>
    <row r="296" spans="1:10">
      <c r="A296" t="s">
        <v>19</v>
      </c>
      <c r="B296">
        <v>35114</v>
      </c>
      <c r="C296" t="s">
        <v>24</v>
      </c>
      <c r="D296">
        <v>35114</v>
      </c>
      <c r="E296" t="str">
        <f>"35114"</f>
        <v>35114</v>
      </c>
      <c r="F296" t="s">
        <v>23</v>
      </c>
      <c r="G296">
        <v>2018</v>
      </c>
      <c r="I296" t="s">
        <v>21</v>
      </c>
      <c r="J296" t="s">
        <v>22</v>
      </c>
    </row>
    <row r="297" spans="1:10">
      <c r="A297" t="s">
        <v>19</v>
      </c>
      <c r="B297">
        <v>35115</v>
      </c>
      <c r="C297" t="s">
        <v>24</v>
      </c>
      <c r="D297">
        <v>35115</v>
      </c>
      <c r="E297" t="str">
        <f>"35115"</f>
        <v>35115</v>
      </c>
      <c r="F297">
        <v>475972</v>
      </c>
      <c r="G297">
        <v>2018</v>
      </c>
      <c r="I297" t="s">
        <v>21</v>
      </c>
      <c r="J297" t="s">
        <v>22</v>
      </c>
    </row>
    <row r="298" spans="1:10">
      <c r="A298" t="s">
        <v>19</v>
      </c>
      <c r="B298">
        <v>35116</v>
      </c>
      <c r="C298" t="s">
        <v>24</v>
      </c>
      <c r="D298">
        <v>35116</v>
      </c>
      <c r="E298" t="str">
        <f>"35116"</f>
        <v>35116</v>
      </c>
      <c r="F298" t="s">
        <v>23</v>
      </c>
      <c r="G298">
        <v>2018</v>
      </c>
      <c r="I298" t="s">
        <v>21</v>
      </c>
      <c r="J298" t="s">
        <v>22</v>
      </c>
    </row>
    <row r="299" spans="1:10">
      <c r="A299" t="s">
        <v>19</v>
      </c>
      <c r="B299">
        <v>35117</v>
      </c>
      <c r="C299" t="s">
        <v>24</v>
      </c>
      <c r="D299">
        <v>35117</v>
      </c>
      <c r="E299" t="str">
        <f>"35117"</f>
        <v>35117</v>
      </c>
      <c r="F299" t="s">
        <v>23</v>
      </c>
      <c r="G299">
        <v>2018</v>
      </c>
      <c r="I299" t="s">
        <v>21</v>
      </c>
      <c r="J299" t="s">
        <v>22</v>
      </c>
    </row>
    <row r="300" spans="1:10">
      <c r="A300" t="s">
        <v>19</v>
      </c>
      <c r="B300">
        <v>35118</v>
      </c>
      <c r="C300" t="s">
        <v>24</v>
      </c>
      <c r="D300">
        <v>35118</v>
      </c>
      <c r="E300" t="str">
        <f>"35118"</f>
        <v>35118</v>
      </c>
      <c r="F300" t="s">
        <v>23</v>
      </c>
      <c r="G300">
        <v>2018</v>
      </c>
      <c r="I300" t="s">
        <v>21</v>
      </c>
      <c r="J300" t="s">
        <v>22</v>
      </c>
    </row>
    <row r="301" spans="1:10">
      <c r="A301" t="s">
        <v>19</v>
      </c>
      <c r="B301">
        <v>35119</v>
      </c>
      <c r="C301" t="s">
        <v>24</v>
      </c>
      <c r="D301">
        <v>35119</v>
      </c>
      <c r="E301" t="str">
        <f>"35119"</f>
        <v>35119</v>
      </c>
      <c r="F301" t="s">
        <v>23</v>
      </c>
      <c r="G301">
        <v>2018</v>
      </c>
      <c r="I301" t="s">
        <v>21</v>
      </c>
      <c r="J301" t="s">
        <v>22</v>
      </c>
    </row>
    <row r="302" spans="1:10">
      <c r="A302" t="s">
        <v>19</v>
      </c>
      <c r="B302">
        <v>35120</v>
      </c>
      <c r="C302" t="s">
        <v>24</v>
      </c>
      <c r="D302">
        <v>35120</v>
      </c>
      <c r="E302" t="str">
        <f>"35120"</f>
        <v>35120</v>
      </c>
      <c r="F302" t="s">
        <v>23</v>
      </c>
      <c r="G302">
        <v>2018</v>
      </c>
      <c r="I302" t="s">
        <v>21</v>
      </c>
      <c r="J302" t="s">
        <v>22</v>
      </c>
    </row>
    <row r="303" spans="1:10">
      <c r="A303" t="s">
        <v>19</v>
      </c>
      <c r="B303">
        <v>35121</v>
      </c>
      <c r="C303" t="s">
        <v>24</v>
      </c>
      <c r="D303">
        <v>35121</v>
      </c>
      <c r="E303" t="str">
        <f>"35121"</f>
        <v>35121</v>
      </c>
      <c r="F303">
        <v>777082</v>
      </c>
      <c r="G303">
        <v>2018</v>
      </c>
      <c r="I303" t="s">
        <v>21</v>
      </c>
      <c r="J303" t="s">
        <v>22</v>
      </c>
    </row>
    <row r="304" spans="1:10">
      <c r="A304" t="s">
        <v>19</v>
      </c>
      <c r="B304">
        <v>35124</v>
      </c>
      <c r="C304" t="s">
        <v>24</v>
      </c>
      <c r="D304">
        <v>35124</v>
      </c>
      <c r="E304" t="str">
        <f>"35124"</f>
        <v>35124</v>
      </c>
      <c r="F304" t="s">
        <v>23</v>
      </c>
      <c r="G304">
        <v>2018</v>
      </c>
      <c r="I304" t="s">
        <v>21</v>
      </c>
      <c r="J304" t="s">
        <v>22</v>
      </c>
    </row>
    <row r="305" spans="1:10">
      <c r="A305" t="s">
        <v>19</v>
      </c>
      <c r="B305">
        <v>35125</v>
      </c>
      <c r="C305" t="s">
        <v>24</v>
      </c>
      <c r="D305">
        <v>35125</v>
      </c>
      <c r="E305" t="str">
        <f>"35125"</f>
        <v>35125</v>
      </c>
      <c r="F305">
        <v>406670</v>
      </c>
      <c r="G305">
        <v>2018</v>
      </c>
      <c r="I305" t="s">
        <v>21</v>
      </c>
      <c r="J305" t="s">
        <v>22</v>
      </c>
    </row>
    <row r="306" spans="1:10">
      <c r="A306" t="s">
        <v>19</v>
      </c>
      <c r="B306">
        <v>35126</v>
      </c>
      <c r="C306" t="s">
        <v>24</v>
      </c>
      <c r="D306">
        <v>35126</v>
      </c>
      <c r="E306" t="str">
        <f>"35126"</f>
        <v>35126</v>
      </c>
      <c r="F306" t="s">
        <v>23</v>
      </c>
      <c r="G306">
        <v>2018</v>
      </c>
      <c r="I306" t="s">
        <v>21</v>
      </c>
      <c r="J306" t="s">
        <v>22</v>
      </c>
    </row>
    <row r="307" spans="1:10">
      <c r="A307" t="s">
        <v>19</v>
      </c>
      <c r="B307">
        <v>35127</v>
      </c>
      <c r="C307" t="s">
        <v>24</v>
      </c>
      <c r="D307">
        <v>35127</v>
      </c>
      <c r="E307" t="str">
        <f>"35127"</f>
        <v>35127</v>
      </c>
      <c r="F307" t="s">
        <v>23</v>
      </c>
      <c r="G307">
        <v>2018</v>
      </c>
      <c r="I307" t="s">
        <v>21</v>
      </c>
      <c r="J307" t="s">
        <v>22</v>
      </c>
    </row>
    <row r="308" spans="1:10">
      <c r="A308" t="s">
        <v>19</v>
      </c>
      <c r="B308">
        <v>35128</v>
      </c>
      <c r="C308" t="s">
        <v>24</v>
      </c>
      <c r="D308">
        <v>35128</v>
      </c>
      <c r="E308" t="str">
        <f>"35128"</f>
        <v>35128</v>
      </c>
      <c r="F308" t="s">
        <v>23</v>
      </c>
      <c r="G308">
        <v>2018</v>
      </c>
      <c r="I308" t="s">
        <v>21</v>
      </c>
      <c r="J308" t="s">
        <v>22</v>
      </c>
    </row>
    <row r="309" spans="1:10">
      <c r="A309" t="s">
        <v>19</v>
      </c>
      <c r="B309">
        <v>35130</v>
      </c>
      <c r="C309" t="s">
        <v>24</v>
      </c>
      <c r="D309">
        <v>35130</v>
      </c>
      <c r="E309" t="str">
        <f>"35130"</f>
        <v>35130</v>
      </c>
      <c r="F309" t="s">
        <v>23</v>
      </c>
      <c r="G309">
        <v>2018</v>
      </c>
      <c r="I309" t="s">
        <v>21</v>
      </c>
      <c r="J309" t="s">
        <v>22</v>
      </c>
    </row>
    <row r="310" spans="1:10">
      <c r="A310" t="s">
        <v>19</v>
      </c>
      <c r="B310">
        <v>35131</v>
      </c>
      <c r="C310" t="s">
        <v>24</v>
      </c>
      <c r="D310">
        <v>35131</v>
      </c>
      <c r="E310" t="str">
        <f>"35131"</f>
        <v>35131</v>
      </c>
      <c r="F310">
        <v>344566</v>
      </c>
      <c r="G310">
        <v>2018</v>
      </c>
      <c r="I310" t="s">
        <v>21</v>
      </c>
      <c r="J310" t="s">
        <v>22</v>
      </c>
    </row>
    <row r="311" spans="1:10">
      <c r="A311" t="s">
        <v>19</v>
      </c>
      <c r="B311">
        <v>35133</v>
      </c>
      <c r="C311" t="s">
        <v>24</v>
      </c>
      <c r="D311">
        <v>35133</v>
      </c>
      <c r="E311" t="str">
        <f>"35133"</f>
        <v>35133</v>
      </c>
      <c r="F311" t="s">
        <v>23</v>
      </c>
      <c r="G311">
        <v>2018</v>
      </c>
      <c r="I311" t="s">
        <v>21</v>
      </c>
      <c r="J311" t="s">
        <v>22</v>
      </c>
    </row>
    <row r="312" spans="1:10">
      <c r="A312" t="s">
        <v>19</v>
      </c>
      <c r="B312">
        <v>35135</v>
      </c>
      <c r="C312" t="s">
        <v>24</v>
      </c>
      <c r="D312">
        <v>35135</v>
      </c>
      <c r="E312" t="str">
        <f>"35135"</f>
        <v>35135</v>
      </c>
      <c r="F312" t="s">
        <v>23</v>
      </c>
      <c r="G312">
        <v>2018</v>
      </c>
      <c r="I312" t="s">
        <v>21</v>
      </c>
      <c r="J312" t="s">
        <v>22</v>
      </c>
    </row>
    <row r="313" spans="1:10">
      <c r="A313" t="s">
        <v>19</v>
      </c>
      <c r="B313">
        <v>35136</v>
      </c>
      <c r="C313" t="s">
        <v>24</v>
      </c>
      <c r="D313">
        <v>35136</v>
      </c>
      <c r="E313" t="str">
        <f>"35136"</f>
        <v>35136</v>
      </c>
      <c r="F313" t="s">
        <v>23</v>
      </c>
      <c r="G313">
        <v>2018</v>
      </c>
      <c r="I313" t="s">
        <v>21</v>
      </c>
      <c r="J313" t="s">
        <v>22</v>
      </c>
    </row>
    <row r="314" spans="1:10">
      <c r="A314" t="s">
        <v>19</v>
      </c>
      <c r="B314">
        <v>35137</v>
      </c>
      <c r="C314" t="s">
        <v>24</v>
      </c>
      <c r="D314">
        <v>35137</v>
      </c>
      <c r="E314" t="str">
        <f>"35137"</f>
        <v>35137</v>
      </c>
      <c r="F314" t="s">
        <v>23</v>
      </c>
      <c r="G314">
        <v>2018</v>
      </c>
      <c r="I314" t="s">
        <v>21</v>
      </c>
      <c r="J314" t="s">
        <v>22</v>
      </c>
    </row>
    <row r="315" spans="1:10">
      <c r="A315" t="s">
        <v>19</v>
      </c>
      <c r="B315">
        <v>35143</v>
      </c>
      <c r="C315" t="s">
        <v>24</v>
      </c>
      <c r="D315">
        <v>35143</v>
      </c>
      <c r="E315" t="str">
        <f>"35143"</f>
        <v>35143</v>
      </c>
      <c r="F315" t="s">
        <v>23</v>
      </c>
      <c r="G315">
        <v>2018</v>
      </c>
      <c r="I315" t="s">
        <v>21</v>
      </c>
      <c r="J315" t="s">
        <v>22</v>
      </c>
    </row>
    <row r="316" spans="1:10">
      <c r="A316" t="s">
        <v>19</v>
      </c>
      <c r="B316">
        <v>35146</v>
      </c>
      <c r="C316" t="s">
        <v>24</v>
      </c>
      <c r="D316">
        <v>35146</v>
      </c>
      <c r="E316" t="str">
        <f>"35146"</f>
        <v>35146</v>
      </c>
      <c r="F316" t="s">
        <v>23</v>
      </c>
      <c r="G316">
        <v>2018</v>
      </c>
      <c r="I316" t="s">
        <v>21</v>
      </c>
      <c r="J316" t="s">
        <v>22</v>
      </c>
    </row>
    <row r="317" spans="1:10">
      <c r="A317" t="s">
        <v>19</v>
      </c>
      <c r="B317">
        <v>35147</v>
      </c>
      <c r="C317" t="s">
        <v>24</v>
      </c>
      <c r="D317">
        <v>35147</v>
      </c>
      <c r="E317" t="str">
        <f>"35147"</f>
        <v>35147</v>
      </c>
      <c r="F317" t="s">
        <v>23</v>
      </c>
      <c r="G317">
        <v>2018</v>
      </c>
      <c r="I317" t="s">
        <v>21</v>
      </c>
      <c r="J317" t="s">
        <v>22</v>
      </c>
    </row>
    <row r="318" spans="1:10">
      <c r="A318" t="s">
        <v>19</v>
      </c>
      <c r="B318">
        <v>35148</v>
      </c>
      <c r="C318" t="s">
        <v>24</v>
      </c>
      <c r="D318">
        <v>35148</v>
      </c>
      <c r="E318" t="str">
        <f>"35148"</f>
        <v>35148</v>
      </c>
      <c r="F318">
        <v>193073</v>
      </c>
      <c r="G318">
        <v>2018</v>
      </c>
      <c r="I318" t="s">
        <v>21</v>
      </c>
      <c r="J318" t="s">
        <v>22</v>
      </c>
    </row>
    <row r="319" spans="1:10">
      <c r="A319" t="s">
        <v>19</v>
      </c>
      <c r="B319">
        <v>35149</v>
      </c>
      <c r="C319" t="s">
        <v>24</v>
      </c>
      <c r="D319">
        <v>35149</v>
      </c>
      <c r="E319" t="str">
        <f>"35149"</f>
        <v>35149</v>
      </c>
      <c r="F319" t="s">
        <v>23</v>
      </c>
      <c r="G319">
        <v>2018</v>
      </c>
      <c r="I319" t="s">
        <v>21</v>
      </c>
      <c r="J319" t="s">
        <v>22</v>
      </c>
    </row>
    <row r="320" spans="1:10">
      <c r="A320" t="s">
        <v>19</v>
      </c>
      <c r="B320">
        <v>35150</v>
      </c>
      <c r="C320" t="s">
        <v>24</v>
      </c>
      <c r="D320">
        <v>35150</v>
      </c>
      <c r="E320" t="str">
        <f>"35150"</f>
        <v>35150</v>
      </c>
      <c r="F320">
        <v>2853054</v>
      </c>
      <c r="G320">
        <v>2018</v>
      </c>
      <c r="I320" t="s">
        <v>21</v>
      </c>
      <c r="J320" t="s">
        <v>22</v>
      </c>
    </row>
    <row r="321" spans="1:10">
      <c r="A321" t="s">
        <v>19</v>
      </c>
      <c r="B321">
        <v>35151</v>
      </c>
      <c r="C321" t="s">
        <v>24</v>
      </c>
      <c r="D321">
        <v>35151</v>
      </c>
      <c r="E321" t="str">
        <f>"35151"</f>
        <v>35151</v>
      </c>
      <c r="F321" t="s">
        <v>23</v>
      </c>
      <c r="G321">
        <v>2018</v>
      </c>
      <c r="I321" t="s">
        <v>21</v>
      </c>
      <c r="J321" t="s">
        <v>22</v>
      </c>
    </row>
    <row r="322" spans="1:10">
      <c r="A322" t="s">
        <v>19</v>
      </c>
      <c r="B322">
        <v>35160</v>
      </c>
      <c r="C322" t="s">
        <v>24</v>
      </c>
      <c r="D322">
        <v>35160</v>
      </c>
      <c r="E322" t="str">
        <f>"35160"</f>
        <v>35160</v>
      </c>
      <c r="F322">
        <v>274433</v>
      </c>
      <c r="G322">
        <v>2018</v>
      </c>
      <c r="I322" t="s">
        <v>21</v>
      </c>
      <c r="J322" t="s">
        <v>22</v>
      </c>
    </row>
    <row r="323" spans="1:10">
      <c r="A323" t="s">
        <v>19</v>
      </c>
      <c r="B323">
        <v>35171</v>
      </c>
      <c r="C323" t="s">
        <v>24</v>
      </c>
      <c r="D323">
        <v>35171</v>
      </c>
      <c r="E323" t="str">
        <f>"35171"</f>
        <v>35171</v>
      </c>
      <c r="F323" t="s">
        <v>23</v>
      </c>
      <c r="G323">
        <v>2018</v>
      </c>
      <c r="I323" t="s">
        <v>21</v>
      </c>
      <c r="J323" t="s">
        <v>22</v>
      </c>
    </row>
    <row r="324" spans="1:10">
      <c r="A324" t="s">
        <v>19</v>
      </c>
      <c r="B324">
        <v>35172</v>
      </c>
      <c r="C324" t="s">
        <v>24</v>
      </c>
      <c r="D324">
        <v>35172</v>
      </c>
      <c r="E324" t="str">
        <f>"35172"</f>
        <v>35172</v>
      </c>
      <c r="F324" t="s">
        <v>23</v>
      </c>
      <c r="G324">
        <v>2018</v>
      </c>
      <c r="I324" t="s">
        <v>21</v>
      </c>
      <c r="J324" t="s">
        <v>22</v>
      </c>
    </row>
    <row r="325" spans="1:10">
      <c r="A325" t="s">
        <v>19</v>
      </c>
      <c r="B325">
        <v>35173</v>
      </c>
      <c r="C325" t="s">
        <v>24</v>
      </c>
      <c r="D325">
        <v>35173</v>
      </c>
      <c r="E325" t="str">
        <f>"35173"</f>
        <v>35173</v>
      </c>
      <c r="F325" t="s">
        <v>23</v>
      </c>
      <c r="G325">
        <v>2018</v>
      </c>
      <c r="I325" t="s">
        <v>21</v>
      </c>
      <c r="J325" t="s">
        <v>22</v>
      </c>
    </row>
    <row r="326" spans="1:10">
      <c r="A326" t="s">
        <v>19</v>
      </c>
      <c r="B326">
        <v>35175</v>
      </c>
      <c r="C326" t="s">
        <v>24</v>
      </c>
      <c r="D326">
        <v>35175</v>
      </c>
      <c r="E326" t="str">
        <f>"35175"</f>
        <v>35175</v>
      </c>
      <c r="F326" t="s">
        <v>23</v>
      </c>
      <c r="G326">
        <v>2018</v>
      </c>
      <c r="I326" t="s">
        <v>21</v>
      </c>
      <c r="J326" t="s">
        <v>22</v>
      </c>
    </row>
    <row r="327" spans="1:10">
      <c r="A327" t="s">
        <v>19</v>
      </c>
      <c r="B327">
        <v>35176</v>
      </c>
      <c r="C327" t="s">
        <v>24</v>
      </c>
      <c r="D327">
        <v>35176</v>
      </c>
      <c r="E327" t="str">
        <f>"35176"</f>
        <v>35176</v>
      </c>
      <c r="F327" t="s">
        <v>23</v>
      </c>
      <c r="G327">
        <v>2018</v>
      </c>
      <c r="I327" t="s">
        <v>21</v>
      </c>
      <c r="J327" t="s">
        <v>22</v>
      </c>
    </row>
    <row r="328" spans="1:10">
      <c r="A328" t="s">
        <v>19</v>
      </c>
      <c r="B328">
        <v>35178</v>
      </c>
      <c r="C328" t="s">
        <v>24</v>
      </c>
      <c r="D328">
        <v>35178</v>
      </c>
      <c r="E328" t="str">
        <f>"35178"</f>
        <v>35178</v>
      </c>
      <c r="F328">
        <v>219760</v>
      </c>
      <c r="G328">
        <v>2018</v>
      </c>
      <c r="I328" t="s">
        <v>21</v>
      </c>
      <c r="J328" t="s">
        <v>22</v>
      </c>
    </row>
    <row r="329" spans="1:10">
      <c r="A329" t="s">
        <v>19</v>
      </c>
      <c r="B329">
        <v>35179</v>
      </c>
      <c r="C329" t="s">
        <v>24</v>
      </c>
      <c r="D329">
        <v>35179</v>
      </c>
      <c r="E329" t="str">
        <f>"35179"</f>
        <v>35179</v>
      </c>
      <c r="F329" t="s">
        <v>23</v>
      </c>
      <c r="G329">
        <v>2018</v>
      </c>
      <c r="I329" t="s">
        <v>21</v>
      </c>
      <c r="J329" t="s">
        <v>22</v>
      </c>
    </row>
    <row r="330" spans="1:10">
      <c r="A330" t="s">
        <v>19</v>
      </c>
      <c r="B330">
        <v>35180</v>
      </c>
      <c r="C330" t="s">
        <v>24</v>
      </c>
      <c r="D330">
        <v>35180</v>
      </c>
      <c r="E330" t="str">
        <f>"35180"</f>
        <v>35180</v>
      </c>
      <c r="F330" t="s">
        <v>23</v>
      </c>
      <c r="G330">
        <v>2018</v>
      </c>
      <c r="I330" t="s">
        <v>21</v>
      </c>
      <c r="J330" t="s">
        <v>22</v>
      </c>
    </row>
    <row r="331" spans="1:10">
      <c r="A331" t="s">
        <v>19</v>
      </c>
      <c r="B331">
        <v>35183</v>
      </c>
      <c r="C331" t="s">
        <v>24</v>
      </c>
      <c r="D331">
        <v>35183</v>
      </c>
      <c r="E331" t="str">
        <f>"35183"</f>
        <v>35183</v>
      </c>
      <c r="F331" t="s">
        <v>23</v>
      </c>
      <c r="G331">
        <v>2018</v>
      </c>
      <c r="I331" t="s">
        <v>21</v>
      </c>
      <c r="J331" t="s">
        <v>22</v>
      </c>
    </row>
    <row r="332" spans="1:10">
      <c r="A332" t="s">
        <v>19</v>
      </c>
      <c r="B332">
        <v>35184</v>
      </c>
      <c r="C332" t="s">
        <v>24</v>
      </c>
      <c r="D332">
        <v>35184</v>
      </c>
      <c r="E332" t="str">
        <f>"35184"</f>
        <v>35184</v>
      </c>
      <c r="F332" t="s">
        <v>23</v>
      </c>
      <c r="G332">
        <v>2018</v>
      </c>
      <c r="I332" t="s">
        <v>21</v>
      </c>
      <c r="J332" t="s">
        <v>22</v>
      </c>
    </row>
    <row r="333" spans="1:10">
      <c r="A333" t="s">
        <v>19</v>
      </c>
      <c r="B333">
        <v>35186</v>
      </c>
      <c r="C333" t="s">
        <v>24</v>
      </c>
      <c r="D333">
        <v>35186</v>
      </c>
      <c r="E333" t="str">
        <f>"35186"</f>
        <v>35186</v>
      </c>
      <c r="F333" t="s">
        <v>23</v>
      </c>
      <c r="G333">
        <v>2018</v>
      </c>
      <c r="I333" t="s">
        <v>21</v>
      </c>
      <c r="J333" t="s">
        <v>22</v>
      </c>
    </row>
    <row r="334" spans="1:10">
      <c r="A334" t="s">
        <v>19</v>
      </c>
      <c r="B334">
        <v>35188</v>
      </c>
      <c r="C334" t="s">
        <v>24</v>
      </c>
      <c r="D334">
        <v>35188</v>
      </c>
      <c r="E334" t="str">
        <f>"35188"</f>
        <v>35188</v>
      </c>
      <c r="F334" t="s">
        <v>23</v>
      </c>
      <c r="G334">
        <v>2018</v>
      </c>
      <c r="I334" t="s">
        <v>21</v>
      </c>
      <c r="J334" t="s">
        <v>22</v>
      </c>
    </row>
    <row r="335" spans="1:10">
      <c r="A335" t="s">
        <v>19</v>
      </c>
      <c r="B335">
        <v>35203</v>
      </c>
      <c r="C335" t="s">
        <v>24</v>
      </c>
      <c r="D335">
        <v>35203</v>
      </c>
      <c r="E335" t="str">
        <f>"35203"</f>
        <v>35203</v>
      </c>
      <c r="F335">
        <v>13484191</v>
      </c>
      <c r="G335">
        <v>2018</v>
      </c>
      <c r="I335" t="s">
        <v>21</v>
      </c>
      <c r="J335" t="s">
        <v>22</v>
      </c>
    </row>
    <row r="336" spans="1:10">
      <c r="A336" t="s">
        <v>19</v>
      </c>
      <c r="B336">
        <v>35204</v>
      </c>
      <c r="C336" t="s">
        <v>24</v>
      </c>
      <c r="D336">
        <v>35204</v>
      </c>
      <c r="E336" t="str">
        <f>"35204"</f>
        <v>35204</v>
      </c>
      <c r="F336">
        <v>280912</v>
      </c>
      <c r="G336">
        <v>2018</v>
      </c>
      <c r="I336" t="s">
        <v>21</v>
      </c>
      <c r="J336" t="s">
        <v>22</v>
      </c>
    </row>
    <row r="337" spans="1:10">
      <c r="A337" t="s">
        <v>19</v>
      </c>
      <c r="B337">
        <v>35205</v>
      </c>
      <c r="C337" t="s">
        <v>24</v>
      </c>
      <c r="D337">
        <v>35205</v>
      </c>
      <c r="E337" t="str">
        <f>"35205"</f>
        <v>35205</v>
      </c>
      <c r="F337">
        <v>499775</v>
      </c>
      <c r="G337">
        <v>2018</v>
      </c>
      <c r="I337" t="s">
        <v>21</v>
      </c>
      <c r="J337" t="s">
        <v>22</v>
      </c>
    </row>
    <row r="338" spans="1:10">
      <c r="A338" t="s">
        <v>19</v>
      </c>
      <c r="B338">
        <v>35206</v>
      </c>
      <c r="C338" t="s">
        <v>24</v>
      </c>
      <c r="D338">
        <v>35206</v>
      </c>
      <c r="E338" t="str">
        <f>"35206"</f>
        <v>35206</v>
      </c>
      <c r="F338" t="s">
        <v>23</v>
      </c>
      <c r="G338">
        <v>2018</v>
      </c>
      <c r="I338" t="s">
        <v>21</v>
      </c>
      <c r="J338" t="s">
        <v>22</v>
      </c>
    </row>
    <row r="339" spans="1:10">
      <c r="A339" t="s">
        <v>19</v>
      </c>
      <c r="B339">
        <v>35207</v>
      </c>
      <c r="C339" t="s">
        <v>24</v>
      </c>
      <c r="D339">
        <v>35207</v>
      </c>
      <c r="E339" t="str">
        <f>"35207"</f>
        <v>35207</v>
      </c>
      <c r="F339">
        <v>66031</v>
      </c>
      <c r="G339">
        <v>2018</v>
      </c>
      <c r="I339" t="s">
        <v>21</v>
      </c>
      <c r="J339" t="s">
        <v>22</v>
      </c>
    </row>
    <row r="340" spans="1:10">
      <c r="A340" t="s">
        <v>19</v>
      </c>
      <c r="B340">
        <v>35208</v>
      </c>
      <c r="C340" t="s">
        <v>24</v>
      </c>
      <c r="D340">
        <v>35208</v>
      </c>
      <c r="E340" t="str">
        <f>"35208"</f>
        <v>35208</v>
      </c>
      <c r="F340" t="s">
        <v>23</v>
      </c>
      <c r="G340">
        <v>2018</v>
      </c>
      <c r="I340" t="s">
        <v>21</v>
      </c>
      <c r="J340" t="s">
        <v>22</v>
      </c>
    </row>
    <row r="341" spans="1:10">
      <c r="A341" t="s">
        <v>19</v>
      </c>
      <c r="B341">
        <v>35209</v>
      </c>
      <c r="C341" t="s">
        <v>24</v>
      </c>
      <c r="D341">
        <v>35209</v>
      </c>
      <c r="E341" t="str">
        <f>"35209"</f>
        <v>35209</v>
      </c>
      <c r="F341" t="s">
        <v>23</v>
      </c>
      <c r="G341">
        <v>2018</v>
      </c>
      <c r="I341" t="s">
        <v>21</v>
      </c>
      <c r="J341" t="s">
        <v>22</v>
      </c>
    </row>
    <row r="342" spans="1:10">
      <c r="A342" t="s">
        <v>19</v>
      </c>
      <c r="B342">
        <v>35210</v>
      </c>
      <c r="C342" t="s">
        <v>24</v>
      </c>
      <c r="D342">
        <v>35210</v>
      </c>
      <c r="E342" t="str">
        <f>"35210"</f>
        <v>35210</v>
      </c>
      <c r="F342" t="s">
        <v>23</v>
      </c>
      <c r="G342">
        <v>2018</v>
      </c>
      <c r="I342" t="s">
        <v>21</v>
      </c>
      <c r="J342" t="s">
        <v>22</v>
      </c>
    </row>
    <row r="343" spans="1:10">
      <c r="A343" t="s">
        <v>19</v>
      </c>
      <c r="B343">
        <v>35211</v>
      </c>
      <c r="C343" t="s">
        <v>24</v>
      </c>
      <c r="D343">
        <v>35211</v>
      </c>
      <c r="E343" t="str">
        <f>"35211"</f>
        <v>35211</v>
      </c>
      <c r="F343" t="s">
        <v>23</v>
      </c>
      <c r="G343">
        <v>2018</v>
      </c>
      <c r="I343" t="s">
        <v>21</v>
      </c>
      <c r="J343" t="s">
        <v>22</v>
      </c>
    </row>
    <row r="344" spans="1:10">
      <c r="A344" t="s">
        <v>19</v>
      </c>
      <c r="B344">
        <v>35212</v>
      </c>
      <c r="C344" t="s">
        <v>24</v>
      </c>
      <c r="D344">
        <v>35212</v>
      </c>
      <c r="E344" t="str">
        <f>"35212"</f>
        <v>35212</v>
      </c>
      <c r="F344" t="s">
        <v>23</v>
      </c>
      <c r="G344">
        <v>2018</v>
      </c>
      <c r="I344" t="s">
        <v>21</v>
      </c>
      <c r="J344" t="s">
        <v>22</v>
      </c>
    </row>
    <row r="345" spans="1:10">
      <c r="A345" t="s">
        <v>19</v>
      </c>
      <c r="B345">
        <v>35213</v>
      </c>
      <c r="C345" t="s">
        <v>24</v>
      </c>
      <c r="D345">
        <v>35213</v>
      </c>
      <c r="E345" t="str">
        <f>"35213"</f>
        <v>35213</v>
      </c>
      <c r="F345">
        <v>853863</v>
      </c>
      <c r="G345">
        <v>2018</v>
      </c>
      <c r="I345" t="s">
        <v>21</v>
      </c>
      <c r="J345" t="s">
        <v>22</v>
      </c>
    </row>
    <row r="346" spans="1:10">
      <c r="A346" t="s">
        <v>19</v>
      </c>
      <c r="B346">
        <v>35214</v>
      </c>
      <c r="C346" t="s">
        <v>24</v>
      </c>
      <c r="D346">
        <v>35214</v>
      </c>
      <c r="E346" t="str">
        <f>"35214"</f>
        <v>35214</v>
      </c>
      <c r="F346" t="s">
        <v>23</v>
      </c>
      <c r="G346">
        <v>2018</v>
      </c>
      <c r="I346" t="s">
        <v>21</v>
      </c>
      <c r="J346" t="s">
        <v>22</v>
      </c>
    </row>
    <row r="347" spans="1:10">
      <c r="A347" t="s">
        <v>19</v>
      </c>
      <c r="B347">
        <v>35215</v>
      </c>
      <c r="C347" t="s">
        <v>24</v>
      </c>
      <c r="D347">
        <v>35215</v>
      </c>
      <c r="E347" t="str">
        <f>"35215"</f>
        <v>35215</v>
      </c>
      <c r="F347" t="s">
        <v>23</v>
      </c>
      <c r="G347">
        <v>2018</v>
      </c>
      <c r="I347" t="s">
        <v>21</v>
      </c>
      <c r="J347" t="s">
        <v>22</v>
      </c>
    </row>
    <row r="348" spans="1:10">
      <c r="A348" t="s">
        <v>19</v>
      </c>
      <c r="B348">
        <v>35216</v>
      </c>
      <c r="C348" t="s">
        <v>24</v>
      </c>
      <c r="D348">
        <v>35216</v>
      </c>
      <c r="E348" t="str">
        <f>"35216"</f>
        <v>35216</v>
      </c>
      <c r="F348" t="s">
        <v>23</v>
      </c>
      <c r="G348">
        <v>2018</v>
      </c>
      <c r="I348" t="s">
        <v>21</v>
      </c>
      <c r="J348" t="s">
        <v>22</v>
      </c>
    </row>
    <row r="349" spans="1:10">
      <c r="A349" t="s">
        <v>19</v>
      </c>
      <c r="B349">
        <v>35217</v>
      </c>
      <c r="C349" t="s">
        <v>24</v>
      </c>
      <c r="D349">
        <v>35217</v>
      </c>
      <c r="E349" t="str">
        <f>"35217"</f>
        <v>35217</v>
      </c>
      <c r="F349">
        <v>7448935</v>
      </c>
      <c r="G349">
        <v>2018</v>
      </c>
      <c r="I349" t="s">
        <v>21</v>
      </c>
      <c r="J349" t="s">
        <v>22</v>
      </c>
    </row>
    <row r="350" spans="1:10">
      <c r="A350" t="s">
        <v>19</v>
      </c>
      <c r="B350">
        <v>35218</v>
      </c>
      <c r="C350" t="s">
        <v>24</v>
      </c>
      <c r="D350">
        <v>35218</v>
      </c>
      <c r="E350" t="str">
        <f>"35218"</f>
        <v>35218</v>
      </c>
      <c r="F350" t="s">
        <v>23</v>
      </c>
      <c r="G350">
        <v>2018</v>
      </c>
      <c r="I350" t="s">
        <v>21</v>
      </c>
      <c r="J350" t="s">
        <v>22</v>
      </c>
    </row>
    <row r="351" spans="1:10">
      <c r="A351" t="s">
        <v>19</v>
      </c>
      <c r="B351">
        <v>35221</v>
      </c>
      <c r="C351" t="s">
        <v>24</v>
      </c>
      <c r="D351">
        <v>35221</v>
      </c>
      <c r="E351" t="str">
        <f>"35221"</f>
        <v>35221</v>
      </c>
      <c r="F351" t="s">
        <v>23</v>
      </c>
      <c r="G351">
        <v>2018</v>
      </c>
      <c r="I351" t="s">
        <v>21</v>
      </c>
      <c r="J351" t="s">
        <v>22</v>
      </c>
    </row>
    <row r="352" spans="1:10">
      <c r="A352" t="s">
        <v>19</v>
      </c>
      <c r="B352">
        <v>35222</v>
      </c>
      <c r="C352" t="s">
        <v>24</v>
      </c>
      <c r="D352">
        <v>35222</v>
      </c>
      <c r="E352" t="str">
        <f>"35222"</f>
        <v>35222</v>
      </c>
      <c r="F352">
        <v>1658851</v>
      </c>
      <c r="G352">
        <v>2018</v>
      </c>
      <c r="I352" t="s">
        <v>21</v>
      </c>
      <c r="J352" t="s">
        <v>22</v>
      </c>
    </row>
    <row r="353" spans="1:10">
      <c r="A353" t="s">
        <v>19</v>
      </c>
      <c r="B353">
        <v>35223</v>
      </c>
      <c r="C353" t="s">
        <v>24</v>
      </c>
      <c r="D353">
        <v>35223</v>
      </c>
      <c r="E353" t="str">
        <f>"35223"</f>
        <v>35223</v>
      </c>
      <c r="F353" t="s">
        <v>23</v>
      </c>
      <c r="G353">
        <v>2018</v>
      </c>
      <c r="I353" t="s">
        <v>21</v>
      </c>
      <c r="J353" t="s">
        <v>22</v>
      </c>
    </row>
    <row r="354" spans="1:10">
      <c r="A354" t="s">
        <v>19</v>
      </c>
      <c r="B354">
        <v>35224</v>
      </c>
      <c r="C354" t="s">
        <v>24</v>
      </c>
      <c r="D354">
        <v>35224</v>
      </c>
      <c r="E354" t="str">
        <f>"35224"</f>
        <v>35224</v>
      </c>
      <c r="F354" t="s">
        <v>23</v>
      </c>
      <c r="G354">
        <v>2018</v>
      </c>
      <c r="I354" t="s">
        <v>21</v>
      </c>
      <c r="J354" t="s">
        <v>22</v>
      </c>
    </row>
    <row r="355" spans="1:10">
      <c r="A355" t="s">
        <v>19</v>
      </c>
      <c r="B355">
        <v>35226</v>
      </c>
      <c r="C355" t="s">
        <v>24</v>
      </c>
      <c r="D355">
        <v>35226</v>
      </c>
      <c r="E355" t="str">
        <f>"35226"</f>
        <v>35226</v>
      </c>
      <c r="F355" t="s">
        <v>23</v>
      </c>
      <c r="G355">
        <v>2018</v>
      </c>
      <c r="I355" t="s">
        <v>21</v>
      </c>
      <c r="J355" t="s">
        <v>22</v>
      </c>
    </row>
    <row r="356" spans="1:10">
      <c r="A356" t="s">
        <v>19</v>
      </c>
      <c r="B356">
        <v>35228</v>
      </c>
      <c r="C356" t="s">
        <v>24</v>
      </c>
      <c r="D356">
        <v>35228</v>
      </c>
      <c r="E356" t="str">
        <f>"35228"</f>
        <v>35228</v>
      </c>
      <c r="F356" t="s">
        <v>23</v>
      </c>
      <c r="G356">
        <v>2018</v>
      </c>
      <c r="I356" t="s">
        <v>21</v>
      </c>
      <c r="J356" t="s">
        <v>22</v>
      </c>
    </row>
    <row r="357" spans="1:10">
      <c r="A357" t="s">
        <v>19</v>
      </c>
      <c r="B357">
        <v>35229</v>
      </c>
      <c r="C357" t="s">
        <v>24</v>
      </c>
      <c r="D357">
        <v>35229</v>
      </c>
      <c r="E357" t="str">
        <f>"35229"</f>
        <v>35229</v>
      </c>
      <c r="F357" t="s">
        <v>23</v>
      </c>
      <c r="G357">
        <v>2018</v>
      </c>
      <c r="I357" t="s">
        <v>21</v>
      </c>
      <c r="J357" t="s">
        <v>22</v>
      </c>
    </row>
    <row r="358" spans="1:10">
      <c r="A358" t="s">
        <v>19</v>
      </c>
      <c r="B358">
        <v>35233</v>
      </c>
      <c r="C358" t="s">
        <v>24</v>
      </c>
      <c r="D358">
        <v>35233</v>
      </c>
      <c r="E358" t="str">
        <f>"35233"</f>
        <v>35233</v>
      </c>
      <c r="F358">
        <v>44502372</v>
      </c>
      <c r="G358">
        <v>2018</v>
      </c>
      <c r="I358" t="s">
        <v>21</v>
      </c>
      <c r="J358" t="s">
        <v>22</v>
      </c>
    </row>
    <row r="359" spans="1:10">
      <c r="A359" t="s">
        <v>19</v>
      </c>
      <c r="B359">
        <v>35234</v>
      </c>
      <c r="C359" t="s">
        <v>24</v>
      </c>
      <c r="D359">
        <v>35234</v>
      </c>
      <c r="E359" t="str">
        <f>"35234"</f>
        <v>35234</v>
      </c>
      <c r="F359" t="s">
        <v>23</v>
      </c>
      <c r="G359">
        <v>2018</v>
      </c>
      <c r="I359" t="s">
        <v>21</v>
      </c>
      <c r="J359" t="s">
        <v>22</v>
      </c>
    </row>
    <row r="360" spans="1:10">
      <c r="A360" t="s">
        <v>19</v>
      </c>
      <c r="B360">
        <v>35235</v>
      </c>
      <c r="C360" t="s">
        <v>24</v>
      </c>
      <c r="D360">
        <v>35235</v>
      </c>
      <c r="E360" t="str">
        <f>"35235"</f>
        <v>35235</v>
      </c>
      <c r="F360" t="s">
        <v>23</v>
      </c>
      <c r="G360">
        <v>2018</v>
      </c>
      <c r="I360" t="s">
        <v>21</v>
      </c>
      <c r="J360" t="s">
        <v>22</v>
      </c>
    </row>
    <row r="361" spans="1:10">
      <c r="A361" t="s">
        <v>19</v>
      </c>
      <c r="B361">
        <v>35242</v>
      </c>
      <c r="C361" t="s">
        <v>24</v>
      </c>
      <c r="D361">
        <v>35242</v>
      </c>
      <c r="E361" t="str">
        <f>"35242"</f>
        <v>35242</v>
      </c>
      <c r="F361" t="s">
        <v>23</v>
      </c>
      <c r="G361">
        <v>2018</v>
      </c>
      <c r="I361" t="s">
        <v>21</v>
      </c>
      <c r="J361" t="s">
        <v>22</v>
      </c>
    </row>
    <row r="362" spans="1:10">
      <c r="A362" t="s">
        <v>19</v>
      </c>
      <c r="B362">
        <v>35243</v>
      </c>
      <c r="C362" t="s">
        <v>24</v>
      </c>
      <c r="D362">
        <v>35243</v>
      </c>
      <c r="E362" t="str">
        <f>"35243"</f>
        <v>35243</v>
      </c>
      <c r="F362" t="s">
        <v>23</v>
      </c>
      <c r="G362">
        <v>2018</v>
      </c>
      <c r="I362" t="s">
        <v>21</v>
      </c>
      <c r="J362" t="s">
        <v>22</v>
      </c>
    </row>
    <row r="363" spans="1:10">
      <c r="A363" t="s">
        <v>19</v>
      </c>
      <c r="B363">
        <v>35244</v>
      </c>
      <c r="C363" t="s">
        <v>24</v>
      </c>
      <c r="D363">
        <v>35244</v>
      </c>
      <c r="E363" t="str">
        <f>"35244"</f>
        <v>35244</v>
      </c>
      <c r="F363" t="s">
        <v>23</v>
      </c>
      <c r="G363">
        <v>2018</v>
      </c>
      <c r="I363" t="s">
        <v>21</v>
      </c>
      <c r="J363" t="s">
        <v>22</v>
      </c>
    </row>
    <row r="364" spans="1:10">
      <c r="A364" t="s">
        <v>19</v>
      </c>
      <c r="B364">
        <v>35285</v>
      </c>
      <c r="C364" t="s">
        <v>24</v>
      </c>
      <c r="D364">
        <v>35285</v>
      </c>
      <c r="E364" t="str">
        <f>"35285"</f>
        <v>35285</v>
      </c>
      <c r="F364" t="s">
        <v>23</v>
      </c>
      <c r="G364">
        <v>2018</v>
      </c>
      <c r="I364" t="s">
        <v>21</v>
      </c>
      <c r="J364" t="s">
        <v>22</v>
      </c>
    </row>
    <row r="365" spans="1:10">
      <c r="A365" t="s">
        <v>19</v>
      </c>
      <c r="B365">
        <v>35401</v>
      </c>
      <c r="C365" t="s">
        <v>24</v>
      </c>
      <c r="D365">
        <v>35401</v>
      </c>
      <c r="E365" t="str">
        <f>"35401"</f>
        <v>35401</v>
      </c>
      <c r="F365">
        <v>8906668</v>
      </c>
      <c r="G365">
        <v>2018</v>
      </c>
      <c r="I365" t="s">
        <v>21</v>
      </c>
      <c r="J365" t="s">
        <v>22</v>
      </c>
    </row>
    <row r="366" spans="1:10">
      <c r="A366" t="s">
        <v>19</v>
      </c>
      <c r="B366">
        <v>35404</v>
      </c>
      <c r="C366" t="s">
        <v>24</v>
      </c>
      <c r="D366">
        <v>35404</v>
      </c>
      <c r="E366" t="str">
        <f>"35404"</f>
        <v>35404</v>
      </c>
      <c r="F366" t="s">
        <v>23</v>
      </c>
      <c r="G366">
        <v>2018</v>
      </c>
      <c r="I366" t="s">
        <v>21</v>
      </c>
      <c r="J366" t="s">
        <v>22</v>
      </c>
    </row>
    <row r="367" spans="1:10">
      <c r="A367" t="s">
        <v>19</v>
      </c>
      <c r="B367">
        <v>35405</v>
      </c>
      <c r="C367" t="s">
        <v>24</v>
      </c>
      <c r="D367">
        <v>35405</v>
      </c>
      <c r="E367" t="str">
        <f>"35405"</f>
        <v>35405</v>
      </c>
      <c r="F367" t="s">
        <v>23</v>
      </c>
      <c r="G367">
        <v>2018</v>
      </c>
      <c r="I367" t="s">
        <v>21</v>
      </c>
      <c r="J367" t="s">
        <v>22</v>
      </c>
    </row>
    <row r="368" spans="1:10">
      <c r="A368" t="s">
        <v>19</v>
      </c>
      <c r="B368">
        <v>35406</v>
      </c>
      <c r="C368" t="s">
        <v>24</v>
      </c>
      <c r="D368">
        <v>35406</v>
      </c>
      <c r="E368" t="str">
        <f>"35406"</f>
        <v>35406</v>
      </c>
      <c r="F368" t="s">
        <v>23</v>
      </c>
      <c r="G368">
        <v>2018</v>
      </c>
      <c r="I368" t="s">
        <v>21</v>
      </c>
      <c r="J368" t="s">
        <v>22</v>
      </c>
    </row>
    <row r="369" spans="1:10">
      <c r="A369" t="s">
        <v>19</v>
      </c>
      <c r="B369">
        <v>35441</v>
      </c>
      <c r="C369" t="s">
        <v>24</v>
      </c>
      <c r="D369">
        <v>35441</v>
      </c>
      <c r="E369" t="str">
        <f>"35441"</f>
        <v>35441</v>
      </c>
      <c r="F369" t="s">
        <v>23</v>
      </c>
      <c r="G369">
        <v>2018</v>
      </c>
      <c r="I369" t="s">
        <v>21</v>
      </c>
      <c r="J369" t="s">
        <v>22</v>
      </c>
    </row>
    <row r="370" spans="1:10">
      <c r="A370" t="s">
        <v>19</v>
      </c>
      <c r="B370">
        <v>35442</v>
      </c>
      <c r="C370" t="s">
        <v>24</v>
      </c>
      <c r="D370">
        <v>35442</v>
      </c>
      <c r="E370" t="str">
        <f>"35442"</f>
        <v>35442</v>
      </c>
      <c r="F370">
        <v>834570</v>
      </c>
      <c r="G370">
        <v>2018</v>
      </c>
      <c r="I370" t="s">
        <v>21</v>
      </c>
      <c r="J370" t="s">
        <v>22</v>
      </c>
    </row>
    <row r="371" spans="1:10">
      <c r="A371" t="s">
        <v>19</v>
      </c>
      <c r="B371">
        <v>35443</v>
      </c>
      <c r="C371" t="s">
        <v>24</v>
      </c>
      <c r="D371">
        <v>35443</v>
      </c>
      <c r="E371" t="str">
        <f>"35443"</f>
        <v>35443</v>
      </c>
      <c r="F371" t="s">
        <v>23</v>
      </c>
      <c r="G371">
        <v>2018</v>
      </c>
      <c r="I371" t="s">
        <v>21</v>
      </c>
      <c r="J371" t="s">
        <v>22</v>
      </c>
    </row>
    <row r="372" spans="1:10">
      <c r="A372" t="s">
        <v>19</v>
      </c>
      <c r="B372">
        <v>35444</v>
      </c>
      <c r="C372" t="s">
        <v>24</v>
      </c>
      <c r="D372">
        <v>35444</v>
      </c>
      <c r="E372" t="str">
        <f>"35444"</f>
        <v>35444</v>
      </c>
      <c r="F372" t="s">
        <v>23</v>
      </c>
      <c r="G372">
        <v>2018</v>
      </c>
      <c r="I372" t="s">
        <v>21</v>
      </c>
      <c r="J372" t="s">
        <v>22</v>
      </c>
    </row>
    <row r="373" spans="1:10">
      <c r="A373" t="s">
        <v>19</v>
      </c>
      <c r="B373">
        <v>35446</v>
      </c>
      <c r="C373" t="s">
        <v>24</v>
      </c>
      <c r="D373">
        <v>35446</v>
      </c>
      <c r="E373" t="str">
        <f>"35446"</f>
        <v>35446</v>
      </c>
      <c r="F373" t="s">
        <v>23</v>
      </c>
      <c r="G373">
        <v>2018</v>
      </c>
      <c r="I373" t="s">
        <v>21</v>
      </c>
      <c r="J373" t="s">
        <v>22</v>
      </c>
    </row>
    <row r="374" spans="1:10">
      <c r="A374" t="s">
        <v>19</v>
      </c>
      <c r="B374">
        <v>35447</v>
      </c>
      <c r="C374" t="s">
        <v>24</v>
      </c>
      <c r="D374">
        <v>35447</v>
      </c>
      <c r="E374" t="str">
        <f>"35447"</f>
        <v>35447</v>
      </c>
      <c r="F374" t="s">
        <v>23</v>
      </c>
      <c r="G374">
        <v>2018</v>
      </c>
      <c r="I374" t="s">
        <v>21</v>
      </c>
      <c r="J374" t="s">
        <v>22</v>
      </c>
    </row>
    <row r="375" spans="1:10">
      <c r="A375" t="s">
        <v>19</v>
      </c>
      <c r="B375">
        <v>35452</v>
      </c>
      <c r="C375" t="s">
        <v>24</v>
      </c>
      <c r="D375">
        <v>35452</v>
      </c>
      <c r="E375" t="str">
        <f>"35452"</f>
        <v>35452</v>
      </c>
      <c r="F375" t="s">
        <v>23</v>
      </c>
      <c r="G375">
        <v>2018</v>
      </c>
      <c r="I375" t="s">
        <v>21</v>
      </c>
      <c r="J375" t="s">
        <v>22</v>
      </c>
    </row>
    <row r="376" spans="1:10">
      <c r="A376" t="s">
        <v>19</v>
      </c>
      <c r="B376">
        <v>35453</v>
      </c>
      <c r="C376" t="s">
        <v>24</v>
      </c>
      <c r="D376">
        <v>35453</v>
      </c>
      <c r="E376" t="str">
        <f>"35453"</f>
        <v>35453</v>
      </c>
      <c r="F376" t="s">
        <v>23</v>
      </c>
      <c r="G376">
        <v>2018</v>
      </c>
      <c r="I376" t="s">
        <v>21</v>
      </c>
      <c r="J376" t="s">
        <v>22</v>
      </c>
    </row>
    <row r="377" spans="1:10">
      <c r="A377" t="s">
        <v>19</v>
      </c>
      <c r="B377">
        <v>35456</v>
      </c>
      <c r="C377" t="s">
        <v>24</v>
      </c>
      <c r="D377">
        <v>35456</v>
      </c>
      <c r="E377" t="str">
        <f>"35456"</f>
        <v>35456</v>
      </c>
      <c r="F377" t="s">
        <v>23</v>
      </c>
      <c r="G377">
        <v>2018</v>
      </c>
      <c r="I377" t="s">
        <v>21</v>
      </c>
      <c r="J377" t="s">
        <v>22</v>
      </c>
    </row>
    <row r="378" spans="1:10">
      <c r="A378" t="s">
        <v>19</v>
      </c>
      <c r="B378">
        <v>35457</v>
      </c>
      <c r="C378" t="s">
        <v>24</v>
      </c>
      <c r="D378">
        <v>35457</v>
      </c>
      <c r="E378" t="str">
        <f>"35457"</f>
        <v>35457</v>
      </c>
      <c r="F378" t="s">
        <v>23</v>
      </c>
      <c r="G378">
        <v>2018</v>
      </c>
      <c r="I378" t="s">
        <v>21</v>
      </c>
      <c r="J378" t="s">
        <v>22</v>
      </c>
    </row>
    <row r="379" spans="1:10">
      <c r="A379" t="s">
        <v>19</v>
      </c>
      <c r="B379">
        <v>35458</v>
      </c>
      <c r="C379" t="s">
        <v>24</v>
      </c>
      <c r="D379">
        <v>35458</v>
      </c>
      <c r="E379" t="str">
        <f>"35458"</f>
        <v>35458</v>
      </c>
      <c r="F379" t="s">
        <v>23</v>
      </c>
      <c r="G379">
        <v>2018</v>
      </c>
      <c r="I379" t="s">
        <v>21</v>
      </c>
      <c r="J379" t="s">
        <v>22</v>
      </c>
    </row>
    <row r="380" spans="1:10">
      <c r="A380" t="s">
        <v>19</v>
      </c>
      <c r="B380">
        <v>35459</v>
      </c>
      <c r="C380" t="s">
        <v>24</v>
      </c>
      <c r="D380">
        <v>35459</v>
      </c>
      <c r="E380" t="str">
        <f>"35459"</f>
        <v>35459</v>
      </c>
      <c r="F380" t="s">
        <v>23</v>
      </c>
      <c r="G380">
        <v>2018</v>
      </c>
      <c r="I380" t="s">
        <v>21</v>
      </c>
      <c r="J380" t="s">
        <v>22</v>
      </c>
    </row>
    <row r="381" spans="1:10">
      <c r="A381" t="s">
        <v>19</v>
      </c>
      <c r="B381">
        <v>35460</v>
      </c>
      <c r="C381" t="s">
        <v>24</v>
      </c>
      <c r="D381">
        <v>35460</v>
      </c>
      <c r="E381" t="str">
        <f>"35460"</f>
        <v>35460</v>
      </c>
      <c r="F381" t="s">
        <v>23</v>
      </c>
      <c r="G381">
        <v>2018</v>
      </c>
      <c r="I381" t="s">
        <v>21</v>
      </c>
      <c r="J381" t="s">
        <v>22</v>
      </c>
    </row>
    <row r="382" spans="1:10">
      <c r="A382" t="s">
        <v>19</v>
      </c>
      <c r="B382">
        <v>35461</v>
      </c>
      <c r="C382" t="s">
        <v>24</v>
      </c>
      <c r="D382">
        <v>35461</v>
      </c>
      <c r="E382" t="str">
        <f>"35461"</f>
        <v>35461</v>
      </c>
      <c r="F382" t="s">
        <v>23</v>
      </c>
      <c r="G382">
        <v>2018</v>
      </c>
      <c r="I382" t="s">
        <v>21</v>
      </c>
      <c r="J382" t="s">
        <v>22</v>
      </c>
    </row>
    <row r="383" spans="1:10">
      <c r="A383" t="s">
        <v>19</v>
      </c>
      <c r="B383">
        <v>35462</v>
      </c>
      <c r="C383" t="s">
        <v>24</v>
      </c>
      <c r="D383">
        <v>35462</v>
      </c>
      <c r="E383" t="str">
        <f>"35462"</f>
        <v>35462</v>
      </c>
      <c r="F383">
        <v>1580951</v>
      </c>
      <c r="G383">
        <v>2018</v>
      </c>
      <c r="I383" t="s">
        <v>21</v>
      </c>
      <c r="J383" t="s">
        <v>22</v>
      </c>
    </row>
    <row r="384" spans="1:10">
      <c r="A384" t="s">
        <v>19</v>
      </c>
      <c r="B384">
        <v>35463</v>
      </c>
      <c r="C384" t="s">
        <v>24</v>
      </c>
      <c r="D384">
        <v>35463</v>
      </c>
      <c r="E384" t="str">
        <f>"35463"</f>
        <v>35463</v>
      </c>
      <c r="F384" t="s">
        <v>23</v>
      </c>
      <c r="G384">
        <v>2018</v>
      </c>
      <c r="I384" t="s">
        <v>21</v>
      </c>
      <c r="J384" t="s">
        <v>22</v>
      </c>
    </row>
    <row r="385" spans="1:10">
      <c r="A385" t="s">
        <v>19</v>
      </c>
      <c r="B385">
        <v>35464</v>
      </c>
      <c r="C385" t="s">
        <v>24</v>
      </c>
      <c r="D385">
        <v>35464</v>
      </c>
      <c r="E385" t="str">
        <f>"35464"</f>
        <v>35464</v>
      </c>
      <c r="F385" t="s">
        <v>23</v>
      </c>
      <c r="G385">
        <v>2018</v>
      </c>
      <c r="I385" t="s">
        <v>21</v>
      </c>
      <c r="J385" t="s">
        <v>22</v>
      </c>
    </row>
    <row r="386" spans="1:10">
      <c r="A386" t="s">
        <v>19</v>
      </c>
      <c r="B386">
        <v>35466</v>
      </c>
      <c r="C386" t="s">
        <v>24</v>
      </c>
      <c r="D386">
        <v>35466</v>
      </c>
      <c r="E386" t="str">
        <f>"35466"</f>
        <v>35466</v>
      </c>
      <c r="F386">
        <v>375192</v>
      </c>
      <c r="G386">
        <v>2018</v>
      </c>
      <c r="I386" t="s">
        <v>21</v>
      </c>
      <c r="J386" t="s">
        <v>22</v>
      </c>
    </row>
    <row r="387" spans="1:10">
      <c r="A387" t="s">
        <v>19</v>
      </c>
      <c r="B387">
        <v>35469</v>
      </c>
      <c r="C387" t="s">
        <v>24</v>
      </c>
      <c r="D387">
        <v>35469</v>
      </c>
      <c r="E387" t="str">
        <f>"35469"</f>
        <v>35469</v>
      </c>
      <c r="F387" t="s">
        <v>23</v>
      </c>
      <c r="G387">
        <v>2018</v>
      </c>
      <c r="I387" t="s">
        <v>21</v>
      </c>
      <c r="J387" t="s">
        <v>22</v>
      </c>
    </row>
    <row r="388" spans="1:10">
      <c r="A388" t="s">
        <v>19</v>
      </c>
      <c r="B388">
        <v>35470</v>
      </c>
      <c r="C388" t="s">
        <v>24</v>
      </c>
      <c r="D388">
        <v>35470</v>
      </c>
      <c r="E388" t="str">
        <f>"35470"</f>
        <v>35470</v>
      </c>
      <c r="F388">
        <v>586995</v>
      </c>
      <c r="G388">
        <v>2018</v>
      </c>
      <c r="I388" t="s">
        <v>21</v>
      </c>
      <c r="J388" t="s">
        <v>22</v>
      </c>
    </row>
    <row r="389" spans="1:10">
      <c r="A389" t="s">
        <v>19</v>
      </c>
      <c r="B389">
        <v>35473</v>
      </c>
      <c r="C389" t="s">
        <v>24</v>
      </c>
      <c r="D389">
        <v>35473</v>
      </c>
      <c r="E389" t="str">
        <f>"35473"</f>
        <v>35473</v>
      </c>
      <c r="F389" t="s">
        <v>23</v>
      </c>
      <c r="G389">
        <v>2018</v>
      </c>
      <c r="I389" t="s">
        <v>21</v>
      </c>
      <c r="J389" t="s">
        <v>22</v>
      </c>
    </row>
    <row r="390" spans="1:10">
      <c r="A390" t="s">
        <v>19</v>
      </c>
      <c r="B390">
        <v>35474</v>
      </c>
      <c r="C390" t="s">
        <v>24</v>
      </c>
      <c r="D390">
        <v>35474</v>
      </c>
      <c r="E390" t="str">
        <f>"35474"</f>
        <v>35474</v>
      </c>
      <c r="F390" t="s">
        <v>23</v>
      </c>
      <c r="G390">
        <v>2018</v>
      </c>
      <c r="I390" t="s">
        <v>21</v>
      </c>
      <c r="J390" t="s">
        <v>22</v>
      </c>
    </row>
    <row r="391" spans="1:10">
      <c r="A391" t="s">
        <v>19</v>
      </c>
      <c r="B391">
        <v>35475</v>
      </c>
      <c r="C391" t="s">
        <v>24</v>
      </c>
      <c r="D391">
        <v>35475</v>
      </c>
      <c r="E391" t="str">
        <f>"35475"</f>
        <v>35475</v>
      </c>
      <c r="F391" t="s">
        <v>23</v>
      </c>
      <c r="G391">
        <v>2018</v>
      </c>
      <c r="I391" t="s">
        <v>21</v>
      </c>
      <c r="J391" t="s">
        <v>22</v>
      </c>
    </row>
    <row r="392" spans="1:10">
      <c r="A392" t="s">
        <v>19</v>
      </c>
      <c r="B392">
        <v>35476</v>
      </c>
      <c r="C392" t="s">
        <v>24</v>
      </c>
      <c r="D392">
        <v>35476</v>
      </c>
      <c r="E392" t="str">
        <f>"35476"</f>
        <v>35476</v>
      </c>
      <c r="F392">
        <v>2469633</v>
      </c>
      <c r="G392">
        <v>2018</v>
      </c>
      <c r="I392" t="s">
        <v>21</v>
      </c>
      <c r="J392" t="s">
        <v>22</v>
      </c>
    </row>
    <row r="393" spans="1:10">
      <c r="A393" t="s">
        <v>19</v>
      </c>
      <c r="B393">
        <v>35480</v>
      </c>
      <c r="C393" t="s">
        <v>24</v>
      </c>
      <c r="D393">
        <v>35480</v>
      </c>
      <c r="E393" t="str">
        <f>"35480"</f>
        <v>35480</v>
      </c>
      <c r="F393" t="s">
        <v>23</v>
      </c>
      <c r="G393">
        <v>2018</v>
      </c>
      <c r="I393" t="s">
        <v>21</v>
      </c>
      <c r="J393" t="s">
        <v>22</v>
      </c>
    </row>
    <row r="394" spans="1:10">
      <c r="A394" t="s">
        <v>19</v>
      </c>
      <c r="B394">
        <v>35481</v>
      </c>
      <c r="C394" t="s">
        <v>24</v>
      </c>
      <c r="D394">
        <v>35481</v>
      </c>
      <c r="E394" t="str">
        <f>"35481"</f>
        <v>35481</v>
      </c>
      <c r="F394">
        <v>294795</v>
      </c>
      <c r="G394">
        <v>2018</v>
      </c>
      <c r="I394" t="s">
        <v>21</v>
      </c>
      <c r="J394" t="s">
        <v>22</v>
      </c>
    </row>
    <row r="395" spans="1:10">
      <c r="A395" t="s">
        <v>19</v>
      </c>
      <c r="B395">
        <v>35490</v>
      </c>
      <c r="C395" t="s">
        <v>24</v>
      </c>
      <c r="D395">
        <v>35490</v>
      </c>
      <c r="E395" t="str">
        <f>"35490"</f>
        <v>35490</v>
      </c>
      <c r="F395" t="s">
        <v>23</v>
      </c>
      <c r="G395">
        <v>2018</v>
      </c>
      <c r="I395" t="s">
        <v>21</v>
      </c>
      <c r="J395" t="s">
        <v>22</v>
      </c>
    </row>
    <row r="396" spans="1:10">
      <c r="A396" t="s">
        <v>19</v>
      </c>
      <c r="B396">
        <v>35501</v>
      </c>
      <c r="C396" t="s">
        <v>24</v>
      </c>
      <c r="D396">
        <v>35501</v>
      </c>
      <c r="E396" t="str">
        <f>"35501"</f>
        <v>35501</v>
      </c>
      <c r="F396">
        <v>1558877</v>
      </c>
      <c r="G396">
        <v>2018</v>
      </c>
      <c r="I396" t="s">
        <v>21</v>
      </c>
      <c r="J396" t="s">
        <v>22</v>
      </c>
    </row>
    <row r="397" spans="1:10">
      <c r="A397" t="s">
        <v>19</v>
      </c>
      <c r="B397">
        <v>35503</v>
      </c>
      <c r="C397" t="s">
        <v>24</v>
      </c>
      <c r="D397">
        <v>35503</v>
      </c>
      <c r="E397" t="str">
        <f>"35503"</f>
        <v>35503</v>
      </c>
      <c r="F397" t="s">
        <v>23</v>
      </c>
      <c r="G397">
        <v>2018</v>
      </c>
      <c r="I397" t="s">
        <v>21</v>
      </c>
      <c r="J397" t="s">
        <v>22</v>
      </c>
    </row>
    <row r="398" spans="1:10">
      <c r="A398" t="s">
        <v>19</v>
      </c>
      <c r="B398">
        <v>35504</v>
      </c>
      <c r="C398" t="s">
        <v>24</v>
      </c>
      <c r="D398">
        <v>35504</v>
      </c>
      <c r="E398" t="str">
        <f>"35504"</f>
        <v>35504</v>
      </c>
      <c r="F398" t="s">
        <v>23</v>
      </c>
      <c r="G398">
        <v>2018</v>
      </c>
      <c r="I398" t="s">
        <v>21</v>
      </c>
      <c r="J398" t="s">
        <v>22</v>
      </c>
    </row>
    <row r="399" spans="1:10">
      <c r="A399" t="s">
        <v>19</v>
      </c>
      <c r="B399">
        <v>35540</v>
      </c>
      <c r="C399" t="s">
        <v>24</v>
      </c>
      <c r="D399">
        <v>35540</v>
      </c>
      <c r="E399" t="str">
        <f>"35540"</f>
        <v>35540</v>
      </c>
      <c r="F399" t="s">
        <v>23</v>
      </c>
      <c r="G399">
        <v>2018</v>
      </c>
      <c r="I399" t="s">
        <v>21</v>
      </c>
      <c r="J399" t="s">
        <v>22</v>
      </c>
    </row>
    <row r="400" spans="1:10">
      <c r="A400" t="s">
        <v>19</v>
      </c>
      <c r="B400">
        <v>35541</v>
      </c>
      <c r="C400" t="s">
        <v>24</v>
      </c>
      <c r="D400">
        <v>35541</v>
      </c>
      <c r="E400" t="str">
        <f>"35541"</f>
        <v>35541</v>
      </c>
      <c r="F400" t="s">
        <v>23</v>
      </c>
      <c r="G400">
        <v>2018</v>
      </c>
      <c r="I400" t="s">
        <v>21</v>
      </c>
      <c r="J400" t="s">
        <v>22</v>
      </c>
    </row>
    <row r="401" spans="1:10">
      <c r="A401" t="s">
        <v>19</v>
      </c>
      <c r="B401">
        <v>35542</v>
      </c>
      <c r="C401" t="s">
        <v>24</v>
      </c>
      <c r="D401">
        <v>35542</v>
      </c>
      <c r="E401" t="str">
        <f>"35542"</f>
        <v>35542</v>
      </c>
      <c r="F401" t="s">
        <v>23</v>
      </c>
      <c r="G401">
        <v>2018</v>
      </c>
      <c r="I401" t="s">
        <v>21</v>
      </c>
      <c r="J401" t="s">
        <v>22</v>
      </c>
    </row>
    <row r="402" spans="1:10">
      <c r="A402" t="s">
        <v>19</v>
      </c>
      <c r="B402">
        <v>35543</v>
      </c>
      <c r="C402" t="s">
        <v>24</v>
      </c>
      <c r="D402">
        <v>35543</v>
      </c>
      <c r="E402" t="str">
        <f>"35543"</f>
        <v>35543</v>
      </c>
      <c r="F402">
        <v>115840</v>
      </c>
      <c r="G402">
        <v>2018</v>
      </c>
      <c r="I402" t="s">
        <v>21</v>
      </c>
      <c r="J402" t="s">
        <v>22</v>
      </c>
    </row>
    <row r="403" spans="1:10">
      <c r="A403" t="s">
        <v>19</v>
      </c>
      <c r="B403">
        <v>35544</v>
      </c>
      <c r="C403" t="s">
        <v>24</v>
      </c>
      <c r="D403">
        <v>35544</v>
      </c>
      <c r="E403" t="str">
        <f>"35544"</f>
        <v>35544</v>
      </c>
      <c r="F403" t="s">
        <v>23</v>
      </c>
      <c r="G403">
        <v>2018</v>
      </c>
      <c r="I403" t="s">
        <v>21</v>
      </c>
      <c r="J403" t="s">
        <v>22</v>
      </c>
    </row>
    <row r="404" spans="1:10">
      <c r="A404" t="s">
        <v>19</v>
      </c>
      <c r="B404">
        <v>35546</v>
      </c>
      <c r="C404" t="s">
        <v>24</v>
      </c>
      <c r="D404">
        <v>35546</v>
      </c>
      <c r="E404" t="str">
        <f>"35546"</f>
        <v>35546</v>
      </c>
      <c r="F404">
        <v>322650</v>
      </c>
      <c r="G404">
        <v>2018</v>
      </c>
      <c r="I404" t="s">
        <v>21</v>
      </c>
      <c r="J404" t="s">
        <v>22</v>
      </c>
    </row>
    <row r="405" spans="1:10">
      <c r="A405" t="s">
        <v>19</v>
      </c>
      <c r="B405">
        <v>35548</v>
      </c>
      <c r="C405" t="s">
        <v>24</v>
      </c>
      <c r="D405">
        <v>35548</v>
      </c>
      <c r="E405" t="str">
        <f>"35548"</f>
        <v>35548</v>
      </c>
      <c r="F405">
        <v>404053</v>
      </c>
      <c r="G405">
        <v>2018</v>
      </c>
      <c r="I405" t="s">
        <v>21</v>
      </c>
      <c r="J405" t="s">
        <v>22</v>
      </c>
    </row>
    <row r="406" spans="1:10">
      <c r="A406" t="s">
        <v>19</v>
      </c>
      <c r="B406">
        <v>35549</v>
      </c>
      <c r="C406" t="s">
        <v>24</v>
      </c>
      <c r="D406">
        <v>35549</v>
      </c>
      <c r="E406" t="str">
        <f>"35549"</f>
        <v>35549</v>
      </c>
      <c r="F406">
        <v>560679</v>
      </c>
      <c r="G406">
        <v>2018</v>
      </c>
      <c r="I406" t="s">
        <v>21</v>
      </c>
      <c r="J406" t="s">
        <v>22</v>
      </c>
    </row>
    <row r="407" spans="1:10">
      <c r="A407" t="s">
        <v>19</v>
      </c>
      <c r="B407">
        <v>35550</v>
      </c>
      <c r="C407" t="s">
        <v>24</v>
      </c>
      <c r="D407">
        <v>35550</v>
      </c>
      <c r="E407" t="str">
        <f>"35550"</f>
        <v>35550</v>
      </c>
      <c r="F407">
        <v>377090</v>
      </c>
      <c r="G407">
        <v>2018</v>
      </c>
      <c r="I407" t="s">
        <v>21</v>
      </c>
      <c r="J407" t="s">
        <v>22</v>
      </c>
    </row>
    <row r="408" spans="1:10">
      <c r="A408" t="s">
        <v>19</v>
      </c>
      <c r="B408">
        <v>35552</v>
      </c>
      <c r="C408" t="s">
        <v>24</v>
      </c>
      <c r="D408">
        <v>35552</v>
      </c>
      <c r="E408" t="str">
        <f>"35552"</f>
        <v>35552</v>
      </c>
      <c r="F408" t="s">
        <v>23</v>
      </c>
      <c r="G408">
        <v>2018</v>
      </c>
      <c r="I408" t="s">
        <v>21</v>
      </c>
      <c r="J408" t="s">
        <v>22</v>
      </c>
    </row>
    <row r="409" spans="1:10">
      <c r="A409" t="s">
        <v>19</v>
      </c>
      <c r="B409">
        <v>35553</v>
      </c>
      <c r="C409" t="s">
        <v>24</v>
      </c>
      <c r="D409">
        <v>35553</v>
      </c>
      <c r="E409" t="str">
        <f>"35553"</f>
        <v>35553</v>
      </c>
      <c r="F409" t="s">
        <v>23</v>
      </c>
      <c r="G409">
        <v>2018</v>
      </c>
      <c r="I409" t="s">
        <v>21</v>
      </c>
      <c r="J409" t="s">
        <v>22</v>
      </c>
    </row>
    <row r="410" spans="1:10">
      <c r="A410" t="s">
        <v>19</v>
      </c>
      <c r="B410">
        <v>35554</v>
      </c>
      <c r="C410" t="s">
        <v>24</v>
      </c>
      <c r="D410">
        <v>35554</v>
      </c>
      <c r="E410" t="str">
        <f>"35554"</f>
        <v>35554</v>
      </c>
      <c r="F410" t="s">
        <v>23</v>
      </c>
      <c r="G410">
        <v>2018</v>
      </c>
      <c r="I410" t="s">
        <v>21</v>
      </c>
      <c r="J410" t="s">
        <v>22</v>
      </c>
    </row>
    <row r="411" spans="1:10">
      <c r="A411" t="s">
        <v>19</v>
      </c>
      <c r="B411">
        <v>35555</v>
      </c>
      <c r="C411" t="s">
        <v>24</v>
      </c>
      <c r="D411">
        <v>35555</v>
      </c>
      <c r="E411" t="str">
        <f>"35555"</f>
        <v>35555</v>
      </c>
      <c r="F411">
        <v>771445</v>
      </c>
      <c r="G411">
        <v>2018</v>
      </c>
      <c r="I411" t="s">
        <v>21</v>
      </c>
      <c r="J411" t="s">
        <v>22</v>
      </c>
    </row>
    <row r="412" spans="1:10">
      <c r="A412" t="s">
        <v>19</v>
      </c>
      <c r="B412">
        <v>35563</v>
      </c>
      <c r="C412" t="s">
        <v>24</v>
      </c>
      <c r="D412">
        <v>35563</v>
      </c>
      <c r="E412" t="str">
        <f>"35563"</f>
        <v>35563</v>
      </c>
      <c r="F412">
        <v>962655</v>
      </c>
      <c r="G412">
        <v>2018</v>
      </c>
      <c r="I412" t="s">
        <v>21</v>
      </c>
      <c r="J412" t="s">
        <v>22</v>
      </c>
    </row>
    <row r="413" spans="1:10">
      <c r="A413" t="s">
        <v>19</v>
      </c>
      <c r="B413">
        <v>35564</v>
      </c>
      <c r="C413" t="s">
        <v>24</v>
      </c>
      <c r="D413">
        <v>35564</v>
      </c>
      <c r="E413" t="str">
        <f>"35564"</f>
        <v>35564</v>
      </c>
      <c r="F413">
        <v>305140</v>
      </c>
      <c r="G413">
        <v>2018</v>
      </c>
      <c r="I413" t="s">
        <v>21</v>
      </c>
      <c r="J413" t="s">
        <v>22</v>
      </c>
    </row>
    <row r="414" spans="1:10">
      <c r="A414" t="s">
        <v>19</v>
      </c>
      <c r="B414">
        <v>35565</v>
      </c>
      <c r="C414" t="s">
        <v>24</v>
      </c>
      <c r="D414">
        <v>35565</v>
      </c>
      <c r="E414" t="str">
        <f>"35565"</f>
        <v>35565</v>
      </c>
      <c r="F414">
        <v>1197055</v>
      </c>
      <c r="G414">
        <v>2018</v>
      </c>
      <c r="I414" t="s">
        <v>21</v>
      </c>
      <c r="J414" t="s">
        <v>22</v>
      </c>
    </row>
    <row r="415" spans="1:10">
      <c r="A415" t="s">
        <v>19</v>
      </c>
      <c r="B415">
        <v>35570</v>
      </c>
      <c r="C415" t="s">
        <v>24</v>
      </c>
      <c r="D415">
        <v>35570</v>
      </c>
      <c r="E415" t="str">
        <f>"35570"</f>
        <v>35570</v>
      </c>
      <c r="F415">
        <v>2556314</v>
      </c>
      <c r="G415">
        <v>2018</v>
      </c>
      <c r="I415" t="s">
        <v>21</v>
      </c>
      <c r="J415" t="s">
        <v>22</v>
      </c>
    </row>
    <row r="416" spans="1:10">
      <c r="A416" t="s">
        <v>19</v>
      </c>
      <c r="B416">
        <v>35571</v>
      </c>
      <c r="C416" t="s">
        <v>24</v>
      </c>
      <c r="D416">
        <v>35571</v>
      </c>
      <c r="E416" t="str">
        <f>"35571"</f>
        <v>35571</v>
      </c>
      <c r="F416" t="s">
        <v>23</v>
      </c>
      <c r="G416">
        <v>2018</v>
      </c>
      <c r="I416" t="s">
        <v>21</v>
      </c>
      <c r="J416" t="s">
        <v>22</v>
      </c>
    </row>
    <row r="417" spans="1:10">
      <c r="A417" t="s">
        <v>19</v>
      </c>
      <c r="B417">
        <v>35572</v>
      </c>
      <c r="C417" t="s">
        <v>24</v>
      </c>
      <c r="D417">
        <v>35572</v>
      </c>
      <c r="E417" t="str">
        <f>"35572"</f>
        <v>35572</v>
      </c>
      <c r="F417" t="s">
        <v>23</v>
      </c>
      <c r="G417">
        <v>2018</v>
      </c>
      <c r="I417" t="s">
        <v>21</v>
      </c>
      <c r="J417" t="s">
        <v>22</v>
      </c>
    </row>
    <row r="418" spans="1:10">
      <c r="A418" t="s">
        <v>19</v>
      </c>
      <c r="B418">
        <v>35574</v>
      </c>
      <c r="C418" t="s">
        <v>24</v>
      </c>
      <c r="D418">
        <v>35574</v>
      </c>
      <c r="E418" t="str">
        <f>"35574"</f>
        <v>35574</v>
      </c>
      <c r="F418">
        <v>65889</v>
      </c>
      <c r="G418">
        <v>2018</v>
      </c>
      <c r="I418" t="s">
        <v>21</v>
      </c>
      <c r="J418" t="s">
        <v>22</v>
      </c>
    </row>
    <row r="419" spans="1:10">
      <c r="A419" t="s">
        <v>19</v>
      </c>
      <c r="B419">
        <v>35575</v>
      </c>
      <c r="C419" t="s">
        <v>24</v>
      </c>
      <c r="D419">
        <v>35575</v>
      </c>
      <c r="E419" t="str">
        <f>"35575"</f>
        <v>35575</v>
      </c>
      <c r="F419" t="s">
        <v>23</v>
      </c>
      <c r="G419">
        <v>2018</v>
      </c>
      <c r="I419" t="s">
        <v>21</v>
      </c>
      <c r="J419" t="s">
        <v>22</v>
      </c>
    </row>
    <row r="420" spans="1:10">
      <c r="A420" t="s">
        <v>19</v>
      </c>
      <c r="B420">
        <v>35576</v>
      </c>
      <c r="C420" t="s">
        <v>24</v>
      </c>
      <c r="D420">
        <v>35576</v>
      </c>
      <c r="E420" t="str">
        <f>"35576"</f>
        <v>35576</v>
      </c>
      <c r="F420">
        <v>203905</v>
      </c>
      <c r="G420">
        <v>2018</v>
      </c>
      <c r="I420" t="s">
        <v>21</v>
      </c>
      <c r="J420" t="s">
        <v>22</v>
      </c>
    </row>
    <row r="421" spans="1:10">
      <c r="A421" t="s">
        <v>19</v>
      </c>
      <c r="B421">
        <v>35578</v>
      </c>
      <c r="C421" t="s">
        <v>24</v>
      </c>
      <c r="D421">
        <v>35578</v>
      </c>
      <c r="E421" t="str">
        <f>"35578"</f>
        <v>35578</v>
      </c>
      <c r="F421" t="s">
        <v>23</v>
      </c>
      <c r="G421">
        <v>2018</v>
      </c>
      <c r="I421" t="s">
        <v>21</v>
      </c>
      <c r="J421" t="s">
        <v>22</v>
      </c>
    </row>
    <row r="422" spans="1:10">
      <c r="A422" t="s">
        <v>19</v>
      </c>
      <c r="B422">
        <v>35579</v>
      </c>
      <c r="C422" t="s">
        <v>24</v>
      </c>
      <c r="D422">
        <v>35579</v>
      </c>
      <c r="E422" t="str">
        <f>"35579"</f>
        <v>35579</v>
      </c>
      <c r="F422" t="s">
        <v>23</v>
      </c>
      <c r="G422">
        <v>2018</v>
      </c>
      <c r="I422" t="s">
        <v>21</v>
      </c>
      <c r="J422" t="s">
        <v>22</v>
      </c>
    </row>
    <row r="423" spans="1:10">
      <c r="A423" t="s">
        <v>19</v>
      </c>
      <c r="B423">
        <v>35580</v>
      </c>
      <c r="C423" t="s">
        <v>24</v>
      </c>
      <c r="D423">
        <v>35580</v>
      </c>
      <c r="E423" t="str">
        <f>"35580"</f>
        <v>35580</v>
      </c>
      <c r="F423">
        <v>118769</v>
      </c>
      <c r="G423">
        <v>2018</v>
      </c>
      <c r="I423" t="s">
        <v>21</v>
      </c>
      <c r="J423" t="s">
        <v>22</v>
      </c>
    </row>
    <row r="424" spans="1:10">
      <c r="A424" t="s">
        <v>19</v>
      </c>
      <c r="B424">
        <v>35581</v>
      </c>
      <c r="C424" t="s">
        <v>24</v>
      </c>
      <c r="D424">
        <v>35581</v>
      </c>
      <c r="E424" t="str">
        <f>"35581"</f>
        <v>35581</v>
      </c>
      <c r="F424">
        <v>291868</v>
      </c>
      <c r="G424">
        <v>2018</v>
      </c>
      <c r="I424" t="s">
        <v>21</v>
      </c>
      <c r="J424" t="s">
        <v>22</v>
      </c>
    </row>
    <row r="425" spans="1:10">
      <c r="A425" t="s">
        <v>19</v>
      </c>
      <c r="B425">
        <v>35582</v>
      </c>
      <c r="C425" t="s">
        <v>24</v>
      </c>
      <c r="D425">
        <v>35582</v>
      </c>
      <c r="E425" t="str">
        <f>"35582"</f>
        <v>35582</v>
      </c>
      <c r="F425">
        <v>742154</v>
      </c>
      <c r="G425">
        <v>2018</v>
      </c>
      <c r="I425" t="s">
        <v>21</v>
      </c>
      <c r="J425" t="s">
        <v>22</v>
      </c>
    </row>
    <row r="426" spans="1:10">
      <c r="A426" t="s">
        <v>19</v>
      </c>
      <c r="B426">
        <v>35584</v>
      </c>
      <c r="C426" t="s">
        <v>24</v>
      </c>
      <c r="D426">
        <v>35584</v>
      </c>
      <c r="E426" t="str">
        <f>"35584"</f>
        <v>35584</v>
      </c>
      <c r="F426" t="s">
        <v>23</v>
      </c>
      <c r="G426">
        <v>2018</v>
      </c>
      <c r="I426" t="s">
        <v>21</v>
      </c>
      <c r="J426" t="s">
        <v>22</v>
      </c>
    </row>
    <row r="427" spans="1:10">
      <c r="A427" t="s">
        <v>19</v>
      </c>
      <c r="B427">
        <v>35585</v>
      </c>
      <c r="C427" t="s">
        <v>24</v>
      </c>
      <c r="D427">
        <v>35585</v>
      </c>
      <c r="E427" t="str">
        <f>"35585"</f>
        <v>35585</v>
      </c>
      <c r="F427" t="s">
        <v>23</v>
      </c>
      <c r="G427">
        <v>2018</v>
      </c>
      <c r="I427" t="s">
        <v>21</v>
      </c>
      <c r="J427" t="s">
        <v>22</v>
      </c>
    </row>
    <row r="428" spans="1:10">
      <c r="A428" t="s">
        <v>19</v>
      </c>
      <c r="B428">
        <v>35586</v>
      </c>
      <c r="C428" t="s">
        <v>24</v>
      </c>
      <c r="D428">
        <v>35586</v>
      </c>
      <c r="E428" t="str">
        <f>"35586"</f>
        <v>35586</v>
      </c>
      <c r="F428">
        <v>552072</v>
      </c>
      <c r="G428">
        <v>2018</v>
      </c>
      <c r="I428" t="s">
        <v>21</v>
      </c>
      <c r="J428" t="s">
        <v>22</v>
      </c>
    </row>
    <row r="429" spans="1:10">
      <c r="A429" t="s">
        <v>19</v>
      </c>
      <c r="B429">
        <v>35587</v>
      </c>
      <c r="C429" t="s">
        <v>24</v>
      </c>
      <c r="D429">
        <v>35587</v>
      </c>
      <c r="E429" t="str">
        <f>"35587"</f>
        <v>35587</v>
      </c>
      <c r="F429" t="s">
        <v>23</v>
      </c>
      <c r="G429">
        <v>2018</v>
      </c>
      <c r="I429" t="s">
        <v>21</v>
      </c>
      <c r="J429" t="s">
        <v>22</v>
      </c>
    </row>
    <row r="430" spans="1:10">
      <c r="A430" t="s">
        <v>19</v>
      </c>
      <c r="B430">
        <v>35592</v>
      </c>
      <c r="C430" t="s">
        <v>24</v>
      </c>
      <c r="D430">
        <v>35592</v>
      </c>
      <c r="E430" t="str">
        <f>"35592"</f>
        <v>35592</v>
      </c>
      <c r="F430">
        <v>727342</v>
      </c>
      <c r="G430">
        <v>2018</v>
      </c>
      <c r="I430" t="s">
        <v>21</v>
      </c>
      <c r="J430" t="s">
        <v>22</v>
      </c>
    </row>
    <row r="431" spans="1:10">
      <c r="A431" t="s">
        <v>19</v>
      </c>
      <c r="B431">
        <v>35593</v>
      </c>
      <c r="C431" t="s">
        <v>24</v>
      </c>
      <c r="D431">
        <v>35593</v>
      </c>
      <c r="E431" t="str">
        <f>"35593"</f>
        <v>35593</v>
      </c>
      <c r="F431" t="s">
        <v>23</v>
      </c>
      <c r="G431">
        <v>2018</v>
      </c>
      <c r="I431" t="s">
        <v>21</v>
      </c>
      <c r="J431" t="s">
        <v>22</v>
      </c>
    </row>
    <row r="432" spans="1:10">
      <c r="A432" t="s">
        <v>19</v>
      </c>
      <c r="B432">
        <v>35594</v>
      </c>
      <c r="C432" t="s">
        <v>24</v>
      </c>
      <c r="D432">
        <v>35594</v>
      </c>
      <c r="E432" t="str">
        <f>"35594"</f>
        <v>35594</v>
      </c>
      <c r="F432">
        <v>642699</v>
      </c>
      <c r="G432">
        <v>2018</v>
      </c>
      <c r="I432" t="s">
        <v>21</v>
      </c>
      <c r="J432" t="s">
        <v>22</v>
      </c>
    </row>
    <row r="433" spans="1:10">
      <c r="A433" t="s">
        <v>19</v>
      </c>
      <c r="B433">
        <v>35601</v>
      </c>
      <c r="C433" t="s">
        <v>24</v>
      </c>
      <c r="D433">
        <v>35601</v>
      </c>
      <c r="E433" t="str">
        <f>"35601"</f>
        <v>35601</v>
      </c>
      <c r="F433">
        <v>4571335</v>
      </c>
      <c r="G433">
        <v>2018</v>
      </c>
      <c r="I433" t="s">
        <v>21</v>
      </c>
      <c r="J433" t="s">
        <v>22</v>
      </c>
    </row>
    <row r="434" spans="1:10">
      <c r="A434" t="s">
        <v>19</v>
      </c>
      <c r="B434">
        <v>35603</v>
      </c>
      <c r="C434" t="s">
        <v>24</v>
      </c>
      <c r="D434">
        <v>35603</v>
      </c>
      <c r="E434" t="str">
        <f>"35603"</f>
        <v>35603</v>
      </c>
      <c r="F434">
        <v>-68968</v>
      </c>
      <c r="G434">
        <v>2018</v>
      </c>
      <c r="I434" t="s">
        <v>21</v>
      </c>
      <c r="J434" t="s">
        <v>22</v>
      </c>
    </row>
    <row r="435" spans="1:10">
      <c r="A435" t="s">
        <v>19</v>
      </c>
      <c r="B435">
        <v>35610</v>
      </c>
      <c r="C435" t="s">
        <v>24</v>
      </c>
      <c r="D435">
        <v>35610</v>
      </c>
      <c r="E435" t="str">
        <f>"35610"</f>
        <v>35610</v>
      </c>
      <c r="F435" t="s">
        <v>23</v>
      </c>
      <c r="G435">
        <v>2018</v>
      </c>
      <c r="I435" t="s">
        <v>21</v>
      </c>
      <c r="J435" t="s">
        <v>22</v>
      </c>
    </row>
    <row r="436" spans="1:10">
      <c r="A436" t="s">
        <v>19</v>
      </c>
      <c r="B436">
        <v>35611</v>
      </c>
      <c r="C436" t="s">
        <v>24</v>
      </c>
      <c r="D436">
        <v>35611</v>
      </c>
      <c r="E436" t="str">
        <f>"35611"</f>
        <v>35611</v>
      </c>
      <c r="F436">
        <v>1183677</v>
      </c>
      <c r="G436">
        <v>2018</v>
      </c>
      <c r="I436" t="s">
        <v>21</v>
      </c>
      <c r="J436" t="s">
        <v>22</v>
      </c>
    </row>
    <row r="437" spans="1:10">
      <c r="A437" t="s">
        <v>19</v>
      </c>
      <c r="B437">
        <v>35613</v>
      </c>
      <c r="C437" t="s">
        <v>24</v>
      </c>
      <c r="D437">
        <v>35613</v>
      </c>
      <c r="E437" t="str">
        <f>"35613"</f>
        <v>35613</v>
      </c>
      <c r="F437" t="s">
        <v>23</v>
      </c>
      <c r="G437">
        <v>2018</v>
      </c>
      <c r="I437" t="s">
        <v>21</v>
      </c>
      <c r="J437" t="s">
        <v>22</v>
      </c>
    </row>
    <row r="438" spans="1:10">
      <c r="A438" t="s">
        <v>19</v>
      </c>
      <c r="B438">
        <v>35614</v>
      </c>
      <c r="C438" t="s">
        <v>24</v>
      </c>
      <c r="D438">
        <v>35614</v>
      </c>
      <c r="E438" t="str">
        <f>"35614"</f>
        <v>35614</v>
      </c>
      <c r="F438" t="s">
        <v>23</v>
      </c>
      <c r="G438">
        <v>2018</v>
      </c>
      <c r="I438" t="s">
        <v>21</v>
      </c>
      <c r="J438" t="s">
        <v>22</v>
      </c>
    </row>
    <row r="439" spans="1:10">
      <c r="A439" t="s">
        <v>19</v>
      </c>
      <c r="B439">
        <v>35616</v>
      </c>
      <c r="C439" t="s">
        <v>24</v>
      </c>
      <c r="D439">
        <v>35616</v>
      </c>
      <c r="E439" t="str">
        <f>"35616"</f>
        <v>35616</v>
      </c>
      <c r="F439" t="s">
        <v>23</v>
      </c>
      <c r="G439">
        <v>2018</v>
      </c>
      <c r="I439" t="s">
        <v>21</v>
      </c>
      <c r="J439" t="s">
        <v>22</v>
      </c>
    </row>
    <row r="440" spans="1:10">
      <c r="A440" t="s">
        <v>19</v>
      </c>
      <c r="B440">
        <v>35618</v>
      </c>
      <c r="C440" t="s">
        <v>24</v>
      </c>
      <c r="D440">
        <v>35618</v>
      </c>
      <c r="E440" t="str">
        <f>"35618"</f>
        <v>35618</v>
      </c>
      <c r="F440" t="s">
        <v>23</v>
      </c>
      <c r="G440">
        <v>2018</v>
      </c>
      <c r="I440" t="s">
        <v>21</v>
      </c>
      <c r="J440" t="s">
        <v>22</v>
      </c>
    </row>
    <row r="441" spans="1:10">
      <c r="A441" t="s">
        <v>19</v>
      </c>
      <c r="B441">
        <v>35619</v>
      </c>
      <c r="C441" t="s">
        <v>24</v>
      </c>
      <c r="D441">
        <v>35619</v>
      </c>
      <c r="E441" t="str">
        <f>"35619"</f>
        <v>35619</v>
      </c>
      <c r="F441" t="s">
        <v>23</v>
      </c>
      <c r="G441">
        <v>2018</v>
      </c>
      <c r="I441" t="s">
        <v>21</v>
      </c>
      <c r="J441" t="s">
        <v>22</v>
      </c>
    </row>
    <row r="442" spans="1:10">
      <c r="A442" t="s">
        <v>19</v>
      </c>
      <c r="B442">
        <v>35620</v>
      </c>
      <c r="C442" t="s">
        <v>24</v>
      </c>
      <c r="D442">
        <v>35620</v>
      </c>
      <c r="E442" t="str">
        <f>"35620"</f>
        <v>35620</v>
      </c>
      <c r="F442" t="s">
        <v>23</v>
      </c>
      <c r="G442">
        <v>2018</v>
      </c>
      <c r="I442" t="s">
        <v>21</v>
      </c>
      <c r="J442" t="s">
        <v>22</v>
      </c>
    </row>
    <row r="443" spans="1:10">
      <c r="A443" t="s">
        <v>19</v>
      </c>
      <c r="B443">
        <v>35621</v>
      </c>
      <c r="C443" t="s">
        <v>24</v>
      </c>
      <c r="D443">
        <v>35621</v>
      </c>
      <c r="E443" t="str">
        <f>"35621"</f>
        <v>35621</v>
      </c>
      <c r="F443" t="s">
        <v>23</v>
      </c>
      <c r="G443">
        <v>2018</v>
      </c>
      <c r="I443" t="s">
        <v>21</v>
      </c>
      <c r="J443" t="s">
        <v>22</v>
      </c>
    </row>
    <row r="444" spans="1:10">
      <c r="A444" t="s">
        <v>19</v>
      </c>
      <c r="B444">
        <v>35622</v>
      </c>
      <c r="C444" t="s">
        <v>24</v>
      </c>
      <c r="D444">
        <v>35622</v>
      </c>
      <c r="E444" t="str">
        <f>"35622"</f>
        <v>35622</v>
      </c>
      <c r="F444" t="s">
        <v>23</v>
      </c>
      <c r="G444">
        <v>2018</v>
      </c>
      <c r="I444" t="s">
        <v>21</v>
      </c>
      <c r="J444" t="s">
        <v>22</v>
      </c>
    </row>
    <row r="445" spans="1:10">
      <c r="A445" t="s">
        <v>19</v>
      </c>
      <c r="B445">
        <v>35630</v>
      </c>
      <c r="C445" t="s">
        <v>24</v>
      </c>
      <c r="D445">
        <v>35630</v>
      </c>
      <c r="E445" t="str">
        <f>"35630"</f>
        <v>35630</v>
      </c>
      <c r="F445">
        <v>2505154</v>
      </c>
      <c r="G445">
        <v>2018</v>
      </c>
      <c r="I445" t="s">
        <v>21</v>
      </c>
      <c r="J445" t="s">
        <v>22</v>
      </c>
    </row>
    <row r="446" spans="1:10">
      <c r="A446" t="s">
        <v>19</v>
      </c>
      <c r="B446">
        <v>35633</v>
      </c>
      <c r="C446" t="s">
        <v>24</v>
      </c>
      <c r="D446">
        <v>35633</v>
      </c>
      <c r="E446" t="str">
        <f>"35633"</f>
        <v>35633</v>
      </c>
      <c r="F446" t="s">
        <v>23</v>
      </c>
      <c r="G446">
        <v>2018</v>
      </c>
      <c r="I446" t="s">
        <v>21</v>
      </c>
      <c r="J446" t="s">
        <v>22</v>
      </c>
    </row>
    <row r="447" spans="1:10">
      <c r="A447" t="s">
        <v>19</v>
      </c>
      <c r="B447">
        <v>35634</v>
      </c>
      <c r="C447" t="s">
        <v>24</v>
      </c>
      <c r="D447">
        <v>35634</v>
      </c>
      <c r="E447" t="str">
        <f>"35634"</f>
        <v>35634</v>
      </c>
      <c r="F447" t="s">
        <v>23</v>
      </c>
      <c r="G447">
        <v>2018</v>
      </c>
      <c r="I447" t="s">
        <v>21</v>
      </c>
      <c r="J447" t="s">
        <v>22</v>
      </c>
    </row>
    <row r="448" spans="1:10">
      <c r="A448" t="s">
        <v>19</v>
      </c>
      <c r="B448">
        <v>35640</v>
      </c>
      <c r="C448" t="s">
        <v>24</v>
      </c>
      <c r="D448">
        <v>35640</v>
      </c>
      <c r="E448" t="str">
        <f>"35640"</f>
        <v>35640</v>
      </c>
      <c r="F448">
        <v>1767221</v>
      </c>
      <c r="G448">
        <v>2018</v>
      </c>
      <c r="I448" t="s">
        <v>21</v>
      </c>
      <c r="J448" t="s">
        <v>22</v>
      </c>
    </row>
    <row r="449" spans="1:10">
      <c r="A449" t="s">
        <v>19</v>
      </c>
      <c r="B449">
        <v>35643</v>
      </c>
      <c r="C449" t="s">
        <v>24</v>
      </c>
      <c r="D449">
        <v>35643</v>
      </c>
      <c r="E449" t="str">
        <f>"35643"</f>
        <v>35643</v>
      </c>
      <c r="F449" t="s">
        <v>23</v>
      </c>
      <c r="G449">
        <v>2018</v>
      </c>
      <c r="I449" t="s">
        <v>21</v>
      </c>
      <c r="J449" t="s">
        <v>22</v>
      </c>
    </row>
    <row r="450" spans="1:10">
      <c r="A450" t="s">
        <v>19</v>
      </c>
      <c r="B450">
        <v>35645</v>
      </c>
      <c r="C450" t="s">
        <v>24</v>
      </c>
      <c r="D450">
        <v>35645</v>
      </c>
      <c r="E450" t="str">
        <f>"35645"</f>
        <v>35645</v>
      </c>
      <c r="F450" t="s">
        <v>23</v>
      </c>
      <c r="G450">
        <v>2018</v>
      </c>
      <c r="I450" t="s">
        <v>21</v>
      </c>
      <c r="J450" t="s">
        <v>22</v>
      </c>
    </row>
    <row r="451" spans="1:10">
      <c r="A451" t="s">
        <v>19</v>
      </c>
      <c r="B451">
        <v>35646</v>
      </c>
      <c r="C451" t="s">
        <v>24</v>
      </c>
      <c r="D451">
        <v>35646</v>
      </c>
      <c r="E451" t="str">
        <f>"35646"</f>
        <v>35646</v>
      </c>
      <c r="F451" t="s">
        <v>23</v>
      </c>
      <c r="G451">
        <v>2018</v>
      </c>
      <c r="I451" t="s">
        <v>21</v>
      </c>
      <c r="J451" t="s">
        <v>22</v>
      </c>
    </row>
    <row r="452" spans="1:10">
      <c r="A452" t="s">
        <v>19</v>
      </c>
      <c r="B452">
        <v>35647</v>
      </c>
      <c r="C452" t="s">
        <v>24</v>
      </c>
      <c r="D452">
        <v>35647</v>
      </c>
      <c r="E452" t="str">
        <f>"35647"</f>
        <v>35647</v>
      </c>
      <c r="F452" t="s">
        <v>23</v>
      </c>
      <c r="G452">
        <v>2018</v>
      </c>
      <c r="I452" t="s">
        <v>21</v>
      </c>
      <c r="J452" t="s">
        <v>22</v>
      </c>
    </row>
    <row r="453" spans="1:10">
      <c r="A453" t="s">
        <v>19</v>
      </c>
      <c r="B453">
        <v>35648</v>
      </c>
      <c r="C453" t="s">
        <v>24</v>
      </c>
      <c r="D453">
        <v>35648</v>
      </c>
      <c r="E453" t="str">
        <f>"35648"</f>
        <v>35648</v>
      </c>
      <c r="F453" t="s">
        <v>23</v>
      </c>
      <c r="G453">
        <v>2018</v>
      </c>
      <c r="I453" t="s">
        <v>21</v>
      </c>
      <c r="J453" t="s">
        <v>22</v>
      </c>
    </row>
    <row r="454" spans="1:10">
      <c r="A454" t="s">
        <v>19</v>
      </c>
      <c r="B454">
        <v>35649</v>
      </c>
      <c r="C454" t="s">
        <v>24</v>
      </c>
      <c r="D454">
        <v>35649</v>
      </c>
      <c r="E454" t="str">
        <f>"35649"</f>
        <v>35649</v>
      </c>
      <c r="F454" t="s">
        <v>23</v>
      </c>
      <c r="G454">
        <v>2018</v>
      </c>
      <c r="I454" t="s">
        <v>21</v>
      </c>
      <c r="J454" t="s">
        <v>22</v>
      </c>
    </row>
    <row r="455" spans="1:10">
      <c r="A455" t="s">
        <v>19</v>
      </c>
      <c r="B455">
        <v>35650</v>
      </c>
      <c r="C455" t="s">
        <v>24</v>
      </c>
      <c r="D455">
        <v>35650</v>
      </c>
      <c r="E455" t="str">
        <f>"35650"</f>
        <v>35650</v>
      </c>
      <c r="F455">
        <v>256849</v>
      </c>
      <c r="G455">
        <v>2018</v>
      </c>
      <c r="I455" t="s">
        <v>21</v>
      </c>
      <c r="J455" t="s">
        <v>22</v>
      </c>
    </row>
    <row r="456" spans="1:10">
      <c r="A456" t="s">
        <v>19</v>
      </c>
      <c r="B456">
        <v>35651</v>
      </c>
      <c r="C456" t="s">
        <v>24</v>
      </c>
      <c r="D456">
        <v>35651</v>
      </c>
      <c r="E456" t="str">
        <f>"35651"</f>
        <v>35651</v>
      </c>
      <c r="F456" t="s">
        <v>23</v>
      </c>
      <c r="G456">
        <v>2018</v>
      </c>
      <c r="I456" t="s">
        <v>21</v>
      </c>
      <c r="J456" t="s">
        <v>22</v>
      </c>
    </row>
    <row r="457" spans="1:10">
      <c r="A457" t="s">
        <v>19</v>
      </c>
      <c r="B457">
        <v>35652</v>
      </c>
      <c r="C457" t="s">
        <v>24</v>
      </c>
      <c r="D457">
        <v>35652</v>
      </c>
      <c r="E457" t="str">
        <f>"35652"</f>
        <v>35652</v>
      </c>
      <c r="F457" t="s">
        <v>23</v>
      </c>
      <c r="G457">
        <v>2018</v>
      </c>
      <c r="I457" t="s">
        <v>21</v>
      </c>
      <c r="J457" t="s">
        <v>22</v>
      </c>
    </row>
    <row r="458" spans="1:10">
      <c r="A458" t="s">
        <v>19</v>
      </c>
      <c r="B458">
        <v>35653</v>
      </c>
      <c r="C458" t="s">
        <v>24</v>
      </c>
      <c r="D458">
        <v>35653</v>
      </c>
      <c r="E458" t="str">
        <f>"35653"</f>
        <v>35653</v>
      </c>
      <c r="F458">
        <v>1085997</v>
      </c>
      <c r="G458">
        <v>2018</v>
      </c>
      <c r="I458" t="s">
        <v>21</v>
      </c>
      <c r="J458" t="s">
        <v>22</v>
      </c>
    </row>
    <row r="459" spans="1:10">
      <c r="A459" t="s">
        <v>19</v>
      </c>
      <c r="B459">
        <v>35654</v>
      </c>
      <c r="C459" t="s">
        <v>24</v>
      </c>
      <c r="D459">
        <v>35654</v>
      </c>
      <c r="E459" t="str">
        <f>"35654"</f>
        <v>35654</v>
      </c>
      <c r="F459" t="s">
        <v>23</v>
      </c>
      <c r="G459">
        <v>2018</v>
      </c>
      <c r="I459" t="s">
        <v>21</v>
      </c>
      <c r="J459" t="s">
        <v>22</v>
      </c>
    </row>
    <row r="460" spans="1:10">
      <c r="A460" t="s">
        <v>19</v>
      </c>
      <c r="B460">
        <v>35660</v>
      </c>
      <c r="C460" t="s">
        <v>24</v>
      </c>
      <c r="D460">
        <v>35660</v>
      </c>
      <c r="E460" t="str">
        <f>"35660"</f>
        <v>35660</v>
      </c>
      <c r="F460">
        <v>2617182</v>
      </c>
      <c r="G460">
        <v>2018</v>
      </c>
      <c r="I460" t="s">
        <v>21</v>
      </c>
      <c r="J460" t="s">
        <v>22</v>
      </c>
    </row>
    <row r="461" spans="1:10">
      <c r="A461" t="s">
        <v>19</v>
      </c>
      <c r="B461">
        <v>35661</v>
      </c>
      <c r="C461" t="s">
        <v>24</v>
      </c>
      <c r="D461">
        <v>35661</v>
      </c>
      <c r="E461" t="str">
        <f>"35661"</f>
        <v>35661</v>
      </c>
      <c r="F461" t="s">
        <v>23</v>
      </c>
      <c r="G461">
        <v>2018</v>
      </c>
      <c r="I461" t="s">
        <v>21</v>
      </c>
      <c r="J461" t="s">
        <v>22</v>
      </c>
    </row>
    <row r="462" spans="1:10">
      <c r="A462" t="s">
        <v>19</v>
      </c>
      <c r="B462">
        <v>35670</v>
      </c>
      <c r="C462" t="s">
        <v>24</v>
      </c>
      <c r="D462">
        <v>35670</v>
      </c>
      <c r="E462" t="str">
        <f>"35670"</f>
        <v>35670</v>
      </c>
      <c r="F462" t="s">
        <v>23</v>
      </c>
      <c r="G462">
        <v>2018</v>
      </c>
      <c r="I462" t="s">
        <v>21</v>
      </c>
      <c r="J462" t="s">
        <v>22</v>
      </c>
    </row>
    <row r="463" spans="1:10">
      <c r="A463" t="s">
        <v>19</v>
      </c>
      <c r="B463">
        <v>35671</v>
      </c>
      <c r="C463" t="s">
        <v>24</v>
      </c>
      <c r="D463">
        <v>35671</v>
      </c>
      <c r="E463" t="str">
        <f>"35671"</f>
        <v>35671</v>
      </c>
      <c r="F463" t="s">
        <v>23</v>
      </c>
      <c r="G463">
        <v>2018</v>
      </c>
      <c r="I463" t="s">
        <v>21</v>
      </c>
      <c r="J463" t="s">
        <v>22</v>
      </c>
    </row>
    <row r="464" spans="1:10">
      <c r="A464" t="s">
        <v>19</v>
      </c>
      <c r="B464">
        <v>35672</v>
      </c>
      <c r="C464" t="s">
        <v>24</v>
      </c>
      <c r="D464">
        <v>35672</v>
      </c>
      <c r="E464" t="str">
        <f>"35672"</f>
        <v>35672</v>
      </c>
      <c r="F464" t="s">
        <v>23</v>
      </c>
      <c r="G464">
        <v>2018</v>
      </c>
      <c r="I464" t="s">
        <v>21</v>
      </c>
      <c r="J464" t="s">
        <v>22</v>
      </c>
    </row>
    <row r="465" spans="1:10">
      <c r="A465" t="s">
        <v>19</v>
      </c>
      <c r="B465">
        <v>35673</v>
      </c>
      <c r="C465" t="s">
        <v>24</v>
      </c>
      <c r="D465">
        <v>35673</v>
      </c>
      <c r="E465" t="str">
        <f>"35673"</f>
        <v>35673</v>
      </c>
      <c r="F465" t="s">
        <v>23</v>
      </c>
      <c r="G465">
        <v>2018</v>
      </c>
      <c r="I465" t="s">
        <v>21</v>
      </c>
      <c r="J465" t="s">
        <v>22</v>
      </c>
    </row>
    <row r="466" spans="1:10">
      <c r="A466" t="s">
        <v>19</v>
      </c>
      <c r="B466">
        <v>35674</v>
      </c>
      <c r="C466" t="s">
        <v>24</v>
      </c>
      <c r="D466">
        <v>35674</v>
      </c>
      <c r="E466" t="str">
        <f>"35674"</f>
        <v>35674</v>
      </c>
      <c r="F466">
        <v>1156515</v>
      </c>
      <c r="G466">
        <v>2018</v>
      </c>
      <c r="I466" t="s">
        <v>21</v>
      </c>
      <c r="J466" t="s">
        <v>22</v>
      </c>
    </row>
    <row r="467" spans="1:10">
      <c r="A467" t="s">
        <v>19</v>
      </c>
      <c r="B467">
        <v>35677</v>
      </c>
      <c r="C467" t="s">
        <v>24</v>
      </c>
      <c r="D467">
        <v>35677</v>
      </c>
      <c r="E467" t="str">
        <f>"35677"</f>
        <v>35677</v>
      </c>
      <c r="F467" t="s">
        <v>23</v>
      </c>
      <c r="G467">
        <v>2018</v>
      </c>
      <c r="I467" t="s">
        <v>21</v>
      </c>
      <c r="J467" t="s">
        <v>22</v>
      </c>
    </row>
    <row r="468" spans="1:10">
      <c r="A468" t="s">
        <v>19</v>
      </c>
      <c r="B468">
        <v>35739</v>
      </c>
      <c r="C468" t="s">
        <v>24</v>
      </c>
      <c r="D468">
        <v>35739</v>
      </c>
      <c r="E468" t="str">
        <f>"35739"</f>
        <v>35739</v>
      </c>
      <c r="F468" t="s">
        <v>23</v>
      </c>
      <c r="G468">
        <v>2018</v>
      </c>
      <c r="I468" t="s">
        <v>21</v>
      </c>
      <c r="J468" t="s">
        <v>22</v>
      </c>
    </row>
    <row r="469" spans="1:10">
      <c r="A469" t="s">
        <v>19</v>
      </c>
      <c r="B469">
        <v>35740</v>
      </c>
      <c r="C469" t="s">
        <v>24</v>
      </c>
      <c r="D469">
        <v>35740</v>
      </c>
      <c r="E469" t="str">
        <f>"35740"</f>
        <v>35740</v>
      </c>
      <c r="F469">
        <v>386700</v>
      </c>
      <c r="G469">
        <v>2018</v>
      </c>
      <c r="I469" t="s">
        <v>21</v>
      </c>
      <c r="J469" t="s">
        <v>22</v>
      </c>
    </row>
    <row r="470" spans="1:10">
      <c r="A470" t="s">
        <v>19</v>
      </c>
      <c r="B470">
        <v>35741</v>
      </c>
      <c r="C470" t="s">
        <v>24</v>
      </c>
      <c r="D470">
        <v>35741</v>
      </c>
      <c r="E470" t="str">
        <f>"35741"</f>
        <v>35741</v>
      </c>
      <c r="F470" t="s">
        <v>23</v>
      </c>
      <c r="G470">
        <v>2018</v>
      </c>
      <c r="I470" t="s">
        <v>21</v>
      </c>
      <c r="J470" t="s">
        <v>22</v>
      </c>
    </row>
    <row r="471" spans="1:10">
      <c r="A471" t="s">
        <v>19</v>
      </c>
      <c r="B471">
        <v>35744</v>
      </c>
      <c r="C471" t="s">
        <v>24</v>
      </c>
      <c r="D471">
        <v>35744</v>
      </c>
      <c r="E471" t="str">
        <f>"35744"</f>
        <v>35744</v>
      </c>
      <c r="F471" t="s">
        <v>23</v>
      </c>
      <c r="G471">
        <v>2018</v>
      </c>
      <c r="I471" t="s">
        <v>21</v>
      </c>
      <c r="J471" t="s">
        <v>22</v>
      </c>
    </row>
    <row r="472" spans="1:10">
      <c r="A472" t="s">
        <v>19</v>
      </c>
      <c r="B472">
        <v>35745</v>
      </c>
      <c r="C472" t="s">
        <v>24</v>
      </c>
      <c r="D472">
        <v>35745</v>
      </c>
      <c r="E472" t="str">
        <f>"35745"</f>
        <v>35745</v>
      </c>
      <c r="F472" t="s">
        <v>23</v>
      </c>
      <c r="G472">
        <v>2018</v>
      </c>
      <c r="I472" t="s">
        <v>21</v>
      </c>
      <c r="J472" t="s">
        <v>22</v>
      </c>
    </row>
    <row r="473" spans="1:10">
      <c r="A473" t="s">
        <v>19</v>
      </c>
      <c r="B473">
        <v>35746</v>
      </c>
      <c r="C473" t="s">
        <v>24</v>
      </c>
      <c r="D473">
        <v>35746</v>
      </c>
      <c r="E473" t="str">
        <f>"35746"</f>
        <v>35746</v>
      </c>
      <c r="F473" t="s">
        <v>23</v>
      </c>
      <c r="G473">
        <v>2018</v>
      </c>
      <c r="I473" t="s">
        <v>21</v>
      </c>
      <c r="J473" t="s">
        <v>22</v>
      </c>
    </row>
    <row r="474" spans="1:10">
      <c r="A474" t="s">
        <v>19</v>
      </c>
      <c r="B474">
        <v>35747</v>
      </c>
      <c r="C474" t="s">
        <v>24</v>
      </c>
      <c r="D474">
        <v>35747</v>
      </c>
      <c r="E474" t="str">
        <f>"35747"</f>
        <v>35747</v>
      </c>
      <c r="F474" t="s">
        <v>23</v>
      </c>
      <c r="G474">
        <v>2018</v>
      </c>
      <c r="I474" t="s">
        <v>21</v>
      </c>
      <c r="J474" t="s">
        <v>22</v>
      </c>
    </row>
    <row r="475" spans="1:10">
      <c r="A475" t="s">
        <v>19</v>
      </c>
      <c r="B475">
        <v>35748</v>
      </c>
      <c r="C475" t="s">
        <v>24</v>
      </c>
      <c r="D475">
        <v>35748</v>
      </c>
      <c r="E475" t="str">
        <f>"35748"</f>
        <v>35748</v>
      </c>
      <c r="F475" t="s">
        <v>23</v>
      </c>
      <c r="G475">
        <v>2018</v>
      </c>
      <c r="I475" t="s">
        <v>21</v>
      </c>
      <c r="J475" t="s">
        <v>22</v>
      </c>
    </row>
    <row r="476" spans="1:10">
      <c r="A476" t="s">
        <v>19</v>
      </c>
      <c r="B476">
        <v>35749</v>
      </c>
      <c r="C476" t="s">
        <v>24</v>
      </c>
      <c r="D476">
        <v>35749</v>
      </c>
      <c r="E476" t="str">
        <f>"35749"</f>
        <v>35749</v>
      </c>
      <c r="F476" t="s">
        <v>23</v>
      </c>
      <c r="G476">
        <v>2018</v>
      </c>
      <c r="I476" t="s">
        <v>21</v>
      </c>
      <c r="J476" t="s">
        <v>22</v>
      </c>
    </row>
    <row r="477" spans="1:10">
      <c r="A477" t="s">
        <v>19</v>
      </c>
      <c r="B477">
        <v>35750</v>
      </c>
      <c r="C477" t="s">
        <v>24</v>
      </c>
      <c r="D477">
        <v>35750</v>
      </c>
      <c r="E477" t="str">
        <f>"35750"</f>
        <v>35750</v>
      </c>
      <c r="F477" t="s">
        <v>23</v>
      </c>
      <c r="G477">
        <v>2018</v>
      </c>
      <c r="I477" t="s">
        <v>21</v>
      </c>
      <c r="J477" t="s">
        <v>22</v>
      </c>
    </row>
    <row r="478" spans="1:10">
      <c r="A478" t="s">
        <v>19</v>
      </c>
      <c r="B478">
        <v>35751</v>
      </c>
      <c r="C478" t="s">
        <v>24</v>
      </c>
      <c r="D478">
        <v>35751</v>
      </c>
      <c r="E478" t="str">
        <f>"35751"</f>
        <v>35751</v>
      </c>
      <c r="F478" t="s">
        <v>23</v>
      </c>
      <c r="G478">
        <v>2018</v>
      </c>
      <c r="I478" t="s">
        <v>21</v>
      </c>
      <c r="J478" t="s">
        <v>22</v>
      </c>
    </row>
    <row r="479" spans="1:10">
      <c r="A479" t="s">
        <v>19</v>
      </c>
      <c r="B479">
        <v>35752</v>
      </c>
      <c r="C479" t="s">
        <v>24</v>
      </c>
      <c r="D479">
        <v>35752</v>
      </c>
      <c r="E479" t="str">
        <f>"35752"</f>
        <v>35752</v>
      </c>
      <c r="F479" t="s">
        <v>23</v>
      </c>
      <c r="G479">
        <v>2018</v>
      </c>
      <c r="I479" t="s">
        <v>21</v>
      </c>
      <c r="J479" t="s">
        <v>22</v>
      </c>
    </row>
    <row r="480" spans="1:10">
      <c r="A480" t="s">
        <v>19</v>
      </c>
      <c r="B480">
        <v>35754</v>
      </c>
      <c r="C480" t="s">
        <v>24</v>
      </c>
      <c r="D480">
        <v>35754</v>
      </c>
      <c r="E480" t="str">
        <f>"35754"</f>
        <v>35754</v>
      </c>
      <c r="F480" t="s">
        <v>23</v>
      </c>
      <c r="G480">
        <v>2018</v>
      </c>
      <c r="I480" t="s">
        <v>21</v>
      </c>
      <c r="J480" t="s">
        <v>22</v>
      </c>
    </row>
    <row r="481" spans="1:10">
      <c r="A481" t="s">
        <v>19</v>
      </c>
      <c r="B481">
        <v>35755</v>
      </c>
      <c r="C481" t="s">
        <v>24</v>
      </c>
      <c r="D481">
        <v>35755</v>
      </c>
      <c r="E481" t="str">
        <f>"35755"</f>
        <v>35755</v>
      </c>
      <c r="F481" t="s">
        <v>23</v>
      </c>
      <c r="G481">
        <v>2018</v>
      </c>
      <c r="I481" t="s">
        <v>21</v>
      </c>
      <c r="J481" t="s">
        <v>22</v>
      </c>
    </row>
    <row r="482" spans="1:10">
      <c r="A482" t="s">
        <v>19</v>
      </c>
      <c r="B482">
        <v>35756</v>
      </c>
      <c r="C482" t="s">
        <v>24</v>
      </c>
      <c r="D482">
        <v>35756</v>
      </c>
      <c r="E482" t="str">
        <f>"35756"</f>
        <v>35756</v>
      </c>
      <c r="F482">
        <v>147138</v>
      </c>
      <c r="G482">
        <v>2018</v>
      </c>
      <c r="I482" t="s">
        <v>21</v>
      </c>
      <c r="J482" t="s">
        <v>22</v>
      </c>
    </row>
    <row r="483" spans="1:10">
      <c r="A483" t="s">
        <v>19</v>
      </c>
      <c r="B483">
        <v>35757</v>
      </c>
      <c r="C483" t="s">
        <v>24</v>
      </c>
      <c r="D483">
        <v>35757</v>
      </c>
      <c r="E483" t="str">
        <f>"35757"</f>
        <v>35757</v>
      </c>
      <c r="F483" t="s">
        <v>23</v>
      </c>
      <c r="G483">
        <v>2018</v>
      </c>
      <c r="I483" t="s">
        <v>21</v>
      </c>
      <c r="J483" t="s">
        <v>22</v>
      </c>
    </row>
    <row r="484" spans="1:10">
      <c r="A484" t="s">
        <v>19</v>
      </c>
      <c r="B484">
        <v>35758</v>
      </c>
      <c r="C484" t="s">
        <v>24</v>
      </c>
      <c r="D484">
        <v>35758</v>
      </c>
      <c r="E484" t="str">
        <f>"35758"</f>
        <v>35758</v>
      </c>
      <c r="F484" t="s">
        <v>23</v>
      </c>
      <c r="G484">
        <v>2018</v>
      </c>
      <c r="I484" t="s">
        <v>21</v>
      </c>
      <c r="J484" t="s">
        <v>22</v>
      </c>
    </row>
    <row r="485" spans="1:10">
      <c r="A485" t="s">
        <v>19</v>
      </c>
      <c r="B485">
        <v>35759</v>
      </c>
      <c r="C485" t="s">
        <v>24</v>
      </c>
      <c r="D485">
        <v>35759</v>
      </c>
      <c r="E485" t="str">
        <f>"35759"</f>
        <v>35759</v>
      </c>
      <c r="F485" t="s">
        <v>23</v>
      </c>
      <c r="G485">
        <v>2018</v>
      </c>
      <c r="I485" t="s">
        <v>21</v>
      </c>
      <c r="J485" t="s">
        <v>22</v>
      </c>
    </row>
    <row r="486" spans="1:10">
      <c r="A486" t="s">
        <v>19</v>
      </c>
      <c r="B486">
        <v>35760</v>
      </c>
      <c r="C486" t="s">
        <v>24</v>
      </c>
      <c r="D486">
        <v>35760</v>
      </c>
      <c r="E486" t="str">
        <f>"35760"</f>
        <v>35760</v>
      </c>
      <c r="F486" t="s">
        <v>23</v>
      </c>
      <c r="G486">
        <v>2018</v>
      </c>
      <c r="I486" t="s">
        <v>21</v>
      </c>
      <c r="J486" t="s">
        <v>22</v>
      </c>
    </row>
    <row r="487" spans="1:10">
      <c r="A487" t="s">
        <v>19</v>
      </c>
      <c r="B487">
        <v>35761</v>
      </c>
      <c r="C487" t="s">
        <v>24</v>
      </c>
      <c r="D487">
        <v>35761</v>
      </c>
      <c r="E487" t="str">
        <f>"35761"</f>
        <v>35761</v>
      </c>
      <c r="F487" t="s">
        <v>23</v>
      </c>
      <c r="G487">
        <v>2018</v>
      </c>
      <c r="I487" t="s">
        <v>21</v>
      </c>
      <c r="J487" t="s">
        <v>22</v>
      </c>
    </row>
    <row r="488" spans="1:10">
      <c r="A488" t="s">
        <v>19</v>
      </c>
      <c r="B488">
        <v>35763</v>
      </c>
      <c r="C488" t="s">
        <v>24</v>
      </c>
      <c r="D488">
        <v>35763</v>
      </c>
      <c r="E488" t="str">
        <f>"35763"</f>
        <v>35763</v>
      </c>
      <c r="F488" t="s">
        <v>23</v>
      </c>
      <c r="G488">
        <v>2018</v>
      </c>
      <c r="I488" t="s">
        <v>21</v>
      </c>
      <c r="J488" t="s">
        <v>22</v>
      </c>
    </row>
    <row r="489" spans="1:10">
      <c r="A489" t="s">
        <v>19</v>
      </c>
      <c r="B489">
        <v>35764</v>
      </c>
      <c r="C489" t="s">
        <v>24</v>
      </c>
      <c r="D489">
        <v>35764</v>
      </c>
      <c r="E489" t="str">
        <f>"35764"</f>
        <v>35764</v>
      </c>
      <c r="F489" t="s">
        <v>23</v>
      </c>
      <c r="G489">
        <v>2018</v>
      </c>
      <c r="I489" t="s">
        <v>21</v>
      </c>
      <c r="J489" t="s">
        <v>22</v>
      </c>
    </row>
    <row r="490" spans="1:10">
      <c r="A490" t="s">
        <v>19</v>
      </c>
      <c r="B490">
        <v>35765</v>
      </c>
      <c r="C490" t="s">
        <v>24</v>
      </c>
      <c r="D490">
        <v>35765</v>
      </c>
      <c r="E490" t="str">
        <f>"35765"</f>
        <v>35765</v>
      </c>
      <c r="F490" t="s">
        <v>23</v>
      </c>
      <c r="G490">
        <v>2018</v>
      </c>
      <c r="I490" t="s">
        <v>21</v>
      </c>
      <c r="J490" t="s">
        <v>22</v>
      </c>
    </row>
    <row r="491" spans="1:10">
      <c r="A491" t="s">
        <v>19</v>
      </c>
      <c r="B491">
        <v>35766</v>
      </c>
      <c r="C491" t="s">
        <v>24</v>
      </c>
      <c r="D491">
        <v>35766</v>
      </c>
      <c r="E491" t="str">
        <f>"35766"</f>
        <v>35766</v>
      </c>
      <c r="F491" t="s">
        <v>23</v>
      </c>
      <c r="G491">
        <v>2018</v>
      </c>
      <c r="I491" t="s">
        <v>21</v>
      </c>
      <c r="J491" t="s">
        <v>22</v>
      </c>
    </row>
    <row r="492" spans="1:10">
      <c r="A492" t="s">
        <v>19</v>
      </c>
      <c r="B492">
        <v>35768</v>
      </c>
      <c r="C492" t="s">
        <v>24</v>
      </c>
      <c r="D492">
        <v>35768</v>
      </c>
      <c r="E492" t="str">
        <f>"35768"</f>
        <v>35768</v>
      </c>
      <c r="F492" t="s">
        <v>23</v>
      </c>
      <c r="G492">
        <v>2018</v>
      </c>
      <c r="I492" t="s">
        <v>21</v>
      </c>
      <c r="J492" t="s">
        <v>22</v>
      </c>
    </row>
    <row r="493" spans="1:10">
      <c r="A493" t="s">
        <v>19</v>
      </c>
      <c r="B493">
        <v>35769</v>
      </c>
      <c r="C493" t="s">
        <v>24</v>
      </c>
      <c r="D493">
        <v>35769</v>
      </c>
      <c r="E493" t="str">
        <f>"35769"</f>
        <v>35769</v>
      </c>
      <c r="F493" t="s">
        <v>23</v>
      </c>
      <c r="G493">
        <v>2018</v>
      </c>
      <c r="I493" t="s">
        <v>21</v>
      </c>
      <c r="J493" t="s">
        <v>22</v>
      </c>
    </row>
    <row r="494" spans="1:10">
      <c r="A494" t="s">
        <v>19</v>
      </c>
      <c r="B494">
        <v>35771</v>
      </c>
      <c r="C494" t="s">
        <v>24</v>
      </c>
      <c r="D494">
        <v>35771</v>
      </c>
      <c r="E494" t="str">
        <f>"35771"</f>
        <v>35771</v>
      </c>
      <c r="F494" t="s">
        <v>23</v>
      </c>
      <c r="G494">
        <v>2018</v>
      </c>
      <c r="I494" t="s">
        <v>21</v>
      </c>
      <c r="J494" t="s">
        <v>22</v>
      </c>
    </row>
    <row r="495" spans="1:10">
      <c r="A495" t="s">
        <v>19</v>
      </c>
      <c r="B495">
        <v>35772</v>
      </c>
      <c r="C495" t="s">
        <v>24</v>
      </c>
      <c r="D495">
        <v>35772</v>
      </c>
      <c r="E495" t="str">
        <f>"35772"</f>
        <v>35772</v>
      </c>
      <c r="F495">
        <v>508125</v>
      </c>
      <c r="G495">
        <v>2018</v>
      </c>
      <c r="I495" t="s">
        <v>21</v>
      </c>
      <c r="J495" t="s">
        <v>22</v>
      </c>
    </row>
    <row r="496" spans="1:10">
      <c r="A496" t="s">
        <v>19</v>
      </c>
      <c r="B496">
        <v>35773</v>
      </c>
      <c r="C496" t="s">
        <v>24</v>
      </c>
      <c r="D496">
        <v>35773</v>
      </c>
      <c r="E496" t="str">
        <f>"35773"</f>
        <v>35773</v>
      </c>
      <c r="F496" t="s">
        <v>23</v>
      </c>
      <c r="G496">
        <v>2018</v>
      </c>
      <c r="I496" t="s">
        <v>21</v>
      </c>
      <c r="J496" t="s">
        <v>22</v>
      </c>
    </row>
    <row r="497" spans="1:10">
      <c r="A497" t="s">
        <v>19</v>
      </c>
      <c r="B497">
        <v>35774</v>
      </c>
      <c r="C497" t="s">
        <v>24</v>
      </c>
      <c r="D497">
        <v>35774</v>
      </c>
      <c r="E497" t="str">
        <f>"35774"</f>
        <v>35774</v>
      </c>
      <c r="F497" t="s">
        <v>23</v>
      </c>
      <c r="G497">
        <v>2018</v>
      </c>
      <c r="I497" t="s">
        <v>21</v>
      </c>
      <c r="J497" t="s">
        <v>22</v>
      </c>
    </row>
    <row r="498" spans="1:10">
      <c r="A498" t="s">
        <v>19</v>
      </c>
      <c r="B498">
        <v>35775</v>
      </c>
      <c r="C498" t="s">
        <v>24</v>
      </c>
      <c r="D498">
        <v>35775</v>
      </c>
      <c r="E498" t="str">
        <f>"35775"</f>
        <v>35775</v>
      </c>
      <c r="F498" t="s">
        <v>23</v>
      </c>
      <c r="G498">
        <v>2018</v>
      </c>
      <c r="I498" t="s">
        <v>21</v>
      </c>
      <c r="J498" t="s">
        <v>22</v>
      </c>
    </row>
    <row r="499" spans="1:10">
      <c r="A499" t="s">
        <v>19</v>
      </c>
      <c r="B499">
        <v>35776</v>
      </c>
      <c r="C499" t="s">
        <v>24</v>
      </c>
      <c r="D499">
        <v>35776</v>
      </c>
      <c r="E499" t="str">
        <f>"35776"</f>
        <v>35776</v>
      </c>
      <c r="F499" t="s">
        <v>23</v>
      </c>
      <c r="G499">
        <v>2018</v>
      </c>
      <c r="I499" t="s">
        <v>21</v>
      </c>
      <c r="J499" t="s">
        <v>22</v>
      </c>
    </row>
    <row r="500" spans="1:10">
      <c r="A500" t="s">
        <v>19</v>
      </c>
      <c r="B500">
        <v>35801</v>
      </c>
      <c r="C500" t="s">
        <v>24</v>
      </c>
      <c r="D500">
        <v>35801</v>
      </c>
      <c r="E500" t="str">
        <f>"35801"</f>
        <v>35801</v>
      </c>
      <c r="F500">
        <v>15002946</v>
      </c>
      <c r="G500">
        <v>2018</v>
      </c>
      <c r="I500" t="s">
        <v>21</v>
      </c>
      <c r="J500" t="s">
        <v>22</v>
      </c>
    </row>
    <row r="501" spans="1:10">
      <c r="A501" t="s">
        <v>19</v>
      </c>
      <c r="B501">
        <v>35802</v>
      </c>
      <c r="C501" t="s">
        <v>24</v>
      </c>
      <c r="D501">
        <v>35802</v>
      </c>
      <c r="E501" t="str">
        <f>"35802"</f>
        <v>35802</v>
      </c>
      <c r="F501" t="s">
        <v>23</v>
      </c>
      <c r="G501">
        <v>2018</v>
      </c>
      <c r="I501" t="s">
        <v>21</v>
      </c>
      <c r="J501" t="s">
        <v>22</v>
      </c>
    </row>
    <row r="502" spans="1:10">
      <c r="A502" t="s">
        <v>19</v>
      </c>
      <c r="B502">
        <v>35803</v>
      </c>
      <c r="C502" t="s">
        <v>24</v>
      </c>
      <c r="D502">
        <v>35803</v>
      </c>
      <c r="E502" t="str">
        <f>"35803"</f>
        <v>35803</v>
      </c>
      <c r="F502" t="s">
        <v>23</v>
      </c>
      <c r="G502">
        <v>2018</v>
      </c>
      <c r="I502" t="s">
        <v>21</v>
      </c>
      <c r="J502" t="s">
        <v>22</v>
      </c>
    </row>
    <row r="503" spans="1:10">
      <c r="A503" t="s">
        <v>19</v>
      </c>
      <c r="B503">
        <v>35805</v>
      </c>
      <c r="C503" t="s">
        <v>24</v>
      </c>
      <c r="D503">
        <v>35805</v>
      </c>
      <c r="E503" t="str">
        <f>"35805"</f>
        <v>35805</v>
      </c>
      <c r="F503" t="s">
        <v>23</v>
      </c>
      <c r="G503">
        <v>2018</v>
      </c>
      <c r="I503" t="s">
        <v>21</v>
      </c>
      <c r="J503" t="s">
        <v>22</v>
      </c>
    </row>
    <row r="504" spans="1:10">
      <c r="A504" t="s">
        <v>19</v>
      </c>
      <c r="B504">
        <v>35806</v>
      </c>
      <c r="C504" t="s">
        <v>24</v>
      </c>
      <c r="D504">
        <v>35806</v>
      </c>
      <c r="E504" t="str">
        <f>"35806"</f>
        <v>35806</v>
      </c>
      <c r="F504" t="s">
        <v>23</v>
      </c>
      <c r="G504">
        <v>2018</v>
      </c>
      <c r="I504" t="s">
        <v>21</v>
      </c>
      <c r="J504" t="s">
        <v>22</v>
      </c>
    </row>
    <row r="505" spans="1:10">
      <c r="A505" t="s">
        <v>19</v>
      </c>
      <c r="B505">
        <v>35808</v>
      </c>
      <c r="C505" t="s">
        <v>24</v>
      </c>
      <c r="D505">
        <v>35808</v>
      </c>
      <c r="E505" t="str">
        <f>"35808"</f>
        <v>35808</v>
      </c>
      <c r="F505" t="s">
        <v>23</v>
      </c>
      <c r="G505">
        <v>2018</v>
      </c>
      <c r="I505" t="s">
        <v>21</v>
      </c>
      <c r="J505" t="s">
        <v>22</v>
      </c>
    </row>
    <row r="506" spans="1:10">
      <c r="A506" t="s">
        <v>19</v>
      </c>
      <c r="B506">
        <v>35810</v>
      </c>
      <c r="C506" t="s">
        <v>24</v>
      </c>
      <c r="D506">
        <v>35810</v>
      </c>
      <c r="E506" t="str">
        <f>"35810"</f>
        <v>35810</v>
      </c>
      <c r="F506" t="s">
        <v>23</v>
      </c>
      <c r="G506">
        <v>2018</v>
      </c>
      <c r="I506" t="s">
        <v>21</v>
      </c>
      <c r="J506" t="s">
        <v>22</v>
      </c>
    </row>
    <row r="507" spans="1:10">
      <c r="A507" t="s">
        <v>19</v>
      </c>
      <c r="B507">
        <v>35811</v>
      </c>
      <c r="C507" t="s">
        <v>24</v>
      </c>
      <c r="D507">
        <v>35811</v>
      </c>
      <c r="E507" t="str">
        <f>"35811"</f>
        <v>35811</v>
      </c>
      <c r="F507" t="s">
        <v>23</v>
      </c>
      <c r="G507">
        <v>2018</v>
      </c>
      <c r="I507" t="s">
        <v>21</v>
      </c>
      <c r="J507" t="s">
        <v>22</v>
      </c>
    </row>
    <row r="508" spans="1:10">
      <c r="A508" t="s">
        <v>19</v>
      </c>
      <c r="B508">
        <v>35816</v>
      </c>
      <c r="C508" t="s">
        <v>24</v>
      </c>
      <c r="D508">
        <v>35816</v>
      </c>
      <c r="E508" t="str">
        <f>"35816"</f>
        <v>35816</v>
      </c>
      <c r="F508">
        <v>241186</v>
      </c>
      <c r="G508">
        <v>2018</v>
      </c>
      <c r="I508" t="s">
        <v>21</v>
      </c>
      <c r="J508" t="s">
        <v>22</v>
      </c>
    </row>
    <row r="509" spans="1:10">
      <c r="A509" t="s">
        <v>19</v>
      </c>
      <c r="B509">
        <v>35824</v>
      </c>
      <c r="C509" t="s">
        <v>24</v>
      </c>
      <c r="D509">
        <v>35824</v>
      </c>
      <c r="E509" t="str">
        <f>"35824"</f>
        <v>35824</v>
      </c>
      <c r="F509" t="s">
        <v>23</v>
      </c>
      <c r="G509">
        <v>2018</v>
      </c>
      <c r="I509" t="s">
        <v>21</v>
      </c>
      <c r="J509" t="s">
        <v>22</v>
      </c>
    </row>
    <row r="510" spans="1:10">
      <c r="A510" t="s">
        <v>19</v>
      </c>
      <c r="B510">
        <v>35893</v>
      </c>
      <c r="C510" t="s">
        <v>24</v>
      </c>
      <c r="D510">
        <v>35893</v>
      </c>
      <c r="E510" t="str">
        <f>"35893"</f>
        <v>35893</v>
      </c>
      <c r="F510" t="s">
        <v>23</v>
      </c>
      <c r="G510">
        <v>2018</v>
      </c>
      <c r="I510" t="s">
        <v>21</v>
      </c>
      <c r="J510" t="s">
        <v>22</v>
      </c>
    </row>
    <row r="511" spans="1:10">
      <c r="A511" t="s">
        <v>19</v>
      </c>
      <c r="B511">
        <v>35896</v>
      </c>
      <c r="C511" t="s">
        <v>24</v>
      </c>
      <c r="D511">
        <v>35896</v>
      </c>
      <c r="E511" t="str">
        <f>"35896"</f>
        <v>35896</v>
      </c>
      <c r="F511" t="s">
        <v>23</v>
      </c>
      <c r="G511">
        <v>2018</v>
      </c>
      <c r="I511" t="s">
        <v>21</v>
      </c>
      <c r="J511" t="s">
        <v>22</v>
      </c>
    </row>
    <row r="512" spans="1:10">
      <c r="A512" t="s">
        <v>19</v>
      </c>
      <c r="B512">
        <v>35901</v>
      </c>
      <c r="C512" t="s">
        <v>24</v>
      </c>
      <c r="D512">
        <v>35901</v>
      </c>
      <c r="E512" t="str">
        <f>"35901"</f>
        <v>35901</v>
      </c>
      <c r="F512">
        <v>7110179</v>
      </c>
      <c r="G512">
        <v>2018</v>
      </c>
      <c r="I512" t="s">
        <v>21</v>
      </c>
      <c r="J512" t="s">
        <v>22</v>
      </c>
    </row>
    <row r="513" spans="1:10">
      <c r="A513" t="s">
        <v>19</v>
      </c>
      <c r="B513">
        <v>35903</v>
      </c>
      <c r="C513" t="s">
        <v>24</v>
      </c>
      <c r="D513">
        <v>35903</v>
      </c>
      <c r="E513" t="str">
        <f>"35903"</f>
        <v>35903</v>
      </c>
      <c r="F513" t="s">
        <v>23</v>
      </c>
      <c r="G513">
        <v>2018</v>
      </c>
      <c r="I513" t="s">
        <v>21</v>
      </c>
      <c r="J513" t="s">
        <v>22</v>
      </c>
    </row>
    <row r="514" spans="1:10">
      <c r="A514" t="s">
        <v>19</v>
      </c>
      <c r="B514">
        <v>35904</v>
      </c>
      <c r="C514" t="s">
        <v>24</v>
      </c>
      <c r="D514">
        <v>35904</v>
      </c>
      <c r="E514" t="str">
        <f>"35904"</f>
        <v>35904</v>
      </c>
      <c r="F514" t="s">
        <v>23</v>
      </c>
      <c r="G514">
        <v>2018</v>
      </c>
      <c r="I514" t="s">
        <v>21</v>
      </c>
      <c r="J514" t="s">
        <v>22</v>
      </c>
    </row>
    <row r="515" spans="1:10">
      <c r="A515" t="s">
        <v>19</v>
      </c>
      <c r="B515">
        <v>35905</v>
      </c>
      <c r="C515" t="s">
        <v>24</v>
      </c>
      <c r="D515">
        <v>35905</v>
      </c>
      <c r="E515" t="str">
        <f>"35905"</f>
        <v>35905</v>
      </c>
      <c r="F515" t="s">
        <v>23</v>
      </c>
      <c r="G515">
        <v>2018</v>
      </c>
      <c r="I515" t="s">
        <v>21</v>
      </c>
      <c r="J515" t="s">
        <v>22</v>
      </c>
    </row>
    <row r="516" spans="1:10">
      <c r="A516" t="s">
        <v>19</v>
      </c>
      <c r="B516">
        <v>35906</v>
      </c>
      <c r="C516" t="s">
        <v>24</v>
      </c>
      <c r="D516">
        <v>35906</v>
      </c>
      <c r="E516" t="str">
        <f>"35906"</f>
        <v>35906</v>
      </c>
      <c r="F516" t="s">
        <v>23</v>
      </c>
      <c r="G516">
        <v>2018</v>
      </c>
      <c r="I516" t="s">
        <v>21</v>
      </c>
      <c r="J516" t="s">
        <v>22</v>
      </c>
    </row>
    <row r="517" spans="1:10">
      <c r="A517" t="s">
        <v>19</v>
      </c>
      <c r="B517">
        <v>35907</v>
      </c>
      <c r="C517" t="s">
        <v>24</v>
      </c>
      <c r="D517">
        <v>35907</v>
      </c>
      <c r="E517" t="str">
        <f>"35907"</f>
        <v>35907</v>
      </c>
      <c r="F517" t="s">
        <v>23</v>
      </c>
      <c r="G517">
        <v>2018</v>
      </c>
      <c r="I517" t="s">
        <v>21</v>
      </c>
      <c r="J517" t="s">
        <v>22</v>
      </c>
    </row>
    <row r="518" spans="1:10">
      <c r="A518" t="s">
        <v>19</v>
      </c>
      <c r="B518">
        <v>35950</v>
      </c>
      <c r="C518" t="s">
        <v>24</v>
      </c>
      <c r="D518">
        <v>35950</v>
      </c>
      <c r="E518" t="str">
        <f>"35950"</f>
        <v>35950</v>
      </c>
      <c r="F518">
        <v>769929</v>
      </c>
      <c r="G518">
        <v>2018</v>
      </c>
      <c r="I518" t="s">
        <v>21</v>
      </c>
      <c r="J518" t="s">
        <v>22</v>
      </c>
    </row>
    <row r="519" spans="1:10">
      <c r="A519" t="s">
        <v>19</v>
      </c>
      <c r="B519">
        <v>35951</v>
      </c>
      <c r="C519" t="s">
        <v>24</v>
      </c>
      <c r="D519">
        <v>35951</v>
      </c>
      <c r="E519" t="str">
        <f>"35951"</f>
        <v>35951</v>
      </c>
      <c r="F519" t="s">
        <v>23</v>
      </c>
      <c r="G519">
        <v>2018</v>
      </c>
      <c r="I519" t="s">
        <v>21</v>
      </c>
      <c r="J519" t="s">
        <v>22</v>
      </c>
    </row>
    <row r="520" spans="1:10">
      <c r="A520" t="s">
        <v>19</v>
      </c>
      <c r="B520">
        <v>35952</v>
      </c>
      <c r="C520" t="s">
        <v>24</v>
      </c>
      <c r="D520">
        <v>35952</v>
      </c>
      <c r="E520" t="str">
        <f>"35952"</f>
        <v>35952</v>
      </c>
      <c r="F520">
        <v>505019</v>
      </c>
      <c r="G520">
        <v>2018</v>
      </c>
      <c r="I520" t="s">
        <v>21</v>
      </c>
      <c r="J520" t="s">
        <v>22</v>
      </c>
    </row>
    <row r="521" spans="1:10">
      <c r="A521" t="s">
        <v>19</v>
      </c>
      <c r="B521">
        <v>35953</v>
      </c>
      <c r="C521" t="s">
        <v>24</v>
      </c>
      <c r="D521">
        <v>35953</v>
      </c>
      <c r="E521" t="str">
        <f>"35953"</f>
        <v>35953</v>
      </c>
      <c r="F521" t="s">
        <v>23</v>
      </c>
      <c r="G521">
        <v>2018</v>
      </c>
      <c r="I521" t="s">
        <v>21</v>
      </c>
      <c r="J521" t="s">
        <v>22</v>
      </c>
    </row>
    <row r="522" spans="1:10">
      <c r="A522" t="s">
        <v>19</v>
      </c>
      <c r="B522">
        <v>35954</v>
      </c>
      <c r="C522" t="s">
        <v>24</v>
      </c>
      <c r="D522">
        <v>35954</v>
      </c>
      <c r="E522" t="str">
        <f>"35954"</f>
        <v>35954</v>
      </c>
      <c r="F522">
        <v>598678</v>
      </c>
      <c r="G522">
        <v>2018</v>
      </c>
      <c r="I522" t="s">
        <v>21</v>
      </c>
      <c r="J522" t="s">
        <v>22</v>
      </c>
    </row>
    <row r="523" spans="1:10">
      <c r="A523" t="s">
        <v>19</v>
      </c>
      <c r="B523">
        <v>35956</v>
      </c>
      <c r="C523" t="s">
        <v>24</v>
      </c>
      <c r="D523">
        <v>35956</v>
      </c>
      <c r="E523" t="str">
        <f>"35956"</f>
        <v>35956</v>
      </c>
      <c r="F523" t="s">
        <v>23</v>
      </c>
      <c r="G523">
        <v>2018</v>
      </c>
      <c r="I523" t="s">
        <v>21</v>
      </c>
      <c r="J523" t="s">
        <v>22</v>
      </c>
    </row>
    <row r="524" spans="1:10">
      <c r="A524" t="s">
        <v>19</v>
      </c>
      <c r="B524">
        <v>35957</v>
      </c>
      <c r="C524" t="s">
        <v>24</v>
      </c>
      <c r="D524">
        <v>35957</v>
      </c>
      <c r="E524" t="str">
        <f>"35957"</f>
        <v>35957</v>
      </c>
      <c r="F524">
        <v>3963498</v>
      </c>
      <c r="G524">
        <v>2018</v>
      </c>
      <c r="I524" t="s">
        <v>21</v>
      </c>
      <c r="J524" t="s">
        <v>22</v>
      </c>
    </row>
    <row r="525" spans="1:10">
      <c r="A525" t="s">
        <v>19</v>
      </c>
      <c r="B525">
        <v>35958</v>
      </c>
      <c r="C525" t="s">
        <v>24</v>
      </c>
      <c r="D525">
        <v>35958</v>
      </c>
      <c r="E525" t="str">
        <f>"35958"</f>
        <v>35958</v>
      </c>
      <c r="F525" t="s">
        <v>23</v>
      </c>
      <c r="G525">
        <v>2018</v>
      </c>
      <c r="I525" t="s">
        <v>21</v>
      </c>
      <c r="J525" t="s">
        <v>22</v>
      </c>
    </row>
    <row r="526" spans="1:10">
      <c r="A526" t="s">
        <v>19</v>
      </c>
      <c r="B526">
        <v>35959</v>
      </c>
      <c r="C526" t="s">
        <v>24</v>
      </c>
      <c r="D526">
        <v>35959</v>
      </c>
      <c r="E526" t="str">
        <f>"35959"</f>
        <v>35959</v>
      </c>
      <c r="F526" t="s">
        <v>23</v>
      </c>
      <c r="G526">
        <v>2018</v>
      </c>
      <c r="I526" t="s">
        <v>21</v>
      </c>
      <c r="J526" t="s">
        <v>22</v>
      </c>
    </row>
    <row r="527" spans="1:10">
      <c r="A527" t="s">
        <v>19</v>
      </c>
      <c r="B527">
        <v>35960</v>
      </c>
      <c r="C527" t="s">
        <v>24</v>
      </c>
      <c r="D527">
        <v>35960</v>
      </c>
      <c r="E527" t="str">
        <f>"35960"</f>
        <v>35960</v>
      </c>
      <c r="F527">
        <v>734876</v>
      </c>
      <c r="G527">
        <v>2018</v>
      </c>
      <c r="I527" t="s">
        <v>21</v>
      </c>
      <c r="J527" t="s">
        <v>22</v>
      </c>
    </row>
    <row r="528" spans="1:10">
      <c r="A528" t="s">
        <v>19</v>
      </c>
      <c r="B528">
        <v>35961</v>
      </c>
      <c r="C528" t="s">
        <v>24</v>
      </c>
      <c r="D528">
        <v>35961</v>
      </c>
      <c r="E528" t="str">
        <f>"35961"</f>
        <v>35961</v>
      </c>
      <c r="F528">
        <v>313540</v>
      </c>
      <c r="G528">
        <v>2018</v>
      </c>
      <c r="I528" t="s">
        <v>21</v>
      </c>
      <c r="J528" t="s">
        <v>22</v>
      </c>
    </row>
    <row r="529" spans="1:10">
      <c r="A529" t="s">
        <v>19</v>
      </c>
      <c r="B529">
        <v>35962</v>
      </c>
      <c r="C529" t="s">
        <v>24</v>
      </c>
      <c r="D529">
        <v>35962</v>
      </c>
      <c r="E529" t="str">
        <f>"35962"</f>
        <v>35962</v>
      </c>
      <c r="F529">
        <v>155136</v>
      </c>
      <c r="G529">
        <v>2018</v>
      </c>
      <c r="I529" t="s">
        <v>21</v>
      </c>
      <c r="J529" t="s">
        <v>22</v>
      </c>
    </row>
    <row r="530" spans="1:10">
      <c r="A530" t="s">
        <v>19</v>
      </c>
      <c r="B530">
        <v>35963</v>
      </c>
      <c r="C530" t="s">
        <v>24</v>
      </c>
      <c r="D530">
        <v>35963</v>
      </c>
      <c r="E530" t="str">
        <f>"35963"</f>
        <v>35963</v>
      </c>
      <c r="F530" t="s">
        <v>23</v>
      </c>
      <c r="G530">
        <v>2018</v>
      </c>
      <c r="I530" t="s">
        <v>21</v>
      </c>
      <c r="J530" t="s">
        <v>22</v>
      </c>
    </row>
    <row r="531" spans="1:10">
      <c r="A531" t="s">
        <v>19</v>
      </c>
      <c r="B531">
        <v>35966</v>
      </c>
      <c r="C531" t="s">
        <v>24</v>
      </c>
      <c r="D531">
        <v>35966</v>
      </c>
      <c r="E531" t="str">
        <f>"35966"</f>
        <v>35966</v>
      </c>
      <c r="F531" t="s">
        <v>23</v>
      </c>
      <c r="G531">
        <v>2018</v>
      </c>
      <c r="I531" t="s">
        <v>21</v>
      </c>
      <c r="J531" t="s">
        <v>22</v>
      </c>
    </row>
    <row r="532" spans="1:10">
      <c r="A532" t="s">
        <v>19</v>
      </c>
      <c r="B532">
        <v>35967</v>
      </c>
      <c r="C532" t="s">
        <v>24</v>
      </c>
      <c r="D532">
        <v>35967</v>
      </c>
      <c r="E532" t="str">
        <f>"35967"</f>
        <v>35967</v>
      </c>
      <c r="F532">
        <v>1623273</v>
      </c>
      <c r="G532">
        <v>2018</v>
      </c>
      <c r="I532" t="s">
        <v>21</v>
      </c>
      <c r="J532" t="s">
        <v>22</v>
      </c>
    </row>
    <row r="533" spans="1:10">
      <c r="A533" t="s">
        <v>19</v>
      </c>
      <c r="B533">
        <v>35968</v>
      </c>
      <c r="C533" t="s">
        <v>24</v>
      </c>
      <c r="D533">
        <v>35968</v>
      </c>
      <c r="E533" t="str">
        <f>"35968"</f>
        <v>35968</v>
      </c>
      <c r="F533" t="s">
        <v>23</v>
      </c>
      <c r="G533">
        <v>2018</v>
      </c>
      <c r="I533" t="s">
        <v>21</v>
      </c>
      <c r="J533" t="s">
        <v>22</v>
      </c>
    </row>
    <row r="534" spans="1:10">
      <c r="A534" t="s">
        <v>19</v>
      </c>
      <c r="B534">
        <v>35971</v>
      </c>
      <c r="C534" t="s">
        <v>24</v>
      </c>
      <c r="D534">
        <v>35971</v>
      </c>
      <c r="E534" t="str">
        <f>"35971"</f>
        <v>35971</v>
      </c>
      <c r="F534" t="s">
        <v>23</v>
      </c>
      <c r="G534">
        <v>2018</v>
      </c>
      <c r="I534" t="s">
        <v>21</v>
      </c>
      <c r="J534" t="s">
        <v>22</v>
      </c>
    </row>
    <row r="535" spans="1:10">
      <c r="A535" t="s">
        <v>19</v>
      </c>
      <c r="B535">
        <v>35972</v>
      </c>
      <c r="C535" t="s">
        <v>24</v>
      </c>
      <c r="D535">
        <v>35972</v>
      </c>
      <c r="E535" t="str">
        <f>"35972"</f>
        <v>35972</v>
      </c>
      <c r="F535" t="s">
        <v>23</v>
      </c>
      <c r="G535">
        <v>2018</v>
      </c>
      <c r="I535" t="s">
        <v>21</v>
      </c>
      <c r="J535" t="s">
        <v>22</v>
      </c>
    </row>
    <row r="536" spans="1:10">
      <c r="A536" t="s">
        <v>19</v>
      </c>
      <c r="B536">
        <v>35973</v>
      </c>
      <c r="C536" t="s">
        <v>24</v>
      </c>
      <c r="D536">
        <v>35973</v>
      </c>
      <c r="E536" t="str">
        <f>"35973"</f>
        <v>35973</v>
      </c>
      <c r="F536" t="s">
        <v>23</v>
      </c>
      <c r="G536">
        <v>2018</v>
      </c>
      <c r="I536" t="s">
        <v>21</v>
      </c>
      <c r="J536" t="s">
        <v>22</v>
      </c>
    </row>
    <row r="537" spans="1:10">
      <c r="A537" t="s">
        <v>19</v>
      </c>
      <c r="B537">
        <v>35974</v>
      </c>
      <c r="C537" t="s">
        <v>24</v>
      </c>
      <c r="D537">
        <v>35974</v>
      </c>
      <c r="E537" t="str">
        <f>"35974"</f>
        <v>35974</v>
      </c>
      <c r="F537" t="s">
        <v>23</v>
      </c>
      <c r="G537">
        <v>2018</v>
      </c>
      <c r="I537" t="s">
        <v>21</v>
      </c>
      <c r="J537" t="s">
        <v>22</v>
      </c>
    </row>
    <row r="538" spans="1:10">
      <c r="A538" t="s">
        <v>19</v>
      </c>
      <c r="B538">
        <v>35975</v>
      </c>
      <c r="C538" t="s">
        <v>24</v>
      </c>
      <c r="D538">
        <v>35975</v>
      </c>
      <c r="E538" t="str">
        <f>"35975"</f>
        <v>35975</v>
      </c>
      <c r="F538" t="s">
        <v>23</v>
      </c>
      <c r="G538">
        <v>2018</v>
      </c>
      <c r="I538" t="s">
        <v>21</v>
      </c>
      <c r="J538" t="s">
        <v>22</v>
      </c>
    </row>
    <row r="539" spans="1:10">
      <c r="A539" t="s">
        <v>19</v>
      </c>
      <c r="B539">
        <v>35976</v>
      </c>
      <c r="C539" t="s">
        <v>24</v>
      </c>
      <c r="D539">
        <v>35976</v>
      </c>
      <c r="E539" t="str">
        <f>"35976"</f>
        <v>35976</v>
      </c>
      <c r="F539">
        <v>1724988</v>
      </c>
      <c r="G539">
        <v>2018</v>
      </c>
      <c r="I539" t="s">
        <v>21</v>
      </c>
      <c r="J539" t="s">
        <v>22</v>
      </c>
    </row>
    <row r="540" spans="1:10">
      <c r="A540" t="s">
        <v>19</v>
      </c>
      <c r="B540">
        <v>35978</v>
      </c>
      <c r="C540" t="s">
        <v>24</v>
      </c>
      <c r="D540">
        <v>35978</v>
      </c>
      <c r="E540" t="str">
        <f>"35978"</f>
        <v>35978</v>
      </c>
      <c r="F540" t="s">
        <v>23</v>
      </c>
      <c r="G540">
        <v>2018</v>
      </c>
      <c r="I540" t="s">
        <v>21</v>
      </c>
      <c r="J540" t="s">
        <v>22</v>
      </c>
    </row>
    <row r="541" spans="1:10">
      <c r="A541" t="s">
        <v>19</v>
      </c>
      <c r="B541">
        <v>35979</v>
      </c>
      <c r="C541" t="s">
        <v>24</v>
      </c>
      <c r="D541">
        <v>35979</v>
      </c>
      <c r="E541" t="str">
        <f>"35979"</f>
        <v>35979</v>
      </c>
      <c r="F541" t="s">
        <v>23</v>
      </c>
      <c r="G541">
        <v>2018</v>
      </c>
      <c r="I541" t="s">
        <v>21</v>
      </c>
      <c r="J541" t="s">
        <v>22</v>
      </c>
    </row>
    <row r="542" spans="1:10">
      <c r="A542" t="s">
        <v>19</v>
      </c>
      <c r="B542">
        <v>35980</v>
      </c>
      <c r="C542" t="s">
        <v>24</v>
      </c>
      <c r="D542">
        <v>35980</v>
      </c>
      <c r="E542" t="str">
        <f>"35980"</f>
        <v>35980</v>
      </c>
      <c r="F542" t="s">
        <v>23</v>
      </c>
      <c r="G542">
        <v>2018</v>
      </c>
      <c r="I542" t="s">
        <v>21</v>
      </c>
      <c r="J542" t="s">
        <v>22</v>
      </c>
    </row>
    <row r="543" spans="1:10">
      <c r="A543" t="s">
        <v>19</v>
      </c>
      <c r="B543">
        <v>35981</v>
      </c>
      <c r="C543" t="s">
        <v>24</v>
      </c>
      <c r="D543">
        <v>35981</v>
      </c>
      <c r="E543" t="str">
        <f>"35981"</f>
        <v>35981</v>
      </c>
      <c r="F543" t="s">
        <v>23</v>
      </c>
      <c r="G543">
        <v>2018</v>
      </c>
      <c r="I543" t="s">
        <v>21</v>
      </c>
      <c r="J543" t="s">
        <v>22</v>
      </c>
    </row>
    <row r="544" spans="1:10">
      <c r="A544" t="s">
        <v>19</v>
      </c>
      <c r="B544">
        <v>35983</v>
      </c>
      <c r="C544" t="s">
        <v>24</v>
      </c>
      <c r="D544">
        <v>35983</v>
      </c>
      <c r="E544" t="str">
        <f>"35983"</f>
        <v>35983</v>
      </c>
      <c r="F544" t="s">
        <v>23</v>
      </c>
      <c r="G544">
        <v>2018</v>
      </c>
      <c r="I544" t="s">
        <v>21</v>
      </c>
      <c r="J544" t="s">
        <v>22</v>
      </c>
    </row>
    <row r="545" spans="1:10">
      <c r="A545" t="s">
        <v>19</v>
      </c>
      <c r="B545">
        <v>35984</v>
      </c>
      <c r="C545" t="s">
        <v>24</v>
      </c>
      <c r="D545">
        <v>35984</v>
      </c>
      <c r="E545" t="str">
        <f>"35984"</f>
        <v>35984</v>
      </c>
      <c r="F545" t="s">
        <v>23</v>
      </c>
      <c r="G545">
        <v>2018</v>
      </c>
      <c r="I545" t="s">
        <v>21</v>
      </c>
      <c r="J545" t="s">
        <v>22</v>
      </c>
    </row>
    <row r="546" spans="1:10">
      <c r="A546" t="s">
        <v>19</v>
      </c>
      <c r="B546">
        <v>35986</v>
      </c>
      <c r="C546" t="s">
        <v>24</v>
      </c>
      <c r="D546">
        <v>35986</v>
      </c>
      <c r="E546" t="str">
        <f>"35986"</f>
        <v>35986</v>
      </c>
      <c r="F546">
        <v>447383</v>
      </c>
      <c r="G546">
        <v>2018</v>
      </c>
      <c r="I546" t="s">
        <v>21</v>
      </c>
      <c r="J546" t="s">
        <v>22</v>
      </c>
    </row>
    <row r="547" spans="1:10">
      <c r="A547" t="s">
        <v>19</v>
      </c>
      <c r="B547">
        <v>35987</v>
      </c>
      <c r="C547" t="s">
        <v>24</v>
      </c>
      <c r="D547">
        <v>35987</v>
      </c>
      <c r="E547" t="str">
        <f>"35987"</f>
        <v>35987</v>
      </c>
      <c r="F547" t="s">
        <v>23</v>
      </c>
      <c r="G547">
        <v>2018</v>
      </c>
      <c r="I547" t="s">
        <v>21</v>
      </c>
      <c r="J547" t="s">
        <v>22</v>
      </c>
    </row>
    <row r="548" spans="1:10">
      <c r="A548" t="s">
        <v>19</v>
      </c>
      <c r="B548">
        <v>35988</v>
      </c>
      <c r="C548" t="s">
        <v>24</v>
      </c>
      <c r="D548">
        <v>35988</v>
      </c>
      <c r="E548" t="str">
        <f>"35988"</f>
        <v>35988</v>
      </c>
      <c r="F548" t="s">
        <v>23</v>
      </c>
      <c r="G548">
        <v>2018</v>
      </c>
      <c r="I548" t="s">
        <v>21</v>
      </c>
      <c r="J548" t="s">
        <v>22</v>
      </c>
    </row>
    <row r="549" spans="1:10">
      <c r="A549" t="s">
        <v>19</v>
      </c>
      <c r="B549">
        <v>35989</v>
      </c>
      <c r="C549" t="s">
        <v>24</v>
      </c>
      <c r="D549">
        <v>35989</v>
      </c>
      <c r="E549" t="str">
        <f>"35989"</f>
        <v>35989</v>
      </c>
      <c r="F549" t="s">
        <v>23</v>
      </c>
      <c r="G549">
        <v>2018</v>
      </c>
      <c r="I549" t="s">
        <v>21</v>
      </c>
      <c r="J549" t="s">
        <v>22</v>
      </c>
    </row>
    <row r="550" spans="1:10">
      <c r="A550" t="s">
        <v>19</v>
      </c>
      <c r="B550">
        <v>36003</v>
      </c>
      <c r="C550" t="s">
        <v>24</v>
      </c>
      <c r="D550">
        <v>36003</v>
      </c>
      <c r="E550" t="str">
        <f>"36003"</f>
        <v>36003</v>
      </c>
      <c r="F550" t="s">
        <v>23</v>
      </c>
      <c r="G550">
        <v>2018</v>
      </c>
      <c r="I550" t="s">
        <v>21</v>
      </c>
      <c r="J550" t="s">
        <v>22</v>
      </c>
    </row>
    <row r="551" spans="1:10">
      <c r="A551" t="s">
        <v>19</v>
      </c>
      <c r="B551">
        <v>36005</v>
      </c>
      <c r="C551" t="s">
        <v>24</v>
      </c>
      <c r="D551">
        <v>36005</v>
      </c>
      <c r="E551" t="str">
        <f>"36005"</f>
        <v>36005</v>
      </c>
      <c r="F551" t="s">
        <v>23</v>
      </c>
      <c r="G551">
        <v>2018</v>
      </c>
      <c r="I551" t="s">
        <v>21</v>
      </c>
      <c r="J551" t="s">
        <v>22</v>
      </c>
    </row>
    <row r="552" spans="1:10">
      <c r="A552" t="s">
        <v>19</v>
      </c>
      <c r="B552">
        <v>36006</v>
      </c>
      <c r="C552" t="s">
        <v>24</v>
      </c>
      <c r="D552">
        <v>36006</v>
      </c>
      <c r="E552" t="str">
        <f>"36006"</f>
        <v>36006</v>
      </c>
      <c r="F552" t="s">
        <v>23</v>
      </c>
      <c r="G552">
        <v>2018</v>
      </c>
      <c r="I552" t="s">
        <v>21</v>
      </c>
      <c r="J552" t="s">
        <v>22</v>
      </c>
    </row>
    <row r="553" spans="1:10">
      <c r="A553" t="s">
        <v>19</v>
      </c>
      <c r="B553">
        <v>36008</v>
      </c>
      <c r="C553" t="s">
        <v>24</v>
      </c>
      <c r="D553">
        <v>36008</v>
      </c>
      <c r="E553" t="str">
        <f>"36008"</f>
        <v>36008</v>
      </c>
      <c r="F553" t="s">
        <v>23</v>
      </c>
      <c r="G553">
        <v>2018</v>
      </c>
      <c r="I553" t="s">
        <v>21</v>
      </c>
      <c r="J553" t="s">
        <v>22</v>
      </c>
    </row>
    <row r="554" spans="1:10">
      <c r="A554" t="s">
        <v>19</v>
      </c>
      <c r="B554">
        <v>36009</v>
      </c>
      <c r="C554" t="s">
        <v>24</v>
      </c>
      <c r="D554">
        <v>36009</v>
      </c>
      <c r="E554" t="str">
        <f>"36009"</f>
        <v>36009</v>
      </c>
      <c r="F554">
        <v>441004</v>
      </c>
      <c r="G554">
        <v>2018</v>
      </c>
      <c r="I554" t="s">
        <v>21</v>
      </c>
      <c r="J554" t="s">
        <v>22</v>
      </c>
    </row>
    <row r="555" spans="1:10">
      <c r="A555" t="s">
        <v>19</v>
      </c>
      <c r="B555">
        <v>36010</v>
      </c>
      <c r="C555" t="s">
        <v>24</v>
      </c>
      <c r="D555">
        <v>36010</v>
      </c>
      <c r="E555" t="str">
        <f>"36010"</f>
        <v>36010</v>
      </c>
      <c r="F555">
        <v>196658</v>
      </c>
      <c r="G555">
        <v>2018</v>
      </c>
      <c r="I555" t="s">
        <v>21</v>
      </c>
      <c r="J555" t="s">
        <v>22</v>
      </c>
    </row>
    <row r="556" spans="1:10">
      <c r="A556" t="s">
        <v>19</v>
      </c>
      <c r="B556">
        <v>36013</v>
      </c>
      <c r="C556" t="s">
        <v>24</v>
      </c>
      <c r="D556">
        <v>36013</v>
      </c>
      <c r="E556" t="str">
        <f>"36013"</f>
        <v>36013</v>
      </c>
      <c r="F556" t="s">
        <v>23</v>
      </c>
      <c r="G556">
        <v>2018</v>
      </c>
      <c r="I556" t="s">
        <v>21</v>
      </c>
      <c r="J556" t="s">
        <v>22</v>
      </c>
    </row>
    <row r="557" spans="1:10">
      <c r="A557" t="s">
        <v>19</v>
      </c>
      <c r="B557">
        <v>36016</v>
      </c>
      <c r="C557" t="s">
        <v>24</v>
      </c>
      <c r="D557">
        <v>36016</v>
      </c>
      <c r="E557" t="str">
        <f>"36016"</f>
        <v>36016</v>
      </c>
      <c r="F557">
        <v>251848</v>
      </c>
      <c r="G557">
        <v>2018</v>
      </c>
      <c r="I557" t="s">
        <v>21</v>
      </c>
      <c r="J557" t="s">
        <v>22</v>
      </c>
    </row>
    <row r="558" spans="1:10">
      <c r="A558" t="s">
        <v>19</v>
      </c>
      <c r="B558">
        <v>36017</v>
      </c>
      <c r="C558" t="s">
        <v>24</v>
      </c>
      <c r="D558">
        <v>36017</v>
      </c>
      <c r="E558" t="str">
        <f>"36017"</f>
        <v>36017</v>
      </c>
      <c r="F558" t="s">
        <v>23</v>
      </c>
      <c r="G558">
        <v>2018</v>
      </c>
      <c r="I558" t="s">
        <v>21</v>
      </c>
      <c r="J558" t="s">
        <v>22</v>
      </c>
    </row>
    <row r="559" spans="1:10">
      <c r="A559" t="s">
        <v>19</v>
      </c>
      <c r="B559">
        <v>36020</v>
      </c>
      <c r="C559" t="s">
        <v>24</v>
      </c>
      <c r="D559">
        <v>36020</v>
      </c>
      <c r="E559" t="str">
        <f>"36020"</f>
        <v>36020</v>
      </c>
      <c r="F559" t="s">
        <v>23</v>
      </c>
      <c r="G559">
        <v>2018</v>
      </c>
      <c r="I559" t="s">
        <v>21</v>
      </c>
      <c r="J559" t="s">
        <v>22</v>
      </c>
    </row>
    <row r="560" spans="1:10">
      <c r="A560" t="s">
        <v>19</v>
      </c>
      <c r="B560">
        <v>36022</v>
      </c>
      <c r="C560" t="s">
        <v>24</v>
      </c>
      <c r="D560">
        <v>36022</v>
      </c>
      <c r="E560" t="str">
        <f>"36022"</f>
        <v>36022</v>
      </c>
      <c r="F560" t="s">
        <v>23</v>
      </c>
      <c r="G560">
        <v>2018</v>
      </c>
      <c r="I560" t="s">
        <v>21</v>
      </c>
      <c r="J560" t="s">
        <v>22</v>
      </c>
    </row>
    <row r="561" spans="1:10">
      <c r="A561" t="s">
        <v>19</v>
      </c>
      <c r="B561">
        <v>36024</v>
      </c>
      <c r="C561" t="s">
        <v>24</v>
      </c>
      <c r="D561">
        <v>36024</v>
      </c>
      <c r="E561" t="str">
        <f>"36024"</f>
        <v>36024</v>
      </c>
      <c r="F561" t="s">
        <v>23</v>
      </c>
      <c r="G561">
        <v>2018</v>
      </c>
      <c r="I561" t="s">
        <v>21</v>
      </c>
      <c r="J561" t="s">
        <v>22</v>
      </c>
    </row>
    <row r="562" spans="1:10">
      <c r="A562" t="s">
        <v>19</v>
      </c>
      <c r="B562">
        <v>36025</v>
      </c>
      <c r="C562" t="s">
        <v>24</v>
      </c>
      <c r="D562">
        <v>36025</v>
      </c>
      <c r="E562" t="str">
        <f>"36025"</f>
        <v>36025</v>
      </c>
      <c r="F562" t="s">
        <v>23</v>
      </c>
      <c r="G562">
        <v>2018</v>
      </c>
      <c r="I562" t="s">
        <v>21</v>
      </c>
      <c r="J562" t="s">
        <v>22</v>
      </c>
    </row>
    <row r="563" spans="1:10">
      <c r="A563" t="s">
        <v>19</v>
      </c>
      <c r="B563">
        <v>36026</v>
      </c>
      <c r="C563" t="s">
        <v>24</v>
      </c>
      <c r="D563">
        <v>36026</v>
      </c>
      <c r="E563" t="str">
        <f>"36026"</f>
        <v>36026</v>
      </c>
      <c r="F563" t="s">
        <v>23</v>
      </c>
      <c r="G563">
        <v>2018</v>
      </c>
      <c r="I563" t="s">
        <v>21</v>
      </c>
      <c r="J563" t="s">
        <v>22</v>
      </c>
    </row>
    <row r="564" spans="1:10">
      <c r="A564" t="s">
        <v>19</v>
      </c>
      <c r="B564">
        <v>36027</v>
      </c>
      <c r="C564" t="s">
        <v>24</v>
      </c>
      <c r="D564">
        <v>36027</v>
      </c>
      <c r="E564" t="str">
        <f>"36027"</f>
        <v>36027</v>
      </c>
      <c r="F564">
        <v>1958030</v>
      </c>
      <c r="G564">
        <v>2018</v>
      </c>
      <c r="I564" t="s">
        <v>21</v>
      </c>
      <c r="J564" t="s">
        <v>22</v>
      </c>
    </row>
    <row r="565" spans="1:10">
      <c r="A565" t="s">
        <v>19</v>
      </c>
      <c r="B565">
        <v>36028</v>
      </c>
      <c r="C565" t="s">
        <v>24</v>
      </c>
      <c r="D565">
        <v>36028</v>
      </c>
      <c r="E565" t="str">
        <f>"36028"</f>
        <v>36028</v>
      </c>
      <c r="F565" t="s">
        <v>23</v>
      </c>
      <c r="G565">
        <v>2018</v>
      </c>
      <c r="I565" t="s">
        <v>21</v>
      </c>
      <c r="J565" t="s">
        <v>22</v>
      </c>
    </row>
    <row r="566" spans="1:10">
      <c r="A566" t="s">
        <v>19</v>
      </c>
      <c r="B566">
        <v>36029</v>
      </c>
      <c r="C566" t="s">
        <v>24</v>
      </c>
      <c r="D566">
        <v>36029</v>
      </c>
      <c r="E566" t="str">
        <f>"36029"</f>
        <v>36029</v>
      </c>
      <c r="F566" t="s">
        <v>23</v>
      </c>
      <c r="G566">
        <v>2018</v>
      </c>
      <c r="I566" t="s">
        <v>21</v>
      </c>
      <c r="J566" t="s">
        <v>22</v>
      </c>
    </row>
    <row r="567" spans="1:10">
      <c r="A567" t="s">
        <v>19</v>
      </c>
      <c r="B567">
        <v>36030</v>
      </c>
      <c r="C567" t="s">
        <v>24</v>
      </c>
      <c r="D567">
        <v>36030</v>
      </c>
      <c r="E567" t="str">
        <f>"36030"</f>
        <v>36030</v>
      </c>
      <c r="F567" t="s">
        <v>23</v>
      </c>
      <c r="G567">
        <v>2018</v>
      </c>
      <c r="I567" t="s">
        <v>21</v>
      </c>
      <c r="J567" t="s">
        <v>22</v>
      </c>
    </row>
    <row r="568" spans="1:10">
      <c r="A568" t="s">
        <v>19</v>
      </c>
      <c r="B568">
        <v>36032</v>
      </c>
      <c r="C568" t="s">
        <v>24</v>
      </c>
      <c r="D568">
        <v>36032</v>
      </c>
      <c r="E568" t="str">
        <f>"36032"</f>
        <v>36032</v>
      </c>
      <c r="F568" t="s">
        <v>23</v>
      </c>
      <c r="G568">
        <v>2018</v>
      </c>
      <c r="I568" t="s">
        <v>21</v>
      </c>
      <c r="J568" t="s">
        <v>22</v>
      </c>
    </row>
    <row r="569" spans="1:10">
      <c r="A569" t="s">
        <v>19</v>
      </c>
      <c r="B569">
        <v>36033</v>
      </c>
      <c r="C569" t="s">
        <v>24</v>
      </c>
      <c r="D569">
        <v>36033</v>
      </c>
      <c r="E569" t="str">
        <f>"36033"</f>
        <v>36033</v>
      </c>
      <c r="F569">
        <v>530615</v>
      </c>
      <c r="G569">
        <v>2018</v>
      </c>
      <c r="I569" t="s">
        <v>21</v>
      </c>
      <c r="J569" t="s">
        <v>22</v>
      </c>
    </row>
    <row r="570" spans="1:10">
      <c r="A570" t="s">
        <v>19</v>
      </c>
      <c r="B570">
        <v>36034</v>
      </c>
      <c r="C570" t="s">
        <v>24</v>
      </c>
      <c r="D570">
        <v>36034</v>
      </c>
      <c r="E570" t="str">
        <f>"36034"</f>
        <v>36034</v>
      </c>
      <c r="F570" t="s">
        <v>23</v>
      </c>
      <c r="G570">
        <v>2018</v>
      </c>
      <c r="I570" t="s">
        <v>21</v>
      </c>
      <c r="J570" t="s">
        <v>22</v>
      </c>
    </row>
    <row r="571" spans="1:10">
      <c r="A571" t="s">
        <v>19</v>
      </c>
      <c r="B571">
        <v>36035</v>
      </c>
      <c r="C571" t="s">
        <v>24</v>
      </c>
      <c r="D571">
        <v>36035</v>
      </c>
      <c r="E571" t="str">
        <f>"36035"</f>
        <v>36035</v>
      </c>
      <c r="F571" t="s">
        <v>23</v>
      </c>
      <c r="G571">
        <v>2018</v>
      </c>
      <c r="I571" t="s">
        <v>21</v>
      </c>
      <c r="J571" t="s">
        <v>22</v>
      </c>
    </row>
    <row r="572" spans="1:10">
      <c r="A572" t="s">
        <v>19</v>
      </c>
      <c r="B572">
        <v>36036</v>
      </c>
      <c r="C572" t="s">
        <v>24</v>
      </c>
      <c r="D572">
        <v>36036</v>
      </c>
      <c r="E572" t="str">
        <f>"36036"</f>
        <v>36036</v>
      </c>
      <c r="F572" t="s">
        <v>23</v>
      </c>
      <c r="G572">
        <v>2018</v>
      </c>
      <c r="I572" t="s">
        <v>21</v>
      </c>
      <c r="J572" t="s">
        <v>22</v>
      </c>
    </row>
    <row r="573" spans="1:10">
      <c r="A573" t="s">
        <v>19</v>
      </c>
      <c r="B573">
        <v>36037</v>
      </c>
      <c r="C573" t="s">
        <v>24</v>
      </c>
      <c r="D573">
        <v>36037</v>
      </c>
      <c r="E573" t="str">
        <f>"36037"</f>
        <v>36037</v>
      </c>
      <c r="F573" t="s">
        <v>23</v>
      </c>
      <c r="G573">
        <v>2018</v>
      </c>
      <c r="I573" t="s">
        <v>21</v>
      </c>
      <c r="J573" t="s">
        <v>22</v>
      </c>
    </row>
    <row r="574" spans="1:10">
      <c r="A574" t="s">
        <v>19</v>
      </c>
      <c r="B574">
        <v>36039</v>
      </c>
      <c r="C574" t="s">
        <v>24</v>
      </c>
      <c r="D574">
        <v>36039</v>
      </c>
      <c r="E574" t="str">
        <f>"36039"</f>
        <v>36039</v>
      </c>
      <c r="F574" t="s">
        <v>23</v>
      </c>
      <c r="G574">
        <v>2018</v>
      </c>
      <c r="I574" t="s">
        <v>21</v>
      </c>
      <c r="J574" t="s">
        <v>22</v>
      </c>
    </row>
    <row r="575" spans="1:10">
      <c r="A575" t="s">
        <v>19</v>
      </c>
      <c r="B575">
        <v>36040</v>
      </c>
      <c r="C575" t="s">
        <v>24</v>
      </c>
      <c r="D575">
        <v>36040</v>
      </c>
      <c r="E575" t="str">
        <f>"36040"</f>
        <v>36040</v>
      </c>
      <c r="F575" t="s">
        <v>23</v>
      </c>
      <c r="G575">
        <v>2018</v>
      </c>
      <c r="I575" t="s">
        <v>21</v>
      </c>
      <c r="J575" t="s">
        <v>22</v>
      </c>
    </row>
    <row r="576" spans="1:10">
      <c r="A576" t="s">
        <v>19</v>
      </c>
      <c r="B576">
        <v>36041</v>
      </c>
      <c r="C576" t="s">
        <v>24</v>
      </c>
      <c r="D576">
        <v>36041</v>
      </c>
      <c r="E576" t="str">
        <f>"36041"</f>
        <v>36041</v>
      </c>
      <c r="F576" t="s">
        <v>23</v>
      </c>
      <c r="G576">
        <v>2018</v>
      </c>
      <c r="I576" t="s">
        <v>21</v>
      </c>
      <c r="J576" t="s">
        <v>22</v>
      </c>
    </row>
    <row r="577" spans="1:10">
      <c r="A577" t="s">
        <v>19</v>
      </c>
      <c r="B577">
        <v>36042</v>
      </c>
      <c r="C577" t="s">
        <v>24</v>
      </c>
      <c r="D577">
        <v>36042</v>
      </c>
      <c r="E577" t="str">
        <f>"36042"</f>
        <v>36042</v>
      </c>
      <c r="F577" t="s">
        <v>23</v>
      </c>
      <c r="G577">
        <v>2018</v>
      </c>
      <c r="I577" t="s">
        <v>21</v>
      </c>
      <c r="J577" t="s">
        <v>22</v>
      </c>
    </row>
    <row r="578" spans="1:10">
      <c r="A578" t="s">
        <v>19</v>
      </c>
      <c r="B578">
        <v>36043</v>
      </c>
      <c r="C578" t="s">
        <v>24</v>
      </c>
      <c r="D578">
        <v>36043</v>
      </c>
      <c r="E578" t="str">
        <f>"36043"</f>
        <v>36043</v>
      </c>
      <c r="F578" t="s">
        <v>23</v>
      </c>
      <c r="G578">
        <v>2018</v>
      </c>
      <c r="I578" t="s">
        <v>21</v>
      </c>
      <c r="J578" t="s">
        <v>22</v>
      </c>
    </row>
    <row r="579" spans="1:10">
      <c r="A579" t="s">
        <v>19</v>
      </c>
      <c r="B579">
        <v>36046</v>
      </c>
      <c r="C579" t="s">
        <v>24</v>
      </c>
      <c r="D579">
        <v>36046</v>
      </c>
      <c r="E579" t="str">
        <f>"36046"</f>
        <v>36046</v>
      </c>
      <c r="F579" t="s">
        <v>23</v>
      </c>
      <c r="G579">
        <v>2018</v>
      </c>
      <c r="I579" t="s">
        <v>21</v>
      </c>
      <c r="J579" t="s">
        <v>22</v>
      </c>
    </row>
    <row r="580" spans="1:10">
      <c r="A580" t="s">
        <v>19</v>
      </c>
      <c r="B580">
        <v>36047</v>
      </c>
      <c r="C580" t="s">
        <v>24</v>
      </c>
      <c r="D580">
        <v>36047</v>
      </c>
      <c r="E580" t="str">
        <f>"36047"</f>
        <v>36047</v>
      </c>
      <c r="F580" t="s">
        <v>23</v>
      </c>
      <c r="G580">
        <v>2018</v>
      </c>
      <c r="I580" t="s">
        <v>21</v>
      </c>
      <c r="J580" t="s">
        <v>22</v>
      </c>
    </row>
    <row r="581" spans="1:10">
      <c r="A581" t="s">
        <v>19</v>
      </c>
      <c r="B581">
        <v>36048</v>
      </c>
      <c r="C581" t="s">
        <v>24</v>
      </c>
      <c r="D581">
        <v>36048</v>
      </c>
      <c r="E581" t="str">
        <f>"36048"</f>
        <v>36048</v>
      </c>
      <c r="F581" t="s">
        <v>23</v>
      </c>
      <c r="G581">
        <v>2018</v>
      </c>
      <c r="I581" t="s">
        <v>21</v>
      </c>
      <c r="J581" t="s">
        <v>22</v>
      </c>
    </row>
    <row r="582" spans="1:10">
      <c r="A582" t="s">
        <v>19</v>
      </c>
      <c r="B582">
        <v>36049</v>
      </c>
      <c r="C582" t="s">
        <v>24</v>
      </c>
      <c r="D582">
        <v>36049</v>
      </c>
      <c r="E582" t="str">
        <f>"36049"</f>
        <v>36049</v>
      </c>
      <c r="F582">
        <v>587884</v>
      </c>
      <c r="G582">
        <v>2018</v>
      </c>
      <c r="I582" t="s">
        <v>21</v>
      </c>
      <c r="J582" t="s">
        <v>22</v>
      </c>
    </row>
    <row r="583" spans="1:10">
      <c r="A583" t="s">
        <v>19</v>
      </c>
      <c r="B583">
        <v>36051</v>
      </c>
      <c r="C583" t="s">
        <v>24</v>
      </c>
      <c r="D583">
        <v>36051</v>
      </c>
      <c r="E583" t="str">
        <f>"36051"</f>
        <v>36051</v>
      </c>
      <c r="F583" t="s">
        <v>23</v>
      </c>
      <c r="G583">
        <v>2018</v>
      </c>
      <c r="I583" t="s">
        <v>21</v>
      </c>
      <c r="J583" t="s">
        <v>22</v>
      </c>
    </row>
    <row r="584" spans="1:10">
      <c r="A584" t="s">
        <v>19</v>
      </c>
      <c r="B584">
        <v>36052</v>
      </c>
      <c r="C584" t="s">
        <v>24</v>
      </c>
      <c r="D584">
        <v>36052</v>
      </c>
      <c r="E584" t="str">
        <f>"36052"</f>
        <v>36052</v>
      </c>
      <c r="F584" t="s">
        <v>23</v>
      </c>
      <c r="G584">
        <v>2018</v>
      </c>
      <c r="I584" t="s">
        <v>21</v>
      </c>
      <c r="J584" t="s">
        <v>22</v>
      </c>
    </row>
    <row r="585" spans="1:10">
      <c r="A585" t="s">
        <v>19</v>
      </c>
      <c r="B585">
        <v>36053</v>
      </c>
      <c r="C585" t="s">
        <v>24</v>
      </c>
      <c r="D585">
        <v>36053</v>
      </c>
      <c r="E585" t="str">
        <f>"36053"</f>
        <v>36053</v>
      </c>
      <c r="F585" t="s">
        <v>23</v>
      </c>
      <c r="G585">
        <v>2018</v>
      </c>
      <c r="I585" t="s">
        <v>21</v>
      </c>
      <c r="J585" t="s">
        <v>22</v>
      </c>
    </row>
    <row r="586" spans="1:10">
      <c r="A586" t="s">
        <v>19</v>
      </c>
      <c r="B586">
        <v>36054</v>
      </c>
      <c r="C586" t="s">
        <v>24</v>
      </c>
      <c r="D586">
        <v>36054</v>
      </c>
      <c r="E586" t="str">
        <f>"36054"</f>
        <v>36054</v>
      </c>
      <c r="F586" t="s">
        <v>23</v>
      </c>
      <c r="G586">
        <v>2018</v>
      </c>
      <c r="I586" t="s">
        <v>21</v>
      </c>
      <c r="J586" t="s">
        <v>22</v>
      </c>
    </row>
    <row r="587" spans="1:10">
      <c r="A587" t="s">
        <v>19</v>
      </c>
      <c r="B587">
        <v>36064</v>
      </c>
      <c r="C587" t="s">
        <v>24</v>
      </c>
      <c r="D587">
        <v>36064</v>
      </c>
      <c r="E587" t="str">
        <f>"36064"</f>
        <v>36064</v>
      </c>
      <c r="F587" t="s">
        <v>23</v>
      </c>
      <c r="G587">
        <v>2018</v>
      </c>
      <c r="I587" t="s">
        <v>21</v>
      </c>
      <c r="J587" t="s">
        <v>22</v>
      </c>
    </row>
    <row r="588" spans="1:10">
      <c r="A588" t="s">
        <v>19</v>
      </c>
      <c r="B588">
        <v>36066</v>
      </c>
      <c r="C588" t="s">
        <v>24</v>
      </c>
      <c r="D588">
        <v>36066</v>
      </c>
      <c r="E588" t="str">
        <f>"36066"</f>
        <v>36066</v>
      </c>
      <c r="F588" t="s">
        <v>23</v>
      </c>
      <c r="G588">
        <v>2018</v>
      </c>
      <c r="I588" t="s">
        <v>21</v>
      </c>
      <c r="J588" t="s">
        <v>22</v>
      </c>
    </row>
    <row r="589" spans="1:10">
      <c r="A589" t="s">
        <v>19</v>
      </c>
      <c r="B589">
        <v>36067</v>
      </c>
      <c r="C589" t="s">
        <v>24</v>
      </c>
      <c r="D589">
        <v>36067</v>
      </c>
      <c r="E589" t="str">
        <f>"36067"</f>
        <v>36067</v>
      </c>
      <c r="F589">
        <v>549727</v>
      </c>
      <c r="G589">
        <v>2018</v>
      </c>
      <c r="I589" t="s">
        <v>21</v>
      </c>
      <c r="J589" t="s">
        <v>22</v>
      </c>
    </row>
    <row r="590" spans="1:10">
      <c r="A590" t="s">
        <v>19</v>
      </c>
      <c r="B590">
        <v>36069</v>
      </c>
      <c r="C590" t="s">
        <v>24</v>
      </c>
      <c r="D590">
        <v>36069</v>
      </c>
      <c r="E590" t="str">
        <f>"36069"</f>
        <v>36069</v>
      </c>
      <c r="F590" t="s">
        <v>23</v>
      </c>
      <c r="G590">
        <v>2018</v>
      </c>
      <c r="I590" t="s">
        <v>21</v>
      </c>
      <c r="J590" t="s">
        <v>22</v>
      </c>
    </row>
    <row r="591" spans="1:10">
      <c r="A591" t="s">
        <v>19</v>
      </c>
      <c r="B591">
        <v>36071</v>
      </c>
      <c r="C591" t="s">
        <v>24</v>
      </c>
      <c r="D591">
        <v>36071</v>
      </c>
      <c r="E591" t="str">
        <f>"36071"</f>
        <v>36071</v>
      </c>
      <c r="F591" t="s">
        <v>23</v>
      </c>
      <c r="G591">
        <v>2018</v>
      </c>
      <c r="I591" t="s">
        <v>21</v>
      </c>
      <c r="J591" t="s">
        <v>22</v>
      </c>
    </row>
    <row r="592" spans="1:10">
      <c r="A592" t="s">
        <v>19</v>
      </c>
      <c r="B592">
        <v>36075</v>
      </c>
      <c r="C592" t="s">
        <v>24</v>
      </c>
      <c r="D592">
        <v>36075</v>
      </c>
      <c r="E592" t="str">
        <f>"36075"</f>
        <v>36075</v>
      </c>
      <c r="F592" t="s">
        <v>23</v>
      </c>
      <c r="G592">
        <v>2018</v>
      </c>
      <c r="I592" t="s">
        <v>21</v>
      </c>
      <c r="J592" t="s">
        <v>22</v>
      </c>
    </row>
    <row r="593" spans="1:10">
      <c r="A593" t="s">
        <v>19</v>
      </c>
      <c r="B593">
        <v>36078</v>
      </c>
      <c r="C593" t="s">
        <v>24</v>
      </c>
      <c r="D593">
        <v>36078</v>
      </c>
      <c r="E593" t="str">
        <f>"36078"</f>
        <v>36078</v>
      </c>
      <c r="F593">
        <v>514755</v>
      </c>
      <c r="G593">
        <v>2018</v>
      </c>
      <c r="I593" t="s">
        <v>21</v>
      </c>
      <c r="J593" t="s">
        <v>22</v>
      </c>
    </row>
    <row r="594" spans="1:10">
      <c r="A594" t="s">
        <v>19</v>
      </c>
      <c r="B594">
        <v>36079</v>
      </c>
      <c r="C594" t="s">
        <v>24</v>
      </c>
      <c r="D594">
        <v>36079</v>
      </c>
      <c r="E594" t="str">
        <f>"36079"</f>
        <v>36079</v>
      </c>
      <c r="F594">
        <v>147480</v>
      </c>
      <c r="G594">
        <v>2018</v>
      </c>
      <c r="I594" t="s">
        <v>21</v>
      </c>
      <c r="J594" t="s">
        <v>22</v>
      </c>
    </row>
    <row r="595" spans="1:10">
      <c r="A595" t="s">
        <v>19</v>
      </c>
      <c r="B595">
        <v>36080</v>
      </c>
      <c r="C595" t="s">
        <v>24</v>
      </c>
      <c r="D595">
        <v>36080</v>
      </c>
      <c r="E595" t="str">
        <f>"36080"</f>
        <v>36080</v>
      </c>
      <c r="F595" t="s">
        <v>23</v>
      </c>
      <c r="G595">
        <v>2018</v>
      </c>
      <c r="I595" t="s">
        <v>21</v>
      </c>
      <c r="J595" t="s">
        <v>22</v>
      </c>
    </row>
    <row r="596" spans="1:10">
      <c r="A596" t="s">
        <v>19</v>
      </c>
      <c r="B596">
        <v>36081</v>
      </c>
      <c r="C596" t="s">
        <v>24</v>
      </c>
      <c r="D596">
        <v>36081</v>
      </c>
      <c r="E596" t="str">
        <f>"36081"</f>
        <v>36081</v>
      </c>
      <c r="F596">
        <v>2312206</v>
      </c>
      <c r="G596">
        <v>2018</v>
      </c>
      <c r="I596" t="s">
        <v>21</v>
      </c>
      <c r="J596" t="s">
        <v>22</v>
      </c>
    </row>
    <row r="597" spans="1:10">
      <c r="A597" t="s">
        <v>19</v>
      </c>
      <c r="B597">
        <v>36082</v>
      </c>
      <c r="C597" t="s">
        <v>24</v>
      </c>
      <c r="D597">
        <v>36082</v>
      </c>
      <c r="E597" t="str">
        <f>"36082"</f>
        <v>36082</v>
      </c>
      <c r="F597" t="s">
        <v>23</v>
      </c>
      <c r="G597">
        <v>2018</v>
      </c>
      <c r="I597" t="s">
        <v>21</v>
      </c>
      <c r="J597" t="s">
        <v>22</v>
      </c>
    </row>
    <row r="598" spans="1:10">
      <c r="A598" t="s">
        <v>19</v>
      </c>
      <c r="B598">
        <v>36083</v>
      </c>
      <c r="C598" t="s">
        <v>24</v>
      </c>
      <c r="D598">
        <v>36083</v>
      </c>
      <c r="E598" t="str">
        <f>"36083"</f>
        <v>36083</v>
      </c>
      <c r="F598">
        <v>32179</v>
      </c>
      <c r="G598">
        <v>2018</v>
      </c>
      <c r="I598" t="s">
        <v>21</v>
      </c>
      <c r="J598" t="s">
        <v>22</v>
      </c>
    </row>
    <row r="599" spans="1:10">
      <c r="A599" t="s">
        <v>19</v>
      </c>
      <c r="B599">
        <v>36088</v>
      </c>
      <c r="C599" t="s">
        <v>24</v>
      </c>
      <c r="D599">
        <v>36088</v>
      </c>
      <c r="E599" t="str">
        <f>"36088"</f>
        <v>36088</v>
      </c>
      <c r="F599">
        <v>2489938</v>
      </c>
      <c r="G599">
        <v>2018</v>
      </c>
      <c r="I599" t="s">
        <v>21</v>
      </c>
      <c r="J599" t="s">
        <v>22</v>
      </c>
    </row>
    <row r="600" spans="1:10">
      <c r="A600" t="s">
        <v>19</v>
      </c>
      <c r="B600">
        <v>36089</v>
      </c>
      <c r="C600" t="s">
        <v>24</v>
      </c>
      <c r="D600">
        <v>36089</v>
      </c>
      <c r="E600" t="str">
        <f>"36089"</f>
        <v>36089</v>
      </c>
      <c r="F600">
        <v>67032</v>
      </c>
      <c r="G600">
        <v>2018</v>
      </c>
      <c r="I600" t="s">
        <v>21</v>
      </c>
      <c r="J600" t="s">
        <v>22</v>
      </c>
    </row>
    <row r="601" spans="1:10">
      <c r="A601" t="s">
        <v>19</v>
      </c>
      <c r="B601">
        <v>36091</v>
      </c>
      <c r="C601" t="s">
        <v>24</v>
      </c>
      <c r="D601">
        <v>36091</v>
      </c>
      <c r="E601" t="str">
        <f>"36091"</f>
        <v>36091</v>
      </c>
      <c r="F601" t="s">
        <v>23</v>
      </c>
      <c r="G601">
        <v>2018</v>
      </c>
      <c r="I601" t="s">
        <v>21</v>
      </c>
      <c r="J601" t="s">
        <v>22</v>
      </c>
    </row>
    <row r="602" spans="1:10">
      <c r="A602" t="s">
        <v>19</v>
      </c>
      <c r="B602">
        <v>36092</v>
      </c>
      <c r="C602" t="s">
        <v>24</v>
      </c>
      <c r="D602">
        <v>36092</v>
      </c>
      <c r="E602" t="str">
        <f>"36092"</f>
        <v>36092</v>
      </c>
      <c r="F602" t="s">
        <v>23</v>
      </c>
      <c r="G602">
        <v>2018</v>
      </c>
      <c r="I602" t="s">
        <v>21</v>
      </c>
      <c r="J602" t="s">
        <v>22</v>
      </c>
    </row>
    <row r="603" spans="1:10">
      <c r="A603" t="s">
        <v>19</v>
      </c>
      <c r="B603">
        <v>36093</v>
      </c>
      <c r="C603" t="s">
        <v>24</v>
      </c>
      <c r="D603">
        <v>36093</v>
      </c>
      <c r="E603" t="str">
        <f>"36093"</f>
        <v>36093</v>
      </c>
      <c r="F603" t="s">
        <v>23</v>
      </c>
      <c r="G603">
        <v>2018</v>
      </c>
      <c r="I603" t="s">
        <v>21</v>
      </c>
      <c r="J603" t="s">
        <v>22</v>
      </c>
    </row>
    <row r="604" spans="1:10">
      <c r="A604" t="s">
        <v>19</v>
      </c>
      <c r="B604">
        <v>36104</v>
      </c>
      <c r="C604" t="s">
        <v>24</v>
      </c>
      <c r="D604">
        <v>36104</v>
      </c>
      <c r="E604" t="str">
        <f>"36104"</f>
        <v>36104</v>
      </c>
      <c r="F604">
        <v>69112713</v>
      </c>
      <c r="G604">
        <v>2018</v>
      </c>
      <c r="I604" t="s">
        <v>21</v>
      </c>
      <c r="J604" t="s">
        <v>22</v>
      </c>
    </row>
    <row r="605" spans="1:10">
      <c r="A605" t="s">
        <v>19</v>
      </c>
      <c r="B605">
        <v>36105</v>
      </c>
      <c r="C605" t="s">
        <v>24</v>
      </c>
      <c r="D605">
        <v>36105</v>
      </c>
      <c r="E605" t="str">
        <f>"36105"</f>
        <v>36105</v>
      </c>
      <c r="F605" t="s">
        <v>23</v>
      </c>
      <c r="G605">
        <v>2018</v>
      </c>
      <c r="I605" t="s">
        <v>21</v>
      </c>
      <c r="J605" t="s">
        <v>22</v>
      </c>
    </row>
    <row r="606" spans="1:10">
      <c r="A606" t="s">
        <v>19</v>
      </c>
      <c r="B606">
        <v>36106</v>
      </c>
      <c r="C606" t="s">
        <v>24</v>
      </c>
      <c r="D606">
        <v>36106</v>
      </c>
      <c r="E606" t="str">
        <f>"36106"</f>
        <v>36106</v>
      </c>
      <c r="F606">
        <v>398046</v>
      </c>
      <c r="G606">
        <v>2018</v>
      </c>
      <c r="I606" t="s">
        <v>21</v>
      </c>
      <c r="J606" t="s">
        <v>22</v>
      </c>
    </row>
    <row r="607" spans="1:10">
      <c r="A607" t="s">
        <v>19</v>
      </c>
      <c r="B607">
        <v>36107</v>
      </c>
      <c r="C607" t="s">
        <v>24</v>
      </c>
      <c r="D607">
        <v>36107</v>
      </c>
      <c r="E607" t="str">
        <f>"36107"</f>
        <v>36107</v>
      </c>
      <c r="F607">
        <v>739996</v>
      </c>
      <c r="G607">
        <v>2018</v>
      </c>
      <c r="I607" t="s">
        <v>21</v>
      </c>
      <c r="J607" t="s">
        <v>22</v>
      </c>
    </row>
    <row r="608" spans="1:10">
      <c r="A608" t="s">
        <v>19</v>
      </c>
      <c r="B608">
        <v>36108</v>
      </c>
      <c r="C608" t="s">
        <v>24</v>
      </c>
      <c r="D608">
        <v>36108</v>
      </c>
      <c r="E608" t="str">
        <f>"36108"</f>
        <v>36108</v>
      </c>
      <c r="F608" t="s">
        <v>23</v>
      </c>
      <c r="G608">
        <v>2018</v>
      </c>
      <c r="I608" t="s">
        <v>21</v>
      </c>
      <c r="J608" t="s">
        <v>22</v>
      </c>
    </row>
    <row r="609" spans="1:10">
      <c r="A609" t="s">
        <v>19</v>
      </c>
      <c r="B609">
        <v>36109</v>
      </c>
      <c r="C609" t="s">
        <v>24</v>
      </c>
      <c r="D609">
        <v>36109</v>
      </c>
      <c r="E609" t="str">
        <f>"36109"</f>
        <v>36109</v>
      </c>
      <c r="F609">
        <v>548312</v>
      </c>
      <c r="G609">
        <v>2018</v>
      </c>
      <c r="I609" t="s">
        <v>21</v>
      </c>
      <c r="J609" t="s">
        <v>22</v>
      </c>
    </row>
    <row r="610" spans="1:10">
      <c r="A610" t="s">
        <v>19</v>
      </c>
      <c r="B610">
        <v>36110</v>
      </c>
      <c r="C610" t="s">
        <v>24</v>
      </c>
      <c r="D610">
        <v>36110</v>
      </c>
      <c r="E610" t="str">
        <f>"36110"</f>
        <v>36110</v>
      </c>
      <c r="F610" t="s">
        <v>23</v>
      </c>
      <c r="G610">
        <v>2018</v>
      </c>
      <c r="I610" t="s">
        <v>21</v>
      </c>
      <c r="J610" t="s">
        <v>22</v>
      </c>
    </row>
    <row r="611" spans="1:10">
      <c r="A611" t="s">
        <v>19</v>
      </c>
      <c r="B611">
        <v>36111</v>
      </c>
      <c r="C611" t="s">
        <v>24</v>
      </c>
      <c r="D611">
        <v>36111</v>
      </c>
      <c r="E611" t="str">
        <f>"36111"</f>
        <v>36111</v>
      </c>
      <c r="F611" t="s">
        <v>23</v>
      </c>
      <c r="G611">
        <v>2018</v>
      </c>
      <c r="I611" t="s">
        <v>21</v>
      </c>
      <c r="J611" t="s">
        <v>22</v>
      </c>
    </row>
    <row r="612" spans="1:10">
      <c r="A612" t="s">
        <v>19</v>
      </c>
      <c r="B612">
        <v>36112</v>
      </c>
      <c r="C612" t="s">
        <v>24</v>
      </c>
      <c r="D612">
        <v>36112</v>
      </c>
      <c r="E612" t="str">
        <f>"36112"</f>
        <v>36112</v>
      </c>
      <c r="F612" t="s">
        <v>23</v>
      </c>
      <c r="G612">
        <v>2018</v>
      </c>
      <c r="I612" t="s">
        <v>21</v>
      </c>
      <c r="J612" t="s">
        <v>22</v>
      </c>
    </row>
    <row r="613" spans="1:10">
      <c r="A613" t="s">
        <v>19</v>
      </c>
      <c r="B613">
        <v>36113</v>
      </c>
      <c r="C613" t="s">
        <v>24</v>
      </c>
      <c r="D613">
        <v>36113</v>
      </c>
      <c r="E613" t="str">
        <f>"36113"</f>
        <v>36113</v>
      </c>
      <c r="F613" t="s">
        <v>23</v>
      </c>
      <c r="G613">
        <v>2018</v>
      </c>
      <c r="I613" t="s">
        <v>21</v>
      </c>
      <c r="J613" t="s">
        <v>22</v>
      </c>
    </row>
    <row r="614" spans="1:10">
      <c r="A614" t="s">
        <v>19</v>
      </c>
      <c r="B614">
        <v>36114</v>
      </c>
      <c r="C614" t="s">
        <v>24</v>
      </c>
      <c r="D614">
        <v>36114</v>
      </c>
      <c r="E614" t="str">
        <f>"36114"</f>
        <v>36114</v>
      </c>
      <c r="F614" t="s">
        <v>23</v>
      </c>
      <c r="G614">
        <v>2018</v>
      </c>
      <c r="I614" t="s">
        <v>21</v>
      </c>
      <c r="J614" t="s">
        <v>22</v>
      </c>
    </row>
    <row r="615" spans="1:10">
      <c r="A615" t="s">
        <v>19</v>
      </c>
      <c r="B615">
        <v>36115</v>
      </c>
      <c r="C615" t="s">
        <v>24</v>
      </c>
      <c r="D615">
        <v>36115</v>
      </c>
      <c r="E615" t="str">
        <f>"36115"</f>
        <v>36115</v>
      </c>
      <c r="F615" t="s">
        <v>23</v>
      </c>
      <c r="G615">
        <v>2018</v>
      </c>
      <c r="I615" t="s">
        <v>21</v>
      </c>
      <c r="J615" t="s">
        <v>22</v>
      </c>
    </row>
    <row r="616" spans="1:10">
      <c r="A616" t="s">
        <v>19</v>
      </c>
      <c r="B616">
        <v>36116</v>
      </c>
      <c r="C616" t="s">
        <v>24</v>
      </c>
      <c r="D616">
        <v>36116</v>
      </c>
      <c r="E616" t="str">
        <f>"36116"</f>
        <v>36116</v>
      </c>
      <c r="F616" t="s">
        <v>23</v>
      </c>
      <c r="G616">
        <v>2018</v>
      </c>
      <c r="I616" t="s">
        <v>21</v>
      </c>
      <c r="J616" t="s">
        <v>22</v>
      </c>
    </row>
    <row r="617" spans="1:10">
      <c r="A617" t="s">
        <v>19</v>
      </c>
      <c r="B617">
        <v>36117</v>
      </c>
      <c r="C617" t="s">
        <v>24</v>
      </c>
      <c r="D617">
        <v>36117</v>
      </c>
      <c r="E617" t="str">
        <f>"36117"</f>
        <v>36117</v>
      </c>
      <c r="F617">
        <v>25914016</v>
      </c>
      <c r="G617">
        <v>2018</v>
      </c>
      <c r="I617" t="s">
        <v>21</v>
      </c>
      <c r="J617" t="s">
        <v>22</v>
      </c>
    </row>
    <row r="618" spans="1:10">
      <c r="A618" t="s">
        <v>19</v>
      </c>
      <c r="B618">
        <v>36130</v>
      </c>
      <c r="C618" t="s">
        <v>24</v>
      </c>
      <c r="D618">
        <v>36130</v>
      </c>
      <c r="E618" t="str">
        <f>"36130"</f>
        <v>36130</v>
      </c>
      <c r="F618" t="s">
        <v>23</v>
      </c>
      <c r="G618">
        <v>2018</v>
      </c>
      <c r="I618" t="s">
        <v>21</v>
      </c>
      <c r="J618" t="s">
        <v>22</v>
      </c>
    </row>
    <row r="619" spans="1:10">
      <c r="A619" t="s">
        <v>19</v>
      </c>
      <c r="B619">
        <v>36201</v>
      </c>
      <c r="C619" t="s">
        <v>24</v>
      </c>
      <c r="D619">
        <v>36201</v>
      </c>
      <c r="E619" t="str">
        <f>"36201"</f>
        <v>36201</v>
      </c>
      <c r="F619">
        <v>6886286</v>
      </c>
      <c r="G619">
        <v>2018</v>
      </c>
      <c r="I619" t="s">
        <v>21</v>
      </c>
      <c r="J619" t="s">
        <v>22</v>
      </c>
    </row>
    <row r="620" spans="1:10">
      <c r="A620" t="s">
        <v>19</v>
      </c>
      <c r="B620">
        <v>36203</v>
      </c>
      <c r="C620" t="s">
        <v>24</v>
      </c>
      <c r="D620">
        <v>36203</v>
      </c>
      <c r="E620" t="str">
        <f>"36203"</f>
        <v>36203</v>
      </c>
      <c r="F620" t="s">
        <v>23</v>
      </c>
      <c r="G620">
        <v>2018</v>
      </c>
      <c r="I620" t="s">
        <v>21</v>
      </c>
      <c r="J620" t="s">
        <v>22</v>
      </c>
    </row>
    <row r="621" spans="1:10">
      <c r="A621" t="s">
        <v>19</v>
      </c>
      <c r="B621">
        <v>36205</v>
      </c>
      <c r="C621" t="s">
        <v>24</v>
      </c>
      <c r="D621">
        <v>36205</v>
      </c>
      <c r="E621" t="str">
        <f>"36205"</f>
        <v>36205</v>
      </c>
      <c r="F621" t="s">
        <v>23</v>
      </c>
      <c r="G621">
        <v>2018</v>
      </c>
      <c r="I621" t="s">
        <v>21</v>
      </c>
      <c r="J621" t="s">
        <v>22</v>
      </c>
    </row>
    <row r="622" spans="1:10">
      <c r="A622" t="s">
        <v>19</v>
      </c>
      <c r="B622">
        <v>36206</v>
      </c>
      <c r="C622" t="s">
        <v>24</v>
      </c>
      <c r="D622">
        <v>36206</v>
      </c>
      <c r="E622" t="str">
        <f>"36206"</f>
        <v>36206</v>
      </c>
      <c r="F622" t="s">
        <v>23</v>
      </c>
      <c r="G622">
        <v>2018</v>
      </c>
      <c r="I622" t="s">
        <v>21</v>
      </c>
      <c r="J622" t="s">
        <v>22</v>
      </c>
    </row>
    <row r="623" spans="1:10">
      <c r="A623" t="s">
        <v>19</v>
      </c>
      <c r="B623">
        <v>36207</v>
      </c>
      <c r="C623" t="s">
        <v>24</v>
      </c>
      <c r="D623">
        <v>36207</v>
      </c>
      <c r="E623" t="str">
        <f>"36207"</f>
        <v>36207</v>
      </c>
      <c r="F623" t="s">
        <v>23</v>
      </c>
      <c r="G623">
        <v>2018</v>
      </c>
      <c r="I623" t="s">
        <v>21</v>
      </c>
      <c r="J623" t="s">
        <v>22</v>
      </c>
    </row>
    <row r="624" spans="1:10">
      <c r="A624" t="s">
        <v>19</v>
      </c>
      <c r="B624">
        <v>36250</v>
      </c>
      <c r="C624" t="s">
        <v>24</v>
      </c>
      <c r="D624">
        <v>36250</v>
      </c>
      <c r="E624" t="str">
        <f>"36250"</f>
        <v>36250</v>
      </c>
      <c r="F624" t="s">
        <v>23</v>
      </c>
      <c r="G624">
        <v>2018</v>
      </c>
      <c r="I624" t="s">
        <v>21</v>
      </c>
      <c r="J624" t="s">
        <v>22</v>
      </c>
    </row>
    <row r="625" spans="1:10">
      <c r="A625" t="s">
        <v>19</v>
      </c>
      <c r="B625">
        <v>36251</v>
      </c>
      <c r="C625" t="s">
        <v>24</v>
      </c>
      <c r="D625">
        <v>36251</v>
      </c>
      <c r="E625" t="str">
        <f>"36251"</f>
        <v>36251</v>
      </c>
      <c r="F625">
        <v>79545</v>
      </c>
      <c r="G625">
        <v>2018</v>
      </c>
      <c r="I625" t="s">
        <v>21</v>
      </c>
      <c r="J625" t="s">
        <v>22</v>
      </c>
    </row>
    <row r="626" spans="1:10">
      <c r="A626" t="s">
        <v>19</v>
      </c>
      <c r="B626">
        <v>36255</v>
      </c>
      <c r="C626" t="s">
        <v>24</v>
      </c>
      <c r="D626">
        <v>36255</v>
      </c>
      <c r="E626" t="str">
        <f>"36255"</f>
        <v>36255</v>
      </c>
      <c r="F626" t="s">
        <v>23</v>
      </c>
      <c r="G626">
        <v>2018</v>
      </c>
      <c r="I626" t="s">
        <v>21</v>
      </c>
      <c r="J626" t="s">
        <v>22</v>
      </c>
    </row>
    <row r="627" spans="1:10">
      <c r="A627" t="s">
        <v>19</v>
      </c>
      <c r="B627">
        <v>36256</v>
      </c>
      <c r="C627" t="s">
        <v>24</v>
      </c>
      <c r="D627">
        <v>36256</v>
      </c>
      <c r="E627" t="str">
        <f>"36256"</f>
        <v>36256</v>
      </c>
      <c r="F627" t="s">
        <v>23</v>
      </c>
      <c r="G627">
        <v>2018</v>
      </c>
      <c r="I627" t="s">
        <v>21</v>
      </c>
      <c r="J627" t="s">
        <v>22</v>
      </c>
    </row>
    <row r="628" spans="1:10">
      <c r="A628" t="s">
        <v>19</v>
      </c>
      <c r="B628">
        <v>36258</v>
      </c>
      <c r="C628" t="s">
        <v>24</v>
      </c>
      <c r="D628">
        <v>36258</v>
      </c>
      <c r="E628" t="str">
        <f>"36258"</f>
        <v>36258</v>
      </c>
      <c r="F628" t="s">
        <v>23</v>
      </c>
      <c r="G628">
        <v>2018</v>
      </c>
      <c r="I628" t="s">
        <v>21</v>
      </c>
      <c r="J628" t="s">
        <v>22</v>
      </c>
    </row>
    <row r="629" spans="1:10">
      <c r="A629" t="s">
        <v>19</v>
      </c>
      <c r="B629">
        <v>36260</v>
      </c>
      <c r="C629" t="s">
        <v>24</v>
      </c>
      <c r="D629">
        <v>36260</v>
      </c>
      <c r="E629" t="str">
        <f>"36260"</f>
        <v>36260</v>
      </c>
      <c r="F629" t="s">
        <v>23</v>
      </c>
      <c r="G629">
        <v>2018</v>
      </c>
      <c r="I629" t="s">
        <v>21</v>
      </c>
      <c r="J629" t="s">
        <v>22</v>
      </c>
    </row>
    <row r="630" spans="1:10">
      <c r="A630" t="s">
        <v>19</v>
      </c>
      <c r="B630">
        <v>36262</v>
      </c>
      <c r="C630" t="s">
        <v>24</v>
      </c>
      <c r="D630">
        <v>36262</v>
      </c>
      <c r="E630" t="str">
        <f>"36262"</f>
        <v>36262</v>
      </c>
      <c r="F630" t="s">
        <v>23</v>
      </c>
      <c r="G630">
        <v>2018</v>
      </c>
      <c r="I630" t="s">
        <v>21</v>
      </c>
      <c r="J630" t="s">
        <v>22</v>
      </c>
    </row>
    <row r="631" spans="1:10">
      <c r="A631" t="s">
        <v>19</v>
      </c>
      <c r="B631">
        <v>36263</v>
      </c>
      <c r="C631" t="s">
        <v>24</v>
      </c>
      <c r="D631">
        <v>36263</v>
      </c>
      <c r="E631" t="str">
        <f>"36263"</f>
        <v>36263</v>
      </c>
      <c r="F631" t="s">
        <v>23</v>
      </c>
      <c r="G631">
        <v>2018</v>
      </c>
      <c r="I631" t="s">
        <v>21</v>
      </c>
      <c r="J631" t="s">
        <v>22</v>
      </c>
    </row>
    <row r="632" spans="1:10">
      <c r="A632" t="s">
        <v>19</v>
      </c>
      <c r="B632">
        <v>36264</v>
      </c>
      <c r="C632" t="s">
        <v>24</v>
      </c>
      <c r="D632">
        <v>36264</v>
      </c>
      <c r="E632" t="str">
        <f>"36264"</f>
        <v>36264</v>
      </c>
      <c r="F632">
        <v>174831</v>
      </c>
      <c r="G632">
        <v>2018</v>
      </c>
      <c r="I632" t="s">
        <v>21</v>
      </c>
      <c r="J632" t="s">
        <v>22</v>
      </c>
    </row>
    <row r="633" spans="1:10">
      <c r="A633" t="s">
        <v>19</v>
      </c>
      <c r="B633">
        <v>36265</v>
      </c>
      <c r="C633" t="s">
        <v>24</v>
      </c>
      <c r="D633">
        <v>36265</v>
      </c>
      <c r="E633" t="str">
        <f>"36265"</f>
        <v>36265</v>
      </c>
      <c r="F633">
        <v>971805</v>
      </c>
      <c r="G633">
        <v>2018</v>
      </c>
      <c r="I633" t="s">
        <v>21</v>
      </c>
      <c r="J633" t="s">
        <v>22</v>
      </c>
    </row>
    <row r="634" spans="1:10">
      <c r="A634" t="s">
        <v>19</v>
      </c>
      <c r="B634">
        <v>36266</v>
      </c>
      <c r="C634" t="s">
        <v>24</v>
      </c>
      <c r="D634">
        <v>36266</v>
      </c>
      <c r="E634" t="str">
        <f>"36266"</f>
        <v>36266</v>
      </c>
      <c r="F634">
        <v>1013946</v>
      </c>
      <c r="G634">
        <v>2018</v>
      </c>
      <c r="I634" t="s">
        <v>21</v>
      </c>
      <c r="J634" t="s">
        <v>22</v>
      </c>
    </row>
    <row r="635" spans="1:10">
      <c r="A635" t="s">
        <v>19</v>
      </c>
      <c r="B635">
        <v>36268</v>
      </c>
      <c r="C635" t="s">
        <v>24</v>
      </c>
      <c r="D635">
        <v>36268</v>
      </c>
      <c r="E635" t="str">
        <f>"36268"</f>
        <v>36268</v>
      </c>
      <c r="F635" t="s">
        <v>23</v>
      </c>
      <c r="G635">
        <v>2018</v>
      </c>
      <c r="I635" t="s">
        <v>21</v>
      </c>
      <c r="J635" t="s">
        <v>22</v>
      </c>
    </row>
    <row r="636" spans="1:10">
      <c r="A636" t="s">
        <v>19</v>
      </c>
      <c r="B636">
        <v>36269</v>
      </c>
      <c r="C636" t="s">
        <v>24</v>
      </c>
      <c r="D636">
        <v>36269</v>
      </c>
      <c r="E636" t="str">
        <f>"36269"</f>
        <v>36269</v>
      </c>
      <c r="F636" t="s">
        <v>23</v>
      </c>
      <c r="G636">
        <v>2018</v>
      </c>
      <c r="I636" t="s">
        <v>21</v>
      </c>
      <c r="J636" t="s">
        <v>22</v>
      </c>
    </row>
    <row r="637" spans="1:10">
      <c r="A637" t="s">
        <v>19</v>
      </c>
      <c r="B637">
        <v>36271</v>
      </c>
      <c r="C637" t="s">
        <v>24</v>
      </c>
      <c r="D637">
        <v>36271</v>
      </c>
      <c r="E637" t="str">
        <f>"36271"</f>
        <v>36271</v>
      </c>
      <c r="F637" t="s">
        <v>23</v>
      </c>
      <c r="G637">
        <v>2018</v>
      </c>
      <c r="I637" t="s">
        <v>21</v>
      </c>
      <c r="J637" t="s">
        <v>22</v>
      </c>
    </row>
    <row r="638" spans="1:10">
      <c r="A638" t="s">
        <v>19</v>
      </c>
      <c r="B638">
        <v>36272</v>
      </c>
      <c r="C638" t="s">
        <v>24</v>
      </c>
      <c r="D638">
        <v>36272</v>
      </c>
      <c r="E638" t="str">
        <f>"36272"</f>
        <v>36272</v>
      </c>
      <c r="F638">
        <v>1198242</v>
      </c>
      <c r="G638">
        <v>2018</v>
      </c>
      <c r="I638" t="s">
        <v>21</v>
      </c>
      <c r="J638" t="s">
        <v>22</v>
      </c>
    </row>
    <row r="639" spans="1:10">
      <c r="A639" t="s">
        <v>19</v>
      </c>
      <c r="B639">
        <v>36273</v>
      </c>
      <c r="C639" t="s">
        <v>24</v>
      </c>
      <c r="D639">
        <v>36273</v>
      </c>
      <c r="E639" t="str">
        <f>"36273"</f>
        <v>36273</v>
      </c>
      <c r="F639" t="s">
        <v>23</v>
      </c>
      <c r="G639">
        <v>2018</v>
      </c>
      <c r="I639" t="s">
        <v>21</v>
      </c>
      <c r="J639" t="s">
        <v>22</v>
      </c>
    </row>
    <row r="640" spans="1:10">
      <c r="A640" t="s">
        <v>19</v>
      </c>
      <c r="B640">
        <v>36274</v>
      </c>
      <c r="C640" t="s">
        <v>24</v>
      </c>
      <c r="D640">
        <v>36274</v>
      </c>
      <c r="E640" t="str">
        <f>"36274"</f>
        <v>36274</v>
      </c>
      <c r="F640">
        <v>299375</v>
      </c>
      <c r="G640">
        <v>2018</v>
      </c>
      <c r="I640" t="s">
        <v>21</v>
      </c>
      <c r="J640" t="s">
        <v>22</v>
      </c>
    </row>
    <row r="641" spans="1:10">
      <c r="A641" t="s">
        <v>19</v>
      </c>
      <c r="B641">
        <v>36276</v>
      </c>
      <c r="C641" t="s">
        <v>24</v>
      </c>
      <c r="D641">
        <v>36276</v>
      </c>
      <c r="E641" t="str">
        <f>"36276"</f>
        <v>36276</v>
      </c>
      <c r="F641" t="s">
        <v>23</v>
      </c>
      <c r="G641">
        <v>2018</v>
      </c>
      <c r="I641" t="s">
        <v>21</v>
      </c>
      <c r="J641" t="s">
        <v>22</v>
      </c>
    </row>
    <row r="642" spans="1:10">
      <c r="A642" t="s">
        <v>19</v>
      </c>
      <c r="B642">
        <v>36277</v>
      </c>
      <c r="C642" t="s">
        <v>24</v>
      </c>
      <c r="D642">
        <v>36277</v>
      </c>
      <c r="E642" t="str">
        <f>"36277"</f>
        <v>36277</v>
      </c>
      <c r="F642" t="s">
        <v>23</v>
      </c>
      <c r="G642">
        <v>2018</v>
      </c>
      <c r="I642" t="s">
        <v>21</v>
      </c>
      <c r="J642" t="s">
        <v>22</v>
      </c>
    </row>
    <row r="643" spans="1:10">
      <c r="A643" t="s">
        <v>19</v>
      </c>
      <c r="B643">
        <v>36278</v>
      </c>
      <c r="C643" t="s">
        <v>24</v>
      </c>
      <c r="D643">
        <v>36278</v>
      </c>
      <c r="E643" t="str">
        <f>"36278"</f>
        <v>36278</v>
      </c>
      <c r="F643" t="s">
        <v>23</v>
      </c>
      <c r="G643">
        <v>2018</v>
      </c>
      <c r="I643" t="s">
        <v>21</v>
      </c>
      <c r="J643" t="s">
        <v>22</v>
      </c>
    </row>
    <row r="644" spans="1:10">
      <c r="A644" t="s">
        <v>19</v>
      </c>
      <c r="B644">
        <v>36279</v>
      </c>
      <c r="C644" t="s">
        <v>24</v>
      </c>
      <c r="D644">
        <v>36279</v>
      </c>
      <c r="E644" t="str">
        <f>"36279"</f>
        <v>36279</v>
      </c>
      <c r="F644" t="s">
        <v>23</v>
      </c>
      <c r="G644">
        <v>2018</v>
      </c>
      <c r="I644" t="s">
        <v>21</v>
      </c>
      <c r="J644" t="s">
        <v>22</v>
      </c>
    </row>
    <row r="645" spans="1:10">
      <c r="A645" t="s">
        <v>19</v>
      </c>
      <c r="B645">
        <v>36280</v>
      </c>
      <c r="C645" t="s">
        <v>24</v>
      </c>
      <c r="D645">
        <v>36280</v>
      </c>
      <c r="E645" t="str">
        <f>"36280"</f>
        <v>36280</v>
      </c>
      <c r="F645" t="s">
        <v>23</v>
      </c>
      <c r="G645">
        <v>2018</v>
      </c>
      <c r="I645" t="s">
        <v>21</v>
      </c>
      <c r="J645" t="s">
        <v>22</v>
      </c>
    </row>
    <row r="646" spans="1:10">
      <c r="A646" t="s">
        <v>19</v>
      </c>
      <c r="B646">
        <v>36301</v>
      </c>
      <c r="C646" t="s">
        <v>24</v>
      </c>
      <c r="D646">
        <v>36301</v>
      </c>
      <c r="E646" t="str">
        <f>"36301"</f>
        <v>36301</v>
      </c>
      <c r="F646">
        <v>4583777</v>
      </c>
      <c r="G646">
        <v>2018</v>
      </c>
      <c r="I646" t="s">
        <v>21</v>
      </c>
      <c r="J646" t="s">
        <v>22</v>
      </c>
    </row>
    <row r="647" spans="1:10">
      <c r="A647" t="s">
        <v>19</v>
      </c>
      <c r="B647">
        <v>36303</v>
      </c>
      <c r="C647" t="s">
        <v>24</v>
      </c>
      <c r="D647">
        <v>36303</v>
      </c>
      <c r="E647" t="str">
        <f>"36303"</f>
        <v>36303</v>
      </c>
      <c r="F647">
        <v>904013</v>
      </c>
      <c r="G647">
        <v>2018</v>
      </c>
      <c r="I647" t="s">
        <v>21</v>
      </c>
      <c r="J647" t="s">
        <v>22</v>
      </c>
    </row>
    <row r="648" spans="1:10">
      <c r="A648" t="s">
        <v>19</v>
      </c>
      <c r="B648">
        <v>36305</v>
      </c>
      <c r="C648" t="s">
        <v>24</v>
      </c>
      <c r="D648">
        <v>36305</v>
      </c>
      <c r="E648" t="str">
        <f>"36305"</f>
        <v>36305</v>
      </c>
      <c r="F648">
        <v>101485</v>
      </c>
      <c r="G648">
        <v>2018</v>
      </c>
      <c r="I648" t="s">
        <v>21</v>
      </c>
      <c r="J648" t="s">
        <v>22</v>
      </c>
    </row>
    <row r="649" spans="1:10">
      <c r="A649" t="s">
        <v>19</v>
      </c>
      <c r="B649">
        <v>36310</v>
      </c>
      <c r="C649" t="s">
        <v>24</v>
      </c>
      <c r="D649">
        <v>36310</v>
      </c>
      <c r="E649" t="str">
        <f>"36310"</f>
        <v>36310</v>
      </c>
      <c r="F649">
        <v>171244</v>
      </c>
      <c r="G649">
        <v>2018</v>
      </c>
      <c r="I649" t="s">
        <v>21</v>
      </c>
      <c r="J649" t="s">
        <v>22</v>
      </c>
    </row>
    <row r="650" spans="1:10">
      <c r="A650" t="s">
        <v>19</v>
      </c>
      <c r="B650">
        <v>36311</v>
      </c>
      <c r="C650" t="s">
        <v>24</v>
      </c>
      <c r="D650">
        <v>36311</v>
      </c>
      <c r="E650" t="str">
        <f>"36311"</f>
        <v>36311</v>
      </c>
      <c r="F650" t="s">
        <v>23</v>
      </c>
      <c r="G650">
        <v>2018</v>
      </c>
      <c r="I650" t="s">
        <v>21</v>
      </c>
      <c r="J650" t="s">
        <v>22</v>
      </c>
    </row>
    <row r="651" spans="1:10">
      <c r="A651" t="s">
        <v>19</v>
      </c>
      <c r="B651">
        <v>36312</v>
      </c>
      <c r="C651" t="s">
        <v>24</v>
      </c>
      <c r="D651">
        <v>36312</v>
      </c>
      <c r="E651" t="str">
        <f>"36312"</f>
        <v>36312</v>
      </c>
      <c r="F651">
        <v>356930</v>
      </c>
      <c r="G651">
        <v>2018</v>
      </c>
      <c r="I651" t="s">
        <v>21</v>
      </c>
      <c r="J651" t="s">
        <v>22</v>
      </c>
    </row>
    <row r="652" spans="1:10">
      <c r="A652" t="s">
        <v>19</v>
      </c>
      <c r="B652">
        <v>36313</v>
      </c>
      <c r="C652" t="s">
        <v>24</v>
      </c>
      <c r="D652">
        <v>36313</v>
      </c>
      <c r="E652" t="str">
        <f>"36313"</f>
        <v>36313</v>
      </c>
      <c r="F652" t="s">
        <v>23</v>
      </c>
      <c r="G652">
        <v>2018</v>
      </c>
      <c r="I652" t="s">
        <v>21</v>
      </c>
      <c r="J652" t="s">
        <v>22</v>
      </c>
    </row>
    <row r="653" spans="1:10">
      <c r="A653" t="s">
        <v>19</v>
      </c>
      <c r="B653">
        <v>36314</v>
      </c>
      <c r="C653" t="s">
        <v>24</v>
      </c>
      <c r="D653">
        <v>36314</v>
      </c>
      <c r="E653" t="str">
        <f>"36314"</f>
        <v>36314</v>
      </c>
      <c r="F653" t="s">
        <v>23</v>
      </c>
      <c r="G653">
        <v>2018</v>
      </c>
      <c r="I653" t="s">
        <v>21</v>
      </c>
      <c r="J653" t="s">
        <v>22</v>
      </c>
    </row>
    <row r="654" spans="1:10">
      <c r="A654" t="s">
        <v>19</v>
      </c>
      <c r="B654">
        <v>36316</v>
      </c>
      <c r="C654" t="s">
        <v>24</v>
      </c>
      <c r="D654">
        <v>36316</v>
      </c>
      <c r="E654" t="str">
        <f>"36316"</f>
        <v>36316</v>
      </c>
      <c r="F654" t="s">
        <v>23</v>
      </c>
      <c r="G654">
        <v>2018</v>
      </c>
      <c r="I654" t="s">
        <v>21</v>
      </c>
      <c r="J654" t="s">
        <v>22</v>
      </c>
    </row>
    <row r="655" spans="1:10">
      <c r="A655" t="s">
        <v>19</v>
      </c>
      <c r="B655">
        <v>36317</v>
      </c>
      <c r="C655" t="s">
        <v>24</v>
      </c>
      <c r="D655">
        <v>36317</v>
      </c>
      <c r="E655" t="str">
        <f>"36317"</f>
        <v>36317</v>
      </c>
      <c r="F655" t="s">
        <v>23</v>
      </c>
      <c r="G655">
        <v>2018</v>
      </c>
      <c r="I655" t="s">
        <v>21</v>
      </c>
      <c r="J655" t="s">
        <v>22</v>
      </c>
    </row>
    <row r="656" spans="1:10">
      <c r="A656" t="s">
        <v>19</v>
      </c>
      <c r="B656">
        <v>36318</v>
      </c>
      <c r="C656" t="s">
        <v>24</v>
      </c>
      <c r="D656">
        <v>36318</v>
      </c>
      <c r="E656" t="str">
        <f>"36318"</f>
        <v>36318</v>
      </c>
      <c r="F656" t="s">
        <v>23</v>
      </c>
      <c r="G656">
        <v>2018</v>
      </c>
      <c r="I656" t="s">
        <v>21</v>
      </c>
      <c r="J656" t="s">
        <v>22</v>
      </c>
    </row>
    <row r="657" spans="1:10">
      <c r="A657" t="s">
        <v>19</v>
      </c>
      <c r="B657">
        <v>36319</v>
      </c>
      <c r="C657" t="s">
        <v>24</v>
      </c>
      <c r="D657">
        <v>36319</v>
      </c>
      <c r="E657" t="str">
        <f>"36319"</f>
        <v>36319</v>
      </c>
      <c r="F657" t="s">
        <v>23</v>
      </c>
      <c r="G657">
        <v>2018</v>
      </c>
      <c r="I657" t="s">
        <v>21</v>
      </c>
      <c r="J657" t="s">
        <v>22</v>
      </c>
    </row>
    <row r="658" spans="1:10">
      <c r="A658" t="s">
        <v>19</v>
      </c>
      <c r="B658">
        <v>36320</v>
      </c>
      <c r="C658" t="s">
        <v>24</v>
      </c>
      <c r="D658">
        <v>36320</v>
      </c>
      <c r="E658" t="str">
        <f>"36320"</f>
        <v>36320</v>
      </c>
      <c r="F658">
        <v>241555</v>
      </c>
      <c r="G658">
        <v>2018</v>
      </c>
      <c r="I658" t="s">
        <v>21</v>
      </c>
      <c r="J658" t="s">
        <v>22</v>
      </c>
    </row>
    <row r="659" spans="1:10">
      <c r="A659" t="s">
        <v>19</v>
      </c>
      <c r="B659">
        <v>36321</v>
      </c>
      <c r="C659" t="s">
        <v>24</v>
      </c>
      <c r="D659">
        <v>36321</v>
      </c>
      <c r="E659" t="str">
        <f>"36321"</f>
        <v>36321</v>
      </c>
      <c r="F659" t="s">
        <v>23</v>
      </c>
      <c r="G659">
        <v>2018</v>
      </c>
      <c r="I659" t="s">
        <v>21</v>
      </c>
      <c r="J659" t="s">
        <v>22</v>
      </c>
    </row>
    <row r="660" spans="1:10">
      <c r="A660" t="s">
        <v>19</v>
      </c>
      <c r="B660">
        <v>36322</v>
      </c>
      <c r="C660" t="s">
        <v>24</v>
      </c>
      <c r="D660">
        <v>36322</v>
      </c>
      <c r="E660" t="str">
        <f>"36322"</f>
        <v>36322</v>
      </c>
      <c r="F660">
        <v>305423</v>
      </c>
      <c r="G660">
        <v>2018</v>
      </c>
      <c r="I660" t="s">
        <v>21</v>
      </c>
      <c r="J660" t="s">
        <v>22</v>
      </c>
    </row>
    <row r="661" spans="1:10">
      <c r="A661" t="s">
        <v>19</v>
      </c>
      <c r="B661">
        <v>36323</v>
      </c>
      <c r="C661" t="s">
        <v>24</v>
      </c>
      <c r="D661">
        <v>36323</v>
      </c>
      <c r="E661" t="str">
        <f>"36323"</f>
        <v>36323</v>
      </c>
      <c r="F661">
        <v>679228</v>
      </c>
      <c r="G661">
        <v>2018</v>
      </c>
      <c r="I661" t="s">
        <v>21</v>
      </c>
      <c r="J661" t="s">
        <v>22</v>
      </c>
    </row>
    <row r="662" spans="1:10">
      <c r="A662" t="s">
        <v>19</v>
      </c>
      <c r="B662">
        <v>36330</v>
      </c>
      <c r="C662" t="s">
        <v>24</v>
      </c>
      <c r="D662">
        <v>36330</v>
      </c>
      <c r="E662" t="str">
        <f>"36330"</f>
        <v>36330</v>
      </c>
      <c r="F662">
        <v>720199</v>
      </c>
      <c r="G662">
        <v>2018</v>
      </c>
      <c r="I662" t="s">
        <v>21</v>
      </c>
      <c r="J662" t="s">
        <v>22</v>
      </c>
    </row>
    <row r="663" spans="1:10">
      <c r="A663" t="s">
        <v>19</v>
      </c>
      <c r="B663">
        <v>36340</v>
      </c>
      <c r="C663" t="s">
        <v>24</v>
      </c>
      <c r="D663">
        <v>36340</v>
      </c>
      <c r="E663" t="str">
        <f>"36340"</f>
        <v>36340</v>
      </c>
      <c r="F663" t="s">
        <v>23</v>
      </c>
      <c r="G663">
        <v>2018</v>
      </c>
      <c r="I663" t="s">
        <v>21</v>
      </c>
      <c r="J663" t="s">
        <v>22</v>
      </c>
    </row>
    <row r="664" spans="1:10">
      <c r="A664" t="s">
        <v>19</v>
      </c>
      <c r="B664">
        <v>36343</v>
      </c>
      <c r="C664" t="s">
        <v>24</v>
      </c>
      <c r="D664">
        <v>36343</v>
      </c>
      <c r="E664" t="str">
        <f>"36343"</f>
        <v>36343</v>
      </c>
      <c r="F664" t="s">
        <v>23</v>
      </c>
      <c r="G664">
        <v>2018</v>
      </c>
      <c r="I664" t="s">
        <v>21</v>
      </c>
      <c r="J664" t="s">
        <v>22</v>
      </c>
    </row>
    <row r="665" spans="1:10">
      <c r="A665" t="s">
        <v>19</v>
      </c>
      <c r="B665">
        <v>36344</v>
      </c>
      <c r="C665" t="s">
        <v>24</v>
      </c>
      <c r="D665">
        <v>36344</v>
      </c>
      <c r="E665" t="str">
        <f>"36344"</f>
        <v>36344</v>
      </c>
      <c r="F665">
        <v>183559</v>
      </c>
      <c r="G665">
        <v>2018</v>
      </c>
      <c r="I665" t="s">
        <v>21</v>
      </c>
      <c r="J665" t="s">
        <v>22</v>
      </c>
    </row>
    <row r="666" spans="1:10">
      <c r="A666" t="s">
        <v>19</v>
      </c>
      <c r="B666">
        <v>36345</v>
      </c>
      <c r="C666" t="s">
        <v>24</v>
      </c>
      <c r="D666">
        <v>36345</v>
      </c>
      <c r="E666" t="str">
        <f>"36345"</f>
        <v>36345</v>
      </c>
      <c r="F666">
        <v>241252</v>
      </c>
      <c r="G666">
        <v>2018</v>
      </c>
      <c r="I666" t="s">
        <v>21</v>
      </c>
      <c r="J666" t="s">
        <v>22</v>
      </c>
    </row>
    <row r="667" spans="1:10">
      <c r="A667" t="s">
        <v>19</v>
      </c>
      <c r="B667">
        <v>36346</v>
      </c>
      <c r="C667" t="s">
        <v>24</v>
      </c>
      <c r="D667">
        <v>36346</v>
      </c>
      <c r="E667" t="str">
        <f>"36346"</f>
        <v>36346</v>
      </c>
      <c r="F667" t="s">
        <v>23</v>
      </c>
      <c r="G667">
        <v>2018</v>
      </c>
      <c r="I667" t="s">
        <v>21</v>
      </c>
      <c r="J667" t="s">
        <v>22</v>
      </c>
    </row>
    <row r="668" spans="1:10">
      <c r="A668" t="s">
        <v>19</v>
      </c>
      <c r="B668">
        <v>36350</v>
      </c>
      <c r="C668" t="s">
        <v>24</v>
      </c>
      <c r="D668">
        <v>36350</v>
      </c>
      <c r="E668" t="str">
        <f>"36350"</f>
        <v>36350</v>
      </c>
      <c r="F668" t="s">
        <v>23</v>
      </c>
      <c r="G668">
        <v>2018</v>
      </c>
      <c r="I668" t="s">
        <v>21</v>
      </c>
      <c r="J668" t="s">
        <v>22</v>
      </c>
    </row>
    <row r="669" spans="1:10">
      <c r="A669" t="s">
        <v>19</v>
      </c>
      <c r="B669">
        <v>36351</v>
      </c>
      <c r="C669" t="s">
        <v>24</v>
      </c>
      <c r="D669">
        <v>36351</v>
      </c>
      <c r="E669" t="str">
        <f>"36351"</f>
        <v>36351</v>
      </c>
      <c r="F669">
        <v>195895</v>
      </c>
      <c r="G669">
        <v>2018</v>
      </c>
      <c r="I669" t="s">
        <v>21</v>
      </c>
      <c r="J669" t="s">
        <v>22</v>
      </c>
    </row>
    <row r="670" spans="1:10">
      <c r="A670" t="s">
        <v>19</v>
      </c>
      <c r="B670">
        <v>36352</v>
      </c>
      <c r="C670" t="s">
        <v>24</v>
      </c>
      <c r="D670">
        <v>36352</v>
      </c>
      <c r="E670" t="str">
        <f>"36352"</f>
        <v>36352</v>
      </c>
      <c r="F670">
        <v>167855</v>
      </c>
      <c r="G670">
        <v>2018</v>
      </c>
      <c r="I670" t="s">
        <v>21</v>
      </c>
      <c r="J670" t="s">
        <v>22</v>
      </c>
    </row>
    <row r="671" spans="1:10">
      <c r="A671" t="s">
        <v>19</v>
      </c>
      <c r="B671">
        <v>36353</v>
      </c>
      <c r="C671" t="s">
        <v>24</v>
      </c>
      <c r="D671">
        <v>36353</v>
      </c>
      <c r="E671" t="str">
        <f>"36353"</f>
        <v>36353</v>
      </c>
      <c r="F671" t="s">
        <v>23</v>
      </c>
      <c r="G671">
        <v>2018</v>
      </c>
      <c r="I671" t="s">
        <v>21</v>
      </c>
      <c r="J671" t="s">
        <v>22</v>
      </c>
    </row>
    <row r="672" spans="1:10">
      <c r="A672" t="s">
        <v>19</v>
      </c>
      <c r="B672">
        <v>36360</v>
      </c>
      <c r="C672" t="s">
        <v>24</v>
      </c>
      <c r="D672">
        <v>36360</v>
      </c>
      <c r="E672" t="str">
        <f>"36360"</f>
        <v>36360</v>
      </c>
      <c r="F672">
        <v>2366041</v>
      </c>
      <c r="G672">
        <v>2018</v>
      </c>
      <c r="I672" t="s">
        <v>21</v>
      </c>
      <c r="J672" t="s">
        <v>22</v>
      </c>
    </row>
    <row r="673" spans="1:10">
      <c r="A673" t="s">
        <v>19</v>
      </c>
      <c r="B673">
        <v>36362</v>
      </c>
      <c r="C673" t="s">
        <v>24</v>
      </c>
      <c r="D673">
        <v>36362</v>
      </c>
      <c r="E673" t="str">
        <f>"36362"</f>
        <v>36362</v>
      </c>
      <c r="F673" t="s">
        <v>23</v>
      </c>
      <c r="G673">
        <v>2018</v>
      </c>
      <c r="I673" t="s">
        <v>21</v>
      </c>
      <c r="J673" t="s">
        <v>22</v>
      </c>
    </row>
    <row r="674" spans="1:10">
      <c r="A674" t="s">
        <v>19</v>
      </c>
      <c r="B674">
        <v>36370</v>
      </c>
      <c r="C674" t="s">
        <v>24</v>
      </c>
      <c r="D674">
        <v>36370</v>
      </c>
      <c r="E674" t="str">
        <f>"36370"</f>
        <v>36370</v>
      </c>
      <c r="F674" t="s">
        <v>23</v>
      </c>
      <c r="G674">
        <v>2018</v>
      </c>
      <c r="I674" t="s">
        <v>21</v>
      </c>
      <c r="J674" t="s">
        <v>22</v>
      </c>
    </row>
    <row r="675" spans="1:10">
      <c r="A675" t="s">
        <v>19</v>
      </c>
      <c r="B675">
        <v>36373</v>
      </c>
      <c r="C675" t="s">
        <v>24</v>
      </c>
      <c r="D675">
        <v>36373</v>
      </c>
      <c r="E675" t="str">
        <f>"36373"</f>
        <v>36373</v>
      </c>
      <c r="F675" t="s">
        <v>23</v>
      </c>
      <c r="G675">
        <v>2018</v>
      </c>
      <c r="I675" t="s">
        <v>21</v>
      </c>
      <c r="J675" t="s">
        <v>22</v>
      </c>
    </row>
    <row r="676" spans="1:10">
      <c r="A676" t="s">
        <v>19</v>
      </c>
      <c r="B676">
        <v>36374</v>
      </c>
      <c r="C676" t="s">
        <v>24</v>
      </c>
      <c r="D676">
        <v>36374</v>
      </c>
      <c r="E676" t="str">
        <f>"36374"</f>
        <v>36374</v>
      </c>
      <c r="F676" t="s">
        <v>23</v>
      </c>
      <c r="G676">
        <v>2018</v>
      </c>
      <c r="I676" t="s">
        <v>21</v>
      </c>
      <c r="J676" t="s">
        <v>22</v>
      </c>
    </row>
    <row r="677" spans="1:10">
      <c r="A677" t="s">
        <v>19</v>
      </c>
      <c r="B677">
        <v>36375</v>
      </c>
      <c r="C677" t="s">
        <v>24</v>
      </c>
      <c r="D677">
        <v>36375</v>
      </c>
      <c r="E677" t="str">
        <f>"36375"</f>
        <v>36375</v>
      </c>
      <c r="F677">
        <v>68362</v>
      </c>
      <c r="G677">
        <v>2018</v>
      </c>
      <c r="I677" t="s">
        <v>21</v>
      </c>
      <c r="J677" t="s">
        <v>22</v>
      </c>
    </row>
    <row r="678" spans="1:10">
      <c r="A678" t="s">
        <v>19</v>
      </c>
      <c r="B678">
        <v>36376</v>
      </c>
      <c r="C678" t="s">
        <v>24</v>
      </c>
      <c r="D678">
        <v>36376</v>
      </c>
      <c r="E678" t="str">
        <f>"36376"</f>
        <v>36376</v>
      </c>
      <c r="F678" t="s">
        <v>23</v>
      </c>
      <c r="G678">
        <v>2018</v>
      </c>
      <c r="I678" t="s">
        <v>21</v>
      </c>
      <c r="J678" t="s">
        <v>22</v>
      </c>
    </row>
    <row r="679" spans="1:10">
      <c r="A679" t="s">
        <v>19</v>
      </c>
      <c r="B679">
        <v>36401</v>
      </c>
      <c r="C679" t="s">
        <v>24</v>
      </c>
      <c r="D679">
        <v>36401</v>
      </c>
      <c r="E679" t="str">
        <f>"36401"</f>
        <v>36401</v>
      </c>
      <c r="F679">
        <v>511101</v>
      </c>
      <c r="G679">
        <v>2018</v>
      </c>
      <c r="I679" t="s">
        <v>21</v>
      </c>
      <c r="J679" t="s">
        <v>22</v>
      </c>
    </row>
    <row r="680" spans="1:10">
      <c r="A680" t="s">
        <v>19</v>
      </c>
      <c r="B680">
        <v>36420</v>
      </c>
      <c r="C680" t="s">
        <v>24</v>
      </c>
      <c r="D680">
        <v>36420</v>
      </c>
      <c r="E680" t="str">
        <f>"36420"</f>
        <v>36420</v>
      </c>
      <c r="F680">
        <v>691525</v>
      </c>
      <c r="G680">
        <v>2018</v>
      </c>
      <c r="I680" t="s">
        <v>21</v>
      </c>
      <c r="J680" t="s">
        <v>22</v>
      </c>
    </row>
    <row r="681" spans="1:10">
      <c r="A681" t="s">
        <v>19</v>
      </c>
      <c r="B681">
        <v>36421</v>
      </c>
      <c r="C681" t="s">
        <v>24</v>
      </c>
      <c r="D681">
        <v>36421</v>
      </c>
      <c r="E681" t="str">
        <f>"36421"</f>
        <v>36421</v>
      </c>
      <c r="F681" t="s">
        <v>23</v>
      </c>
      <c r="G681">
        <v>2018</v>
      </c>
      <c r="I681" t="s">
        <v>21</v>
      </c>
      <c r="J681" t="s">
        <v>22</v>
      </c>
    </row>
    <row r="682" spans="1:10">
      <c r="A682" t="s">
        <v>19</v>
      </c>
      <c r="B682">
        <v>36425</v>
      </c>
      <c r="C682" t="s">
        <v>24</v>
      </c>
      <c r="D682">
        <v>36425</v>
      </c>
      <c r="E682" t="str">
        <f>"36425"</f>
        <v>36425</v>
      </c>
      <c r="F682" t="s">
        <v>23</v>
      </c>
      <c r="G682">
        <v>2018</v>
      </c>
      <c r="I682" t="s">
        <v>21</v>
      </c>
      <c r="J682" t="s">
        <v>22</v>
      </c>
    </row>
    <row r="683" spans="1:10">
      <c r="A683" t="s">
        <v>19</v>
      </c>
      <c r="B683">
        <v>36426</v>
      </c>
      <c r="C683" t="s">
        <v>24</v>
      </c>
      <c r="D683">
        <v>36426</v>
      </c>
      <c r="E683" t="str">
        <f>"36426"</f>
        <v>36426</v>
      </c>
      <c r="F683">
        <v>486739</v>
      </c>
      <c r="G683">
        <v>2018</v>
      </c>
      <c r="I683" t="s">
        <v>21</v>
      </c>
      <c r="J683" t="s">
        <v>22</v>
      </c>
    </row>
    <row r="684" spans="1:10">
      <c r="A684" t="s">
        <v>19</v>
      </c>
      <c r="B684">
        <v>36432</v>
      </c>
      <c r="C684" t="s">
        <v>24</v>
      </c>
      <c r="D684">
        <v>36432</v>
      </c>
      <c r="E684" t="str">
        <f>"36432"</f>
        <v>36432</v>
      </c>
      <c r="F684" t="s">
        <v>23</v>
      </c>
      <c r="G684">
        <v>2018</v>
      </c>
      <c r="I684" t="s">
        <v>21</v>
      </c>
      <c r="J684" t="s">
        <v>22</v>
      </c>
    </row>
    <row r="685" spans="1:10">
      <c r="A685" t="s">
        <v>19</v>
      </c>
      <c r="B685">
        <v>36435</v>
      </c>
      <c r="C685" t="s">
        <v>24</v>
      </c>
      <c r="D685">
        <v>36435</v>
      </c>
      <c r="E685" t="str">
        <f>"36435"</f>
        <v>36435</v>
      </c>
      <c r="F685" t="s">
        <v>23</v>
      </c>
      <c r="G685">
        <v>2018</v>
      </c>
      <c r="I685" t="s">
        <v>21</v>
      </c>
      <c r="J685" t="s">
        <v>22</v>
      </c>
    </row>
    <row r="686" spans="1:10">
      <c r="A686" t="s">
        <v>19</v>
      </c>
      <c r="B686">
        <v>36436</v>
      </c>
      <c r="C686" t="s">
        <v>24</v>
      </c>
      <c r="D686">
        <v>36436</v>
      </c>
      <c r="E686" t="str">
        <f>"36436"</f>
        <v>36436</v>
      </c>
      <c r="F686" t="s">
        <v>23</v>
      </c>
      <c r="G686">
        <v>2018</v>
      </c>
      <c r="I686" t="s">
        <v>21</v>
      </c>
      <c r="J686" t="s">
        <v>22</v>
      </c>
    </row>
    <row r="687" spans="1:10">
      <c r="A687" t="s">
        <v>19</v>
      </c>
      <c r="B687">
        <v>36441</v>
      </c>
      <c r="C687" t="s">
        <v>24</v>
      </c>
      <c r="D687">
        <v>36441</v>
      </c>
      <c r="E687" t="str">
        <f>"36441"</f>
        <v>36441</v>
      </c>
      <c r="F687" t="s">
        <v>23</v>
      </c>
      <c r="G687">
        <v>2018</v>
      </c>
      <c r="I687" t="s">
        <v>21</v>
      </c>
      <c r="J687" t="s">
        <v>22</v>
      </c>
    </row>
    <row r="688" spans="1:10">
      <c r="A688" t="s">
        <v>19</v>
      </c>
      <c r="B688">
        <v>36442</v>
      </c>
      <c r="C688" t="s">
        <v>24</v>
      </c>
      <c r="D688">
        <v>36442</v>
      </c>
      <c r="E688" t="str">
        <f>"36442"</f>
        <v>36442</v>
      </c>
      <c r="F688">
        <v>234082</v>
      </c>
      <c r="G688">
        <v>2018</v>
      </c>
      <c r="I688" t="s">
        <v>21</v>
      </c>
      <c r="J688" t="s">
        <v>22</v>
      </c>
    </row>
    <row r="689" spans="1:10">
      <c r="A689" t="s">
        <v>19</v>
      </c>
      <c r="B689">
        <v>36444</v>
      </c>
      <c r="C689" t="s">
        <v>24</v>
      </c>
      <c r="D689">
        <v>36444</v>
      </c>
      <c r="E689" t="str">
        <f>"36444"</f>
        <v>36444</v>
      </c>
      <c r="F689" t="s">
        <v>23</v>
      </c>
      <c r="G689">
        <v>2018</v>
      </c>
      <c r="I689" t="s">
        <v>21</v>
      </c>
      <c r="J689" t="s">
        <v>22</v>
      </c>
    </row>
    <row r="690" spans="1:10">
      <c r="A690" t="s">
        <v>19</v>
      </c>
      <c r="B690">
        <v>36445</v>
      </c>
      <c r="C690" t="s">
        <v>24</v>
      </c>
      <c r="D690">
        <v>36445</v>
      </c>
      <c r="E690" t="str">
        <f>"36445"</f>
        <v>36445</v>
      </c>
      <c r="F690" t="s">
        <v>23</v>
      </c>
      <c r="G690">
        <v>2018</v>
      </c>
      <c r="I690" t="s">
        <v>21</v>
      </c>
      <c r="J690" t="s">
        <v>22</v>
      </c>
    </row>
    <row r="691" spans="1:10">
      <c r="A691" t="s">
        <v>19</v>
      </c>
      <c r="B691">
        <v>36446</v>
      </c>
      <c r="C691" t="s">
        <v>24</v>
      </c>
      <c r="D691">
        <v>36446</v>
      </c>
      <c r="E691" t="str">
        <f>"36446"</f>
        <v>36446</v>
      </c>
      <c r="F691" t="s">
        <v>23</v>
      </c>
      <c r="G691">
        <v>2018</v>
      </c>
      <c r="I691" t="s">
        <v>21</v>
      </c>
      <c r="J691" t="s">
        <v>22</v>
      </c>
    </row>
    <row r="692" spans="1:10">
      <c r="A692" t="s">
        <v>19</v>
      </c>
      <c r="B692">
        <v>36451</v>
      </c>
      <c r="C692" t="s">
        <v>24</v>
      </c>
      <c r="D692">
        <v>36451</v>
      </c>
      <c r="E692" t="str">
        <f>"36451"</f>
        <v>36451</v>
      </c>
      <c r="F692" t="s">
        <v>23</v>
      </c>
      <c r="G692">
        <v>2018</v>
      </c>
      <c r="I692" t="s">
        <v>21</v>
      </c>
      <c r="J692" t="s">
        <v>22</v>
      </c>
    </row>
    <row r="693" spans="1:10">
      <c r="A693" t="s">
        <v>19</v>
      </c>
      <c r="B693">
        <v>36453</v>
      </c>
      <c r="C693" t="s">
        <v>24</v>
      </c>
      <c r="D693">
        <v>36453</v>
      </c>
      <c r="E693" t="str">
        <f>"36453"</f>
        <v>36453</v>
      </c>
      <c r="F693" t="s">
        <v>23</v>
      </c>
      <c r="G693">
        <v>2018</v>
      </c>
      <c r="I693" t="s">
        <v>21</v>
      </c>
      <c r="J693" t="s">
        <v>22</v>
      </c>
    </row>
    <row r="694" spans="1:10">
      <c r="A694" t="s">
        <v>19</v>
      </c>
      <c r="B694">
        <v>36454</v>
      </c>
      <c r="C694" t="s">
        <v>24</v>
      </c>
      <c r="D694">
        <v>36454</v>
      </c>
      <c r="E694" t="str">
        <f>"36454"</f>
        <v>36454</v>
      </c>
      <c r="F694" t="s">
        <v>23</v>
      </c>
      <c r="G694">
        <v>2018</v>
      </c>
      <c r="I694" t="s">
        <v>21</v>
      </c>
      <c r="J694" t="s">
        <v>22</v>
      </c>
    </row>
    <row r="695" spans="1:10">
      <c r="A695" t="s">
        <v>19</v>
      </c>
      <c r="B695">
        <v>36456</v>
      </c>
      <c r="C695" t="s">
        <v>24</v>
      </c>
      <c r="D695">
        <v>36456</v>
      </c>
      <c r="E695" t="str">
        <f>"36456"</f>
        <v>36456</v>
      </c>
      <c r="F695" t="s">
        <v>23</v>
      </c>
      <c r="G695">
        <v>2018</v>
      </c>
      <c r="I695" t="s">
        <v>21</v>
      </c>
      <c r="J695" t="s">
        <v>22</v>
      </c>
    </row>
    <row r="696" spans="1:10">
      <c r="A696" t="s">
        <v>19</v>
      </c>
      <c r="B696">
        <v>36460</v>
      </c>
      <c r="C696" t="s">
        <v>24</v>
      </c>
      <c r="D696">
        <v>36460</v>
      </c>
      <c r="E696" t="str">
        <f>"36460"</f>
        <v>36460</v>
      </c>
      <c r="F696">
        <v>560455</v>
      </c>
      <c r="G696">
        <v>2018</v>
      </c>
      <c r="I696" t="s">
        <v>21</v>
      </c>
      <c r="J696" t="s">
        <v>22</v>
      </c>
    </row>
    <row r="697" spans="1:10">
      <c r="A697" t="s">
        <v>19</v>
      </c>
      <c r="B697">
        <v>36467</v>
      </c>
      <c r="C697" t="s">
        <v>24</v>
      </c>
      <c r="D697">
        <v>36467</v>
      </c>
      <c r="E697" t="str">
        <f>"36467"</f>
        <v>36467</v>
      </c>
      <c r="F697">
        <v>878254</v>
      </c>
      <c r="G697">
        <v>2018</v>
      </c>
      <c r="I697" t="s">
        <v>21</v>
      </c>
      <c r="J697" t="s">
        <v>22</v>
      </c>
    </row>
    <row r="698" spans="1:10">
      <c r="A698" t="s">
        <v>19</v>
      </c>
      <c r="B698">
        <v>36471</v>
      </c>
      <c r="C698" t="s">
        <v>24</v>
      </c>
      <c r="D698">
        <v>36471</v>
      </c>
      <c r="E698" t="str">
        <f>"36471"</f>
        <v>36471</v>
      </c>
      <c r="F698" t="s">
        <v>23</v>
      </c>
      <c r="G698">
        <v>2018</v>
      </c>
      <c r="I698" t="s">
        <v>21</v>
      </c>
      <c r="J698" t="s">
        <v>22</v>
      </c>
    </row>
    <row r="699" spans="1:10">
      <c r="A699" t="s">
        <v>19</v>
      </c>
      <c r="B699">
        <v>36473</v>
      </c>
      <c r="C699" t="s">
        <v>24</v>
      </c>
      <c r="D699">
        <v>36473</v>
      </c>
      <c r="E699" t="str">
        <f>"36473"</f>
        <v>36473</v>
      </c>
      <c r="F699" t="s">
        <v>23</v>
      </c>
      <c r="G699">
        <v>2018</v>
      </c>
      <c r="I699" t="s">
        <v>21</v>
      </c>
      <c r="J699" t="s">
        <v>22</v>
      </c>
    </row>
    <row r="700" spans="1:10">
      <c r="A700" t="s">
        <v>19</v>
      </c>
      <c r="B700">
        <v>36474</v>
      </c>
      <c r="C700" t="s">
        <v>24</v>
      </c>
      <c r="D700">
        <v>36474</v>
      </c>
      <c r="E700" t="str">
        <f>"36474"</f>
        <v>36474</v>
      </c>
      <c r="F700" t="s">
        <v>23</v>
      </c>
      <c r="G700">
        <v>2018</v>
      </c>
      <c r="I700" t="s">
        <v>21</v>
      </c>
      <c r="J700" t="s">
        <v>22</v>
      </c>
    </row>
    <row r="701" spans="1:10">
      <c r="A701" t="s">
        <v>19</v>
      </c>
      <c r="B701">
        <v>36475</v>
      </c>
      <c r="C701" t="s">
        <v>24</v>
      </c>
      <c r="D701">
        <v>36475</v>
      </c>
      <c r="E701" t="str">
        <f>"36475"</f>
        <v>36475</v>
      </c>
      <c r="F701" t="s">
        <v>23</v>
      </c>
      <c r="G701">
        <v>2018</v>
      </c>
      <c r="I701" t="s">
        <v>21</v>
      </c>
      <c r="J701" t="s">
        <v>22</v>
      </c>
    </row>
    <row r="702" spans="1:10">
      <c r="A702" t="s">
        <v>19</v>
      </c>
      <c r="B702">
        <v>36476</v>
      </c>
      <c r="C702" t="s">
        <v>24</v>
      </c>
      <c r="D702">
        <v>36476</v>
      </c>
      <c r="E702" t="str">
        <f>"36476"</f>
        <v>36476</v>
      </c>
      <c r="F702" t="s">
        <v>23</v>
      </c>
      <c r="G702">
        <v>2018</v>
      </c>
      <c r="I702" t="s">
        <v>21</v>
      </c>
      <c r="J702" t="s">
        <v>22</v>
      </c>
    </row>
    <row r="703" spans="1:10">
      <c r="A703" t="s">
        <v>19</v>
      </c>
      <c r="B703">
        <v>36477</v>
      </c>
      <c r="C703" t="s">
        <v>24</v>
      </c>
      <c r="D703">
        <v>36477</v>
      </c>
      <c r="E703" t="str">
        <f>"36477"</f>
        <v>36477</v>
      </c>
      <c r="F703">
        <v>1152829</v>
      </c>
      <c r="G703">
        <v>2018</v>
      </c>
      <c r="I703" t="s">
        <v>21</v>
      </c>
      <c r="J703" t="s">
        <v>22</v>
      </c>
    </row>
    <row r="704" spans="1:10">
      <c r="A704" t="s">
        <v>19</v>
      </c>
      <c r="B704">
        <v>36480</v>
      </c>
      <c r="C704" t="s">
        <v>24</v>
      </c>
      <c r="D704">
        <v>36480</v>
      </c>
      <c r="E704" t="str">
        <f>"36480"</f>
        <v>36480</v>
      </c>
      <c r="F704" t="s">
        <v>23</v>
      </c>
      <c r="G704">
        <v>2018</v>
      </c>
      <c r="I704" t="s">
        <v>21</v>
      </c>
      <c r="J704" t="s">
        <v>22</v>
      </c>
    </row>
    <row r="705" spans="1:10">
      <c r="A705" t="s">
        <v>19</v>
      </c>
      <c r="B705">
        <v>36481</v>
      </c>
      <c r="C705" t="s">
        <v>24</v>
      </c>
      <c r="D705">
        <v>36481</v>
      </c>
      <c r="E705" t="str">
        <f>"36481"</f>
        <v>36481</v>
      </c>
      <c r="F705" t="s">
        <v>23</v>
      </c>
      <c r="G705">
        <v>2018</v>
      </c>
      <c r="I705" t="s">
        <v>21</v>
      </c>
      <c r="J705" t="s">
        <v>22</v>
      </c>
    </row>
    <row r="706" spans="1:10">
      <c r="A706" t="s">
        <v>19</v>
      </c>
      <c r="B706">
        <v>36482</v>
      </c>
      <c r="C706" t="s">
        <v>24</v>
      </c>
      <c r="D706">
        <v>36482</v>
      </c>
      <c r="E706" t="str">
        <f>"36482"</f>
        <v>36482</v>
      </c>
      <c r="F706" t="s">
        <v>23</v>
      </c>
      <c r="G706">
        <v>2018</v>
      </c>
      <c r="I706" t="s">
        <v>21</v>
      </c>
      <c r="J706" t="s">
        <v>22</v>
      </c>
    </row>
    <row r="707" spans="1:10">
      <c r="A707" t="s">
        <v>19</v>
      </c>
      <c r="B707">
        <v>36483</v>
      </c>
      <c r="C707" t="s">
        <v>24</v>
      </c>
      <c r="D707">
        <v>36483</v>
      </c>
      <c r="E707" t="str">
        <f>"36483"</f>
        <v>36483</v>
      </c>
      <c r="F707" t="s">
        <v>23</v>
      </c>
      <c r="G707">
        <v>2018</v>
      </c>
      <c r="I707" t="s">
        <v>21</v>
      </c>
      <c r="J707" t="s">
        <v>22</v>
      </c>
    </row>
    <row r="708" spans="1:10">
      <c r="A708" t="s">
        <v>19</v>
      </c>
      <c r="B708">
        <v>36502</v>
      </c>
      <c r="C708" t="s">
        <v>24</v>
      </c>
      <c r="D708">
        <v>36502</v>
      </c>
      <c r="E708" t="str">
        <f>"36502"</f>
        <v>36502</v>
      </c>
      <c r="F708">
        <v>2009327</v>
      </c>
      <c r="G708">
        <v>2018</v>
      </c>
      <c r="I708" t="s">
        <v>21</v>
      </c>
      <c r="J708" t="s">
        <v>22</v>
      </c>
    </row>
    <row r="709" spans="1:10">
      <c r="A709" t="s">
        <v>19</v>
      </c>
      <c r="B709">
        <v>36505</v>
      </c>
      <c r="C709" t="s">
        <v>24</v>
      </c>
      <c r="D709">
        <v>36505</v>
      </c>
      <c r="E709" t="str">
        <f>"36505"</f>
        <v>36505</v>
      </c>
      <c r="F709" t="s">
        <v>23</v>
      </c>
      <c r="G709">
        <v>2018</v>
      </c>
      <c r="I709" t="s">
        <v>21</v>
      </c>
      <c r="J709" t="s">
        <v>22</v>
      </c>
    </row>
    <row r="710" spans="1:10">
      <c r="A710" t="s">
        <v>19</v>
      </c>
      <c r="B710">
        <v>36507</v>
      </c>
      <c r="C710" t="s">
        <v>24</v>
      </c>
      <c r="D710">
        <v>36507</v>
      </c>
      <c r="E710" t="str">
        <f>"36507"</f>
        <v>36507</v>
      </c>
      <c r="F710">
        <v>647142</v>
      </c>
      <c r="G710">
        <v>2018</v>
      </c>
      <c r="I710" t="s">
        <v>21</v>
      </c>
      <c r="J710" t="s">
        <v>22</v>
      </c>
    </row>
    <row r="711" spans="1:10">
      <c r="A711" t="s">
        <v>19</v>
      </c>
      <c r="B711">
        <v>36509</v>
      </c>
      <c r="C711" t="s">
        <v>24</v>
      </c>
      <c r="D711">
        <v>36509</v>
      </c>
      <c r="E711" t="str">
        <f>"36509"</f>
        <v>36509</v>
      </c>
      <c r="F711" t="s">
        <v>23</v>
      </c>
      <c r="G711">
        <v>2018</v>
      </c>
      <c r="I711" t="s">
        <v>21</v>
      </c>
      <c r="J711" t="s">
        <v>22</v>
      </c>
    </row>
    <row r="712" spans="1:10">
      <c r="A712" t="s">
        <v>19</v>
      </c>
      <c r="B712">
        <v>36511</v>
      </c>
      <c r="C712" t="s">
        <v>24</v>
      </c>
      <c r="D712">
        <v>36511</v>
      </c>
      <c r="E712" t="str">
        <f>"36511"</f>
        <v>36511</v>
      </c>
      <c r="F712" t="s">
        <v>23</v>
      </c>
      <c r="G712">
        <v>2018</v>
      </c>
      <c r="I712" t="s">
        <v>21</v>
      </c>
      <c r="J712" t="s">
        <v>22</v>
      </c>
    </row>
    <row r="713" spans="1:10">
      <c r="A713" t="s">
        <v>19</v>
      </c>
      <c r="B713">
        <v>36512</v>
      </c>
      <c r="C713" t="s">
        <v>24</v>
      </c>
      <c r="D713">
        <v>36512</v>
      </c>
      <c r="E713" t="str">
        <f>"36512"</f>
        <v>36512</v>
      </c>
      <c r="F713" t="s">
        <v>23</v>
      </c>
      <c r="G713">
        <v>2018</v>
      </c>
      <c r="I713" t="s">
        <v>21</v>
      </c>
      <c r="J713" t="s">
        <v>22</v>
      </c>
    </row>
    <row r="714" spans="1:10">
      <c r="A714" t="s">
        <v>19</v>
      </c>
      <c r="B714">
        <v>36513</v>
      </c>
      <c r="C714" t="s">
        <v>24</v>
      </c>
      <c r="D714">
        <v>36513</v>
      </c>
      <c r="E714" t="str">
        <f>"36513"</f>
        <v>36513</v>
      </c>
      <c r="F714" t="s">
        <v>23</v>
      </c>
      <c r="G714">
        <v>2018</v>
      </c>
      <c r="I714" t="s">
        <v>21</v>
      </c>
      <c r="J714" t="s">
        <v>22</v>
      </c>
    </row>
    <row r="715" spans="1:10">
      <c r="A715" t="s">
        <v>19</v>
      </c>
      <c r="B715">
        <v>36518</v>
      </c>
      <c r="C715" t="s">
        <v>24</v>
      </c>
      <c r="D715">
        <v>36518</v>
      </c>
      <c r="E715" t="str">
        <f>"36518"</f>
        <v>36518</v>
      </c>
      <c r="F715">
        <v>166695</v>
      </c>
      <c r="G715">
        <v>2018</v>
      </c>
      <c r="I715" t="s">
        <v>21</v>
      </c>
      <c r="J715" t="s">
        <v>22</v>
      </c>
    </row>
    <row r="716" spans="1:10">
      <c r="A716" t="s">
        <v>19</v>
      </c>
      <c r="B716">
        <v>36521</v>
      </c>
      <c r="C716" t="s">
        <v>24</v>
      </c>
      <c r="D716">
        <v>36521</v>
      </c>
      <c r="E716" t="str">
        <f>"36521"</f>
        <v>36521</v>
      </c>
      <c r="F716" t="s">
        <v>23</v>
      </c>
      <c r="G716">
        <v>2018</v>
      </c>
      <c r="I716" t="s">
        <v>21</v>
      </c>
      <c r="J716" t="s">
        <v>22</v>
      </c>
    </row>
    <row r="717" spans="1:10">
      <c r="A717" t="s">
        <v>19</v>
      </c>
      <c r="B717">
        <v>36522</v>
      </c>
      <c r="C717" t="s">
        <v>24</v>
      </c>
      <c r="D717">
        <v>36522</v>
      </c>
      <c r="E717" t="str">
        <f>"36522"</f>
        <v>36522</v>
      </c>
      <c r="F717">
        <v>310732</v>
      </c>
      <c r="G717">
        <v>2018</v>
      </c>
      <c r="I717" t="s">
        <v>21</v>
      </c>
      <c r="J717" t="s">
        <v>22</v>
      </c>
    </row>
    <row r="718" spans="1:10">
      <c r="A718" t="s">
        <v>19</v>
      </c>
      <c r="B718">
        <v>36523</v>
      </c>
      <c r="C718" t="s">
        <v>24</v>
      </c>
      <c r="D718">
        <v>36523</v>
      </c>
      <c r="E718" t="str">
        <f>"36523"</f>
        <v>36523</v>
      </c>
      <c r="F718" t="s">
        <v>23</v>
      </c>
      <c r="G718">
        <v>2018</v>
      </c>
      <c r="I718" t="s">
        <v>21</v>
      </c>
      <c r="J718" t="s">
        <v>22</v>
      </c>
    </row>
    <row r="719" spans="1:10">
      <c r="A719" t="s">
        <v>19</v>
      </c>
      <c r="B719">
        <v>36524</v>
      </c>
      <c r="C719" t="s">
        <v>24</v>
      </c>
      <c r="D719">
        <v>36524</v>
      </c>
      <c r="E719" t="str">
        <f>"36524"</f>
        <v>36524</v>
      </c>
      <c r="F719" t="s">
        <v>23</v>
      </c>
      <c r="G719">
        <v>2018</v>
      </c>
      <c r="I719" t="s">
        <v>21</v>
      </c>
      <c r="J719" t="s">
        <v>22</v>
      </c>
    </row>
    <row r="720" spans="1:10">
      <c r="A720" t="s">
        <v>19</v>
      </c>
      <c r="B720">
        <v>36525</v>
      </c>
      <c r="C720" t="s">
        <v>24</v>
      </c>
      <c r="D720">
        <v>36525</v>
      </c>
      <c r="E720" t="str">
        <f>"36525"</f>
        <v>36525</v>
      </c>
      <c r="F720" t="s">
        <v>23</v>
      </c>
      <c r="G720">
        <v>2018</v>
      </c>
      <c r="I720" t="s">
        <v>21</v>
      </c>
      <c r="J720" t="s">
        <v>22</v>
      </c>
    </row>
    <row r="721" spans="1:10">
      <c r="A721" t="s">
        <v>19</v>
      </c>
      <c r="B721">
        <v>36526</v>
      </c>
      <c r="C721" t="s">
        <v>24</v>
      </c>
      <c r="D721">
        <v>36526</v>
      </c>
      <c r="E721" t="str">
        <f>"36526"</f>
        <v>36526</v>
      </c>
      <c r="F721" t="s">
        <v>23</v>
      </c>
      <c r="G721">
        <v>2018</v>
      </c>
      <c r="I721" t="s">
        <v>21</v>
      </c>
      <c r="J721" t="s">
        <v>22</v>
      </c>
    </row>
    <row r="722" spans="1:10">
      <c r="A722" t="s">
        <v>19</v>
      </c>
      <c r="B722">
        <v>36527</v>
      </c>
      <c r="C722" t="s">
        <v>24</v>
      </c>
      <c r="D722">
        <v>36527</v>
      </c>
      <c r="E722" t="str">
        <f>"36527"</f>
        <v>36527</v>
      </c>
      <c r="F722" t="s">
        <v>23</v>
      </c>
      <c r="G722">
        <v>2018</v>
      </c>
      <c r="I722" t="s">
        <v>21</v>
      </c>
      <c r="J722" t="s">
        <v>22</v>
      </c>
    </row>
    <row r="723" spans="1:10">
      <c r="A723" t="s">
        <v>19</v>
      </c>
      <c r="B723">
        <v>36528</v>
      </c>
      <c r="C723" t="s">
        <v>24</v>
      </c>
      <c r="D723">
        <v>36528</v>
      </c>
      <c r="E723" t="str">
        <f>"36528"</f>
        <v>36528</v>
      </c>
      <c r="F723" t="s">
        <v>23</v>
      </c>
      <c r="G723">
        <v>2018</v>
      </c>
      <c r="I723" t="s">
        <v>21</v>
      </c>
      <c r="J723" t="s">
        <v>22</v>
      </c>
    </row>
    <row r="724" spans="1:10">
      <c r="A724" t="s">
        <v>19</v>
      </c>
      <c r="B724">
        <v>36529</v>
      </c>
      <c r="C724" t="s">
        <v>24</v>
      </c>
      <c r="D724">
        <v>36529</v>
      </c>
      <c r="E724" t="str">
        <f>"36529"</f>
        <v>36529</v>
      </c>
      <c r="F724" t="s">
        <v>23</v>
      </c>
      <c r="G724">
        <v>2018</v>
      </c>
      <c r="I724" t="s">
        <v>21</v>
      </c>
      <c r="J724" t="s">
        <v>22</v>
      </c>
    </row>
    <row r="725" spans="1:10">
      <c r="A725" t="s">
        <v>19</v>
      </c>
      <c r="B725">
        <v>36530</v>
      </c>
      <c r="C725" t="s">
        <v>24</v>
      </c>
      <c r="D725">
        <v>36530</v>
      </c>
      <c r="E725" t="str">
        <f>"36530"</f>
        <v>36530</v>
      </c>
      <c r="F725" t="s">
        <v>23</v>
      </c>
      <c r="G725">
        <v>2018</v>
      </c>
      <c r="I725" t="s">
        <v>21</v>
      </c>
      <c r="J725" t="s">
        <v>22</v>
      </c>
    </row>
    <row r="726" spans="1:10">
      <c r="A726" t="s">
        <v>19</v>
      </c>
      <c r="B726">
        <v>36532</v>
      </c>
      <c r="C726" t="s">
        <v>24</v>
      </c>
      <c r="D726">
        <v>36532</v>
      </c>
      <c r="E726" t="str">
        <f>"36532"</f>
        <v>36532</v>
      </c>
      <c r="F726" t="s">
        <v>23</v>
      </c>
      <c r="G726">
        <v>2018</v>
      </c>
      <c r="I726" t="s">
        <v>21</v>
      </c>
      <c r="J726" t="s">
        <v>22</v>
      </c>
    </row>
    <row r="727" spans="1:10">
      <c r="A727" t="s">
        <v>19</v>
      </c>
      <c r="B727">
        <v>36535</v>
      </c>
      <c r="C727" t="s">
        <v>24</v>
      </c>
      <c r="D727">
        <v>36535</v>
      </c>
      <c r="E727" t="str">
        <f>"36535"</f>
        <v>36535</v>
      </c>
      <c r="F727">
        <v>579796</v>
      </c>
      <c r="G727">
        <v>2018</v>
      </c>
      <c r="I727" t="s">
        <v>21</v>
      </c>
      <c r="J727" t="s">
        <v>22</v>
      </c>
    </row>
    <row r="728" spans="1:10">
      <c r="A728" t="s">
        <v>19</v>
      </c>
      <c r="B728">
        <v>36538</v>
      </c>
      <c r="C728" t="s">
        <v>24</v>
      </c>
      <c r="D728">
        <v>36538</v>
      </c>
      <c r="E728" t="str">
        <f>"36538"</f>
        <v>36538</v>
      </c>
      <c r="F728" t="s">
        <v>23</v>
      </c>
      <c r="G728">
        <v>2018</v>
      </c>
      <c r="I728" t="s">
        <v>21</v>
      </c>
      <c r="J728" t="s">
        <v>22</v>
      </c>
    </row>
    <row r="729" spans="1:10">
      <c r="A729" t="s">
        <v>19</v>
      </c>
      <c r="B729">
        <v>36539</v>
      </c>
      <c r="C729" t="s">
        <v>24</v>
      </c>
      <c r="D729">
        <v>36539</v>
      </c>
      <c r="E729" t="str">
        <f>"36539"</f>
        <v>36539</v>
      </c>
      <c r="F729" t="s">
        <v>23</v>
      </c>
      <c r="G729">
        <v>2018</v>
      </c>
      <c r="I729" t="s">
        <v>21</v>
      </c>
      <c r="J729" t="s">
        <v>22</v>
      </c>
    </row>
    <row r="730" spans="1:10">
      <c r="A730" t="s">
        <v>19</v>
      </c>
      <c r="B730">
        <v>36540</v>
      </c>
      <c r="C730" t="s">
        <v>24</v>
      </c>
      <c r="D730">
        <v>36540</v>
      </c>
      <c r="E730" t="str">
        <f>"36540"</f>
        <v>36540</v>
      </c>
      <c r="F730" t="s">
        <v>23</v>
      </c>
      <c r="G730">
        <v>2018</v>
      </c>
      <c r="I730" t="s">
        <v>21</v>
      </c>
      <c r="J730" t="s">
        <v>22</v>
      </c>
    </row>
    <row r="731" spans="1:10">
      <c r="A731" t="s">
        <v>19</v>
      </c>
      <c r="B731">
        <v>36541</v>
      </c>
      <c r="C731" t="s">
        <v>24</v>
      </c>
      <c r="D731">
        <v>36541</v>
      </c>
      <c r="E731" t="str">
        <f>"36541"</f>
        <v>36541</v>
      </c>
      <c r="F731" t="s">
        <v>23</v>
      </c>
      <c r="G731">
        <v>2018</v>
      </c>
      <c r="I731" t="s">
        <v>21</v>
      </c>
      <c r="J731" t="s">
        <v>22</v>
      </c>
    </row>
    <row r="732" spans="1:10">
      <c r="A732" t="s">
        <v>19</v>
      </c>
      <c r="B732">
        <v>36542</v>
      </c>
      <c r="C732" t="s">
        <v>24</v>
      </c>
      <c r="D732">
        <v>36542</v>
      </c>
      <c r="E732" t="str">
        <f>"36542"</f>
        <v>36542</v>
      </c>
      <c r="F732" t="s">
        <v>23</v>
      </c>
      <c r="G732">
        <v>2018</v>
      </c>
      <c r="I732" t="s">
        <v>21</v>
      </c>
      <c r="J732" t="s">
        <v>22</v>
      </c>
    </row>
    <row r="733" spans="1:10">
      <c r="A733" t="s">
        <v>19</v>
      </c>
      <c r="B733">
        <v>36544</v>
      </c>
      <c r="C733" t="s">
        <v>24</v>
      </c>
      <c r="D733">
        <v>36544</v>
      </c>
      <c r="E733" t="str">
        <f>"36544"</f>
        <v>36544</v>
      </c>
      <c r="F733" t="s">
        <v>23</v>
      </c>
      <c r="G733">
        <v>2018</v>
      </c>
      <c r="I733" t="s">
        <v>21</v>
      </c>
      <c r="J733" t="s">
        <v>22</v>
      </c>
    </row>
    <row r="734" spans="1:10">
      <c r="A734" t="s">
        <v>19</v>
      </c>
      <c r="B734">
        <v>36545</v>
      </c>
      <c r="C734" t="s">
        <v>24</v>
      </c>
      <c r="D734">
        <v>36545</v>
      </c>
      <c r="E734" t="str">
        <f>"36545"</f>
        <v>36545</v>
      </c>
      <c r="F734" t="s">
        <v>23</v>
      </c>
      <c r="G734">
        <v>2018</v>
      </c>
      <c r="I734" t="s">
        <v>21</v>
      </c>
      <c r="J734" t="s">
        <v>22</v>
      </c>
    </row>
    <row r="735" spans="1:10">
      <c r="A735" t="s">
        <v>19</v>
      </c>
      <c r="B735">
        <v>36548</v>
      </c>
      <c r="C735" t="s">
        <v>24</v>
      </c>
      <c r="D735">
        <v>36548</v>
      </c>
      <c r="E735" t="str">
        <f>"36548"</f>
        <v>36548</v>
      </c>
      <c r="F735" t="s">
        <v>23</v>
      </c>
      <c r="G735">
        <v>2018</v>
      </c>
      <c r="I735" t="s">
        <v>21</v>
      </c>
      <c r="J735" t="s">
        <v>22</v>
      </c>
    </row>
    <row r="736" spans="1:10">
      <c r="A736" t="s">
        <v>19</v>
      </c>
      <c r="B736">
        <v>36549</v>
      </c>
      <c r="C736" t="s">
        <v>24</v>
      </c>
      <c r="D736">
        <v>36549</v>
      </c>
      <c r="E736" t="str">
        <f>"36549"</f>
        <v>36549</v>
      </c>
      <c r="F736" t="s">
        <v>23</v>
      </c>
      <c r="G736">
        <v>2018</v>
      </c>
      <c r="I736" t="s">
        <v>21</v>
      </c>
      <c r="J736" t="s">
        <v>22</v>
      </c>
    </row>
    <row r="737" spans="1:10">
      <c r="A737" t="s">
        <v>19</v>
      </c>
      <c r="B737">
        <v>36550</v>
      </c>
      <c r="C737" t="s">
        <v>24</v>
      </c>
      <c r="D737">
        <v>36550</v>
      </c>
      <c r="E737" t="str">
        <f>"36550"</f>
        <v>36550</v>
      </c>
      <c r="F737" t="s">
        <v>23</v>
      </c>
      <c r="G737">
        <v>2018</v>
      </c>
      <c r="I737" t="s">
        <v>21</v>
      </c>
      <c r="J737" t="s">
        <v>22</v>
      </c>
    </row>
    <row r="738" spans="1:10">
      <c r="A738" t="s">
        <v>19</v>
      </c>
      <c r="B738">
        <v>36551</v>
      </c>
      <c r="C738" t="s">
        <v>24</v>
      </c>
      <c r="D738">
        <v>36551</v>
      </c>
      <c r="E738" t="str">
        <f>"36551"</f>
        <v>36551</v>
      </c>
      <c r="F738" t="s">
        <v>23</v>
      </c>
      <c r="G738">
        <v>2018</v>
      </c>
      <c r="I738" t="s">
        <v>21</v>
      </c>
      <c r="J738" t="s">
        <v>22</v>
      </c>
    </row>
    <row r="739" spans="1:10">
      <c r="A739" t="s">
        <v>19</v>
      </c>
      <c r="B739">
        <v>36553</v>
      </c>
      <c r="C739" t="s">
        <v>24</v>
      </c>
      <c r="D739">
        <v>36553</v>
      </c>
      <c r="E739" t="str">
        <f>"36553"</f>
        <v>36553</v>
      </c>
      <c r="F739" t="s">
        <v>23</v>
      </c>
      <c r="G739">
        <v>2018</v>
      </c>
      <c r="I739" t="s">
        <v>21</v>
      </c>
      <c r="J739" t="s">
        <v>22</v>
      </c>
    </row>
    <row r="740" spans="1:10">
      <c r="A740" t="s">
        <v>19</v>
      </c>
      <c r="B740">
        <v>36555</v>
      </c>
      <c r="C740" t="s">
        <v>24</v>
      </c>
      <c r="D740">
        <v>36555</v>
      </c>
      <c r="E740" t="str">
        <f>"36555"</f>
        <v>36555</v>
      </c>
      <c r="F740" t="s">
        <v>23</v>
      </c>
      <c r="G740">
        <v>2018</v>
      </c>
      <c r="I740" t="s">
        <v>21</v>
      </c>
      <c r="J740" t="s">
        <v>22</v>
      </c>
    </row>
    <row r="741" spans="1:10">
      <c r="A741" t="s">
        <v>19</v>
      </c>
      <c r="B741">
        <v>36558</v>
      </c>
      <c r="C741" t="s">
        <v>24</v>
      </c>
      <c r="D741">
        <v>36558</v>
      </c>
      <c r="E741" t="str">
        <f>"36558"</f>
        <v>36558</v>
      </c>
      <c r="F741" t="s">
        <v>23</v>
      </c>
      <c r="G741">
        <v>2018</v>
      </c>
      <c r="I741" t="s">
        <v>21</v>
      </c>
      <c r="J741" t="s">
        <v>22</v>
      </c>
    </row>
    <row r="742" spans="1:10">
      <c r="A742" t="s">
        <v>19</v>
      </c>
      <c r="B742">
        <v>36560</v>
      </c>
      <c r="C742" t="s">
        <v>24</v>
      </c>
      <c r="D742">
        <v>36560</v>
      </c>
      <c r="E742" t="str">
        <f>"36560"</f>
        <v>36560</v>
      </c>
      <c r="F742">
        <v>3683583</v>
      </c>
      <c r="G742">
        <v>2018</v>
      </c>
      <c r="I742" t="s">
        <v>21</v>
      </c>
      <c r="J742" t="s">
        <v>22</v>
      </c>
    </row>
    <row r="743" spans="1:10">
      <c r="A743" t="s">
        <v>19</v>
      </c>
      <c r="B743">
        <v>36561</v>
      </c>
      <c r="C743" t="s">
        <v>24</v>
      </c>
      <c r="D743">
        <v>36561</v>
      </c>
      <c r="E743" t="str">
        <f>"36561"</f>
        <v>36561</v>
      </c>
      <c r="F743" t="s">
        <v>23</v>
      </c>
      <c r="G743">
        <v>2018</v>
      </c>
      <c r="I743" t="s">
        <v>21</v>
      </c>
      <c r="J743" t="s">
        <v>22</v>
      </c>
    </row>
    <row r="744" spans="1:10">
      <c r="A744" t="s">
        <v>19</v>
      </c>
      <c r="B744">
        <v>36562</v>
      </c>
      <c r="C744" t="s">
        <v>24</v>
      </c>
      <c r="D744">
        <v>36562</v>
      </c>
      <c r="E744" t="str">
        <f>"36562"</f>
        <v>36562</v>
      </c>
      <c r="F744" t="s">
        <v>23</v>
      </c>
      <c r="G744">
        <v>2018</v>
      </c>
      <c r="I744" t="s">
        <v>21</v>
      </c>
      <c r="J744" t="s">
        <v>22</v>
      </c>
    </row>
    <row r="745" spans="1:10">
      <c r="A745" t="s">
        <v>19</v>
      </c>
      <c r="B745">
        <v>36567</v>
      </c>
      <c r="C745" t="s">
        <v>24</v>
      </c>
      <c r="D745">
        <v>36567</v>
      </c>
      <c r="E745" t="str">
        <f>"36567"</f>
        <v>36567</v>
      </c>
      <c r="F745" t="s">
        <v>23</v>
      </c>
      <c r="G745">
        <v>2018</v>
      </c>
      <c r="I745" t="s">
        <v>21</v>
      </c>
      <c r="J745" t="s">
        <v>22</v>
      </c>
    </row>
    <row r="746" spans="1:10">
      <c r="A746" t="s">
        <v>19</v>
      </c>
      <c r="B746">
        <v>36569</v>
      </c>
      <c r="C746" t="s">
        <v>24</v>
      </c>
      <c r="D746">
        <v>36569</v>
      </c>
      <c r="E746" t="str">
        <f>"36569"</f>
        <v>36569</v>
      </c>
      <c r="F746" t="s">
        <v>23</v>
      </c>
      <c r="G746">
        <v>2018</v>
      </c>
      <c r="I746" t="s">
        <v>21</v>
      </c>
      <c r="J746" t="s">
        <v>22</v>
      </c>
    </row>
    <row r="747" spans="1:10">
      <c r="A747" t="s">
        <v>19</v>
      </c>
      <c r="B747">
        <v>36571</v>
      </c>
      <c r="C747" t="s">
        <v>24</v>
      </c>
      <c r="D747">
        <v>36571</v>
      </c>
      <c r="E747" t="str">
        <f>"36571"</f>
        <v>36571</v>
      </c>
      <c r="F747" t="s">
        <v>23</v>
      </c>
      <c r="G747">
        <v>2018</v>
      </c>
      <c r="I747" t="s">
        <v>21</v>
      </c>
      <c r="J747" t="s">
        <v>22</v>
      </c>
    </row>
    <row r="748" spans="1:10">
      <c r="A748" t="s">
        <v>19</v>
      </c>
      <c r="B748">
        <v>36572</v>
      </c>
      <c r="C748" t="s">
        <v>24</v>
      </c>
      <c r="D748">
        <v>36572</v>
      </c>
      <c r="E748" t="str">
        <f>"36572"</f>
        <v>36572</v>
      </c>
      <c r="F748" t="s">
        <v>23</v>
      </c>
      <c r="G748">
        <v>2018</v>
      </c>
      <c r="I748" t="s">
        <v>21</v>
      </c>
      <c r="J748" t="s">
        <v>22</v>
      </c>
    </row>
    <row r="749" spans="1:10">
      <c r="A749" t="s">
        <v>19</v>
      </c>
      <c r="B749">
        <v>36574</v>
      </c>
      <c r="C749" t="s">
        <v>24</v>
      </c>
      <c r="D749">
        <v>36574</v>
      </c>
      <c r="E749" t="str">
        <f>"36574"</f>
        <v>36574</v>
      </c>
      <c r="F749" t="s">
        <v>23</v>
      </c>
      <c r="G749">
        <v>2018</v>
      </c>
      <c r="I749" t="s">
        <v>21</v>
      </c>
      <c r="J749" t="s">
        <v>22</v>
      </c>
    </row>
    <row r="750" spans="1:10">
      <c r="A750" t="s">
        <v>19</v>
      </c>
      <c r="B750">
        <v>36575</v>
      </c>
      <c r="C750" t="s">
        <v>24</v>
      </c>
      <c r="D750">
        <v>36575</v>
      </c>
      <c r="E750" t="str">
        <f>"36575"</f>
        <v>36575</v>
      </c>
      <c r="F750" t="s">
        <v>23</v>
      </c>
      <c r="G750">
        <v>2018</v>
      </c>
      <c r="I750" t="s">
        <v>21</v>
      </c>
      <c r="J750" t="s">
        <v>22</v>
      </c>
    </row>
    <row r="751" spans="1:10">
      <c r="A751" t="s">
        <v>19</v>
      </c>
      <c r="B751">
        <v>36576</v>
      </c>
      <c r="C751" t="s">
        <v>24</v>
      </c>
      <c r="D751">
        <v>36576</v>
      </c>
      <c r="E751" t="str">
        <f>"36576"</f>
        <v>36576</v>
      </c>
      <c r="F751" t="s">
        <v>23</v>
      </c>
      <c r="G751">
        <v>2018</v>
      </c>
      <c r="I751" t="s">
        <v>21</v>
      </c>
      <c r="J751" t="s">
        <v>22</v>
      </c>
    </row>
    <row r="752" spans="1:10">
      <c r="A752" t="s">
        <v>19</v>
      </c>
      <c r="B752">
        <v>36578</v>
      </c>
      <c r="C752" t="s">
        <v>24</v>
      </c>
      <c r="D752">
        <v>36578</v>
      </c>
      <c r="E752" t="str">
        <f>"36578"</f>
        <v>36578</v>
      </c>
      <c r="F752" t="s">
        <v>23</v>
      </c>
      <c r="G752">
        <v>2018</v>
      </c>
      <c r="I752" t="s">
        <v>21</v>
      </c>
      <c r="J752" t="s">
        <v>22</v>
      </c>
    </row>
    <row r="753" spans="1:10">
      <c r="A753" t="s">
        <v>19</v>
      </c>
      <c r="B753">
        <v>36579</v>
      </c>
      <c r="C753" t="s">
        <v>24</v>
      </c>
      <c r="D753">
        <v>36579</v>
      </c>
      <c r="E753" t="str">
        <f>"36579"</f>
        <v>36579</v>
      </c>
      <c r="F753" t="s">
        <v>23</v>
      </c>
      <c r="G753">
        <v>2018</v>
      </c>
      <c r="I753" t="s">
        <v>21</v>
      </c>
      <c r="J753" t="s">
        <v>22</v>
      </c>
    </row>
    <row r="754" spans="1:10">
      <c r="A754" t="s">
        <v>19</v>
      </c>
      <c r="B754">
        <v>36580</v>
      </c>
      <c r="C754" t="s">
        <v>24</v>
      </c>
      <c r="D754">
        <v>36580</v>
      </c>
      <c r="E754" t="str">
        <f>"36580"</f>
        <v>36580</v>
      </c>
      <c r="F754" t="s">
        <v>23</v>
      </c>
      <c r="G754">
        <v>2018</v>
      </c>
      <c r="I754" t="s">
        <v>21</v>
      </c>
      <c r="J754" t="s">
        <v>22</v>
      </c>
    </row>
    <row r="755" spans="1:10">
      <c r="A755" t="s">
        <v>19</v>
      </c>
      <c r="B755">
        <v>36581</v>
      </c>
      <c r="C755" t="s">
        <v>24</v>
      </c>
      <c r="D755">
        <v>36581</v>
      </c>
      <c r="E755" t="str">
        <f>"36581"</f>
        <v>36581</v>
      </c>
      <c r="F755" t="s">
        <v>23</v>
      </c>
      <c r="G755">
        <v>2018</v>
      </c>
      <c r="I755" t="s">
        <v>21</v>
      </c>
      <c r="J755" t="s">
        <v>22</v>
      </c>
    </row>
    <row r="756" spans="1:10">
      <c r="A756" t="s">
        <v>19</v>
      </c>
      <c r="B756">
        <v>36582</v>
      </c>
      <c r="C756" t="s">
        <v>24</v>
      </c>
      <c r="D756">
        <v>36582</v>
      </c>
      <c r="E756" t="str">
        <f>"36582"</f>
        <v>36582</v>
      </c>
      <c r="F756" t="s">
        <v>23</v>
      </c>
      <c r="G756">
        <v>2018</v>
      </c>
      <c r="I756" t="s">
        <v>21</v>
      </c>
      <c r="J756" t="s">
        <v>22</v>
      </c>
    </row>
    <row r="757" spans="1:10">
      <c r="A757" t="s">
        <v>19</v>
      </c>
      <c r="B757">
        <v>36583</v>
      </c>
      <c r="C757" t="s">
        <v>24</v>
      </c>
      <c r="D757">
        <v>36583</v>
      </c>
      <c r="E757" t="str">
        <f>"36583"</f>
        <v>36583</v>
      </c>
      <c r="F757" t="s">
        <v>23</v>
      </c>
      <c r="G757">
        <v>2018</v>
      </c>
      <c r="I757" t="s">
        <v>21</v>
      </c>
      <c r="J757" t="s">
        <v>22</v>
      </c>
    </row>
    <row r="758" spans="1:10">
      <c r="A758" t="s">
        <v>19</v>
      </c>
      <c r="B758">
        <v>36584</v>
      </c>
      <c r="C758" t="s">
        <v>24</v>
      </c>
      <c r="D758">
        <v>36584</v>
      </c>
      <c r="E758" t="str">
        <f>"36584"</f>
        <v>36584</v>
      </c>
      <c r="F758" t="s">
        <v>23</v>
      </c>
      <c r="G758">
        <v>2018</v>
      </c>
      <c r="I758" t="s">
        <v>21</v>
      </c>
      <c r="J758" t="s">
        <v>22</v>
      </c>
    </row>
    <row r="759" spans="1:10">
      <c r="A759" t="s">
        <v>19</v>
      </c>
      <c r="B759">
        <v>36585</v>
      </c>
      <c r="C759" t="s">
        <v>24</v>
      </c>
      <c r="D759">
        <v>36585</v>
      </c>
      <c r="E759" t="str">
        <f>"36585"</f>
        <v>36585</v>
      </c>
      <c r="F759" t="s">
        <v>23</v>
      </c>
      <c r="G759">
        <v>2018</v>
      </c>
      <c r="I759" t="s">
        <v>21</v>
      </c>
      <c r="J759" t="s">
        <v>22</v>
      </c>
    </row>
    <row r="760" spans="1:10">
      <c r="A760" t="s">
        <v>19</v>
      </c>
      <c r="B760">
        <v>36587</v>
      </c>
      <c r="C760" t="s">
        <v>24</v>
      </c>
      <c r="D760">
        <v>36587</v>
      </c>
      <c r="E760" t="str">
        <f>"36587"</f>
        <v>36587</v>
      </c>
      <c r="F760" t="s">
        <v>23</v>
      </c>
      <c r="G760">
        <v>2018</v>
      </c>
      <c r="I760" t="s">
        <v>21</v>
      </c>
      <c r="J760" t="s">
        <v>22</v>
      </c>
    </row>
    <row r="761" spans="1:10">
      <c r="A761" t="s">
        <v>19</v>
      </c>
      <c r="B761">
        <v>36602</v>
      </c>
      <c r="C761" t="s">
        <v>24</v>
      </c>
      <c r="D761">
        <v>36602</v>
      </c>
      <c r="E761" t="str">
        <f>"36602"</f>
        <v>36602</v>
      </c>
      <c r="F761">
        <v>20842442</v>
      </c>
      <c r="G761">
        <v>2018</v>
      </c>
      <c r="I761" t="s">
        <v>21</v>
      </c>
      <c r="J761" t="s">
        <v>22</v>
      </c>
    </row>
    <row r="762" spans="1:10">
      <c r="A762" t="s">
        <v>19</v>
      </c>
      <c r="B762">
        <v>36603</v>
      </c>
      <c r="C762" t="s">
        <v>24</v>
      </c>
      <c r="D762">
        <v>36603</v>
      </c>
      <c r="E762" t="str">
        <f>"36603"</f>
        <v>36603</v>
      </c>
      <c r="F762" t="s">
        <v>23</v>
      </c>
      <c r="G762">
        <v>2018</v>
      </c>
      <c r="I762" t="s">
        <v>21</v>
      </c>
      <c r="J762" t="s">
        <v>22</v>
      </c>
    </row>
    <row r="763" spans="1:10">
      <c r="A763" t="s">
        <v>19</v>
      </c>
      <c r="B763">
        <v>36604</v>
      </c>
      <c r="C763" t="s">
        <v>24</v>
      </c>
      <c r="D763">
        <v>36604</v>
      </c>
      <c r="E763" t="str">
        <f>"36604"</f>
        <v>36604</v>
      </c>
      <c r="F763" t="s">
        <v>23</v>
      </c>
      <c r="G763">
        <v>2018</v>
      </c>
      <c r="I763" t="s">
        <v>21</v>
      </c>
      <c r="J763" t="s">
        <v>22</v>
      </c>
    </row>
    <row r="764" spans="1:10">
      <c r="A764" t="s">
        <v>19</v>
      </c>
      <c r="B764">
        <v>36605</v>
      </c>
      <c r="C764" t="s">
        <v>24</v>
      </c>
      <c r="D764">
        <v>36605</v>
      </c>
      <c r="E764" t="str">
        <f>"36605"</f>
        <v>36605</v>
      </c>
      <c r="F764" t="s">
        <v>23</v>
      </c>
      <c r="G764">
        <v>2018</v>
      </c>
      <c r="I764" t="s">
        <v>21</v>
      </c>
      <c r="J764" t="s">
        <v>22</v>
      </c>
    </row>
    <row r="765" spans="1:10">
      <c r="A765" t="s">
        <v>19</v>
      </c>
      <c r="B765">
        <v>36606</v>
      </c>
      <c r="C765" t="s">
        <v>24</v>
      </c>
      <c r="D765">
        <v>36606</v>
      </c>
      <c r="E765" t="str">
        <f>"36606"</f>
        <v>36606</v>
      </c>
      <c r="F765">
        <v>282646</v>
      </c>
      <c r="G765">
        <v>2018</v>
      </c>
      <c r="I765" t="s">
        <v>21</v>
      </c>
      <c r="J765" t="s">
        <v>22</v>
      </c>
    </row>
    <row r="766" spans="1:10">
      <c r="A766" t="s">
        <v>19</v>
      </c>
      <c r="B766">
        <v>36607</v>
      </c>
      <c r="C766" t="s">
        <v>24</v>
      </c>
      <c r="D766">
        <v>36607</v>
      </c>
      <c r="E766" t="str">
        <f>"36607"</f>
        <v>36607</v>
      </c>
      <c r="F766" t="s">
        <v>23</v>
      </c>
      <c r="G766">
        <v>2018</v>
      </c>
      <c r="I766" t="s">
        <v>21</v>
      </c>
      <c r="J766" t="s">
        <v>22</v>
      </c>
    </row>
    <row r="767" spans="1:10">
      <c r="A767" t="s">
        <v>19</v>
      </c>
      <c r="B767">
        <v>36608</v>
      </c>
      <c r="C767" t="s">
        <v>24</v>
      </c>
      <c r="D767">
        <v>36608</v>
      </c>
      <c r="E767" t="str">
        <f>"36608"</f>
        <v>36608</v>
      </c>
      <c r="F767" t="s">
        <v>23</v>
      </c>
      <c r="G767">
        <v>2018</v>
      </c>
      <c r="I767" t="s">
        <v>21</v>
      </c>
      <c r="J767" t="s">
        <v>22</v>
      </c>
    </row>
    <row r="768" spans="1:10">
      <c r="A768" t="s">
        <v>19</v>
      </c>
      <c r="B768">
        <v>36609</v>
      </c>
      <c r="C768" t="s">
        <v>24</v>
      </c>
      <c r="D768">
        <v>36609</v>
      </c>
      <c r="E768" t="str">
        <f>"36609"</f>
        <v>36609</v>
      </c>
      <c r="F768">
        <v>3492983</v>
      </c>
      <c r="G768">
        <v>2018</v>
      </c>
      <c r="I768" t="s">
        <v>21</v>
      </c>
      <c r="J768" t="s">
        <v>22</v>
      </c>
    </row>
    <row r="769" spans="1:10">
      <c r="A769" t="s">
        <v>19</v>
      </c>
      <c r="B769">
        <v>36610</v>
      </c>
      <c r="C769" t="s">
        <v>24</v>
      </c>
      <c r="D769">
        <v>36610</v>
      </c>
      <c r="E769" t="str">
        <f>"36610"</f>
        <v>36610</v>
      </c>
      <c r="F769">
        <v>1979262</v>
      </c>
      <c r="G769">
        <v>2018</v>
      </c>
      <c r="I769" t="s">
        <v>21</v>
      </c>
      <c r="J769" t="s">
        <v>22</v>
      </c>
    </row>
    <row r="770" spans="1:10">
      <c r="A770" t="s">
        <v>19</v>
      </c>
      <c r="B770">
        <v>36611</v>
      </c>
      <c r="C770" t="s">
        <v>24</v>
      </c>
      <c r="D770">
        <v>36611</v>
      </c>
      <c r="E770" t="str">
        <f>"36611"</f>
        <v>36611</v>
      </c>
      <c r="F770">
        <v>1716597</v>
      </c>
      <c r="G770">
        <v>2018</v>
      </c>
      <c r="I770" t="s">
        <v>21</v>
      </c>
      <c r="J770" t="s">
        <v>22</v>
      </c>
    </row>
    <row r="771" spans="1:10">
      <c r="A771" t="s">
        <v>19</v>
      </c>
      <c r="B771">
        <v>36612</v>
      </c>
      <c r="C771" t="s">
        <v>24</v>
      </c>
      <c r="D771">
        <v>36612</v>
      </c>
      <c r="E771" t="str">
        <f>"36612"</f>
        <v>36612</v>
      </c>
      <c r="F771" t="s">
        <v>23</v>
      </c>
      <c r="G771">
        <v>2018</v>
      </c>
      <c r="I771" t="s">
        <v>21</v>
      </c>
      <c r="J771" t="s">
        <v>22</v>
      </c>
    </row>
    <row r="772" spans="1:10">
      <c r="A772" t="s">
        <v>19</v>
      </c>
      <c r="B772">
        <v>36613</v>
      </c>
      <c r="C772" t="s">
        <v>24</v>
      </c>
      <c r="D772">
        <v>36613</v>
      </c>
      <c r="E772" t="str">
        <f>"36613"</f>
        <v>36613</v>
      </c>
      <c r="F772" t="s">
        <v>23</v>
      </c>
      <c r="G772">
        <v>2018</v>
      </c>
      <c r="I772" t="s">
        <v>21</v>
      </c>
      <c r="J772" t="s">
        <v>22</v>
      </c>
    </row>
    <row r="773" spans="1:10">
      <c r="A773" t="s">
        <v>19</v>
      </c>
      <c r="B773">
        <v>36615</v>
      </c>
      <c r="C773" t="s">
        <v>24</v>
      </c>
      <c r="D773">
        <v>36615</v>
      </c>
      <c r="E773" t="str">
        <f>"36615"</f>
        <v>36615</v>
      </c>
      <c r="F773" t="s">
        <v>23</v>
      </c>
      <c r="G773">
        <v>2018</v>
      </c>
      <c r="I773" t="s">
        <v>21</v>
      </c>
      <c r="J773" t="s">
        <v>22</v>
      </c>
    </row>
    <row r="774" spans="1:10">
      <c r="A774" t="s">
        <v>19</v>
      </c>
      <c r="B774">
        <v>36617</v>
      </c>
      <c r="C774" t="s">
        <v>24</v>
      </c>
      <c r="D774">
        <v>36617</v>
      </c>
      <c r="E774" t="str">
        <f>"36617"</f>
        <v>36617</v>
      </c>
      <c r="F774" t="s">
        <v>23</v>
      </c>
      <c r="G774">
        <v>2018</v>
      </c>
      <c r="I774" t="s">
        <v>21</v>
      </c>
      <c r="J774" t="s">
        <v>22</v>
      </c>
    </row>
    <row r="775" spans="1:10">
      <c r="A775" t="s">
        <v>19</v>
      </c>
      <c r="B775">
        <v>36618</v>
      </c>
      <c r="C775" t="s">
        <v>24</v>
      </c>
      <c r="D775">
        <v>36618</v>
      </c>
      <c r="E775" t="str">
        <f>"36618"</f>
        <v>36618</v>
      </c>
      <c r="F775" t="s">
        <v>23</v>
      </c>
      <c r="G775">
        <v>2018</v>
      </c>
      <c r="I775" t="s">
        <v>21</v>
      </c>
      <c r="J775" t="s">
        <v>22</v>
      </c>
    </row>
    <row r="776" spans="1:10">
      <c r="A776" t="s">
        <v>19</v>
      </c>
      <c r="B776">
        <v>36619</v>
      </c>
      <c r="C776" t="s">
        <v>24</v>
      </c>
      <c r="D776">
        <v>36619</v>
      </c>
      <c r="E776" t="str">
        <f>"36619"</f>
        <v>36619</v>
      </c>
      <c r="F776" t="s">
        <v>23</v>
      </c>
      <c r="G776">
        <v>2018</v>
      </c>
      <c r="I776" t="s">
        <v>21</v>
      </c>
      <c r="J776" t="s">
        <v>22</v>
      </c>
    </row>
    <row r="777" spans="1:10">
      <c r="A777" t="s">
        <v>19</v>
      </c>
      <c r="B777">
        <v>36693</v>
      </c>
      <c r="C777" t="s">
        <v>24</v>
      </c>
      <c r="D777">
        <v>36693</v>
      </c>
      <c r="E777" t="str">
        <f>"36693"</f>
        <v>36693</v>
      </c>
      <c r="F777" t="s">
        <v>23</v>
      </c>
      <c r="G777">
        <v>2018</v>
      </c>
      <c r="I777" t="s">
        <v>21</v>
      </c>
      <c r="J777" t="s">
        <v>22</v>
      </c>
    </row>
    <row r="778" spans="1:10">
      <c r="A778" t="s">
        <v>19</v>
      </c>
      <c r="B778">
        <v>36695</v>
      </c>
      <c r="C778" t="s">
        <v>24</v>
      </c>
      <c r="D778">
        <v>36695</v>
      </c>
      <c r="E778" t="str">
        <f>"36695"</f>
        <v>36695</v>
      </c>
      <c r="F778" t="s">
        <v>23</v>
      </c>
      <c r="G778">
        <v>2018</v>
      </c>
      <c r="I778" t="s">
        <v>21</v>
      </c>
      <c r="J778" t="s">
        <v>22</v>
      </c>
    </row>
    <row r="779" spans="1:10">
      <c r="A779" t="s">
        <v>19</v>
      </c>
      <c r="B779">
        <v>36701</v>
      </c>
      <c r="C779" t="s">
        <v>24</v>
      </c>
      <c r="D779">
        <v>36701</v>
      </c>
      <c r="E779" t="str">
        <f>"36701"</f>
        <v>36701</v>
      </c>
      <c r="F779">
        <v>3256167</v>
      </c>
      <c r="G779">
        <v>2018</v>
      </c>
      <c r="I779" t="s">
        <v>21</v>
      </c>
      <c r="J779" t="s">
        <v>22</v>
      </c>
    </row>
    <row r="780" spans="1:10">
      <c r="A780" t="s">
        <v>19</v>
      </c>
      <c r="B780">
        <v>36703</v>
      </c>
      <c r="C780" t="s">
        <v>24</v>
      </c>
      <c r="D780">
        <v>36703</v>
      </c>
      <c r="E780" t="str">
        <f>"36703"</f>
        <v>36703</v>
      </c>
      <c r="F780" t="s">
        <v>23</v>
      </c>
      <c r="G780">
        <v>2018</v>
      </c>
      <c r="I780" t="s">
        <v>21</v>
      </c>
      <c r="J780" t="s">
        <v>22</v>
      </c>
    </row>
    <row r="781" spans="1:10">
      <c r="A781" t="s">
        <v>19</v>
      </c>
      <c r="B781">
        <v>36720</v>
      </c>
      <c r="C781" t="s">
        <v>24</v>
      </c>
      <c r="D781">
        <v>36720</v>
      </c>
      <c r="E781" t="str">
        <f>"36720"</f>
        <v>36720</v>
      </c>
      <c r="F781" t="s">
        <v>23</v>
      </c>
      <c r="G781">
        <v>2018</v>
      </c>
      <c r="I781" t="s">
        <v>21</v>
      </c>
      <c r="J781" t="s">
        <v>22</v>
      </c>
    </row>
    <row r="782" spans="1:10">
      <c r="A782" t="s">
        <v>19</v>
      </c>
      <c r="B782">
        <v>36722</v>
      </c>
      <c r="C782" t="s">
        <v>24</v>
      </c>
      <c r="D782">
        <v>36722</v>
      </c>
      <c r="E782" t="str">
        <f>"36722"</f>
        <v>36722</v>
      </c>
      <c r="F782" t="s">
        <v>23</v>
      </c>
      <c r="G782">
        <v>2018</v>
      </c>
      <c r="I782" t="s">
        <v>21</v>
      </c>
      <c r="J782" t="s">
        <v>22</v>
      </c>
    </row>
    <row r="783" spans="1:10">
      <c r="A783" t="s">
        <v>19</v>
      </c>
      <c r="B783">
        <v>36726</v>
      </c>
      <c r="C783" t="s">
        <v>24</v>
      </c>
      <c r="D783">
        <v>36726</v>
      </c>
      <c r="E783" t="str">
        <f>"36726"</f>
        <v>36726</v>
      </c>
      <c r="F783" t="s">
        <v>23</v>
      </c>
      <c r="G783">
        <v>2018</v>
      </c>
      <c r="I783" t="s">
        <v>21</v>
      </c>
      <c r="J783" t="s">
        <v>22</v>
      </c>
    </row>
    <row r="784" spans="1:10">
      <c r="A784" t="s">
        <v>19</v>
      </c>
      <c r="B784">
        <v>36727</v>
      </c>
      <c r="C784" t="s">
        <v>24</v>
      </c>
      <c r="D784">
        <v>36727</v>
      </c>
      <c r="E784" t="str">
        <f>"36727"</f>
        <v>36727</v>
      </c>
      <c r="F784" t="s">
        <v>23</v>
      </c>
      <c r="G784">
        <v>2018</v>
      </c>
      <c r="I784" t="s">
        <v>21</v>
      </c>
      <c r="J784" t="s">
        <v>22</v>
      </c>
    </row>
    <row r="785" spans="1:10">
      <c r="A785" t="s">
        <v>19</v>
      </c>
      <c r="B785">
        <v>36728</v>
      </c>
      <c r="C785" t="s">
        <v>24</v>
      </c>
      <c r="D785">
        <v>36728</v>
      </c>
      <c r="E785" t="str">
        <f>"36728"</f>
        <v>36728</v>
      </c>
      <c r="F785" t="s">
        <v>23</v>
      </c>
      <c r="G785">
        <v>2018</v>
      </c>
      <c r="I785" t="s">
        <v>21</v>
      </c>
      <c r="J785" t="s">
        <v>22</v>
      </c>
    </row>
    <row r="786" spans="1:10">
      <c r="A786" t="s">
        <v>19</v>
      </c>
      <c r="B786">
        <v>36732</v>
      </c>
      <c r="C786" t="s">
        <v>24</v>
      </c>
      <c r="D786">
        <v>36732</v>
      </c>
      <c r="E786" t="str">
        <f>"36732"</f>
        <v>36732</v>
      </c>
      <c r="F786">
        <v>1016717</v>
      </c>
      <c r="G786">
        <v>2018</v>
      </c>
      <c r="I786" t="s">
        <v>21</v>
      </c>
      <c r="J786" t="s">
        <v>22</v>
      </c>
    </row>
    <row r="787" spans="1:10">
      <c r="A787" t="s">
        <v>19</v>
      </c>
      <c r="B787">
        <v>36736</v>
      </c>
      <c r="C787" t="s">
        <v>24</v>
      </c>
      <c r="D787">
        <v>36736</v>
      </c>
      <c r="E787" t="str">
        <f>"36736"</f>
        <v>36736</v>
      </c>
      <c r="F787" t="s">
        <v>23</v>
      </c>
      <c r="G787">
        <v>2018</v>
      </c>
      <c r="I787" t="s">
        <v>21</v>
      </c>
      <c r="J787" t="s">
        <v>22</v>
      </c>
    </row>
    <row r="788" spans="1:10">
      <c r="A788" t="s">
        <v>19</v>
      </c>
      <c r="B788">
        <v>36738</v>
      </c>
      <c r="C788" t="s">
        <v>24</v>
      </c>
      <c r="D788">
        <v>36738</v>
      </c>
      <c r="E788" t="str">
        <f>"36738"</f>
        <v>36738</v>
      </c>
      <c r="F788" t="s">
        <v>23</v>
      </c>
      <c r="G788">
        <v>2018</v>
      </c>
      <c r="I788" t="s">
        <v>21</v>
      </c>
      <c r="J788" t="s">
        <v>22</v>
      </c>
    </row>
    <row r="789" spans="1:10">
      <c r="A789" t="s">
        <v>19</v>
      </c>
      <c r="B789">
        <v>36740</v>
      </c>
      <c r="C789" t="s">
        <v>24</v>
      </c>
      <c r="D789">
        <v>36740</v>
      </c>
      <c r="E789" t="str">
        <f>"36740"</f>
        <v>36740</v>
      </c>
      <c r="F789" t="s">
        <v>23</v>
      </c>
      <c r="G789">
        <v>2018</v>
      </c>
      <c r="I789" t="s">
        <v>21</v>
      </c>
      <c r="J789" t="s">
        <v>22</v>
      </c>
    </row>
    <row r="790" spans="1:10">
      <c r="A790" t="s">
        <v>19</v>
      </c>
      <c r="B790">
        <v>36742</v>
      </c>
      <c r="C790" t="s">
        <v>24</v>
      </c>
      <c r="D790">
        <v>36742</v>
      </c>
      <c r="E790" t="str">
        <f>"36742"</f>
        <v>36742</v>
      </c>
      <c r="F790" t="s">
        <v>23</v>
      </c>
      <c r="G790">
        <v>2018</v>
      </c>
      <c r="I790" t="s">
        <v>21</v>
      </c>
      <c r="J790" t="s">
        <v>22</v>
      </c>
    </row>
    <row r="791" spans="1:10">
      <c r="A791" t="s">
        <v>19</v>
      </c>
      <c r="B791">
        <v>36744</v>
      </c>
      <c r="C791" t="s">
        <v>24</v>
      </c>
      <c r="D791">
        <v>36744</v>
      </c>
      <c r="E791" t="str">
        <f>"36744"</f>
        <v>36744</v>
      </c>
      <c r="F791">
        <v>293785</v>
      </c>
      <c r="G791">
        <v>2018</v>
      </c>
      <c r="I791" t="s">
        <v>21</v>
      </c>
      <c r="J791" t="s">
        <v>22</v>
      </c>
    </row>
    <row r="792" spans="1:10">
      <c r="A792" t="s">
        <v>19</v>
      </c>
      <c r="B792">
        <v>36748</v>
      </c>
      <c r="C792" t="s">
        <v>24</v>
      </c>
      <c r="D792">
        <v>36748</v>
      </c>
      <c r="E792" t="str">
        <f>"36748"</f>
        <v>36748</v>
      </c>
      <c r="F792">
        <v>275663</v>
      </c>
      <c r="G792">
        <v>2018</v>
      </c>
      <c r="I792" t="s">
        <v>21</v>
      </c>
      <c r="J792" t="s">
        <v>22</v>
      </c>
    </row>
    <row r="793" spans="1:10">
      <c r="A793" t="s">
        <v>19</v>
      </c>
      <c r="B793">
        <v>36749</v>
      </c>
      <c r="C793" t="s">
        <v>24</v>
      </c>
      <c r="D793">
        <v>36749</v>
      </c>
      <c r="E793" t="str">
        <f>"36749"</f>
        <v>36749</v>
      </c>
      <c r="F793" t="s">
        <v>23</v>
      </c>
      <c r="G793">
        <v>2018</v>
      </c>
      <c r="I793" t="s">
        <v>21</v>
      </c>
      <c r="J793" t="s">
        <v>22</v>
      </c>
    </row>
    <row r="794" spans="1:10">
      <c r="A794" t="s">
        <v>19</v>
      </c>
      <c r="B794">
        <v>36750</v>
      </c>
      <c r="C794" t="s">
        <v>24</v>
      </c>
      <c r="D794">
        <v>36750</v>
      </c>
      <c r="E794" t="str">
        <f>"36750"</f>
        <v>36750</v>
      </c>
      <c r="F794" t="s">
        <v>23</v>
      </c>
      <c r="G794">
        <v>2018</v>
      </c>
      <c r="I794" t="s">
        <v>21</v>
      </c>
      <c r="J794" t="s">
        <v>22</v>
      </c>
    </row>
    <row r="795" spans="1:10">
      <c r="A795" t="s">
        <v>19</v>
      </c>
      <c r="B795">
        <v>36751</v>
      </c>
      <c r="C795" t="s">
        <v>24</v>
      </c>
      <c r="D795">
        <v>36751</v>
      </c>
      <c r="E795" t="str">
        <f>"36751"</f>
        <v>36751</v>
      </c>
      <c r="F795" t="s">
        <v>23</v>
      </c>
      <c r="G795">
        <v>2018</v>
      </c>
      <c r="I795" t="s">
        <v>21</v>
      </c>
      <c r="J795" t="s">
        <v>22</v>
      </c>
    </row>
    <row r="796" spans="1:10">
      <c r="A796" t="s">
        <v>19</v>
      </c>
      <c r="B796">
        <v>36752</v>
      </c>
      <c r="C796" t="s">
        <v>24</v>
      </c>
      <c r="D796">
        <v>36752</v>
      </c>
      <c r="E796" t="str">
        <f>"36752"</f>
        <v>36752</v>
      </c>
      <c r="F796" t="s">
        <v>23</v>
      </c>
      <c r="G796">
        <v>2018</v>
      </c>
      <c r="I796" t="s">
        <v>21</v>
      </c>
      <c r="J796" t="s">
        <v>22</v>
      </c>
    </row>
    <row r="797" spans="1:10">
      <c r="A797" t="s">
        <v>19</v>
      </c>
      <c r="B797">
        <v>36754</v>
      </c>
      <c r="C797" t="s">
        <v>24</v>
      </c>
      <c r="D797">
        <v>36754</v>
      </c>
      <c r="E797" t="str">
        <f>"36754"</f>
        <v>36754</v>
      </c>
      <c r="F797" t="s">
        <v>23</v>
      </c>
      <c r="G797">
        <v>2018</v>
      </c>
      <c r="I797" t="s">
        <v>21</v>
      </c>
      <c r="J797" t="s">
        <v>22</v>
      </c>
    </row>
    <row r="798" spans="1:10">
      <c r="A798" t="s">
        <v>19</v>
      </c>
      <c r="B798">
        <v>36756</v>
      </c>
      <c r="C798" t="s">
        <v>24</v>
      </c>
      <c r="D798">
        <v>36756</v>
      </c>
      <c r="E798" t="str">
        <f>"36756"</f>
        <v>36756</v>
      </c>
      <c r="F798">
        <v>261654</v>
      </c>
      <c r="G798">
        <v>2018</v>
      </c>
      <c r="I798" t="s">
        <v>21</v>
      </c>
      <c r="J798" t="s">
        <v>22</v>
      </c>
    </row>
    <row r="799" spans="1:10">
      <c r="A799" t="s">
        <v>19</v>
      </c>
      <c r="B799">
        <v>36758</v>
      </c>
      <c r="C799" t="s">
        <v>24</v>
      </c>
      <c r="D799">
        <v>36758</v>
      </c>
      <c r="E799" t="str">
        <f>"36758"</f>
        <v>36758</v>
      </c>
      <c r="F799" t="s">
        <v>23</v>
      </c>
      <c r="G799">
        <v>2018</v>
      </c>
      <c r="I799" t="s">
        <v>21</v>
      </c>
      <c r="J799" t="s">
        <v>22</v>
      </c>
    </row>
    <row r="800" spans="1:10">
      <c r="A800" t="s">
        <v>19</v>
      </c>
      <c r="B800">
        <v>36759</v>
      </c>
      <c r="C800" t="s">
        <v>24</v>
      </c>
      <c r="D800">
        <v>36759</v>
      </c>
      <c r="E800" t="str">
        <f>"36759"</f>
        <v>36759</v>
      </c>
      <c r="F800" t="s">
        <v>23</v>
      </c>
      <c r="G800">
        <v>2018</v>
      </c>
      <c r="I800" t="s">
        <v>21</v>
      </c>
      <c r="J800" t="s">
        <v>22</v>
      </c>
    </row>
    <row r="801" spans="1:10">
      <c r="A801" t="s">
        <v>19</v>
      </c>
      <c r="B801">
        <v>36761</v>
      </c>
      <c r="C801" t="s">
        <v>24</v>
      </c>
      <c r="D801">
        <v>36761</v>
      </c>
      <c r="E801" t="str">
        <f>"36761"</f>
        <v>36761</v>
      </c>
      <c r="F801" t="s">
        <v>23</v>
      </c>
      <c r="G801">
        <v>2018</v>
      </c>
      <c r="I801" t="s">
        <v>21</v>
      </c>
      <c r="J801" t="s">
        <v>22</v>
      </c>
    </row>
    <row r="802" spans="1:10">
      <c r="A802" t="s">
        <v>19</v>
      </c>
      <c r="B802">
        <v>36763</v>
      </c>
      <c r="C802" t="s">
        <v>24</v>
      </c>
      <c r="D802">
        <v>36763</v>
      </c>
      <c r="E802" t="str">
        <f>"36763"</f>
        <v>36763</v>
      </c>
      <c r="F802" t="s">
        <v>23</v>
      </c>
      <c r="G802">
        <v>2018</v>
      </c>
      <c r="I802" t="s">
        <v>21</v>
      </c>
      <c r="J802" t="s">
        <v>22</v>
      </c>
    </row>
    <row r="803" spans="1:10">
      <c r="A803" t="s">
        <v>19</v>
      </c>
      <c r="B803">
        <v>36765</v>
      </c>
      <c r="C803" t="s">
        <v>24</v>
      </c>
      <c r="D803">
        <v>36765</v>
      </c>
      <c r="E803" t="str">
        <f>"36765"</f>
        <v>36765</v>
      </c>
      <c r="F803" t="s">
        <v>23</v>
      </c>
      <c r="G803">
        <v>2018</v>
      </c>
      <c r="I803" t="s">
        <v>21</v>
      </c>
      <c r="J803" t="s">
        <v>22</v>
      </c>
    </row>
    <row r="804" spans="1:10">
      <c r="A804" t="s">
        <v>19</v>
      </c>
      <c r="B804">
        <v>36767</v>
      </c>
      <c r="C804" t="s">
        <v>24</v>
      </c>
      <c r="D804">
        <v>36767</v>
      </c>
      <c r="E804" t="str">
        <f>"36767"</f>
        <v>36767</v>
      </c>
      <c r="F804" t="s">
        <v>23</v>
      </c>
      <c r="G804">
        <v>2018</v>
      </c>
      <c r="I804" t="s">
        <v>21</v>
      </c>
      <c r="J804" t="s">
        <v>22</v>
      </c>
    </row>
    <row r="805" spans="1:10">
      <c r="A805" t="s">
        <v>19</v>
      </c>
      <c r="B805">
        <v>36768</v>
      </c>
      <c r="C805" t="s">
        <v>24</v>
      </c>
      <c r="D805">
        <v>36768</v>
      </c>
      <c r="E805" t="str">
        <f>"36768"</f>
        <v>36768</v>
      </c>
      <c r="F805" t="s">
        <v>23</v>
      </c>
      <c r="G805">
        <v>2018</v>
      </c>
      <c r="I805" t="s">
        <v>21</v>
      </c>
      <c r="J805" t="s">
        <v>22</v>
      </c>
    </row>
    <row r="806" spans="1:10">
      <c r="A806" t="s">
        <v>19</v>
      </c>
      <c r="B806">
        <v>36769</v>
      </c>
      <c r="C806" t="s">
        <v>24</v>
      </c>
      <c r="D806">
        <v>36769</v>
      </c>
      <c r="E806" t="str">
        <f>"36769"</f>
        <v>36769</v>
      </c>
      <c r="F806" t="s">
        <v>23</v>
      </c>
      <c r="G806">
        <v>2018</v>
      </c>
      <c r="I806" t="s">
        <v>21</v>
      </c>
      <c r="J806" t="s">
        <v>22</v>
      </c>
    </row>
    <row r="807" spans="1:10">
      <c r="A807" t="s">
        <v>19</v>
      </c>
      <c r="B807">
        <v>36773</v>
      </c>
      <c r="C807" t="s">
        <v>24</v>
      </c>
      <c r="D807">
        <v>36773</v>
      </c>
      <c r="E807" t="str">
        <f>"36773"</f>
        <v>36773</v>
      </c>
      <c r="F807" t="s">
        <v>23</v>
      </c>
      <c r="G807">
        <v>2018</v>
      </c>
      <c r="I807" t="s">
        <v>21</v>
      </c>
      <c r="J807" t="s">
        <v>22</v>
      </c>
    </row>
    <row r="808" spans="1:10">
      <c r="A808" t="s">
        <v>19</v>
      </c>
      <c r="B808">
        <v>36775</v>
      </c>
      <c r="C808" t="s">
        <v>24</v>
      </c>
      <c r="D808">
        <v>36775</v>
      </c>
      <c r="E808" t="str">
        <f>"36775"</f>
        <v>36775</v>
      </c>
      <c r="F808" t="s">
        <v>23</v>
      </c>
      <c r="G808">
        <v>2018</v>
      </c>
      <c r="I808" t="s">
        <v>21</v>
      </c>
      <c r="J808" t="s">
        <v>22</v>
      </c>
    </row>
    <row r="809" spans="1:10">
      <c r="A809" t="s">
        <v>19</v>
      </c>
      <c r="B809">
        <v>36776</v>
      </c>
      <c r="C809" t="s">
        <v>24</v>
      </c>
      <c r="D809">
        <v>36776</v>
      </c>
      <c r="E809" t="str">
        <f>"36776"</f>
        <v>36776</v>
      </c>
      <c r="F809" t="s">
        <v>23</v>
      </c>
      <c r="G809">
        <v>2018</v>
      </c>
      <c r="I809" t="s">
        <v>21</v>
      </c>
      <c r="J809" t="s">
        <v>22</v>
      </c>
    </row>
    <row r="810" spans="1:10">
      <c r="A810" t="s">
        <v>19</v>
      </c>
      <c r="B810">
        <v>36782</v>
      </c>
      <c r="C810" t="s">
        <v>24</v>
      </c>
      <c r="D810">
        <v>36782</v>
      </c>
      <c r="E810" t="str">
        <f>"36782"</f>
        <v>36782</v>
      </c>
      <c r="F810" t="s">
        <v>23</v>
      </c>
      <c r="G810">
        <v>2018</v>
      </c>
      <c r="I810" t="s">
        <v>21</v>
      </c>
      <c r="J810" t="s">
        <v>22</v>
      </c>
    </row>
    <row r="811" spans="1:10">
      <c r="A811" t="s">
        <v>19</v>
      </c>
      <c r="B811">
        <v>36783</v>
      </c>
      <c r="C811" t="s">
        <v>24</v>
      </c>
      <c r="D811">
        <v>36783</v>
      </c>
      <c r="E811" t="str">
        <f>"36783"</f>
        <v>36783</v>
      </c>
      <c r="F811" t="s">
        <v>23</v>
      </c>
      <c r="G811">
        <v>2018</v>
      </c>
      <c r="I811" t="s">
        <v>21</v>
      </c>
      <c r="J811" t="s">
        <v>22</v>
      </c>
    </row>
    <row r="812" spans="1:10">
      <c r="A812" t="s">
        <v>19</v>
      </c>
      <c r="B812">
        <v>36784</v>
      </c>
      <c r="C812" t="s">
        <v>24</v>
      </c>
      <c r="D812">
        <v>36784</v>
      </c>
      <c r="E812" t="str">
        <f>"36784"</f>
        <v>36784</v>
      </c>
      <c r="F812" t="s">
        <v>23</v>
      </c>
      <c r="G812">
        <v>2018</v>
      </c>
      <c r="I812" t="s">
        <v>21</v>
      </c>
      <c r="J812" t="s">
        <v>22</v>
      </c>
    </row>
    <row r="813" spans="1:10">
      <c r="A813" t="s">
        <v>19</v>
      </c>
      <c r="B813">
        <v>36785</v>
      </c>
      <c r="C813" t="s">
        <v>24</v>
      </c>
      <c r="D813">
        <v>36785</v>
      </c>
      <c r="E813" t="str">
        <f>"36785"</f>
        <v>36785</v>
      </c>
      <c r="F813" t="s">
        <v>23</v>
      </c>
      <c r="G813">
        <v>2018</v>
      </c>
      <c r="I813" t="s">
        <v>21</v>
      </c>
      <c r="J813" t="s">
        <v>22</v>
      </c>
    </row>
    <row r="814" spans="1:10">
      <c r="A814" t="s">
        <v>19</v>
      </c>
      <c r="B814">
        <v>36786</v>
      </c>
      <c r="C814" t="s">
        <v>24</v>
      </c>
      <c r="D814">
        <v>36786</v>
      </c>
      <c r="E814" t="str">
        <f>"36786"</f>
        <v>36786</v>
      </c>
      <c r="F814">
        <v>483853</v>
      </c>
      <c r="G814">
        <v>2018</v>
      </c>
      <c r="I814" t="s">
        <v>21</v>
      </c>
      <c r="J814" t="s">
        <v>22</v>
      </c>
    </row>
    <row r="815" spans="1:10">
      <c r="A815" t="s">
        <v>19</v>
      </c>
      <c r="B815">
        <v>36790</v>
      </c>
      <c r="C815" t="s">
        <v>24</v>
      </c>
      <c r="D815">
        <v>36790</v>
      </c>
      <c r="E815" t="str">
        <f>"36790"</f>
        <v>36790</v>
      </c>
      <c r="F815" t="s">
        <v>23</v>
      </c>
      <c r="G815">
        <v>2018</v>
      </c>
      <c r="I815" t="s">
        <v>21</v>
      </c>
      <c r="J815" t="s">
        <v>22</v>
      </c>
    </row>
    <row r="816" spans="1:10">
      <c r="A816" t="s">
        <v>19</v>
      </c>
      <c r="B816">
        <v>36792</v>
      </c>
      <c r="C816" t="s">
        <v>24</v>
      </c>
      <c r="D816">
        <v>36792</v>
      </c>
      <c r="E816" t="str">
        <f>"36792"</f>
        <v>36792</v>
      </c>
      <c r="F816" t="s">
        <v>23</v>
      </c>
      <c r="G816">
        <v>2018</v>
      </c>
      <c r="I816" t="s">
        <v>21</v>
      </c>
      <c r="J816" t="s">
        <v>22</v>
      </c>
    </row>
    <row r="817" spans="1:10">
      <c r="A817" t="s">
        <v>19</v>
      </c>
      <c r="B817">
        <v>36793</v>
      </c>
      <c r="C817" t="s">
        <v>24</v>
      </c>
      <c r="D817">
        <v>36793</v>
      </c>
      <c r="E817" t="str">
        <f>"36793"</f>
        <v>36793</v>
      </c>
      <c r="F817" t="s">
        <v>23</v>
      </c>
      <c r="G817">
        <v>2018</v>
      </c>
      <c r="I817" t="s">
        <v>21</v>
      </c>
      <c r="J817" t="s">
        <v>22</v>
      </c>
    </row>
    <row r="818" spans="1:10">
      <c r="A818" t="s">
        <v>19</v>
      </c>
      <c r="B818">
        <v>36801</v>
      </c>
      <c r="C818" t="s">
        <v>24</v>
      </c>
      <c r="D818">
        <v>36801</v>
      </c>
      <c r="E818" t="str">
        <f>"36801"</f>
        <v>36801</v>
      </c>
      <c r="F818">
        <v>226363</v>
      </c>
      <c r="G818">
        <v>2018</v>
      </c>
      <c r="I818" t="s">
        <v>21</v>
      </c>
      <c r="J818" t="s">
        <v>22</v>
      </c>
    </row>
    <row r="819" spans="1:10">
      <c r="A819" t="s">
        <v>19</v>
      </c>
      <c r="B819">
        <v>36804</v>
      </c>
      <c r="C819" t="s">
        <v>24</v>
      </c>
      <c r="D819">
        <v>36804</v>
      </c>
      <c r="E819" t="str">
        <f>"36804"</f>
        <v>36804</v>
      </c>
      <c r="F819" t="s">
        <v>23</v>
      </c>
      <c r="G819">
        <v>2018</v>
      </c>
      <c r="I819" t="s">
        <v>21</v>
      </c>
      <c r="J819" t="s">
        <v>22</v>
      </c>
    </row>
    <row r="820" spans="1:10">
      <c r="A820" t="s">
        <v>19</v>
      </c>
      <c r="B820">
        <v>36830</v>
      </c>
      <c r="C820" t="s">
        <v>24</v>
      </c>
      <c r="D820">
        <v>36830</v>
      </c>
      <c r="E820" t="str">
        <f>"36830"</f>
        <v>36830</v>
      </c>
      <c r="F820">
        <v>1102932</v>
      </c>
      <c r="G820">
        <v>2018</v>
      </c>
      <c r="I820" t="s">
        <v>21</v>
      </c>
      <c r="J820" t="s">
        <v>22</v>
      </c>
    </row>
    <row r="821" spans="1:10">
      <c r="A821" t="s">
        <v>19</v>
      </c>
      <c r="B821">
        <v>36832</v>
      </c>
      <c r="C821" t="s">
        <v>24</v>
      </c>
      <c r="D821">
        <v>36832</v>
      </c>
      <c r="E821" t="str">
        <f>"36832"</f>
        <v>36832</v>
      </c>
      <c r="F821">
        <v>60848</v>
      </c>
      <c r="G821">
        <v>2018</v>
      </c>
      <c r="I821" t="s">
        <v>21</v>
      </c>
      <c r="J821" t="s">
        <v>22</v>
      </c>
    </row>
    <row r="822" spans="1:10">
      <c r="A822" t="s">
        <v>19</v>
      </c>
      <c r="B822">
        <v>36849</v>
      </c>
      <c r="C822" t="s">
        <v>24</v>
      </c>
      <c r="D822">
        <v>36849</v>
      </c>
      <c r="E822" t="str">
        <f>"36849"</f>
        <v>36849</v>
      </c>
      <c r="F822" t="s">
        <v>23</v>
      </c>
      <c r="G822">
        <v>2018</v>
      </c>
      <c r="I822" t="s">
        <v>21</v>
      </c>
      <c r="J822" t="s">
        <v>22</v>
      </c>
    </row>
    <row r="823" spans="1:10">
      <c r="A823" t="s">
        <v>19</v>
      </c>
      <c r="B823">
        <v>36850</v>
      </c>
      <c r="C823" t="s">
        <v>24</v>
      </c>
      <c r="D823">
        <v>36850</v>
      </c>
      <c r="E823" t="str">
        <f>"36850"</f>
        <v>36850</v>
      </c>
      <c r="F823" t="s">
        <v>23</v>
      </c>
      <c r="G823">
        <v>2018</v>
      </c>
      <c r="I823" t="s">
        <v>21</v>
      </c>
      <c r="J823" t="s">
        <v>22</v>
      </c>
    </row>
    <row r="824" spans="1:10">
      <c r="A824" t="s">
        <v>19</v>
      </c>
      <c r="B824">
        <v>36852</v>
      </c>
      <c r="C824" t="s">
        <v>24</v>
      </c>
      <c r="D824">
        <v>36852</v>
      </c>
      <c r="E824" t="str">
        <f>"36852"</f>
        <v>36852</v>
      </c>
      <c r="F824" t="s">
        <v>23</v>
      </c>
      <c r="G824">
        <v>2018</v>
      </c>
      <c r="I824" t="s">
        <v>21</v>
      </c>
      <c r="J824" t="s">
        <v>22</v>
      </c>
    </row>
    <row r="825" spans="1:10">
      <c r="A825" t="s">
        <v>19</v>
      </c>
      <c r="B825">
        <v>36853</v>
      </c>
      <c r="C825" t="s">
        <v>24</v>
      </c>
      <c r="D825">
        <v>36853</v>
      </c>
      <c r="E825" t="str">
        <f>"36853"</f>
        <v>36853</v>
      </c>
      <c r="F825">
        <v>426568</v>
      </c>
      <c r="G825">
        <v>2018</v>
      </c>
      <c r="I825" t="s">
        <v>21</v>
      </c>
      <c r="J825" t="s">
        <v>22</v>
      </c>
    </row>
    <row r="826" spans="1:10">
      <c r="A826" t="s">
        <v>19</v>
      </c>
      <c r="B826">
        <v>36854</v>
      </c>
      <c r="C826" t="s">
        <v>24</v>
      </c>
      <c r="D826">
        <v>36854</v>
      </c>
      <c r="E826" t="str">
        <f>"36854"</f>
        <v>36854</v>
      </c>
      <c r="F826">
        <v>273436</v>
      </c>
      <c r="G826">
        <v>2018</v>
      </c>
      <c r="I826" t="s">
        <v>21</v>
      </c>
      <c r="J826" t="s">
        <v>22</v>
      </c>
    </row>
    <row r="827" spans="1:10">
      <c r="A827" t="s">
        <v>19</v>
      </c>
      <c r="B827">
        <v>36855</v>
      </c>
      <c r="C827" t="s">
        <v>24</v>
      </c>
      <c r="D827">
        <v>36855</v>
      </c>
      <c r="E827" t="str">
        <f>"36855"</f>
        <v>36855</v>
      </c>
      <c r="F827" t="s">
        <v>23</v>
      </c>
      <c r="G827">
        <v>2018</v>
      </c>
      <c r="I827" t="s">
        <v>21</v>
      </c>
      <c r="J827" t="s">
        <v>22</v>
      </c>
    </row>
    <row r="828" spans="1:10">
      <c r="A828" t="s">
        <v>19</v>
      </c>
      <c r="B828">
        <v>36856</v>
      </c>
      <c r="C828" t="s">
        <v>24</v>
      </c>
      <c r="D828">
        <v>36856</v>
      </c>
      <c r="E828" t="str">
        <f>"36856"</f>
        <v>36856</v>
      </c>
      <c r="F828" t="s">
        <v>23</v>
      </c>
      <c r="G828">
        <v>2018</v>
      </c>
      <c r="I828" t="s">
        <v>21</v>
      </c>
      <c r="J828" t="s">
        <v>22</v>
      </c>
    </row>
    <row r="829" spans="1:10">
      <c r="A829" t="s">
        <v>19</v>
      </c>
      <c r="B829">
        <v>36858</v>
      </c>
      <c r="C829" t="s">
        <v>24</v>
      </c>
      <c r="D829">
        <v>36858</v>
      </c>
      <c r="E829" t="str">
        <f>"36858"</f>
        <v>36858</v>
      </c>
      <c r="F829" t="s">
        <v>23</v>
      </c>
      <c r="G829">
        <v>2018</v>
      </c>
      <c r="I829" t="s">
        <v>21</v>
      </c>
      <c r="J829" t="s">
        <v>22</v>
      </c>
    </row>
    <row r="830" spans="1:10">
      <c r="A830" t="s">
        <v>19</v>
      </c>
      <c r="B830">
        <v>36860</v>
      </c>
      <c r="C830" t="s">
        <v>24</v>
      </c>
      <c r="D830">
        <v>36860</v>
      </c>
      <c r="E830" t="str">
        <f>"36860"</f>
        <v>36860</v>
      </c>
      <c r="F830" t="s">
        <v>23</v>
      </c>
      <c r="G830">
        <v>2018</v>
      </c>
      <c r="I830" t="s">
        <v>21</v>
      </c>
      <c r="J830" t="s">
        <v>22</v>
      </c>
    </row>
    <row r="831" spans="1:10">
      <c r="A831" t="s">
        <v>19</v>
      </c>
      <c r="B831">
        <v>36861</v>
      </c>
      <c r="C831" t="s">
        <v>24</v>
      </c>
      <c r="D831">
        <v>36861</v>
      </c>
      <c r="E831" t="str">
        <f>"36861"</f>
        <v>36861</v>
      </c>
      <c r="F831" t="s">
        <v>23</v>
      </c>
      <c r="G831">
        <v>2018</v>
      </c>
      <c r="I831" t="s">
        <v>21</v>
      </c>
      <c r="J831" t="s">
        <v>22</v>
      </c>
    </row>
    <row r="832" spans="1:10">
      <c r="A832" t="s">
        <v>19</v>
      </c>
      <c r="B832">
        <v>36862</v>
      </c>
      <c r="C832" t="s">
        <v>24</v>
      </c>
      <c r="D832">
        <v>36862</v>
      </c>
      <c r="E832" t="str">
        <f>"36862"</f>
        <v>36862</v>
      </c>
      <c r="F832" t="s">
        <v>23</v>
      </c>
      <c r="G832">
        <v>2018</v>
      </c>
      <c r="I832" t="s">
        <v>21</v>
      </c>
      <c r="J832" t="s">
        <v>22</v>
      </c>
    </row>
    <row r="833" spans="1:10">
      <c r="A833" t="s">
        <v>19</v>
      </c>
      <c r="B833">
        <v>36863</v>
      </c>
      <c r="C833" t="s">
        <v>24</v>
      </c>
      <c r="D833">
        <v>36863</v>
      </c>
      <c r="E833" t="str">
        <f>"36863"</f>
        <v>36863</v>
      </c>
      <c r="F833">
        <v>2140205</v>
      </c>
      <c r="G833">
        <v>2018</v>
      </c>
      <c r="I833" t="s">
        <v>21</v>
      </c>
      <c r="J833" t="s">
        <v>22</v>
      </c>
    </row>
    <row r="834" spans="1:10">
      <c r="A834" t="s">
        <v>19</v>
      </c>
      <c r="B834">
        <v>36866</v>
      </c>
      <c r="C834" t="s">
        <v>24</v>
      </c>
      <c r="D834">
        <v>36866</v>
      </c>
      <c r="E834" t="str">
        <f>"36866"</f>
        <v>36866</v>
      </c>
      <c r="F834" t="s">
        <v>23</v>
      </c>
      <c r="G834">
        <v>2018</v>
      </c>
      <c r="I834" t="s">
        <v>21</v>
      </c>
      <c r="J834" t="s">
        <v>22</v>
      </c>
    </row>
    <row r="835" spans="1:10">
      <c r="A835" t="s">
        <v>19</v>
      </c>
      <c r="B835">
        <v>36867</v>
      </c>
      <c r="C835" t="s">
        <v>24</v>
      </c>
      <c r="D835">
        <v>36867</v>
      </c>
      <c r="E835" t="str">
        <f>"36867"</f>
        <v>36867</v>
      </c>
      <c r="F835">
        <v>5457086</v>
      </c>
      <c r="G835">
        <v>2018</v>
      </c>
      <c r="I835" t="s">
        <v>21</v>
      </c>
      <c r="J835" t="s">
        <v>22</v>
      </c>
    </row>
    <row r="836" spans="1:10">
      <c r="A836" t="s">
        <v>19</v>
      </c>
      <c r="B836">
        <v>36869</v>
      </c>
      <c r="C836" t="s">
        <v>24</v>
      </c>
      <c r="D836">
        <v>36869</v>
      </c>
      <c r="E836" t="str">
        <f>"36869"</f>
        <v>36869</v>
      </c>
      <c r="F836" t="s">
        <v>23</v>
      </c>
      <c r="G836">
        <v>2018</v>
      </c>
      <c r="I836" t="s">
        <v>21</v>
      </c>
      <c r="J836" t="s">
        <v>22</v>
      </c>
    </row>
    <row r="837" spans="1:10">
      <c r="A837" t="s">
        <v>19</v>
      </c>
      <c r="B837">
        <v>36870</v>
      </c>
      <c r="C837" t="s">
        <v>24</v>
      </c>
      <c r="D837">
        <v>36870</v>
      </c>
      <c r="E837" t="str">
        <f>"36870"</f>
        <v>36870</v>
      </c>
      <c r="F837" t="s">
        <v>23</v>
      </c>
      <c r="G837">
        <v>2018</v>
      </c>
      <c r="I837" t="s">
        <v>21</v>
      </c>
      <c r="J837" t="s">
        <v>22</v>
      </c>
    </row>
    <row r="838" spans="1:10">
      <c r="A838" t="s">
        <v>19</v>
      </c>
      <c r="B838">
        <v>36871</v>
      </c>
      <c r="C838" t="s">
        <v>24</v>
      </c>
      <c r="D838">
        <v>36871</v>
      </c>
      <c r="E838" t="str">
        <f>"36871"</f>
        <v>36871</v>
      </c>
      <c r="F838" t="s">
        <v>23</v>
      </c>
      <c r="G838">
        <v>2018</v>
      </c>
      <c r="I838" t="s">
        <v>21</v>
      </c>
      <c r="J838" t="s">
        <v>22</v>
      </c>
    </row>
    <row r="839" spans="1:10">
      <c r="A839" t="s">
        <v>19</v>
      </c>
      <c r="B839">
        <v>36874</v>
      </c>
      <c r="C839" t="s">
        <v>24</v>
      </c>
      <c r="D839">
        <v>36874</v>
      </c>
      <c r="E839" t="str">
        <f>"36874"</f>
        <v>36874</v>
      </c>
      <c r="F839" t="s">
        <v>23</v>
      </c>
      <c r="G839">
        <v>2018</v>
      </c>
      <c r="I839" t="s">
        <v>21</v>
      </c>
      <c r="J839" t="s">
        <v>22</v>
      </c>
    </row>
    <row r="840" spans="1:10">
      <c r="A840" t="s">
        <v>19</v>
      </c>
      <c r="B840">
        <v>36875</v>
      </c>
      <c r="C840" t="s">
        <v>24</v>
      </c>
      <c r="D840">
        <v>36875</v>
      </c>
      <c r="E840" t="str">
        <f>"36875"</f>
        <v>36875</v>
      </c>
      <c r="F840" t="s">
        <v>23</v>
      </c>
      <c r="G840">
        <v>2018</v>
      </c>
      <c r="I840" t="s">
        <v>21</v>
      </c>
      <c r="J840" t="s">
        <v>22</v>
      </c>
    </row>
    <row r="841" spans="1:10">
      <c r="A841" t="s">
        <v>19</v>
      </c>
      <c r="B841">
        <v>36877</v>
      </c>
      <c r="C841" t="s">
        <v>24</v>
      </c>
      <c r="D841">
        <v>36877</v>
      </c>
      <c r="E841" t="str">
        <f>"36877"</f>
        <v>36877</v>
      </c>
      <c r="F841" t="s">
        <v>23</v>
      </c>
      <c r="G841">
        <v>2018</v>
      </c>
      <c r="I841" t="s">
        <v>21</v>
      </c>
      <c r="J841" t="s">
        <v>22</v>
      </c>
    </row>
    <row r="842" spans="1:10">
      <c r="A842" t="s">
        <v>19</v>
      </c>
      <c r="B842">
        <v>36879</v>
      </c>
      <c r="C842" t="s">
        <v>24</v>
      </c>
      <c r="D842">
        <v>36879</v>
      </c>
      <c r="E842" t="str">
        <f>"36879"</f>
        <v>36879</v>
      </c>
      <c r="F842" t="s">
        <v>23</v>
      </c>
      <c r="G842">
        <v>2018</v>
      </c>
      <c r="I842" t="s">
        <v>21</v>
      </c>
      <c r="J842" t="s">
        <v>22</v>
      </c>
    </row>
    <row r="843" spans="1:10">
      <c r="A843" t="s">
        <v>19</v>
      </c>
      <c r="B843">
        <v>36901</v>
      </c>
      <c r="C843" t="s">
        <v>24</v>
      </c>
      <c r="D843">
        <v>36901</v>
      </c>
      <c r="E843" t="str">
        <f>"36901"</f>
        <v>36901</v>
      </c>
      <c r="F843" t="s">
        <v>23</v>
      </c>
      <c r="G843">
        <v>2018</v>
      </c>
      <c r="I843" t="s">
        <v>21</v>
      </c>
      <c r="J843" t="s">
        <v>22</v>
      </c>
    </row>
    <row r="844" spans="1:10">
      <c r="A844" t="s">
        <v>19</v>
      </c>
      <c r="B844">
        <v>36904</v>
      </c>
      <c r="C844" t="s">
        <v>24</v>
      </c>
      <c r="D844">
        <v>36904</v>
      </c>
      <c r="E844" t="str">
        <f>"36904"</f>
        <v>36904</v>
      </c>
      <c r="F844" t="s">
        <v>23</v>
      </c>
      <c r="G844">
        <v>2018</v>
      </c>
      <c r="I844" t="s">
        <v>21</v>
      </c>
      <c r="J844" t="s">
        <v>22</v>
      </c>
    </row>
    <row r="845" spans="1:10">
      <c r="A845" t="s">
        <v>19</v>
      </c>
      <c r="B845">
        <v>36907</v>
      </c>
      <c r="C845" t="s">
        <v>24</v>
      </c>
      <c r="D845">
        <v>36907</v>
      </c>
      <c r="E845" t="str">
        <f>"36907"</f>
        <v>36907</v>
      </c>
      <c r="F845" t="s">
        <v>23</v>
      </c>
      <c r="G845">
        <v>2018</v>
      </c>
      <c r="I845" t="s">
        <v>21</v>
      </c>
      <c r="J845" t="s">
        <v>22</v>
      </c>
    </row>
    <row r="846" spans="1:10">
      <c r="A846" t="s">
        <v>19</v>
      </c>
      <c r="B846">
        <v>36908</v>
      </c>
      <c r="C846" t="s">
        <v>24</v>
      </c>
      <c r="D846">
        <v>36908</v>
      </c>
      <c r="E846" t="str">
        <f>"36908"</f>
        <v>36908</v>
      </c>
      <c r="F846" t="s">
        <v>23</v>
      </c>
      <c r="G846">
        <v>2018</v>
      </c>
      <c r="I846" t="s">
        <v>21</v>
      </c>
      <c r="J846" t="s">
        <v>22</v>
      </c>
    </row>
    <row r="847" spans="1:10">
      <c r="A847" t="s">
        <v>19</v>
      </c>
      <c r="B847">
        <v>36910</v>
      </c>
      <c r="C847" t="s">
        <v>24</v>
      </c>
      <c r="D847">
        <v>36910</v>
      </c>
      <c r="E847" t="str">
        <f>"36910"</f>
        <v>36910</v>
      </c>
      <c r="F847" t="s">
        <v>23</v>
      </c>
      <c r="G847">
        <v>2018</v>
      </c>
      <c r="I847" t="s">
        <v>21</v>
      </c>
      <c r="J847" t="s">
        <v>22</v>
      </c>
    </row>
    <row r="848" spans="1:10">
      <c r="A848" t="s">
        <v>19</v>
      </c>
      <c r="B848">
        <v>36912</v>
      </c>
      <c r="C848" t="s">
        <v>24</v>
      </c>
      <c r="D848">
        <v>36912</v>
      </c>
      <c r="E848" t="str">
        <f>"36912"</f>
        <v>36912</v>
      </c>
      <c r="F848" t="s">
        <v>23</v>
      </c>
      <c r="G848">
        <v>2018</v>
      </c>
      <c r="I848" t="s">
        <v>21</v>
      </c>
      <c r="J848" t="s">
        <v>22</v>
      </c>
    </row>
    <row r="849" spans="1:10">
      <c r="A849" t="s">
        <v>19</v>
      </c>
      <c r="B849">
        <v>36913</v>
      </c>
      <c r="C849" t="s">
        <v>24</v>
      </c>
      <c r="D849">
        <v>36913</v>
      </c>
      <c r="E849" t="str">
        <f>"36913"</f>
        <v>36913</v>
      </c>
      <c r="F849" t="s">
        <v>23</v>
      </c>
      <c r="G849">
        <v>2018</v>
      </c>
      <c r="I849" t="s">
        <v>21</v>
      </c>
      <c r="J849" t="s">
        <v>22</v>
      </c>
    </row>
    <row r="850" spans="1:10">
      <c r="A850" t="s">
        <v>19</v>
      </c>
      <c r="B850">
        <v>36915</v>
      </c>
      <c r="C850" t="s">
        <v>24</v>
      </c>
      <c r="D850">
        <v>36915</v>
      </c>
      <c r="E850" t="str">
        <f>"36915"</f>
        <v>36915</v>
      </c>
      <c r="F850" t="s">
        <v>23</v>
      </c>
      <c r="G850">
        <v>2018</v>
      </c>
      <c r="I850" t="s">
        <v>21</v>
      </c>
      <c r="J850" t="s">
        <v>22</v>
      </c>
    </row>
    <row r="851" spans="1:10">
      <c r="A851" t="s">
        <v>19</v>
      </c>
      <c r="B851">
        <v>36916</v>
      </c>
      <c r="C851" t="s">
        <v>24</v>
      </c>
      <c r="D851">
        <v>36916</v>
      </c>
      <c r="E851" t="str">
        <f>"36916"</f>
        <v>36916</v>
      </c>
      <c r="F851" t="s">
        <v>23</v>
      </c>
      <c r="G851">
        <v>2018</v>
      </c>
      <c r="I851" t="s">
        <v>21</v>
      </c>
      <c r="J851" t="s">
        <v>22</v>
      </c>
    </row>
    <row r="852" spans="1:10">
      <c r="A852" t="s">
        <v>19</v>
      </c>
      <c r="B852">
        <v>36919</v>
      </c>
      <c r="C852" t="s">
        <v>24</v>
      </c>
      <c r="D852">
        <v>36919</v>
      </c>
      <c r="E852" t="str">
        <f>"36919"</f>
        <v>36919</v>
      </c>
      <c r="F852" t="s">
        <v>23</v>
      </c>
      <c r="G852">
        <v>2018</v>
      </c>
      <c r="I852" t="s">
        <v>21</v>
      </c>
      <c r="J852" t="s">
        <v>22</v>
      </c>
    </row>
    <row r="853" spans="1:10">
      <c r="A853" t="s">
        <v>19</v>
      </c>
      <c r="B853">
        <v>36921</v>
      </c>
      <c r="C853" t="s">
        <v>24</v>
      </c>
      <c r="D853">
        <v>36921</v>
      </c>
      <c r="E853" t="str">
        <f>"36921"</f>
        <v>36921</v>
      </c>
      <c r="F853" t="s">
        <v>23</v>
      </c>
      <c r="G853">
        <v>2018</v>
      </c>
      <c r="I853" t="s">
        <v>21</v>
      </c>
      <c r="J853" t="s">
        <v>22</v>
      </c>
    </row>
    <row r="854" spans="1:10">
      <c r="A854" t="s">
        <v>19</v>
      </c>
      <c r="B854">
        <v>36922</v>
      </c>
      <c r="C854" t="s">
        <v>24</v>
      </c>
      <c r="D854">
        <v>36922</v>
      </c>
      <c r="E854" t="str">
        <f>"36922"</f>
        <v>36922</v>
      </c>
      <c r="F854" t="s">
        <v>23</v>
      </c>
      <c r="G854">
        <v>2018</v>
      </c>
      <c r="I854" t="s">
        <v>21</v>
      </c>
      <c r="J854" t="s">
        <v>22</v>
      </c>
    </row>
    <row r="855" spans="1:10">
      <c r="A855" t="s">
        <v>19</v>
      </c>
      <c r="B855">
        <v>36925</v>
      </c>
      <c r="C855" t="s">
        <v>24</v>
      </c>
      <c r="D855">
        <v>36925</v>
      </c>
      <c r="E855" t="str">
        <f>"36925"</f>
        <v>36925</v>
      </c>
      <c r="F855">
        <v>518019</v>
      </c>
      <c r="G855">
        <v>2018</v>
      </c>
      <c r="I855" t="s">
        <v>21</v>
      </c>
      <c r="J855" t="s">
        <v>22</v>
      </c>
    </row>
    <row r="856" spans="1:10">
      <c r="A856" t="s">
        <v>19</v>
      </c>
      <c r="B856">
        <v>71601</v>
      </c>
      <c r="C856" t="s">
        <v>25</v>
      </c>
      <c r="D856">
        <v>71601</v>
      </c>
      <c r="E856" t="str">
        <f>"71601"</f>
        <v>71601</v>
      </c>
      <c r="F856">
        <v>1549941</v>
      </c>
      <c r="G856">
        <v>2018</v>
      </c>
      <c r="I856" t="s">
        <v>21</v>
      </c>
      <c r="J856" t="s">
        <v>22</v>
      </c>
    </row>
    <row r="857" spans="1:10">
      <c r="A857" t="s">
        <v>19</v>
      </c>
      <c r="B857">
        <v>71602</v>
      </c>
      <c r="C857" t="s">
        <v>25</v>
      </c>
      <c r="D857">
        <v>71602</v>
      </c>
      <c r="E857" t="str">
        <f>"71602"</f>
        <v>71602</v>
      </c>
      <c r="F857" t="s">
        <v>23</v>
      </c>
      <c r="G857">
        <v>2018</v>
      </c>
      <c r="I857" t="s">
        <v>21</v>
      </c>
      <c r="J857" t="s">
        <v>22</v>
      </c>
    </row>
    <row r="858" spans="1:10">
      <c r="A858" t="s">
        <v>19</v>
      </c>
      <c r="B858">
        <v>71603</v>
      </c>
      <c r="C858" t="s">
        <v>25</v>
      </c>
      <c r="D858">
        <v>71603</v>
      </c>
      <c r="E858" t="str">
        <f>"71603"</f>
        <v>71603</v>
      </c>
      <c r="F858" t="s">
        <v>23</v>
      </c>
      <c r="G858">
        <v>2018</v>
      </c>
      <c r="I858" t="s">
        <v>21</v>
      </c>
      <c r="J858" t="s">
        <v>22</v>
      </c>
    </row>
    <row r="859" spans="1:10">
      <c r="A859" t="s">
        <v>19</v>
      </c>
      <c r="B859">
        <v>71630</v>
      </c>
      <c r="C859" t="s">
        <v>25</v>
      </c>
      <c r="D859">
        <v>71630</v>
      </c>
      <c r="E859" t="str">
        <f>"71630"</f>
        <v>71630</v>
      </c>
      <c r="F859" t="s">
        <v>23</v>
      </c>
      <c r="G859">
        <v>2018</v>
      </c>
      <c r="I859" t="s">
        <v>21</v>
      </c>
      <c r="J859" t="s">
        <v>22</v>
      </c>
    </row>
    <row r="860" spans="1:10">
      <c r="A860" t="s">
        <v>19</v>
      </c>
      <c r="B860">
        <v>71631</v>
      </c>
      <c r="C860" t="s">
        <v>25</v>
      </c>
      <c r="D860">
        <v>71631</v>
      </c>
      <c r="E860" t="str">
        <f>"71631"</f>
        <v>71631</v>
      </c>
      <c r="F860" t="s">
        <v>23</v>
      </c>
      <c r="G860">
        <v>2018</v>
      </c>
      <c r="I860" t="s">
        <v>21</v>
      </c>
      <c r="J860" t="s">
        <v>22</v>
      </c>
    </row>
    <row r="861" spans="1:10">
      <c r="A861" t="s">
        <v>19</v>
      </c>
      <c r="B861">
        <v>71635</v>
      </c>
      <c r="C861" t="s">
        <v>25</v>
      </c>
      <c r="D861">
        <v>71635</v>
      </c>
      <c r="E861" t="str">
        <f>"71635"</f>
        <v>71635</v>
      </c>
      <c r="F861">
        <v>528577</v>
      </c>
      <c r="G861">
        <v>2018</v>
      </c>
      <c r="I861" t="s">
        <v>21</v>
      </c>
      <c r="J861" t="s">
        <v>22</v>
      </c>
    </row>
    <row r="862" spans="1:10">
      <c r="A862" t="s">
        <v>19</v>
      </c>
      <c r="B862">
        <v>71638</v>
      </c>
      <c r="C862" t="s">
        <v>25</v>
      </c>
      <c r="D862">
        <v>71638</v>
      </c>
      <c r="E862" t="str">
        <f>"71638"</f>
        <v>71638</v>
      </c>
      <c r="F862" t="s">
        <v>23</v>
      </c>
      <c r="G862">
        <v>2018</v>
      </c>
      <c r="I862" t="s">
        <v>21</v>
      </c>
      <c r="J862" t="s">
        <v>22</v>
      </c>
    </row>
    <row r="863" spans="1:10">
      <c r="A863" t="s">
        <v>19</v>
      </c>
      <c r="B863">
        <v>71639</v>
      </c>
      <c r="C863" t="s">
        <v>25</v>
      </c>
      <c r="D863">
        <v>71639</v>
      </c>
      <c r="E863" t="str">
        <f>"71639"</f>
        <v>71639</v>
      </c>
      <c r="F863">
        <v>405723</v>
      </c>
      <c r="G863">
        <v>2018</v>
      </c>
      <c r="I863" t="s">
        <v>21</v>
      </c>
      <c r="J863" t="s">
        <v>22</v>
      </c>
    </row>
    <row r="864" spans="1:10">
      <c r="A864" t="s">
        <v>19</v>
      </c>
      <c r="B864">
        <v>71640</v>
      </c>
      <c r="C864" t="s">
        <v>25</v>
      </c>
      <c r="D864">
        <v>71640</v>
      </c>
      <c r="E864" t="str">
        <f>"71640"</f>
        <v>71640</v>
      </c>
      <c r="F864" t="s">
        <v>23</v>
      </c>
      <c r="G864">
        <v>2018</v>
      </c>
      <c r="I864" t="s">
        <v>21</v>
      </c>
      <c r="J864" t="s">
        <v>22</v>
      </c>
    </row>
    <row r="865" spans="1:10">
      <c r="A865" t="s">
        <v>19</v>
      </c>
      <c r="B865">
        <v>71642</v>
      </c>
      <c r="C865" t="s">
        <v>25</v>
      </c>
      <c r="D865">
        <v>71642</v>
      </c>
      <c r="E865" t="str">
        <f>"71642"</f>
        <v>71642</v>
      </c>
      <c r="F865" t="s">
        <v>23</v>
      </c>
      <c r="G865">
        <v>2018</v>
      </c>
      <c r="I865" t="s">
        <v>21</v>
      </c>
      <c r="J865" t="s">
        <v>22</v>
      </c>
    </row>
    <row r="866" spans="1:10">
      <c r="A866" t="s">
        <v>19</v>
      </c>
      <c r="B866">
        <v>71643</v>
      </c>
      <c r="C866" t="s">
        <v>25</v>
      </c>
      <c r="D866">
        <v>71643</v>
      </c>
      <c r="E866" t="str">
        <f>"71643"</f>
        <v>71643</v>
      </c>
      <c r="F866">
        <v>95111</v>
      </c>
      <c r="G866">
        <v>2018</v>
      </c>
      <c r="I866" t="s">
        <v>21</v>
      </c>
      <c r="J866" t="s">
        <v>22</v>
      </c>
    </row>
    <row r="867" spans="1:10">
      <c r="A867" t="s">
        <v>19</v>
      </c>
      <c r="B867">
        <v>71644</v>
      </c>
      <c r="C867" t="s">
        <v>25</v>
      </c>
      <c r="D867">
        <v>71644</v>
      </c>
      <c r="E867" t="str">
        <f>"71644"</f>
        <v>71644</v>
      </c>
      <c r="F867" t="s">
        <v>23</v>
      </c>
      <c r="G867">
        <v>2018</v>
      </c>
      <c r="I867" t="s">
        <v>21</v>
      </c>
      <c r="J867" t="s">
        <v>22</v>
      </c>
    </row>
    <row r="868" spans="1:10">
      <c r="A868" t="s">
        <v>19</v>
      </c>
      <c r="B868">
        <v>71646</v>
      </c>
      <c r="C868" t="s">
        <v>25</v>
      </c>
      <c r="D868">
        <v>71646</v>
      </c>
      <c r="E868" t="str">
        <f>"71646"</f>
        <v>71646</v>
      </c>
      <c r="F868" t="s">
        <v>23</v>
      </c>
      <c r="G868">
        <v>2018</v>
      </c>
      <c r="I868" t="s">
        <v>21</v>
      </c>
      <c r="J868" t="s">
        <v>22</v>
      </c>
    </row>
    <row r="869" spans="1:10">
      <c r="A869" t="s">
        <v>19</v>
      </c>
      <c r="B869">
        <v>71647</v>
      </c>
      <c r="C869" t="s">
        <v>25</v>
      </c>
      <c r="D869">
        <v>71647</v>
      </c>
      <c r="E869" t="str">
        <f>"71647"</f>
        <v>71647</v>
      </c>
      <c r="F869" t="s">
        <v>23</v>
      </c>
      <c r="G869">
        <v>2018</v>
      </c>
      <c r="I869" t="s">
        <v>21</v>
      </c>
      <c r="J869" t="s">
        <v>22</v>
      </c>
    </row>
    <row r="870" spans="1:10">
      <c r="A870" t="s">
        <v>19</v>
      </c>
      <c r="B870">
        <v>71651</v>
      </c>
      <c r="C870" t="s">
        <v>25</v>
      </c>
      <c r="D870">
        <v>71651</v>
      </c>
      <c r="E870" t="str">
        <f>"71651"</f>
        <v>71651</v>
      </c>
      <c r="F870" t="s">
        <v>23</v>
      </c>
      <c r="G870">
        <v>2018</v>
      </c>
      <c r="I870" t="s">
        <v>21</v>
      </c>
      <c r="J870" t="s">
        <v>22</v>
      </c>
    </row>
    <row r="871" spans="1:10">
      <c r="A871" t="s">
        <v>19</v>
      </c>
      <c r="B871">
        <v>71652</v>
      </c>
      <c r="C871" t="s">
        <v>25</v>
      </c>
      <c r="D871">
        <v>71652</v>
      </c>
      <c r="E871" t="str">
        <f>"71652"</f>
        <v>71652</v>
      </c>
      <c r="F871" t="s">
        <v>23</v>
      </c>
      <c r="G871">
        <v>2018</v>
      </c>
      <c r="I871" t="s">
        <v>21</v>
      </c>
      <c r="J871" t="s">
        <v>22</v>
      </c>
    </row>
    <row r="872" spans="1:10">
      <c r="A872" t="s">
        <v>19</v>
      </c>
      <c r="B872">
        <v>71653</v>
      </c>
      <c r="C872" t="s">
        <v>25</v>
      </c>
      <c r="D872">
        <v>71653</v>
      </c>
      <c r="E872" t="str">
        <f>"71653"</f>
        <v>71653</v>
      </c>
      <c r="F872" t="s">
        <v>23</v>
      </c>
      <c r="G872">
        <v>2018</v>
      </c>
      <c r="I872" t="s">
        <v>21</v>
      </c>
      <c r="J872" t="s">
        <v>22</v>
      </c>
    </row>
    <row r="873" spans="1:10">
      <c r="A873" t="s">
        <v>19</v>
      </c>
      <c r="B873">
        <v>71654</v>
      </c>
      <c r="C873" t="s">
        <v>25</v>
      </c>
      <c r="D873">
        <v>71654</v>
      </c>
      <c r="E873" t="str">
        <f>"71654"</f>
        <v>71654</v>
      </c>
      <c r="F873">
        <v>413636</v>
      </c>
      <c r="G873">
        <v>2018</v>
      </c>
      <c r="I873" t="s">
        <v>21</v>
      </c>
      <c r="J873" t="s">
        <v>22</v>
      </c>
    </row>
    <row r="874" spans="1:10">
      <c r="A874" t="s">
        <v>19</v>
      </c>
      <c r="B874">
        <v>71655</v>
      </c>
      <c r="C874" t="s">
        <v>25</v>
      </c>
      <c r="D874">
        <v>71655</v>
      </c>
      <c r="E874" t="str">
        <f>"71655"</f>
        <v>71655</v>
      </c>
      <c r="F874" t="s">
        <v>23</v>
      </c>
      <c r="G874">
        <v>2018</v>
      </c>
      <c r="I874" t="s">
        <v>21</v>
      </c>
      <c r="J874" t="s">
        <v>22</v>
      </c>
    </row>
    <row r="875" spans="1:10">
      <c r="A875" t="s">
        <v>19</v>
      </c>
      <c r="B875">
        <v>71658</v>
      </c>
      <c r="C875" t="s">
        <v>25</v>
      </c>
      <c r="D875">
        <v>71658</v>
      </c>
      <c r="E875" t="str">
        <f>"71658"</f>
        <v>71658</v>
      </c>
      <c r="F875" t="s">
        <v>23</v>
      </c>
      <c r="G875">
        <v>2018</v>
      </c>
      <c r="I875" t="s">
        <v>21</v>
      </c>
      <c r="J875" t="s">
        <v>22</v>
      </c>
    </row>
    <row r="876" spans="1:10">
      <c r="A876" t="s">
        <v>19</v>
      </c>
      <c r="B876">
        <v>71660</v>
      </c>
      <c r="C876" t="s">
        <v>25</v>
      </c>
      <c r="D876">
        <v>71660</v>
      </c>
      <c r="E876" t="str">
        <f>"71660"</f>
        <v>71660</v>
      </c>
      <c r="F876" t="s">
        <v>23</v>
      </c>
      <c r="G876">
        <v>2018</v>
      </c>
      <c r="I876" t="s">
        <v>21</v>
      </c>
      <c r="J876" t="s">
        <v>22</v>
      </c>
    </row>
    <row r="877" spans="1:10">
      <c r="A877" t="s">
        <v>19</v>
      </c>
      <c r="B877">
        <v>71661</v>
      </c>
      <c r="C877" t="s">
        <v>25</v>
      </c>
      <c r="D877">
        <v>71661</v>
      </c>
      <c r="E877" t="str">
        <f>"71661"</f>
        <v>71661</v>
      </c>
      <c r="F877" t="s">
        <v>23</v>
      </c>
      <c r="G877">
        <v>2018</v>
      </c>
      <c r="I877" t="s">
        <v>21</v>
      </c>
      <c r="J877" t="s">
        <v>22</v>
      </c>
    </row>
    <row r="878" spans="1:10">
      <c r="A878" t="s">
        <v>19</v>
      </c>
      <c r="B878">
        <v>71662</v>
      </c>
      <c r="C878" t="s">
        <v>25</v>
      </c>
      <c r="D878">
        <v>71662</v>
      </c>
      <c r="E878" t="str">
        <f>"71662"</f>
        <v>71662</v>
      </c>
      <c r="F878" t="s">
        <v>23</v>
      </c>
      <c r="G878">
        <v>2018</v>
      </c>
      <c r="I878" t="s">
        <v>21</v>
      </c>
      <c r="J878" t="s">
        <v>22</v>
      </c>
    </row>
    <row r="879" spans="1:10">
      <c r="A879" t="s">
        <v>19</v>
      </c>
      <c r="B879">
        <v>71663</v>
      </c>
      <c r="C879" t="s">
        <v>25</v>
      </c>
      <c r="D879">
        <v>71663</v>
      </c>
      <c r="E879" t="str">
        <f>"71663"</f>
        <v>71663</v>
      </c>
      <c r="F879" t="s">
        <v>23</v>
      </c>
      <c r="G879">
        <v>2018</v>
      </c>
      <c r="I879" t="s">
        <v>21</v>
      </c>
      <c r="J879" t="s">
        <v>22</v>
      </c>
    </row>
    <row r="880" spans="1:10">
      <c r="A880" t="s">
        <v>19</v>
      </c>
      <c r="B880">
        <v>71665</v>
      </c>
      <c r="C880" t="s">
        <v>25</v>
      </c>
      <c r="D880">
        <v>71665</v>
      </c>
      <c r="E880" t="str">
        <f>"71665"</f>
        <v>71665</v>
      </c>
      <c r="F880">
        <v>162253</v>
      </c>
      <c r="G880">
        <v>2018</v>
      </c>
      <c r="I880" t="s">
        <v>21</v>
      </c>
      <c r="J880" t="s">
        <v>22</v>
      </c>
    </row>
    <row r="881" spans="1:10">
      <c r="A881" t="s">
        <v>19</v>
      </c>
      <c r="B881">
        <v>71667</v>
      </c>
      <c r="C881" t="s">
        <v>25</v>
      </c>
      <c r="D881">
        <v>71667</v>
      </c>
      <c r="E881" t="str">
        <f>"71667"</f>
        <v>71667</v>
      </c>
      <c r="F881">
        <v>256996</v>
      </c>
      <c r="G881">
        <v>2018</v>
      </c>
      <c r="I881" t="s">
        <v>21</v>
      </c>
      <c r="J881" t="s">
        <v>22</v>
      </c>
    </row>
    <row r="882" spans="1:10">
      <c r="A882" t="s">
        <v>19</v>
      </c>
      <c r="B882">
        <v>71670</v>
      </c>
      <c r="C882" t="s">
        <v>25</v>
      </c>
      <c r="D882">
        <v>71670</v>
      </c>
      <c r="E882" t="str">
        <f>"71670"</f>
        <v>71670</v>
      </c>
      <c r="F882" t="s">
        <v>23</v>
      </c>
      <c r="G882">
        <v>2018</v>
      </c>
      <c r="I882" t="s">
        <v>21</v>
      </c>
      <c r="J882" t="s">
        <v>22</v>
      </c>
    </row>
    <row r="883" spans="1:10">
      <c r="A883" t="s">
        <v>19</v>
      </c>
      <c r="B883">
        <v>71671</v>
      </c>
      <c r="C883" t="s">
        <v>25</v>
      </c>
      <c r="D883">
        <v>71671</v>
      </c>
      <c r="E883" t="str">
        <f>"71671"</f>
        <v>71671</v>
      </c>
      <c r="F883">
        <v>708626</v>
      </c>
      <c r="G883">
        <v>2018</v>
      </c>
      <c r="I883" t="s">
        <v>21</v>
      </c>
      <c r="J883" t="s">
        <v>22</v>
      </c>
    </row>
    <row r="884" spans="1:10">
      <c r="A884" t="s">
        <v>19</v>
      </c>
      <c r="B884">
        <v>71674</v>
      </c>
      <c r="C884" t="s">
        <v>25</v>
      </c>
      <c r="D884">
        <v>71674</v>
      </c>
      <c r="E884" t="str">
        <f>"71674"</f>
        <v>71674</v>
      </c>
      <c r="F884" t="s">
        <v>23</v>
      </c>
      <c r="G884">
        <v>2018</v>
      </c>
      <c r="I884" t="s">
        <v>21</v>
      </c>
      <c r="J884" t="s">
        <v>22</v>
      </c>
    </row>
    <row r="885" spans="1:10">
      <c r="A885" t="s">
        <v>19</v>
      </c>
      <c r="B885">
        <v>71675</v>
      </c>
      <c r="C885" t="s">
        <v>25</v>
      </c>
      <c r="D885">
        <v>71675</v>
      </c>
      <c r="E885" t="str">
        <f>"71675"</f>
        <v>71675</v>
      </c>
      <c r="F885" t="s">
        <v>23</v>
      </c>
      <c r="G885">
        <v>2018</v>
      </c>
      <c r="I885" t="s">
        <v>21</v>
      </c>
      <c r="J885" t="s">
        <v>22</v>
      </c>
    </row>
    <row r="886" spans="1:10">
      <c r="A886" t="s">
        <v>19</v>
      </c>
      <c r="B886">
        <v>71676</v>
      </c>
      <c r="C886" t="s">
        <v>25</v>
      </c>
      <c r="D886">
        <v>71676</v>
      </c>
      <c r="E886" t="str">
        <f>"71676"</f>
        <v>71676</v>
      </c>
      <c r="F886" t="s">
        <v>23</v>
      </c>
      <c r="G886">
        <v>2018</v>
      </c>
      <c r="I886" t="s">
        <v>21</v>
      </c>
      <c r="J886" t="s">
        <v>22</v>
      </c>
    </row>
    <row r="887" spans="1:10">
      <c r="A887" t="s">
        <v>19</v>
      </c>
      <c r="B887">
        <v>71677</v>
      </c>
      <c r="C887" t="s">
        <v>25</v>
      </c>
      <c r="D887">
        <v>71677</v>
      </c>
      <c r="E887" t="str">
        <f>"71677"</f>
        <v>71677</v>
      </c>
      <c r="F887" t="s">
        <v>23</v>
      </c>
      <c r="G887">
        <v>2018</v>
      </c>
      <c r="I887" t="s">
        <v>21</v>
      </c>
      <c r="J887" t="s">
        <v>22</v>
      </c>
    </row>
    <row r="888" spans="1:10">
      <c r="A888" t="s">
        <v>19</v>
      </c>
      <c r="B888">
        <v>71701</v>
      </c>
      <c r="C888" t="s">
        <v>25</v>
      </c>
      <c r="D888">
        <v>71701</v>
      </c>
      <c r="E888" t="str">
        <f>"71701"</f>
        <v>71701</v>
      </c>
      <c r="F888">
        <v>2673856</v>
      </c>
      <c r="G888">
        <v>2018</v>
      </c>
      <c r="I888" t="s">
        <v>21</v>
      </c>
      <c r="J888" t="s">
        <v>22</v>
      </c>
    </row>
    <row r="889" spans="1:10">
      <c r="A889" t="s">
        <v>19</v>
      </c>
      <c r="B889">
        <v>71720</v>
      </c>
      <c r="C889" t="s">
        <v>25</v>
      </c>
      <c r="D889">
        <v>71720</v>
      </c>
      <c r="E889" t="str">
        <f>"71720"</f>
        <v>71720</v>
      </c>
      <c r="F889" t="s">
        <v>23</v>
      </c>
      <c r="G889">
        <v>2018</v>
      </c>
      <c r="I889" t="s">
        <v>21</v>
      </c>
      <c r="J889" t="s">
        <v>22</v>
      </c>
    </row>
    <row r="890" spans="1:10">
      <c r="A890" t="s">
        <v>19</v>
      </c>
      <c r="B890">
        <v>71722</v>
      </c>
      <c r="C890" t="s">
        <v>25</v>
      </c>
      <c r="D890">
        <v>71722</v>
      </c>
      <c r="E890" t="str">
        <f>"71722"</f>
        <v>71722</v>
      </c>
      <c r="F890" t="s">
        <v>23</v>
      </c>
      <c r="G890">
        <v>2018</v>
      </c>
      <c r="I890" t="s">
        <v>21</v>
      </c>
      <c r="J890" t="s">
        <v>22</v>
      </c>
    </row>
    <row r="891" spans="1:10">
      <c r="A891" t="s">
        <v>19</v>
      </c>
      <c r="B891">
        <v>71724</v>
      </c>
      <c r="C891" t="s">
        <v>25</v>
      </c>
      <c r="D891">
        <v>71724</v>
      </c>
      <c r="E891" t="str">
        <f>"71724"</f>
        <v>71724</v>
      </c>
      <c r="F891" t="s">
        <v>23</v>
      </c>
      <c r="G891">
        <v>2018</v>
      </c>
      <c r="I891" t="s">
        <v>21</v>
      </c>
      <c r="J891" t="s">
        <v>22</v>
      </c>
    </row>
    <row r="892" spans="1:10">
      <c r="A892" t="s">
        <v>19</v>
      </c>
      <c r="B892">
        <v>71725</v>
      </c>
      <c r="C892" t="s">
        <v>25</v>
      </c>
      <c r="D892">
        <v>71725</v>
      </c>
      <c r="E892" t="str">
        <f>"71725"</f>
        <v>71725</v>
      </c>
      <c r="F892">
        <v>56382</v>
      </c>
      <c r="G892">
        <v>2018</v>
      </c>
      <c r="I892" t="s">
        <v>21</v>
      </c>
      <c r="J892" t="s">
        <v>22</v>
      </c>
    </row>
    <row r="893" spans="1:10">
      <c r="A893" t="s">
        <v>19</v>
      </c>
      <c r="B893">
        <v>71726</v>
      </c>
      <c r="C893" t="s">
        <v>25</v>
      </c>
      <c r="D893">
        <v>71726</v>
      </c>
      <c r="E893" t="str">
        <f>"71726"</f>
        <v>71726</v>
      </c>
      <c r="F893" t="s">
        <v>23</v>
      </c>
      <c r="G893">
        <v>2018</v>
      </c>
      <c r="I893" t="s">
        <v>21</v>
      </c>
      <c r="J893" t="s">
        <v>22</v>
      </c>
    </row>
    <row r="894" spans="1:10">
      <c r="A894" t="s">
        <v>19</v>
      </c>
      <c r="B894">
        <v>71730</v>
      </c>
      <c r="C894" t="s">
        <v>25</v>
      </c>
      <c r="D894">
        <v>71730</v>
      </c>
      <c r="E894" t="str">
        <f>"71730"</f>
        <v>71730</v>
      </c>
      <c r="F894" t="s">
        <v>23</v>
      </c>
      <c r="G894">
        <v>2018</v>
      </c>
      <c r="I894" t="s">
        <v>21</v>
      </c>
      <c r="J894" t="s">
        <v>22</v>
      </c>
    </row>
    <row r="895" spans="1:10">
      <c r="A895" t="s">
        <v>19</v>
      </c>
      <c r="B895">
        <v>71740</v>
      </c>
      <c r="C895" t="s">
        <v>25</v>
      </c>
      <c r="D895">
        <v>71740</v>
      </c>
      <c r="E895" t="str">
        <f>"71740"</f>
        <v>71740</v>
      </c>
      <c r="F895" t="s">
        <v>23</v>
      </c>
      <c r="G895">
        <v>2018</v>
      </c>
      <c r="I895" t="s">
        <v>21</v>
      </c>
      <c r="J895" t="s">
        <v>22</v>
      </c>
    </row>
    <row r="896" spans="1:10">
      <c r="A896" t="s">
        <v>19</v>
      </c>
      <c r="B896">
        <v>71742</v>
      </c>
      <c r="C896" t="s">
        <v>25</v>
      </c>
      <c r="D896">
        <v>71742</v>
      </c>
      <c r="E896" t="str">
        <f>"71742"</f>
        <v>71742</v>
      </c>
      <c r="F896" t="s">
        <v>23</v>
      </c>
      <c r="G896">
        <v>2018</v>
      </c>
      <c r="I896" t="s">
        <v>21</v>
      </c>
      <c r="J896" t="s">
        <v>22</v>
      </c>
    </row>
    <row r="897" spans="1:10">
      <c r="A897" t="s">
        <v>19</v>
      </c>
      <c r="B897">
        <v>71743</v>
      </c>
      <c r="C897" t="s">
        <v>25</v>
      </c>
      <c r="D897">
        <v>71743</v>
      </c>
      <c r="E897" t="str">
        <f>"71743"</f>
        <v>71743</v>
      </c>
      <c r="F897">
        <v>141116</v>
      </c>
      <c r="G897">
        <v>2018</v>
      </c>
      <c r="I897" t="s">
        <v>21</v>
      </c>
      <c r="J897" t="s">
        <v>22</v>
      </c>
    </row>
    <row r="898" spans="1:10">
      <c r="A898" t="s">
        <v>19</v>
      </c>
      <c r="B898">
        <v>71744</v>
      </c>
      <c r="C898" t="s">
        <v>25</v>
      </c>
      <c r="D898">
        <v>71744</v>
      </c>
      <c r="E898" t="str">
        <f>"71744"</f>
        <v>71744</v>
      </c>
      <c r="F898" t="s">
        <v>23</v>
      </c>
      <c r="G898">
        <v>2018</v>
      </c>
      <c r="I898" t="s">
        <v>21</v>
      </c>
      <c r="J898" t="s">
        <v>22</v>
      </c>
    </row>
    <row r="899" spans="1:10">
      <c r="A899" t="s">
        <v>19</v>
      </c>
      <c r="B899">
        <v>71745</v>
      </c>
      <c r="C899" t="s">
        <v>25</v>
      </c>
      <c r="D899">
        <v>71745</v>
      </c>
      <c r="E899" t="str">
        <f>"71745"</f>
        <v>71745</v>
      </c>
      <c r="F899" t="s">
        <v>23</v>
      </c>
      <c r="G899">
        <v>2018</v>
      </c>
      <c r="I899" t="s">
        <v>21</v>
      </c>
      <c r="J899" t="s">
        <v>22</v>
      </c>
    </row>
    <row r="900" spans="1:10">
      <c r="A900" t="s">
        <v>19</v>
      </c>
      <c r="B900">
        <v>71747</v>
      </c>
      <c r="C900" t="s">
        <v>25</v>
      </c>
      <c r="D900">
        <v>71747</v>
      </c>
      <c r="E900" t="str">
        <f>"71747"</f>
        <v>71747</v>
      </c>
      <c r="F900" t="s">
        <v>23</v>
      </c>
      <c r="G900">
        <v>2018</v>
      </c>
      <c r="I900" t="s">
        <v>21</v>
      </c>
      <c r="J900" t="s">
        <v>22</v>
      </c>
    </row>
    <row r="901" spans="1:10">
      <c r="A901" t="s">
        <v>19</v>
      </c>
      <c r="B901">
        <v>71748</v>
      </c>
      <c r="C901" t="s">
        <v>25</v>
      </c>
      <c r="D901">
        <v>71748</v>
      </c>
      <c r="E901" t="str">
        <f>"71748"</f>
        <v>71748</v>
      </c>
      <c r="F901" t="s">
        <v>23</v>
      </c>
      <c r="G901">
        <v>2018</v>
      </c>
      <c r="I901" t="s">
        <v>21</v>
      </c>
      <c r="J901" t="s">
        <v>22</v>
      </c>
    </row>
    <row r="902" spans="1:10">
      <c r="A902" t="s">
        <v>19</v>
      </c>
      <c r="B902">
        <v>71749</v>
      </c>
      <c r="C902" t="s">
        <v>25</v>
      </c>
      <c r="D902">
        <v>71749</v>
      </c>
      <c r="E902" t="str">
        <f>"71749"</f>
        <v>71749</v>
      </c>
      <c r="F902" t="s">
        <v>23</v>
      </c>
      <c r="G902">
        <v>2018</v>
      </c>
      <c r="I902" t="s">
        <v>21</v>
      </c>
      <c r="J902" t="s">
        <v>22</v>
      </c>
    </row>
    <row r="903" spans="1:10">
      <c r="A903" t="s">
        <v>19</v>
      </c>
      <c r="B903">
        <v>71751</v>
      </c>
      <c r="C903" t="s">
        <v>25</v>
      </c>
      <c r="D903">
        <v>71751</v>
      </c>
      <c r="E903" t="str">
        <f>"71751"</f>
        <v>71751</v>
      </c>
      <c r="F903" t="s">
        <v>23</v>
      </c>
      <c r="G903">
        <v>2018</v>
      </c>
      <c r="I903" t="s">
        <v>21</v>
      </c>
      <c r="J903" t="s">
        <v>22</v>
      </c>
    </row>
    <row r="904" spans="1:10">
      <c r="A904" t="s">
        <v>19</v>
      </c>
      <c r="B904">
        <v>71752</v>
      </c>
      <c r="C904" t="s">
        <v>25</v>
      </c>
      <c r="D904">
        <v>71752</v>
      </c>
      <c r="E904" t="str">
        <f>"71752"</f>
        <v>71752</v>
      </c>
      <c r="F904" t="s">
        <v>23</v>
      </c>
      <c r="G904">
        <v>2018</v>
      </c>
      <c r="I904" t="s">
        <v>21</v>
      </c>
      <c r="J904" t="s">
        <v>22</v>
      </c>
    </row>
    <row r="905" spans="1:10">
      <c r="A905" t="s">
        <v>19</v>
      </c>
      <c r="B905">
        <v>71753</v>
      </c>
      <c r="C905" t="s">
        <v>25</v>
      </c>
      <c r="D905">
        <v>71753</v>
      </c>
      <c r="E905" t="str">
        <f>"71753"</f>
        <v>71753</v>
      </c>
      <c r="F905">
        <v>615576</v>
      </c>
      <c r="G905">
        <v>2018</v>
      </c>
      <c r="I905" t="s">
        <v>21</v>
      </c>
      <c r="J905" t="s">
        <v>22</v>
      </c>
    </row>
    <row r="906" spans="1:10">
      <c r="A906" t="s">
        <v>19</v>
      </c>
      <c r="B906">
        <v>71758</v>
      </c>
      <c r="C906" t="s">
        <v>25</v>
      </c>
      <c r="D906">
        <v>71758</v>
      </c>
      <c r="E906" t="str">
        <f>"71758"</f>
        <v>71758</v>
      </c>
      <c r="F906" t="s">
        <v>23</v>
      </c>
      <c r="G906">
        <v>2018</v>
      </c>
      <c r="I906" t="s">
        <v>21</v>
      </c>
      <c r="J906" t="s">
        <v>22</v>
      </c>
    </row>
    <row r="907" spans="1:10">
      <c r="A907" t="s">
        <v>19</v>
      </c>
      <c r="B907">
        <v>71759</v>
      </c>
      <c r="C907" t="s">
        <v>25</v>
      </c>
      <c r="D907">
        <v>71759</v>
      </c>
      <c r="E907" t="str">
        <f>"71759"</f>
        <v>71759</v>
      </c>
      <c r="F907" t="s">
        <v>23</v>
      </c>
      <c r="G907">
        <v>2018</v>
      </c>
      <c r="I907" t="s">
        <v>21</v>
      </c>
      <c r="J907" t="s">
        <v>22</v>
      </c>
    </row>
    <row r="908" spans="1:10">
      <c r="A908" t="s">
        <v>19</v>
      </c>
      <c r="B908">
        <v>71762</v>
      </c>
      <c r="C908" t="s">
        <v>25</v>
      </c>
      <c r="D908">
        <v>71762</v>
      </c>
      <c r="E908" t="str">
        <f>"71762"</f>
        <v>71762</v>
      </c>
      <c r="F908" t="s">
        <v>23</v>
      </c>
      <c r="G908">
        <v>2018</v>
      </c>
      <c r="I908" t="s">
        <v>21</v>
      </c>
      <c r="J908" t="s">
        <v>22</v>
      </c>
    </row>
    <row r="909" spans="1:10">
      <c r="A909" t="s">
        <v>19</v>
      </c>
      <c r="B909">
        <v>71763</v>
      </c>
      <c r="C909" t="s">
        <v>25</v>
      </c>
      <c r="D909">
        <v>71763</v>
      </c>
      <c r="E909" t="str">
        <f>"71763"</f>
        <v>71763</v>
      </c>
      <c r="F909">
        <v>77427</v>
      </c>
      <c r="G909">
        <v>2018</v>
      </c>
      <c r="I909" t="s">
        <v>21</v>
      </c>
      <c r="J909" t="s">
        <v>22</v>
      </c>
    </row>
    <row r="910" spans="1:10">
      <c r="A910" t="s">
        <v>19</v>
      </c>
      <c r="B910">
        <v>71764</v>
      </c>
      <c r="C910" t="s">
        <v>25</v>
      </c>
      <c r="D910">
        <v>71764</v>
      </c>
      <c r="E910" t="str">
        <f>"71764"</f>
        <v>71764</v>
      </c>
      <c r="F910">
        <v>280492</v>
      </c>
      <c r="G910">
        <v>2018</v>
      </c>
      <c r="I910" t="s">
        <v>21</v>
      </c>
      <c r="J910" t="s">
        <v>22</v>
      </c>
    </row>
    <row r="911" spans="1:10">
      <c r="A911" t="s">
        <v>19</v>
      </c>
      <c r="B911">
        <v>71765</v>
      </c>
      <c r="C911" t="s">
        <v>25</v>
      </c>
      <c r="D911">
        <v>71765</v>
      </c>
      <c r="E911" t="str">
        <f>"71765"</f>
        <v>71765</v>
      </c>
      <c r="F911" t="s">
        <v>23</v>
      </c>
      <c r="G911">
        <v>2018</v>
      </c>
      <c r="I911" t="s">
        <v>21</v>
      </c>
      <c r="J911" t="s">
        <v>22</v>
      </c>
    </row>
    <row r="912" spans="1:10">
      <c r="A912" t="s">
        <v>19</v>
      </c>
      <c r="B912">
        <v>71766</v>
      </c>
      <c r="C912" t="s">
        <v>25</v>
      </c>
      <c r="D912">
        <v>71766</v>
      </c>
      <c r="E912" t="str">
        <f>"71766"</f>
        <v>71766</v>
      </c>
      <c r="F912" t="s">
        <v>23</v>
      </c>
      <c r="G912">
        <v>2018</v>
      </c>
      <c r="I912" t="s">
        <v>21</v>
      </c>
      <c r="J912" t="s">
        <v>22</v>
      </c>
    </row>
    <row r="913" spans="1:10">
      <c r="A913" t="s">
        <v>19</v>
      </c>
      <c r="B913">
        <v>71770</v>
      </c>
      <c r="C913" t="s">
        <v>25</v>
      </c>
      <c r="D913">
        <v>71770</v>
      </c>
      <c r="E913" t="str">
        <f>"71770"</f>
        <v>71770</v>
      </c>
      <c r="F913" t="s">
        <v>23</v>
      </c>
      <c r="G913">
        <v>2018</v>
      </c>
      <c r="I913" t="s">
        <v>21</v>
      </c>
      <c r="J913" t="s">
        <v>22</v>
      </c>
    </row>
    <row r="914" spans="1:10">
      <c r="A914" t="s">
        <v>19</v>
      </c>
      <c r="B914">
        <v>71801</v>
      </c>
      <c r="C914" t="s">
        <v>25</v>
      </c>
      <c r="D914">
        <v>71801</v>
      </c>
      <c r="E914" t="str">
        <f>"71801"</f>
        <v>71801</v>
      </c>
      <c r="F914">
        <v>971603</v>
      </c>
      <c r="G914">
        <v>2018</v>
      </c>
      <c r="I914" t="s">
        <v>21</v>
      </c>
      <c r="J914" t="s">
        <v>22</v>
      </c>
    </row>
    <row r="915" spans="1:10">
      <c r="A915" t="s">
        <v>19</v>
      </c>
      <c r="B915">
        <v>71820</v>
      </c>
      <c r="C915" t="s">
        <v>25</v>
      </c>
      <c r="D915">
        <v>71820</v>
      </c>
      <c r="E915" t="str">
        <f>"71820"</f>
        <v>71820</v>
      </c>
      <c r="F915" t="s">
        <v>23</v>
      </c>
      <c r="G915">
        <v>2018</v>
      </c>
      <c r="I915" t="s">
        <v>21</v>
      </c>
      <c r="J915" t="s">
        <v>22</v>
      </c>
    </row>
    <row r="916" spans="1:10">
      <c r="A916" t="s">
        <v>19</v>
      </c>
      <c r="B916">
        <v>71822</v>
      </c>
      <c r="C916" t="s">
        <v>25</v>
      </c>
      <c r="D916">
        <v>71822</v>
      </c>
      <c r="E916" t="str">
        <f>"71822"</f>
        <v>71822</v>
      </c>
      <c r="F916" t="s">
        <v>23</v>
      </c>
      <c r="G916">
        <v>2018</v>
      </c>
      <c r="I916" t="s">
        <v>21</v>
      </c>
      <c r="J916" t="s">
        <v>22</v>
      </c>
    </row>
    <row r="917" spans="1:10">
      <c r="A917" t="s">
        <v>19</v>
      </c>
      <c r="B917">
        <v>71825</v>
      </c>
      <c r="C917" t="s">
        <v>25</v>
      </c>
      <c r="D917">
        <v>71825</v>
      </c>
      <c r="E917" t="str">
        <f>"71825"</f>
        <v>71825</v>
      </c>
      <c r="F917" t="s">
        <v>23</v>
      </c>
      <c r="G917">
        <v>2018</v>
      </c>
      <c r="I917" t="s">
        <v>21</v>
      </c>
      <c r="J917" t="s">
        <v>22</v>
      </c>
    </row>
    <row r="918" spans="1:10">
      <c r="A918" t="s">
        <v>19</v>
      </c>
      <c r="B918">
        <v>71826</v>
      </c>
      <c r="C918" t="s">
        <v>25</v>
      </c>
      <c r="D918">
        <v>71826</v>
      </c>
      <c r="E918" t="str">
        <f>"71826"</f>
        <v>71826</v>
      </c>
      <c r="F918" t="s">
        <v>23</v>
      </c>
      <c r="G918">
        <v>2018</v>
      </c>
      <c r="I918" t="s">
        <v>21</v>
      </c>
      <c r="J918" t="s">
        <v>22</v>
      </c>
    </row>
    <row r="919" spans="1:10">
      <c r="A919" t="s">
        <v>19</v>
      </c>
      <c r="B919">
        <v>71827</v>
      </c>
      <c r="C919" t="s">
        <v>25</v>
      </c>
      <c r="D919">
        <v>71827</v>
      </c>
      <c r="E919" t="str">
        <f>"71827"</f>
        <v>71827</v>
      </c>
      <c r="F919" t="s">
        <v>23</v>
      </c>
      <c r="G919">
        <v>2018</v>
      </c>
      <c r="I919" t="s">
        <v>21</v>
      </c>
      <c r="J919" t="s">
        <v>22</v>
      </c>
    </row>
    <row r="920" spans="1:10">
      <c r="A920" t="s">
        <v>19</v>
      </c>
      <c r="B920">
        <v>71831</v>
      </c>
      <c r="C920" t="s">
        <v>25</v>
      </c>
      <c r="D920">
        <v>71831</v>
      </c>
      <c r="E920" t="str">
        <f>"71831"</f>
        <v>71831</v>
      </c>
      <c r="F920" t="s">
        <v>23</v>
      </c>
      <c r="G920">
        <v>2018</v>
      </c>
      <c r="I920" t="s">
        <v>21</v>
      </c>
      <c r="J920" t="s">
        <v>22</v>
      </c>
    </row>
    <row r="921" spans="1:10">
      <c r="A921" t="s">
        <v>19</v>
      </c>
      <c r="B921">
        <v>71832</v>
      </c>
      <c r="C921" t="s">
        <v>25</v>
      </c>
      <c r="D921">
        <v>71832</v>
      </c>
      <c r="E921" t="str">
        <f>"71832"</f>
        <v>71832</v>
      </c>
      <c r="F921">
        <v>494166</v>
      </c>
      <c r="G921">
        <v>2018</v>
      </c>
      <c r="I921" t="s">
        <v>21</v>
      </c>
      <c r="J921" t="s">
        <v>22</v>
      </c>
    </row>
    <row r="922" spans="1:10">
      <c r="A922" t="s">
        <v>19</v>
      </c>
      <c r="B922">
        <v>71833</v>
      </c>
      <c r="C922" t="s">
        <v>25</v>
      </c>
      <c r="D922">
        <v>71833</v>
      </c>
      <c r="E922" t="str">
        <f>"71833"</f>
        <v>71833</v>
      </c>
      <c r="F922" t="s">
        <v>23</v>
      </c>
      <c r="G922">
        <v>2018</v>
      </c>
      <c r="I922" t="s">
        <v>21</v>
      </c>
      <c r="J922" t="s">
        <v>22</v>
      </c>
    </row>
    <row r="923" spans="1:10">
      <c r="A923" t="s">
        <v>19</v>
      </c>
      <c r="B923">
        <v>71834</v>
      </c>
      <c r="C923" t="s">
        <v>25</v>
      </c>
      <c r="D923">
        <v>71834</v>
      </c>
      <c r="E923" t="str">
        <f>"71834"</f>
        <v>71834</v>
      </c>
      <c r="F923" t="s">
        <v>23</v>
      </c>
      <c r="G923">
        <v>2018</v>
      </c>
      <c r="I923" t="s">
        <v>21</v>
      </c>
      <c r="J923" t="s">
        <v>22</v>
      </c>
    </row>
    <row r="924" spans="1:10">
      <c r="A924" t="s">
        <v>19</v>
      </c>
      <c r="B924">
        <v>71835</v>
      </c>
      <c r="C924" t="s">
        <v>25</v>
      </c>
      <c r="D924">
        <v>71835</v>
      </c>
      <c r="E924" t="str">
        <f>"71835"</f>
        <v>71835</v>
      </c>
      <c r="F924" t="s">
        <v>23</v>
      </c>
      <c r="G924">
        <v>2018</v>
      </c>
      <c r="I924" t="s">
        <v>21</v>
      </c>
      <c r="J924" t="s">
        <v>22</v>
      </c>
    </row>
    <row r="925" spans="1:10">
      <c r="A925" t="s">
        <v>19</v>
      </c>
      <c r="B925">
        <v>71836</v>
      </c>
      <c r="C925" t="s">
        <v>25</v>
      </c>
      <c r="D925">
        <v>71836</v>
      </c>
      <c r="E925" t="str">
        <f>"71836"</f>
        <v>71836</v>
      </c>
      <c r="F925">
        <v>588373</v>
      </c>
      <c r="G925">
        <v>2018</v>
      </c>
      <c r="I925" t="s">
        <v>21</v>
      </c>
      <c r="J925" t="s">
        <v>22</v>
      </c>
    </row>
    <row r="926" spans="1:10">
      <c r="A926" t="s">
        <v>19</v>
      </c>
      <c r="B926">
        <v>71837</v>
      </c>
      <c r="C926" t="s">
        <v>25</v>
      </c>
      <c r="D926">
        <v>71837</v>
      </c>
      <c r="E926" t="str">
        <f>"71837"</f>
        <v>71837</v>
      </c>
      <c r="F926" t="s">
        <v>23</v>
      </c>
      <c r="G926">
        <v>2018</v>
      </c>
      <c r="I926" t="s">
        <v>21</v>
      </c>
      <c r="J926" t="s">
        <v>22</v>
      </c>
    </row>
    <row r="927" spans="1:10">
      <c r="A927" t="s">
        <v>19</v>
      </c>
      <c r="B927">
        <v>71838</v>
      </c>
      <c r="C927" t="s">
        <v>25</v>
      </c>
      <c r="D927">
        <v>71838</v>
      </c>
      <c r="E927" t="str">
        <f>"71838"</f>
        <v>71838</v>
      </c>
      <c r="F927" t="s">
        <v>23</v>
      </c>
      <c r="G927">
        <v>2018</v>
      </c>
      <c r="I927" t="s">
        <v>21</v>
      </c>
      <c r="J927" t="s">
        <v>22</v>
      </c>
    </row>
    <row r="928" spans="1:10">
      <c r="A928" t="s">
        <v>19</v>
      </c>
      <c r="B928">
        <v>71839</v>
      </c>
      <c r="C928" t="s">
        <v>25</v>
      </c>
      <c r="D928">
        <v>71839</v>
      </c>
      <c r="E928" t="str">
        <f>"71839"</f>
        <v>71839</v>
      </c>
      <c r="F928" t="s">
        <v>23</v>
      </c>
      <c r="G928">
        <v>2018</v>
      </c>
      <c r="I928" t="s">
        <v>21</v>
      </c>
      <c r="J928" t="s">
        <v>22</v>
      </c>
    </row>
    <row r="929" spans="1:10">
      <c r="A929" t="s">
        <v>19</v>
      </c>
      <c r="B929">
        <v>71841</v>
      </c>
      <c r="C929" t="s">
        <v>25</v>
      </c>
      <c r="D929">
        <v>71841</v>
      </c>
      <c r="E929" t="str">
        <f>"71841"</f>
        <v>71841</v>
      </c>
      <c r="F929" t="s">
        <v>23</v>
      </c>
      <c r="G929">
        <v>2018</v>
      </c>
      <c r="I929" t="s">
        <v>21</v>
      </c>
      <c r="J929" t="s">
        <v>22</v>
      </c>
    </row>
    <row r="930" spans="1:10">
      <c r="A930" t="s">
        <v>19</v>
      </c>
      <c r="B930">
        <v>71842</v>
      </c>
      <c r="C930" t="s">
        <v>25</v>
      </c>
      <c r="D930">
        <v>71842</v>
      </c>
      <c r="E930" t="str">
        <f>"71842"</f>
        <v>71842</v>
      </c>
      <c r="F930" t="s">
        <v>23</v>
      </c>
      <c r="G930">
        <v>2018</v>
      </c>
      <c r="I930" t="s">
        <v>21</v>
      </c>
      <c r="J930" t="s">
        <v>22</v>
      </c>
    </row>
    <row r="931" spans="1:10">
      <c r="A931" t="s">
        <v>19</v>
      </c>
      <c r="B931">
        <v>71845</v>
      </c>
      <c r="C931" t="s">
        <v>25</v>
      </c>
      <c r="D931">
        <v>71845</v>
      </c>
      <c r="E931" t="str">
        <f>"71845"</f>
        <v>71845</v>
      </c>
      <c r="F931" t="s">
        <v>23</v>
      </c>
      <c r="G931">
        <v>2018</v>
      </c>
      <c r="I931" t="s">
        <v>21</v>
      </c>
      <c r="J931" t="s">
        <v>22</v>
      </c>
    </row>
    <row r="932" spans="1:10">
      <c r="A932" t="s">
        <v>19</v>
      </c>
      <c r="B932">
        <v>71846</v>
      </c>
      <c r="C932" t="s">
        <v>25</v>
      </c>
      <c r="D932">
        <v>71846</v>
      </c>
      <c r="E932" t="str">
        <f>"71846"</f>
        <v>71846</v>
      </c>
      <c r="F932" t="s">
        <v>23</v>
      </c>
      <c r="G932">
        <v>2018</v>
      </c>
      <c r="I932" t="s">
        <v>21</v>
      </c>
      <c r="J932" t="s">
        <v>22</v>
      </c>
    </row>
    <row r="933" spans="1:10">
      <c r="A933" t="s">
        <v>19</v>
      </c>
      <c r="B933">
        <v>71847</v>
      </c>
      <c r="C933" t="s">
        <v>25</v>
      </c>
      <c r="D933">
        <v>71847</v>
      </c>
      <c r="E933" t="str">
        <f>"71847"</f>
        <v>71847</v>
      </c>
      <c r="F933" t="s">
        <v>23</v>
      </c>
      <c r="G933">
        <v>2018</v>
      </c>
      <c r="I933" t="s">
        <v>21</v>
      </c>
      <c r="J933" t="s">
        <v>22</v>
      </c>
    </row>
    <row r="934" spans="1:10">
      <c r="A934" t="s">
        <v>19</v>
      </c>
      <c r="B934">
        <v>71851</v>
      </c>
      <c r="C934" t="s">
        <v>25</v>
      </c>
      <c r="D934">
        <v>71851</v>
      </c>
      <c r="E934" t="str">
        <f>"71851"</f>
        <v>71851</v>
      </c>
      <c r="F934" t="s">
        <v>23</v>
      </c>
      <c r="G934">
        <v>2018</v>
      </c>
      <c r="I934" t="s">
        <v>21</v>
      </c>
      <c r="J934" t="s">
        <v>22</v>
      </c>
    </row>
    <row r="935" spans="1:10">
      <c r="A935" t="s">
        <v>19</v>
      </c>
      <c r="B935">
        <v>71852</v>
      </c>
      <c r="C935" t="s">
        <v>25</v>
      </c>
      <c r="D935">
        <v>71852</v>
      </c>
      <c r="E935" t="str">
        <f>"71852"</f>
        <v>71852</v>
      </c>
      <c r="F935">
        <v>750866</v>
      </c>
      <c r="G935">
        <v>2018</v>
      </c>
      <c r="I935" t="s">
        <v>21</v>
      </c>
      <c r="J935" t="s">
        <v>22</v>
      </c>
    </row>
    <row r="936" spans="1:10">
      <c r="A936" t="s">
        <v>19</v>
      </c>
      <c r="B936">
        <v>71853</v>
      </c>
      <c r="C936" t="s">
        <v>25</v>
      </c>
      <c r="D936">
        <v>71853</v>
      </c>
      <c r="E936" t="str">
        <f>"71853"</f>
        <v>71853</v>
      </c>
      <c r="F936" t="s">
        <v>23</v>
      </c>
      <c r="G936">
        <v>2018</v>
      </c>
      <c r="I936" t="s">
        <v>21</v>
      </c>
      <c r="J936" t="s">
        <v>22</v>
      </c>
    </row>
    <row r="937" spans="1:10">
      <c r="A937" t="s">
        <v>19</v>
      </c>
      <c r="B937">
        <v>71854</v>
      </c>
      <c r="C937" t="s">
        <v>25</v>
      </c>
      <c r="D937">
        <v>71854</v>
      </c>
      <c r="E937" t="str">
        <f>"71854"</f>
        <v>71854</v>
      </c>
      <c r="F937">
        <v>2451595</v>
      </c>
      <c r="G937">
        <v>2018</v>
      </c>
      <c r="I937" t="s">
        <v>21</v>
      </c>
      <c r="J937" t="s">
        <v>22</v>
      </c>
    </row>
    <row r="938" spans="1:10">
      <c r="A938" t="s">
        <v>19</v>
      </c>
      <c r="B938">
        <v>71855</v>
      </c>
      <c r="C938" t="s">
        <v>25</v>
      </c>
      <c r="D938">
        <v>71855</v>
      </c>
      <c r="E938" t="str">
        <f>"71855"</f>
        <v>71855</v>
      </c>
      <c r="F938" t="s">
        <v>23</v>
      </c>
      <c r="G938">
        <v>2018</v>
      </c>
      <c r="I938" t="s">
        <v>21</v>
      </c>
      <c r="J938" t="s">
        <v>22</v>
      </c>
    </row>
    <row r="939" spans="1:10">
      <c r="A939" t="s">
        <v>19</v>
      </c>
      <c r="B939">
        <v>71857</v>
      </c>
      <c r="C939" t="s">
        <v>25</v>
      </c>
      <c r="D939">
        <v>71857</v>
      </c>
      <c r="E939" t="str">
        <f>"71857"</f>
        <v>71857</v>
      </c>
      <c r="F939">
        <v>465951</v>
      </c>
      <c r="G939">
        <v>2018</v>
      </c>
      <c r="I939" t="s">
        <v>21</v>
      </c>
      <c r="J939" t="s">
        <v>22</v>
      </c>
    </row>
    <row r="940" spans="1:10">
      <c r="A940" t="s">
        <v>19</v>
      </c>
      <c r="B940">
        <v>71858</v>
      </c>
      <c r="C940" t="s">
        <v>25</v>
      </c>
      <c r="D940">
        <v>71858</v>
      </c>
      <c r="E940" t="str">
        <f>"71858"</f>
        <v>71858</v>
      </c>
      <c r="F940" t="s">
        <v>23</v>
      </c>
      <c r="G940">
        <v>2018</v>
      </c>
      <c r="I940" t="s">
        <v>21</v>
      </c>
      <c r="J940" t="s">
        <v>22</v>
      </c>
    </row>
    <row r="941" spans="1:10">
      <c r="A941" t="s">
        <v>19</v>
      </c>
      <c r="B941">
        <v>71859</v>
      </c>
      <c r="C941" t="s">
        <v>25</v>
      </c>
      <c r="D941">
        <v>71859</v>
      </c>
      <c r="E941" t="str">
        <f>"71859"</f>
        <v>71859</v>
      </c>
      <c r="F941" t="s">
        <v>23</v>
      </c>
      <c r="G941">
        <v>2018</v>
      </c>
      <c r="I941" t="s">
        <v>21</v>
      </c>
      <c r="J941" t="s">
        <v>22</v>
      </c>
    </row>
    <row r="942" spans="1:10">
      <c r="A942" t="s">
        <v>19</v>
      </c>
      <c r="B942">
        <v>71860</v>
      </c>
      <c r="C942" t="s">
        <v>25</v>
      </c>
      <c r="D942">
        <v>71860</v>
      </c>
      <c r="E942" t="str">
        <f>"71860"</f>
        <v>71860</v>
      </c>
      <c r="F942" t="s">
        <v>23</v>
      </c>
      <c r="G942">
        <v>2018</v>
      </c>
      <c r="I942" t="s">
        <v>21</v>
      </c>
      <c r="J942" t="s">
        <v>22</v>
      </c>
    </row>
    <row r="943" spans="1:10">
      <c r="A943" t="s">
        <v>19</v>
      </c>
      <c r="B943">
        <v>71861</v>
      </c>
      <c r="C943" t="s">
        <v>25</v>
      </c>
      <c r="D943">
        <v>71861</v>
      </c>
      <c r="E943" t="str">
        <f>"71861"</f>
        <v>71861</v>
      </c>
      <c r="F943" t="s">
        <v>23</v>
      </c>
      <c r="G943">
        <v>2018</v>
      </c>
      <c r="I943" t="s">
        <v>21</v>
      </c>
      <c r="J943" t="s">
        <v>22</v>
      </c>
    </row>
    <row r="944" spans="1:10">
      <c r="A944" t="s">
        <v>19</v>
      </c>
      <c r="B944">
        <v>71862</v>
      </c>
      <c r="C944" t="s">
        <v>25</v>
      </c>
      <c r="D944">
        <v>71862</v>
      </c>
      <c r="E944" t="str">
        <f>"71862"</f>
        <v>71862</v>
      </c>
      <c r="F944" t="s">
        <v>23</v>
      </c>
      <c r="G944">
        <v>2018</v>
      </c>
      <c r="I944" t="s">
        <v>21</v>
      </c>
      <c r="J944" t="s">
        <v>22</v>
      </c>
    </row>
    <row r="945" spans="1:10">
      <c r="A945" t="s">
        <v>19</v>
      </c>
      <c r="B945">
        <v>71865</v>
      </c>
      <c r="C945" t="s">
        <v>25</v>
      </c>
      <c r="D945">
        <v>71865</v>
      </c>
      <c r="E945" t="str">
        <f>"71865"</f>
        <v>71865</v>
      </c>
      <c r="F945" t="s">
        <v>23</v>
      </c>
      <c r="G945">
        <v>2018</v>
      </c>
      <c r="I945" t="s">
        <v>21</v>
      </c>
      <c r="J945" t="s">
        <v>22</v>
      </c>
    </row>
    <row r="946" spans="1:10">
      <c r="A946" t="s">
        <v>19</v>
      </c>
      <c r="B946">
        <v>71866</v>
      </c>
      <c r="C946" t="s">
        <v>25</v>
      </c>
      <c r="D946">
        <v>71866</v>
      </c>
      <c r="E946" t="str">
        <f>"71866"</f>
        <v>71866</v>
      </c>
      <c r="F946" t="s">
        <v>23</v>
      </c>
      <c r="G946">
        <v>2018</v>
      </c>
      <c r="I946" t="s">
        <v>21</v>
      </c>
      <c r="J946" t="s">
        <v>22</v>
      </c>
    </row>
    <row r="947" spans="1:10">
      <c r="A947" t="s">
        <v>19</v>
      </c>
      <c r="B947">
        <v>71901</v>
      </c>
      <c r="C947" t="s">
        <v>25</v>
      </c>
      <c r="D947">
        <v>71901</v>
      </c>
      <c r="E947" t="str">
        <f>"71901"</f>
        <v>71901</v>
      </c>
      <c r="F947">
        <v>1898810</v>
      </c>
      <c r="G947">
        <v>2018</v>
      </c>
      <c r="I947" t="s">
        <v>21</v>
      </c>
      <c r="J947" t="s">
        <v>22</v>
      </c>
    </row>
    <row r="948" spans="1:10">
      <c r="A948" t="s">
        <v>19</v>
      </c>
      <c r="B948">
        <v>71909</v>
      </c>
      <c r="C948" t="s">
        <v>25</v>
      </c>
      <c r="D948">
        <v>71909</v>
      </c>
      <c r="E948" t="str">
        <f>"71909"</f>
        <v>71909</v>
      </c>
      <c r="F948" t="s">
        <v>23</v>
      </c>
      <c r="G948">
        <v>2018</v>
      </c>
      <c r="I948" t="s">
        <v>21</v>
      </c>
      <c r="J948" t="s">
        <v>22</v>
      </c>
    </row>
    <row r="949" spans="1:10">
      <c r="A949" t="s">
        <v>19</v>
      </c>
      <c r="B949">
        <v>71913</v>
      </c>
      <c r="C949" t="s">
        <v>25</v>
      </c>
      <c r="D949">
        <v>71913</v>
      </c>
      <c r="E949" t="str">
        <f>"71913"</f>
        <v>71913</v>
      </c>
      <c r="F949">
        <v>456368</v>
      </c>
      <c r="G949">
        <v>2018</v>
      </c>
      <c r="I949" t="s">
        <v>21</v>
      </c>
      <c r="J949" t="s">
        <v>22</v>
      </c>
    </row>
    <row r="950" spans="1:10">
      <c r="A950" t="s">
        <v>19</v>
      </c>
      <c r="B950">
        <v>71921</v>
      </c>
      <c r="C950" t="s">
        <v>25</v>
      </c>
      <c r="D950">
        <v>71921</v>
      </c>
      <c r="E950" t="str">
        <f>"71921"</f>
        <v>71921</v>
      </c>
      <c r="F950">
        <v>108791</v>
      </c>
      <c r="G950">
        <v>2018</v>
      </c>
      <c r="I950" t="s">
        <v>21</v>
      </c>
      <c r="J950" t="s">
        <v>22</v>
      </c>
    </row>
    <row r="951" spans="1:10">
      <c r="A951" t="s">
        <v>19</v>
      </c>
      <c r="B951">
        <v>71923</v>
      </c>
      <c r="C951" t="s">
        <v>25</v>
      </c>
      <c r="D951">
        <v>71923</v>
      </c>
      <c r="E951" t="str">
        <f>"71923"</f>
        <v>71923</v>
      </c>
      <c r="F951">
        <v>494448</v>
      </c>
      <c r="G951">
        <v>2018</v>
      </c>
      <c r="I951" t="s">
        <v>21</v>
      </c>
      <c r="J951" t="s">
        <v>22</v>
      </c>
    </row>
    <row r="952" spans="1:10">
      <c r="A952" t="s">
        <v>19</v>
      </c>
      <c r="B952">
        <v>71929</v>
      </c>
      <c r="C952" t="s">
        <v>25</v>
      </c>
      <c r="D952">
        <v>71929</v>
      </c>
      <c r="E952" t="str">
        <f>"71929"</f>
        <v>71929</v>
      </c>
      <c r="F952" t="s">
        <v>23</v>
      </c>
      <c r="G952">
        <v>2018</v>
      </c>
      <c r="I952" t="s">
        <v>21</v>
      </c>
      <c r="J952" t="s">
        <v>22</v>
      </c>
    </row>
    <row r="953" spans="1:10">
      <c r="A953" t="s">
        <v>19</v>
      </c>
      <c r="B953">
        <v>71933</v>
      </c>
      <c r="C953" t="s">
        <v>25</v>
      </c>
      <c r="D953">
        <v>71933</v>
      </c>
      <c r="E953" t="str">
        <f>"71933"</f>
        <v>71933</v>
      </c>
      <c r="F953" t="s">
        <v>23</v>
      </c>
      <c r="G953">
        <v>2018</v>
      </c>
      <c r="I953" t="s">
        <v>21</v>
      </c>
      <c r="J953" t="s">
        <v>22</v>
      </c>
    </row>
    <row r="954" spans="1:10">
      <c r="A954" t="s">
        <v>19</v>
      </c>
      <c r="B954">
        <v>71935</v>
      </c>
      <c r="C954" t="s">
        <v>25</v>
      </c>
      <c r="D954">
        <v>71935</v>
      </c>
      <c r="E954" t="str">
        <f>"71935"</f>
        <v>71935</v>
      </c>
      <c r="F954" t="s">
        <v>23</v>
      </c>
      <c r="G954">
        <v>2018</v>
      </c>
      <c r="I954" t="s">
        <v>21</v>
      </c>
      <c r="J954" t="s">
        <v>22</v>
      </c>
    </row>
    <row r="955" spans="1:10">
      <c r="A955" t="s">
        <v>19</v>
      </c>
      <c r="B955">
        <v>71937</v>
      </c>
      <c r="C955" t="s">
        <v>25</v>
      </c>
      <c r="D955">
        <v>71937</v>
      </c>
      <c r="E955" t="str">
        <f>"71937"</f>
        <v>71937</v>
      </c>
      <c r="F955" t="s">
        <v>23</v>
      </c>
      <c r="G955">
        <v>2018</v>
      </c>
      <c r="I955" t="s">
        <v>21</v>
      </c>
      <c r="J955" t="s">
        <v>22</v>
      </c>
    </row>
    <row r="956" spans="1:10">
      <c r="A956" t="s">
        <v>19</v>
      </c>
      <c r="B956">
        <v>71940</v>
      </c>
      <c r="C956" t="s">
        <v>25</v>
      </c>
      <c r="D956">
        <v>71940</v>
      </c>
      <c r="E956" t="str">
        <f>"71940"</f>
        <v>71940</v>
      </c>
      <c r="F956" t="s">
        <v>23</v>
      </c>
      <c r="G956">
        <v>2018</v>
      </c>
      <c r="I956" t="s">
        <v>21</v>
      </c>
      <c r="J956" t="s">
        <v>22</v>
      </c>
    </row>
    <row r="957" spans="1:10">
      <c r="A957" t="s">
        <v>19</v>
      </c>
      <c r="B957">
        <v>71941</v>
      </c>
      <c r="C957" t="s">
        <v>25</v>
      </c>
      <c r="D957">
        <v>71941</v>
      </c>
      <c r="E957" t="str">
        <f>"71941"</f>
        <v>71941</v>
      </c>
      <c r="F957" t="s">
        <v>23</v>
      </c>
      <c r="G957">
        <v>2018</v>
      </c>
      <c r="I957" t="s">
        <v>21</v>
      </c>
      <c r="J957" t="s">
        <v>22</v>
      </c>
    </row>
    <row r="958" spans="1:10">
      <c r="A958" t="s">
        <v>19</v>
      </c>
      <c r="B958">
        <v>71943</v>
      </c>
      <c r="C958" t="s">
        <v>25</v>
      </c>
      <c r="D958">
        <v>71943</v>
      </c>
      <c r="E958" t="str">
        <f>"71943"</f>
        <v>71943</v>
      </c>
      <c r="F958" t="s">
        <v>23</v>
      </c>
      <c r="G958">
        <v>2018</v>
      </c>
      <c r="I958" t="s">
        <v>21</v>
      </c>
      <c r="J958" t="s">
        <v>22</v>
      </c>
    </row>
    <row r="959" spans="1:10">
      <c r="A959" t="s">
        <v>19</v>
      </c>
      <c r="B959">
        <v>71944</v>
      </c>
      <c r="C959" t="s">
        <v>25</v>
      </c>
      <c r="D959">
        <v>71944</v>
      </c>
      <c r="E959" t="str">
        <f>"71944"</f>
        <v>71944</v>
      </c>
      <c r="F959" t="s">
        <v>23</v>
      </c>
      <c r="G959">
        <v>2018</v>
      </c>
      <c r="I959" t="s">
        <v>21</v>
      </c>
      <c r="J959" t="s">
        <v>22</v>
      </c>
    </row>
    <row r="960" spans="1:10">
      <c r="A960" t="s">
        <v>19</v>
      </c>
      <c r="B960">
        <v>71945</v>
      </c>
      <c r="C960" t="s">
        <v>25</v>
      </c>
      <c r="D960">
        <v>71945</v>
      </c>
      <c r="E960" t="str">
        <f>"71945"</f>
        <v>71945</v>
      </c>
      <c r="F960" t="s">
        <v>23</v>
      </c>
      <c r="G960">
        <v>2018</v>
      </c>
      <c r="I960" t="s">
        <v>21</v>
      </c>
      <c r="J960" t="s">
        <v>22</v>
      </c>
    </row>
    <row r="961" spans="1:10">
      <c r="A961" t="s">
        <v>19</v>
      </c>
      <c r="B961">
        <v>71949</v>
      </c>
      <c r="C961" t="s">
        <v>25</v>
      </c>
      <c r="D961">
        <v>71949</v>
      </c>
      <c r="E961" t="str">
        <f>"71949"</f>
        <v>71949</v>
      </c>
      <c r="F961" t="s">
        <v>23</v>
      </c>
      <c r="G961">
        <v>2018</v>
      </c>
      <c r="I961" t="s">
        <v>21</v>
      </c>
      <c r="J961" t="s">
        <v>22</v>
      </c>
    </row>
    <row r="962" spans="1:10">
      <c r="A962" t="s">
        <v>19</v>
      </c>
      <c r="B962">
        <v>71950</v>
      </c>
      <c r="C962" t="s">
        <v>25</v>
      </c>
      <c r="D962">
        <v>71950</v>
      </c>
      <c r="E962" t="str">
        <f>"71950"</f>
        <v>71950</v>
      </c>
      <c r="F962" t="s">
        <v>23</v>
      </c>
      <c r="G962">
        <v>2018</v>
      </c>
      <c r="I962" t="s">
        <v>21</v>
      </c>
      <c r="J962" t="s">
        <v>22</v>
      </c>
    </row>
    <row r="963" spans="1:10">
      <c r="A963" t="s">
        <v>19</v>
      </c>
      <c r="B963">
        <v>71952</v>
      </c>
      <c r="C963" t="s">
        <v>25</v>
      </c>
      <c r="D963">
        <v>71952</v>
      </c>
      <c r="E963" t="str">
        <f>"71952"</f>
        <v>71952</v>
      </c>
      <c r="F963" t="s">
        <v>23</v>
      </c>
      <c r="G963">
        <v>2018</v>
      </c>
      <c r="I963" t="s">
        <v>21</v>
      </c>
      <c r="J963" t="s">
        <v>22</v>
      </c>
    </row>
    <row r="964" spans="1:10">
      <c r="A964" t="s">
        <v>19</v>
      </c>
      <c r="B964">
        <v>71953</v>
      </c>
      <c r="C964" t="s">
        <v>25</v>
      </c>
      <c r="D964">
        <v>71953</v>
      </c>
      <c r="E964" t="str">
        <f>"71953"</f>
        <v>71953</v>
      </c>
      <c r="F964">
        <v>676623</v>
      </c>
      <c r="G964">
        <v>2018</v>
      </c>
      <c r="I964" t="s">
        <v>21</v>
      </c>
      <c r="J964" t="s">
        <v>22</v>
      </c>
    </row>
    <row r="965" spans="1:10">
      <c r="A965" t="s">
        <v>19</v>
      </c>
      <c r="B965">
        <v>71956</v>
      </c>
      <c r="C965" t="s">
        <v>25</v>
      </c>
      <c r="D965">
        <v>71956</v>
      </c>
      <c r="E965" t="str">
        <f>"71956"</f>
        <v>71956</v>
      </c>
      <c r="F965" t="s">
        <v>23</v>
      </c>
      <c r="G965">
        <v>2018</v>
      </c>
      <c r="I965" t="s">
        <v>21</v>
      </c>
      <c r="J965" t="s">
        <v>22</v>
      </c>
    </row>
    <row r="966" spans="1:10">
      <c r="A966" t="s">
        <v>19</v>
      </c>
      <c r="B966">
        <v>71957</v>
      </c>
      <c r="C966" t="s">
        <v>25</v>
      </c>
      <c r="D966">
        <v>71957</v>
      </c>
      <c r="E966" t="str">
        <f>"71957"</f>
        <v>71957</v>
      </c>
      <c r="F966">
        <v>97126</v>
      </c>
      <c r="G966">
        <v>2018</v>
      </c>
      <c r="I966" t="s">
        <v>21</v>
      </c>
      <c r="J966" t="s">
        <v>22</v>
      </c>
    </row>
    <row r="967" spans="1:10">
      <c r="A967" t="s">
        <v>19</v>
      </c>
      <c r="B967">
        <v>71958</v>
      </c>
      <c r="C967" t="s">
        <v>25</v>
      </c>
      <c r="D967">
        <v>71958</v>
      </c>
      <c r="E967" t="str">
        <f>"71958"</f>
        <v>71958</v>
      </c>
      <c r="F967">
        <v>135048</v>
      </c>
      <c r="G967">
        <v>2018</v>
      </c>
      <c r="I967" t="s">
        <v>21</v>
      </c>
      <c r="J967" t="s">
        <v>22</v>
      </c>
    </row>
    <row r="968" spans="1:10">
      <c r="A968" t="s">
        <v>19</v>
      </c>
      <c r="B968">
        <v>71959</v>
      </c>
      <c r="C968" t="s">
        <v>25</v>
      </c>
      <c r="D968">
        <v>71959</v>
      </c>
      <c r="E968" t="str">
        <f>"71959"</f>
        <v>71959</v>
      </c>
      <c r="F968" t="s">
        <v>23</v>
      </c>
      <c r="G968">
        <v>2018</v>
      </c>
      <c r="I968" t="s">
        <v>21</v>
      </c>
      <c r="J968" t="s">
        <v>22</v>
      </c>
    </row>
    <row r="969" spans="1:10">
      <c r="A969" t="s">
        <v>19</v>
      </c>
      <c r="B969">
        <v>71960</v>
      </c>
      <c r="C969" t="s">
        <v>25</v>
      </c>
      <c r="D969">
        <v>71960</v>
      </c>
      <c r="E969" t="str">
        <f>"71960"</f>
        <v>71960</v>
      </c>
      <c r="F969" t="s">
        <v>23</v>
      </c>
      <c r="G969">
        <v>2018</v>
      </c>
      <c r="I969" t="s">
        <v>21</v>
      </c>
      <c r="J969" t="s">
        <v>22</v>
      </c>
    </row>
    <row r="970" spans="1:10">
      <c r="A970" t="s">
        <v>19</v>
      </c>
      <c r="B970">
        <v>71961</v>
      </c>
      <c r="C970" t="s">
        <v>25</v>
      </c>
      <c r="D970">
        <v>71961</v>
      </c>
      <c r="E970" t="str">
        <f>"71961"</f>
        <v>71961</v>
      </c>
      <c r="F970" t="s">
        <v>23</v>
      </c>
      <c r="G970">
        <v>2018</v>
      </c>
      <c r="I970" t="s">
        <v>21</v>
      </c>
      <c r="J970" t="s">
        <v>22</v>
      </c>
    </row>
    <row r="971" spans="1:10">
      <c r="A971" t="s">
        <v>19</v>
      </c>
      <c r="B971">
        <v>71962</v>
      </c>
      <c r="C971" t="s">
        <v>25</v>
      </c>
      <c r="D971">
        <v>71962</v>
      </c>
      <c r="E971" t="str">
        <f>"71962"</f>
        <v>71962</v>
      </c>
      <c r="F971" t="s">
        <v>23</v>
      </c>
      <c r="G971">
        <v>2018</v>
      </c>
      <c r="I971" t="s">
        <v>21</v>
      </c>
      <c r="J971" t="s">
        <v>22</v>
      </c>
    </row>
    <row r="972" spans="1:10">
      <c r="A972" t="s">
        <v>19</v>
      </c>
      <c r="B972">
        <v>71964</v>
      </c>
      <c r="C972" t="s">
        <v>25</v>
      </c>
      <c r="D972">
        <v>71964</v>
      </c>
      <c r="E972" t="str">
        <f>"71964"</f>
        <v>71964</v>
      </c>
      <c r="F972" t="s">
        <v>23</v>
      </c>
      <c r="G972">
        <v>2018</v>
      </c>
      <c r="I972" t="s">
        <v>21</v>
      </c>
      <c r="J972" t="s">
        <v>22</v>
      </c>
    </row>
    <row r="973" spans="1:10">
      <c r="A973" t="s">
        <v>19</v>
      </c>
      <c r="B973">
        <v>71965</v>
      </c>
      <c r="C973" t="s">
        <v>25</v>
      </c>
      <c r="D973">
        <v>71965</v>
      </c>
      <c r="E973" t="str">
        <f>"71965"</f>
        <v>71965</v>
      </c>
      <c r="F973" t="s">
        <v>23</v>
      </c>
      <c r="G973">
        <v>2018</v>
      </c>
      <c r="I973" t="s">
        <v>21</v>
      </c>
      <c r="J973" t="s">
        <v>22</v>
      </c>
    </row>
    <row r="974" spans="1:10">
      <c r="A974" t="s">
        <v>19</v>
      </c>
      <c r="B974">
        <v>71968</v>
      </c>
      <c r="C974" t="s">
        <v>25</v>
      </c>
      <c r="D974">
        <v>71968</v>
      </c>
      <c r="E974" t="str">
        <f>"71968"</f>
        <v>71968</v>
      </c>
      <c r="F974" t="s">
        <v>23</v>
      </c>
      <c r="G974">
        <v>2018</v>
      </c>
      <c r="I974" t="s">
        <v>21</v>
      </c>
      <c r="J974" t="s">
        <v>22</v>
      </c>
    </row>
    <row r="975" spans="1:10">
      <c r="A975" t="s">
        <v>19</v>
      </c>
      <c r="B975">
        <v>71969</v>
      </c>
      <c r="C975" t="s">
        <v>25</v>
      </c>
      <c r="D975">
        <v>71969</v>
      </c>
      <c r="E975" t="str">
        <f>"71969"</f>
        <v>71969</v>
      </c>
      <c r="F975" t="s">
        <v>23</v>
      </c>
      <c r="G975">
        <v>2018</v>
      </c>
      <c r="I975" t="s">
        <v>21</v>
      </c>
      <c r="J975" t="s">
        <v>22</v>
      </c>
    </row>
    <row r="976" spans="1:10">
      <c r="A976" t="s">
        <v>19</v>
      </c>
      <c r="B976">
        <v>71970</v>
      </c>
      <c r="C976" t="s">
        <v>25</v>
      </c>
      <c r="D976">
        <v>71970</v>
      </c>
      <c r="E976" t="str">
        <f>"71970"</f>
        <v>71970</v>
      </c>
      <c r="F976" t="s">
        <v>23</v>
      </c>
      <c r="G976">
        <v>2018</v>
      </c>
      <c r="I976" t="s">
        <v>21</v>
      </c>
      <c r="J976" t="s">
        <v>22</v>
      </c>
    </row>
    <row r="977" spans="1:10">
      <c r="A977" t="s">
        <v>19</v>
      </c>
      <c r="B977">
        <v>71971</v>
      </c>
      <c r="C977" t="s">
        <v>25</v>
      </c>
      <c r="D977">
        <v>71971</v>
      </c>
      <c r="E977" t="str">
        <f>"71971"</f>
        <v>71971</v>
      </c>
      <c r="F977" t="s">
        <v>23</v>
      </c>
      <c r="G977">
        <v>2018</v>
      </c>
      <c r="I977" t="s">
        <v>21</v>
      </c>
      <c r="J977" t="s">
        <v>22</v>
      </c>
    </row>
    <row r="978" spans="1:10">
      <c r="A978" t="s">
        <v>19</v>
      </c>
      <c r="B978">
        <v>71972</v>
      </c>
      <c r="C978" t="s">
        <v>25</v>
      </c>
      <c r="D978">
        <v>71972</v>
      </c>
      <c r="E978" t="str">
        <f>"71972"</f>
        <v>71972</v>
      </c>
      <c r="F978" t="s">
        <v>23</v>
      </c>
      <c r="G978">
        <v>2018</v>
      </c>
      <c r="I978" t="s">
        <v>21</v>
      </c>
      <c r="J978" t="s">
        <v>22</v>
      </c>
    </row>
    <row r="979" spans="1:10">
      <c r="A979" t="s">
        <v>19</v>
      </c>
      <c r="B979">
        <v>71973</v>
      </c>
      <c r="C979" t="s">
        <v>25</v>
      </c>
      <c r="D979">
        <v>71973</v>
      </c>
      <c r="E979" t="str">
        <f>"71973"</f>
        <v>71973</v>
      </c>
      <c r="F979" t="s">
        <v>23</v>
      </c>
      <c r="G979">
        <v>2018</v>
      </c>
      <c r="I979" t="s">
        <v>21</v>
      </c>
      <c r="J979" t="s">
        <v>22</v>
      </c>
    </row>
    <row r="980" spans="1:10">
      <c r="A980" t="s">
        <v>19</v>
      </c>
      <c r="B980">
        <v>72001</v>
      </c>
      <c r="C980" t="s">
        <v>25</v>
      </c>
      <c r="D980">
        <v>72001</v>
      </c>
      <c r="E980" t="str">
        <f>"72001"</f>
        <v>72001</v>
      </c>
      <c r="F980" t="s">
        <v>23</v>
      </c>
      <c r="G980">
        <v>2018</v>
      </c>
      <c r="I980" t="s">
        <v>21</v>
      </c>
      <c r="J980" t="s">
        <v>22</v>
      </c>
    </row>
    <row r="981" spans="1:10">
      <c r="A981" t="s">
        <v>19</v>
      </c>
      <c r="B981">
        <v>72002</v>
      </c>
      <c r="C981" t="s">
        <v>25</v>
      </c>
      <c r="D981">
        <v>72002</v>
      </c>
      <c r="E981" t="str">
        <f>"72002"</f>
        <v>72002</v>
      </c>
      <c r="F981" t="s">
        <v>23</v>
      </c>
      <c r="G981">
        <v>2018</v>
      </c>
      <c r="I981" t="s">
        <v>21</v>
      </c>
      <c r="J981" t="s">
        <v>22</v>
      </c>
    </row>
    <row r="982" spans="1:10">
      <c r="A982" t="s">
        <v>19</v>
      </c>
      <c r="B982">
        <v>72003</v>
      </c>
      <c r="C982" t="s">
        <v>25</v>
      </c>
      <c r="D982">
        <v>72003</v>
      </c>
      <c r="E982" t="str">
        <f>"72003"</f>
        <v>72003</v>
      </c>
      <c r="F982" t="s">
        <v>23</v>
      </c>
      <c r="G982">
        <v>2018</v>
      </c>
      <c r="I982" t="s">
        <v>21</v>
      </c>
      <c r="J982" t="s">
        <v>22</v>
      </c>
    </row>
    <row r="983" spans="1:10">
      <c r="A983" t="s">
        <v>19</v>
      </c>
      <c r="B983">
        <v>72004</v>
      </c>
      <c r="C983" t="s">
        <v>25</v>
      </c>
      <c r="D983">
        <v>72004</v>
      </c>
      <c r="E983" t="str">
        <f>"72004"</f>
        <v>72004</v>
      </c>
      <c r="F983" t="s">
        <v>23</v>
      </c>
      <c r="G983">
        <v>2018</v>
      </c>
      <c r="I983" t="s">
        <v>21</v>
      </c>
      <c r="J983" t="s">
        <v>22</v>
      </c>
    </row>
    <row r="984" spans="1:10">
      <c r="A984" t="s">
        <v>19</v>
      </c>
      <c r="B984">
        <v>72005</v>
      </c>
      <c r="C984" t="s">
        <v>25</v>
      </c>
      <c r="D984">
        <v>72005</v>
      </c>
      <c r="E984" t="str">
        <f>"72005"</f>
        <v>72005</v>
      </c>
      <c r="F984" t="s">
        <v>23</v>
      </c>
      <c r="G984">
        <v>2018</v>
      </c>
      <c r="I984" t="s">
        <v>21</v>
      </c>
      <c r="J984" t="s">
        <v>22</v>
      </c>
    </row>
    <row r="985" spans="1:10">
      <c r="A985" t="s">
        <v>19</v>
      </c>
      <c r="B985">
        <v>72006</v>
      </c>
      <c r="C985" t="s">
        <v>25</v>
      </c>
      <c r="D985">
        <v>72006</v>
      </c>
      <c r="E985" t="str">
        <f>"72006"</f>
        <v>72006</v>
      </c>
      <c r="F985">
        <v>492566</v>
      </c>
      <c r="G985">
        <v>2018</v>
      </c>
      <c r="I985" t="s">
        <v>21</v>
      </c>
      <c r="J985" t="s">
        <v>22</v>
      </c>
    </row>
    <row r="986" spans="1:10">
      <c r="A986" t="s">
        <v>19</v>
      </c>
      <c r="B986">
        <v>72007</v>
      </c>
      <c r="C986" t="s">
        <v>25</v>
      </c>
      <c r="D986">
        <v>72007</v>
      </c>
      <c r="E986" t="str">
        <f>"72007"</f>
        <v>72007</v>
      </c>
      <c r="F986" t="s">
        <v>23</v>
      </c>
      <c r="G986">
        <v>2018</v>
      </c>
      <c r="I986" t="s">
        <v>21</v>
      </c>
      <c r="J986" t="s">
        <v>22</v>
      </c>
    </row>
    <row r="987" spans="1:10">
      <c r="A987" t="s">
        <v>19</v>
      </c>
      <c r="B987">
        <v>72010</v>
      </c>
      <c r="C987" t="s">
        <v>25</v>
      </c>
      <c r="D987">
        <v>72010</v>
      </c>
      <c r="E987" t="str">
        <f>"72010"</f>
        <v>72010</v>
      </c>
      <c r="F987">
        <v>142295</v>
      </c>
      <c r="G987">
        <v>2018</v>
      </c>
      <c r="I987" t="s">
        <v>21</v>
      </c>
      <c r="J987" t="s">
        <v>22</v>
      </c>
    </row>
    <row r="988" spans="1:10">
      <c r="A988" t="s">
        <v>19</v>
      </c>
      <c r="B988">
        <v>72011</v>
      </c>
      <c r="C988" t="s">
        <v>25</v>
      </c>
      <c r="D988">
        <v>72011</v>
      </c>
      <c r="E988" t="str">
        <f>"72011"</f>
        <v>72011</v>
      </c>
      <c r="F988" t="s">
        <v>23</v>
      </c>
      <c r="G988">
        <v>2018</v>
      </c>
      <c r="I988" t="s">
        <v>21</v>
      </c>
      <c r="J988" t="s">
        <v>22</v>
      </c>
    </row>
    <row r="989" spans="1:10">
      <c r="A989" t="s">
        <v>19</v>
      </c>
      <c r="B989">
        <v>72012</v>
      </c>
      <c r="C989" t="s">
        <v>25</v>
      </c>
      <c r="D989">
        <v>72012</v>
      </c>
      <c r="E989" t="str">
        <f>"72012"</f>
        <v>72012</v>
      </c>
      <c r="F989">
        <v>150885</v>
      </c>
      <c r="G989">
        <v>2018</v>
      </c>
      <c r="I989" t="s">
        <v>21</v>
      </c>
      <c r="J989" t="s">
        <v>22</v>
      </c>
    </row>
    <row r="990" spans="1:10">
      <c r="A990" t="s">
        <v>19</v>
      </c>
      <c r="B990">
        <v>72013</v>
      </c>
      <c r="C990" t="s">
        <v>25</v>
      </c>
      <c r="D990">
        <v>72013</v>
      </c>
      <c r="E990" t="str">
        <f>"72013"</f>
        <v>72013</v>
      </c>
      <c r="F990" t="s">
        <v>23</v>
      </c>
      <c r="G990">
        <v>2018</v>
      </c>
      <c r="I990" t="s">
        <v>21</v>
      </c>
      <c r="J990" t="s">
        <v>22</v>
      </c>
    </row>
    <row r="991" spans="1:10">
      <c r="A991" t="s">
        <v>19</v>
      </c>
      <c r="B991">
        <v>72014</v>
      </c>
      <c r="C991" t="s">
        <v>25</v>
      </c>
      <c r="D991">
        <v>72014</v>
      </c>
      <c r="E991" t="str">
        <f>"72014"</f>
        <v>72014</v>
      </c>
      <c r="F991" t="s">
        <v>23</v>
      </c>
      <c r="G991">
        <v>2018</v>
      </c>
      <c r="I991" t="s">
        <v>21</v>
      </c>
      <c r="J991" t="s">
        <v>22</v>
      </c>
    </row>
    <row r="992" spans="1:10">
      <c r="A992" t="s">
        <v>19</v>
      </c>
      <c r="B992">
        <v>72015</v>
      </c>
      <c r="C992" t="s">
        <v>25</v>
      </c>
      <c r="D992">
        <v>72015</v>
      </c>
      <c r="E992" t="str">
        <f>"72015"</f>
        <v>72015</v>
      </c>
      <c r="F992">
        <v>386312</v>
      </c>
      <c r="G992">
        <v>2018</v>
      </c>
      <c r="I992" t="s">
        <v>21</v>
      </c>
      <c r="J992" t="s">
        <v>22</v>
      </c>
    </row>
    <row r="993" spans="1:10">
      <c r="A993" t="s">
        <v>19</v>
      </c>
      <c r="B993">
        <v>72016</v>
      </c>
      <c r="C993" t="s">
        <v>25</v>
      </c>
      <c r="D993">
        <v>72016</v>
      </c>
      <c r="E993" t="str">
        <f>"72016"</f>
        <v>72016</v>
      </c>
      <c r="F993" t="s">
        <v>23</v>
      </c>
      <c r="G993">
        <v>2018</v>
      </c>
      <c r="I993" t="s">
        <v>21</v>
      </c>
      <c r="J993" t="s">
        <v>22</v>
      </c>
    </row>
    <row r="994" spans="1:10">
      <c r="A994" t="s">
        <v>19</v>
      </c>
      <c r="B994">
        <v>72017</v>
      </c>
      <c r="C994" t="s">
        <v>25</v>
      </c>
      <c r="D994">
        <v>72017</v>
      </c>
      <c r="E994" t="str">
        <f>"72017"</f>
        <v>72017</v>
      </c>
      <c r="F994" t="s">
        <v>23</v>
      </c>
      <c r="G994">
        <v>2018</v>
      </c>
      <c r="I994" t="s">
        <v>21</v>
      </c>
      <c r="J994" t="s">
        <v>22</v>
      </c>
    </row>
    <row r="995" spans="1:10">
      <c r="A995" t="s">
        <v>19</v>
      </c>
      <c r="B995">
        <v>72019</v>
      </c>
      <c r="C995" t="s">
        <v>25</v>
      </c>
      <c r="D995">
        <v>72019</v>
      </c>
      <c r="E995" t="str">
        <f>"72019"</f>
        <v>72019</v>
      </c>
      <c r="F995" t="s">
        <v>23</v>
      </c>
      <c r="G995">
        <v>2018</v>
      </c>
      <c r="I995" t="s">
        <v>21</v>
      </c>
      <c r="J995" t="s">
        <v>22</v>
      </c>
    </row>
    <row r="996" spans="1:10">
      <c r="A996" t="s">
        <v>19</v>
      </c>
      <c r="B996">
        <v>72020</v>
      </c>
      <c r="C996" t="s">
        <v>25</v>
      </c>
      <c r="D996">
        <v>72020</v>
      </c>
      <c r="E996" t="str">
        <f>"72020"</f>
        <v>72020</v>
      </c>
      <c r="F996" t="s">
        <v>23</v>
      </c>
      <c r="G996">
        <v>2018</v>
      </c>
      <c r="I996" t="s">
        <v>21</v>
      </c>
      <c r="J996" t="s">
        <v>22</v>
      </c>
    </row>
    <row r="997" spans="1:10">
      <c r="A997" t="s">
        <v>19</v>
      </c>
      <c r="B997">
        <v>72021</v>
      </c>
      <c r="C997" t="s">
        <v>25</v>
      </c>
      <c r="D997">
        <v>72021</v>
      </c>
      <c r="E997" t="str">
        <f>"72021"</f>
        <v>72021</v>
      </c>
      <c r="F997">
        <v>916668</v>
      </c>
      <c r="G997">
        <v>2018</v>
      </c>
      <c r="I997" t="s">
        <v>21</v>
      </c>
      <c r="J997" t="s">
        <v>22</v>
      </c>
    </row>
    <row r="998" spans="1:10">
      <c r="A998" t="s">
        <v>19</v>
      </c>
      <c r="B998">
        <v>72022</v>
      </c>
      <c r="C998" t="s">
        <v>25</v>
      </c>
      <c r="D998">
        <v>72022</v>
      </c>
      <c r="E998" t="str">
        <f>"72022"</f>
        <v>72022</v>
      </c>
      <c r="F998" t="s">
        <v>23</v>
      </c>
      <c r="G998">
        <v>2018</v>
      </c>
      <c r="I998" t="s">
        <v>21</v>
      </c>
      <c r="J998" t="s">
        <v>22</v>
      </c>
    </row>
    <row r="999" spans="1:10">
      <c r="A999" t="s">
        <v>19</v>
      </c>
      <c r="B999">
        <v>72023</v>
      </c>
      <c r="C999" t="s">
        <v>25</v>
      </c>
      <c r="D999">
        <v>72023</v>
      </c>
      <c r="E999" t="str">
        <f>"72023"</f>
        <v>72023</v>
      </c>
      <c r="F999" t="s">
        <v>23</v>
      </c>
      <c r="G999">
        <v>2018</v>
      </c>
      <c r="I999" t="s">
        <v>21</v>
      </c>
      <c r="J999" t="s">
        <v>22</v>
      </c>
    </row>
    <row r="1000" spans="1:10">
      <c r="A1000" t="s">
        <v>19</v>
      </c>
      <c r="B1000">
        <v>72024</v>
      </c>
      <c r="C1000" t="s">
        <v>25</v>
      </c>
      <c r="D1000">
        <v>72024</v>
      </c>
      <c r="E1000" t="str">
        <f>"72024"</f>
        <v>72024</v>
      </c>
      <c r="F1000">
        <v>589725</v>
      </c>
      <c r="G1000">
        <v>2018</v>
      </c>
      <c r="I1000" t="s">
        <v>21</v>
      </c>
      <c r="J1000" t="s">
        <v>22</v>
      </c>
    </row>
    <row r="1001" spans="1:10">
      <c r="A1001" t="s">
        <v>19</v>
      </c>
      <c r="B1001">
        <v>72025</v>
      </c>
      <c r="C1001" t="s">
        <v>25</v>
      </c>
      <c r="D1001">
        <v>72025</v>
      </c>
      <c r="E1001" t="str">
        <f>"72025"</f>
        <v>72025</v>
      </c>
      <c r="F1001" t="s">
        <v>23</v>
      </c>
      <c r="G1001">
        <v>2018</v>
      </c>
      <c r="I1001" t="s">
        <v>21</v>
      </c>
      <c r="J1001" t="s">
        <v>22</v>
      </c>
    </row>
    <row r="1002" spans="1:10">
      <c r="A1002" t="s">
        <v>19</v>
      </c>
      <c r="B1002">
        <v>72026</v>
      </c>
      <c r="C1002" t="s">
        <v>25</v>
      </c>
      <c r="D1002">
        <v>72026</v>
      </c>
      <c r="E1002" t="str">
        <f>"72026"</f>
        <v>72026</v>
      </c>
      <c r="F1002" t="s">
        <v>23</v>
      </c>
      <c r="G1002">
        <v>2018</v>
      </c>
      <c r="I1002" t="s">
        <v>21</v>
      </c>
      <c r="J1002" t="s">
        <v>22</v>
      </c>
    </row>
    <row r="1003" spans="1:10">
      <c r="A1003" t="s">
        <v>19</v>
      </c>
      <c r="B1003">
        <v>72027</v>
      </c>
      <c r="C1003" t="s">
        <v>25</v>
      </c>
      <c r="D1003">
        <v>72027</v>
      </c>
      <c r="E1003" t="str">
        <f>"72027"</f>
        <v>72027</v>
      </c>
      <c r="F1003" t="s">
        <v>23</v>
      </c>
      <c r="G1003">
        <v>2018</v>
      </c>
      <c r="I1003" t="s">
        <v>21</v>
      </c>
      <c r="J1003" t="s">
        <v>22</v>
      </c>
    </row>
    <row r="1004" spans="1:10">
      <c r="A1004" t="s">
        <v>19</v>
      </c>
      <c r="B1004">
        <v>72029</v>
      </c>
      <c r="C1004" t="s">
        <v>25</v>
      </c>
      <c r="D1004">
        <v>72029</v>
      </c>
      <c r="E1004" t="str">
        <f>"72029"</f>
        <v>72029</v>
      </c>
      <c r="F1004">
        <v>379670</v>
      </c>
      <c r="G1004">
        <v>2018</v>
      </c>
      <c r="I1004" t="s">
        <v>21</v>
      </c>
      <c r="J1004" t="s">
        <v>22</v>
      </c>
    </row>
    <row r="1005" spans="1:10">
      <c r="A1005" t="s">
        <v>19</v>
      </c>
      <c r="B1005">
        <v>72030</v>
      </c>
      <c r="C1005" t="s">
        <v>25</v>
      </c>
      <c r="D1005">
        <v>72030</v>
      </c>
      <c r="E1005" t="str">
        <f>"72030"</f>
        <v>72030</v>
      </c>
      <c r="F1005" t="s">
        <v>23</v>
      </c>
      <c r="G1005">
        <v>2018</v>
      </c>
      <c r="I1005" t="s">
        <v>21</v>
      </c>
      <c r="J1005" t="s">
        <v>22</v>
      </c>
    </row>
    <row r="1006" spans="1:10">
      <c r="A1006" t="s">
        <v>19</v>
      </c>
      <c r="B1006">
        <v>72031</v>
      </c>
      <c r="C1006" t="s">
        <v>25</v>
      </c>
      <c r="D1006">
        <v>72031</v>
      </c>
      <c r="E1006" t="str">
        <f>"72031"</f>
        <v>72031</v>
      </c>
      <c r="F1006" t="s">
        <v>23</v>
      </c>
      <c r="G1006">
        <v>2018</v>
      </c>
      <c r="I1006" t="s">
        <v>21</v>
      </c>
      <c r="J1006" t="s">
        <v>22</v>
      </c>
    </row>
    <row r="1007" spans="1:10">
      <c r="A1007" t="s">
        <v>19</v>
      </c>
      <c r="B1007">
        <v>72032</v>
      </c>
      <c r="C1007" t="s">
        <v>25</v>
      </c>
      <c r="D1007">
        <v>72032</v>
      </c>
      <c r="E1007" t="str">
        <f>"72032"</f>
        <v>72032</v>
      </c>
      <c r="F1007">
        <v>464954</v>
      </c>
      <c r="G1007">
        <v>2018</v>
      </c>
      <c r="I1007" t="s">
        <v>21</v>
      </c>
      <c r="J1007" t="s">
        <v>22</v>
      </c>
    </row>
    <row r="1008" spans="1:10">
      <c r="A1008" t="s">
        <v>19</v>
      </c>
      <c r="B1008">
        <v>72034</v>
      </c>
      <c r="C1008" t="s">
        <v>25</v>
      </c>
      <c r="D1008">
        <v>72034</v>
      </c>
      <c r="E1008" t="str">
        <f>"72034"</f>
        <v>72034</v>
      </c>
      <c r="F1008">
        <v>945415</v>
      </c>
      <c r="G1008">
        <v>2018</v>
      </c>
      <c r="I1008" t="s">
        <v>21</v>
      </c>
      <c r="J1008" t="s">
        <v>22</v>
      </c>
    </row>
    <row r="1009" spans="1:10">
      <c r="A1009" t="s">
        <v>19</v>
      </c>
      <c r="B1009">
        <v>72036</v>
      </c>
      <c r="C1009" t="s">
        <v>25</v>
      </c>
      <c r="D1009">
        <v>72036</v>
      </c>
      <c r="E1009" t="str">
        <f>"72036"</f>
        <v>72036</v>
      </c>
      <c r="F1009">
        <v>265623</v>
      </c>
      <c r="G1009">
        <v>2018</v>
      </c>
      <c r="I1009" t="s">
        <v>21</v>
      </c>
      <c r="J1009" t="s">
        <v>22</v>
      </c>
    </row>
    <row r="1010" spans="1:10">
      <c r="A1010" t="s">
        <v>19</v>
      </c>
      <c r="B1010">
        <v>72037</v>
      </c>
      <c r="C1010" t="s">
        <v>25</v>
      </c>
      <c r="D1010">
        <v>72037</v>
      </c>
      <c r="E1010" t="str">
        <f>"72037"</f>
        <v>72037</v>
      </c>
      <c r="F1010" t="s">
        <v>23</v>
      </c>
      <c r="G1010">
        <v>2018</v>
      </c>
      <c r="I1010" t="s">
        <v>21</v>
      </c>
      <c r="J1010" t="s">
        <v>22</v>
      </c>
    </row>
    <row r="1011" spans="1:10">
      <c r="A1011" t="s">
        <v>19</v>
      </c>
      <c r="B1011">
        <v>72038</v>
      </c>
      <c r="C1011" t="s">
        <v>25</v>
      </c>
      <c r="D1011">
        <v>72038</v>
      </c>
      <c r="E1011" t="str">
        <f>"72038"</f>
        <v>72038</v>
      </c>
      <c r="F1011" t="s">
        <v>23</v>
      </c>
      <c r="G1011">
        <v>2018</v>
      </c>
      <c r="I1011" t="s">
        <v>21</v>
      </c>
      <c r="J1011" t="s">
        <v>22</v>
      </c>
    </row>
    <row r="1012" spans="1:10">
      <c r="A1012" t="s">
        <v>19</v>
      </c>
      <c r="B1012">
        <v>72039</v>
      </c>
      <c r="C1012" t="s">
        <v>25</v>
      </c>
      <c r="D1012">
        <v>72039</v>
      </c>
      <c r="E1012" t="str">
        <f>"72039"</f>
        <v>72039</v>
      </c>
      <c r="F1012" t="s">
        <v>23</v>
      </c>
      <c r="G1012">
        <v>2018</v>
      </c>
      <c r="I1012" t="s">
        <v>21</v>
      </c>
      <c r="J1012" t="s">
        <v>22</v>
      </c>
    </row>
    <row r="1013" spans="1:10">
      <c r="A1013" t="s">
        <v>19</v>
      </c>
      <c r="B1013">
        <v>72040</v>
      </c>
      <c r="C1013" t="s">
        <v>25</v>
      </c>
      <c r="D1013">
        <v>72040</v>
      </c>
      <c r="E1013" t="str">
        <f>"72040"</f>
        <v>72040</v>
      </c>
      <c r="F1013">
        <v>218047</v>
      </c>
      <c r="G1013">
        <v>2018</v>
      </c>
      <c r="I1013" t="s">
        <v>21</v>
      </c>
      <c r="J1013" t="s">
        <v>22</v>
      </c>
    </row>
    <row r="1014" spans="1:10">
      <c r="A1014" t="s">
        <v>19</v>
      </c>
      <c r="B1014">
        <v>72041</v>
      </c>
      <c r="C1014" t="s">
        <v>25</v>
      </c>
      <c r="D1014">
        <v>72041</v>
      </c>
      <c r="E1014" t="str">
        <f>"72041"</f>
        <v>72041</v>
      </c>
      <c r="F1014" t="s">
        <v>23</v>
      </c>
      <c r="G1014">
        <v>2018</v>
      </c>
      <c r="I1014" t="s">
        <v>21</v>
      </c>
      <c r="J1014" t="s">
        <v>22</v>
      </c>
    </row>
    <row r="1015" spans="1:10">
      <c r="A1015" t="s">
        <v>19</v>
      </c>
      <c r="B1015">
        <v>72042</v>
      </c>
      <c r="C1015" t="s">
        <v>25</v>
      </c>
      <c r="D1015">
        <v>72042</v>
      </c>
      <c r="E1015" t="str">
        <f>"72042"</f>
        <v>72042</v>
      </c>
      <c r="F1015" t="s">
        <v>23</v>
      </c>
      <c r="G1015">
        <v>2018</v>
      </c>
      <c r="I1015" t="s">
        <v>21</v>
      </c>
      <c r="J1015" t="s">
        <v>22</v>
      </c>
    </row>
    <row r="1016" spans="1:10">
      <c r="A1016" t="s">
        <v>19</v>
      </c>
      <c r="B1016">
        <v>72044</v>
      </c>
      <c r="C1016" t="s">
        <v>25</v>
      </c>
      <c r="D1016">
        <v>72044</v>
      </c>
      <c r="E1016" t="str">
        <f>"72044"</f>
        <v>72044</v>
      </c>
      <c r="F1016" t="s">
        <v>23</v>
      </c>
      <c r="G1016">
        <v>2018</v>
      </c>
      <c r="I1016" t="s">
        <v>21</v>
      </c>
      <c r="J1016" t="s">
        <v>22</v>
      </c>
    </row>
    <row r="1017" spans="1:10">
      <c r="A1017" t="s">
        <v>19</v>
      </c>
      <c r="B1017">
        <v>72045</v>
      </c>
      <c r="C1017" t="s">
        <v>25</v>
      </c>
      <c r="D1017">
        <v>72045</v>
      </c>
      <c r="E1017" t="str">
        <f>"72045"</f>
        <v>72045</v>
      </c>
      <c r="F1017" t="s">
        <v>23</v>
      </c>
      <c r="G1017">
        <v>2018</v>
      </c>
      <c r="I1017" t="s">
        <v>21</v>
      </c>
      <c r="J1017" t="s">
        <v>22</v>
      </c>
    </row>
    <row r="1018" spans="1:10">
      <c r="A1018" t="s">
        <v>19</v>
      </c>
      <c r="B1018">
        <v>72046</v>
      </c>
      <c r="C1018" t="s">
        <v>25</v>
      </c>
      <c r="D1018">
        <v>72046</v>
      </c>
      <c r="E1018" t="str">
        <f>"72046"</f>
        <v>72046</v>
      </c>
      <c r="F1018">
        <v>544773</v>
      </c>
      <c r="G1018">
        <v>2018</v>
      </c>
      <c r="I1018" t="s">
        <v>21</v>
      </c>
      <c r="J1018" t="s">
        <v>22</v>
      </c>
    </row>
    <row r="1019" spans="1:10">
      <c r="A1019" t="s">
        <v>19</v>
      </c>
      <c r="B1019">
        <v>72047</v>
      </c>
      <c r="C1019" t="s">
        <v>25</v>
      </c>
      <c r="D1019">
        <v>72047</v>
      </c>
      <c r="E1019" t="str">
        <f>"72047"</f>
        <v>72047</v>
      </c>
      <c r="F1019" t="s">
        <v>23</v>
      </c>
      <c r="G1019">
        <v>2018</v>
      </c>
      <c r="I1019" t="s">
        <v>21</v>
      </c>
      <c r="J1019" t="s">
        <v>22</v>
      </c>
    </row>
    <row r="1020" spans="1:10">
      <c r="A1020" t="s">
        <v>19</v>
      </c>
      <c r="B1020">
        <v>72048</v>
      </c>
      <c r="C1020" t="s">
        <v>25</v>
      </c>
      <c r="D1020">
        <v>72048</v>
      </c>
      <c r="E1020" t="str">
        <f>"72048"</f>
        <v>72048</v>
      </c>
      <c r="F1020" t="s">
        <v>23</v>
      </c>
      <c r="G1020">
        <v>2018</v>
      </c>
      <c r="I1020" t="s">
        <v>21</v>
      </c>
      <c r="J1020" t="s">
        <v>22</v>
      </c>
    </row>
    <row r="1021" spans="1:10">
      <c r="A1021" t="s">
        <v>19</v>
      </c>
      <c r="B1021">
        <v>72051</v>
      </c>
      <c r="C1021" t="s">
        <v>25</v>
      </c>
      <c r="D1021">
        <v>72051</v>
      </c>
      <c r="E1021" t="str">
        <f>"72051"</f>
        <v>72051</v>
      </c>
      <c r="F1021" t="s">
        <v>23</v>
      </c>
      <c r="G1021">
        <v>2018</v>
      </c>
      <c r="I1021" t="s">
        <v>21</v>
      </c>
      <c r="J1021" t="s">
        <v>22</v>
      </c>
    </row>
    <row r="1022" spans="1:10">
      <c r="A1022" t="s">
        <v>19</v>
      </c>
      <c r="B1022">
        <v>72055</v>
      </c>
      <c r="C1022" t="s">
        <v>25</v>
      </c>
      <c r="D1022">
        <v>72055</v>
      </c>
      <c r="E1022" t="str">
        <f>"72055"</f>
        <v>72055</v>
      </c>
      <c r="F1022" t="s">
        <v>23</v>
      </c>
      <c r="G1022">
        <v>2018</v>
      </c>
      <c r="I1022" t="s">
        <v>21</v>
      </c>
      <c r="J1022" t="s">
        <v>22</v>
      </c>
    </row>
    <row r="1023" spans="1:10">
      <c r="A1023" t="s">
        <v>19</v>
      </c>
      <c r="B1023">
        <v>72057</v>
      </c>
      <c r="C1023" t="s">
        <v>25</v>
      </c>
      <c r="D1023">
        <v>72057</v>
      </c>
      <c r="E1023" t="str">
        <f>"72057"</f>
        <v>72057</v>
      </c>
      <c r="F1023" t="s">
        <v>23</v>
      </c>
      <c r="G1023">
        <v>2018</v>
      </c>
      <c r="I1023" t="s">
        <v>21</v>
      </c>
      <c r="J1023" t="s">
        <v>22</v>
      </c>
    </row>
    <row r="1024" spans="1:10">
      <c r="A1024" t="s">
        <v>19</v>
      </c>
      <c r="B1024">
        <v>72058</v>
      </c>
      <c r="C1024" t="s">
        <v>25</v>
      </c>
      <c r="D1024">
        <v>72058</v>
      </c>
      <c r="E1024" t="str">
        <f>"72058"</f>
        <v>72058</v>
      </c>
      <c r="F1024" t="s">
        <v>23</v>
      </c>
      <c r="G1024">
        <v>2018</v>
      </c>
      <c r="I1024" t="s">
        <v>21</v>
      </c>
      <c r="J1024" t="s">
        <v>22</v>
      </c>
    </row>
    <row r="1025" spans="1:10">
      <c r="A1025" t="s">
        <v>19</v>
      </c>
      <c r="B1025">
        <v>72060</v>
      </c>
      <c r="C1025" t="s">
        <v>25</v>
      </c>
      <c r="D1025">
        <v>72060</v>
      </c>
      <c r="E1025" t="str">
        <f>"72060"</f>
        <v>72060</v>
      </c>
      <c r="F1025" t="s">
        <v>23</v>
      </c>
      <c r="G1025">
        <v>2018</v>
      </c>
      <c r="I1025" t="s">
        <v>21</v>
      </c>
      <c r="J1025" t="s">
        <v>22</v>
      </c>
    </row>
    <row r="1026" spans="1:10">
      <c r="A1026" t="s">
        <v>19</v>
      </c>
      <c r="B1026">
        <v>72061</v>
      </c>
      <c r="C1026" t="s">
        <v>25</v>
      </c>
      <c r="D1026">
        <v>72061</v>
      </c>
      <c r="E1026" t="str">
        <f>"72061"</f>
        <v>72061</v>
      </c>
      <c r="F1026" t="s">
        <v>23</v>
      </c>
      <c r="G1026">
        <v>2018</v>
      </c>
      <c r="I1026" t="s">
        <v>21</v>
      </c>
      <c r="J1026" t="s">
        <v>22</v>
      </c>
    </row>
    <row r="1027" spans="1:10">
      <c r="A1027" t="s">
        <v>19</v>
      </c>
      <c r="B1027">
        <v>72063</v>
      </c>
      <c r="C1027" t="s">
        <v>25</v>
      </c>
      <c r="D1027">
        <v>72063</v>
      </c>
      <c r="E1027" t="str">
        <f>"72063"</f>
        <v>72063</v>
      </c>
      <c r="F1027" t="s">
        <v>23</v>
      </c>
      <c r="G1027">
        <v>2018</v>
      </c>
      <c r="I1027" t="s">
        <v>21</v>
      </c>
      <c r="J1027" t="s">
        <v>22</v>
      </c>
    </row>
    <row r="1028" spans="1:10">
      <c r="A1028" t="s">
        <v>19</v>
      </c>
      <c r="B1028">
        <v>72064</v>
      </c>
      <c r="C1028" t="s">
        <v>25</v>
      </c>
      <c r="D1028">
        <v>72064</v>
      </c>
      <c r="E1028" t="str">
        <f>"72064"</f>
        <v>72064</v>
      </c>
      <c r="F1028" t="s">
        <v>23</v>
      </c>
      <c r="G1028">
        <v>2018</v>
      </c>
      <c r="I1028" t="s">
        <v>21</v>
      </c>
      <c r="J1028" t="s">
        <v>22</v>
      </c>
    </row>
    <row r="1029" spans="1:10">
      <c r="A1029" t="s">
        <v>19</v>
      </c>
      <c r="B1029">
        <v>72065</v>
      </c>
      <c r="C1029" t="s">
        <v>25</v>
      </c>
      <c r="D1029">
        <v>72065</v>
      </c>
      <c r="E1029" t="str">
        <f>"72065"</f>
        <v>72065</v>
      </c>
      <c r="F1029" t="s">
        <v>23</v>
      </c>
      <c r="G1029">
        <v>2018</v>
      </c>
      <c r="I1029" t="s">
        <v>21</v>
      </c>
      <c r="J1029" t="s">
        <v>22</v>
      </c>
    </row>
    <row r="1030" spans="1:10">
      <c r="A1030" t="s">
        <v>19</v>
      </c>
      <c r="B1030">
        <v>72067</v>
      </c>
      <c r="C1030" t="s">
        <v>25</v>
      </c>
      <c r="D1030">
        <v>72067</v>
      </c>
      <c r="E1030" t="str">
        <f>"72067"</f>
        <v>72067</v>
      </c>
      <c r="F1030" t="s">
        <v>23</v>
      </c>
      <c r="G1030">
        <v>2018</v>
      </c>
      <c r="I1030" t="s">
        <v>21</v>
      </c>
      <c r="J1030" t="s">
        <v>22</v>
      </c>
    </row>
    <row r="1031" spans="1:10">
      <c r="A1031" t="s">
        <v>19</v>
      </c>
      <c r="B1031">
        <v>72068</v>
      </c>
      <c r="C1031" t="s">
        <v>25</v>
      </c>
      <c r="D1031">
        <v>72068</v>
      </c>
      <c r="E1031" t="str">
        <f>"72068"</f>
        <v>72068</v>
      </c>
      <c r="F1031" t="s">
        <v>23</v>
      </c>
      <c r="G1031">
        <v>2018</v>
      </c>
      <c r="I1031" t="s">
        <v>21</v>
      </c>
      <c r="J1031" t="s">
        <v>22</v>
      </c>
    </row>
    <row r="1032" spans="1:10">
      <c r="A1032" t="s">
        <v>19</v>
      </c>
      <c r="B1032">
        <v>72069</v>
      </c>
      <c r="C1032" t="s">
        <v>25</v>
      </c>
      <c r="D1032">
        <v>72069</v>
      </c>
      <c r="E1032" t="str">
        <f>"72069"</f>
        <v>72069</v>
      </c>
      <c r="F1032" t="s">
        <v>23</v>
      </c>
      <c r="G1032">
        <v>2018</v>
      </c>
      <c r="I1032" t="s">
        <v>21</v>
      </c>
      <c r="J1032" t="s">
        <v>22</v>
      </c>
    </row>
    <row r="1033" spans="1:10">
      <c r="A1033" t="s">
        <v>19</v>
      </c>
      <c r="B1033">
        <v>72070</v>
      </c>
      <c r="C1033" t="s">
        <v>25</v>
      </c>
      <c r="D1033">
        <v>72070</v>
      </c>
      <c r="E1033" t="str">
        <f>"72070"</f>
        <v>72070</v>
      </c>
      <c r="F1033" t="s">
        <v>23</v>
      </c>
      <c r="G1033">
        <v>2018</v>
      </c>
      <c r="I1033" t="s">
        <v>21</v>
      </c>
      <c r="J1033" t="s">
        <v>22</v>
      </c>
    </row>
    <row r="1034" spans="1:10">
      <c r="A1034" t="s">
        <v>19</v>
      </c>
      <c r="B1034">
        <v>72072</v>
      </c>
      <c r="C1034" t="s">
        <v>25</v>
      </c>
      <c r="D1034">
        <v>72072</v>
      </c>
      <c r="E1034" t="str">
        <f>"72072"</f>
        <v>72072</v>
      </c>
      <c r="F1034" t="s">
        <v>23</v>
      </c>
      <c r="G1034">
        <v>2018</v>
      </c>
      <c r="I1034" t="s">
        <v>21</v>
      </c>
      <c r="J1034" t="s">
        <v>22</v>
      </c>
    </row>
    <row r="1035" spans="1:10">
      <c r="A1035" t="s">
        <v>19</v>
      </c>
      <c r="B1035">
        <v>72073</v>
      </c>
      <c r="C1035" t="s">
        <v>25</v>
      </c>
      <c r="D1035">
        <v>72073</v>
      </c>
      <c r="E1035" t="str">
        <f>"72073"</f>
        <v>72073</v>
      </c>
      <c r="F1035" t="s">
        <v>23</v>
      </c>
      <c r="G1035">
        <v>2018</v>
      </c>
      <c r="I1035" t="s">
        <v>21</v>
      </c>
      <c r="J1035" t="s">
        <v>22</v>
      </c>
    </row>
    <row r="1036" spans="1:10">
      <c r="A1036" t="s">
        <v>19</v>
      </c>
      <c r="B1036">
        <v>72074</v>
      </c>
      <c r="C1036" t="s">
        <v>25</v>
      </c>
      <c r="D1036">
        <v>72074</v>
      </c>
      <c r="E1036" t="str">
        <f>"72074"</f>
        <v>72074</v>
      </c>
      <c r="F1036" t="s">
        <v>23</v>
      </c>
      <c r="G1036">
        <v>2018</v>
      </c>
      <c r="I1036" t="s">
        <v>21</v>
      </c>
      <c r="J1036" t="s">
        <v>22</v>
      </c>
    </row>
    <row r="1037" spans="1:10">
      <c r="A1037" t="s">
        <v>19</v>
      </c>
      <c r="B1037">
        <v>72075</v>
      </c>
      <c r="C1037" t="s">
        <v>25</v>
      </c>
      <c r="D1037">
        <v>72075</v>
      </c>
      <c r="E1037" t="str">
        <f>"72075"</f>
        <v>72075</v>
      </c>
      <c r="F1037" t="s">
        <v>23</v>
      </c>
      <c r="G1037">
        <v>2018</v>
      </c>
      <c r="I1037" t="s">
        <v>21</v>
      </c>
      <c r="J1037" t="s">
        <v>22</v>
      </c>
    </row>
    <row r="1038" spans="1:10">
      <c r="A1038" t="s">
        <v>19</v>
      </c>
      <c r="B1038">
        <v>72076</v>
      </c>
      <c r="C1038" t="s">
        <v>25</v>
      </c>
      <c r="D1038">
        <v>72076</v>
      </c>
      <c r="E1038" t="str">
        <f>"72076"</f>
        <v>72076</v>
      </c>
      <c r="F1038">
        <v>887359</v>
      </c>
      <c r="G1038">
        <v>2018</v>
      </c>
      <c r="I1038" t="s">
        <v>21</v>
      </c>
      <c r="J1038" t="s">
        <v>22</v>
      </c>
    </row>
    <row r="1039" spans="1:10">
      <c r="A1039" t="s">
        <v>19</v>
      </c>
      <c r="B1039">
        <v>72079</v>
      </c>
      <c r="C1039" t="s">
        <v>25</v>
      </c>
      <c r="D1039">
        <v>72079</v>
      </c>
      <c r="E1039" t="str">
        <f>"72079"</f>
        <v>72079</v>
      </c>
      <c r="F1039" t="s">
        <v>23</v>
      </c>
      <c r="G1039">
        <v>2018</v>
      </c>
      <c r="I1039" t="s">
        <v>21</v>
      </c>
      <c r="J1039" t="s">
        <v>22</v>
      </c>
    </row>
    <row r="1040" spans="1:10">
      <c r="A1040" t="s">
        <v>19</v>
      </c>
      <c r="B1040">
        <v>72080</v>
      </c>
      <c r="C1040" t="s">
        <v>25</v>
      </c>
      <c r="D1040">
        <v>72080</v>
      </c>
      <c r="E1040" t="str">
        <f>"72080"</f>
        <v>72080</v>
      </c>
      <c r="F1040" t="s">
        <v>23</v>
      </c>
      <c r="G1040">
        <v>2018</v>
      </c>
      <c r="I1040" t="s">
        <v>21</v>
      </c>
      <c r="J1040" t="s">
        <v>22</v>
      </c>
    </row>
    <row r="1041" spans="1:10">
      <c r="A1041" t="s">
        <v>19</v>
      </c>
      <c r="B1041">
        <v>72081</v>
      </c>
      <c r="C1041" t="s">
        <v>25</v>
      </c>
      <c r="D1041">
        <v>72081</v>
      </c>
      <c r="E1041" t="str">
        <f>"72081"</f>
        <v>72081</v>
      </c>
      <c r="F1041">
        <v>97716</v>
      </c>
      <c r="G1041">
        <v>2018</v>
      </c>
      <c r="I1041" t="s">
        <v>21</v>
      </c>
      <c r="J1041" t="s">
        <v>22</v>
      </c>
    </row>
    <row r="1042" spans="1:10">
      <c r="A1042" t="s">
        <v>19</v>
      </c>
      <c r="B1042">
        <v>72082</v>
      </c>
      <c r="C1042" t="s">
        <v>25</v>
      </c>
      <c r="D1042">
        <v>72082</v>
      </c>
      <c r="E1042" t="str">
        <f>"72082"</f>
        <v>72082</v>
      </c>
      <c r="F1042">
        <v>161063</v>
      </c>
      <c r="G1042">
        <v>2018</v>
      </c>
      <c r="I1042" t="s">
        <v>21</v>
      </c>
      <c r="J1042" t="s">
        <v>22</v>
      </c>
    </row>
    <row r="1043" spans="1:10">
      <c r="A1043" t="s">
        <v>19</v>
      </c>
      <c r="B1043">
        <v>72083</v>
      </c>
      <c r="C1043" t="s">
        <v>25</v>
      </c>
      <c r="D1043">
        <v>72083</v>
      </c>
      <c r="E1043" t="str">
        <f>"72083"</f>
        <v>72083</v>
      </c>
      <c r="F1043" t="s">
        <v>23</v>
      </c>
      <c r="G1043">
        <v>2018</v>
      </c>
      <c r="I1043" t="s">
        <v>21</v>
      </c>
      <c r="J1043" t="s">
        <v>22</v>
      </c>
    </row>
    <row r="1044" spans="1:10">
      <c r="A1044" t="s">
        <v>19</v>
      </c>
      <c r="B1044">
        <v>72084</v>
      </c>
      <c r="C1044" t="s">
        <v>25</v>
      </c>
      <c r="D1044">
        <v>72084</v>
      </c>
      <c r="E1044" t="str">
        <f>"72084"</f>
        <v>72084</v>
      </c>
      <c r="F1044" t="s">
        <v>23</v>
      </c>
      <c r="G1044">
        <v>2018</v>
      </c>
      <c r="I1044" t="s">
        <v>21</v>
      </c>
      <c r="J1044" t="s">
        <v>22</v>
      </c>
    </row>
    <row r="1045" spans="1:10">
      <c r="A1045" t="s">
        <v>19</v>
      </c>
      <c r="B1045">
        <v>72085</v>
      </c>
      <c r="C1045" t="s">
        <v>25</v>
      </c>
      <c r="D1045">
        <v>72085</v>
      </c>
      <c r="E1045" t="str">
        <f>"72085"</f>
        <v>72085</v>
      </c>
      <c r="F1045" t="s">
        <v>23</v>
      </c>
      <c r="G1045">
        <v>2018</v>
      </c>
      <c r="I1045" t="s">
        <v>21</v>
      </c>
      <c r="J1045" t="s">
        <v>22</v>
      </c>
    </row>
    <row r="1046" spans="1:10">
      <c r="A1046" t="s">
        <v>19</v>
      </c>
      <c r="B1046">
        <v>72086</v>
      </c>
      <c r="C1046" t="s">
        <v>25</v>
      </c>
      <c r="D1046">
        <v>72086</v>
      </c>
      <c r="E1046" t="str">
        <f>"72086"</f>
        <v>72086</v>
      </c>
      <c r="F1046" t="s">
        <v>23</v>
      </c>
      <c r="G1046">
        <v>2018</v>
      </c>
      <c r="I1046" t="s">
        <v>21</v>
      </c>
      <c r="J1046" t="s">
        <v>22</v>
      </c>
    </row>
    <row r="1047" spans="1:10">
      <c r="A1047" t="s">
        <v>19</v>
      </c>
      <c r="B1047">
        <v>72087</v>
      </c>
      <c r="C1047" t="s">
        <v>25</v>
      </c>
      <c r="D1047">
        <v>72087</v>
      </c>
      <c r="E1047" t="str">
        <f>"72087"</f>
        <v>72087</v>
      </c>
      <c r="F1047" t="s">
        <v>23</v>
      </c>
      <c r="G1047">
        <v>2018</v>
      </c>
      <c r="I1047" t="s">
        <v>21</v>
      </c>
      <c r="J1047" t="s">
        <v>22</v>
      </c>
    </row>
    <row r="1048" spans="1:10">
      <c r="A1048" t="s">
        <v>19</v>
      </c>
      <c r="B1048">
        <v>72088</v>
      </c>
      <c r="C1048" t="s">
        <v>25</v>
      </c>
      <c r="D1048">
        <v>72088</v>
      </c>
      <c r="E1048" t="str">
        <f>"72088"</f>
        <v>72088</v>
      </c>
      <c r="F1048" t="s">
        <v>23</v>
      </c>
      <c r="G1048">
        <v>2018</v>
      </c>
      <c r="I1048" t="s">
        <v>21</v>
      </c>
      <c r="J1048" t="s">
        <v>22</v>
      </c>
    </row>
    <row r="1049" spans="1:10">
      <c r="A1049" t="s">
        <v>19</v>
      </c>
      <c r="B1049">
        <v>72099</v>
      </c>
      <c r="C1049" t="s">
        <v>25</v>
      </c>
      <c r="D1049">
        <v>72099</v>
      </c>
      <c r="E1049" t="str">
        <f>"72099"</f>
        <v>72099</v>
      </c>
      <c r="F1049" t="s">
        <v>23</v>
      </c>
      <c r="G1049">
        <v>2018</v>
      </c>
      <c r="I1049" t="s">
        <v>21</v>
      </c>
      <c r="J1049" t="s">
        <v>22</v>
      </c>
    </row>
    <row r="1050" spans="1:10">
      <c r="A1050" t="s">
        <v>19</v>
      </c>
      <c r="B1050">
        <v>72101</v>
      </c>
      <c r="C1050" t="s">
        <v>25</v>
      </c>
      <c r="D1050">
        <v>72101</v>
      </c>
      <c r="E1050" t="str">
        <f>"72101"</f>
        <v>72101</v>
      </c>
      <c r="F1050">
        <v>173267</v>
      </c>
      <c r="G1050">
        <v>2018</v>
      </c>
      <c r="I1050" t="s">
        <v>21</v>
      </c>
      <c r="J1050" t="s">
        <v>22</v>
      </c>
    </row>
    <row r="1051" spans="1:10">
      <c r="A1051" t="s">
        <v>19</v>
      </c>
      <c r="B1051">
        <v>72102</v>
      </c>
      <c r="C1051" t="s">
        <v>25</v>
      </c>
      <c r="D1051">
        <v>72102</v>
      </c>
      <c r="E1051" t="str">
        <f>"72102"</f>
        <v>72102</v>
      </c>
      <c r="F1051">
        <v>62123</v>
      </c>
      <c r="G1051">
        <v>2018</v>
      </c>
      <c r="I1051" t="s">
        <v>21</v>
      </c>
      <c r="J1051" t="s">
        <v>22</v>
      </c>
    </row>
    <row r="1052" spans="1:10">
      <c r="A1052" t="s">
        <v>19</v>
      </c>
      <c r="B1052">
        <v>72103</v>
      </c>
      <c r="C1052" t="s">
        <v>25</v>
      </c>
      <c r="D1052">
        <v>72103</v>
      </c>
      <c r="E1052" t="str">
        <f>"72103"</f>
        <v>72103</v>
      </c>
      <c r="F1052" t="s">
        <v>23</v>
      </c>
      <c r="G1052">
        <v>2018</v>
      </c>
      <c r="I1052" t="s">
        <v>21</v>
      </c>
      <c r="J1052" t="s">
        <v>22</v>
      </c>
    </row>
    <row r="1053" spans="1:10">
      <c r="A1053" t="s">
        <v>19</v>
      </c>
      <c r="B1053">
        <v>72104</v>
      </c>
      <c r="C1053" t="s">
        <v>25</v>
      </c>
      <c r="D1053">
        <v>72104</v>
      </c>
      <c r="E1053" t="str">
        <f>"72104"</f>
        <v>72104</v>
      </c>
      <c r="F1053">
        <v>690207</v>
      </c>
      <c r="G1053">
        <v>2018</v>
      </c>
      <c r="I1053" t="s">
        <v>21</v>
      </c>
      <c r="J1053" t="s">
        <v>22</v>
      </c>
    </row>
    <row r="1054" spans="1:10">
      <c r="A1054" t="s">
        <v>19</v>
      </c>
      <c r="B1054">
        <v>72106</v>
      </c>
      <c r="C1054" t="s">
        <v>25</v>
      </c>
      <c r="D1054">
        <v>72106</v>
      </c>
      <c r="E1054" t="str">
        <f>"72106"</f>
        <v>72106</v>
      </c>
      <c r="F1054" t="s">
        <v>23</v>
      </c>
      <c r="G1054">
        <v>2018</v>
      </c>
      <c r="I1054" t="s">
        <v>21</v>
      </c>
      <c r="J1054" t="s">
        <v>22</v>
      </c>
    </row>
    <row r="1055" spans="1:10">
      <c r="A1055" t="s">
        <v>19</v>
      </c>
      <c r="B1055">
        <v>72110</v>
      </c>
      <c r="C1055" t="s">
        <v>25</v>
      </c>
      <c r="D1055">
        <v>72110</v>
      </c>
      <c r="E1055" t="str">
        <f>"72110"</f>
        <v>72110</v>
      </c>
      <c r="F1055">
        <v>905207</v>
      </c>
      <c r="G1055">
        <v>2018</v>
      </c>
      <c r="I1055" t="s">
        <v>21</v>
      </c>
      <c r="J1055" t="s">
        <v>22</v>
      </c>
    </row>
    <row r="1056" spans="1:10">
      <c r="A1056" t="s">
        <v>19</v>
      </c>
      <c r="B1056">
        <v>72111</v>
      </c>
      <c r="C1056" t="s">
        <v>25</v>
      </c>
      <c r="D1056">
        <v>72111</v>
      </c>
      <c r="E1056" t="str">
        <f>"72111"</f>
        <v>72111</v>
      </c>
      <c r="F1056" t="s">
        <v>23</v>
      </c>
      <c r="G1056">
        <v>2018</v>
      </c>
      <c r="I1056" t="s">
        <v>21</v>
      </c>
      <c r="J1056" t="s">
        <v>22</v>
      </c>
    </row>
    <row r="1057" spans="1:10">
      <c r="A1057" t="s">
        <v>19</v>
      </c>
      <c r="B1057">
        <v>72112</v>
      </c>
      <c r="C1057" t="s">
        <v>25</v>
      </c>
      <c r="D1057">
        <v>72112</v>
      </c>
      <c r="E1057" t="str">
        <f>"72112"</f>
        <v>72112</v>
      </c>
      <c r="F1057">
        <v>1332353</v>
      </c>
      <c r="G1057">
        <v>2018</v>
      </c>
      <c r="I1057" t="s">
        <v>21</v>
      </c>
      <c r="J1057" t="s">
        <v>22</v>
      </c>
    </row>
    <row r="1058" spans="1:10">
      <c r="A1058" t="s">
        <v>19</v>
      </c>
      <c r="B1058">
        <v>72113</v>
      </c>
      <c r="C1058" t="s">
        <v>25</v>
      </c>
      <c r="D1058">
        <v>72113</v>
      </c>
      <c r="E1058" t="str">
        <f>"72113"</f>
        <v>72113</v>
      </c>
      <c r="F1058">
        <v>36676</v>
      </c>
      <c r="G1058">
        <v>2018</v>
      </c>
      <c r="I1058" t="s">
        <v>21</v>
      </c>
      <c r="J1058" t="s">
        <v>22</v>
      </c>
    </row>
    <row r="1059" spans="1:10">
      <c r="A1059" t="s">
        <v>19</v>
      </c>
      <c r="B1059">
        <v>72114</v>
      </c>
      <c r="C1059" t="s">
        <v>25</v>
      </c>
      <c r="D1059">
        <v>72114</v>
      </c>
      <c r="E1059" t="str">
        <f>"72114"</f>
        <v>72114</v>
      </c>
      <c r="F1059">
        <v>7099628</v>
      </c>
      <c r="G1059">
        <v>2018</v>
      </c>
      <c r="I1059" t="s">
        <v>21</v>
      </c>
      <c r="J1059" t="s">
        <v>22</v>
      </c>
    </row>
    <row r="1060" spans="1:10">
      <c r="A1060" t="s">
        <v>19</v>
      </c>
      <c r="B1060">
        <v>72116</v>
      </c>
      <c r="C1060" t="s">
        <v>25</v>
      </c>
      <c r="D1060">
        <v>72116</v>
      </c>
      <c r="E1060" t="str">
        <f>"72116"</f>
        <v>72116</v>
      </c>
      <c r="F1060" t="s">
        <v>23</v>
      </c>
      <c r="G1060">
        <v>2018</v>
      </c>
      <c r="I1060" t="s">
        <v>21</v>
      </c>
      <c r="J1060" t="s">
        <v>22</v>
      </c>
    </row>
    <row r="1061" spans="1:10">
      <c r="A1061" t="s">
        <v>19</v>
      </c>
      <c r="B1061">
        <v>72117</v>
      </c>
      <c r="C1061" t="s">
        <v>25</v>
      </c>
      <c r="D1061">
        <v>72117</v>
      </c>
      <c r="E1061" t="str">
        <f>"72117"</f>
        <v>72117</v>
      </c>
      <c r="F1061" t="s">
        <v>23</v>
      </c>
      <c r="G1061">
        <v>2018</v>
      </c>
      <c r="I1061" t="s">
        <v>21</v>
      </c>
      <c r="J1061" t="s">
        <v>22</v>
      </c>
    </row>
    <row r="1062" spans="1:10">
      <c r="A1062" t="s">
        <v>19</v>
      </c>
      <c r="B1062">
        <v>72118</v>
      </c>
      <c r="C1062" t="s">
        <v>25</v>
      </c>
      <c r="D1062">
        <v>72118</v>
      </c>
      <c r="E1062" t="str">
        <f>"72118"</f>
        <v>72118</v>
      </c>
      <c r="F1062" t="s">
        <v>23</v>
      </c>
      <c r="G1062">
        <v>2018</v>
      </c>
      <c r="I1062" t="s">
        <v>21</v>
      </c>
      <c r="J1062" t="s">
        <v>22</v>
      </c>
    </row>
    <row r="1063" spans="1:10">
      <c r="A1063" t="s">
        <v>19</v>
      </c>
      <c r="B1063">
        <v>72120</v>
      </c>
      <c r="C1063" t="s">
        <v>25</v>
      </c>
      <c r="D1063">
        <v>72120</v>
      </c>
      <c r="E1063" t="str">
        <f>"72120"</f>
        <v>72120</v>
      </c>
      <c r="F1063" t="s">
        <v>23</v>
      </c>
      <c r="G1063">
        <v>2018</v>
      </c>
      <c r="I1063" t="s">
        <v>21</v>
      </c>
      <c r="J1063" t="s">
        <v>22</v>
      </c>
    </row>
    <row r="1064" spans="1:10">
      <c r="A1064" t="s">
        <v>19</v>
      </c>
      <c r="B1064">
        <v>72121</v>
      </c>
      <c r="C1064" t="s">
        <v>25</v>
      </c>
      <c r="D1064">
        <v>72121</v>
      </c>
      <c r="E1064" t="str">
        <f>"72121"</f>
        <v>72121</v>
      </c>
      <c r="F1064" t="s">
        <v>23</v>
      </c>
      <c r="G1064">
        <v>2018</v>
      </c>
      <c r="I1064" t="s">
        <v>21</v>
      </c>
      <c r="J1064" t="s">
        <v>22</v>
      </c>
    </row>
    <row r="1065" spans="1:10">
      <c r="A1065" t="s">
        <v>19</v>
      </c>
      <c r="B1065">
        <v>72122</v>
      </c>
      <c r="C1065" t="s">
        <v>25</v>
      </c>
      <c r="D1065">
        <v>72122</v>
      </c>
      <c r="E1065" t="str">
        <f>"72122"</f>
        <v>72122</v>
      </c>
      <c r="F1065" t="s">
        <v>23</v>
      </c>
      <c r="G1065">
        <v>2018</v>
      </c>
      <c r="I1065" t="s">
        <v>21</v>
      </c>
      <c r="J1065" t="s">
        <v>22</v>
      </c>
    </row>
    <row r="1066" spans="1:10">
      <c r="A1066" t="s">
        <v>19</v>
      </c>
      <c r="B1066">
        <v>72123</v>
      </c>
      <c r="C1066" t="s">
        <v>25</v>
      </c>
      <c r="D1066">
        <v>72123</v>
      </c>
      <c r="E1066" t="str">
        <f>"72123"</f>
        <v>72123</v>
      </c>
      <c r="F1066" t="s">
        <v>23</v>
      </c>
      <c r="G1066">
        <v>2018</v>
      </c>
      <c r="I1066" t="s">
        <v>21</v>
      </c>
      <c r="J1066" t="s">
        <v>22</v>
      </c>
    </row>
    <row r="1067" spans="1:10">
      <c r="A1067" t="s">
        <v>19</v>
      </c>
      <c r="B1067">
        <v>72125</v>
      </c>
      <c r="C1067" t="s">
        <v>25</v>
      </c>
      <c r="D1067">
        <v>72125</v>
      </c>
      <c r="E1067" t="str">
        <f>"72125"</f>
        <v>72125</v>
      </c>
      <c r="F1067" t="s">
        <v>23</v>
      </c>
      <c r="G1067">
        <v>2018</v>
      </c>
      <c r="I1067" t="s">
        <v>21</v>
      </c>
      <c r="J1067" t="s">
        <v>22</v>
      </c>
    </row>
    <row r="1068" spans="1:10">
      <c r="A1068" t="s">
        <v>19</v>
      </c>
      <c r="B1068">
        <v>72126</v>
      </c>
      <c r="C1068" t="s">
        <v>25</v>
      </c>
      <c r="D1068">
        <v>72126</v>
      </c>
      <c r="E1068" t="str">
        <f>"72126"</f>
        <v>72126</v>
      </c>
      <c r="F1068" t="s">
        <v>23</v>
      </c>
      <c r="G1068">
        <v>2018</v>
      </c>
      <c r="I1068" t="s">
        <v>21</v>
      </c>
      <c r="J1068" t="s">
        <v>22</v>
      </c>
    </row>
    <row r="1069" spans="1:10">
      <c r="A1069" t="s">
        <v>19</v>
      </c>
      <c r="B1069">
        <v>72127</v>
      </c>
      <c r="C1069" t="s">
        <v>25</v>
      </c>
      <c r="D1069">
        <v>72127</v>
      </c>
      <c r="E1069" t="str">
        <f>"72127"</f>
        <v>72127</v>
      </c>
      <c r="F1069" t="s">
        <v>23</v>
      </c>
      <c r="G1069">
        <v>2018</v>
      </c>
      <c r="I1069" t="s">
        <v>21</v>
      </c>
      <c r="J1069" t="s">
        <v>22</v>
      </c>
    </row>
    <row r="1070" spans="1:10">
      <c r="A1070" t="s">
        <v>19</v>
      </c>
      <c r="B1070">
        <v>72128</v>
      </c>
      <c r="C1070" t="s">
        <v>25</v>
      </c>
      <c r="D1070">
        <v>72128</v>
      </c>
      <c r="E1070" t="str">
        <f>"72128"</f>
        <v>72128</v>
      </c>
      <c r="F1070" t="s">
        <v>23</v>
      </c>
      <c r="G1070">
        <v>2018</v>
      </c>
      <c r="I1070" t="s">
        <v>21</v>
      </c>
      <c r="J1070" t="s">
        <v>22</v>
      </c>
    </row>
    <row r="1071" spans="1:10">
      <c r="A1071" t="s">
        <v>19</v>
      </c>
      <c r="B1071">
        <v>72129</v>
      </c>
      <c r="C1071" t="s">
        <v>25</v>
      </c>
      <c r="D1071">
        <v>72129</v>
      </c>
      <c r="E1071" t="str">
        <f>"72129"</f>
        <v>72129</v>
      </c>
      <c r="F1071" t="s">
        <v>23</v>
      </c>
      <c r="G1071">
        <v>2018</v>
      </c>
      <c r="I1071" t="s">
        <v>21</v>
      </c>
      <c r="J1071" t="s">
        <v>22</v>
      </c>
    </row>
    <row r="1072" spans="1:10">
      <c r="A1072" t="s">
        <v>19</v>
      </c>
      <c r="B1072">
        <v>72130</v>
      </c>
      <c r="C1072" t="s">
        <v>25</v>
      </c>
      <c r="D1072">
        <v>72130</v>
      </c>
      <c r="E1072" t="str">
        <f>"72130"</f>
        <v>72130</v>
      </c>
      <c r="F1072" t="s">
        <v>23</v>
      </c>
      <c r="G1072">
        <v>2018</v>
      </c>
      <c r="I1072" t="s">
        <v>21</v>
      </c>
      <c r="J1072" t="s">
        <v>22</v>
      </c>
    </row>
    <row r="1073" spans="1:10">
      <c r="A1073" t="s">
        <v>19</v>
      </c>
      <c r="B1073">
        <v>72131</v>
      </c>
      <c r="C1073" t="s">
        <v>25</v>
      </c>
      <c r="D1073">
        <v>72131</v>
      </c>
      <c r="E1073" t="str">
        <f>"72131"</f>
        <v>72131</v>
      </c>
      <c r="F1073" t="s">
        <v>23</v>
      </c>
      <c r="G1073">
        <v>2018</v>
      </c>
      <c r="I1073" t="s">
        <v>21</v>
      </c>
      <c r="J1073" t="s">
        <v>22</v>
      </c>
    </row>
    <row r="1074" spans="1:10">
      <c r="A1074" t="s">
        <v>19</v>
      </c>
      <c r="B1074">
        <v>72132</v>
      </c>
      <c r="C1074" t="s">
        <v>25</v>
      </c>
      <c r="D1074">
        <v>72132</v>
      </c>
      <c r="E1074" t="str">
        <f>"72132"</f>
        <v>72132</v>
      </c>
      <c r="F1074" t="s">
        <v>23</v>
      </c>
      <c r="G1074">
        <v>2018</v>
      </c>
      <c r="I1074" t="s">
        <v>21</v>
      </c>
      <c r="J1074" t="s">
        <v>22</v>
      </c>
    </row>
    <row r="1075" spans="1:10">
      <c r="A1075" t="s">
        <v>19</v>
      </c>
      <c r="B1075">
        <v>72134</v>
      </c>
      <c r="C1075" t="s">
        <v>25</v>
      </c>
      <c r="D1075">
        <v>72134</v>
      </c>
      <c r="E1075" t="str">
        <f>"72134"</f>
        <v>72134</v>
      </c>
      <c r="F1075" t="s">
        <v>23</v>
      </c>
      <c r="G1075">
        <v>2018</v>
      </c>
      <c r="I1075" t="s">
        <v>21</v>
      </c>
      <c r="J1075" t="s">
        <v>22</v>
      </c>
    </row>
    <row r="1076" spans="1:10">
      <c r="A1076" t="s">
        <v>19</v>
      </c>
      <c r="B1076">
        <v>72135</v>
      </c>
      <c r="C1076" t="s">
        <v>25</v>
      </c>
      <c r="D1076">
        <v>72135</v>
      </c>
      <c r="E1076" t="str">
        <f>"72135"</f>
        <v>72135</v>
      </c>
      <c r="F1076" t="s">
        <v>23</v>
      </c>
      <c r="G1076">
        <v>2018</v>
      </c>
      <c r="I1076" t="s">
        <v>21</v>
      </c>
      <c r="J1076" t="s">
        <v>22</v>
      </c>
    </row>
    <row r="1077" spans="1:10">
      <c r="A1077" t="s">
        <v>19</v>
      </c>
      <c r="B1077">
        <v>72136</v>
      </c>
      <c r="C1077" t="s">
        <v>25</v>
      </c>
      <c r="D1077">
        <v>72136</v>
      </c>
      <c r="E1077" t="str">
        <f>"72136"</f>
        <v>72136</v>
      </c>
      <c r="F1077" t="s">
        <v>23</v>
      </c>
      <c r="G1077">
        <v>2018</v>
      </c>
      <c r="I1077" t="s">
        <v>21</v>
      </c>
      <c r="J1077" t="s">
        <v>22</v>
      </c>
    </row>
    <row r="1078" spans="1:10">
      <c r="A1078" t="s">
        <v>19</v>
      </c>
      <c r="B1078">
        <v>72137</v>
      </c>
      <c r="C1078" t="s">
        <v>25</v>
      </c>
      <c r="D1078">
        <v>72137</v>
      </c>
      <c r="E1078" t="str">
        <f>"72137"</f>
        <v>72137</v>
      </c>
      <c r="F1078" t="s">
        <v>23</v>
      </c>
      <c r="G1078">
        <v>2018</v>
      </c>
      <c r="I1078" t="s">
        <v>21</v>
      </c>
      <c r="J1078" t="s">
        <v>22</v>
      </c>
    </row>
    <row r="1079" spans="1:10">
      <c r="A1079" t="s">
        <v>19</v>
      </c>
      <c r="B1079">
        <v>72139</v>
      </c>
      <c r="C1079" t="s">
        <v>25</v>
      </c>
      <c r="D1079">
        <v>72139</v>
      </c>
      <c r="E1079" t="str">
        <f>"72139"</f>
        <v>72139</v>
      </c>
      <c r="F1079" t="s">
        <v>23</v>
      </c>
      <c r="G1079">
        <v>2018</v>
      </c>
      <c r="I1079" t="s">
        <v>21</v>
      </c>
      <c r="J1079" t="s">
        <v>22</v>
      </c>
    </row>
    <row r="1080" spans="1:10">
      <c r="A1080" t="s">
        <v>19</v>
      </c>
      <c r="B1080">
        <v>72140</v>
      </c>
      <c r="C1080" t="s">
        <v>25</v>
      </c>
      <c r="D1080">
        <v>72140</v>
      </c>
      <c r="E1080" t="str">
        <f>"72140"</f>
        <v>72140</v>
      </c>
      <c r="F1080" t="s">
        <v>23</v>
      </c>
      <c r="G1080">
        <v>2018</v>
      </c>
      <c r="I1080" t="s">
        <v>21</v>
      </c>
      <c r="J1080" t="s">
        <v>22</v>
      </c>
    </row>
    <row r="1081" spans="1:10">
      <c r="A1081" t="s">
        <v>19</v>
      </c>
      <c r="B1081">
        <v>72141</v>
      </c>
      <c r="C1081" t="s">
        <v>25</v>
      </c>
      <c r="D1081">
        <v>72141</v>
      </c>
      <c r="E1081" t="str">
        <f>"72141"</f>
        <v>72141</v>
      </c>
      <c r="F1081" t="s">
        <v>23</v>
      </c>
      <c r="G1081">
        <v>2018</v>
      </c>
      <c r="I1081" t="s">
        <v>21</v>
      </c>
      <c r="J1081" t="s">
        <v>22</v>
      </c>
    </row>
    <row r="1082" spans="1:10">
      <c r="A1082" t="s">
        <v>19</v>
      </c>
      <c r="B1082">
        <v>72142</v>
      </c>
      <c r="C1082" t="s">
        <v>25</v>
      </c>
      <c r="D1082">
        <v>72142</v>
      </c>
      <c r="E1082" t="str">
        <f>"72142"</f>
        <v>72142</v>
      </c>
      <c r="F1082" t="s">
        <v>23</v>
      </c>
      <c r="G1082">
        <v>2018</v>
      </c>
      <c r="I1082" t="s">
        <v>21</v>
      </c>
      <c r="J1082" t="s">
        <v>22</v>
      </c>
    </row>
    <row r="1083" spans="1:10">
      <c r="A1083" t="s">
        <v>19</v>
      </c>
      <c r="B1083">
        <v>72143</v>
      </c>
      <c r="C1083" t="s">
        <v>25</v>
      </c>
      <c r="D1083">
        <v>72143</v>
      </c>
      <c r="E1083" t="str">
        <f>"72143"</f>
        <v>72143</v>
      </c>
      <c r="F1083">
        <v>678185</v>
      </c>
      <c r="G1083">
        <v>2018</v>
      </c>
      <c r="I1083" t="s">
        <v>21</v>
      </c>
      <c r="J1083" t="s">
        <v>22</v>
      </c>
    </row>
    <row r="1084" spans="1:10">
      <c r="A1084" t="s">
        <v>19</v>
      </c>
      <c r="B1084">
        <v>72150</v>
      </c>
      <c r="C1084" t="s">
        <v>25</v>
      </c>
      <c r="D1084">
        <v>72150</v>
      </c>
      <c r="E1084" t="str">
        <f>"72150"</f>
        <v>72150</v>
      </c>
      <c r="F1084" t="s">
        <v>23</v>
      </c>
      <c r="G1084">
        <v>2018</v>
      </c>
      <c r="I1084" t="s">
        <v>21</v>
      </c>
      <c r="J1084" t="s">
        <v>22</v>
      </c>
    </row>
    <row r="1085" spans="1:10">
      <c r="A1085" t="s">
        <v>19</v>
      </c>
      <c r="B1085">
        <v>72152</v>
      </c>
      <c r="C1085" t="s">
        <v>25</v>
      </c>
      <c r="D1085">
        <v>72152</v>
      </c>
      <c r="E1085" t="str">
        <f>"72152"</f>
        <v>72152</v>
      </c>
      <c r="F1085" t="s">
        <v>23</v>
      </c>
      <c r="G1085">
        <v>2018</v>
      </c>
      <c r="I1085" t="s">
        <v>21</v>
      </c>
      <c r="J1085" t="s">
        <v>22</v>
      </c>
    </row>
    <row r="1086" spans="1:10">
      <c r="A1086" t="s">
        <v>19</v>
      </c>
      <c r="B1086">
        <v>72153</v>
      </c>
      <c r="C1086" t="s">
        <v>25</v>
      </c>
      <c r="D1086">
        <v>72153</v>
      </c>
      <c r="E1086" t="str">
        <f>"72153"</f>
        <v>72153</v>
      </c>
      <c r="F1086" t="s">
        <v>23</v>
      </c>
      <c r="G1086">
        <v>2018</v>
      </c>
      <c r="I1086" t="s">
        <v>21</v>
      </c>
      <c r="J1086" t="s">
        <v>22</v>
      </c>
    </row>
    <row r="1087" spans="1:10">
      <c r="A1087" t="s">
        <v>19</v>
      </c>
      <c r="B1087">
        <v>72156</v>
      </c>
      <c r="C1087" t="s">
        <v>25</v>
      </c>
      <c r="D1087">
        <v>72156</v>
      </c>
      <c r="E1087" t="str">
        <f>"72156"</f>
        <v>72156</v>
      </c>
      <c r="F1087" t="s">
        <v>23</v>
      </c>
      <c r="G1087">
        <v>2018</v>
      </c>
      <c r="I1087" t="s">
        <v>21</v>
      </c>
      <c r="J1087" t="s">
        <v>22</v>
      </c>
    </row>
    <row r="1088" spans="1:10">
      <c r="A1088" t="s">
        <v>19</v>
      </c>
      <c r="B1088">
        <v>72157</v>
      </c>
      <c r="C1088" t="s">
        <v>25</v>
      </c>
      <c r="D1088">
        <v>72157</v>
      </c>
      <c r="E1088" t="str">
        <f>"72157"</f>
        <v>72157</v>
      </c>
      <c r="F1088" t="s">
        <v>23</v>
      </c>
      <c r="G1088">
        <v>2018</v>
      </c>
      <c r="I1088" t="s">
        <v>21</v>
      </c>
      <c r="J1088" t="s">
        <v>22</v>
      </c>
    </row>
    <row r="1089" spans="1:10">
      <c r="A1089" t="s">
        <v>19</v>
      </c>
      <c r="B1089">
        <v>72160</v>
      </c>
      <c r="C1089" t="s">
        <v>25</v>
      </c>
      <c r="D1089">
        <v>72160</v>
      </c>
      <c r="E1089" t="str">
        <f>"72160"</f>
        <v>72160</v>
      </c>
      <c r="F1089">
        <v>504063</v>
      </c>
      <c r="G1089">
        <v>2018</v>
      </c>
      <c r="I1089" t="s">
        <v>21</v>
      </c>
      <c r="J1089" t="s">
        <v>22</v>
      </c>
    </row>
    <row r="1090" spans="1:10">
      <c r="A1090" t="s">
        <v>19</v>
      </c>
      <c r="B1090">
        <v>72165</v>
      </c>
      <c r="C1090" t="s">
        <v>25</v>
      </c>
      <c r="D1090">
        <v>72165</v>
      </c>
      <c r="E1090" t="str">
        <f>"72165"</f>
        <v>72165</v>
      </c>
      <c r="F1090" t="s">
        <v>23</v>
      </c>
      <c r="G1090">
        <v>2018</v>
      </c>
      <c r="I1090" t="s">
        <v>21</v>
      </c>
      <c r="J1090" t="s">
        <v>22</v>
      </c>
    </row>
    <row r="1091" spans="1:10">
      <c r="A1091" t="s">
        <v>19</v>
      </c>
      <c r="B1091">
        <v>72166</v>
      </c>
      <c r="C1091" t="s">
        <v>25</v>
      </c>
      <c r="D1091">
        <v>72166</v>
      </c>
      <c r="E1091" t="str">
        <f>"72166"</f>
        <v>72166</v>
      </c>
      <c r="F1091" t="s">
        <v>23</v>
      </c>
      <c r="G1091">
        <v>2018</v>
      </c>
      <c r="I1091" t="s">
        <v>21</v>
      </c>
      <c r="J1091" t="s">
        <v>22</v>
      </c>
    </row>
    <row r="1092" spans="1:10">
      <c r="A1092" t="s">
        <v>19</v>
      </c>
      <c r="B1092">
        <v>72167</v>
      </c>
      <c r="C1092" t="s">
        <v>25</v>
      </c>
      <c r="D1092">
        <v>72167</v>
      </c>
      <c r="E1092" t="str">
        <f>"72167"</f>
        <v>72167</v>
      </c>
      <c r="F1092" t="s">
        <v>23</v>
      </c>
      <c r="G1092">
        <v>2018</v>
      </c>
      <c r="I1092" t="s">
        <v>21</v>
      </c>
      <c r="J1092" t="s">
        <v>22</v>
      </c>
    </row>
    <row r="1093" spans="1:10">
      <c r="A1093" t="s">
        <v>19</v>
      </c>
      <c r="B1093">
        <v>72168</v>
      </c>
      <c r="C1093" t="s">
        <v>25</v>
      </c>
      <c r="D1093">
        <v>72168</v>
      </c>
      <c r="E1093" t="str">
        <f>"72168"</f>
        <v>72168</v>
      </c>
      <c r="F1093" t="s">
        <v>23</v>
      </c>
      <c r="G1093">
        <v>2018</v>
      </c>
      <c r="I1093" t="s">
        <v>21</v>
      </c>
      <c r="J1093" t="s">
        <v>22</v>
      </c>
    </row>
    <row r="1094" spans="1:10">
      <c r="A1094" t="s">
        <v>19</v>
      </c>
      <c r="B1094">
        <v>72170</v>
      </c>
      <c r="C1094" t="s">
        <v>25</v>
      </c>
      <c r="D1094">
        <v>72170</v>
      </c>
      <c r="E1094" t="str">
        <f>"72170"</f>
        <v>72170</v>
      </c>
      <c r="F1094" t="s">
        <v>23</v>
      </c>
      <c r="G1094">
        <v>2018</v>
      </c>
      <c r="I1094" t="s">
        <v>21</v>
      </c>
      <c r="J1094" t="s">
        <v>22</v>
      </c>
    </row>
    <row r="1095" spans="1:10">
      <c r="A1095" t="s">
        <v>19</v>
      </c>
      <c r="B1095">
        <v>72173</v>
      </c>
      <c r="C1095" t="s">
        <v>25</v>
      </c>
      <c r="D1095">
        <v>72173</v>
      </c>
      <c r="E1095" t="str">
        <f>"72173"</f>
        <v>72173</v>
      </c>
      <c r="F1095" t="s">
        <v>23</v>
      </c>
      <c r="G1095">
        <v>2018</v>
      </c>
      <c r="I1095" t="s">
        <v>21</v>
      </c>
      <c r="J1095" t="s">
        <v>22</v>
      </c>
    </row>
    <row r="1096" spans="1:10">
      <c r="A1096" t="s">
        <v>19</v>
      </c>
      <c r="B1096">
        <v>72175</v>
      </c>
      <c r="C1096" t="s">
        <v>25</v>
      </c>
      <c r="D1096">
        <v>72175</v>
      </c>
      <c r="E1096" t="str">
        <f>"72175"</f>
        <v>72175</v>
      </c>
      <c r="F1096" t="s">
        <v>23</v>
      </c>
      <c r="G1096">
        <v>2018</v>
      </c>
      <c r="I1096" t="s">
        <v>21</v>
      </c>
      <c r="J1096" t="s">
        <v>22</v>
      </c>
    </row>
    <row r="1097" spans="1:10">
      <c r="A1097" t="s">
        <v>19</v>
      </c>
      <c r="B1097">
        <v>72176</v>
      </c>
      <c r="C1097" t="s">
        <v>25</v>
      </c>
      <c r="D1097">
        <v>72176</v>
      </c>
      <c r="E1097" t="str">
        <f>"72176"</f>
        <v>72176</v>
      </c>
      <c r="F1097" t="s">
        <v>23</v>
      </c>
      <c r="G1097">
        <v>2018</v>
      </c>
      <c r="I1097" t="s">
        <v>21</v>
      </c>
      <c r="J1097" t="s">
        <v>22</v>
      </c>
    </row>
    <row r="1098" spans="1:10">
      <c r="A1098" t="s">
        <v>19</v>
      </c>
      <c r="B1098">
        <v>72179</v>
      </c>
      <c r="C1098" t="s">
        <v>25</v>
      </c>
      <c r="D1098">
        <v>72179</v>
      </c>
      <c r="E1098" t="str">
        <f>"72179"</f>
        <v>72179</v>
      </c>
      <c r="F1098" t="s">
        <v>23</v>
      </c>
      <c r="G1098">
        <v>2018</v>
      </c>
      <c r="I1098" t="s">
        <v>21</v>
      </c>
      <c r="J1098" t="s">
        <v>22</v>
      </c>
    </row>
    <row r="1099" spans="1:10">
      <c r="A1099" t="s">
        <v>19</v>
      </c>
      <c r="B1099">
        <v>72181</v>
      </c>
      <c r="C1099" t="s">
        <v>25</v>
      </c>
      <c r="D1099">
        <v>72181</v>
      </c>
      <c r="E1099" t="str">
        <f>"72181"</f>
        <v>72181</v>
      </c>
      <c r="F1099" t="s">
        <v>23</v>
      </c>
      <c r="G1099">
        <v>2018</v>
      </c>
      <c r="I1099" t="s">
        <v>21</v>
      </c>
      <c r="J1099" t="s">
        <v>22</v>
      </c>
    </row>
    <row r="1100" spans="1:10">
      <c r="A1100" t="s">
        <v>19</v>
      </c>
      <c r="B1100">
        <v>72201</v>
      </c>
      <c r="C1100" t="s">
        <v>25</v>
      </c>
      <c r="D1100">
        <v>72201</v>
      </c>
      <c r="E1100" t="str">
        <f>"72201"</f>
        <v>72201</v>
      </c>
      <c r="F1100">
        <v>72587419</v>
      </c>
      <c r="G1100">
        <v>2018</v>
      </c>
      <c r="I1100" t="s">
        <v>21</v>
      </c>
      <c r="J1100" t="s">
        <v>22</v>
      </c>
    </row>
    <row r="1101" spans="1:10">
      <c r="A1101" t="s">
        <v>19</v>
      </c>
      <c r="B1101">
        <v>72202</v>
      </c>
      <c r="C1101" t="s">
        <v>25</v>
      </c>
      <c r="D1101">
        <v>72202</v>
      </c>
      <c r="E1101" t="str">
        <f>"72202"</f>
        <v>72202</v>
      </c>
      <c r="F1101">
        <v>60825</v>
      </c>
      <c r="G1101">
        <v>2018</v>
      </c>
      <c r="I1101" t="s">
        <v>21</v>
      </c>
      <c r="J1101" t="s">
        <v>22</v>
      </c>
    </row>
    <row r="1102" spans="1:10">
      <c r="A1102" t="s">
        <v>19</v>
      </c>
      <c r="B1102">
        <v>72204</v>
      </c>
      <c r="C1102" t="s">
        <v>25</v>
      </c>
      <c r="D1102">
        <v>72204</v>
      </c>
      <c r="E1102" t="str">
        <f>"72204"</f>
        <v>72204</v>
      </c>
      <c r="F1102">
        <v>129995</v>
      </c>
      <c r="G1102">
        <v>2018</v>
      </c>
      <c r="I1102" t="s">
        <v>21</v>
      </c>
      <c r="J1102" t="s">
        <v>22</v>
      </c>
    </row>
    <row r="1103" spans="1:10">
      <c r="A1103" t="s">
        <v>19</v>
      </c>
      <c r="B1103">
        <v>72205</v>
      </c>
      <c r="C1103" t="s">
        <v>25</v>
      </c>
      <c r="D1103">
        <v>72205</v>
      </c>
      <c r="E1103" t="str">
        <f>"72205"</f>
        <v>72205</v>
      </c>
      <c r="F1103" t="s">
        <v>23</v>
      </c>
      <c r="G1103">
        <v>2018</v>
      </c>
      <c r="I1103" t="s">
        <v>21</v>
      </c>
      <c r="J1103" t="s">
        <v>22</v>
      </c>
    </row>
    <row r="1104" spans="1:10">
      <c r="A1104" t="s">
        <v>19</v>
      </c>
      <c r="B1104">
        <v>72206</v>
      </c>
      <c r="C1104" t="s">
        <v>25</v>
      </c>
      <c r="D1104">
        <v>72206</v>
      </c>
      <c r="E1104" t="str">
        <f>"72206"</f>
        <v>72206</v>
      </c>
      <c r="F1104">
        <v>162568</v>
      </c>
      <c r="G1104">
        <v>2018</v>
      </c>
      <c r="I1104" t="s">
        <v>21</v>
      </c>
      <c r="J1104" t="s">
        <v>22</v>
      </c>
    </row>
    <row r="1105" spans="1:10">
      <c r="A1105" t="s">
        <v>19</v>
      </c>
      <c r="B1105">
        <v>72207</v>
      </c>
      <c r="C1105" t="s">
        <v>25</v>
      </c>
      <c r="D1105">
        <v>72207</v>
      </c>
      <c r="E1105" t="str">
        <f>"72207"</f>
        <v>72207</v>
      </c>
      <c r="F1105">
        <v>2896287</v>
      </c>
      <c r="G1105">
        <v>2018</v>
      </c>
      <c r="I1105" t="s">
        <v>21</v>
      </c>
      <c r="J1105" t="s">
        <v>22</v>
      </c>
    </row>
    <row r="1106" spans="1:10">
      <c r="A1106" t="s">
        <v>19</v>
      </c>
      <c r="B1106">
        <v>72209</v>
      </c>
      <c r="C1106" t="s">
        <v>25</v>
      </c>
      <c r="D1106">
        <v>72209</v>
      </c>
      <c r="E1106" t="str">
        <f>"72209"</f>
        <v>72209</v>
      </c>
      <c r="F1106" t="s">
        <v>23</v>
      </c>
      <c r="G1106">
        <v>2018</v>
      </c>
      <c r="I1106" t="s">
        <v>21</v>
      </c>
      <c r="J1106" t="s">
        <v>22</v>
      </c>
    </row>
    <row r="1107" spans="1:10">
      <c r="A1107" t="s">
        <v>19</v>
      </c>
      <c r="B1107">
        <v>72210</v>
      </c>
      <c r="C1107" t="s">
        <v>25</v>
      </c>
      <c r="D1107">
        <v>72210</v>
      </c>
      <c r="E1107" t="str">
        <f>"72210"</f>
        <v>72210</v>
      </c>
      <c r="F1107" t="s">
        <v>23</v>
      </c>
      <c r="G1107">
        <v>2018</v>
      </c>
      <c r="I1107" t="s">
        <v>21</v>
      </c>
      <c r="J1107" t="s">
        <v>22</v>
      </c>
    </row>
    <row r="1108" spans="1:10">
      <c r="A1108" t="s">
        <v>19</v>
      </c>
      <c r="B1108">
        <v>72211</v>
      </c>
      <c r="C1108" t="s">
        <v>25</v>
      </c>
      <c r="D1108">
        <v>72211</v>
      </c>
      <c r="E1108" t="str">
        <f>"72211"</f>
        <v>72211</v>
      </c>
      <c r="F1108" t="s">
        <v>23</v>
      </c>
      <c r="G1108">
        <v>2018</v>
      </c>
      <c r="I1108" t="s">
        <v>21</v>
      </c>
      <c r="J1108" t="s">
        <v>22</v>
      </c>
    </row>
    <row r="1109" spans="1:10">
      <c r="A1109" t="s">
        <v>19</v>
      </c>
      <c r="B1109">
        <v>72212</v>
      </c>
      <c r="C1109" t="s">
        <v>25</v>
      </c>
      <c r="D1109">
        <v>72212</v>
      </c>
      <c r="E1109" t="str">
        <f>"72212"</f>
        <v>72212</v>
      </c>
      <c r="F1109" t="s">
        <v>23</v>
      </c>
      <c r="G1109">
        <v>2018</v>
      </c>
      <c r="I1109" t="s">
        <v>21</v>
      </c>
      <c r="J1109" t="s">
        <v>22</v>
      </c>
    </row>
    <row r="1110" spans="1:10">
      <c r="A1110" t="s">
        <v>19</v>
      </c>
      <c r="B1110">
        <v>72223</v>
      </c>
      <c r="C1110" t="s">
        <v>25</v>
      </c>
      <c r="D1110">
        <v>72223</v>
      </c>
      <c r="E1110" t="str">
        <f>"72223"</f>
        <v>72223</v>
      </c>
      <c r="F1110" t="s">
        <v>23</v>
      </c>
      <c r="G1110">
        <v>2018</v>
      </c>
      <c r="I1110" t="s">
        <v>21</v>
      </c>
      <c r="J1110" t="s">
        <v>22</v>
      </c>
    </row>
    <row r="1111" spans="1:10">
      <c r="A1111" t="s">
        <v>19</v>
      </c>
      <c r="B1111">
        <v>72227</v>
      </c>
      <c r="C1111" t="s">
        <v>25</v>
      </c>
      <c r="D1111">
        <v>72227</v>
      </c>
      <c r="E1111" t="str">
        <f>"72227"</f>
        <v>72227</v>
      </c>
      <c r="F1111" t="s">
        <v>23</v>
      </c>
      <c r="G1111">
        <v>2018</v>
      </c>
      <c r="I1111" t="s">
        <v>21</v>
      </c>
      <c r="J1111" t="s">
        <v>22</v>
      </c>
    </row>
    <row r="1112" spans="1:10">
      <c r="A1112" t="s">
        <v>19</v>
      </c>
      <c r="B1112">
        <v>72301</v>
      </c>
      <c r="C1112" t="s">
        <v>25</v>
      </c>
      <c r="D1112">
        <v>72301</v>
      </c>
      <c r="E1112" t="str">
        <f>"72301"</f>
        <v>72301</v>
      </c>
      <c r="F1112">
        <v>2363848</v>
      </c>
      <c r="G1112">
        <v>2018</v>
      </c>
      <c r="I1112" t="s">
        <v>21</v>
      </c>
      <c r="J1112" t="s">
        <v>22</v>
      </c>
    </row>
    <row r="1113" spans="1:10">
      <c r="A1113" t="s">
        <v>19</v>
      </c>
      <c r="B1113">
        <v>72310</v>
      </c>
      <c r="C1113" t="s">
        <v>25</v>
      </c>
      <c r="D1113">
        <v>72310</v>
      </c>
      <c r="E1113" t="str">
        <f>"72310"</f>
        <v>72310</v>
      </c>
      <c r="F1113" t="s">
        <v>23</v>
      </c>
      <c r="G1113">
        <v>2018</v>
      </c>
      <c r="I1113" t="s">
        <v>21</v>
      </c>
      <c r="J1113" t="s">
        <v>22</v>
      </c>
    </row>
    <row r="1114" spans="1:10">
      <c r="A1114" t="s">
        <v>19</v>
      </c>
      <c r="B1114">
        <v>72315</v>
      </c>
      <c r="C1114" t="s">
        <v>25</v>
      </c>
      <c r="D1114">
        <v>72315</v>
      </c>
      <c r="E1114" t="str">
        <f>"72315"</f>
        <v>72315</v>
      </c>
      <c r="F1114">
        <v>5862002</v>
      </c>
      <c r="G1114">
        <v>2018</v>
      </c>
      <c r="I1114" t="s">
        <v>21</v>
      </c>
      <c r="J1114" t="s">
        <v>22</v>
      </c>
    </row>
    <row r="1115" spans="1:10">
      <c r="A1115" t="s">
        <v>19</v>
      </c>
      <c r="B1115">
        <v>72320</v>
      </c>
      <c r="C1115" t="s">
        <v>25</v>
      </c>
      <c r="D1115">
        <v>72320</v>
      </c>
      <c r="E1115" t="str">
        <f>"72320"</f>
        <v>72320</v>
      </c>
      <c r="F1115" t="s">
        <v>23</v>
      </c>
      <c r="G1115">
        <v>2018</v>
      </c>
      <c r="I1115" t="s">
        <v>21</v>
      </c>
      <c r="J1115" t="s">
        <v>22</v>
      </c>
    </row>
    <row r="1116" spans="1:10">
      <c r="A1116" t="s">
        <v>19</v>
      </c>
      <c r="B1116">
        <v>72321</v>
      </c>
      <c r="C1116" t="s">
        <v>25</v>
      </c>
      <c r="D1116">
        <v>72321</v>
      </c>
      <c r="E1116" t="str">
        <f>"72321"</f>
        <v>72321</v>
      </c>
      <c r="F1116" t="s">
        <v>23</v>
      </c>
      <c r="G1116">
        <v>2018</v>
      </c>
      <c r="I1116" t="s">
        <v>21</v>
      </c>
      <c r="J1116" t="s">
        <v>22</v>
      </c>
    </row>
    <row r="1117" spans="1:10">
      <c r="A1117" t="s">
        <v>19</v>
      </c>
      <c r="B1117">
        <v>72324</v>
      </c>
      <c r="C1117" t="s">
        <v>25</v>
      </c>
      <c r="D1117">
        <v>72324</v>
      </c>
      <c r="E1117" t="str">
        <f>"72324"</f>
        <v>72324</v>
      </c>
      <c r="F1117" t="s">
        <v>23</v>
      </c>
      <c r="G1117">
        <v>2018</v>
      </c>
      <c r="I1117" t="s">
        <v>21</v>
      </c>
      <c r="J1117" t="s">
        <v>22</v>
      </c>
    </row>
    <row r="1118" spans="1:10">
      <c r="A1118" t="s">
        <v>19</v>
      </c>
      <c r="B1118">
        <v>72325</v>
      </c>
      <c r="C1118" t="s">
        <v>25</v>
      </c>
      <c r="D1118">
        <v>72325</v>
      </c>
      <c r="E1118" t="str">
        <f>"72325"</f>
        <v>72325</v>
      </c>
      <c r="F1118" t="s">
        <v>23</v>
      </c>
      <c r="G1118">
        <v>2018</v>
      </c>
      <c r="I1118" t="s">
        <v>21</v>
      </c>
      <c r="J1118" t="s">
        <v>22</v>
      </c>
    </row>
    <row r="1119" spans="1:10">
      <c r="A1119" t="s">
        <v>19</v>
      </c>
      <c r="B1119">
        <v>72326</v>
      </c>
      <c r="C1119" t="s">
        <v>25</v>
      </c>
      <c r="D1119">
        <v>72326</v>
      </c>
      <c r="E1119" t="str">
        <f>"72326"</f>
        <v>72326</v>
      </c>
      <c r="F1119" t="s">
        <v>23</v>
      </c>
      <c r="G1119">
        <v>2018</v>
      </c>
      <c r="I1119" t="s">
        <v>21</v>
      </c>
      <c r="J1119" t="s">
        <v>22</v>
      </c>
    </row>
    <row r="1120" spans="1:10">
      <c r="A1120" t="s">
        <v>19</v>
      </c>
      <c r="B1120">
        <v>72327</v>
      </c>
      <c r="C1120" t="s">
        <v>25</v>
      </c>
      <c r="D1120">
        <v>72327</v>
      </c>
      <c r="E1120" t="str">
        <f>"72327"</f>
        <v>72327</v>
      </c>
      <c r="F1120" t="s">
        <v>23</v>
      </c>
      <c r="G1120">
        <v>2018</v>
      </c>
      <c r="I1120" t="s">
        <v>21</v>
      </c>
      <c r="J1120" t="s">
        <v>22</v>
      </c>
    </row>
    <row r="1121" spans="1:10">
      <c r="A1121" t="s">
        <v>19</v>
      </c>
      <c r="B1121">
        <v>72328</v>
      </c>
      <c r="C1121" t="s">
        <v>25</v>
      </c>
      <c r="D1121">
        <v>72328</v>
      </c>
      <c r="E1121" t="str">
        <f>"72328"</f>
        <v>72328</v>
      </c>
      <c r="F1121" t="s">
        <v>23</v>
      </c>
      <c r="G1121">
        <v>2018</v>
      </c>
      <c r="I1121" t="s">
        <v>21</v>
      </c>
      <c r="J1121" t="s">
        <v>22</v>
      </c>
    </row>
    <row r="1122" spans="1:10">
      <c r="A1122" t="s">
        <v>19</v>
      </c>
      <c r="B1122">
        <v>72330</v>
      </c>
      <c r="C1122" t="s">
        <v>25</v>
      </c>
      <c r="D1122">
        <v>72330</v>
      </c>
      <c r="E1122" t="str">
        <f>"72330"</f>
        <v>72330</v>
      </c>
      <c r="F1122" t="s">
        <v>23</v>
      </c>
      <c r="G1122">
        <v>2018</v>
      </c>
      <c r="I1122" t="s">
        <v>21</v>
      </c>
      <c r="J1122" t="s">
        <v>22</v>
      </c>
    </row>
    <row r="1123" spans="1:10">
      <c r="A1123" t="s">
        <v>19</v>
      </c>
      <c r="B1123">
        <v>72331</v>
      </c>
      <c r="C1123" t="s">
        <v>25</v>
      </c>
      <c r="D1123">
        <v>72331</v>
      </c>
      <c r="E1123" t="str">
        <f>"72331"</f>
        <v>72331</v>
      </c>
      <c r="F1123">
        <v>292470</v>
      </c>
      <c r="G1123">
        <v>2018</v>
      </c>
      <c r="I1123" t="s">
        <v>21</v>
      </c>
      <c r="J1123" t="s">
        <v>22</v>
      </c>
    </row>
    <row r="1124" spans="1:10">
      <c r="A1124" t="s">
        <v>19</v>
      </c>
      <c r="B1124">
        <v>72332</v>
      </c>
      <c r="C1124" t="s">
        <v>25</v>
      </c>
      <c r="D1124">
        <v>72332</v>
      </c>
      <c r="E1124" t="str">
        <f>"72332"</f>
        <v>72332</v>
      </c>
      <c r="F1124" t="s">
        <v>23</v>
      </c>
      <c r="G1124">
        <v>2018</v>
      </c>
      <c r="I1124" t="s">
        <v>21</v>
      </c>
      <c r="J1124" t="s">
        <v>22</v>
      </c>
    </row>
    <row r="1125" spans="1:10">
      <c r="A1125" t="s">
        <v>19</v>
      </c>
      <c r="B1125">
        <v>72333</v>
      </c>
      <c r="C1125" t="s">
        <v>25</v>
      </c>
      <c r="D1125">
        <v>72333</v>
      </c>
      <c r="E1125" t="str">
        <f>"72333"</f>
        <v>72333</v>
      </c>
      <c r="F1125" t="s">
        <v>23</v>
      </c>
      <c r="G1125">
        <v>2018</v>
      </c>
      <c r="I1125" t="s">
        <v>21</v>
      </c>
      <c r="J1125" t="s">
        <v>22</v>
      </c>
    </row>
    <row r="1126" spans="1:10">
      <c r="A1126" t="s">
        <v>19</v>
      </c>
      <c r="B1126">
        <v>72335</v>
      </c>
      <c r="C1126" t="s">
        <v>25</v>
      </c>
      <c r="D1126">
        <v>72335</v>
      </c>
      <c r="E1126" t="str">
        <f>"72335"</f>
        <v>72335</v>
      </c>
      <c r="F1126">
        <v>1971727</v>
      </c>
      <c r="G1126">
        <v>2018</v>
      </c>
      <c r="I1126" t="s">
        <v>21</v>
      </c>
      <c r="J1126" t="s">
        <v>22</v>
      </c>
    </row>
    <row r="1127" spans="1:10">
      <c r="A1127" t="s">
        <v>19</v>
      </c>
      <c r="B1127">
        <v>72338</v>
      </c>
      <c r="C1127" t="s">
        <v>25</v>
      </c>
      <c r="D1127">
        <v>72338</v>
      </c>
      <c r="E1127" t="str">
        <f>"72338"</f>
        <v>72338</v>
      </c>
      <c r="F1127" t="s">
        <v>23</v>
      </c>
      <c r="G1127">
        <v>2018</v>
      </c>
      <c r="I1127" t="s">
        <v>21</v>
      </c>
      <c r="J1127" t="s">
        <v>22</v>
      </c>
    </row>
    <row r="1128" spans="1:10">
      <c r="A1128" t="s">
        <v>19</v>
      </c>
      <c r="B1128">
        <v>72339</v>
      </c>
      <c r="C1128" t="s">
        <v>25</v>
      </c>
      <c r="D1128">
        <v>72339</v>
      </c>
      <c r="E1128" t="str">
        <f>"72339"</f>
        <v>72339</v>
      </c>
      <c r="F1128" t="s">
        <v>23</v>
      </c>
      <c r="G1128">
        <v>2018</v>
      </c>
      <c r="I1128" t="s">
        <v>21</v>
      </c>
      <c r="J1128" t="s">
        <v>22</v>
      </c>
    </row>
    <row r="1129" spans="1:10">
      <c r="A1129" t="s">
        <v>19</v>
      </c>
      <c r="B1129">
        <v>72340</v>
      </c>
      <c r="C1129" t="s">
        <v>25</v>
      </c>
      <c r="D1129">
        <v>72340</v>
      </c>
      <c r="E1129" t="str">
        <f>"72340"</f>
        <v>72340</v>
      </c>
      <c r="F1129" t="s">
        <v>23</v>
      </c>
      <c r="G1129">
        <v>2018</v>
      </c>
      <c r="I1129" t="s">
        <v>21</v>
      </c>
      <c r="J1129" t="s">
        <v>22</v>
      </c>
    </row>
    <row r="1130" spans="1:10">
      <c r="A1130" t="s">
        <v>19</v>
      </c>
      <c r="B1130">
        <v>72341</v>
      </c>
      <c r="C1130" t="s">
        <v>25</v>
      </c>
      <c r="D1130">
        <v>72341</v>
      </c>
      <c r="E1130" t="str">
        <f>"72341"</f>
        <v>72341</v>
      </c>
      <c r="F1130" t="s">
        <v>23</v>
      </c>
      <c r="G1130">
        <v>2018</v>
      </c>
      <c r="I1130" t="s">
        <v>21</v>
      </c>
      <c r="J1130" t="s">
        <v>22</v>
      </c>
    </row>
    <row r="1131" spans="1:10">
      <c r="A1131" t="s">
        <v>19</v>
      </c>
      <c r="B1131">
        <v>72342</v>
      </c>
      <c r="C1131" t="s">
        <v>25</v>
      </c>
      <c r="D1131">
        <v>72342</v>
      </c>
      <c r="E1131" t="str">
        <f>"72342"</f>
        <v>72342</v>
      </c>
      <c r="F1131">
        <v>1302386</v>
      </c>
      <c r="G1131">
        <v>2018</v>
      </c>
      <c r="I1131" t="s">
        <v>21</v>
      </c>
      <c r="J1131" t="s">
        <v>22</v>
      </c>
    </row>
    <row r="1132" spans="1:10">
      <c r="A1132" t="s">
        <v>19</v>
      </c>
      <c r="B1132">
        <v>72346</v>
      </c>
      <c r="C1132" t="s">
        <v>25</v>
      </c>
      <c r="D1132">
        <v>72346</v>
      </c>
      <c r="E1132" t="str">
        <f>"72346"</f>
        <v>72346</v>
      </c>
      <c r="F1132" t="s">
        <v>23</v>
      </c>
      <c r="G1132">
        <v>2018</v>
      </c>
      <c r="I1132" t="s">
        <v>21</v>
      </c>
      <c r="J1132" t="s">
        <v>22</v>
      </c>
    </row>
    <row r="1133" spans="1:10">
      <c r="A1133" t="s">
        <v>19</v>
      </c>
      <c r="B1133">
        <v>72347</v>
      </c>
      <c r="C1133" t="s">
        <v>25</v>
      </c>
      <c r="D1133">
        <v>72347</v>
      </c>
      <c r="E1133" t="str">
        <f>"72347"</f>
        <v>72347</v>
      </c>
      <c r="F1133">
        <v>78828</v>
      </c>
      <c r="G1133">
        <v>2018</v>
      </c>
      <c r="I1133" t="s">
        <v>21</v>
      </c>
      <c r="J1133" t="s">
        <v>22</v>
      </c>
    </row>
    <row r="1134" spans="1:10">
      <c r="A1134" t="s">
        <v>19</v>
      </c>
      <c r="B1134">
        <v>72348</v>
      </c>
      <c r="C1134" t="s">
        <v>25</v>
      </c>
      <c r="D1134">
        <v>72348</v>
      </c>
      <c r="E1134" t="str">
        <f>"72348"</f>
        <v>72348</v>
      </c>
      <c r="F1134">
        <v>184395</v>
      </c>
      <c r="G1134">
        <v>2018</v>
      </c>
      <c r="I1134" t="s">
        <v>21</v>
      </c>
      <c r="J1134" t="s">
        <v>22</v>
      </c>
    </row>
    <row r="1135" spans="1:10">
      <c r="A1135" t="s">
        <v>19</v>
      </c>
      <c r="B1135">
        <v>72350</v>
      </c>
      <c r="C1135" t="s">
        <v>25</v>
      </c>
      <c r="D1135">
        <v>72350</v>
      </c>
      <c r="E1135" t="str">
        <f>"72350"</f>
        <v>72350</v>
      </c>
      <c r="F1135" t="s">
        <v>23</v>
      </c>
      <c r="G1135">
        <v>2018</v>
      </c>
      <c r="I1135" t="s">
        <v>21</v>
      </c>
      <c r="J1135" t="s">
        <v>22</v>
      </c>
    </row>
    <row r="1136" spans="1:10">
      <c r="A1136" t="s">
        <v>19</v>
      </c>
      <c r="B1136">
        <v>72351</v>
      </c>
      <c r="C1136" t="s">
        <v>25</v>
      </c>
      <c r="D1136">
        <v>72351</v>
      </c>
      <c r="E1136" t="str">
        <f>"72351"</f>
        <v>72351</v>
      </c>
      <c r="F1136" t="s">
        <v>23</v>
      </c>
      <c r="G1136">
        <v>2018</v>
      </c>
      <c r="I1136" t="s">
        <v>21</v>
      </c>
      <c r="J1136" t="s">
        <v>22</v>
      </c>
    </row>
    <row r="1137" spans="1:10">
      <c r="A1137" t="s">
        <v>19</v>
      </c>
      <c r="B1137">
        <v>72354</v>
      </c>
      <c r="C1137" t="s">
        <v>25</v>
      </c>
      <c r="D1137">
        <v>72354</v>
      </c>
      <c r="E1137" t="str">
        <f>"72354"</f>
        <v>72354</v>
      </c>
      <c r="F1137" t="s">
        <v>23</v>
      </c>
      <c r="G1137">
        <v>2018</v>
      </c>
      <c r="I1137" t="s">
        <v>21</v>
      </c>
      <c r="J1137" t="s">
        <v>22</v>
      </c>
    </row>
    <row r="1138" spans="1:10">
      <c r="A1138" t="s">
        <v>19</v>
      </c>
      <c r="B1138">
        <v>72355</v>
      </c>
      <c r="C1138" t="s">
        <v>25</v>
      </c>
      <c r="D1138">
        <v>72355</v>
      </c>
      <c r="E1138" t="str">
        <f>"72355"</f>
        <v>72355</v>
      </c>
      <c r="F1138" t="s">
        <v>23</v>
      </c>
      <c r="G1138">
        <v>2018</v>
      </c>
      <c r="I1138" t="s">
        <v>21</v>
      </c>
      <c r="J1138" t="s">
        <v>22</v>
      </c>
    </row>
    <row r="1139" spans="1:10">
      <c r="A1139" t="s">
        <v>19</v>
      </c>
      <c r="B1139">
        <v>72358</v>
      </c>
      <c r="C1139" t="s">
        <v>25</v>
      </c>
      <c r="D1139">
        <v>72358</v>
      </c>
      <c r="E1139" t="str">
        <f>"72358"</f>
        <v>72358</v>
      </c>
      <c r="F1139">
        <v>223911</v>
      </c>
      <c r="G1139">
        <v>2018</v>
      </c>
      <c r="I1139" t="s">
        <v>21</v>
      </c>
      <c r="J1139" t="s">
        <v>22</v>
      </c>
    </row>
    <row r="1140" spans="1:10">
      <c r="A1140" t="s">
        <v>19</v>
      </c>
      <c r="B1140">
        <v>72359</v>
      </c>
      <c r="C1140" t="s">
        <v>25</v>
      </c>
      <c r="D1140">
        <v>72359</v>
      </c>
      <c r="E1140" t="str">
        <f>"72359"</f>
        <v>72359</v>
      </c>
      <c r="F1140" t="s">
        <v>23</v>
      </c>
      <c r="G1140">
        <v>2018</v>
      </c>
      <c r="I1140" t="s">
        <v>21</v>
      </c>
      <c r="J1140" t="s">
        <v>22</v>
      </c>
    </row>
    <row r="1141" spans="1:10">
      <c r="A1141" t="s">
        <v>19</v>
      </c>
      <c r="B1141">
        <v>72360</v>
      </c>
      <c r="C1141" t="s">
        <v>25</v>
      </c>
      <c r="D1141">
        <v>72360</v>
      </c>
      <c r="E1141" t="str">
        <f>"72360"</f>
        <v>72360</v>
      </c>
      <c r="F1141">
        <v>1324149</v>
      </c>
      <c r="G1141">
        <v>2018</v>
      </c>
      <c r="I1141" t="s">
        <v>21</v>
      </c>
      <c r="J1141" t="s">
        <v>22</v>
      </c>
    </row>
    <row r="1142" spans="1:10">
      <c r="A1142" t="s">
        <v>19</v>
      </c>
      <c r="B1142">
        <v>72364</v>
      </c>
      <c r="C1142" t="s">
        <v>25</v>
      </c>
      <c r="D1142">
        <v>72364</v>
      </c>
      <c r="E1142" t="str">
        <f>"72364"</f>
        <v>72364</v>
      </c>
      <c r="F1142" t="s">
        <v>23</v>
      </c>
      <c r="G1142">
        <v>2018</v>
      </c>
      <c r="I1142" t="s">
        <v>21</v>
      </c>
      <c r="J1142" t="s">
        <v>22</v>
      </c>
    </row>
    <row r="1143" spans="1:10">
      <c r="A1143" t="s">
        <v>19</v>
      </c>
      <c r="B1143">
        <v>72365</v>
      </c>
      <c r="C1143" t="s">
        <v>25</v>
      </c>
      <c r="D1143">
        <v>72365</v>
      </c>
      <c r="E1143" t="str">
        <f>"72365"</f>
        <v>72365</v>
      </c>
      <c r="F1143">
        <v>1221355</v>
      </c>
      <c r="G1143">
        <v>2018</v>
      </c>
      <c r="I1143" t="s">
        <v>21</v>
      </c>
      <c r="J1143" t="s">
        <v>22</v>
      </c>
    </row>
    <row r="1144" spans="1:10">
      <c r="A1144" t="s">
        <v>19</v>
      </c>
      <c r="B1144">
        <v>72366</v>
      </c>
      <c r="C1144" t="s">
        <v>25</v>
      </c>
      <c r="D1144">
        <v>72366</v>
      </c>
      <c r="E1144" t="str">
        <f>"72366"</f>
        <v>72366</v>
      </c>
      <c r="F1144" t="s">
        <v>23</v>
      </c>
      <c r="G1144">
        <v>2018</v>
      </c>
      <c r="I1144" t="s">
        <v>21</v>
      </c>
      <c r="J1144" t="s">
        <v>22</v>
      </c>
    </row>
    <row r="1145" spans="1:10">
      <c r="A1145" t="s">
        <v>19</v>
      </c>
      <c r="B1145">
        <v>72367</v>
      </c>
      <c r="C1145" t="s">
        <v>25</v>
      </c>
      <c r="D1145">
        <v>72367</v>
      </c>
      <c r="E1145" t="str">
        <f>"72367"</f>
        <v>72367</v>
      </c>
      <c r="F1145" t="s">
        <v>23</v>
      </c>
      <c r="G1145">
        <v>2018</v>
      </c>
      <c r="I1145" t="s">
        <v>21</v>
      </c>
      <c r="J1145" t="s">
        <v>22</v>
      </c>
    </row>
    <row r="1146" spans="1:10">
      <c r="A1146" t="s">
        <v>19</v>
      </c>
      <c r="B1146">
        <v>72368</v>
      </c>
      <c r="C1146" t="s">
        <v>25</v>
      </c>
      <c r="D1146">
        <v>72368</v>
      </c>
      <c r="E1146" t="str">
        <f>"72368"</f>
        <v>72368</v>
      </c>
      <c r="F1146" t="s">
        <v>23</v>
      </c>
      <c r="G1146">
        <v>2018</v>
      </c>
      <c r="I1146" t="s">
        <v>21</v>
      </c>
      <c r="J1146" t="s">
        <v>22</v>
      </c>
    </row>
    <row r="1147" spans="1:10">
      <c r="A1147" t="s">
        <v>19</v>
      </c>
      <c r="B1147">
        <v>72369</v>
      </c>
      <c r="C1147" t="s">
        <v>25</v>
      </c>
      <c r="D1147">
        <v>72369</v>
      </c>
      <c r="E1147" t="str">
        <f>"72369"</f>
        <v>72369</v>
      </c>
      <c r="F1147" t="s">
        <v>23</v>
      </c>
      <c r="G1147">
        <v>2018</v>
      </c>
      <c r="I1147" t="s">
        <v>21</v>
      </c>
      <c r="J1147" t="s">
        <v>22</v>
      </c>
    </row>
    <row r="1148" spans="1:10">
      <c r="A1148" t="s">
        <v>19</v>
      </c>
      <c r="B1148">
        <v>72370</v>
      </c>
      <c r="C1148" t="s">
        <v>25</v>
      </c>
      <c r="D1148">
        <v>72370</v>
      </c>
      <c r="E1148" t="str">
        <f>"72370"</f>
        <v>72370</v>
      </c>
      <c r="F1148">
        <v>1821373</v>
      </c>
      <c r="G1148">
        <v>2018</v>
      </c>
      <c r="I1148" t="s">
        <v>21</v>
      </c>
      <c r="J1148" t="s">
        <v>22</v>
      </c>
    </row>
    <row r="1149" spans="1:10">
      <c r="A1149" t="s">
        <v>19</v>
      </c>
      <c r="B1149">
        <v>72372</v>
      </c>
      <c r="C1149" t="s">
        <v>25</v>
      </c>
      <c r="D1149">
        <v>72372</v>
      </c>
      <c r="E1149" t="str">
        <f>"72372"</f>
        <v>72372</v>
      </c>
      <c r="F1149" t="s">
        <v>23</v>
      </c>
      <c r="G1149">
        <v>2018</v>
      </c>
      <c r="I1149" t="s">
        <v>21</v>
      </c>
      <c r="J1149" t="s">
        <v>22</v>
      </c>
    </row>
    <row r="1150" spans="1:10">
      <c r="A1150" t="s">
        <v>19</v>
      </c>
      <c r="B1150">
        <v>72373</v>
      </c>
      <c r="C1150" t="s">
        <v>25</v>
      </c>
      <c r="D1150">
        <v>72373</v>
      </c>
      <c r="E1150" t="str">
        <f>"72373"</f>
        <v>72373</v>
      </c>
      <c r="F1150">
        <v>278128</v>
      </c>
      <c r="G1150">
        <v>2018</v>
      </c>
      <c r="I1150" t="s">
        <v>21</v>
      </c>
      <c r="J1150" t="s">
        <v>22</v>
      </c>
    </row>
    <row r="1151" spans="1:10">
      <c r="A1151" t="s">
        <v>19</v>
      </c>
      <c r="B1151">
        <v>72374</v>
      </c>
      <c r="C1151" t="s">
        <v>25</v>
      </c>
      <c r="D1151">
        <v>72374</v>
      </c>
      <c r="E1151" t="str">
        <f>"72374"</f>
        <v>72374</v>
      </c>
      <c r="F1151" t="s">
        <v>23</v>
      </c>
      <c r="G1151">
        <v>2018</v>
      </c>
      <c r="I1151" t="s">
        <v>21</v>
      </c>
      <c r="J1151" t="s">
        <v>22</v>
      </c>
    </row>
    <row r="1152" spans="1:10">
      <c r="A1152" t="s">
        <v>19</v>
      </c>
      <c r="B1152">
        <v>72376</v>
      </c>
      <c r="C1152" t="s">
        <v>25</v>
      </c>
      <c r="D1152">
        <v>72376</v>
      </c>
      <c r="E1152" t="str">
        <f>"72376"</f>
        <v>72376</v>
      </c>
      <c r="F1152" t="s">
        <v>23</v>
      </c>
      <c r="G1152">
        <v>2018</v>
      </c>
      <c r="I1152" t="s">
        <v>21</v>
      </c>
      <c r="J1152" t="s">
        <v>22</v>
      </c>
    </row>
    <row r="1153" spans="1:10">
      <c r="A1153" t="s">
        <v>19</v>
      </c>
      <c r="B1153">
        <v>72379</v>
      </c>
      <c r="C1153" t="s">
        <v>25</v>
      </c>
      <c r="D1153">
        <v>72379</v>
      </c>
      <c r="E1153" t="str">
        <f>"72379"</f>
        <v>72379</v>
      </c>
      <c r="F1153" t="s">
        <v>23</v>
      </c>
      <c r="G1153">
        <v>2018</v>
      </c>
      <c r="I1153" t="s">
        <v>21</v>
      </c>
      <c r="J1153" t="s">
        <v>22</v>
      </c>
    </row>
    <row r="1154" spans="1:10">
      <c r="A1154" t="s">
        <v>19</v>
      </c>
      <c r="B1154">
        <v>72384</v>
      </c>
      <c r="C1154" t="s">
        <v>25</v>
      </c>
      <c r="D1154">
        <v>72384</v>
      </c>
      <c r="E1154" t="str">
        <f>"72384"</f>
        <v>72384</v>
      </c>
      <c r="F1154" t="s">
        <v>23</v>
      </c>
      <c r="G1154">
        <v>2018</v>
      </c>
      <c r="I1154" t="s">
        <v>21</v>
      </c>
      <c r="J1154" t="s">
        <v>22</v>
      </c>
    </row>
    <row r="1155" spans="1:10">
      <c r="A1155" t="s">
        <v>19</v>
      </c>
      <c r="B1155">
        <v>72386</v>
      </c>
      <c r="C1155" t="s">
        <v>25</v>
      </c>
      <c r="D1155">
        <v>72386</v>
      </c>
      <c r="E1155" t="str">
        <f>"72386"</f>
        <v>72386</v>
      </c>
      <c r="F1155" t="s">
        <v>23</v>
      </c>
      <c r="G1155">
        <v>2018</v>
      </c>
      <c r="I1155" t="s">
        <v>21</v>
      </c>
      <c r="J1155" t="s">
        <v>22</v>
      </c>
    </row>
    <row r="1156" spans="1:10">
      <c r="A1156" t="s">
        <v>19</v>
      </c>
      <c r="B1156">
        <v>72390</v>
      </c>
      <c r="C1156" t="s">
        <v>25</v>
      </c>
      <c r="D1156">
        <v>72390</v>
      </c>
      <c r="E1156" t="str">
        <f>"72390"</f>
        <v>72390</v>
      </c>
      <c r="F1156">
        <v>1096010</v>
      </c>
      <c r="G1156">
        <v>2018</v>
      </c>
      <c r="I1156" t="s">
        <v>21</v>
      </c>
      <c r="J1156" t="s">
        <v>22</v>
      </c>
    </row>
    <row r="1157" spans="1:10">
      <c r="A1157" t="s">
        <v>19</v>
      </c>
      <c r="B1157">
        <v>72392</v>
      </c>
      <c r="C1157" t="s">
        <v>25</v>
      </c>
      <c r="D1157">
        <v>72392</v>
      </c>
      <c r="E1157" t="str">
        <f>"72392"</f>
        <v>72392</v>
      </c>
      <c r="F1157" t="s">
        <v>23</v>
      </c>
      <c r="G1157">
        <v>2018</v>
      </c>
      <c r="I1157" t="s">
        <v>21</v>
      </c>
      <c r="J1157" t="s">
        <v>22</v>
      </c>
    </row>
    <row r="1158" spans="1:10">
      <c r="A1158" t="s">
        <v>19</v>
      </c>
      <c r="B1158">
        <v>72394</v>
      </c>
      <c r="C1158" t="s">
        <v>25</v>
      </c>
      <c r="D1158">
        <v>72394</v>
      </c>
      <c r="E1158" t="str">
        <f>"72394"</f>
        <v>72394</v>
      </c>
      <c r="F1158" t="s">
        <v>23</v>
      </c>
      <c r="G1158">
        <v>2018</v>
      </c>
      <c r="I1158" t="s">
        <v>21</v>
      </c>
      <c r="J1158" t="s">
        <v>22</v>
      </c>
    </row>
    <row r="1159" spans="1:10">
      <c r="A1159" t="s">
        <v>19</v>
      </c>
      <c r="B1159">
        <v>72395</v>
      </c>
      <c r="C1159" t="s">
        <v>25</v>
      </c>
      <c r="D1159">
        <v>72395</v>
      </c>
      <c r="E1159" t="str">
        <f>"72395"</f>
        <v>72395</v>
      </c>
      <c r="F1159">
        <v>294463</v>
      </c>
      <c r="G1159">
        <v>2018</v>
      </c>
      <c r="I1159" t="s">
        <v>21</v>
      </c>
      <c r="J1159" t="s">
        <v>22</v>
      </c>
    </row>
    <row r="1160" spans="1:10">
      <c r="A1160" t="s">
        <v>19</v>
      </c>
      <c r="B1160">
        <v>72396</v>
      </c>
      <c r="C1160" t="s">
        <v>25</v>
      </c>
      <c r="D1160">
        <v>72396</v>
      </c>
      <c r="E1160" t="str">
        <f>"72396"</f>
        <v>72396</v>
      </c>
      <c r="F1160">
        <v>369729</v>
      </c>
      <c r="G1160">
        <v>2018</v>
      </c>
      <c r="I1160" t="s">
        <v>21</v>
      </c>
      <c r="J1160" t="s">
        <v>22</v>
      </c>
    </row>
    <row r="1161" spans="1:10">
      <c r="A1161" t="s">
        <v>19</v>
      </c>
      <c r="B1161">
        <v>72401</v>
      </c>
      <c r="C1161" t="s">
        <v>25</v>
      </c>
      <c r="D1161">
        <v>72401</v>
      </c>
      <c r="E1161" t="str">
        <f>"72401"</f>
        <v>72401</v>
      </c>
      <c r="F1161">
        <v>2321899</v>
      </c>
      <c r="G1161">
        <v>2018</v>
      </c>
      <c r="I1161" t="s">
        <v>21</v>
      </c>
      <c r="J1161" t="s">
        <v>22</v>
      </c>
    </row>
    <row r="1162" spans="1:10">
      <c r="A1162" t="s">
        <v>19</v>
      </c>
      <c r="B1162">
        <v>72404</v>
      </c>
      <c r="C1162" t="s">
        <v>25</v>
      </c>
      <c r="D1162">
        <v>72404</v>
      </c>
      <c r="E1162" t="str">
        <f>"72404"</f>
        <v>72404</v>
      </c>
      <c r="F1162" t="s">
        <v>23</v>
      </c>
      <c r="G1162">
        <v>2018</v>
      </c>
      <c r="I1162" t="s">
        <v>21</v>
      </c>
      <c r="J1162" t="s">
        <v>22</v>
      </c>
    </row>
    <row r="1163" spans="1:10">
      <c r="A1163" t="s">
        <v>19</v>
      </c>
      <c r="B1163">
        <v>72405</v>
      </c>
      <c r="C1163" t="s">
        <v>25</v>
      </c>
      <c r="D1163">
        <v>72405</v>
      </c>
      <c r="E1163" t="str">
        <f>"72405"</f>
        <v>72405</v>
      </c>
      <c r="F1163" t="s">
        <v>23</v>
      </c>
      <c r="G1163">
        <v>2018</v>
      </c>
      <c r="I1163" t="s">
        <v>21</v>
      </c>
      <c r="J1163" t="s">
        <v>22</v>
      </c>
    </row>
    <row r="1164" spans="1:10">
      <c r="A1164" t="s">
        <v>19</v>
      </c>
      <c r="B1164">
        <v>72410</v>
      </c>
      <c r="C1164" t="s">
        <v>25</v>
      </c>
      <c r="D1164">
        <v>72410</v>
      </c>
      <c r="E1164" t="str">
        <f>"72410"</f>
        <v>72410</v>
      </c>
      <c r="F1164" t="s">
        <v>23</v>
      </c>
      <c r="G1164">
        <v>2018</v>
      </c>
      <c r="I1164" t="s">
        <v>21</v>
      </c>
      <c r="J1164" t="s">
        <v>22</v>
      </c>
    </row>
    <row r="1165" spans="1:10">
      <c r="A1165" t="s">
        <v>19</v>
      </c>
      <c r="B1165">
        <v>72411</v>
      </c>
      <c r="C1165" t="s">
        <v>25</v>
      </c>
      <c r="D1165">
        <v>72411</v>
      </c>
      <c r="E1165" t="str">
        <f>"72411"</f>
        <v>72411</v>
      </c>
      <c r="F1165" t="s">
        <v>23</v>
      </c>
      <c r="G1165">
        <v>2018</v>
      </c>
      <c r="I1165" t="s">
        <v>21</v>
      </c>
      <c r="J1165" t="s">
        <v>22</v>
      </c>
    </row>
    <row r="1166" spans="1:10">
      <c r="A1166" t="s">
        <v>19</v>
      </c>
      <c r="B1166">
        <v>72412</v>
      </c>
      <c r="C1166" t="s">
        <v>25</v>
      </c>
      <c r="D1166">
        <v>72412</v>
      </c>
      <c r="E1166" t="str">
        <f>"72412"</f>
        <v>72412</v>
      </c>
      <c r="F1166" t="s">
        <v>23</v>
      </c>
      <c r="G1166">
        <v>2018</v>
      </c>
      <c r="I1166" t="s">
        <v>21</v>
      </c>
      <c r="J1166" t="s">
        <v>22</v>
      </c>
    </row>
    <row r="1167" spans="1:10">
      <c r="A1167" t="s">
        <v>19</v>
      </c>
      <c r="B1167">
        <v>72413</v>
      </c>
      <c r="C1167" t="s">
        <v>25</v>
      </c>
      <c r="D1167">
        <v>72413</v>
      </c>
      <c r="E1167" t="str">
        <f>"72413"</f>
        <v>72413</v>
      </c>
      <c r="F1167" t="s">
        <v>23</v>
      </c>
      <c r="G1167">
        <v>2018</v>
      </c>
      <c r="I1167" t="s">
        <v>21</v>
      </c>
      <c r="J1167" t="s">
        <v>22</v>
      </c>
    </row>
    <row r="1168" spans="1:10">
      <c r="A1168" t="s">
        <v>19</v>
      </c>
      <c r="B1168">
        <v>72414</v>
      </c>
      <c r="C1168" t="s">
        <v>25</v>
      </c>
      <c r="D1168">
        <v>72414</v>
      </c>
      <c r="E1168" t="str">
        <f>"72414"</f>
        <v>72414</v>
      </c>
      <c r="F1168" t="s">
        <v>23</v>
      </c>
      <c r="G1168">
        <v>2018</v>
      </c>
      <c r="I1168" t="s">
        <v>21</v>
      </c>
      <c r="J1168" t="s">
        <v>22</v>
      </c>
    </row>
    <row r="1169" spans="1:10">
      <c r="A1169" t="s">
        <v>19</v>
      </c>
      <c r="B1169">
        <v>72415</v>
      </c>
      <c r="C1169" t="s">
        <v>25</v>
      </c>
      <c r="D1169">
        <v>72415</v>
      </c>
      <c r="E1169" t="str">
        <f>"72415"</f>
        <v>72415</v>
      </c>
      <c r="F1169" t="s">
        <v>23</v>
      </c>
      <c r="G1169">
        <v>2018</v>
      </c>
      <c r="I1169" t="s">
        <v>21</v>
      </c>
      <c r="J1169" t="s">
        <v>22</v>
      </c>
    </row>
    <row r="1170" spans="1:10">
      <c r="A1170" t="s">
        <v>19</v>
      </c>
      <c r="B1170">
        <v>72416</v>
      </c>
      <c r="C1170" t="s">
        <v>25</v>
      </c>
      <c r="D1170">
        <v>72416</v>
      </c>
      <c r="E1170" t="str">
        <f>"72416"</f>
        <v>72416</v>
      </c>
      <c r="F1170" t="s">
        <v>23</v>
      </c>
      <c r="G1170">
        <v>2018</v>
      </c>
      <c r="I1170" t="s">
        <v>21</v>
      </c>
      <c r="J1170" t="s">
        <v>22</v>
      </c>
    </row>
    <row r="1171" spans="1:10">
      <c r="A1171" t="s">
        <v>19</v>
      </c>
      <c r="B1171">
        <v>72417</v>
      </c>
      <c r="C1171" t="s">
        <v>25</v>
      </c>
      <c r="D1171">
        <v>72417</v>
      </c>
      <c r="E1171" t="str">
        <f>"72417"</f>
        <v>72417</v>
      </c>
      <c r="F1171" t="s">
        <v>23</v>
      </c>
      <c r="G1171">
        <v>2018</v>
      </c>
      <c r="I1171" t="s">
        <v>21</v>
      </c>
      <c r="J1171" t="s">
        <v>22</v>
      </c>
    </row>
    <row r="1172" spans="1:10">
      <c r="A1172" t="s">
        <v>19</v>
      </c>
      <c r="B1172">
        <v>72419</v>
      </c>
      <c r="C1172" t="s">
        <v>25</v>
      </c>
      <c r="D1172">
        <v>72419</v>
      </c>
      <c r="E1172" t="str">
        <f>"72419"</f>
        <v>72419</v>
      </c>
      <c r="F1172">
        <v>196085</v>
      </c>
      <c r="G1172">
        <v>2018</v>
      </c>
      <c r="I1172" t="s">
        <v>21</v>
      </c>
      <c r="J1172" t="s">
        <v>22</v>
      </c>
    </row>
    <row r="1173" spans="1:10">
      <c r="A1173" t="s">
        <v>19</v>
      </c>
      <c r="B1173">
        <v>72421</v>
      </c>
      <c r="C1173" t="s">
        <v>25</v>
      </c>
      <c r="D1173">
        <v>72421</v>
      </c>
      <c r="E1173" t="str">
        <f>"72421"</f>
        <v>72421</v>
      </c>
      <c r="F1173" t="s">
        <v>23</v>
      </c>
      <c r="G1173">
        <v>2018</v>
      </c>
      <c r="I1173" t="s">
        <v>21</v>
      </c>
      <c r="J1173" t="s">
        <v>22</v>
      </c>
    </row>
    <row r="1174" spans="1:10">
      <c r="A1174" t="s">
        <v>19</v>
      </c>
      <c r="B1174">
        <v>72422</v>
      </c>
      <c r="C1174" t="s">
        <v>25</v>
      </c>
      <c r="D1174">
        <v>72422</v>
      </c>
      <c r="E1174" t="str">
        <f>"72422"</f>
        <v>72422</v>
      </c>
      <c r="F1174" t="s">
        <v>23</v>
      </c>
      <c r="G1174">
        <v>2018</v>
      </c>
      <c r="I1174" t="s">
        <v>21</v>
      </c>
      <c r="J1174" t="s">
        <v>22</v>
      </c>
    </row>
    <row r="1175" spans="1:10">
      <c r="A1175" t="s">
        <v>19</v>
      </c>
      <c r="B1175">
        <v>72424</v>
      </c>
      <c r="C1175" t="s">
        <v>25</v>
      </c>
      <c r="D1175">
        <v>72424</v>
      </c>
      <c r="E1175" t="str">
        <f>"72424"</f>
        <v>72424</v>
      </c>
      <c r="F1175" t="s">
        <v>23</v>
      </c>
      <c r="G1175">
        <v>2018</v>
      </c>
      <c r="I1175" t="s">
        <v>21</v>
      </c>
      <c r="J1175" t="s">
        <v>22</v>
      </c>
    </row>
    <row r="1176" spans="1:10">
      <c r="A1176" t="s">
        <v>19</v>
      </c>
      <c r="B1176">
        <v>72425</v>
      </c>
      <c r="C1176" t="s">
        <v>25</v>
      </c>
      <c r="D1176">
        <v>72425</v>
      </c>
      <c r="E1176" t="str">
        <f>"72425"</f>
        <v>72425</v>
      </c>
      <c r="F1176" t="s">
        <v>23</v>
      </c>
      <c r="G1176">
        <v>2018</v>
      </c>
      <c r="I1176" t="s">
        <v>21</v>
      </c>
      <c r="J1176" t="s">
        <v>22</v>
      </c>
    </row>
    <row r="1177" spans="1:10">
      <c r="A1177" t="s">
        <v>19</v>
      </c>
      <c r="B1177">
        <v>72426</v>
      </c>
      <c r="C1177" t="s">
        <v>25</v>
      </c>
      <c r="D1177">
        <v>72426</v>
      </c>
      <c r="E1177" t="str">
        <f>"72426"</f>
        <v>72426</v>
      </c>
      <c r="F1177">
        <v>56027</v>
      </c>
      <c r="G1177">
        <v>2018</v>
      </c>
      <c r="I1177" t="s">
        <v>21</v>
      </c>
      <c r="J1177" t="s">
        <v>22</v>
      </c>
    </row>
    <row r="1178" spans="1:10">
      <c r="A1178" t="s">
        <v>19</v>
      </c>
      <c r="B1178">
        <v>72428</v>
      </c>
      <c r="C1178" t="s">
        <v>25</v>
      </c>
      <c r="D1178">
        <v>72428</v>
      </c>
      <c r="E1178" t="str">
        <f>"72428"</f>
        <v>72428</v>
      </c>
      <c r="F1178" t="s">
        <v>23</v>
      </c>
      <c r="G1178">
        <v>2018</v>
      </c>
      <c r="I1178" t="s">
        <v>21</v>
      </c>
      <c r="J1178" t="s">
        <v>22</v>
      </c>
    </row>
    <row r="1179" spans="1:10">
      <c r="A1179" t="s">
        <v>19</v>
      </c>
      <c r="B1179">
        <v>72429</v>
      </c>
      <c r="C1179" t="s">
        <v>25</v>
      </c>
      <c r="D1179">
        <v>72429</v>
      </c>
      <c r="E1179" t="str">
        <f>"72429"</f>
        <v>72429</v>
      </c>
      <c r="F1179" t="s">
        <v>23</v>
      </c>
      <c r="G1179">
        <v>2018</v>
      </c>
      <c r="I1179" t="s">
        <v>21</v>
      </c>
      <c r="J1179" t="s">
        <v>22</v>
      </c>
    </row>
    <row r="1180" spans="1:10">
      <c r="A1180" t="s">
        <v>19</v>
      </c>
      <c r="B1180">
        <v>72430</v>
      </c>
      <c r="C1180" t="s">
        <v>25</v>
      </c>
      <c r="D1180">
        <v>72430</v>
      </c>
      <c r="E1180" t="str">
        <f>"72430"</f>
        <v>72430</v>
      </c>
      <c r="F1180" t="s">
        <v>23</v>
      </c>
      <c r="G1180">
        <v>2018</v>
      </c>
      <c r="I1180" t="s">
        <v>21</v>
      </c>
      <c r="J1180" t="s">
        <v>22</v>
      </c>
    </row>
    <row r="1181" spans="1:10">
      <c r="A1181" t="s">
        <v>19</v>
      </c>
      <c r="B1181">
        <v>72432</v>
      </c>
      <c r="C1181" t="s">
        <v>25</v>
      </c>
      <c r="D1181">
        <v>72432</v>
      </c>
      <c r="E1181" t="str">
        <f>"72432"</f>
        <v>72432</v>
      </c>
      <c r="F1181" t="s">
        <v>23</v>
      </c>
      <c r="G1181">
        <v>2018</v>
      </c>
      <c r="I1181" t="s">
        <v>21</v>
      </c>
      <c r="J1181" t="s">
        <v>22</v>
      </c>
    </row>
    <row r="1182" spans="1:10">
      <c r="A1182" t="s">
        <v>19</v>
      </c>
      <c r="B1182">
        <v>72433</v>
      </c>
      <c r="C1182" t="s">
        <v>25</v>
      </c>
      <c r="D1182">
        <v>72433</v>
      </c>
      <c r="E1182" t="str">
        <f>"72433"</f>
        <v>72433</v>
      </c>
      <c r="F1182">
        <v>71397</v>
      </c>
      <c r="G1182">
        <v>2018</v>
      </c>
      <c r="I1182" t="s">
        <v>21</v>
      </c>
      <c r="J1182" t="s">
        <v>22</v>
      </c>
    </row>
    <row r="1183" spans="1:10">
      <c r="A1183" t="s">
        <v>19</v>
      </c>
      <c r="B1183">
        <v>72434</v>
      </c>
      <c r="C1183" t="s">
        <v>25</v>
      </c>
      <c r="D1183">
        <v>72434</v>
      </c>
      <c r="E1183" t="str">
        <f>"72434"</f>
        <v>72434</v>
      </c>
      <c r="F1183">
        <v>82033</v>
      </c>
      <c r="G1183">
        <v>2018</v>
      </c>
      <c r="I1183" t="s">
        <v>21</v>
      </c>
      <c r="J1183" t="s">
        <v>22</v>
      </c>
    </row>
    <row r="1184" spans="1:10">
      <c r="A1184" t="s">
        <v>19</v>
      </c>
      <c r="B1184">
        <v>72435</v>
      </c>
      <c r="C1184" t="s">
        <v>25</v>
      </c>
      <c r="D1184">
        <v>72435</v>
      </c>
      <c r="E1184" t="str">
        <f>"72435"</f>
        <v>72435</v>
      </c>
      <c r="F1184" t="s">
        <v>23</v>
      </c>
      <c r="G1184">
        <v>2018</v>
      </c>
      <c r="I1184" t="s">
        <v>21</v>
      </c>
      <c r="J1184" t="s">
        <v>22</v>
      </c>
    </row>
    <row r="1185" spans="1:10">
      <c r="A1185" t="s">
        <v>19</v>
      </c>
      <c r="B1185">
        <v>72436</v>
      </c>
      <c r="C1185" t="s">
        <v>25</v>
      </c>
      <c r="D1185">
        <v>72436</v>
      </c>
      <c r="E1185" t="str">
        <f>"72436"</f>
        <v>72436</v>
      </c>
      <c r="F1185" t="s">
        <v>23</v>
      </c>
      <c r="G1185">
        <v>2018</v>
      </c>
      <c r="I1185" t="s">
        <v>21</v>
      </c>
      <c r="J1185" t="s">
        <v>22</v>
      </c>
    </row>
    <row r="1186" spans="1:10">
      <c r="A1186" t="s">
        <v>19</v>
      </c>
      <c r="B1186">
        <v>72437</v>
      </c>
      <c r="C1186" t="s">
        <v>25</v>
      </c>
      <c r="D1186">
        <v>72437</v>
      </c>
      <c r="E1186" t="str">
        <f>"72437"</f>
        <v>72437</v>
      </c>
      <c r="F1186">
        <v>158528</v>
      </c>
      <c r="G1186">
        <v>2018</v>
      </c>
      <c r="I1186" t="s">
        <v>21</v>
      </c>
      <c r="J1186" t="s">
        <v>22</v>
      </c>
    </row>
    <row r="1187" spans="1:10">
      <c r="A1187" t="s">
        <v>19</v>
      </c>
      <c r="B1187">
        <v>72438</v>
      </c>
      <c r="C1187" t="s">
        <v>25</v>
      </c>
      <c r="D1187">
        <v>72438</v>
      </c>
      <c r="E1187" t="str">
        <f>"72438"</f>
        <v>72438</v>
      </c>
      <c r="F1187">
        <v>390531</v>
      </c>
      <c r="G1187">
        <v>2018</v>
      </c>
      <c r="I1187" t="s">
        <v>21</v>
      </c>
      <c r="J1187" t="s">
        <v>22</v>
      </c>
    </row>
    <row r="1188" spans="1:10">
      <c r="A1188" t="s">
        <v>19</v>
      </c>
      <c r="B1188">
        <v>72440</v>
      </c>
      <c r="C1188" t="s">
        <v>25</v>
      </c>
      <c r="D1188">
        <v>72440</v>
      </c>
      <c r="E1188" t="str">
        <f>"72440"</f>
        <v>72440</v>
      </c>
      <c r="F1188" t="s">
        <v>23</v>
      </c>
      <c r="G1188">
        <v>2018</v>
      </c>
      <c r="I1188" t="s">
        <v>21</v>
      </c>
      <c r="J1188" t="s">
        <v>22</v>
      </c>
    </row>
    <row r="1189" spans="1:10">
      <c r="A1189" t="s">
        <v>19</v>
      </c>
      <c r="B1189">
        <v>72441</v>
      </c>
      <c r="C1189" t="s">
        <v>25</v>
      </c>
      <c r="D1189">
        <v>72441</v>
      </c>
      <c r="E1189" t="str">
        <f>"72441"</f>
        <v>72441</v>
      </c>
      <c r="F1189" t="s">
        <v>23</v>
      </c>
      <c r="G1189">
        <v>2018</v>
      </c>
      <c r="I1189" t="s">
        <v>21</v>
      </c>
      <c r="J1189" t="s">
        <v>22</v>
      </c>
    </row>
    <row r="1190" spans="1:10">
      <c r="A1190" t="s">
        <v>19</v>
      </c>
      <c r="B1190">
        <v>72442</v>
      </c>
      <c r="C1190" t="s">
        <v>25</v>
      </c>
      <c r="D1190">
        <v>72442</v>
      </c>
      <c r="E1190" t="str">
        <f>"72442"</f>
        <v>72442</v>
      </c>
      <c r="F1190">
        <v>356137</v>
      </c>
      <c r="G1190">
        <v>2018</v>
      </c>
      <c r="I1190" t="s">
        <v>21</v>
      </c>
      <c r="J1190" t="s">
        <v>22</v>
      </c>
    </row>
    <row r="1191" spans="1:10">
      <c r="A1191" t="s">
        <v>19</v>
      </c>
      <c r="B1191">
        <v>72443</v>
      </c>
      <c r="C1191" t="s">
        <v>25</v>
      </c>
      <c r="D1191">
        <v>72443</v>
      </c>
      <c r="E1191" t="str">
        <f>"72443"</f>
        <v>72443</v>
      </c>
      <c r="F1191">
        <v>261636</v>
      </c>
      <c r="G1191">
        <v>2018</v>
      </c>
      <c r="I1191" t="s">
        <v>21</v>
      </c>
      <c r="J1191" t="s">
        <v>22</v>
      </c>
    </row>
    <row r="1192" spans="1:10">
      <c r="A1192" t="s">
        <v>19</v>
      </c>
      <c r="B1192">
        <v>72444</v>
      </c>
      <c r="C1192" t="s">
        <v>25</v>
      </c>
      <c r="D1192">
        <v>72444</v>
      </c>
      <c r="E1192" t="str">
        <f>"72444"</f>
        <v>72444</v>
      </c>
      <c r="F1192" t="s">
        <v>23</v>
      </c>
      <c r="G1192">
        <v>2018</v>
      </c>
      <c r="I1192" t="s">
        <v>21</v>
      </c>
      <c r="J1192" t="s">
        <v>22</v>
      </c>
    </row>
    <row r="1193" spans="1:10">
      <c r="A1193" t="s">
        <v>19</v>
      </c>
      <c r="B1193">
        <v>72447</v>
      </c>
      <c r="C1193" t="s">
        <v>25</v>
      </c>
      <c r="D1193">
        <v>72447</v>
      </c>
      <c r="E1193" t="str">
        <f>"72447"</f>
        <v>72447</v>
      </c>
      <c r="F1193">
        <v>184701</v>
      </c>
      <c r="G1193">
        <v>2018</v>
      </c>
      <c r="I1193" t="s">
        <v>21</v>
      </c>
      <c r="J1193" t="s">
        <v>22</v>
      </c>
    </row>
    <row r="1194" spans="1:10">
      <c r="A1194" t="s">
        <v>19</v>
      </c>
      <c r="B1194">
        <v>72449</v>
      </c>
      <c r="C1194" t="s">
        <v>25</v>
      </c>
      <c r="D1194">
        <v>72449</v>
      </c>
      <c r="E1194" t="str">
        <f>"72449"</f>
        <v>72449</v>
      </c>
      <c r="F1194" t="s">
        <v>23</v>
      </c>
      <c r="G1194">
        <v>2018</v>
      </c>
      <c r="I1194" t="s">
        <v>21</v>
      </c>
      <c r="J1194" t="s">
        <v>22</v>
      </c>
    </row>
    <row r="1195" spans="1:10">
      <c r="A1195" t="s">
        <v>19</v>
      </c>
      <c r="B1195">
        <v>72450</v>
      </c>
      <c r="C1195" t="s">
        <v>25</v>
      </c>
      <c r="D1195">
        <v>72450</v>
      </c>
      <c r="E1195" t="str">
        <f>"72450"</f>
        <v>72450</v>
      </c>
      <c r="F1195" t="s">
        <v>23</v>
      </c>
      <c r="G1195">
        <v>2018</v>
      </c>
      <c r="I1195" t="s">
        <v>21</v>
      </c>
      <c r="J1195" t="s">
        <v>22</v>
      </c>
    </row>
    <row r="1196" spans="1:10">
      <c r="A1196" t="s">
        <v>19</v>
      </c>
      <c r="B1196">
        <v>72453</v>
      </c>
      <c r="C1196" t="s">
        <v>25</v>
      </c>
      <c r="D1196">
        <v>72453</v>
      </c>
      <c r="E1196" t="str">
        <f>"72453"</f>
        <v>72453</v>
      </c>
      <c r="F1196" t="s">
        <v>23</v>
      </c>
      <c r="G1196">
        <v>2018</v>
      </c>
      <c r="I1196" t="s">
        <v>21</v>
      </c>
      <c r="J1196" t="s">
        <v>22</v>
      </c>
    </row>
    <row r="1197" spans="1:10">
      <c r="A1197" t="s">
        <v>19</v>
      </c>
      <c r="B1197">
        <v>72454</v>
      </c>
      <c r="C1197" t="s">
        <v>25</v>
      </c>
      <c r="D1197">
        <v>72454</v>
      </c>
      <c r="E1197" t="str">
        <f>"72454"</f>
        <v>72454</v>
      </c>
      <c r="F1197" t="s">
        <v>23</v>
      </c>
      <c r="G1197">
        <v>2018</v>
      </c>
      <c r="I1197" t="s">
        <v>21</v>
      </c>
      <c r="J1197" t="s">
        <v>22</v>
      </c>
    </row>
    <row r="1198" spans="1:10">
      <c r="A1198" t="s">
        <v>19</v>
      </c>
      <c r="B1198">
        <v>72455</v>
      </c>
      <c r="C1198" t="s">
        <v>25</v>
      </c>
      <c r="D1198">
        <v>72455</v>
      </c>
      <c r="E1198" t="str">
        <f>"72455"</f>
        <v>72455</v>
      </c>
      <c r="F1198" t="s">
        <v>23</v>
      </c>
      <c r="G1198">
        <v>2018</v>
      </c>
      <c r="I1198" t="s">
        <v>21</v>
      </c>
      <c r="J1198" t="s">
        <v>22</v>
      </c>
    </row>
    <row r="1199" spans="1:10">
      <c r="A1199" t="s">
        <v>19</v>
      </c>
      <c r="B1199">
        <v>72456</v>
      </c>
      <c r="C1199" t="s">
        <v>25</v>
      </c>
      <c r="D1199">
        <v>72456</v>
      </c>
      <c r="E1199" t="str">
        <f>"72456"</f>
        <v>72456</v>
      </c>
      <c r="F1199" t="s">
        <v>23</v>
      </c>
      <c r="G1199">
        <v>2018</v>
      </c>
      <c r="I1199" t="s">
        <v>21</v>
      </c>
      <c r="J1199" t="s">
        <v>22</v>
      </c>
    </row>
    <row r="1200" spans="1:10">
      <c r="A1200" t="s">
        <v>19</v>
      </c>
      <c r="B1200">
        <v>72458</v>
      </c>
      <c r="C1200" t="s">
        <v>25</v>
      </c>
      <c r="D1200">
        <v>72458</v>
      </c>
      <c r="E1200" t="str">
        <f>"72458"</f>
        <v>72458</v>
      </c>
      <c r="F1200" t="s">
        <v>23</v>
      </c>
      <c r="G1200">
        <v>2018</v>
      </c>
      <c r="I1200" t="s">
        <v>21</v>
      </c>
      <c r="J1200" t="s">
        <v>22</v>
      </c>
    </row>
    <row r="1201" spans="1:10">
      <c r="A1201" t="s">
        <v>19</v>
      </c>
      <c r="B1201">
        <v>72459</v>
      </c>
      <c r="C1201" t="s">
        <v>25</v>
      </c>
      <c r="D1201">
        <v>72459</v>
      </c>
      <c r="E1201" t="str">
        <f>"72459"</f>
        <v>72459</v>
      </c>
      <c r="F1201" t="s">
        <v>23</v>
      </c>
      <c r="G1201">
        <v>2018</v>
      </c>
      <c r="I1201" t="s">
        <v>21</v>
      </c>
      <c r="J1201" t="s">
        <v>22</v>
      </c>
    </row>
    <row r="1202" spans="1:10">
      <c r="A1202" t="s">
        <v>19</v>
      </c>
      <c r="B1202">
        <v>72460</v>
      </c>
      <c r="C1202" t="s">
        <v>25</v>
      </c>
      <c r="D1202">
        <v>72460</v>
      </c>
      <c r="E1202" t="str">
        <f>"72460"</f>
        <v>72460</v>
      </c>
      <c r="F1202" t="s">
        <v>23</v>
      </c>
      <c r="G1202">
        <v>2018</v>
      </c>
      <c r="I1202" t="s">
        <v>21</v>
      </c>
      <c r="J1202" t="s">
        <v>22</v>
      </c>
    </row>
    <row r="1203" spans="1:10">
      <c r="A1203" t="s">
        <v>19</v>
      </c>
      <c r="B1203">
        <v>72461</v>
      </c>
      <c r="C1203" t="s">
        <v>25</v>
      </c>
      <c r="D1203">
        <v>72461</v>
      </c>
      <c r="E1203" t="str">
        <f>"72461"</f>
        <v>72461</v>
      </c>
      <c r="F1203">
        <v>289931</v>
      </c>
      <c r="G1203">
        <v>2018</v>
      </c>
      <c r="I1203" t="s">
        <v>21</v>
      </c>
      <c r="J1203" t="s">
        <v>22</v>
      </c>
    </row>
    <row r="1204" spans="1:10">
      <c r="A1204" t="s">
        <v>19</v>
      </c>
      <c r="B1204">
        <v>72462</v>
      </c>
      <c r="C1204" t="s">
        <v>25</v>
      </c>
      <c r="D1204">
        <v>72462</v>
      </c>
      <c r="E1204" t="str">
        <f>"72462"</f>
        <v>72462</v>
      </c>
      <c r="F1204" t="s">
        <v>23</v>
      </c>
      <c r="G1204">
        <v>2018</v>
      </c>
      <c r="I1204" t="s">
        <v>21</v>
      </c>
      <c r="J1204" t="s">
        <v>22</v>
      </c>
    </row>
    <row r="1205" spans="1:10">
      <c r="A1205" t="s">
        <v>19</v>
      </c>
      <c r="B1205">
        <v>72465</v>
      </c>
      <c r="C1205" t="s">
        <v>25</v>
      </c>
      <c r="D1205">
        <v>72465</v>
      </c>
      <c r="E1205" t="str">
        <f>"72465"</f>
        <v>72465</v>
      </c>
      <c r="F1205" t="s">
        <v>23</v>
      </c>
      <c r="G1205">
        <v>2018</v>
      </c>
      <c r="I1205" t="s">
        <v>21</v>
      </c>
      <c r="J1205" t="s">
        <v>22</v>
      </c>
    </row>
    <row r="1206" spans="1:10">
      <c r="A1206" t="s">
        <v>19</v>
      </c>
      <c r="B1206">
        <v>72466</v>
      </c>
      <c r="C1206" t="s">
        <v>25</v>
      </c>
      <c r="D1206">
        <v>72466</v>
      </c>
      <c r="E1206" t="str">
        <f>"72466"</f>
        <v>72466</v>
      </c>
      <c r="F1206" t="s">
        <v>23</v>
      </c>
      <c r="G1206">
        <v>2018</v>
      </c>
      <c r="I1206" t="s">
        <v>21</v>
      </c>
      <c r="J1206" t="s">
        <v>22</v>
      </c>
    </row>
    <row r="1207" spans="1:10">
      <c r="A1207" t="s">
        <v>19</v>
      </c>
      <c r="B1207">
        <v>72467</v>
      </c>
      <c r="C1207" t="s">
        <v>25</v>
      </c>
      <c r="D1207">
        <v>72467</v>
      </c>
      <c r="E1207" t="str">
        <f>"72467"</f>
        <v>72467</v>
      </c>
      <c r="F1207" t="s">
        <v>23</v>
      </c>
      <c r="G1207">
        <v>2018</v>
      </c>
      <c r="I1207" t="s">
        <v>21</v>
      </c>
      <c r="J1207" t="s">
        <v>22</v>
      </c>
    </row>
    <row r="1208" spans="1:10">
      <c r="A1208" t="s">
        <v>19</v>
      </c>
      <c r="B1208">
        <v>72469</v>
      </c>
      <c r="C1208" t="s">
        <v>25</v>
      </c>
      <c r="D1208">
        <v>72469</v>
      </c>
      <c r="E1208" t="str">
        <f>"72469"</f>
        <v>72469</v>
      </c>
      <c r="F1208" t="s">
        <v>23</v>
      </c>
      <c r="G1208">
        <v>2018</v>
      </c>
      <c r="I1208" t="s">
        <v>21</v>
      </c>
      <c r="J1208" t="s">
        <v>22</v>
      </c>
    </row>
    <row r="1209" spans="1:10">
      <c r="A1209" t="s">
        <v>19</v>
      </c>
      <c r="B1209">
        <v>72470</v>
      </c>
      <c r="C1209" t="s">
        <v>25</v>
      </c>
      <c r="D1209">
        <v>72470</v>
      </c>
      <c r="E1209" t="str">
        <f>"72470"</f>
        <v>72470</v>
      </c>
      <c r="F1209" t="s">
        <v>23</v>
      </c>
      <c r="G1209">
        <v>2018</v>
      </c>
      <c r="I1209" t="s">
        <v>21</v>
      </c>
      <c r="J1209" t="s">
        <v>22</v>
      </c>
    </row>
    <row r="1210" spans="1:10">
      <c r="A1210" t="s">
        <v>19</v>
      </c>
      <c r="B1210">
        <v>72471</v>
      </c>
      <c r="C1210" t="s">
        <v>25</v>
      </c>
      <c r="D1210">
        <v>72471</v>
      </c>
      <c r="E1210" t="str">
        <f>"72471"</f>
        <v>72471</v>
      </c>
      <c r="F1210" t="s">
        <v>23</v>
      </c>
      <c r="G1210">
        <v>2018</v>
      </c>
      <c r="I1210" t="s">
        <v>21</v>
      </c>
      <c r="J1210" t="s">
        <v>22</v>
      </c>
    </row>
    <row r="1211" spans="1:10">
      <c r="A1211" t="s">
        <v>19</v>
      </c>
      <c r="B1211">
        <v>72472</v>
      </c>
      <c r="C1211" t="s">
        <v>25</v>
      </c>
      <c r="D1211">
        <v>72472</v>
      </c>
      <c r="E1211" t="str">
        <f>"72472"</f>
        <v>72472</v>
      </c>
      <c r="F1211">
        <v>1761428</v>
      </c>
      <c r="G1211">
        <v>2018</v>
      </c>
      <c r="I1211" t="s">
        <v>21</v>
      </c>
      <c r="J1211" t="s">
        <v>22</v>
      </c>
    </row>
    <row r="1212" spans="1:10">
      <c r="A1212" t="s">
        <v>19</v>
      </c>
      <c r="B1212">
        <v>72473</v>
      </c>
      <c r="C1212" t="s">
        <v>25</v>
      </c>
      <c r="D1212">
        <v>72473</v>
      </c>
      <c r="E1212" t="str">
        <f>"72473"</f>
        <v>72473</v>
      </c>
      <c r="F1212" t="s">
        <v>23</v>
      </c>
      <c r="G1212">
        <v>2018</v>
      </c>
      <c r="I1212" t="s">
        <v>21</v>
      </c>
      <c r="J1212" t="s">
        <v>22</v>
      </c>
    </row>
    <row r="1213" spans="1:10">
      <c r="A1213" t="s">
        <v>19</v>
      </c>
      <c r="B1213">
        <v>72475</v>
      </c>
      <c r="C1213" t="s">
        <v>25</v>
      </c>
      <c r="D1213">
        <v>72475</v>
      </c>
      <c r="E1213" t="str">
        <f>"72475"</f>
        <v>72475</v>
      </c>
      <c r="F1213" t="s">
        <v>23</v>
      </c>
      <c r="G1213">
        <v>2018</v>
      </c>
      <c r="I1213" t="s">
        <v>21</v>
      </c>
      <c r="J1213" t="s">
        <v>22</v>
      </c>
    </row>
    <row r="1214" spans="1:10">
      <c r="A1214" t="s">
        <v>19</v>
      </c>
      <c r="B1214">
        <v>72476</v>
      </c>
      <c r="C1214" t="s">
        <v>25</v>
      </c>
      <c r="D1214">
        <v>72476</v>
      </c>
      <c r="E1214" t="str">
        <f>"72476"</f>
        <v>72476</v>
      </c>
      <c r="F1214" t="s">
        <v>23</v>
      </c>
      <c r="G1214">
        <v>2018</v>
      </c>
      <c r="I1214" t="s">
        <v>21</v>
      </c>
      <c r="J1214" t="s">
        <v>22</v>
      </c>
    </row>
    <row r="1215" spans="1:10">
      <c r="A1215" t="s">
        <v>19</v>
      </c>
      <c r="B1215">
        <v>72478</v>
      </c>
      <c r="C1215" t="s">
        <v>25</v>
      </c>
      <c r="D1215">
        <v>72478</v>
      </c>
      <c r="E1215" t="str">
        <f>"72478"</f>
        <v>72478</v>
      </c>
      <c r="F1215" t="s">
        <v>23</v>
      </c>
      <c r="G1215">
        <v>2018</v>
      </c>
      <c r="I1215" t="s">
        <v>21</v>
      </c>
      <c r="J1215" t="s">
        <v>22</v>
      </c>
    </row>
    <row r="1216" spans="1:10">
      <c r="A1216" t="s">
        <v>19</v>
      </c>
      <c r="B1216">
        <v>72479</v>
      </c>
      <c r="C1216" t="s">
        <v>25</v>
      </c>
      <c r="D1216">
        <v>72479</v>
      </c>
      <c r="E1216" t="str">
        <f>"72479"</f>
        <v>72479</v>
      </c>
      <c r="F1216" t="s">
        <v>23</v>
      </c>
      <c r="G1216">
        <v>2018</v>
      </c>
      <c r="I1216" t="s">
        <v>21</v>
      </c>
      <c r="J1216" t="s">
        <v>22</v>
      </c>
    </row>
    <row r="1217" spans="1:10">
      <c r="A1217" t="s">
        <v>19</v>
      </c>
      <c r="B1217">
        <v>72482</v>
      </c>
      <c r="C1217" t="s">
        <v>25</v>
      </c>
      <c r="D1217">
        <v>72482</v>
      </c>
      <c r="E1217" t="str">
        <f>"72482"</f>
        <v>72482</v>
      </c>
      <c r="F1217" t="s">
        <v>23</v>
      </c>
      <c r="G1217">
        <v>2018</v>
      </c>
      <c r="I1217" t="s">
        <v>21</v>
      </c>
      <c r="J1217" t="s">
        <v>22</v>
      </c>
    </row>
    <row r="1218" spans="1:10">
      <c r="A1218" t="s">
        <v>19</v>
      </c>
      <c r="B1218">
        <v>72501</v>
      </c>
      <c r="C1218" t="s">
        <v>25</v>
      </c>
      <c r="D1218">
        <v>72501</v>
      </c>
      <c r="E1218" t="str">
        <f>"72501"</f>
        <v>72501</v>
      </c>
      <c r="F1218">
        <v>229078</v>
      </c>
      <c r="G1218">
        <v>2018</v>
      </c>
      <c r="I1218" t="s">
        <v>21</v>
      </c>
      <c r="J1218" t="s">
        <v>22</v>
      </c>
    </row>
    <row r="1219" spans="1:10">
      <c r="A1219" t="s">
        <v>19</v>
      </c>
      <c r="B1219">
        <v>72512</v>
      </c>
      <c r="C1219" t="s">
        <v>25</v>
      </c>
      <c r="D1219">
        <v>72512</v>
      </c>
      <c r="E1219" t="str">
        <f>"72512"</f>
        <v>72512</v>
      </c>
      <c r="F1219" t="s">
        <v>23</v>
      </c>
      <c r="G1219">
        <v>2018</v>
      </c>
      <c r="I1219" t="s">
        <v>21</v>
      </c>
      <c r="J1219" t="s">
        <v>22</v>
      </c>
    </row>
    <row r="1220" spans="1:10">
      <c r="A1220" t="s">
        <v>19</v>
      </c>
      <c r="B1220">
        <v>72513</v>
      </c>
      <c r="C1220" t="s">
        <v>25</v>
      </c>
      <c r="D1220">
        <v>72513</v>
      </c>
      <c r="E1220" t="str">
        <f>"72513"</f>
        <v>72513</v>
      </c>
      <c r="F1220" t="s">
        <v>23</v>
      </c>
      <c r="G1220">
        <v>2018</v>
      </c>
      <c r="I1220" t="s">
        <v>21</v>
      </c>
      <c r="J1220" t="s">
        <v>22</v>
      </c>
    </row>
    <row r="1221" spans="1:10">
      <c r="A1221" t="s">
        <v>19</v>
      </c>
      <c r="B1221">
        <v>72515</v>
      </c>
      <c r="C1221" t="s">
        <v>25</v>
      </c>
      <c r="D1221">
        <v>72515</v>
      </c>
      <c r="E1221" t="str">
        <f>"72515"</f>
        <v>72515</v>
      </c>
      <c r="F1221" t="s">
        <v>23</v>
      </c>
      <c r="G1221">
        <v>2018</v>
      </c>
      <c r="I1221" t="s">
        <v>21</v>
      </c>
      <c r="J1221" t="s">
        <v>22</v>
      </c>
    </row>
    <row r="1222" spans="1:10">
      <c r="A1222" t="s">
        <v>19</v>
      </c>
      <c r="B1222">
        <v>72517</v>
      </c>
      <c r="C1222" t="s">
        <v>25</v>
      </c>
      <c r="D1222">
        <v>72517</v>
      </c>
      <c r="E1222" t="str">
        <f>"72517"</f>
        <v>72517</v>
      </c>
      <c r="F1222" t="s">
        <v>23</v>
      </c>
      <c r="G1222">
        <v>2018</v>
      </c>
      <c r="I1222" t="s">
        <v>21</v>
      </c>
      <c r="J1222" t="s">
        <v>22</v>
      </c>
    </row>
    <row r="1223" spans="1:10">
      <c r="A1223" t="s">
        <v>19</v>
      </c>
      <c r="B1223">
        <v>72519</v>
      </c>
      <c r="C1223" t="s">
        <v>25</v>
      </c>
      <c r="D1223">
        <v>72519</v>
      </c>
      <c r="E1223" t="str">
        <f>"72519"</f>
        <v>72519</v>
      </c>
      <c r="F1223" t="s">
        <v>23</v>
      </c>
      <c r="G1223">
        <v>2018</v>
      </c>
      <c r="I1223" t="s">
        <v>21</v>
      </c>
      <c r="J1223" t="s">
        <v>22</v>
      </c>
    </row>
    <row r="1224" spans="1:10">
      <c r="A1224" t="s">
        <v>19</v>
      </c>
      <c r="B1224">
        <v>72520</v>
      </c>
      <c r="C1224" t="s">
        <v>25</v>
      </c>
      <c r="D1224">
        <v>72520</v>
      </c>
      <c r="E1224" t="str">
        <f>"72520"</f>
        <v>72520</v>
      </c>
      <c r="F1224" t="s">
        <v>23</v>
      </c>
      <c r="G1224">
        <v>2018</v>
      </c>
      <c r="I1224" t="s">
        <v>21</v>
      </c>
      <c r="J1224" t="s">
        <v>22</v>
      </c>
    </row>
    <row r="1225" spans="1:10">
      <c r="A1225" t="s">
        <v>19</v>
      </c>
      <c r="B1225">
        <v>72521</v>
      </c>
      <c r="C1225" t="s">
        <v>25</v>
      </c>
      <c r="D1225">
        <v>72521</v>
      </c>
      <c r="E1225" t="str">
        <f>"72521"</f>
        <v>72521</v>
      </c>
      <c r="F1225" t="s">
        <v>23</v>
      </c>
      <c r="G1225">
        <v>2018</v>
      </c>
      <c r="I1225" t="s">
        <v>21</v>
      </c>
      <c r="J1225" t="s">
        <v>22</v>
      </c>
    </row>
    <row r="1226" spans="1:10">
      <c r="A1226" t="s">
        <v>19</v>
      </c>
      <c r="B1226">
        <v>72522</v>
      </c>
      <c r="C1226" t="s">
        <v>25</v>
      </c>
      <c r="D1226">
        <v>72522</v>
      </c>
      <c r="E1226" t="str">
        <f>"72522"</f>
        <v>72522</v>
      </c>
      <c r="F1226" t="s">
        <v>23</v>
      </c>
      <c r="G1226">
        <v>2018</v>
      </c>
      <c r="I1226" t="s">
        <v>21</v>
      </c>
      <c r="J1226" t="s">
        <v>22</v>
      </c>
    </row>
    <row r="1227" spans="1:10">
      <c r="A1227" t="s">
        <v>19</v>
      </c>
      <c r="B1227">
        <v>72523</v>
      </c>
      <c r="C1227" t="s">
        <v>25</v>
      </c>
      <c r="D1227">
        <v>72523</v>
      </c>
      <c r="E1227" t="str">
        <f>"72523"</f>
        <v>72523</v>
      </c>
      <c r="F1227" t="s">
        <v>23</v>
      </c>
      <c r="G1227">
        <v>2018</v>
      </c>
      <c r="I1227" t="s">
        <v>21</v>
      </c>
      <c r="J1227" t="s">
        <v>22</v>
      </c>
    </row>
    <row r="1228" spans="1:10">
      <c r="A1228" t="s">
        <v>19</v>
      </c>
      <c r="B1228">
        <v>72524</v>
      </c>
      <c r="C1228" t="s">
        <v>25</v>
      </c>
      <c r="D1228">
        <v>72524</v>
      </c>
      <c r="E1228" t="str">
        <f>"72524"</f>
        <v>72524</v>
      </c>
      <c r="F1228" t="s">
        <v>23</v>
      </c>
      <c r="G1228">
        <v>2018</v>
      </c>
      <c r="I1228" t="s">
        <v>21</v>
      </c>
      <c r="J1228" t="s">
        <v>22</v>
      </c>
    </row>
    <row r="1229" spans="1:10">
      <c r="A1229" t="s">
        <v>19</v>
      </c>
      <c r="B1229">
        <v>72526</v>
      </c>
      <c r="C1229" t="s">
        <v>25</v>
      </c>
      <c r="D1229">
        <v>72526</v>
      </c>
      <c r="E1229" t="str">
        <f>"72526"</f>
        <v>72526</v>
      </c>
      <c r="F1229" t="s">
        <v>23</v>
      </c>
      <c r="G1229">
        <v>2018</v>
      </c>
      <c r="I1229" t="s">
        <v>21</v>
      </c>
      <c r="J1229" t="s">
        <v>22</v>
      </c>
    </row>
    <row r="1230" spans="1:10">
      <c r="A1230" t="s">
        <v>19</v>
      </c>
      <c r="B1230">
        <v>72527</v>
      </c>
      <c r="C1230" t="s">
        <v>25</v>
      </c>
      <c r="D1230">
        <v>72527</v>
      </c>
      <c r="E1230" t="str">
        <f>"72527"</f>
        <v>72527</v>
      </c>
      <c r="F1230" t="s">
        <v>23</v>
      </c>
      <c r="G1230">
        <v>2018</v>
      </c>
      <c r="I1230" t="s">
        <v>21</v>
      </c>
      <c r="J1230" t="s">
        <v>22</v>
      </c>
    </row>
    <row r="1231" spans="1:10">
      <c r="A1231" t="s">
        <v>19</v>
      </c>
      <c r="B1231">
        <v>72528</v>
      </c>
      <c r="C1231" t="s">
        <v>25</v>
      </c>
      <c r="D1231">
        <v>72528</v>
      </c>
      <c r="E1231" t="str">
        <f>"72528"</f>
        <v>72528</v>
      </c>
      <c r="F1231" t="s">
        <v>23</v>
      </c>
      <c r="G1231">
        <v>2018</v>
      </c>
      <c r="I1231" t="s">
        <v>21</v>
      </c>
      <c r="J1231" t="s">
        <v>22</v>
      </c>
    </row>
    <row r="1232" spans="1:10">
      <c r="A1232" t="s">
        <v>19</v>
      </c>
      <c r="B1232">
        <v>72529</v>
      </c>
      <c r="C1232" t="s">
        <v>25</v>
      </c>
      <c r="D1232">
        <v>72529</v>
      </c>
      <c r="E1232" t="str">
        <f>"72529"</f>
        <v>72529</v>
      </c>
      <c r="F1232" t="s">
        <v>23</v>
      </c>
      <c r="G1232">
        <v>2018</v>
      </c>
      <c r="I1232" t="s">
        <v>21</v>
      </c>
      <c r="J1232" t="s">
        <v>22</v>
      </c>
    </row>
    <row r="1233" spans="1:10">
      <c r="A1233" t="s">
        <v>19</v>
      </c>
      <c r="B1233">
        <v>72530</v>
      </c>
      <c r="C1233" t="s">
        <v>25</v>
      </c>
      <c r="D1233">
        <v>72530</v>
      </c>
      <c r="E1233" t="str">
        <f>"72530"</f>
        <v>72530</v>
      </c>
      <c r="F1233" t="s">
        <v>23</v>
      </c>
      <c r="G1233">
        <v>2018</v>
      </c>
      <c r="I1233" t="s">
        <v>21</v>
      </c>
      <c r="J1233" t="s">
        <v>22</v>
      </c>
    </row>
    <row r="1234" spans="1:10">
      <c r="A1234" t="s">
        <v>19</v>
      </c>
      <c r="B1234">
        <v>72531</v>
      </c>
      <c r="C1234" t="s">
        <v>25</v>
      </c>
      <c r="D1234">
        <v>72531</v>
      </c>
      <c r="E1234" t="str">
        <f>"72531"</f>
        <v>72531</v>
      </c>
      <c r="F1234" t="s">
        <v>23</v>
      </c>
      <c r="G1234">
        <v>2018</v>
      </c>
      <c r="I1234" t="s">
        <v>21</v>
      </c>
      <c r="J1234" t="s">
        <v>22</v>
      </c>
    </row>
    <row r="1235" spans="1:10">
      <c r="A1235" t="s">
        <v>19</v>
      </c>
      <c r="B1235">
        <v>72532</v>
      </c>
      <c r="C1235" t="s">
        <v>25</v>
      </c>
      <c r="D1235">
        <v>72532</v>
      </c>
      <c r="E1235" t="str">
        <f>"72532"</f>
        <v>72532</v>
      </c>
      <c r="F1235" t="s">
        <v>23</v>
      </c>
      <c r="G1235">
        <v>2018</v>
      </c>
      <c r="I1235" t="s">
        <v>21</v>
      </c>
      <c r="J1235" t="s">
        <v>22</v>
      </c>
    </row>
    <row r="1236" spans="1:10">
      <c r="A1236" t="s">
        <v>19</v>
      </c>
      <c r="B1236">
        <v>72533</v>
      </c>
      <c r="C1236" t="s">
        <v>25</v>
      </c>
      <c r="D1236">
        <v>72533</v>
      </c>
      <c r="E1236" t="str">
        <f>"72533"</f>
        <v>72533</v>
      </c>
      <c r="F1236" t="s">
        <v>23</v>
      </c>
      <c r="G1236">
        <v>2018</v>
      </c>
      <c r="I1236" t="s">
        <v>21</v>
      </c>
      <c r="J1236" t="s">
        <v>22</v>
      </c>
    </row>
    <row r="1237" spans="1:10">
      <c r="A1237" t="s">
        <v>19</v>
      </c>
      <c r="B1237">
        <v>72534</v>
      </c>
      <c r="C1237" t="s">
        <v>25</v>
      </c>
      <c r="D1237">
        <v>72534</v>
      </c>
      <c r="E1237" t="str">
        <f>"72534"</f>
        <v>72534</v>
      </c>
      <c r="F1237" t="s">
        <v>23</v>
      </c>
      <c r="G1237">
        <v>2018</v>
      </c>
      <c r="I1237" t="s">
        <v>21</v>
      </c>
      <c r="J1237" t="s">
        <v>22</v>
      </c>
    </row>
    <row r="1238" spans="1:10">
      <c r="A1238" t="s">
        <v>19</v>
      </c>
      <c r="B1238">
        <v>72536</v>
      </c>
      <c r="C1238" t="s">
        <v>25</v>
      </c>
      <c r="D1238">
        <v>72536</v>
      </c>
      <c r="E1238" t="str">
        <f>"72536"</f>
        <v>72536</v>
      </c>
      <c r="F1238" t="s">
        <v>23</v>
      </c>
      <c r="G1238">
        <v>2018</v>
      </c>
      <c r="I1238" t="s">
        <v>21</v>
      </c>
      <c r="J1238" t="s">
        <v>22</v>
      </c>
    </row>
    <row r="1239" spans="1:10">
      <c r="A1239" t="s">
        <v>19</v>
      </c>
      <c r="B1239">
        <v>72537</v>
      </c>
      <c r="C1239" t="s">
        <v>25</v>
      </c>
      <c r="D1239">
        <v>72537</v>
      </c>
      <c r="E1239" t="str">
        <f>"72537"</f>
        <v>72537</v>
      </c>
      <c r="F1239" t="s">
        <v>23</v>
      </c>
      <c r="G1239">
        <v>2018</v>
      </c>
      <c r="I1239" t="s">
        <v>21</v>
      </c>
      <c r="J1239" t="s">
        <v>22</v>
      </c>
    </row>
    <row r="1240" spans="1:10">
      <c r="A1240" t="s">
        <v>19</v>
      </c>
      <c r="B1240">
        <v>72538</v>
      </c>
      <c r="C1240" t="s">
        <v>25</v>
      </c>
      <c r="D1240">
        <v>72538</v>
      </c>
      <c r="E1240" t="str">
        <f>"72538"</f>
        <v>72538</v>
      </c>
      <c r="F1240" t="s">
        <v>23</v>
      </c>
      <c r="G1240">
        <v>2018</v>
      </c>
      <c r="I1240" t="s">
        <v>21</v>
      </c>
      <c r="J1240" t="s">
        <v>22</v>
      </c>
    </row>
    <row r="1241" spans="1:10">
      <c r="A1241" t="s">
        <v>19</v>
      </c>
      <c r="B1241">
        <v>72539</v>
      </c>
      <c r="C1241" t="s">
        <v>25</v>
      </c>
      <c r="D1241">
        <v>72539</v>
      </c>
      <c r="E1241" t="str">
        <f>"72539"</f>
        <v>72539</v>
      </c>
      <c r="F1241" t="s">
        <v>23</v>
      </c>
      <c r="G1241">
        <v>2018</v>
      </c>
      <c r="I1241" t="s">
        <v>21</v>
      </c>
      <c r="J1241" t="s">
        <v>22</v>
      </c>
    </row>
    <row r="1242" spans="1:10">
      <c r="A1242" t="s">
        <v>19</v>
      </c>
      <c r="B1242">
        <v>72540</v>
      </c>
      <c r="C1242" t="s">
        <v>25</v>
      </c>
      <c r="D1242">
        <v>72540</v>
      </c>
      <c r="E1242" t="str">
        <f>"72540"</f>
        <v>72540</v>
      </c>
      <c r="F1242" t="s">
        <v>23</v>
      </c>
      <c r="G1242">
        <v>2018</v>
      </c>
      <c r="I1242" t="s">
        <v>21</v>
      </c>
      <c r="J1242" t="s">
        <v>22</v>
      </c>
    </row>
    <row r="1243" spans="1:10">
      <c r="A1243" t="s">
        <v>19</v>
      </c>
      <c r="B1243">
        <v>72542</v>
      </c>
      <c r="C1243" t="s">
        <v>25</v>
      </c>
      <c r="D1243">
        <v>72542</v>
      </c>
      <c r="E1243" t="str">
        <f>"72542"</f>
        <v>72542</v>
      </c>
      <c r="F1243" t="s">
        <v>23</v>
      </c>
      <c r="G1243">
        <v>2018</v>
      </c>
      <c r="I1243" t="s">
        <v>21</v>
      </c>
      <c r="J1243" t="s">
        <v>22</v>
      </c>
    </row>
    <row r="1244" spans="1:10">
      <c r="A1244" t="s">
        <v>19</v>
      </c>
      <c r="B1244">
        <v>72543</v>
      </c>
      <c r="C1244" t="s">
        <v>25</v>
      </c>
      <c r="D1244">
        <v>72543</v>
      </c>
      <c r="E1244" t="str">
        <f>"72543"</f>
        <v>72543</v>
      </c>
      <c r="F1244">
        <v>267041</v>
      </c>
      <c r="G1244">
        <v>2018</v>
      </c>
      <c r="I1244" t="s">
        <v>21</v>
      </c>
      <c r="J1244" t="s">
        <v>22</v>
      </c>
    </row>
    <row r="1245" spans="1:10">
      <c r="A1245" t="s">
        <v>19</v>
      </c>
      <c r="B1245">
        <v>72544</v>
      </c>
      <c r="C1245" t="s">
        <v>25</v>
      </c>
      <c r="D1245">
        <v>72544</v>
      </c>
      <c r="E1245" t="str">
        <f>"72544"</f>
        <v>72544</v>
      </c>
      <c r="F1245" t="s">
        <v>23</v>
      </c>
      <c r="G1245">
        <v>2018</v>
      </c>
      <c r="I1245" t="s">
        <v>21</v>
      </c>
      <c r="J1245" t="s">
        <v>22</v>
      </c>
    </row>
    <row r="1246" spans="1:10">
      <c r="A1246" t="s">
        <v>19</v>
      </c>
      <c r="B1246">
        <v>72546</v>
      </c>
      <c r="C1246" t="s">
        <v>25</v>
      </c>
      <c r="D1246">
        <v>72546</v>
      </c>
      <c r="E1246" t="str">
        <f>"72546"</f>
        <v>72546</v>
      </c>
      <c r="F1246" t="s">
        <v>23</v>
      </c>
      <c r="G1246">
        <v>2018</v>
      </c>
      <c r="I1246" t="s">
        <v>21</v>
      </c>
      <c r="J1246" t="s">
        <v>22</v>
      </c>
    </row>
    <row r="1247" spans="1:10">
      <c r="A1247" t="s">
        <v>19</v>
      </c>
      <c r="B1247">
        <v>72550</v>
      </c>
      <c r="C1247" t="s">
        <v>25</v>
      </c>
      <c r="D1247">
        <v>72550</v>
      </c>
      <c r="E1247" t="str">
        <f>"72550"</f>
        <v>72550</v>
      </c>
      <c r="F1247" t="s">
        <v>23</v>
      </c>
      <c r="G1247">
        <v>2018</v>
      </c>
      <c r="I1247" t="s">
        <v>21</v>
      </c>
      <c r="J1247" t="s">
        <v>22</v>
      </c>
    </row>
    <row r="1248" spans="1:10">
      <c r="A1248" t="s">
        <v>19</v>
      </c>
      <c r="B1248">
        <v>72553</v>
      </c>
      <c r="C1248" t="s">
        <v>25</v>
      </c>
      <c r="D1248">
        <v>72553</v>
      </c>
      <c r="E1248" t="str">
        <f>"72553"</f>
        <v>72553</v>
      </c>
      <c r="F1248" t="s">
        <v>23</v>
      </c>
      <c r="G1248">
        <v>2018</v>
      </c>
      <c r="I1248" t="s">
        <v>21</v>
      </c>
      <c r="J1248" t="s">
        <v>22</v>
      </c>
    </row>
    <row r="1249" spans="1:10">
      <c r="A1249" t="s">
        <v>19</v>
      </c>
      <c r="B1249">
        <v>72554</v>
      </c>
      <c r="C1249" t="s">
        <v>25</v>
      </c>
      <c r="D1249">
        <v>72554</v>
      </c>
      <c r="E1249" t="str">
        <f>"72554"</f>
        <v>72554</v>
      </c>
      <c r="F1249">
        <v>82242</v>
      </c>
      <c r="G1249">
        <v>2018</v>
      </c>
      <c r="I1249" t="s">
        <v>21</v>
      </c>
      <c r="J1249" t="s">
        <v>22</v>
      </c>
    </row>
    <row r="1250" spans="1:10">
      <c r="A1250" t="s">
        <v>19</v>
      </c>
      <c r="B1250">
        <v>72555</v>
      </c>
      <c r="C1250" t="s">
        <v>25</v>
      </c>
      <c r="D1250">
        <v>72555</v>
      </c>
      <c r="E1250" t="str">
        <f>"72555"</f>
        <v>72555</v>
      </c>
      <c r="F1250" t="s">
        <v>23</v>
      </c>
      <c r="G1250">
        <v>2018</v>
      </c>
      <c r="I1250" t="s">
        <v>21</v>
      </c>
      <c r="J1250" t="s">
        <v>22</v>
      </c>
    </row>
    <row r="1251" spans="1:10">
      <c r="A1251" t="s">
        <v>19</v>
      </c>
      <c r="B1251">
        <v>72556</v>
      </c>
      <c r="C1251" t="s">
        <v>25</v>
      </c>
      <c r="D1251">
        <v>72556</v>
      </c>
      <c r="E1251" t="str">
        <f>"72556"</f>
        <v>72556</v>
      </c>
      <c r="F1251">
        <v>79435</v>
      </c>
      <c r="G1251">
        <v>2018</v>
      </c>
      <c r="I1251" t="s">
        <v>21</v>
      </c>
      <c r="J1251" t="s">
        <v>22</v>
      </c>
    </row>
    <row r="1252" spans="1:10">
      <c r="A1252" t="s">
        <v>19</v>
      </c>
      <c r="B1252">
        <v>72560</v>
      </c>
      <c r="C1252" t="s">
        <v>25</v>
      </c>
      <c r="D1252">
        <v>72560</v>
      </c>
      <c r="E1252" t="str">
        <f>"72560"</f>
        <v>72560</v>
      </c>
      <c r="F1252" t="s">
        <v>23</v>
      </c>
      <c r="G1252">
        <v>2018</v>
      </c>
      <c r="I1252" t="s">
        <v>21</v>
      </c>
      <c r="J1252" t="s">
        <v>22</v>
      </c>
    </row>
    <row r="1253" spans="1:10">
      <c r="A1253" t="s">
        <v>19</v>
      </c>
      <c r="B1253">
        <v>72561</v>
      </c>
      <c r="C1253" t="s">
        <v>25</v>
      </c>
      <c r="D1253">
        <v>72561</v>
      </c>
      <c r="E1253" t="str">
        <f>"72561"</f>
        <v>72561</v>
      </c>
      <c r="F1253" t="s">
        <v>23</v>
      </c>
      <c r="G1253">
        <v>2018</v>
      </c>
      <c r="I1253" t="s">
        <v>21</v>
      </c>
      <c r="J1253" t="s">
        <v>22</v>
      </c>
    </row>
    <row r="1254" spans="1:10">
      <c r="A1254" t="s">
        <v>19</v>
      </c>
      <c r="B1254">
        <v>72562</v>
      </c>
      <c r="C1254" t="s">
        <v>25</v>
      </c>
      <c r="D1254">
        <v>72562</v>
      </c>
      <c r="E1254" t="str">
        <f>"72562"</f>
        <v>72562</v>
      </c>
      <c r="F1254">
        <v>87513</v>
      </c>
      <c r="G1254">
        <v>2018</v>
      </c>
      <c r="I1254" t="s">
        <v>21</v>
      </c>
      <c r="J1254" t="s">
        <v>22</v>
      </c>
    </row>
    <row r="1255" spans="1:10">
      <c r="A1255" t="s">
        <v>19</v>
      </c>
      <c r="B1255">
        <v>72564</v>
      </c>
      <c r="C1255" t="s">
        <v>25</v>
      </c>
      <c r="D1255">
        <v>72564</v>
      </c>
      <c r="E1255" t="str">
        <f>"72564"</f>
        <v>72564</v>
      </c>
      <c r="F1255" t="s">
        <v>23</v>
      </c>
      <c r="G1255">
        <v>2018</v>
      </c>
      <c r="I1255" t="s">
        <v>21</v>
      </c>
      <c r="J1255" t="s">
        <v>22</v>
      </c>
    </row>
    <row r="1256" spans="1:10">
      <c r="A1256" t="s">
        <v>19</v>
      </c>
      <c r="B1256">
        <v>72565</v>
      </c>
      <c r="C1256" t="s">
        <v>25</v>
      </c>
      <c r="D1256">
        <v>72565</v>
      </c>
      <c r="E1256" t="str">
        <f>"72565"</f>
        <v>72565</v>
      </c>
      <c r="F1256" t="s">
        <v>23</v>
      </c>
      <c r="G1256">
        <v>2018</v>
      </c>
      <c r="I1256" t="s">
        <v>21</v>
      </c>
      <c r="J1256" t="s">
        <v>22</v>
      </c>
    </row>
    <row r="1257" spans="1:10">
      <c r="A1257" t="s">
        <v>19</v>
      </c>
      <c r="B1257">
        <v>72566</v>
      </c>
      <c r="C1257" t="s">
        <v>25</v>
      </c>
      <c r="D1257">
        <v>72566</v>
      </c>
      <c r="E1257" t="str">
        <f>"72566"</f>
        <v>72566</v>
      </c>
      <c r="F1257" t="s">
        <v>23</v>
      </c>
      <c r="G1257">
        <v>2018</v>
      </c>
      <c r="I1257" t="s">
        <v>21</v>
      </c>
      <c r="J1257" t="s">
        <v>22</v>
      </c>
    </row>
    <row r="1258" spans="1:10">
      <c r="A1258" t="s">
        <v>19</v>
      </c>
      <c r="B1258">
        <v>72567</v>
      </c>
      <c r="C1258" t="s">
        <v>25</v>
      </c>
      <c r="D1258">
        <v>72567</v>
      </c>
      <c r="E1258" t="str">
        <f>"72567"</f>
        <v>72567</v>
      </c>
      <c r="F1258" t="s">
        <v>23</v>
      </c>
      <c r="G1258">
        <v>2018</v>
      </c>
      <c r="I1258" t="s">
        <v>21</v>
      </c>
      <c r="J1258" t="s">
        <v>22</v>
      </c>
    </row>
    <row r="1259" spans="1:10">
      <c r="A1259" t="s">
        <v>19</v>
      </c>
      <c r="B1259">
        <v>72568</v>
      </c>
      <c r="C1259" t="s">
        <v>25</v>
      </c>
      <c r="D1259">
        <v>72568</v>
      </c>
      <c r="E1259" t="str">
        <f>"72568"</f>
        <v>72568</v>
      </c>
      <c r="F1259" t="s">
        <v>23</v>
      </c>
      <c r="G1259">
        <v>2018</v>
      </c>
      <c r="I1259" t="s">
        <v>21</v>
      </c>
      <c r="J1259" t="s">
        <v>22</v>
      </c>
    </row>
    <row r="1260" spans="1:10">
      <c r="A1260" t="s">
        <v>19</v>
      </c>
      <c r="B1260">
        <v>72569</v>
      </c>
      <c r="C1260" t="s">
        <v>25</v>
      </c>
      <c r="D1260">
        <v>72569</v>
      </c>
      <c r="E1260" t="str">
        <f>"72569"</f>
        <v>72569</v>
      </c>
      <c r="F1260" t="s">
        <v>23</v>
      </c>
      <c r="G1260">
        <v>2018</v>
      </c>
      <c r="I1260" t="s">
        <v>21</v>
      </c>
      <c r="J1260" t="s">
        <v>22</v>
      </c>
    </row>
    <row r="1261" spans="1:10">
      <c r="A1261" t="s">
        <v>19</v>
      </c>
      <c r="B1261">
        <v>72571</v>
      </c>
      <c r="C1261" t="s">
        <v>25</v>
      </c>
      <c r="D1261">
        <v>72571</v>
      </c>
      <c r="E1261" t="str">
        <f>"72571"</f>
        <v>72571</v>
      </c>
      <c r="F1261" t="s">
        <v>23</v>
      </c>
      <c r="G1261">
        <v>2018</v>
      </c>
      <c r="I1261" t="s">
        <v>21</v>
      </c>
      <c r="J1261" t="s">
        <v>22</v>
      </c>
    </row>
    <row r="1262" spans="1:10">
      <c r="A1262" t="s">
        <v>19</v>
      </c>
      <c r="B1262">
        <v>72572</v>
      </c>
      <c r="C1262" t="s">
        <v>25</v>
      </c>
      <c r="D1262">
        <v>72572</v>
      </c>
      <c r="E1262" t="str">
        <f>"72572"</f>
        <v>72572</v>
      </c>
      <c r="F1262" t="s">
        <v>23</v>
      </c>
      <c r="G1262">
        <v>2018</v>
      </c>
      <c r="I1262" t="s">
        <v>21</v>
      </c>
      <c r="J1262" t="s">
        <v>22</v>
      </c>
    </row>
    <row r="1263" spans="1:10">
      <c r="A1263" t="s">
        <v>19</v>
      </c>
      <c r="B1263">
        <v>72573</v>
      </c>
      <c r="C1263" t="s">
        <v>25</v>
      </c>
      <c r="D1263">
        <v>72573</v>
      </c>
      <c r="E1263" t="str">
        <f>"72573"</f>
        <v>72573</v>
      </c>
      <c r="F1263" t="s">
        <v>23</v>
      </c>
      <c r="G1263">
        <v>2018</v>
      </c>
      <c r="I1263" t="s">
        <v>21</v>
      </c>
      <c r="J1263" t="s">
        <v>22</v>
      </c>
    </row>
    <row r="1264" spans="1:10">
      <c r="A1264" t="s">
        <v>19</v>
      </c>
      <c r="B1264">
        <v>72576</v>
      </c>
      <c r="C1264" t="s">
        <v>25</v>
      </c>
      <c r="D1264">
        <v>72576</v>
      </c>
      <c r="E1264" t="str">
        <f>"72576"</f>
        <v>72576</v>
      </c>
      <c r="F1264">
        <v>185943</v>
      </c>
      <c r="G1264">
        <v>2018</v>
      </c>
      <c r="I1264" t="s">
        <v>21</v>
      </c>
      <c r="J1264" t="s">
        <v>22</v>
      </c>
    </row>
    <row r="1265" spans="1:10">
      <c r="A1265" t="s">
        <v>19</v>
      </c>
      <c r="B1265">
        <v>72577</v>
      </c>
      <c r="C1265" t="s">
        <v>25</v>
      </c>
      <c r="D1265">
        <v>72577</v>
      </c>
      <c r="E1265" t="str">
        <f>"72577"</f>
        <v>72577</v>
      </c>
      <c r="F1265" t="s">
        <v>23</v>
      </c>
      <c r="G1265">
        <v>2018</v>
      </c>
      <c r="I1265" t="s">
        <v>21</v>
      </c>
      <c r="J1265" t="s">
        <v>22</v>
      </c>
    </row>
    <row r="1266" spans="1:10">
      <c r="A1266" t="s">
        <v>19</v>
      </c>
      <c r="B1266">
        <v>72578</v>
      </c>
      <c r="C1266" t="s">
        <v>25</v>
      </c>
      <c r="D1266">
        <v>72578</v>
      </c>
      <c r="E1266" t="str">
        <f>"72578"</f>
        <v>72578</v>
      </c>
      <c r="F1266" t="s">
        <v>23</v>
      </c>
      <c r="G1266">
        <v>2018</v>
      </c>
      <c r="I1266" t="s">
        <v>21</v>
      </c>
      <c r="J1266" t="s">
        <v>22</v>
      </c>
    </row>
    <row r="1267" spans="1:10">
      <c r="A1267" t="s">
        <v>19</v>
      </c>
      <c r="B1267">
        <v>72579</v>
      </c>
      <c r="C1267" t="s">
        <v>25</v>
      </c>
      <c r="D1267">
        <v>72579</v>
      </c>
      <c r="E1267" t="str">
        <f>"72579"</f>
        <v>72579</v>
      </c>
      <c r="F1267" t="s">
        <v>23</v>
      </c>
      <c r="G1267">
        <v>2018</v>
      </c>
      <c r="I1267" t="s">
        <v>21</v>
      </c>
      <c r="J1267" t="s">
        <v>22</v>
      </c>
    </row>
    <row r="1268" spans="1:10">
      <c r="A1268" t="s">
        <v>19</v>
      </c>
      <c r="B1268">
        <v>72581</v>
      </c>
      <c r="C1268" t="s">
        <v>25</v>
      </c>
      <c r="D1268">
        <v>72581</v>
      </c>
      <c r="E1268" t="str">
        <f>"72581"</f>
        <v>72581</v>
      </c>
      <c r="F1268" t="s">
        <v>23</v>
      </c>
      <c r="G1268">
        <v>2018</v>
      </c>
      <c r="I1268" t="s">
        <v>21</v>
      </c>
      <c r="J1268" t="s">
        <v>22</v>
      </c>
    </row>
    <row r="1269" spans="1:10">
      <c r="A1269" t="s">
        <v>19</v>
      </c>
      <c r="B1269">
        <v>72583</v>
      </c>
      <c r="C1269" t="s">
        <v>25</v>
      </c>
      <c r="D1269">
        <v>72583</v>
      </c>
      <c r="E1269" t="str">
        <f>"72583"</f>
        <v>72583</v>
      </c>
      <c r="F1269" t="s">
        <v>23</v>
      </c>
      <c r="G1269">
        <v>2018</v>
      </c>
      <c r="I1269" t="s">
        <v>21</v>
      </c>
      <c r="J1269" t="s">
        <v>22</v>
      </c>
    </row>
    <row r="1270" spans="1:10">
      <c r="A1270" t="s">
        <v>19</v>
      </c>
      <c r="B1270">
        <v>72584</v>
      </c>
      <c r="C1270" t="s">
        <v>25</v>
      </c>
      <c r="D1270">
        <v>72584</v>
      </c>
      <c r="E1270" t="str">
        <f>"72584"</f>
        <v>72584</v>
      </c>
      <c r="F1270" t="s">
        <v>23</v>
      </c>
      <c r="G1270">
        <v>2018</v>
      </c>
      <c r="I1270" t="s">
        <v>21</v>
      </c>
      <c r="J1270" t="s">
        <v>22</v>
      </c>
    </row>
    <row r="1271" spans="1:10">
      <c r="A1271" t="s">
        <v>19</v>
      </c>
      <c r="B1271">
        <v>72585</v>
      </c>
      <c r="C1271" t="s">
        <v>25</v>
      </c>
      <c r="D1271">
        <v>72585</v>
      </c>
      <c r="E1271" t="str">
        <f>"72585"</f>
        <v>72585</v>
      </c>
      <c r="F1271" t="s">
        <v>23</v>
      </c>
      <c r="G1271">
        <v>2018</v>
      </c>
      <c r="I1271" t="s">
        <v>21</v>
      </c>
      <c r="J1271" t="s">
        <v>22</v>
      </c>
    </row>
    <row r="1272" spans="1:10">
      <c r="A1272" t="s">
        <v>19</v>
      </c>
      <c r="B1272">
        <v>72587</v>
      </c>
      <c r="C1272" t="s">
        <v>25</v>
      </c>
      <c r="D1272">
        <v>72587</v>
      </c>
      <c r="E1272" t="str">
        <f>"72587"</f>
        <v>72587</v>
      </c>
      <c r="F1272" t="s">
        <v>23</v>
      </c>
      <c r="G1272">
        <v>2018</v>
      </c>
      <c r="I1272" t="s">
        <v>21</v>
      </c>
      <c r="J1272" t="s">
        <v>22</v>
      </c>
    </row>
    <row r="1273" spans="1:10">
      <c r="A1273" t="s">
        <v>19</v>
      </c>
      <c r="B1273">
        <v>72601</v>
      </c>
      <c r="C1273" t="s">
        <v>25</v>
      </c>
      <c r="D1273">
        <v>72601</v>
      </c>
      <c r="E1273" t="str">
        <f>"72601"</f>
        <v>72601</v>
      </c>
      <c r="F1273">
        <v>273805</v>
      </c>
      <c r="G1273">
        <v>2018</v>
      </c>
      <c r="I1273" t="s">
        <v>21</v>
      </c>
      <c r="J1273" t="s">
        <v>22</v>
      </c>
    </row>
    <row r="1274" spans="1:10">
      <c r="A1274" t="s">
        <v>19</v>
      </c>
      <c r="B1274">
        <v>72611</v>
      </c>
      <c r="C1274" t="s">
        <v>25</v>
      </c>
      <c r="D1274">
        <v>72611</v>
      </c>
      <c r="E1274" t="str">
        <f>"72611"</f>
        <v>72611</v>
      </c>
      <c r="F1274" t="s">
        <v>23</v>
      </c>
      <c r="G1274">
        <v>2018</v>
      </c>
      <c r="I1274" t="s">
        <v>21</v>
      </c>
      <c r="J1274" t="s">
        <v>22</v>
      </c>
    </row>
    <row r="1275" spans="1:10">
      <c r="A1275" t="s">
        <v>19</v>
      </c>
      <c r="B1275">
        <v>72616</v>
      </c>
      <c r="C1275" t="s">
        <v>25</v>
      </c>
      <c r="D1275">
        <v>72616</v>
      </c>
      <c r="E1275" t="str">
        <f>"72616"</f>
        <v>72616</v>
      </c>
      <c r="F1275" t="s">
        <v>23</v>
      </c>
      <c r="G1275">
        <v>2018</v>
      </c>
      <c r="I1275" t="s">
        <v>21</v>
      </c>
      <c r="J1275" t="s">
        <v>22</v>
      </c>
    </row>
    <row r="1276" spans="1:10">
      <c r="A1276" t="s">
        <v>19</v>
      </c>
      <c r="B1276">
        <v>72617</v>
      </c>
      <c r="C1276" t="s">
        <v>25</v>
      </c>
      <c r="D1276">
        <v>72617</v>
      </c>
      <c r="E1276" t="str">
        <f>"72617"</f>
        <v>72617</v>
      </c>
      <c r="F1276" t="s">
        <v>23</v>
      </c>
      <c r="G1276">
        <v>2018</v>
      </c>
      <c r="I1276" t="s">
        <v>21</v>
      </c>
      <c r="J1276" t="s">
        <v>22</v>
      </c>
    </row>
    <row r="1277" spans="1:10">
      <c r="A1277" t="s">
        <v>19</v>
      </c>
      <c r="B1277">
        <v>72619</v>
      </c>
      <c r="C1277" t="s">
        <v>25</v>
      </c>
      <c r="D1277">
        <v>72619</v>
      </c>
      <c r="E1277" t="str">
        <f>"72619"</f>
        <v>72619</v>
      </c>
      <c r="F1277" t="s">
        <v>23</v>
      </c>
      <c r="G1277">
        <v>2018</v>
      </c>
      <c r="I1277" t="s">
        <v>21</v>
      </c>
      <c r="J1277" t="s">
        <v>22</v>
      </c>
    </row>
    <row r="1278" spans="1:10">
      <c r="A1278" t="s">
        <v>19</v>
      </c>
      <c r="B1278">
        <v>72623</v>
      </c>
      <c r="C1278" t="s">
        <v>25</v>
      </c>
      <c r="D1278">
        <v>72623</v>
      </c>
      <c r="E1278" t="str">
        <f>"72623"</f>
        <v>72623</v>
      </c>
      <c r="F1278" t="s">
        <v>23</v>
      </c>
      <c r="G1278">
        <v>2018</v>
      </c>
      <c r="I1278" t="s">
        <v>21</v>
      </c>
      <c r="J1278" t="s">
        <v>22</v>
      </c>
    </row>
    <row r="1279" spans="1:10">
      <c r="A1279" t="s">
        <v>19</v>
      </c>
      <c r="B1279">
        <v>72624</v>
      </c>
      <c r="C1279" t="s">
        <v>25</v>
      </c>
      <c r="D1279">
        <v>72624</v>
      </c>
      <c r="E1279" t="str">
        <f>"72624"</f>
        <v>72624</v>
      </c>
      <c r="F1279" t="s">
        <v>23</v>
      </c>
      <c r="G1279">
        <v>2018</v>
      </c>
      <c r="I1279" t="s">
        <v>21</v>
      </c>
      <c r="J1279" t="s">
        <v>22</v>
      </c>
    </row>
    <row r="1280" spans="1:10">
      <c r="A1280" t="s">
        <v>19</v>
      </c>
      <c r="B1280">
        <v>72626</v>
      </c>
      <c r="C1280" t="s">
        <v>25</v>
      </c>
      <c r="D1280">
        <v>72626</v>
      </c>
      <c r="E1280" t="str">
        <f>"72626"</f>
        <v>72626</v>
      </c>
      <c r="F1280" t="s">
        <v>23</v>
      </c>
      <c r="G1280">
        <v>2018</v>
      </c>
      <c r="I1280" t="s">
        <v>21</v>
      </c>
      <c r="J1280" t="s">
        <v>22</v>
      </c>
    </row>
    <row r="1281" spans="1:10">
      <c r="A1281" t="s">
        <v>19</v>
      </c>
      <c r="B1281">
        <v>72628</v>
      </c>
      <c r="C1281" t="s">
        <v>25</v>
      </c>
      <c r="D1281">
        <v>72628</v>
      </c>
      <c r="E1281" t="str">
        <f>"72628"</f>
        <v>72628</v>
      </c>
      <c r="F1281" t="s">
        <v>23</v>
      </c>
      <c r="G1281">
        <v>2018</v>
      </c>
      <c r="I1281" t="s">
        <v>21</v>
      </c>
      <c r="J1281" t="s">
        <v>22</v>
      </c>
    </row>
    <row r="1282" spans="1:10">
      <c r="A1282" t="s">
        <v>19</v>
      </c>
      <c r="B1282">
        <v>72629</v>
      </c>
      <c r="C1282" t="s">
        <v>25</v>
      </c>
      <c r="D1282">
        <v>72629</v>
      </c>
      <c r="E1282" t="str">
        <f>"72629"</f>
        <v>72629</v>
      </c>
      <c r="F1282" t="s">
        <v>23</v>
      </c>
      <c r="G1282">
        <v>2018</v>
      </c>
      <c r="I1282" t="s">
        <v>21</v>
      </c>
      <c r="J1282" t="s">
        <v>22</v>
      </c>
    </row>
    <row r="1283" spans="1:10">
      <c r="A1283" t="s">
        <v>19</v>
      </c>
      <c r="B1283">
        <v>72631</v>
      </c>
      <c r="C1283" t="s">
        <v>25</v>
      </c>
      <c r="D1283">
        <v>72631</v>
      </c>
      <c r="E1283" t="str">
        <f>"72631"</f>
        <v>72631</v>
      </c>
      <c r="F1283" t="s">
        <v>23</v>
      </c>
      <c r="G1283">
        <v>2018</v>
      </c>
      <c r="I1283" t="s">
        <v>21</v>
      </c>
      <c r="J1283" t="s">
        <v>22</v>
      </c>
    </row>
    <row r="1284" spans="1:10">
      <c r="A1284" t="s">
        <v>19</v>
      </c>
      <c r="B1284">
        <v>72632</v>
      </c>
      <c r="C1284" t="s">
        <v>25</v>
      </c>
      <c r="D1284">
        <v>72632</v>
      </c>
      <c r="E1284" t="str">
        <f>"72632"</f>
        <v>72632</v>
      </c>
      <c r="F1284" t="s">
        <v>23</v>
      </c>
      <c r="G1284">
        <v>2018</v>
      </c>
      <c r="I1284" t="s">
        <v>21</v>
      </c>
      <c r="J1284" t="s">
        <v>22</v>
      </c>
    </row>
    <row r="1285" spans="1:10">
      <c r="A1285" t="s">
        <v>19</v>
      </c>
      <c r="B1285">
        <v>72633</v>
      </c>
      <c r="C1285" t="s">
        <v>25</v>
      </c>
      <c r="D1285">
        <v>72633</v>
      </c>
      <c r="E1285" t="str">
        <f>"72633"</f>
        <v>72633</v>
      </c>
      <c r="F1285" t="s">
        <v>23</v>
      </c>
      <c r="G1285">
        <v>2018</v>
      </c>
      <c r="I1285" t="s">
        <v>21</v>
      </c>
      <c r="J1285" t="s">
        <v>22</v>
      </c>
    </row>
    <row r="1286" spans="1:10">
      <c r="A1286" t="s">
        <v>19</v>
      </c>
      <c r="B1286">
        <v>72634</v>
      </c>
      <c r="C1286" t="s">
        <v>25</v>
      </c>
      <c r="D1286">
        <v>72634</v>
      </c>
      <c r="E1286" t="str">
        <f>"72634"</f>
        <v>72634</v>
      </c>
      <c r="F1286" t="s">
        <v>23</v>
      </c>
      <c r="G1286">
        <v>2018</v>
      </c>
      <c r="I1286" t="s">
        <v>21</v>
      </c>
      <c r="J1286" t="s">
        <v>22</v>
      </c>
    </row>
    <row r="1287" spans="1:10">
      <c r="A1287" t="s">
        <v>19</v>
      </c>
      <c r="B1287">
        <v>72635</v>
      </c>
      <c r="C1287" t="s">
        <v>25</v>
      </c>
      <c r="D1287">
        <v>72635</v>
      </c>
      <c r="E1287" t="str">
        <f>"72635"</f>
        <v>72635</v>
      </c>
      <c r="F1287" t="s">
        <v>23</v>
      </c>
      <c r="G1287">
        <v>2018</v>
      </c>
      <c r="I1287" t="s">
        <v>21</v>
      </c>
      <c r="J1287" t="s">
        <v>22</v>
      </c>
    </row>
    <row r="1288" spans="1:10">
      <c r="A1288" t="s">
        <v>19</v>
      </c>
      <c r="B1288">
        <v>72636</v>
      </c>
      <c r="C1288" t="s">
        <v>25</v>
      </c>
      <c r="D1288">
        <v>72636</v>
      </c>
      <c r="E1288" t="str">
        <f>"72636"</f>
        <v>72636</v>
      </c>
      <c r="F1288" t="s">
        <v>23</v>
      </c>
      <c r="G1288">
        <v>2018</v>
      </c>
      <c r="I1288" t="s">
        <v>21</v>
      </c>
      <c r="J1288" t="s">
        <v>22</v>
      </c>
    </row>
    <row r="1289" spans="1:10">
      <c r="A1289" t="s">
        <v>19</v>
      </c>
      <c r="B1289">
        <v>72638</v>
      </c>
      <c r="C1289" t="s">
        <v>25</v>
      </c>
      <c r="D1289">
        <v>72638</v>
      </c>
      <c r="E1289" t="str">
        <f>"72638"</f>
        <v>72638</v>
      </c>
      <c r="F1289" t="s">
        <v>23</v>
      </c>
      <c r="G1289">
        <v>2018</v>
      </c>
      <c r="I1289" t="s">
        <v>21</v>
      </c>
      <c r="J1289" t="s">
        <v>22</v>
      </c>
    </row>
    <row r="1290" spans="1:10">
      <c r="A1290" t="s">
        <v>19</v>
      </c>
      <c r="B1290">
        <v>72639</v>
      </c>
      <c r="C1290" t="s">
        <v>25</v>
      </c>
      <c r="D1290">
        <v>72639</v>
      </c>
      <c r="E1290" t="str">
        <f>"72639"</f>
        <v>72639</v>
      </c>
      <c r="F1290" t="s">
        <v>23</v>
      </c>
      <c r="G1290">
        <v>2018</v>
      </c>
      <c r="I1290" t="s">
        <v>21</v>
      </c>
      <c r="J1290" t="s">
        <v>22</v>
      </c>
    </row>
    <row r="1291" spans="1:10">
      <c r="A1291" t="s">
        <v>19</v>
      </c>
      <c r="B1291">
        <v>72640</v>
      </c>
      <c r="C1291" t="s">
        <v>25</v>
      </c>
      <c r="D1291">
        <v>72640</v>
      </c>
      <c r="E1291" t="str">
        <f>"72640"</f>
        <v>72640</v>
      </c>
      <c r="F1291" t="s">
        <v>23</v>
      </c>
      <c r="G1291">
        <v>2018</v>
      </c>
      <c r="I1291" t="s">
        <v>21</v>
      </c>
      <c r="J1291" t="s">
        <v>22</v>
      </c>
    </row>
    <row r="1292" spans="1:10">
      <c r="A1292" t="s">
        <v>19</v>
      </c>
      <c r="B1292">
        <v>72641</v>
      </c>
      <c r="C1292" t="s">
        <v>25</v>
      </c>
      <c r="D1292">
        <v>72641</v>
      </c>
      <c r="E1292" t="str">
        <f>"72641"</f>
        <v>72641</v>
      </c>
      <c r="F1292" t="s">
        <v>23</v>
      </c>
      <c r="G1292">
        <v>2018</v>
      </c>
      <c r="I1292" t="s">
        <v>21</v>
      </c>
      <c r="J1292" t="s">
        <v>22</v>
      </c>
    </row>
    <row r="1293" spans="1:10">
      <c r="A1293" t="s">
        <v>19</v>
      </c>
      <c r="B1293">
        <v>72642</v>
      </c>
      <c r="C1293" t="s">
        <v>25</v>
      </c>
      <c r="D1293">
        <v>72642</v>
      </c>
      <c r="E1293" t="str">
        <f>"72642"</f>
        <v>72642</v>
      </c>
      <c r="F1293" t="s">
        <v>23</v>
      </c>
      <c r="G1293">
        <v>2018</v>
      </c>
      <c r="I1293" t="s">
        <v>21</v>
      </c>
      <c r="J1293" t="s">
        <v>22</v>
      </c>
    </row>
    <row r="1294" spans="1:10">
      <c r="A1294" t="s">
        <v>19</v>
      </c>
      <c r="B1294">
        <v>72644</v>
      </c>
      <c r="C1294" t="s">
        <v>25</v>
      </c>
      <c r="D1294">
        <v>72644</v>
      </c>
      <c r="E1294" t="str">
        <f>"72644"</f>
        <v>72644</v>
      </c>
      <c r="F1294" t="s">
        <v>23</v>
      </c>
      <c r="G1294">
        <v>2018</v>
      </c>
      <c r="I1294" t="s">
        <v>21</v>
      </c>
      <c r="J1294" t="s">
        <v>22</v>
      </c>
    </row>
    <row r="1295" spans="1:10">
      <c r="A1295" t="s">
        <v>19</v>
      </c>
      <c r="B1295">
        <v>72645</v>
      </c>
      <c r="C1295" t="s">
        <v>25</v>
      </c>
      <c r="D1295">
        <v>72645</v>
      </c>
      <c r="E1295" t="str">
        <f>"72645"</f>
        <v>72645</v>
      </c>
      <c r="F1295" t="s">
        <v>23</v>
      </c>
      <c r="G1295">
        <v>2018</v>
      </c>
      <c r="I1295" t="s">
        <v>21</v>
      </c>
      <c r="J1295" t="s">
        <v>22</v>
      </c>
    </row>
    <row r="1296" spans="1:10">
      <c r="A1296" t="s">
        <v>19</v>
      </c>
      <c r="B1296">
        <v>72648</v>
      </c>
      <c r="C1296" t="s">
        <v>25</v>
      </c>
      <c r="D1296">
        <v>72648</v>
      </c>
      <c r="E1296" t="str">
        <f>"72648"</f>
        <v>72648</v>
      </c>
      <c r="F1296" t="s">
        <v>23</v>
      </c>
      <c r="G1296">
        <v>2018</v>
      </c>
      <c r="I1296" t="s">
        <v>21</v>
      </c>
      <c r="J1296" t="s">
        <v>22</v>
      </c>
    </row>
    <row r="1297" spans="1:10">
      <c r="A1297" t="s">
        <v>19</v>
      </c>
      <c r="B1297">
        <v>72650</v>
      </c>
      <c r="C1297" t="s">
        <v>25</v>
      </c>
      <c r="D1297">
        <v>72650</v>
      </c>
      <c r="E1297" t="str">
        <f>"72650"</f>
        <v>72650</v>
      </c>
      <c r="F1297" t="s">
        <v>23</v>
      </c>
      <c r="G1297">
        <v>2018</v>
      </c>
      <c r="I1297" t="s">
        <v>21</v>
      </c>
      <c r="J1297" t="s">
        <v>22</v>
      </c>
    </row>
    <row r="1298" spans="1:10">
      <c r="A1298" t="s">
        <v>19</v>
      </c>
      <c r="B1298">
        <v>72651</v>
      </c>
      <c r="C1298" t="s">
        <v>25</v>
      </c>
      <c r="D1298">
        <v>72651</v>
      </c>
      <c r="E1298" t="str">
        <f>"72651"</f>
        <v>72651</v>
      </c>
      <c r="F1298" t="s">
        <v>23</v>
      </c>
      <c r="G1298">
        <v>2018</v>
      </c>
      <c r="I1298" t="s">
        <v>21</v>
      </c>
      <c r="J1298" t="s">
        <v>22</v>
      </c>
    </row>
    <row r="1299" spans="1:10">
      <c r="A1299" t="s">
        <v>19</v>
      </c>
      <c r="B1299">
        <v>72653</v>
      </c>
      <c r="C1299" t="s">
        <v>25</v>
      </c>
      <c r="D1299">
        <v>72653</v>
      </c>
      <c r="E1299" t="str">
        <f>"72653"</f>
        <v>72653</v>
      </c>
      <c r="F1299" t="s">
        <v>23</v>
      </c>
      <c r="G1299">
        <v>2018</v>
      </c>
      <c r="I1299" t="s">
        <v>21</v>
      </c>
      <c r="J1299" t="s">
        <v>22</v>
      </c>
    </row>
    <row r="1300" spans="1:10">
      <c r="A1300" t="s">
        <v>19</v>
      </c>
      <c r="B1300">
        <v>72655</v>
      </c>
      <c r="C1300" t="s">
        <v>25</v>
      </c>
      <c r="D1300">
        <v>72655</v>
      </c>
      <c r="E1300" t="str">
        <f>"72655"</f>
        <v>72655</v>
      </c>
      <c r="F1300" t="s">
        <v>23</v>
      </c>
      <c r="G1300">
        <v>2018</v>
      </c>
      <c r="I1300" t="s">
        <v>21</v>
      </c>
      <c r="J1300" t="s">
        <v>22</v>
      </c>
    </row>
    <row r="1301" spans="1:10">
      <c r="A1301" t="s">
        <v>19</v>
      </c>
      <c r="B1301">
        <v>72658</v>
      </c>
      <c r="C1301" t="s">
        <v>25</v>
      </c>
      <c r="D1301">
        <v>72658</v>
      </c>
      <c r="E1301" t="str">
        <f>"72658"</f>
        <v>72658</v>
      </c>
      <c r="F1301" t="s">
        <v>23</v>
      </c>
      <c r="G1301">
        <v>2018</v>
      </c>
      <c r="I1301" t="s">
        <v>21</v>
      </c>
      <c r="J1301" t="s">
        <v>22</v>
      </c>
    </row>
    <row r="1302" spans="1:10">
      <c r="A1302" t="s">
        <v>19</v>
      </c>
      <c r="B1302">
        <v>72660</v>
      </c>
      <c r="C1302" t="s">
        <v>25</v>
      </c>
      <c r="D1302">
        <v>72660</v>
      </c>
      <c r="E1302" t="str">
        <f>"72660"</f>
        <v>72660</v>
      </c>
      <c r="F1302" t="s">
        <v>23</v>
      </c>
      <c r="G1302">
        <v>2018</v>
      </c>
      <c r="I1302" t="s">
        <v>21</v>
      </c>
      <c r="J1302" t="s">
        <v>22</v>
      </c>
    </row>
    <row r="1303" spans="1:10">
      <c r="A1303" t="s">
        <v>19</v>
      </c>
      <c r="B1303">
        <v>72661</v>
      </c>
      <c r="C1303" t="s">
        <v>25</v>
      </c>
      <c r="D1303">
        <v>72661</v>
      </c>
      <c r="E1303" t="str">
        <f>"72661"</f>
        <v>72661</v>
      </c>
      <c r="F1303" t="s">
        <v>23</v>
      </c>
      <c r="G1303">
        <v>2018</v>
      </c>
      <c r="I1303" t="s">
        <v>21</v>
      </c>
      <c r="J1303" t="s">
        <v>22</v>
      </c>
    </row>
    <row r="1304" spans="1:10">
      <c r="A1304" t="s">
        <v>19</v>
      </c>
      <c r="B1304">
        <v>72662</v>
      </c>
      <c r="C1304" t="s">
        <v>25</v>
      </c>
      <c r="D1304">
        <v>72662</v>
      </c>
      <c r="E1304" t="str">
        <f>"72662"</f>
        <v>72662</v>
      </c>
      <c r="F1304" t="s">
        <v>23</v>
      </c>
      <c r="G1304">
        <v>2018</v>
      </c>
      <c r="I1304" t="s">
        <v>21</v>
      </c>
      <c r="J1304" t="s">
        <v>22</v>
      </c>
    </row>
    <row r="1305" spans="1:10">
      <c r="A1305" t="s">
        <v>19</v>
      </c>
      <c r="B1305">
        <v>72663</v>
      </c>
      <c r="C1305" t="s">
        <v>25</v>
      </c>
      <c r="D1305">
        <v>72663</v>
      </c>
      <c r="E1305" t="str">
        <f>"72663"</f>
        <v>72663</v>
      </c>
      <c r="F1305" t="s">
        <v>23</v>
      </c>
      <c r="G1305">
        <v>2018</v>
      </c>
      <c r="I1305" t="s">
        <v>21</v>
      </c>
      <c r="J1305" t="s">
        <v>22</v>
      </c>
    </row>
    <row r="1306" spans="1:10">
      <c r="A1306" t="s">
        <v>19</v>
      </c>
      <c r="B1306">
        <v>72666</v>
      </c>
      <c r="C1306" t="s">
        <v>25</v>
      </c>
      <c r="D1306">
        <v>72666</v>
      </c>
      <c r="E1306" t="str">
        <f>"72666"</f>
        <v>72666</v>
      </c>
      <c r="F1306" t="s">
        <v>23</v>
      </c>
      <c r="G1306">
        <v>2018</v>
      </c>
      <c r="I1306" t="s">
        <v>21</v>
      </c>
      <c r="J1306" t="s">
        <v>22</v>
      </c>
    </row>
    <row r="1307" spans="1:10">
      <c r="A1307" t="s">
        <v>19</v>
      </c>
      <c r="B1307">
        <v>72668</v>
      </c>
      <c r="C1307" t="s">
        <v>25</v>
      </c>
      <c r="D1307">
        <v>72668</v>
      </c>
      <c r="E1307" t="str">
        <f>"72668"</f>
        <v>72668</v>
      </c>
      <c r="F1307" t="s">
        <v>23</v>
      </c>
      <c r="G1307">
        <v>2018</v>
      </c>
      <c r="I1307" t="s">
        <v>21</v>
      </c>
      <c r="J1307" t="s">
        <v>22</v>
      </c>
    </row>
    <row r="1308" spans="1:10">
      <c r="A1308" t="s">
        <v>19</v>
      </c>
      <c r="B1308">
        <v>72669</v>
      </c>
      <c r="C1308" t="s">
        <v>25</v>
      </c>
      <c r="D1308">
        <v>72669</v>
      </c>
      <c r="E1308" t="str">
        <f>"72669"</f>
        <v>72669</v>
      </c>
      <c r="F1308" t="s">
        <v>23</v>
      </c>
      <c r="G1308">
        <v>2018</v>
      </c>
      <c r="I1308" t="s">
        <v>21</v>
      </c>
      <c r="J1308" t="s">
        <v>22</v>
      </c>
    </row>
    <row r="1309" spans="1:10">
      <c r="A1309" t="s">
        <v>19</v>
      </c>
      <c r="B1309">
        <v>72670</v>
      </c>
      <c r="C1309" t="s">
        <v>25</v>
      </c>
      <c r="D1309">
        <v>72670</v>
      </c>
      <c r="E1309" t="str">
        <f>"72670"</f>
        <v>72670</v>
      </c>
      <c r="F1309" t="s">
        <v>23</v>
      </c>
      <c r="G1309">
        <v>2018</v>
      </c>
      <c r="I1309" t="s">
        <v>21</v>
      </c>
      <c r="J1309" t="s">
        <v>22</v>
      </c>
    </row>
    <row r="1310" spans="1:10">
      <c r="A1310" t="s">
        <v>19</v>
      </c>
      <c r="B1310">
        <v>72672</v>
      </c>
      <c r="C1310" t="s">
        <v>25</v>
      </c>
      <c r="D1310">
        <v>72672</v>
      </c>
      <c r="E1310" t="str">
        <f>"72672"</f>
        <v>72672</v>
      </c>
      <c r="F1310" t="s">
        <v>23</v>
      </c>
      <c r="G1310">
        <v>2018</v>
      </c>
      <c r="I1310" t="s">
        <v>21</v>
      </c>
      <c r="J1310" t="s">
        <v>22</v>
      </c>
    </row>
    <row r="1311" spans="1:10">
      <c r="A1311" t="s">
        <v>19</v>
      </c>
      <c r="B1311">
        <v>72675</v>
      </c>
      <c r="C1311" t="s">
        <v>25</v>
      </c>
      <c r="D1311">
        <v>72675</v>
      </c>
      <c r="E1311" t="str">
        <f>"72675"</f>
        <v>72675</v>
      </c>
      <c r="F1311" t="s">
        <v>23</v>
      </c>
      <c r="G1311">
        <v>2018</v>
      </c>
      <c r="I1311" t="s">
        <v>21</v>
      </c>
      <c r="J1311" t="s">
        <v>22</v>
      </c>
    </row>
    <row r="1312" spans="1:10">
      <c r="A1312" t="s">
        <v>19</v>
      </c>
      <c r="B1312">
        <v>72677</v>
      </c>
      <c r="C1312" t="s">
        <v>25</v>
      </c>
      <c r="D1312">
        <v>72677</v>
      </c>
      <c r="E1312" t="str">
        <f>"72677"</f>
        <v>72677</v>
      </c>
      <c r="F1312" t="s">
        <v>23</v>
      </c>
      <c r="G1312">
        <v>2018</v>
      </c>
      <c r="I1312" t="s">
        <v>21</v>
      </c>
      <c r="J1312" t="s">
        <v>22</v>
      </c>
    </row>
    <row r="1313" spans="1:10">
      <c r="A1313" t="s">
        <v>19</v>
      </c>
      <c r="B1313">
        <v>72679</v>
      </c>
      <c r="C1313" t="s">
        <v>25</v>
      </c>
      <c r="D1313">
        <v>72679</v>
      </c>
      <c r="E1313" t="str">
        <f>"72679"</f>
        <v>72679</v>
      </c>
      <c r="F1313" t="s">
        <v>23</v>
      </c>
      <c r="G1313">
        <v>2018</v>
      </c>
      <c r="I1313" t="s">
        <v>21</v>
      </c>
      <c r="J1313" t="s">
        <v>22</v>
      </c>
    </row>
    <row r="1314" spans="1:10">
      <c r="A1314" t="s">
        <v>19</v>
      </c>
      <c r="B1314">
        <v>72680</v>
      </c>
      <c r="C1314" t="s">
        <v>25</v>
      </c>
      <c r="D1314">
        <v>72680</v>
      </c>
      <c r="E1314" t="str">
        <f>"72680"</f>
        <v>72680</v>
      </c>
      <c r="F1314" t="s">
        <v>23</v>
      </c>
      <c r="G1314">
        <v>2018</v>
      </c>
      <c r="I1314" t="s">
        <v>21</v>
      </c>
      <c r="J1314" t="s">
        <v>22</v>
      </c>
    </row>
    <row r="1315" spans="1:10">
      <c r="A1315" t="s">
        <v>19</v>
      </c>
      <c r="B1315">
        <v>72682</v>
      </c>
      <c r="C1315" t="s">
        <v>25</v>
      </c>
      <c r="D1315">
        <v>72682</v>
      </c>
      <c r="E1315" t="str">
        <f>"72682"</f>
        <v>72682</v>
      </c>
      <c r="F1315" t="s">
        <v>23</v>
      </c>
      <c r="G1315">
        <v>2018</v>
      </c>
      <c r="I1315" t="s">
        <v>21</v>
      </c>
      <c r="J1315" t="s">
        <v>22</v>
      </c>
    </row>
    <row r="1316" spans="1:10">
      <c r="A1316" t="s">
        <v>19</v>
      </c>
      <c r="B1316">
        <v>72683</v>
      </c>
      <c r="C1316" t="s">
        <v>25</v>
      </c>
      <c r="D1316">
        <v>72683</v>
      </c>
      <c r="E1316" t="str">
        <f>"72683"</f>
        <v>72683</v>
      </c>
      <c r="F1316" t="s">
        <v>23</v>
      </c>
      <c r="G1316">
        <v>2018</v>
      </c>
      <c r="I1316" t="s">
        <v>21</v>
      </c>
      <c r="J1316" t="s">
        <v>22</v>
      </c>
    </row>
    <row r="1317" spans="1:10">
      <c r="A1317" t="s">
        <v>19</v>
      </c>
      <c r="B1317">
        <v>72685</v>
      </c>
      <c r="C1317" t="s">
        <v>25</v>
      </c>
      <c r="D1317">
        <v>72685</v>
      </c>
      <c r="E1317" t="str">
        <f>"72685"</f>
        <v>72685</v>
      </c>
      <c r="F1317" t="s">
        <v>23</v>
      </c>
      <c r="G1317">
        <v>2018</v>
      </c>
      <c r="I1317" t="s">
        <v>21</v>
      </c>
      <c r="J1317" t="s">
        <v>22</v>
      </c>
    </row>
    <row r="1318" spans="1:10">
      <c r="A1318" t="s">
        <v>19</v>
      </c>
      <c r="B1318">
        <v>72686</v>
      </c>
      <c r="C1318" t="s">
        <v>25</v>
      </c>
      <c r="D1318">
        <v>72686</v>
      </c>
      <c r="E1318" t="str">
        <f>"72686"</f>
        <v>72686</v>
      </c>
      <c r="F1318" t="s">
        <v>23</v>
      </c>
      <c r="G1318">
        <v>2018</v>
      </c>
      <c r="I1318" t="s">
        <v>21</v>
      </c>
      <c r="J1318" t="s">
        <v>22</v>
      </c>
    </row>
    <row r="1319" spans="1:10">
      <c r="A1319" t="s">
        <v>19</v>
      </c>
      <c r="B1319">
        <v>72687</v>
      </c>
      <c r="C1319" t="s">
        <v>25</v>
      </c>
      <c r="D1319">
        <v>72687</v>
      </c>
      <c r="E1319" t="str">
        <f>"72687"</f>
        <v>72687</v>
      </c>
      <c r="F1319">
        <v>90845</v>
      </c>
      <c r="G1319">
        <v>2018</v>
      </c>
      <c r="I1319" t="s">
        <v>21</v>
      </c>
      <c r="J1319" t="s">
        <v>22</v>
      </c>
    </row>
    <row r="1320" spans="1:10">
      <c r="A1320" t="s">
        <v>19</v>
      </c>
      <c r="B1320">
        <v>72701</v>
      </c>
      <c r="C1320" t="s">
        <v>25</v>
      </c>
      <c r="D1320">
        <v>72701</v>
      </c>
      <c r="E1320" t="str">
        <f>"72701"</f>
        <v>72701</v>
      </c>
      <c r="F1320">
        <v>5610554</v>
      </c>
      <c r="G1320">
        <v>2018</v>
      </c>
      <c r="I1320" t="s">
        <v>21</v>
      </c>
      <c r="J1320" t="s">
        <v>22</v>
      </c>
    </row>
    <row r="1321" spans="1:10">
      <c r="A1321" t="s">
        <v>19</v>
      </c>
      <c r="B1321">
        <v>72703</v>
      </c>
      <c r="C1321" t="s">
        <v>25</v>
      </c>
      <c r="D1321">
        <v>72703</v>
      </c>
      <c r="E1321" t="str">
        <f>"72703"</f>
        <v>72703</v>
      </c>
      <c r="F1321" t="s">
        <v>23</v>
      </c>
      <c r="G1321">
        <v>2018</v>
      </c>
      <c r="I1321" t="s">
        <v>21</v>
      </c>
      <c r="J1321" t="s">
        <v>22</v>
      </c>
    </row>
    <row r="1322" spans="1:10">
      <c r="A1322" t="s">
        <v>19</v>
      </c>
      <c r="B1322">
        <v>72704</v>
      </c>
      <c r="C1322" t="s">
        <v>25</v>
      </c>
      <c r="D1322">
        <v>72704</v>
      </c>
      <c r="E1322" t="str">
        <f>"72704"</f>
        <v>72704</v>
      </c>
      <c r="F1322" t="s">
        <v>23</v>
      </c>
      <c r="G1322">
        <v>2018</v>
      </c>
      <c r="I1322" t="s">
        <v>21</v>
      </c>
      <c r="J1322" t="s">
        <v>22</v>
      </c>
    </row>
    <row r="1323" spans="1:10">
      <c r="A1323" t="s">
        <v>19</v>
      </c>
      <c r="B1323">
        <v>72712</v>
      </c>
      <c r="C1323" t="s">
        <v>25</v>
      </c>
      <c r="D1323">
        <v>72712</v>
      </c>
      <c r="E1323" t="str">
        <f>"72712"</f>
        <v>72712</v>
      </c>
      <c r="F1323">
        <v>77297</v>
      </c>
      <c r="G1323">
        <v>2018</v>
      </c>
      <c r="I1323" t="s">
        <v>21</v>
      </c>
      <c r="J1323" t="s">
        <v>22</v>
      </c>
    </row>
    <row r="1324" spans="1:10">
      <c r="A1324" t="s">
        <v>19</v>
      </c>
      <c r="B1324">
        <v>72713</v>
      </c>
      <c r="C1324" t="s">
        <v>25</v>
      </c>
      <c r="D1324">
        <v>72713</v>
      </c>
      <c r="E1324" t="str">
        <f>"72713"</f>
        <v>72713</v>
      </c>
      <c r="F1324" t="s">
        <v>23</v>
      </c>
      <c r="G1324">
        <v>2018</v>
      </c>
      <c r="I1324" t="s">
        <v>21</v>
      </c>
      <c r="J1324" t="s">
        <v>22</v>
      </c>
    </row>
    <row r="1325" spans="1:10">
      <c r="A1325" t="s">
        <v>19</v>
      </c>
      <c r="B1325">
        <v>72714</v>
      </c>
      <c r="C1325" t="s">
        <v>25</v>
      </c>
      <c r="D1325">
        <v>72714</v>
      </c>
      <c r="E1325" t="str">
        <f>"72714"</f>
        <v>72714</v>
      </c>
      <c r="F1325" t="s">
        <v>23</v>
      </c>
      <c r="G1325">
        <v>2018</v>
      </c>
      <c r="I1325" t="s">
        <v>21</v>
      </c>
      <c r="J1325" t="s">
        <v>22</v>
      </c>
    </row>
    <row r="1326" spans="1:10">
      <c r="A1326" t="s">
        <v>19</v>
      </c>
      <c r="B1326">
        <v>72715</v>
      </c>
      <c r="C1326" t="s">
        <v>25</v>
      </c>
      <c r="D1326">
        <v>72715</v>
      </c>
      <c r="E1326" t="str">
        <f>"72715"</f>
        <v>72715</v>
      </c>
      <c r="F1326" t="s">
        <v>23</v>
      </c>
      <c r="G1326">
        <v>2018</v>
      </c>
      <c r="I1326" t="s">
        <v>21</v>
      </c>
      <c r="J1326" t="s">
        <v>22</v>
      </c>
    </row>
    <row r="1327" spans="1:10">
      <c r="A1327" t="s">
        <v>19</v>
      </c>
      <c r="B1327">
        <v>72717</v>
      </c>
      <c r="C1327" t="s">
        <v>25</v>
      </c>
      <c r="D1327">
        <v>72717</v>
      </c>
      <c r="E1327" t="str">
        <f>"72717"</f>
        <v>72717</v>
      </c>
      <c r="F1327" t="s">
        <v>23</v>
      </c>
      <c r="G1327">
        <v>2018</v>
      </c>
      <c r="I1327" t="s">
        <v>21</v>
      </c>
      <c r="J1327" t="s">
        <v>22</v>
      </c>
    </row>
    <row r="1328" spans="1:10">
      <c r="A1328" t="s">
        <v>19</v>
      </c>
      <c r="B1328">
        <v>72718</v>
      </c>
      <c r="C1328" t="s">
        <v>25</v>
      </c>
      <c r="D1328">
        <v>72718</v>
      </c>
      <c r="E1328" t="str">
        <f>"72718"</f>
        <v>72718</v>
      </c>
      <c r="F1328" t="s">
        <v>23</v>
      </c>
      <c r="G1328">
        <v>2018</v>
      </c>
      <c r="I1328" t="s">
        <v>21</v>
      </c>
      <c r="J1328" t="s">
        <v>22</v>
      </c>
    </row>
    <row r="1329" spans="1:10">
      <c r="A1329" t="s">
        <v>19</v>
      </c>
      <c r="B1329">
        <v>72719</v>
      </c>
      <c r="C1329" t="s">
        <v>25</v>
      </c>
      <c r="D1329">
        <v>72719</v>
      </c>
      <c r="E1329" t="str">
        <f>"72719"</f>
        <v>72719</v>
      </c>
      <c r="F1329" t="s">
        <v>23</v>
      </c>
      <c r="G1329">
        <v>2018</v>
      </c>
      <c r="I1329" t="s">
        <v>21</v>
      </c>
      <c r="J1329" t="s">
        <v>22</v>
      </c>
    </row>
    <row r="1330" spans="1:10">
      <c r="A1330" t="s">
        <v>19</v>
      </c>
      <c r="B1330">
        <v>72721</v>
      </c>
      <c r="C1330" t="s">
        <v>25</v>
      </c>
      <c r="D1330">
        <v>72721</v>
      </c>
      <c r="E1330" t="str">
        <f>"72721"</f>
        <v>72721</v>
      </c>
      <c r="F1330" t="s">
        <v>23</v>
      </c>
      <c r="G1330">
        <v>2018</v>
      </c>
      <c r="I1330" t="s">
        <v>21</v>
      </c>
      <c r="J1330" t="s">
        <v>22</v>
      </c>
    </row>
    <row r="1331" spans="1:10">
      <c r="A1331" t="s">
        <v>19</v>
      </c>
      <c r="B1331">
        <v>72722</v>
      </c>
      <c r="C1331" t="s">
        <v>25</v>
      </c>
      <c r="D1331">
        <v>72722</v>
      </c>
      <c r="E1331" t="str">
        <f>"72722"</f>
        <v>72722</v>
      </c>
      <c r="F1331">
        <v>145699</v>
      </c>
      <c r="G1331">
        <v>2018</v>
      </c>
      <c r="I1331" t="s">
        <v>21</v>
      </c>
      <c r="J1331" t="s">
        <v>22</v>
      </c>
    </row>
    <row r="1332" spans="1:10">
      <c r="A1332" t="s">
        <v>19</v>
      </c>
      <c r="B1332">
        <v>72727</v>
      </c>
      <c r="C1332" t="s">
        <v>25</v>
      </c>
      <c r="D1332">
        <v>72727</v>
      </c>
      <c r="E1332" t="str">
        <f>"72727"</f>
        <v>72727</v>
      </c>
      <c r="F1332" t="s">
        <v>23</v>
      </c>
      <c r="G1332">
        <v>2018</v>
      </c>
      <c r="I1332" t="s">
        <v>21</v>
      </c>
      <c r="J1332" t="s">
        <v>22</v>
      </c>
    </row>
    <row r="1333" spans="1:10">
      <c r="A1333" t="s">
        <v>19</v>
      </c>
      <c r="B1333">
        <v>72729</v>
      </c>
      <c r="C1333" t="s">
        <v>25</v>
      </c>
      <c r="D1333">
        <v>72729</v>
      </c>
      <c r="E1333" t="str">
        <f>"72729"</f>
        <v>72729</v>
      </c>
      <c r="F1333" t="s">
        <v>23</v>
      </c>
      <c r="G1333">
        <v>2018</v>
      </c>
      <c r="I1333" t="s">
        <v>21</v>
      </c>
      <c r="J1333" t="s">
        <v>22</v>
      </c>
    </row>
    <row r="1334" spans="1:10">
      <c r="A1334" t="s">
        <v>19</v>
      </c>
      <c r="B1334">
        <v>72730</v>
      </c>
      <c r="C1334" t="s">
        <v>25</v>
      </c>
      <c r="D1334">
        <v>72730</v>
      </c>
      <c r="E1334" t="str">
        <f>"72730"</f>
        <v>72730</v>
      </c>
      <c r="F1334" t="s">
        <v>23</v>
      </c>
      <c r="G1334">
        <v>2018</v>
      </c>
      <c r="I1334" t="s">
        <v>21</v>
      </c>
      <c r="J1334" t="s">
        <v>22</v>
      </c>
    </row>
    <row r="1335" spans="1:10">
      <c r="A1335" t="s">
        <v>19</v>
      </c>
      <c r="B1335">
        <v>72732</v>
      </c>
      <c r="C1335" t="s">
        <v>25</v>
      </c>
      <c r="D1335">
        <v>72732</v>
      </c>
      <c r="E1335" t="str">
        <f>"72732"</f>
        <v>72732</v>
      </c>
      <c r="F1335" t="s">
        <v>23</v>
      </c>
      <c r="G1335">
        <v>2018</v>
      </c>
      <c r="I1335" t="s">
        <v>21</v>
      </c>
      <c r="J1335" t="s">
        <v>22</v>
      </c>
    </row>
    <row r="1336" spans="1:10">
      <c r="A1336" t="s">
        <v>19</v>
      </c>
      <c r="B1336">
        <v>72734</v>
      </c>
      <c r="C1336" t="s">
        <v>25</v>
      </c>
      <c r="D1336">
        <v>72734</v>
      </c>
      <c r="E1336" t="str">
        <f>"72734"</f>
        <v>72734</v>
      </c>
      <c r="F1336" t="s">
        <v>23</v>
      </c>
      <c r="G1336">
        <v>2018</v>
      </c>
      <c r="I1336" t="s">
        <v>21</v>
      </c>
      <c r="J1336" t="s">
        <v>22</v>
      </c>
    </row>
    <row r="1337" spans="1:10">
      <c r="A1337" t="s">
        <v>19</v>
      </c>
      <c r="B1337">
        <v>72736</v>
      </c>
      <c r="C1337" t="s">
        <v>25</v>
      </c>
      <c r="D1337">
        <v>72736</v>
      </c>
      <c r="E1337" t="str">
        <f>"72736"</f>
        <v>72736</v>
      </c>
      <c r="F1337" t="s">
        <v>23</v>
      </c>
      <c r="G1337">
        <v>2018</v>
      </c>
      <c r="I1337" t="s">
        <v>21</v>
      </c>
      <c r="J1337" t="s">
        <v>22</v>
      </c>
    </row>
    <row r="1338" spans="1:10">
      <c r="A1338" t="s">
        <v>19</v>
      </c>
      <c r="B1338">
        <v>72738</v>
      </c>
      <c r="C1338" t="s">
        <v>25</v>
      </c>
      <c r="D1338">
        <v>72738</v>
      </c>
      <c r="E1338" t="str">
        <f>"72738"</f>
        <v>72738</v>
      </c>
      <c r="F1338" t="s">
        <v>23</v>
      </c>
      <c r="G1338">
        <v>2018</v>
      </c>
      <c r="I1338" t="s">
        <v>21</v>
      </c>
      <c r="J1338" t="s">
        <v>22</v>
      </c>
    </row>
    <row r="1339" spans="1:10">
      <c r="A1339" t="s">
        <v>19</v>
      </c>
      <c r="B1339">
        <v>72739</v>
      </c>
      <c r="C1339" t="s">
        <v>25</v>
      </c>
      <c r="D1339">
        <v>72739</v>
      </c>
      <c r="E1339" t="str">
        <f>"72739"</f>
        <v>72739</v>
      </c>
      <c r="F1339" t="s">
        <v>23</v>
      </c>
      <c r="G1339">
        <v>2018</v>
      </c>
      <c r="I1339" t="s">
        <v>21</v>
      </c>
      <c r="J1339" t="s">
        <v>22</v>
      </c>
    </row>
    <row r="1340" spans="1:10">
      <c r="A1340" t="s">
        <v>19</v>
      </c>
      <c r="B1340">
        <v>72740</v>
      </c>
      <c r="C1340" t="s">
        <v>25</v>
      </c>
      <c r="D1340">
        <v>72740</v>
      </c>
      <c r="E1340" t="str">
        <f>"72740"</f>
        <v>72740</v>
      </c>
      <c r="F1340" t="s">
        <v>23</v>
      </c>
      <c r="G1340">
        <v>2018</v>
      </c>
      <c r="I1340" t="s">
        <v>21</v>
      </c>
      <c r="J1340" t="s">
        <v>22</v>
      </c>
    </row>
    <row r="1341" spans="1:10">
      <c r="A1341" t="s">
        <v>19</v>
      </c>
      <c r="B1341">
        <v>72742</v>
      </c>
      <c r="C1341" t="s">
        <v>25</v>
      </c>
      <c r="D1341">
        <v>72742</v>
      </c>
      <c r="E1341" t="str">
        <f>"72742"</f>
        <v>72742</v>
      </c>
      <c r="F1341" t="s">
        <v>23</v>
      </c>
      <c r="G1341">
        <v>2018</v>
      </c>
      <c r="I1341" t="s">
        <v>21</v>
      </c>
      <c r="J1341" t="s">
        <v>22</v>
      </c>
    </row>
    <row r="1342" spans="1:10">
      <c r="A1342" t="s">
        <v>19</v>
      </c>
      <c r="B1342">
        <v>72744</v>
      </c>
      <c r="C1342" t="s">
        <v>25</v>
      </c>
      <c r="D1342">
        <v>72744</v>
      </c>
      <c r="E1342" t="str">
        <f>"72744"</f>
        <v>72744</v>
      </c>
      <c r="F1342" t="s">
        <v>23</v>
      </c>
      <c r="G1342">
        <v>2018</v>
      </c>
      <c r="I1342" t="s">
        <v>21</v>
      </c>
      <c r="J1342" t="s">
        <v>22</v>
      </c>
    </row>
    <row r="1343" spans="1:10">
      <c r="A1343" t="s">
        <v>19</v>
      </c>
      <c r="B1343">
        <v>72745</v>
      </c>
      <c r="C1343" t="s">
        <v>25</v>
      </c>
      <c r="D1343">
        <v>72745</v>
      </c>
      <c r="E1343" t="str">
        <f>"72745"</f>
        <v>72745</v>
      </c>
      <c r="F1343" t="s">
        <v>23</v>
      </c>
      <c r="G1343">
        <v>2018</v>
      </c>
      <c r="I1343" t="s">
        <v>21</v>
      </c>
      <c r="J1343" t="s">
        <v>22</v>
      </c>
    </row>
    <row r="1344" spans="1:10">
      <c r="A1344" t="s">
        <v>19</v>
      </c>
      <c r="B1344">
        <v>72747</v>
      </c>
      <c r="C1344" t="s">
        <v>25</v>
      </c>
      <c r="D1344">
        <v>72747</v>
      </c>
      <c r="E1344" t="str">
        <f>"72747"</f>
        <v>72747</v>
      </c>
      <c r="F1344" t="s">
        <v>23</v>
      </c>
      <c r="G1344">
        <v>2018</v>
      </c>
      <c r="I1344" t="s">
        <v>21</v>
      </c>
      <c r="J1344" t="s">
        <v>22</v>
      </c>
    </row>
    <row r="1345" spans="1:10">
      <c r="A1345" t="s">
        <v>19</v>
      </c>
      <c r="B1345">
        <v>72749</v>
      </c>
      <c r="C1345" t="s">
        <v>25</v>
      </c>
      <c r="D1345">
        <v>72749</v>
      </c>
      <c r="E1345" t="str">
        <f>"72749"</f>
        <v>72749</v>
      </c>
      <c r="F1345" t="s">
        <v>23</v>
      </c>
      <c r="G1345">
        <v>2018</v>
      </c>
      <c r="I1345" t="s">
        <v>21</v>
      </c>
      <c r="J1345" t="s">
        <v>22</v>
      </c>
    </row>
    <row r="1346" spans="1:10">
      <c r="A1346" t="s">
        <v>19</v>
      </c>
      <c r="B1346">
        <v>72751</v>
      </c>
      <c r="C1346" t="s">
        <v>25</v>
      </c>
      <c r="D1346">
        <v>72751</v>
      </c>
      <c r="E1346" t="str">
        <f>"72751"</f>
        <v>72751</v>
      </c>
      <c r="F1346" t="s">
        <v>23</v>
      </c>
      <c r="G1346">
        <v>2018</v>
      </c>
      <c r="I1346" t="s">
        <v>21</v>
      </c>
      <c r="J1346" t="s">
        <v>22</v>
      </c>
    </row>
    <row r="1347" spans="1:10">
      <c r="A1347" t="s">
        <v>19</v>
      </c>
      <c r="B1347">
        <v>72752</v>
      </c>
      <c r="C1347" t="s">
        <v>25</v>
      </c>
      <c r="D1347">
        <v>72752</v>
      </c>
      <c r="E1347" t="str">
        <f>"72752"</f>
        <v>72752</v>
      </c>
      <c r="F1347" t="s">
        <v>23</v>
      </c>
      <c r="G1347">
        <v>2018</v>
      </c>
      <c r="I1347" t="s">
        <v>21</v>
      </c>
      <c r="J1347" t="s">
        <v>22</v>
      </c>
    </row>
    <row r="1348" spans="1:10">
      <c r="A1348" t="s">
        <v>19</v>
      </c>
      <c r="B1348">
        <v>72753</v>
      </c>
      <c r="C1348" t="s">
        <v>25</v>
      </c>
      <c r="D1348">
        <v>72753</v>
      </c>
      <c r="E1348" t="str">
        <f>"72753"</f>
        <v>72753</v>
      </c>
      <c r="F1348" t="s">
        <v>23</v>
      </c>
      <c r="G1348">
        <v>2018</v>
      </c>
      <c r="I1348" t="s">
        <v>21</v>
      </c>
      <c r="J1348" t="s">
        <v>22</v>
      </c>
    </row>
    <row r="1349" spans="1:10">
      <c r="A1349" t="s">
        <v>19</v>
      </c>
      <c r="B1349">
        <v>72756</v>
      </c>
      <c r="C1349" t="s">
        <v>25</v>
      </c>
      <c r="D1349">
        <v>72756</v>
      </c>
      <c r="E1349" t="str">
        <f>"72756"</f>
        <v>72756</v>
      </c>
      <c r="F1349">
        <v>459265</v>
      </c>
      <c r="G1349">
        <v>2018</v>
      </c>
      <c r="I1349" t="s">
        <v>21</v>
      </c>
      <c r="J1349" t="s">
        <v>22</v>
      </c>
    </row>
    <row r="1350" spans="1:10">
      <c r="A1350" t="s">
        <v>19</v>
      </c>
      <c r="B1350">
        <v>72758</v>
      </c>
      <c r="C1350" t="s">
        <v>25</v>
      </c>
      <c r="D1350">
        <v>72758</v>
      </c>
      <c r="E1350" t="str">
        <f>"72758"</f>
        <v>72758</v>
      </c>
      <c r="F1350" t="s">
        <v>23</v>
      </c>
      <c r="G1350">
        <v>2018</v>
      </c>
      <c r="I1350" t="s">
        <v>21</v>
      </c>
      <c r="J1350" t="s">
        <v>22</v>
      </c>
    </row>
    <row r="1351" spans="1:10">
      <c r="A1351" t="s">
        <v>19</v>
      </c>
      <c r="B1351">
        <v>72760</v>
      </c>
      <c r="C1351" t="s">
        <v>25</v>
      </c>
      <c r="D1351">
        <v>72760</v>
      </c>
      <c r="E1351" t="str">
        <f>"72760"</f>
        <v>72760</v>
      </c>
      <c r="F1351" t="s">
        <v>23</v>
      </c>
      <c r="G1351">
        <v>2018</v>
      </c>
      <c r="I1351" t="s">
        <v>21</v>
      </c>
      <c r="J1351" t="s">
        <v>22</v>
      </c>
    </row>
    <row r="1352" spans="1:10">
      <c r="A1352" t="s">
        <v>19</v>
      </c>
      <c r="B1352">
        <v>72761</v>
      </c>
      <c r="C1352" t="s">
        <v>25</v>
      </c>
      <c r="D1352">
        <v>72761</v>
      </c>
      <c r="E1352" t="str">
        <f>"72761"</f>
        <v>72761</v>
      </c>
      <c r="F1352" t="s">
        <v>23</v>
      </c>
      <c r="G1352">
        <v>2018</v>
      </c>
      <c r="I1352" t="s">
        <v>21</v>
      </c>
      <c r="J1352" t="s">
        <v>22</v>
      </c>
    </row>
    <row r="1353" spans="1:10">
      <c r="A1353" t="s">
        <v>19</v>
      </c>
      <c r="B1353">
        <v>72762</v>
      </c>
      <c r="C1353" t="s">
        <v>25</v>
      </c>
      <c r="D1353">
        <v>72762</v>
      </c>
      <c r="E1353" t="str">
        <f>"72762"</f>
        <v>72762</v>
      </c>
      <c r="F1353" t="s">
        <v>23</v>
      </c>
      <c r="G1353">
        <v>2018</v>
      </c>
      <c r="I1353" t="s">
        <v>21</v>
      </c>
      <c r="J1353" t="s">
        <v>22</v>
      </c>
    </row>
    <row r="1354" spans="1:10">
      <c r="A1354" t="s">
        <v>19</v>
      </c>
      <c r="B1354">
        <v>72764</v>
      </c>
      <c r="C1354" t="s">
        <v>25</v>
      </c>
      <c r="D1354">
        <v>72764</v>
      </c>
      <c r="E1354" t="str">
        <f>"72764"</f>
        <v>72764</v>
      </c>
      <c r="F1354">
        <v>1741525</v>
      </c>
      <c r="G1354">
        <v>2018</v>
      </c>
      <c r="I1354" t="s">
        <v>21</v>
      </c>
      <c r="J1354" t="s">
        <v>22</v>
      </c>
    </row>
    <row r="1355" spans="1:10">
      <c r="A1355" t="s">
        <v>19</v>
      </c>
      <c r="B1355">
        <v>72768</v>
      </c>
      <c r="C1355" t="s">
        <v>25</v>
      </c>
      <c r="D1355">
        <v>72768</v>
      </c>
      <c r="E1355" t="str">
        <f>"72768"</f>
        <v>72768</v>
      </c>
      <c r="F1355" t="s">
        <v>23</v>
      </c>
      <c r="G1355">
        <v>2018</v>
      </c>
      <c r="I1355" t="s">
        <v>21</v>
      </c>
      <c r="J1355" t="s">
        <v>22</v>
      </c>
    </row>
    <row r="1356" spans="1:10">
      <c r="A1356" t="s">
        <v>19</v>
      </c>
      <c r="B1356">
        <v>72769</v>
      </c>
      <c r="C1356" t="s">
        <v>25</v>
      </c>
      <c r="D1356">
        <v>72769</v>
      </c>
      <c r="E1356" t="str">
        <f>"72769"</f>
        <v>72769</v>
      </c>
      <c r="F1356" t="s">
        <v>23</v>
      </c>
      <c r="G1356">
        <v>2018</v>
      </c>
      <c r="I1356" t="s">
        <v>21</v>
      </c>
      <c r="J1356" t="s">
        <v>22</v>
      </c>
    </row>
    <row r="1357" spans="1:10">
      <c r="A1357" t="s">
        <v>19</v>
      </c>
      <c r="B1357">
        <v>72773</v>
      </c>
      <c r="C1357" t="s">
        <v>25</v>
      </c>
      <c r="D1357">
        <v>72773</v>
      </c>
      <c r="E1357" t="str">
        <f>"72773"</f>
        <v>72773</v>
      </c>
      <c r="F1357" t="s">
        <v>23</v>
      </c>
      <c r="G1357">
        <v>2018</v>
      </c>
      <c r="I1357" t="s">
        <v>21</v>
      </c>
      <c r="J1357" t="s">
        <v>22</v>
      </c>
    </row>
    <row r="1358" spans="1:10">
      <c r="A1358" t="s">
        <v>19</v>
      </c>
      <c r="B1358">
        <v>72774</v>
      </c>
      <c r="C1358" t="s">
        <v>25</v>
      </c>
      <c r="D1358">
        <v>72774</v>
      </c>
      <c r="E1358" t="str">
        <f>"72774"</f>
        <v>72774</v>
      </c>
      <c r="F1358" t="s">
        <v>23</v>
      </c>
      <c r="G1358">
        <v>2018</v>
      </c>
      <c r="I1358" t="s">
        <v>21</v>
      </c>
      <c r="J1358" t="s">
        <v>22</v>
      </c>
    </row>
    <row r="1359" spans="1:10">
      <c r="A1359" t="s">
        <v>19</v>
      </c>
      <c r="B1359">
        <v>72776</v>
      </c>
      <c r="C1359" t="s">
        <v>25</v>
      </c>
      <c r="D1359">
        <v>72776</v>
      </c>
      <c r="E1359" t="str">
        <f>"72776"</f>
        <v>72776</v>
      </c>
      <c r="F1359" t="s">
        <v>23</v>
      </c>
      <c r="G1359">
        <v>2018</v>
      </c>
      <c r="I1359" t="s">
        <v>21</v>
      </c>
      <c r="J1359" t="s">
        <v>22</v>
      </c>
    </row>
    <row r="1360" spans="1:10">
      <c r="A1360" t="s">
        <v>19</v>
      </c>
      <c r="B1360">
        <v>72801</v>
      </c>
      <c r="C1360" t="s">
        <v>25</v>
      </c>
      <c r="D1360">
        <v>72801</v>
      </c>
      <c r="E1360" t="str">
        <f>"72801"</f>
        <v>72801</v>
      </c>
      <c r="F1360">
        <v>784401</v>
      </c>
      <c r="G1360">
        <v>2018</v>
      </c>
      <c r="I1360" t="s">
        <v>21</v>
      </c>
      <c r="J1360" t="s">
        <v>22</v>
      </c>
    </row>
    <row r="1361" spans="1:10">
      <c r="A1361" t="s">
        <v>19</v>
      </c>
      <c r="B1361">
        <v>72802</v>
      </c>
      <c r="C1361" t="s">
        <v>25</v>
      </c>
      <c r="D1361">
        <v>72802</v>
      </c>
      <c r="E1361" t="str">
        <f>"72802"</f>
        <v>72802</v>
      </c>
      <c r="F1361" t="s">
        <v>23</v>
      </c>
      <c r="G1361">
        <v>2018</v>
      </c>
      <c r="I1361" t="s">
        <v>21</v>
      </c>
      <c r="J1361" t="s">
        <v>22</v>
      </c>
    </row>
    <row r="1362" spans="1:10">
      <c r="A1362" t="s">
        <v>19</v>
      </c>
      <c r="B1362">
        <v>72821</v>
      </c>
      <c r="C1362" t="s">
        <v>25</v>
      </c>
      <c r="D1362">
        <v>72821</v>
      </c>
      <c r="E1362" t="str">
        <f>"72821"</f>
        <v>72821</v>
      </c>
      <c r="F1362" t="s">
        <v>23</v>
      </c>
      <c r="G1362">
        <v>2018</v>
      </c>
      <c r="I1362" t="s">
        <v>21</v>
      </c>
      <c r="J1362" t="s">
        <v>22</v>
      </c>
    </row>
    <row r="1363" spans="1:10">
      <c r="A1363" t="s">
        <v>19</v>
      </c>
      <c r="B1363">
        <v>72823</v>
      </c>
      <c r="C1363" t="s">
        <v>25</v>
      </c>
      <c r="D1363">
        <v>72823</v>
      </c>
      <c r="E1363" t="str">
        <f>"72823"</f>
        <v>72823</v>
      </c>
      <c r="F1363">
        <v>111563</v>
      </c>
      <c r="G1363">
        <v>2018</v>
      </c>
      <c r="I1363" t="s">
        <v>21</v>
      </c>
      <c r="J1363" t="s">
        <v>22</v>
      </c>
    </row>
    <row r="1364" spans="1:10">
      <c r="A1364" t="s">
        <v>19</v>
      </c>
      <c r="B1364">
        <v>72824</v>
      </c>
      <c r="C1364" t="s">
        <v>25</v>
      </c>
      <c r="D1364">
        <v>72824</v>
      </c>
      <c r="E1364" t="str">
        <f>"72824"</f>
        <v>72824</v>
      </c>
      <c r="F1364" t="s">
        <v>23</v>
      </c>
      <c r="G1364">
        <v>2018</v>
      </c>
      <c r="I1364" t="s">
        <v>21</v>
      </c>
      <c r="J1364" t="s">
        <v>22</v>
      </c>
    </row>
    <row r="1365" spans="1:10">
      <c r="A1365" t="s">
        <v>19</v>
      </c>
      <c r="B1365">
        <v>72826</v>
      </c>
      <c r="C1365" t="s">
        <v>25</v>
      </c>
      <c r="D1365">
        <v>72826</v>
      </c>
      <c r="E1365" t="str">
        <f>"72826"</f>
        <v>72826</v>
      </c>
      <c r="F1365" t="s">
        <v>23</v>
      </c>
      <c r="G1365">
        <v>2018</v>
      </c>
      <c r="I1365" t="s">
        <v>21</v>
      </c>
      <c r="J1365" t="s">
        <v>22</v>
      </c>
    </row>
    <row r="1366" spans="1:10">
      <c r="A1366" t="s">
        <v>19</v>
      </c>
      <c r="B1366">
        <v>72827</v>
      </c>
      <c r="C1366" t="s">
        <v>25</v>
      </c>
      <c r="D1366">
        <v>72827</v>
      </c>
      <c r="E1366" t="str">
        <f>"72827"</f>
        <v>72827</v>
      </c>
      <c r="F1366" t="s">
        <v>23</v>
      </c>
      <c r="G1366">
        <v>2018</v>
      </c>
      <c r="I1366" t="s">
        <v>21</v>
      </c>
      <c r="J1366" t="s">
        <v>22</v>
      </c>
    </row>
    <row r="1367" spans="1:10">
      <c r="A1367" t="s">
        <v>19</v>
      </c>
      <c r="B1367">
        <v>72828</v>
      </c>
      <c r="C1367" t="s">
        <v>25</v>
      </c>
      <c r="D1367">
        <v>72828</v>
      </c>
      <c r="E1367" t="str">
        <f>"72828"</f>
        <v>72828</v>
      </c>
      <c r="F1367" t="s">
        <v>23</v>
      </c>
      <c r="G1367">
        <v>2018</v>
      </c>
      <c r="I1367" t="s">
        <v>21</v>
      </c>
      <c r="J1367" t="s">
        <v>22</v>
      </c>
    </row>
    <row r="1368" spans="1:10">
      <c r="A1368" t="s">
        <v>19</v>
      </c>
      <c r="B1368">
        <v>72830</v>
      </c>
      <c r="C1368" t="s">
        <v>25</v>
      </c>
      <c r="D1368">
        <v>72830</v>
      </c>
      <c r="E1368" t="str">
        <f>"72830"</f>
        <v>72830</v>
      </c>
      <c r="F1368">
        <v>576973</v>
      </c>
      <c r="G1368">
        <v>2018</v>
      </c>
      <c r="I1368" t="s">
        <v>21</v>
      </c>
      <c r="J1368" t="s">
        <v>22</v>
      </c>
    </row>
    <row r="1369" spans="1:10">
      <c r="A1369" t="s">
        <v>19</v>
      </c>
      <c r="B1369">
        <v>72832</v>
      </c>
      <c r="C1369" t="s">
        <v>25</v>
      </c>
      <c r="D1369">
        <v>72832</v>
      </c>
      <c r="E1369" t="str">
        <f>"72832"</f>
        <v>72832</v>
      </c>
      <c r="F1369">
        <v>92254</v>
      </c>
      <c r="G1369">
        <v>2018</v>
      </c>
      <c r="I1369" t="s">
        <v>21</v>
      </c>
      <c r="J1369" t="s">
        <v>22</v>
      </c>
    </row>
    <row r="1370" spans="1:10">
      <c r="A1370" t="s">
        <v>19</v>
      </c>
      <c r="B1370">
        <v>72833</v>
      </c>
      <c r="C1370" t="s">
        <v>25</v>
      </c>
      <c r="D1370">
        <v>72833</v>
      </c>
      <c r="E1370" t="str">
        <f>"72833"</f>
        <v>72833</v>
      </c>
      <c r="F1370" t="s">
        <v>23</v>
      </c>
      <c r="G1370">
        <v>2018</v>
      </c>
      <c r="I1370" t="s">
        <v>21</v>
      </c>
      <c r="J1370" t="s">
        <v>22</v>
      </c>
    </row>
    <row r="1371" spans="1:10">
      <c r="A1371" t="s">
        <v>19</v>
      </c>
      <c r="B1371">
        <v>72834</v>
      </c>
      <c r="C1371" t="s">
        <v>25</v>
      </c>
      <c r="D1371">
        <v>72834</v>
      </c>
      <c r="E1371" t="str">
        <f>"72834"</f>
        <v>72834</v>
      </c>
      <c r="F1371">
        <v>261286</v>
      </c>
      <c r="G1371">
        <v>2018</v>
      </c>
      <c r="I1371" t="s">
        <v>21</v>
      </c>
      <c r="J1371" t="s">
        <v>22</v>
      </c>
    </row>
    <row r="1372" spans="1:10">
      <c r="A1372" t="s">
        <v>19</v>
      </c>
      <c r="B1372">
        <v>72835</v>
      </c>
      <c r="C1372" t="s">
        <v>25</v>
      </c>
      <c r="D1372">
        <v>72835</v>
      </c>
      <c r="E1372" t="str">
        <f>"72835"</f>
        <v>72835</v>
      </c>
      <c r="F1372" t="s">
        <v>23</v>
      </c>
      <c r="G1372">
        <v>2018</v>
      </c>
      <c r="I1372" t="s">
        <v>21</v>
      </c>
      <c r="J1372" t="s">
        <v>22</v>
      </c>
    </row>
    <row r="1373" spans="1:10">
      <c r="A1373" t="s">
        <v>19</v>
      </c>
      <c r="B1373">
        <v>72837</v>
      </c>
      <c r="C1373" t="s">
        <v>25</v>
      </c>
      <c r="D1373">
        <v>72837</v>
      </c>
      <c r="E1373" t="str">
        <f>"72837"</f>
        <v>72837</v>
      </c>
      <c r="F1373">
        <v>78194</v>
      </c>
      <c r="G1373">
        <v>2018</v>
      </c>
      <c r="I1373" t="s">
        <v>21</v>
      </c>
      <c r="J1373" t="s">
        <v>22</v>
      </c>
    </row>
    <row r="1374" spans="1:10">
      <c r="A1374" t="s">
        <v>19</v>
      </c>
      <c r="B1374">
        <v>72838</v>
      </c>
      <c r="C1374" t="s">
        <v>25</v>
      </c>
      <c r="D1374">
        <v>72838</v>
      </c>
      <c r="E1374" t="str">
        <f>"72838"</f>
        <v>72838</v>
      </c>
      <c r="F1374" t="s">
        <v>23</v>
      </c>
      <c r="G1374">
        <v>2018</v>
      </c>
      <c r="I1374" t="s">
        <v>21</v>
      </c>
      <c r="J1374" t="s">
        <v>22</v>
      </c>
    </row>
    <row r="1375" spans="1:10">
      <c r="A1375" t="s">
        <v>19</v>
      </c>
      <c r="B1375">
        <v>72839</v>
      </c>
      <c r="C1375" t="s">
        <v>25</v>
      </c>
      <c r="D1375">
        <v>72839</v>
      </c>
      <c r="E1375" t="str">
        <f>"72839"</f>
        <v>72839</v>
      </c>
      <c r="F1375" t="s">
        <v>23</v>
      </c>
      <c r="G1375">
        <v>2018</v>
      </c>
      <c r="I1375" t="s">
        <v>21</v>
      </c>
      <c r="J1375" t="s">
        <v>22</v>
      </c>
    </row>
    <row r="1376" spans="1:10">
      <c r="A1376" t="s">
        <v>19</v>
      </c>
      <c r="B1376">
        <v>72840</v>
      </c>
      <c r="C1376" t="s">
        <v>25</v>
      </c>
      <c r="D1376">
        <v>72840</v>
      </c>
      <c r="E1376" t="str">
        <f>"72840"</f>
        <v>72840</v>
      </c>
      <c r="F1376" t="s">
        <v>23</v>
      </c>
      <c r="G1376">
        <v>2018</v>
      </c>
      <c r="I1376" t="s">
        <v>21</v>
      </c>
      <c r="J1376" t="s">
        <v>22</v>
      </c>
    </row>
    <row r="1377" spans="1:10">
      <c r="A1377" t="s">
        <v>19</v>
      </c>
      <c r="B1377">
        <v>72841</v>
      </c>
      <c r="C1377" t="s">
        <v>25</v>
      </c>
      <c r="D1377">
        <v>72841</v>
      </c>
      <c r="E1377" t="str">
        <f>"72841"</f>
        <v>72841</v>
      </c>
      <c r="F1377" t="s">
        <v>23</v>
      </c>
      <c r="G1377">
        <v>2018</v>
      </c>
      <c r="I1377" t="s">
        <v>21</v>
      </c>
      <c r="J1377" t="s">
        <v>22</v>
      </c>
    </row>
    <row r="1378" spans="1:10">
      <c r="A1378" t="s">
        <v>19</v>
      </c>
      <c r="B1378">
        <v>72842</v>
      </c>
      <c r="C1378" t="s">
        <v>25</v>
      </c>
      <c r="D1378">
        <v>72842</v>
      </c>
      <c r="E1378" t="str">
        <f>"72842"</f>
        <v>72842</v>
      </c>
      <c r="F1378" t="s">
        <v>23</v>
      </c>
      <c r="G1378">
        <v>2018</v>
      </c>
      <c r="I1378" t="s">
        <v>21</v>
      </c>
      <c r="J1378" t="s">
        <v>22</v>
      </c>
    </row>
    <row r="1379" spans="1:10">
      <c r="A1379" t="s">
        <v>19</v>
      </c>
      <c r="B1379">
        <v>72843</v>
      </c>
      <c r="C1379" t="s">
        <v>25</v>
      </c>
      <c r="D1379">
        <v>72843</v>
      </c>
      <c r="E1379" t="str">
        <f>"72843"</f>
        <v>72843</v>
      </c>
      <c r="F1379" t="s">
        <v>23</v>
      </c>
      <c r="G1379">
        <v>2018</v>
      </c>
      <c r="I1379" t="s">
        <v>21</v>
      </c>
      <c r="J1379" t="s">
        <v>22</v>
      </c>
    </row>
    <row r="1380" spans="1:10">
      <c r="A1380" t="s">
        <v>19</v>
      </c>
      <c r="B1380">
        <v>72845</v>
      </c>
      <c r="C1380" t="s">
        <v>25</v>
      </c>
      <c r="D1380">
        <v>72845</v>
      </c>
      <c r="E1380" t="str">
        <f>"72845"</f>
        <v>72845</v>
      </c>
      <c r="F1380" t="s">
        <v>23</v>
      </c>
      <c r="G1380">
        <v>2018</v>
      </c>
      <c r="I1380" t="s">
        <v>21</v>
      </c>
      <c r="J1380" t="s">
        <v>22</v>
      </c>
    </row>
    <row r="1381" spans="1:10">
      <c r="A1381" t="s">
        <v>19</v>
      </c>
      <c r="B1381">
        <v>72846</v>
      </c>
      <c r="C1381" t="s">
        <v>25</v>
      </c>
      <c r="D1381">
        <v>72846</v>
      </c>
      <c r="E1381" t="str">
        <f>"72846"</f>
        <v>72846</v>
      </c>
      <c r="F1381" t="s">
        <v>23</v>
      </c>
      <c r="G1381">
        <v>2018</v>
      </c>
      <c r="I1381" t="s">
        <v>21</v>
      </c>
      <c r="J1381" t="s">
        <v>22</v>
      </c>
    </row>
    <row r="1382" spans="1:10">
      <c r="A1382" t="s">
        <v>19</v>
      </c>
      <c r="B1382">
        <v>72847</v>
      </c>
      <c r="C1382" t="s">
        <v>25</v>
      </c>
      <c r="D1382">
        <v>72847</v>
      </c>
      <c r="E1382" t="str">
        <f>"72847"</f>
        <v>72847</v>
      </c>
      <c r="F1382" t="s">
        <v>23</v>
      </c>
      <c r="G1382">
        <v>2018</v>
      </c>
      <c r="I1382" t="s">
        <v>21</v>
      </c>
      <c r="J1382" t="s">
        <v>22</v>
      </c>
    </row>
    <row r="1383" spans="1:10">
      <c r="A1383" t="s">
        <v>19</v>
      </c>
      <c r="B1383">
        <v>72851</v>
      </c>
      <c r="C1383" t="s">
        <v>25</v>
      </c>
      <c r="D1383">
        <v>72851</v>
      </c>
      <c r="E1383" t="str">
        <f>"72851"</f>
        <v>72851</v>
      </c>
      <c r="F1383" t="s">
        <v>23</v>
      </c>
      <c r="G1383">
        <v>2018</v>
      </c>
      <c r="I1383" t="s">
        <v>21</v>
      </c>
      <c r="J1383" t="s">
        <v>22</v>
      </c>
    </row>
    <row r="1384" spans="1:10">
      <c r="A1384" t="s">
        <v>19</v>
      </c>
      <c r="B1384">
        <v>72852</v>
      </c>
      <c r="C1384" t="s">
        <v>25</v>
      </c>
      <c r="D1384">
        <v>72852</v>
      </c>
      <c r="E1384" t="str">
        <f>"72852"</f>
        <v>72852</v>
      </c>
      <c r="F1384" t="s">
        <v>23</v>
      </c>
      <c r="G1384">
        <v>2018</v>
      </c>
      <c r="I1384" t="s">
        <v>21</v>
      </c>
      <c r="J1384" t="s">
        <v>22</v>
      </c>
    </row>
    <row r="1385" spans="1:10">
      <c r="A1385" t="s">
        <v>19</v>
      </c>
      <c r="B1385">
        <v>72853</v>
      </c>
      <c r="C1385" t="s">
        <v>25</v>
      </c>
      <c r="D1385">
        <v>72853</v>
      </c>
      <c r="E1385" t="str">
        <f>"72853"</f>
        <v>72853</v>
      </c>
      <c r="F1385">
        <v>412993</v>
      </c>
      <c r="G1385">
        <v>2018</v>
      </c>
      <c r="I1385" t="s">
        <v>21</v>
      </c>
      <c r="J1385" t="s">
        <v>22</v>
      </c>
    </row>
    <row r="1386" spans="1:10">
      <c r="A1386" t="s">
        <v>19</v>
      </c>
      <c r="B1386">
        <v>72854</v>
      </c>
      <c r="C1386" t="s">
        <v>25</v>
      </c>
      <c r="D1386">
        <v>72854</v>
      </c>
      <c r="E1386" t="str">
        <f>"72854"</f>
        <v>72854</v>
      </c>
      <c r="F1386" t="s">
        <v>23</v>
      </c>
      <c r="G1386">
        <v>2018</v>
      </c>
      <c r="I1386" t="s">
        <v>21</v>
      </c>
      <c r="J1386" t="s">
        <v>22</v>
      </c>
    </row>
    <row r="1387" spans="1:10">
      <c r="A1387" t="s">
        <v>19</v>
      </c>
      <c r="B1387">
        <v>72855</v>
      </c>
      <c r="C1387" t="s">
        <v>25</v>
      </c>
      <c r="D1387">
        <v>72855</v>
      </c>
      <c r="E1387" t="str">
        <f>"72855"</f>
        <v>72855</v>
      </c>
      <c r="F1387">
        <v>208204</v>
      </c>
      <c r="G1387">
        <v>2018</v>
      </c>
      <c r="I1387" t="s">
        <v>21</v>
      </c>
      <c r="J1387" t="s">
        <v>22</v>
      </c>
    </row>
    <row r="1388" spans="1:10">
      <c r="A1388" t="s">
        <v>19</v>
      </c>
      <c r="B1388">
        <v>72856</v>
      </c>
      <c r="C1388" t="s">
        <v>25</v>
      </c>
      <c r="D1388">
        <v>72856</v>
      </c>
      <c r="E1388" t="str">
        <f>"72856"</f>
        <v>72856</v>
      </c>
      <c r="F1388" t="s">
        <v>23</v>
      </c>
      <c r="G1388">
        <v>2018</v>
      </c>
      <c r="I1388" t="s">
        <v>21</v>
      </c>
      <c r="J1388" t="s">
        <v>22</v>
      </c>
    </row>
    <row r="1389" spans="1:10">
      <c r="A1389" t="s">
        <v>19</v>
      </c>
      <c r="B1389">
        <v>72857</v>
      </c>
      <c r="C1389" t="s">
        <v>25</v>
      </c>
      <c r="D1389">
        <v>72857</v>
      </c>
      <c r="E1389" t="str">
        <f>"72857"</f>
        <v>72857</v>
      </c>
      <c r="F1389" t="s">
        <v>23</v>
      </c>
      <c r="G1389">
        <v>2018</v>
      </c>
      <c r="I1389" t="s">
        <v>21</v>
      </c>
      <c r="J1389" t="s">
        <v>22</v>
      </c>
    </row>
    <row r="1390" spans="1:10">
      <c r="A1390" t="s">
        <v>19</v>
      </c>
      <c r="B1390">
        <v>72858</v>
      </c>
      <c r="C1390" t="s">
        <v>25</v>
      </c>
      <c r="D1390">
        <v>72858</v>
      </c>
      <c r="E1390" t="str">
        <f>"72858"</f>
        <v>72858</v>
      </c>
      <c r="F1390" t="s">
        <v>23</v>
      </c>
      <c r="G1390">
        <v>2018</v>
      </c>
      <c r="I1390" t="s">
        <v>21</v>
      </c>
      <c r="J1390" t="s">
        <v>22</v>
      </c>
    </row>
    <row r="1391" spans="1:10">
      <c r="A1391" t="s">
        <v>19</v>
      </c>
      <c r="B1391">
        <v>72860</v>
      </c>
      <c r="C1391" t="s">
        <v>25</v>
      </c>
      <c r="D1391">
        <v>72860</v>
      </c>
      <c r="E1391" t="str">
        <f>"72860"</f>
        <v>72860</v>
      </c>
      <c r="F1391" t="s">
        <v>23</v>
      </c>
      <c r="G1391">
        <v>2018</v>
      </c>
      <c r="I1391" t="s">
        <v>21</v>
      </c>
      <c r="J1391" t="s">
        <v>22</v>
      </c>
    </row>
    <row r="1392" spans="1:10">
      <c r="A1392" t="s">
        <v>19</v>
      </c>
      <c r="B1392">
        <v>72863</v>
      </c>
      <c r="C1392" t="s">
        <v>25</v>
      </c>
      <c r="D1392">
        <v>72863</v>
      </c>
      <c r="E1392" t="str">
        <f>"72863"</f>
        <v>72863</v>
      </c>
      <c r="F1392" t="s">
        <v>23</v>
      </c>
      <c r="G1392">
        <v>2018</v>
      </c>
      <c r="I1392" t="s">
        <v>21</v>
      </c>
      <c r="J1392" t="s">
        <v>22</v>
      </c>
    </row>
    <row r="1393" spans="1:10">
      <c r="A1393" t="s">
        <v>19</v>
      </c>
      <c r="B1393">
        <v>72865</v>
      </c>
      <c r="C1393" t="s">
        <v>25</v>
      </c>
      <c r="D1393">
        <v>72865</v>
      </c>
      <c r="E1393" t="str">
        <f>"72865"</f>
        <v>72865</v>
      </c>
      <c r="F1393" t="s">
        <v>23</v>
      </c>
      <c r="G1393">
        <v>2018</v>
      </c>
      <c r="I1393" t="s">
        <v>21</v>
      </c>
      <c r="J1393" t="s">
        <v>22</v>
      </c>
    </row>
    <row r="1394" spans="1:10">
      <c r="A1394" t="s">
        <v>19</v>
      </c>
      <c r="B1394">
        <v>72901</v>
      </c>
      <c r="C1394" t="s">
        <v>25</v>
      </c>
      <c r="D1394">
        <v>72901</v>
      </c>
      <c r="E1394" t="str">
        <f>"72901"</f>
        <v>72901</v>
      </c>
      <c r="F1394">
        <v>1277865</v>
      </c>
      <c r="G1394">
        <v>2018</v>
      </c>
      <c r="I1394" t="s">
        <v>21</v>
      </c>
      <c r="J1394" t="s">
        <v>22</v>
      </c>
    </row>
    <row r="1395" spans="1:10">
      <c r="A1395" t="s">
        <v>19</v>
      </c>
      <c r="B1395">
        <v>72903</v>
      </c>
      <c r="C1395" t="s">
        <v>25</v>
      </c>
      <c r="D1395">
        <v>72903</v>
      </c>
      <c r="E1395" t="str">
        <f>"72903"</f>
        <v>72903</v>
      </c>
      <c r="F1395" t="s">
        <v>23</v>
      </c>
      <c r="G1395">
        <v>2018</v>
      </c>
      <c r="I1395" t="s">
        <v>21</v>
      </c>
      <c r="J1395" t="s">
        <v>22</v>
      </c>
    </row>
    <row r="1396" spans="1:10">
      <c r="A1396" t="s">
        <v>19</v>
      </c>
      <c r="B1396">
        <v>72904</v>
      </c>
      <c r="C1396" t="s">
        <v>25</v>
      </c>
      <c r="D1396">
        <v>72904</v>
      </c>
      <c r="E1396" t="str">
        <f>"72904"</f>
        <v>72904</v>
      </c>
      <c r="F1396">
        <v>52134</v>
      </c>
      <c r="G1396">
        <v>2018</v>
      </c>
      <c r="I1396" t="s">
        <v>21</v>
      </c>
      <c r="J1396" t="s">
        <v>22</v>
      </c>
    </row>
    <row r="1397" spans="1:10">
      <c r="A1397" t="s">
        <v>19</v>
      </c>
      <c r="B1397">
        <v>72908</v>
      </c>
      <c r="C1397" t="s">
        <v>25</v>
      </c>
      <c r="D1397">
        <v>72908</v>
      </c>
      <c r="E1397" t="str">
        <f>"72908"</f>
        <v>72908</v>
      </c>
      <c r="F1397" t="s">
        <v>23</v>
      </c>
      <c r="G1397">
        <v>2018</v>
      </c>
      <c r="I1397" t="s">
        <v>21</v>
      </c>
      <c r="J1397" t="s">
        <v>22</v>
      </c>
    </row>
    <row r="1398" spans="1:10">
      <c r="A1398" t="s">
        <v>19</v>
      </c>
      <c r="B1398">
        <v>72916</v>
      </c>
      <c r="C1398" t="s">
        <v>25</v>
      </c>
      <c r="D1398">
        <v>72916</v>
      </c>
      <c r="E1398" t="str">
        <f>"72916"</f>
        <v>72916</v>
      </c>
      <c r="F1398" t="s">
        <v>23</v>
      </c>
      <c r="G1398">
        <v>2018</v>
      </c>
      <c r="I1398" t="s">
        <v>21</v>
      </c>
      <c r="J1398" t="s">
        <v>22</v>
      </c>
    </row>
    <row r="1399" spans="1:10">
      <c r="A1399" t="s">
        <v>19</v>
      </c>
      <c r="B1399">
        <v>72921</v>
      </c>
      <c r="C1399" t="s">
        <v>25</v>
      </c>
      <c r="D1399">
        <v>72921</v>
      </c>
      <c r="E1399" t="str">
        <f>"72921"</f>
        <v>72921</v>
      </c>
      <c r="F1399">
        <v>383326</v>
      </c>
      <c r="G1399">
        <v>2018</v>
      </c>
      <c r="I1399" t="s">
        <v>21</v>
      </c>
      <c r="J1399" t="s">
        <v>22</v>
      </c>
    </row>
    <row r="1400" spans="1:10">
      <c r="A1400" t="s">
        <v>19</v>
      </c>
      <c r="B1400">
        <v>72923</v>
      </c>
      <c r="C1400" t="s">
        <v>25</v>
      </c>
      <c r="D1400">
        <v>72923</v>
      </c>
      <c r="E1400" t="str">
        <f>"72923"</f>
        <v>72923</v>
      </c>
      <c r="F1400" t="s">
        <v>23</v>
      </c>
      <c r="G1400">
        <v>2018</v>
      </c>
      <c r="I1400" t="s">
        <v>21</v>
      </c>
      <c r="J1400" t="s">
        <v>22</v>
      </c>
    </row>
    <row r="1401" spans="1:10">
      <c r="A1401" t="s">
        <v>19</v>
      </c>
      <c r="B1401">
        <v>72926</v>
      </c>
      <c r="C1401" t="s">
        <v>25</v>
      </c>
      <c r="D1401">
        <v>72926</v>
      </c>
      <c r="E1401" t="str">
        <f>"72926"</f>
        <v>72926</v>
      </c>
      <c r="F1401" t="s">
        <v>23</v>
      </c>
      <c r="G1401">
        <v>2018</v>
      </c>
      <c r="I1401" t="s">
        <v>21</v>
      </c>
      <c r="J1401" t="s">
        <v>22</v>
      </c>
    </row>
    <row r="1402" spans="1:10">
      <c r="A1402" t="s">
        <v>19</v>
      </c>
      <c r="B1402">
        <v>72927</v>
      </c>
      <c r="C1402" t="s">
        <v>25</v>
      </c>
      <c r="D1402">
        <v>72927</v>
      </c>
      <c r="E1402" t="str">
        <f>"72927"</f>
        <v>72927</v>
      </c>
      <c r="F1402">
        <v>163899</v>
      </c>
      <c r="G1402">
        <v>2018</v>
      </c>
      <c r="I1402" t="s">
        <v>21</v>
      </c>
      <c r="J1402" t="s">
        <v>22</v>
      </c>
    </row>
    <row r="1403" spans="1:10">
      <c r="A1403" t="s">
        <v>19</v>
      </c>
      <c r="B1403">
        <v>72928</v>
      </c>
      <c r="C1403" t="s">
        <v>25</v>
      </c>
      <c r="D1403">
        <v>72928</v>
      </c>
      <c r="E1403" t="str">
        <f>"72928"</f>
        <v>72928</v>
      </c>
      <c r="F1403" t="s">
        <v>23</v>
      </c>
      <c r="G1403">
        <v>2018</v>
      </c>
      <c r="I1403" t="s">
        <v>21</v>
      </c>
      <c r="J1403" t="s">
        <v>22</v>
      </c>
    </row>
    <row r="1404" spans="1:10">
      <c r="A1404" t="s">
        <v>19</v>
      </c>
      <c r="B1404">
        <v>72930</v>
      </c>
      <c r="C1404" t="s">
        <v>25</v>
      </c>
      <c r="D1404">
        <v>72930</v>
      </c>
      <c r="E1404" t="str">
        <f>"72930"</f>
        <v>72930</v>
      </c>
      <c r="F1404" t="s">
        <v>23</v>
      </c>
      <c r="G1404">
        <v>2018</v>
      </c>
      <c r="I1404" t="s">
        <v>21</v>
      </c>
      <c r="J1404" t="s">
        <v>22</v>
      </c>
    </row>
    <row r="1405" spans="1:10">
      <c r="A1405" t="s">
        <v>19</v>
      </c>
      <c r="B1405">
        <v>72932</v>
      </c>
      <c r="C1405" t="s">
        <v>25</v>
      </c>
      <c r="D1405">
        <v>72932</v>
      </c>
      <c r="E1405" t="str">
        <f>"72932"</f>
        <v>72932</v>
      </c>
      <c r="F1405" t="s">
        <v>23</v>
      </c>
      <c r="G1405">
        <v>2018</v>
      </c>
      <c r="I1405" t="s">
        <v>21</v>
      </c>
      <c r="J1405" t="s">
        <v>22</v>
      </c>
    </row>
    <row r="1406" spans="1:10">
      <c r="A1406" t="s">
        <v>19</v>
      </c>
      <c r="B1406">
        <v>72933</v>
      </c>
      <c r="C1406" t="s">
        <v>25</v>
      </c>
      <c r="D1406">
        <v>72933</v>
      </c>
      <c r="E1406" t="str">
        <f>"72933"</f>
        <v>72933</v>
      </c>
      <c r="F1406" t="s">
        <v>23</v>
      </c>
      <c r="G1406">
        <v>2018</v>
      </c>
      <c r="I1406" t="s">
        <v>21</v>
      </c>
      <c r="J1406" t="s">
        <v>22</v>
      </c>
    </row>
    <row r="1407" spans="1:10">
      <c r="A1407" t="s">
        <v>19</v>
      </c>
      <c r="B1407">
        <v>72934</v>
      </c>
      <c r="C1407" t="s">
        <v>25</v>
      </c>
      <c r="D1407">
        <v>72934</v>
      </c>
      <c r="E1407" t="str">
        <f>"72934"</f>
        <v>72934</v>
      </c>
      <c r="F1407" t="s">
        <v>23</v>
      </c>
      <c r="G1407">
        <v>2018</v>
      </c>
      <c r="I1407" t="s">
        <v>21</v>
      </c>
      <c r="J1407" t="s">
        <v>22</v>
      </c>
    </row>
    <row r="1408" spans="1:10">
      <c r="A1408" t="s">
        <v>19</v>
      </c>
      <c r="B1408">
        <v>72935</v>
      </c>
      <c r="C1408" t="s">
        <v>25</v>
      </c>
      <c r="D1408">
        <v>72935</v>
      </c>
      <c r="E1408" t="str">
        <f>"72935"</f>
        <v>72935</v>
      </c>
      <c r="F1408" t="s">
        <v>23</v>
      </c>
      <c r="G1408">
        <v>2018</v>
      </c>
      <c r="I1408" t="s">
        <v>21</v>
      </c>
      <c r="J1408" t="s">
        <v>22</v>
      </c>
    </row>
    <row r="1409" spans="1:10">
      <c r="A1409" t="s">
        <v>19</v>
      </c>
      <c r="B1409">
        <v>72936</v>
      </c>
      <c r="C1409" t="s">
        <v>25</v>
      </c>
      <c r="D1409">
        <v>72936</v>
      </c>
      <c r="E1409" t="str">
        <f>"72936"</f>
        <v>72936</v>
      </c>
      <c r="F1409">
        <v>152811</v>
      </c>
      <c r="G1409">
        <v>2018</v>
      </c>
      <c r="I1409" t="s">
        <v>21</v>
      </c>
      <c r="J1409" t="s">
        <v>22</v>
      </c>
    </row>
    <row r="1410" spans="1:10">
      <c r="A1410" t="s">
        <v>19</v>
      </c>
      <c r="B1410">
        <v>72937</v>
      </c>
      <c r="C1410" t="s">
        <v>25</v>
      </c>
      <c r="D1410">
        <v>72937</v>
      </c>
      <c r="E1410" t="str">
        <f>"72937"</f>
        <v>72937</v>
      </c>
      <c r="F1410" t="s">
        <v>23</v>
      </c>
      <c r="G1410">
        <v>2018</v>
      </c>
      <c r="I1410" t="s">
        <v>21</v>
      </c>
      <c r="J1410" t="s">
        <v>22</v>
      </c>
    </row>
    <row r="1411" spans="1:10">
      <c r="A1411" t="s">
        <v>19</v>
      </c>
      <c r="B1411">
        <v>72938</v>
      </c>
      <c r="C1411" t="s">
        <v>25</v>
      </c>
      <c r="D1411">
        <v>72938</v>
      </c>
      <c r="E1411" t="str">
        <f>"72938"</f>
        <v>72938</v>
      </c>
      <c r="F1411" t="s">
        <v>23</v>
      </c>
      <c r="G1411">
        <v>2018</v>
      </c>
      <c r="I1411" t="s">
        <v>21</v>
      </c>
      <c r="J1411" t="s">
        <v>22</v>
      </c>
    </row>
    <row r="1412" spans="1:10">
      <c r="A1412" t="s">
        <v>19</v>
      </c>
      <c r="B1412">
        <v>72940</v>
      </c>
      <c r="C1412" t="s">
        <v>25</v>
      </c>
      <c r="D1412">
        <v>72940</v>
      </c>
      <c r="E1412" t="str">
        <f>"72940"</f>
        <v>72940</v>
      </c>
      <c r="F1412" t="s">
        <v>23</v>
      </c>
      <c r="G1412">
        <v>2018</v>
      </c>
      <c r="I1412" t="s">
        <v>21</v>
      </c>
      <c r="J1412" t="s">
        <v>22</v>
      </c>
    </row>
    <row r="1413" spans="1:10">
      <c r="A1413" t="s">
        <v>19</v>
      </c>
      <c r="B1413">
        <v>72941</v>
      </c>
      <c r="C1413" t="s">
        <v>25</v>
      </c>
      <c r="D1413">
        <v>72941</v>
      </c>
      <c r="E1413" t="str">
        <f>"72941"</f>
        <v>72941</v>
      </c>
      <c r="F1413" t="s">
        <v>23</v>
      </c>
      <c r="G1413">
        <v>2018</v>
      </c>
      <c r="I1413" t="s">
        <v>21</v>
      </c>
      <c r="J1413" t="s">
        <v>22</v>
      </c>
    </row>
    <row r="1414" spans="1:10">
      <c r="A1414" t="s">
        <v>19</v>
      </c>
      <c r="B1414">
        <v>72943</v>
      </c>
      <c r="C1414" t="s">
        <v>25</v>
      </c>
      <c r="D1414">
        <v>72943</v>
      </c>
      <c r="E1414" t="str">
        <f>"72943"</f>
        <v>72943</v>
      </c>
      <c r="F1414" t="s">
        <v>23</v>
      </c>
      <c r="G1414">
        <v>2018</v>
      </c>
      <c r="I1414" t="s">
        <v>21</v>
      </c>
      <c r="J1414" t="s">
        <v>22</v>
      </c>
    </row>
    <row r="1415" spans="1:10">
      <c r="A1415" t="s">
        <v>19</v>
      </c>
      <c r="B1415">
        <v>72944</v>
      </c>
      <c r="C1415" t="s">
        <v>25</v>
      </c>
      <c r="D1415">
        <v>72944</v>
      </c>
      <c r="E1415" t="str">
        <f>"72944"</f>
        <v>72944</v>
      </c>
      <c r="F1415" t="s">
        <v>23</v>
      </c>
      <c r="G1415">
        <v>2018</v>
      </c>
      <c r="I1415" t="s">
        <v>21</v>
      </c>
      <c r="J1415" t="s">
        <v>22</v>
      </c>
    </row>
    <row r="1416" spans="1:10">
      <c r="A1416" t="s">
        <v>19</v>
      </c>
      <c r="B1416">
        <v>72945</v>
      </c>
      <c r="C1416" t="s">
        <v>25</v>
      </c>
      <c r="D1416">
        <v>72945</v>
      </c>
      <c r="E1416" t="str">
        <f>"72945"</f>
        <v>72945</v>
      </c>
      <c r="F1416" t="s">
        <v>23</v>
      </c>
      <c r="G1416">
        <v>2018</v>
      </c>
      <c r="I1416" t="s">
        <v>21</v>
      </c>
      <c r="J1416" t="s">
        <v>22</v>
      </c>
    </row>
    <row r="1417" spans="1:10">
      <c r="A1417" t="s">
        <v>19</v>
      </c>
      <c r="B1417">
        <v>72946</v>
      </c>
      <c r="C1417" t="s">
        <v>25</v>
      </c>
      <c r="D1417">
        <v>72946</v>
      </c>
      <c r="E1417" t="str">
        <f>"72946"</f>
        <v>72946</v>
      </c>
      <c r="F1417" t="s">
        <v>23</v>
      </c>
      <c r="G1417">
        <v>2018</v>
      </c>
      <c r="I1417" t="s">
        <v>21</v>
      </c>
      <c r="J1417" t="s">
        <v>22</v>
      </c>
    </row>
    <row r="1418" spans="1:10">
      <c r="A1418" t="s">
        <v>19</v>
      </c>
      <c r="B1418">
        <v>72947</v>
      </c>
      <c r="C1418" t="s">
        <v>25</v>
      </c>
      <c r="D1418">
        <v>72947</v>
      </c>
      <c r="E1418" t="str">
        <f>"72947"</f>
        <v>72947</v>
      </c>
      <c r="F1418" t="s">
        <v>23</v>
      </c>
      <c r="G1418">
        <v>2018</v>
      </c>
      <c r="I1418" t="s">
        <v>21</v>
      </c>
      <c r="J1418" t="s">
        <v>22</v>
      </c>
    </row>
    <row r="1419" spans="1:10">
      <c r="A1419" t="s">
        <v>19</v>
      </c>
      <c r="B1419">
        <v>72948</v>
      </c>
      <c r="C1419" t="s">
        <v>25</v>
      </c>
      <c r="D1419">
        <v>72948</v>
      </c>
      <c r="E1419" t="str">
        <f>"72948"</f>
        <v>72948</v>
      </c>
      <c r="F1419" t="s">
        <v>23</v>
      </c>
      <c r="G1419">
        <v>2018</v>
      </c>
      <c r="I1419" t="s">
        <v>21</v>
      </c>
      <c r="J1419" t="s">
        <v>22</v>
      </c>
    </row>
    <row r="1420" spans="1:10">
      <c r="A1420" t="s">
        <v>19</v>
      </c>
      <c r="B1420">
        <v>72949</v>
      </c>
      <c r="C1420" t="s">
        <v>25</v>
      </c>
      <c r="D1420">
        <v>72949</v>
      </c>
      <c r="E1420" t="str">
        <f>"72949"</f>
        <v>72949</v>
      </c>
      <c r="F1420">
        <v>176679</v>
      </c>
      <c r="G1420">
        <v>2018</v>
      </c>
      <c r="I1420" t="s">
        <v>21</v>
      </c>
      <c r="J1420" t="s">
        <v>22</v>
      </c>
    </row>
    <row r="1421" spans="1:10">
      <c r="A1421" t="s">
        <v>19</v>
      </c>
      <c r="B1421">
        <v>72950</v>
      </c>
      <c r="C1421" t="s">
        <v>25</v>
      </c>
      <c r="D1421">
        <v>72950</v>
      </c>
      <c r="E1421" t="str">
        <f>"72950"</f>
        <v>72950</v>
      </c>
      <c r="F1421" t="s">
        <v>23</v>
      </c>
      <c r="G1421">
        <v>2018</v>
      </c>
      <c r="I1421" t="s">
        <v>21</v>
      </c>
      <c r="J1421" t="s">
        <v>22</v>
      </c>
    </row>
    <row r="1422" spans="1:10">
      <c r="A1422" t="s">
        <v>19</v>
      </c>
      <c r="B1422">
        <v>72951</v>
      </c>
      <c r="C1422" t="s">
        <v>25</v>
      </c>
      <c r="D1422">
        <v>72951</v>
      </c>
      <c r="E1422" t="str">
        <f>"72951"</f>
        <v>72951</v>
      </c>
      <c r="F1422" t="s">
        <v>23</v>
      </c>
      <c r="G1422">
        <v>2018</v>
      </c>
      <c r="I1422" t="s">
        <v>21</v>
      </c>
      <c r="J1422" t="s">
        <v>22</v>
      </c>
    </row>
    <row r="1423" spans="1:10">
      <c r="A1423" t="s">
        <v>19</v>
      </c>
      <c r="B1423">
        <v>72952</v>
      </c>
      <c r="C1423" t="s">
        <v>25</v>
      </c>
      <c r="D1423">
        <v>72952</v>
      </c>
      <c r="E1423" t="str">
        <f>"72952"</f>
        <v>72952</v>
      </c>
      <c r="F1423" t="s">
        <v>23</v>
      </c>
      <c r="G1423">
        <v>2018</v>
      </c>
      <c r="I1423" t="s">
        <v>21</v>
      </c>
      <c r="J1423" t="s">
        <v>22</v>
      </c>
    </row>
    <row r="1424" spans="1:10">
      <c r="A1424" t="s">
        <v>19</v>
      </c>
      <c r="B1424">
        <v>72955</v>
      </c>
      <c r="C1424" t="s">
        <v>25</v>
      </c>
      <c r="D1424">
        <v>72955</v>
      </c>
      <c r="E1424" t="str">
        <f>"72955"</f>
        <v>72955</v>
      </c>
      <c r="F1424" t="s">
        <v>23</v>
      </c>
      <c r="G1424">
        <v>2018</v>
      </c>
      <c r="I1424" t="s">
        <v>21</v>
      </c>
      <c r="J1424" t="s">
        <v>22</v>
      </c>
    </row>
    <row r="1425" spans="1:10">
      <c r="A1425" t="s">
        <v>19</v>
      </c>
      <c r="B1425">
        <v>72956</v>
      </c>
      <c r="C1425" t="s">
        <v>25</v>
      </c>
      <c r="D1425">
        <v>72956</v>
      </c>
      <c r="E1425" t="str">
        <f>"72956"</f>
        <v>72956</v>
      </c>
      <c r="F1425">
        <v>1005367</v>
      </c>
      <c r="G1425">
        <v>2018</v>
      </c>
      <c r="I1425" t="s">
        <v>21</v>
      </c>
      <c r="J1425" t="s">
        <v>22</v>
      </c>
    </row>
    <row r="1426" spans="1:10">
      <c r="A1426" t="s">
        <v>19</v>
      </c>
      <c r="B1426">
        <v>72958</v>
      </c>
      <c r="C1426" t="s">
        <v>25</v>
      </c>
      <c r="D1426">
        <v>72958</v>
      </c>
      <c r="E1426" t="str">
        <f>"72958"</f>
        <v>72958</v>
      </c>
      <c r="F1426">
        <v>379258</v>
      </c>
      <c r="G1426">
        <v>2018</v>
      </c>
      <c r="I1426" t="s">
        <v>21</v>
      </c>
      <c r="J1426" t="s">
        <v>22</v>
      </c>
    </row>
    <row r="1427" spans="1:10">
      <c r="A1427" t="s">
        <v>19</v>
      </c>
      <c r="B1427">
        <v>72959</v>
      </c>
      <c r="C1427" t="s">
        <v>25</v>
      </c>
      <c r="D1427">
        <v>72959</v>
      </c>
      <c r="E1427" t="str">
        <f>"72959"</f>
        <v>72959</v>
      </c>
      <c r="F1427" t="s">
        <v>23</v>
      </c>
      <c r="G1427">
        <v>2018</v>
      </c>
      <c r="I1427" t="s">
        <v>21</v>
      </c>
      <c r="J1427" t="s">
        <v>22</v>
      </c>
    </row>
    <row r="1428" spans="1:10">
      <c r="A1428" t="s">
        <v>19</v>
      </c>
      <c r="B1428">
        <v>85003</v>
      </c>
      <c r="C1428" t="s">
        <v>26</v>
      </c>
      <c r="D1428">
        <v>85003</v>
      </c>
      <c r="E1428" t="str">
        <f>"85003"</f>
        <v>85003</v>
      </c>
      <c r="F1428">
        <v>93774190</v>
      </c>
      <c r="G1428">
        <v>2018</v>
      </c>
      <c r="I1428" t="s">
        <v>21</v>
      </c>
      <c r="J1428" t="s">
        <v>22</v>
      </c>
    </row>
    <row r="1429" spans="1:10">
      <c r="A1429" t="s">
        <v>19</v>
      </c>
      <c r="B1429">
        <v>85004</v>
      </c>
      <c r="C1429" t="s">
        <v>26</v>
      </c>
      <c r="D1429">
        <v>85004</v>
      </c>
      <c r="E1429" t="str">
        <f>"85004"</f>
        <v>85004</v>
      </c>
      <c r="F1429">
        <v>31377185</v>
      </c>
      <c r="G1429">
        <v>2018</v>
      </c>
      <c r="I1429" t="s">
        <v>21</v>
      </c>
      <c r="J1429" t="s">
        <v>22</v>
      </c>
    </row>
    <row r="1430" spans="1:10">
      <c r="A1430" t="s">
        <v>19</v>
      </c>
      <c r="B1430">
        <v>85006</v>
      </c>
      <c r="C1430" t="s">
        <v>26</v>
      </c>
      <c r="D1430">
        <v>85006</v>
      </c>
      <c r="E1430" t="str">
        <f>"85006"</f>
        <v>85006</v>
      </c>
      <c r="F1430" t="s">
        <v>23</v>
      </c>
      <c r="G1430">
        <v>2018</v>
      </c>
      <c r="I1430" t="s">
        <v>21</v>
      </c>
      <c r="J1430" t="s">
        <v>22</v>
      </c>
    </row>
    <row r="1431" spans="1:10">
      <c r="A1431" t="s">
        <v>19</v>
      </c>
      <c r="B1431">
        <v>85007</v>
      </c>
      <c r="C1431" t="s">
        <v>26</v>
      </c>
      <c r="D1431">
        <v>85007</v>
      </c>
      <c r="E1431" t="str">
        <f>"85007"</f>
        <v>85007</v>
      </c>
      <c r="F1431">
        <v>28989680</v>
      </c>
      <c r="G1431">
        <v>2018</v>
      </c>
      <c r="I1431" t="s">
        <v>21</v>
      </c>
      <c r="J1431" t="s">
        <v>22</v>
      </c>
    </row>
    <row r="1432" spans="1:10">
      <c r="A1432" t="s">
        <v>19</v>
      </c>
      <c r="B1432">
        <v>85008</v>
      </c>
      <c r="C1432" t="s">
        <v>26</v>
      </c>
      <c r="D1432">
        <v>85008</v>
      </c>
      <c r="E1432" t="str">
        <f>"85008"</f>
        <v>85008</v>
      </c>
      <c r="F1432">
        <v>1670888</v>
      </c>
      <c r="G1432">
        <v>2018</v>
      </c>
      <c r="I1432" t="s">
        <v>21</v>
      </c>
      <c r="J1432" t="s">
        <v>22</v>
      </c>
    </row>
    <row r="1433" spans="1:10">
      <c r="A1433" t="s">
        <v>19</v>
      </c>
      <c r="B1433">
        <v>85009</v>
      </c>
      <c r="C1433" t="s">
        <v>26</v>
      </c>
      <c r="D1433">
        <v>85009</v>
      </c>
      <c r="E1433" t="str">
        <f>"85009"</f>
        <v>85009</v>
      </c>
      <c r="F1433" t="s">
        <v>23</v>
      </c>
      <c r="G1433">
        <v>2018</v>
      </c>
      <c r="I1433" t="s">
        <v>21</v>
      </c>
      <c r="J1433" t="s">
        <v>22</v>
      </c>
    </row>
    <row r="1434" spans="1:10">
      <c r="A1434" t="s">
        <v>19</v>
      </c>
      <c r="B1434">
        <v>85012</v>
      </c>
      <c r="C1434" t="s">
        <v>26</v>
      </c>
      <c r="D1434">
        <v>85012</v>
      </c>
      <c r="E1434" t="str">
        <f>"85012"</f>
        <v>85012</v>
      </c>
      <c r="F1434">
        <v>1991652</v>
      </c>
      <c r="G1434">
        <v>2018</v>
      </c>
      <c r="I1434" t="s">
        <v>21</v>
      </c>
      <c r="J1434" t="s">
        <v>22</v>
      </c>
    </row>
    <row r="1435" spans="1:10">
      <c r="A1435" t="s">
        <v>19</v>
      </c>
      <c r="B1435">
        <v>85013</v>
      </c>
      <c r="C1435" t="s">
        <v>26</v>
      </c>
      <c r="D1435">
        <v>85013</v>
      </c>
      <c r="E1435" t="str">
        <f>"85013"</f>
        <v>85013</v>
      </c>
      <c r="F1435">
        <v>-20977</v>
      </c>
      <c r="G1435">
        <v>2018</v>
      </c>
      <c r="I1435" t="s">
        <v>21</v>
      </c>
      <c r="J1435" t="s">
        <v>22</v>
      </c>
    </row>
    <row r="1436" spans="1:10">
      <c r="A1436" t="s">
        <v>19</v>
      </c>
      <c r="B1436">
        <v>85014</v>
      </c>
      <c r="C1436" t="s">
        <v>26</v>
      </c>
      <c r="D1436">
        <v>85014</v>
      </c>
      <c r="E1436" t="str">
        <f>"85014"</f>
        <v>85014</v>
      </c>
      <c r="F1436">
        <v>22066</v>
      </c>
      <c r="G1436">
        <v>2018</v>
      </c>
      <c r="I1436" t="s">
        <v>21</v>
      </c>
      <c r="J1436" t="s">
        <v>22</v>
      </c>
    </row>
    <row r="1437" spans="1:10">
      <c r="A1437" t="s">
        <v>19</v>
      </c>
      <c r="B1437">
        <v>85015</v>
      </c>
      <c r="C1437" t="s">
        <v>26</v>
      </c>
      <c r="D1437">
        <v>85015</v>
      </c>
      <c r="E1437" t="str">
        <f>"85015"</f>
        <v>85015</v>
      </c>
      <c r="F1437" t="s">
        <v>23</v>
      </c>
      <c r="G1437">
        <v>2018</v>
      </c>
      <c r="I1437" t="s">
        <v>21</v>
      </c>
      <c r="J1437" t="s">
        <v>22</v>
      </c>
    </row>
    <row r="1438" spans="1:10">
      <c r="A1438" t="s">
        <v>19</v>
      </c>
      <c r="B1438">
        <v>85016</v>
      </c>
      <c r="C1438" t="s">
        <v>26</v>
      </c>
      <c r="D1438">
        <v>85016</v>
      </c>
      <c r="E1438" t="str">
        <f>"85016"</f>
        <v>85016</v>
      </c>
      <c r="F1438" t="s">
        <v>23</v>
      </c>
      <c r="G1438">
        <v>2018</v>
      </c>
      <c r="I1438" t="s">
        <v>21</v>
      </c>
      <c r="J1438" t="s">
        <v>22</v>
      </c>
    </row>
    <row r="1439" spans="1:10">
      <c r="A1439" t="s">
        <v>19</v>
      </c>
      <c r="B1439">
        <v>85017</v>
      </c>
      <c r="C1439" t="s">
        <v>26</v>
      </c>
      <c r="D1439">
        <v>85017</v>
      </c>
      <c r="E1439" t="str">
        <f>"85017"</f>
        <v>85017</v>
      </c>
      <c r="F1439" t="s">
        <v>23</v>
      </c>
      <c r="G1439">
        <v>2018</v>
      </c>
      <c r="I1439" t="s">
        <v>21</v>
      </c>
      <c r="J1439" t="s">
        <v>22</v>
      </c>
    </row>
    <row r="1440" spans="1:10">
      <c r="A1440" t="s">
        <v>19</v>
      </c>
      <c r="B1440">
        <v>85018</v>
      </c>
      <c r="C1440" t="s">
        <v>26</v>
      </c>
      <c r="D1440">
        <v>85018</v>
      </c>
      <c r="E1440" t="str">
        <f>"85018"</f>
        <v>85018</v>
      </c>
      <c r="F1440">
        <v>55255</v>
      </c>
      <c r="G1440">
        <v>2018</v>
      </c>
      <c r="I1440" t="s">
        <v>21</v>
      </c>
      <c r="J1440" t="s">
        <v>22</v>
      </c>
    </row>
    <row r="1441" spans="1:10">
      <c r="A1441" t="s">
        <v>19</v>
      </c>
      <c r="B1441">
        <v>85019</v>
      </c>
      <c r="C1441" t="s">
        <v>26</v>
      </c>
      <c r="D1441">
        <v>85019</v>
      </c>
      <c r="E1441" t="str">
        <f>"85019"</f>
        <v>85019</v>
      </c>
      <c r="F1441" t="s">
        <v>23</v>
      </c>
      <c r="G1441">
        <v>2018</v>
      </c>
      <c r="I1441" t="s">
        <v>21</v>
      </c>
      <c r="J1441" t="s">
        <v>22</v>
      </c>
    </row>
    <row r="1442" spans="1:10">
      <c r="A1442" t="s">
        <v>19</v>
      </c>
      <c r="B1442">
        <v>85020</v>
      </c>
      <c r="C1442" t="s">
        <v>26</v>
      </c>
      <c r="D1442">
        <v>85020</v>
      </c>
      <c r="E1442" t="str">
        <f>"85020"</f>
        <v>85020</v>
      </c>
      <c r="F1442" t="s">
        <v>23</v>
      </c>
      <c r="G1442">
        <v>2018</v>
      </c>
      <c r="I1442" t="s">
        <v>21</v>
      </c>
      <c r="J1442" t="s">
        <v>22</v>
      </c>
    </row>
    <row r="1443" spans="1:10">
      <c r="A1443" t="s">
        <v>19</v>
      </c>
      <c r="B1443">
        <v>85021</v>
      </c>
      <c r="C1443" t="s">
        <v>26</v>
      </c>
      <c r="D1443">
        <v>85021</v>
      </c>
      <c r="E1443" t="str">
        <f>"85021"</f>
        <v>85021</v>
      </c>
      <c r="F1443">
        <v>73346</v>
      </c>
      <c r="G1443">
        <v>2018</v>
      </c>
      <c r="I1443" t="s">
        <v>21</v>
      </c>
      <c r="J1443" t="s">
        <v>22</v>
      </c>
    </row>
    <row r="1444" spans="1:10">
      <c r="A1444" t="s">
        <v>19</v>
      </c>
      <c r="B1444">
        <v>85022</v>
      </c>
      <c r="C1444" t="s">
        <v>26</v>
      </c>
      <c r="D1444">
        <v>85022</v>
      </c>
      <c r="E1444" t="str">
        <f>"85022"</f>
        <v>85022</v>
      </c>
      <c r="F1444" t="s">
        <v>23</v>
      </c>
      <c r="G1444">
        <v>2018</v>
      </c>
      <c r="I1444" t="s">
        <v>21</v>
      </c>
      <c r="J1444" t="s">
        <v>22</v>
      </c>
    </row>
    <row r="1445" spans="1:10">
      <c r="A1445" t="s">
        <v>19</v>
      </c>
      <c r="B1445">
        <v>85023</v>
      </c>
      <c r="C1445" t="s">
        <v>26</v>
      </c>
      <c r="D1445">
        <v>85023</v>
      </c>
      <c r="E1445" t="str">
        <f>"85023"</f>
        <v>85023</v>
      </c>
      <c r="F1445" t="s">
        <v>23</v>
      </c>
      <c r="G1445">
        <v>2018</v>
      </c>
      <c r="I1445" t="s">
        <v>21</v>
      </c>
      <c r="J1445" t="s">
        <v>22</v>
      </c>
    </row>
    <row r="1446" spans="1:10">
      <c r="A1446" t="s">
        <v>19</v>
      </c>
      <c r="B1446">
        <v>85024</v>
      </c>
      <c r="C1446" t="s">
        <v>26</v>
      </c>
      <c r="D1446">
        <v>85024</v>
      </c>
      <c r="E1446" t="str">
        <f>"85024"</f>
        <v>85024</v>
      </c>
      <c r="F1446" t="s">
        <v>23</v>
      </c>
      <c r="G1446">
        <v>2018</v>
      </c>
      <c r="I1446" t="s">
        <v>21</v>
      </c>
      <c r="J1446" t="s">
        <v>22</v>
      </c>
    </row>
    <row r="1447" spans="1:10">
      <c r="A1447" t="s">
        <v>19</v>
      </c>
      <c r="B1447">
        <v>85027</v>
      </c>
      <c r="C1447" t="s">
        <v>26</v>
      </c>
      <c r="D1447">
        <v>85027</v>
      </c>
      <c r="E1447" t="str">
        <f>"85027"</f>
        <v>85027</v>
      </c>
      <c r="F1447" t="s">
        <v>23</v>
      </c>
      <c r="G1447">
        <v>2018</v>
      </c>
      <c r="I1447" t="s">
        <v>21</v>
      </c>
      <c r="J1447" t="s">
        <v>22</v>
      </c>
    </row>
    <row r="1448" spans="1:10">
      <c r="A1448" t="s">
        <v>19</v>
      </c>
      <c r="B1448">
        <v>85028</v>
      </c>
      <c r="C1448" t="s">
        <v>26</v>
      </c>
      <c r="D1448">
        <v>85028</v>
      </c>
      <c r="E1448" t="str">
        <f>"85028"</f>
        <v>85028</v>
      </c>
      <c r="F1448" t="s">
        <v>23</v>
      </c>
      <c r="G1448">
        <v>2018</v>
      </c>
      <c r="I1448" t="s">
        <v>21</v>
      </c>
      <c r="J1448" t="s">
        <v>22</v>
      </c>
    </row>
    <row r="1449" spans="1:10">
      <c r="A1449" t="s">
        <v>19</v>
      </c>
      <c r="B1449">
        <v>85029</v>
      </c>
      <c r="C1449" t="s">
        <v>26</v>
      </c>
      <c r="D1449">
        <v>85029</v>
      </c>
      <c r="E1449" t="str">
        <f>"85029"</f>
        <v>85029</v>
      </c>
      <c r="F1449" t="s">
        <v>23</v>
      </c>
      <c r="G1449">
        <v>2018</v>
      </c>
      <c r="I1449" t="s">
        <v>21</v>
      </c>
      <c r="J1449" t="s">
        <v>22</v>
      </c>
    </row>
    <row r="1450" spans="1:10">
      <c r="A1450" t="s">
        <v>19</v>
      </c>
      <c r="B1450">
        <v>85031</v>
      </c>
      <c r="C1450" t="s">
        <v>26</v>
      </c>
      <c r="D1450">
        <v>85031</v>
      </c>
      <c r="E1450" t="str">
        <f>"85031"</f>
        <v>85031</v>
      </c>
      <c r="F1450" t="s">
        <v>23</v>
      </c>
      <c r="G1450">
        <v>2018</v>
      </c>
      <c r="I1450" t="s">
        <v>21</v>
      </c>
      <c r="J1450" t="s">
        <v>22</v>
      </c>
    </row>
    <row r="1451" spans="1:10">
      <c r="A1451" t="s">
        <v>19</v>
      </c>
      <c r="B1451">
        <v>85032</v>
      </c>
      <c r="C1451" t="s">
        <v>26</v>
      </c>
      <c r="D1451">
        <v>85032</v>
      </c>
      <c r="E1451" t="str">
        <f>"85032"</f>
        <v>85032</v>
      </c>
      <c r="F1451" t="s">
        <v>23</v>
      </c>
      <c r="G1451">
        <v>2018</v>
      </c>
      <c r="I1451" t="s">
        <v>21</v>
      </c>
      <c r="J1451" t="s">
        <v>22</v>
      </c>
    </row>
    <row r="1452" spans="1:10">
      <c r="A1452" t="s">
        <v>19</v>
      </c>
      <c r="B1452">
        <v>85033</v>
      </c>
      <c r="C1452" t="s">
        <v>26</v>
      </c>
      <c r="D1452">
        <v>85033</v>
      </c>
      <c r="E1452" t="str">
        <f>"85033"</f>
        <v>85033</v>
      </c>
      <c r="F1452" t="s">
        <v>23</v>
      </c>
      <c r="G1452">
        <v>2018</v>
      </c>
      <c r="I1452" t="s">
        <v>21</v>
      </c>
      <c r="J1452" t="s">
        <v>22</v>
      </c>
    </row>
    <row r="1453" spans="1:10">
      <c r="A1453" t="s">
        <v>19</v>
      </c>
      <c r="B1453">
        <v>85034</v>
      </c>
      <c r="C1453" t="s">
        <v>26</v>
      </c>
      <c r="D1453">
        <v>85034</v>
      </c>
      <c r="E1453" t="str">
        <f>"85034"</f>
        <v>85034</v>
      </c>
      <c r="F1453" t="s">
        <v>23</v>
      </c>
      <c r="G1453">
        <v>2018</v>
      </c>
      <c r="I1453" t="s">
        <v>21</v>
      </c>
      <c r="J1453" t="s">
        <v>22</v>
      </c>
    </row>
    <row r="1454" spans="1:10">
      <c r="A1454" t="s">
        <v>19</v>
      </c>
      <c r="B1454">
        <v>85035</v>
      </c>
      <c r="C1454" t="s">
        <v>26</v>
      </c>
      <c r="D1454">
        <v>85035</v>
      </c>
      <c r="E1454" t="str">
        <f>"85035"</f>
        <v>85035</v>
      </c>
      <c r="F1454" t="s">
        <v>23</v>
      </c>
      <c r="G1454">
        <v>2018</v>
      </c>
      <c r="I1454" t="s">
        <v>21</v>
      </c>
      <c r="J1454" t="s">
        <v>22</v>
      </c>
    </row>
    <row r="1455" spans="1:10">
      <c r="A1455" t="s">
        <v>19</v>
      </c>
      <c r="B1455">
        <v>85037</v>
      </c>
      <c r="C1455" t="s">
        <v>26</v>
      </c>
      <c r="D1455">
        <v>85037</v>
      </c>
      <c r="E1455" t="str">
        <f>"85037"</f>
        <v>85037</v>
      </c>
      <c r="F1455" t="s">
        <v>23</v>
      </c>
      <c r="G1455">
        <v>2018</v>
      </c>
      <c r="I1455" t="s">
        <v>21</v>
      </c>
      <c r="J1455" t="s">
        <v>22</v>
      </c>
    </row>
    <row r="1456" spans="1:10">
      <c r="A1456" t="s">
        <v>19</v>
      </c>
      <c r="B1456">
        <v>85040</v>
      </c>
      <c r="C1456" t="s">
        <v>26</v>
      </c>
      <c r="D1456">
        <v>85040</v>
      </c>
      <c r="E1456" t="str">
        <f>"85040"</f>
        <v>85040</v>
      </c>
      <c r="F1456" t="s">
        <v>23</v>
      </c>
      <c r="G1456">
        <v>2018</v>
      </c>
      <c r="I1456" t="s">
        <v>21</v>
      </c>
      <c r="J1456" t="s">
        <v>22</v>
      </c>
    </row>
    <row r="1457" spans="1:10">
      <c r="A1457" t="s">
        <v>19</v>
      </c>
      <c r="B1457">
        <v>85041</v>
      </c>
      <c r="C1457" t="s">
        <v>26</v>
      </c>
      <c r="D1457">
        <v>85041</v>
      </c>
      <c r="E1457" t="str">
        <f>"85041"</f>
        <v>85041</v>
      </c>
      <c r="F1457" t="s">
        <v>23</v>
      </c>
      <c r="G1457">
        <v>2018</v>
      </c>
      <c r="I1457" t="s">
        <v>21</v>
      </c>
      <c r="J1457" t="s">
        <v>22</v>
      </c>
    </row>
    <row r="1458" spans="1:10">
      <c r="A1458" t="s">
        <v>19</v>
      </c>
      <c r="B1458">
        <v>85042</v>
      </c>
      <c r="C1458" t="s">
        <v>26</v>
      </c>
      <c r="D1458">
        <v>85042</v>
      </c>
      <c r="E1458" t="str">
        <f>"85042"</f>
        <v>85042</v>
      </c>
      <c r="F1458" t="s">
        <v>23</v>
      </c>
      <c r="G1458">
        <v>2018</v>
      </c>
      <c r="I1458" t="s">
        <v>21</v>
      </c>
      <c r="J1458" t="s">
        <v>22</v>
      </c>
    </row>
    <row r="1459" spans="1:10">
      <c r="A1459" t="s">
        <v>19</v>
      </c>
      <c r="B1459">
        <v>85043</v>
      </c>
      <c r="C1459" t="s">
        <v>26</v>
      </c>
      <c r="D1459">
        <v>85043</v>
      </c>
      <c r="E1459" t="str">
        <f>"85043"</f>
        <v>85043</v>
      </c>
      <c r="F1459" t="s">
        <v>23</v>
      </c>
      <c r="G1459">
        <v>2018</v>
      </c>
      <c r="I1459" t="s">
        <v>21</v>
      </c>
      <c r="J1459" t="s">
        <v>22</v>
      </c>
    </row>
    <row r="1460" spans="1:10">
      <c r="A1460" t="s">
        <v>19</v>
      </c>
      <c r="B1460">
        <v>85044</v>
      </c>
      <c r="C1460" t="s">
        <v>26</v>
      </c>
      <c r="D1460">
        <v>85044</v>
      </c>
      <c r="E1460" t="str">
        <f>"85044"</f>
        <v>85044</v>
      </c>
      <c r="F1460" t="s">
        <v>23</v>
      </c>
      <c r="G1460">
        <v>2018</v>
      </c>
      <c r="I1460" t="s">
        <v>21</v>
      </c>
      <c r="J1460" t="s">
        <v>22</v>
      </c>
    </row>
    <row r="1461" spans="1:10">
      <c r="A1461" t="s">
        <v>19</v>
      </c>
      <c r="B1461">
        <v>85045</v>
      </c>
      <c r="C1461" t="s">
        <v>26</v>
      </c>
      <c r="D1461">
        <v>85045</v>
      </c>
      <c r="E1461" t="str">
        <f>"85045"</f>
        <v>85045</v>
      </c>
      <c r="F1461" t="s">
        <v>23</v>
      </c>
      <c r="G1461">
        <v>2018</v>
      </c>
      <c r="I1461" t="s">
        <v>21</v>
      </c>
      <c r="J1461" t="s">
        <v>22</v>
      </c>
    </row>
    <row r="1462" spans="1:10">
      <c r="A1462" t="s">
        <v>19</v>
      </c>
      <c r="B1462">
        <v>85048</v>
      </c>
      <c r="C1462" t="s">
        <v>26</v>
      </c>
      <c r="D1462">
        <v>85048</v>
      </c>
      <c r="E1462" t="str">
        <f>"85048"</f>
        <v>85048</v>
      </c>
      <c r="F1462" t="s">
        <v>23</v>
      </c>
      <c r="G1462">
        <v>2018</v>
      </c>
      <c r="I1462" t="s">
        <v>21</v>
      </c>
      <c r="J1462" t="s">
        <v>22</v>
      </c>
    </row>
    <row r="1463" spans="1:10">
      <c r="A1463" t="s">
        <v>19</v>
      </c>
      <c r="B1463">
        <v>85050</v>
      </c>
      <c r="C1463" t="s">
        <v>26</v>
      </c>
      <c r="D1463">
        <v>85050</v>
      </c>
      <c r="E1463" t="str">
        <f>"85050"</f>
        <v>85050</v>
      </c>
      <c r="F1463" t="s">
        <v>23</v>
      </c>
      <c r="G1463">
        <v>2018</v>
      </c>
      <c r="I1463" t="s">
        <v>21</v>
      </c>
      <c r="J1463" t="s">
        <v>22</v>
      </c>
    </row>
    <row r="1464" spans="1:10">
      <c r="A1464" t="s">
        <v>19</v>
      </c>
      <c r="B1464">
        <v>85051</v>
      </c>
      <c r="C1464" t="s">
        <v>26</v>
      </c>
      <c r="D1464">
        <v>85051</v>
      </c>
      <c r="E1464" t="str">
        <f>"85051"</f>
        <v>85051</v>
      </c>
      <c r="F1464" t="s">
        <v>23</v>
      </c>
      <c r="G1464">
        <v>2018</v>
      </c>
      <c r="I1464" t="s">
        <v>21</v>
      </c>
      <c r="J1464" t="s">
        <v>22</v>
      </c>
    </row>
    <row r="1465" spans="1:10">
      <c r="A1465" t="s">
        <v>19</v>
      </c>
      <c r="B1465">
        <v>85053</v>
      </c>
      <c r="C1465" t="s">
        <v>26</v>
      </c>
      <c r="D1465">
        <v>85053</v>
      </c>
      <c r="E1465" t="str">
        <f>"85053"</f>
        <v>85053</v>
      </c>
      <c r="F1465" t="s">
        <v>23</v>
      </c>
      <c r="G1465">
        <v>2018</v>
      </c>
      <c r="I1465" t="s">
        <v>21</v>
      </c>
      <c r="J1465" t="s">
        <v>22</v>
      </c>
    </row>
    <row r="1466" spans="1:10">
      <c r="A1466" t="s">
        <v>19</v>
      </c>
      <c r="B1466">
        <v>85054</v>
      </c>
      <c r="C1466" t="s">
        <v>26</v>
      </c>
      <c r="D1466">
        <v>85054</v>
      </c>
      <c r="E1466" t="str">
        <f>"85054"</f>
        <v>85054</v>
      </c>
      <c r="F1466" t="s">
        <v>23</v>
      </c>
      <c r="G1466">
        <v>2018</v>
      </c>
      <c r="I1466" t="s">
        <v>21</v>
      </c>
      <c r="J1466" t="s">
        <v>22</v>
      </c>
    </row>
    <row r="1467" spans="1:10">
      <c r="A1467" t="s">
        <v>19</v>
      </c>
      <c r="B1467">
        <v>85083</v>
      </c>
      <c r="C1467" t="s">
        <v>26</v>
      </c>
      <c r="D1467">
        <v>85083</v>
      </c>
      <c r="E1467" t="str">
        <f>"85083"</f>
        <v>85083</v>
      </c>
      <c r="F1467" t="s">
        <v>23</v>
      </c>
      <c r="G1467">
        <v>2018</v>
      </c>
      <c r="I1467" t="s">
        <v>21</v>
      </c>
      <c r="J1467" t="s">
        <v>22</v>
      </c>
    </row>
    <row r="1468" spans="1:10">
      <c r="A1468" t="s">
        <v>19</v>
      </c>
      <c r="B1468">
        <v>85085</v>
      </c>
      <c r="C1468" t="s">
        <v>26</v>
      </c>
      <c r="D1468">
        <v>85085</v>
      </c>
      <c r="E1468" t="str">
        <f>"85085"</f>
        <v>85085</v>
      </c>
      <c r="F1468" t="s">
        <v>23</v>
      </c>
      <c r="G1468">
        <v>2018</v>
      </c>
      <c r="I1468" t="s">
        <v>21</v>
      </c>
      <c r="J1468" t="s">
        <v>22</v>
      </c>
    </row>
    <row r="1469" spans="1:10">
      <c r="A1469" t="s">
        <v>19</v>
      </c>
      <c r="B1469">
        <v>85086</v>
      </c>
      <c r="C1469" t="s">
        <v>26</v>
      </c>
      <c r="D1469">
        <v>85086</v>
      </c>
      <c r="E1469" t="str">
        <f>"85086"</f>
        <v>85086</v>
      </c>
      <c r="F1469" t="s">
        <v>23</v>
      </c>
      <c r="G1469">
        <v>2018</v>
      </c>
      <c r="I1469" t="s">
        <v>21</v>
      </c>
      <c r="J1469" t="s">
        <v>22</v>
      </c>
    </row>
    <row r="1470" spans="1:10">
      <c r="A1470" t="s">
        <v>19</v>
      </c>
      <c r="B1470">
        <v>85087</v>
      </c>
      <c r="C1470" t="s">
        <v>26</v>
      </c>
      <c r="D1470">
        <v>85087</v>
      </c>
      <c r="E1470" t="str">
        <f>"85087"</f>
        <v>85087</v>
      </c>
      <c r="F1470" t="s">
        <v>23</v>
      </c>
      <c r="G1470">
        <v>2018</v>
      </c>
      <c r="I1470" t="s">
        <v>21</v>
      </c>
      <c r="J1470" t="s">
        <v>22</v>
      </c>
    </row>
    <row r="1471" spans="1:10">
      <c r="A1471" t="s">
        <v>19</v>
      </c>
      <c r="B1471">
        <v>85118</v>
      </c>
      <c r="C1471" t="s">
        <v>26</v>
      </c>
      <c r="D1471">
        <v>85118</v>
      </c>
      <c r="E1471" t="str">
        <f>"85118"</f>
        <v>85118</v>
      </c>
      <c r="F1471" t="s">
        <v>23</v>
      </c>
      <c r="G1471">
        <v>2018</v>
      </c>
      <c r="I1471" t="s">
        <v>21</v>
      </c>
      <c r="J1471" t="s">
        <v>22</v>
      </c>
    </row>
    <row r="1472" spans="1:10">
      <c r="A1472" t="s">
        <v>19</v>
      </c>
      <c r="B1472">
        <v>85119</v>
      </c>
      <c r="C1472" t="s">
        <v>26</v>
      </c>
      <c r="D1472">
        <v>85119</v>
      </c>
      <c r="E1472" t="str">
        <f>"85119"</f>
        <v>85119</v>
      </c>
      <c r="F1472" t="s">
        <v>23</v>
      </c>
      <c r="G1472">
        <v>2018</v>
      </c>
      <c r="I1472" t="s">
        <v>21</v>
      </c>
      <c r="J1472" t="s">
        <v>22</v>
      </c>
    </row>
    <row r="1473" spans="1:10">
      <c r="A1473" t="s">
        <v>19</v>
      </c>
      <c r="B1473">
        <v>85120</v>
      </c>
      <c r="C1473" t="s">
        <v>26</v>
      </c>
      <c r="D1473">
        <v>85120</v>
      </c>
      <c r="E1473" t="str">
        <f>"85120"</f>
        <v>85120</v>
      </c>
      <c r="F1473" t="s">
        <v>23</v>
      </c>
      <c r="G1473">
        <v>2018</v>
      </c>
      <c r="I1473" t="s">
        <v>21</v>
      </c>
      <c r="J1473" t="s">
        <v>22</v>
      </c>
    </row>
    <row r="1474" spans="1:10">
      <c r="A1474" t="s">
        <v>19</v>
      </c>
      <c r="B1474">
        <v>85121</v>
      </c>
      <c r="C1474" t="s">
        <v>26</v>
      </c>
      <c r="D1474">
        <v>85121</v>
      </c>
      <c r="E1474" t="str">
        <f>"85121"</f>
        <v>85121</v>
      </c>
      <c r="F1474" t="s">
        <v>23</v>
      </c>
      <c r="G1474">
        <v>2018</v>
      </c>
      <c r="I1474" t="s">
        <v>21</v>
      </c>
      <c r="J1474" t="s">
        <v>22</v>
      </c>
    </row>
    <row r="1475" spans="1:10">
      <c r="A1475" t="s">
        <v>19</v>
      </c>
      <c r="B1475">
        <v>85122</v>
      </c>
      <c r="C1475" t="s">
        <v>26</v>
      </c>
      <c r="D1475">
        <v>85122</v>
      </c>
      <c r="E1475" t="str">
        <f>"85122"</f>
        <v>85122</v>
      </c>
      <c r="F1475">
        <v>364657</v>
      </c>
      <c r="G1475">
        <v>2018</v>
      </c>
      <c r="I1475" t="s">
        <v>21</v>
      </c>
      <c r="J1475" t="s">
        <v>22</v>
      </c>
    </row>
    <row r="1476" spans="1:10">
      <c r="A1476" t="s">
        <v>19</v>
      </c>
      <c r="B1476">
        <v>85123</v>
      </c>
      <c r="C1476" t="s">
        <v>26</v>
      </c>
      <c r="D1476">
        <v>85123</v>
      </c>
      <c r="E1476" t="str">
        <f>"85123"</f>
        <v>85123</v>
      </c>
      <c r="F1476" t="s">
        <v>23</v>
      </c>
      <c r="G1476">
        <v>2018</v>
      </c>
      <c r="I1476" t="s">
        <v>21</v>
      </c>
      <c r="J1476" t="s">
        <v>22</v>
      </c>
    </row>
    <row r="1477" spans="1:10">
      <c r="A1477" t="s">
        <v>19</v>
      </c>
      <c r="B1477">
        <v>85128</v>
      </c>
      <c r="C1477" t="s">
        <v>26</v>
      </c>
      <c r="D1477">
        <v>85128</v>
      </c>
      <c r="E1477" t="str">
        <f>"85128"</f>
        <v>85128</v>
      </c>
      <c r="F1477" t="s">
        <v>23</v>
      </c>
      <c r="G1477">
        <v>2018</v>
      </c>
      <c r="I1477" t="s">
        <v>21</v>
      </c>
      <c r="J1477" t="s">
        <v>22</v>
      </c>
    </row>
    <row r="1478" spans="1:10">
      <c r="A1478" t="s">
        <v>19</v>
      </c>
      <c r="B1478">
        <v>85131</v>
      </c>
      <c r="C1478" t="s">
        <v>26</v>
      </c>
      <c r="D1478">
        <v>85131</v>
      </c>
      <c r="E1478" t="str">
        <f>"85131"</f>
        <v>85131</v>
      </c>
      <c r="F1478">
        <v>333047</v>
      </c>
      <c r="G1478">
        <v>2018</v>
      </c>
      <c r="I1478" t="s">
        <v>21</v>
      </c>
      <c r="J1478" t="s">
        <v>22</v>
      </c>
    </row>
    <row r="1479" spans="1:10">
      <c r="A1479" t="s">
        <v>19</v>
      </c>
      <c r="B1479">
        <v>85132</v>
      </c>
      <c r="C1479" t="s">
        <v>26</v>
      </c>
      <c r="D1479">
        <v>85132</v>
      </c>
      <c r="E1479" t="str">
        <f>"85132"</f>
        <v>85132</v>
      </c>
      <c r="F1479">
        <v>1142054</v>
      </c>
      <c r="G1479">
        <v>2018</v>
      </c>
      <c r="I1479" t="s">
        <v>21</v>
      </c>
      <c r="J1479" t="s">
        <v>22</v>
      </c>
    </row>
    <row r="1480" spans="1:10">
      <c r="A1480" t="s">
        <v>19</v>
      </c>
      <c r="B1480">
        <v>85135</v>
      </c>
      <c r="C1480" t="s">
        <v>26</v>
      </c>
      <c r="D1480">
        <v>85135</v>
      </c>
      <c r="E1480" t="str">
        <f>"85135"</f>
        <v>85135</v>
      </c>
      <c r="F1480" t="s">
        <v>23</v>
      </c>
      <c r="G1480">
        <v>2018</v>
      </c>
      <c r="I1480" t="s">
        <v>21</v>
      </c>
      <c r="J1480" t="s">
        <v>22</v>
      </c>
    </row>
    <row r="1481" spans="1:10">
      <c r="A1481" t="s">
        <v>19</v>
      </c>
      <c r="B1481">
        <v>85137</v>
      </c>
      <c r="C1481" t="s">
        <v>26</v>
      </c>
      <c r="D1481">
        <v>85137</v>
      </c>
      <c r="E1481" t="str">
        <f>"85137"</f>
        <v>85137</v>
      </c>
      <c r="F1481" t="s">
        <v>23</v>
      </c>
      <c r="G1481">
        <v>2018</v>
      </c>
      <c r="I1481" t="s">
        <v>21</v>
      </c>
      <c r="J1481" t="s">
        <v>22</v>
      </c>
    </row>
    <row r="1482" spans="1:10">
      <c r="A1482" t="s">
        <v>19</v>
      </c>
      <c r="B1482">
        <v>85138</v>
      </c>
      <c r="C1482" t="s">
        <v>26</v>
      </c>
      <c r="D1482">
        <v>85138</v>
      </c>
      <c r="E1482" t="str">
        <f>"85138"</f>
        <v>85138</v>
      </c>
      <c r="F1482">
        <v>463539</v>
      </c>
      <c r="G1482">
        <v>2018</v>
      </c>
      <c r="I1482" t="s">
        <v>21</v>
      </c>
      <c r="J1482" t="s">
        <v>22</v>
      </c>
    </row>
    <row r="1483" spans="1:10">
      <c r="A1483" t="s">
        <v>19</v>
      </c>
      <c r="B1483">
        <v>85139</v>
      </c>
      <c r="C1483" t="s">
        <v>26</v>
      </c>
      <c r="D1483">
        <v>85139</v>
      </c>
      <c r="E1483" t="str">
        <f>"85139"</f>
        <v>85139</v>
      </c>
      <c r="F1483" t="s">
        <v>23</v>
      </c>
      <c r="G1483">
        <v>2018</v>
      </c>
      <c r="I1483" t="s">
        <v>21</v>
      </c>
      <c r="J1483" t="s">
        <v>22</v>
      </c>
    </row>
    <row r="1484" spans="1:10">
      <c r="A1484" t="s">
        <v>19</v>
      </c>
      <c r="B1484">
        <v>85140</v>
      </c>
      <c r="C1484" t="s">
        <v>26</v>
      </c>
      <c r="D1484">
        <v>85140</v>
      </c>
      <c r="E1484" t="str">
        <f>"85140"</f>
        <v>85140</v>
      </c>
      <c r="F1484" t="s">
        <v>23</v>
      </c>
      <c r="G1484">
        <v>2018</v>
      </c>
      <c r="I1484" t="s">
        <v>21</v>
      </c>
      <c r="J1484" t="s">
        <v>22</v>
      </c>
    </row>
    <row r="1485" spans="1:10">
      <c r="A1485" t="s">
        <v>19</v>
      </c>
      <c r="B1485">
        <v>85141</v>
      </c>
      <c r="C1485" t="s">
        <v>26</v>
      </c>
      <c r="D1485">
        <v>85141</v>
      </c>
      <c r="E1485" t="str">
        <f>"85141"</f>
        <v>85141</v>
      </c>
      <c r="F1485" t="s">
        <v>23</v>
      </c>
      <c r="G1485">
        <v>2018</v>
      </c>
      <c r="I1485" t="s">
        <v>21</v>
      </c>
      <c r="J1485" t="s">
        <v>22</v>
      </c>
    </row>
    <row r="1486" spans="1:10">
      <c r="A1486" t="s">
        <v>19</v>
      </c>
      <c r="B1486">
        <v>85142</v>
      </c>
      <c r="C1486" t="s">
        <v>26</v>
      </c>
      <c r="D1486">
        <v>85142</v>
      </c>
      <c r="E1486" t="str">
        <f>"85142"</f>
        <v>85142</v>
      </c>
      <c r="F1486" t="s">
        <v>23</v>
      </c>
      <c r="G1486">
        <v>2018</v>
      </c>
      <c r="I1486" t="s">
        <v>21</v>
      </c>
      <c r="J1486" t="s">
        <v>22</v>
      </c>
    </row>
    <row r="1487" spans="1:10">
      <c r="A1487" t="s">
        <v>19</v>
      </c>
      <c r="B1487">
        <v>85143</v>
      </c>
      <c r="C1487" t="s">
        <v>26</v>
      </c>
      <c r="D1487">
        <v>85143</v>
      </c>
      <c r="E1487" t="str">
        <f>"85143"</f>
        <v>85143</v>
      </c>
      <c r="F1487" t="s">
        <v>23</v>
      </c>
      <c r="G1487">
        <v>2018</v>
      </c>
      <c r="I1487" t="s">
        <v>21</v>
      </c>
      <c r="J1487" t="s">
        <v>22</v>
      </c>
    </row>
    <row r="1488" spans="1:10">
      <c r="A1488" t="s">
        <v>19</v>
      </c>
      <c r="B1488">
        <v>85145</v>
      </c>
      <c r="C1488" t="s">
        <v>26</v>
      </c>
      <c r="D1488">
        <v>85145</v>
      </c>
      <c r="E1488" t="str">
        <f>"85145"</f>
        <v>85145</v>
      </c>
      <c r="F1488" t="s">
        <v>23</v>
      </c>
      <c r="G1488">
        <v>2018</v>
      </c>
      <c r="I1488" t="s">
        <v>21</v>
      </c>
      <c r="J1488" t="s">
        <v>22</v>
      </c>
    </row>
    <row r="1489" spans="1:10">
      <c r="A1489" t="s">
        <v>19</v>
      </c>
      <c r="B1489">
        <v>85147</v>
      </c>
      <c r="C1489" t="s">
        <v>26</v>
      </c>
      <c r="D1489">
        <v>85147</v>
      </c>
      <c r="E1489" t="str">
        <f>"85147"</f>
        <v>85147</v>
      </c>
      <c r="F1489">
        <v>7764596</v>
      </c>
      <c r="G1489">
        <v>2018</v>
      </c>
      <c r="I1489" t="s">
        <v>21</v>
      </c>
      <c r="J1489" t="s">
        <v>22</v>
      </c>
    </row>
    <row r="1490" spans="1:10">
      <c r="A1490" t="s">
        <v>19</v>
      </c>
      <c r="B1490">
        <v>85172</v>
      </c>
      <c r="C1490" t="s">
        <v>26</v>
      </c>
      <c r="D1490">
        <v>85172</v>
      </c>
      <c r="E1490" t="str">
        <f>"85172"</f>
        <v>85172</v>
      </c>
      <c r="F1490" t="s">
        <v>23</v>
      </c>
      <c r="G1490">
        <v>2018</v>
      </c>
      <c r="I1490" t="s">
        <v>21</v>
      </c>
      <c r="J1490" t="s">
        <v>22</v>
      </c>
    </row>
    <row r="1491" spans="1:10">
      <c r="A1491" t="s">
        <v>19</v>
      </c>
      <c r="B1491">
        <v>85173</v>
      </c>
      <c r="C1491" t="s">
        <v>26</v>
      </c>
      <c r="D1491">
        <v>85173</v>
      </c>
      <c r="E1491" t="str">
        <f>"85173"</f>
        <v>85173</v>
      </c>
      <c r="F1491" t="s">
        <v>23</v>
      </c>
      <c r="G1491">
        <v>2018</v>
      </c>
      <c r="I1491" t="s">
        <v>21</v>
      </c>
      <c r="J1491" t="s">
        <v>22</v>
      </c>
    </row>
    <row r="1492" spans="1:10">
      <c r="A1492" t="s">
        <v>19</v>
      </c>
      <c r="B1492">
        <v>85191</v>
      </c>
      <c r="C1492" t="s">
        <v>26</v>
      </c>
      <c r="D1492">
        <v>85191</v>
      </c>
      <c r="E1492" t="str">
        <f>"85191"</f>
        <v>85191</v>
      </c>
      <c r="F1492" t="s">
        <v>23</v>
      </c>
      <c r="G1492">
        <v>2018</v>
      </c>
      <c r="I1492" t="s">
        <v>21</v>
      </c>
      <c r="J1492" t="s">
        <v>22</v>
      </c>
    </row>
    <row r="1493" spans="1:10">
      <c r="A1493" t="s">
        <v>19</v>
      </c>
      <c r="B1493">
        <v>85192</v>
      </c>
      <c r="C1493" t="s">
        <v>26</v>
      </c>
      <c r="D1493">
        <v>85192</v>
      </c>
      <c r="E1493" t="str">
        <f>"85192"</f>
        <v>85192</v>
      </c>
      <c r="F1493" t="s">
        <v>23</v>
      </c>
      <c r="G1493">
        <v>2018</v>
      </c>
      <c r="I1493" t="s">
        <v>21</v>
      </c>
      <c r="J1493" t="s">
        <v>22</v>
      </c>
    </row>
    <row r="1494" spans="1:10">
      <c r="A1494" t="s">
        <v>19</v>
      </c>
      <c r="B1494">
        <v>85193</v>
      </c>
      <c r="C1494" t="s">
        <v>26</v>
      </c>
      <c r="D1494">
        <v>85193</v>
      </c>
      <c r="E1494" t="str">
        <f>"85193"</f>
        <v>85193</v>
      </c>
      <c r="F1494" t="s">
        <v>23</v>
      </c>
      <c r="G1494">
        <v>2018</v>
      </c>
      <c r="I1494" t="s">
        <v>21</v>
      </c>
      <c r="J1494" t="s">
        <v>22</v>
      </c>
    </row>
    <row r="1495" spans="1:10">
      <c r="A1495" t="s">
        <v>19</v>
      </c>
      <c r="B1495">
        <v>85194</v>
      </c>
      <c r="C1495" t="s">
        <v>26</v>
      </c>
      <c r="D1495">
        <v>85194</v>
      </c>
      <c r="E1495" t="str">
        <f>"85194"</f>
        <v>85194</v>
      </c>
      <c r="F1495" t="s">
        <v>23</v>
      </c>
      <c r="G1495">
        <v>2018</v>
      </c>
      <c r="I1495" t="s">
        <v>21</v>
      </c>
      <c r="J1495" t="s">
        <v>22</v>
      </c>
    </row>
    <row r="1496" spans="1:10">
      <c r="A1496" t="s">
        <v>19</v>
      </c>
      <c r="B1496">
        <v>85201</v>
      </c>
      <c r="C1496" t="s">
        <v>26</v>
      </c>
      <c r="D1496">
        <v>85201</v>
      </c>
      <c r="E1496" t="str">
        <f>"85201"</f>
        <v>85201</v>
      </c>
      <c r="F1496">
        <v>11208933</v>
      </c>
      <c r="G1496">
        <v>2018</v>
      </c>
      <c r="I1496" t="s">
        <v>21</v>
      </c>
      <c r="J1496" t="s">
        <v>22</v>
      </c>
    </row>
    <row r="1497" spans="1:10">
      <c r="A1497" t="s">
        <v>19</v>
      </c>
      <c r="B1497">
        <v>85202</v>
      </c>
      <c r="C1497" t="s">
        <v>26</v>
      </c>
      <c r="D1497">
        <v>85202</v>
      </c>
      <c r="E1497" t="str">
        <f>"85202"</f>
        <v>85202</v>
      </c>
      <c r="F1497">
        <v>2778157</v>
      </c>
      <c r="G1497">
        <v>2018</v>
      </c>
      <c r="I1497" t="s">
        <v>21</v>
      </c>
      <c r="J1497" t="s">
        <v>22</v>
      </c>
    </row>
    <row r="1498" spans="1:10">
      <c r="A1498" t="s">
        <v>19</v>
      </c>
      <c r="B1498">
        <v>85203</v>
      </c>
      <c r="C1498" t="s">
        <v>26</v>
      </c>
      <c r="D1498">
        <v>85203</v>
      </c>
      <c r="E1498" t="str">
        <f>"85203"</f>
        <v>85203</v>
      </c>
      <c r="F1498">
        <v>347990</v>
      </c>
      <c r="G1498">
        <v>2018</v>
      </c>
      <c r="I1498" t="s">
        <v>21</v>
      </c>
      <c r="J1498" t="s">
        <v>22</v>
      </c>
    </row>
    <row r="1499" spans="1:10">
      <c r="A1499" t="s">
        <v>19</v>
      </c>
      <c r="B1499">
        <v>85204</v>
      </c>
      <c r="C1499" t="s">
        <v>26</v>
      </c>
      <c r="D1499">
        <v>85204</v>
      </c>
      <c r="E1499" t="str">
        <f>"85204"</f>
        <v>85204</v>
      </c>
      <c r="F1499" t="s">
        <v>23</v>
      </c>
      <c r="G1499">
        <v>2018</v>
      </c>
      <c r="I1499" t="s">
        <v>21</v>
      </c>
      <c r="J1499" t="s">
        <v>22</v>
      </c>
    </row>
    <row r="1500" spans="1:10">
      <c r="A1500" t="s">
        <v>19</v>
      </c>
      <c r="B1500">
        <v>85205</v>
      </c>
      <c r="C1500" t="s">
        <v>26</v>
      </c>
      <c r="D1500">
        <v>85205</v>
      </c>
      <c r="E1500" t="str">
        <f>"85205"</f>
        <v>85205</v>
      </c>
      <c r="F1500" t="s">
        <v>23</v>
      </c>
      <c r="G1500">
        <v>2018</v>
      </c>
      <c r="I1500" t="s">
        <v>21</v>
      </c>
      <c r="J1500" t="s">
        <v>22</v>
      </c>
    </row>
    <row r="1501" spans="1:10">
      <c r="A1501" t="s">
        <v>19</v>
      </c>
      <c r="B1501">
        <v>85206</v>
      </c>
      <c r="C1501" t="s">
        <v>26</v>
      </c>
      <c r="D1501">
        <v>85206</v>
      </c>
      <c r="E1501" t="str">
        <f>"85206"</f>
        <v>85206</v>
      </c>
      <c r="F1501" t="s">
        <v>23</v>
      </c>
      <c r="G1501">
        <v>2018</v>
      </c>
      <c r="I1501" t="s">
        <v>21</v>
      </c>
      <c r="J1501" t="s">
        <v>22</v>
      </c>
    </row>
    <row r="1502" spans="1:10">
      <c r="A1502" t="s">
        <v>19</v>
      </c>
      <c r="B1502">
        <v>85207</v>
      </c>
      <c r="C1502" t="s">
        <v>26</v>
      </c>
      <c r="D1502">
        <v>85207</v>
      </c>
      <c r="E1502" t="str">
        <f>"85207"</f>
        <v>85207</v>
      </c>
      <c r="F1502" t="s">
        <v>23</v>
      </c>
      <c r="G1502">
        <v>2018</v>
      </c>
      <c r="I1502" t="s">
        <v>21</v>
      </c>
      <c r="J1502" t="s">
        <v>22</v>
      </c>
    </row>
    <row r="1503" spans="1:10">
      <c r="A1503" t="s">
        <v>19</v>
      </c>
      <c r="B1503">
        <v>85208</v>
      </c>
      <c r="C1503" t="s">
        <v>26</v>
      </c>
      <c r="D1503">
        <v>85208</v>
      </c>
      <c r="E1503" t="str">
        <f>"85208"</f>
        <v>85208</v>
      </c>
      <c r="F1503" t="s">
        <v>23</v>
      </c>
      <c r="G1503">
        <v>2018</v>
      </c>
      <c r="I1503" t="s">
        <v>21</v>
      </c>
      <c r="J1503" t="s">
        <v>22</v>
      </c>
    </row>
    <row r="1504" spans="1:10">
      <c r="A1504" t="s">
        <v>19</v>
      </c>
      <c r="B1504">
        <v>85209</v>
      </c>
      <c r="C1504" t="s">
        <v>26</v>
      </c>
      <c r="D1504">
        <v>85209</v>
      </c>
      <c r="E1504" t="str">
        <f>"85209"</f>
        <v>85209</v>
      </c>
      <c r="F1504" t="s">
        <v>23</v>
      </c>
      <c r="G1504">
        <v>2018</v>
      </c>
      <c r="I1504" t="s">
        <v>21</v>
      </c>
      <c r="J1504" t="s">
        <v>22</v>
      </c>
    </row>
    <row r="1505" spans="1:10">
      <c r="A1505" t="s">
        <v>19</v>
      </c>
      <c r="B1505">
        <v>85210</v>
      </c>
      <c r="C1505" t="s">
        <v>26</v>
      </c>
      <c r="D1505">
        <v>85210</v>
      </c>
      <c r="E1505" t="str">
        <f>"85210"</f>
        <v>85210</v>
      </c>
      <c r="F1505" t="s">
        <v>23</v>
      </c>
      <c r="G1505">
        <v>2018</v>
      </c>
      <c r="I1505" t="s">
        <v>21</v>
      </c>
      <c r="J1505" t="s">
        <v>22</v>
      </c>
    </row>
    <row r="1506" spans="1:10">
      <c r="A1506" t="s">
        <v>19</v>
      </c>
      <c r="B1506">
        <v>85212</v>
      </c>
      <c r="C1506" t="s">
        <v>26</v>
      </c>
      <c r="D1506">
        <v>85212</v>
      </c>
      <c r="E1506" t="str">
        <f>"85212"</f>
        <v>85212</v>
      </c>
      <c r="F1506" t="s">
        <v>23</v>
      </c>
      <c r="G1506">
        <v>2018</v>
      </c>
      <c r="I1506" t="s">
        <v>21</v>
      </c>
      <c r="J1506" t="s">
        <v>22</v>
      </c>
    </row>
    <row r="1507" spans="1:10">
      <c r="A1507" t="s">
        <v>19</v>
      </c>
      <c r="B1507">
        <v>85213</v>
      </c>
      <c r="C1507" t="s">
        <v>26</v>
      </c>
      <c r="D1507">
        <v>85213</v>
      </c>
      <c r="E1507" t="str">
        <f>"85213"</f>
        <v>85213</v>
      </c>
      <c r="F1507" t="s">
        <v>23</v>
      </c>
      <c r="G1507">
        <v>2018</v>
      </c>
      <c r="I1507" t="s">
        <v>21</v>
      </c>
      <c r="J1507" t="s">
        <v>22</v>
      </c>
    </row>
    <row r="1508" spans="1:10">
      <c r="A1508" t="s">
        <v>19</v>
      </c>
      <c r="B1508">
        <v>85215</v>
      </c>
      <c r="C1508" t="s">
        <v>26</v>
      </c>
      <c r="D1508">
        <v>85215</v>
      </c>
      <c r="E1508" t="str">
        <f>"85215"</f>
        <v>85215</v>
      </c>
      <c r="F1508" t="s">
        <v>23</v>
      </c>
      <c r="G1508">
        <v>2018</v>
      </c>
      <c r="I1508" t="s">
        <v>21</v>
      </c>
      <c r="J1508" t="s">
        <v>22</v>
      </c>
    </row>
    <row r="1509" spans="1:10">
      <c r="A1509" t="s">
        <v>19</v>
      </c>
      <c r="B1509">
        <v>85224</v>
      </c>
      <c r="C1509" t="s">
        <v>26</v>
      </c>
      <c r="D1509">
        <v>85224</v>
      </c>
      <c r="E1509" t="str">
        <f>"85224"</f>
        <v>85224</v>
      </c>
      <c r="F1509" t="s">
        <v>23</v>
      </c>
      <c r="G1509">
        <v>2018</v>
      </c>
      <c r="I1509" t="s">
        <v>21</v>
      </c>
      <c r="J1509" t="s">
        <v>22</v>
      </c>
    </row>
    <row r="1510" spans="1:10">
      <c r="A1510" t="s">
        <v>19</v>
      </c>
      <c r="B1510">
        <v>85225</v>
      </c>
      <c r="C1510" t="s">
        <v>26</v>
      </c>
      <c r="D1510">
        <v>85225</v>
      </c>
      <c r="E1510" t="str">
        <f>"85225"</f>
        <v>85225</v>
      </c>
      <c r="F1510">
        <v>4537779</v>
      </c>
      <c r="G1510">
        <v>2018</v>
      </c>
      <c r="I1510" t="s">
        <v>21</v>
      </c>
      <c r="J1510" t="s">
        <v>22</v>
      </c>
    </row>
    <row r="1511" spans="1:10">
      <c r="A1511" t="s">
        <v>19</v>
      </c>
      <c r="B1511">
        <v>85226</v>
      </c>
      <c r="C1511" t="s">
        <v>26</v>
      </c>
      <c r="D1511">
        <v>85226</v>
      </c>
      <c r="E1511" t="str">
        <f>"85226"</f>
        <v>85226</v>
      </c>
      <c r="F1511" t="s">
        <v>23</v>
      </c>
      <c r="G1511">
        <v>2018</v>
      </c>
      <c r="I1511" t="s">
        <v>21</v>
      </c>
      <c r="J1511" t="s">
        <v>22</v>
      </c>
    </row>
    <row r="1512" spans="1:10">
      <c r="A1512" t="s">
        <v>19</v>
      </c>
      <c r="B1512">
        <v>85233</v>
      </c>
      <c r="C1512" t="s">
        <v>26</v>
      </c>
      <c r="D1512">
        <v>85233</v>
      </c>
      <c r="E1512" t="str">
        <f>"85233"</f>
        <v>85233</v>
      </c>
      <c r="F1512" t="s">
        <v>23</v>
      </c>
      <c r="G1512">
        <v>2018</v>
      </c>
      <c r="I1512" t="s">
        <v>21</v>
      </c>
      <c r="J1512" t="s">
        <v>22</v>
      </c>
    </row>
    <row r="1513" spans="1:10">
      <c r="A1513" t="s">
        <v>19</v>
      </c>
      <c r="B1513">
        <v>85234</v>
      </c>
      <c r="C1513" t="s">
        <v>26</v>
      </c>
      <c r="D1513">
        <v>85234</v>
      </c>
      <c r="E1513" t="str">
        <f>"85234"</f>
        <v>85234</v>
      </c>
      <c r="F1513" t="s">
        <v>23</v>
      </c>
      <c r="G1513">
        <v>2018</v>
      </c>
      <c r="I1513" t="s">
        <v>21</v>
      </c>
      <c r="J1513" t="s">
        <v>22</v>
      </c>
    </row>
    <row r="1514" spans="1:10">
      <c r="A1514" t="s">
        <v>19</v>
      </c>
      <c r="B1514">
        <v>85248</v>
      </c>
      <c r="C1514" t="s">
        <v>26</v>
      </c>
      <c r="D1514">
        <v>85248</v>
      </c>
      <c r="E1514" t="str">
        <f>"85248"</f>
        <v>85248</v>
      </c>
      <c r="F1514" t="s">
        <v>23</v>
      </c>
      <c r="G1514">
        <v>2018</v>
      </c>
      <c r="I1514" t="s">
        <v>21</v>
      </c>
      <c r="J1514" t="s">
        <v>22</v>
      </c>
    </row>
    <row r="1515" spans="1:10">
      <c r="A1515" t="s">
        <v>19</v>
      </c>
      <c r="B1515">
        <v>85249</v>
      </c>
      <c r="C1515" t="s">
        <v>26</v>
      </c>
      <c r="D1515">
        <v>85249</v>
      </c>
      <c r="E1515" t="str">
        <f>"85249"</f>
        <v>85249</v>
      </c>
      <c r="F1515" t="s">
        <v>23</v>
      </c>
      <c r="G1515">
        <v>2018</v>
      </c>
      <c r="I1515" t="s">
        <v>21</v>
      </c>
      <c r="J1515" t="s">
        <v>22</v>
      </c>
    </row>
    <row r="1516" spans="1:10">
      <c r="A1516" t="s">
        <v>19</v>
      </c>
      <c r="B1516">
        <v>85250</v>
      </c>
      <c r="C1516" t="s">
        <v>26</v>
      </c>
      <c r="D1516">
        <v>85250</v>
      </c>
      <c r="E1516" t="str">
        <f>"85250"</f>
        <v>85250</v>
      </c>
      <c r="F1516" t="s">
        <v>23</v>
      </c>
      <c r="G1516">
        <v>2018</v>
      </c>
      <c r="I1516" t="s">
        <v>21</v>
      </c>
      <c r="J1516" t="s">
        <v>22</v>
      </c>
    </row>
    <row r="1517" spans="1:10">
      <c r="A1517" t="s">
        <v>19</v>
      </c>
      <c r="B1517">
        <v>85251</v>
      </c>
      <c r="C1517" t="s">
        <v>26</v>
      </c>
      <c r="D1517">
        <v>85251</v>
      </c>
      <c r="E1517" t="str">
        <f>"85251"</f>
        <v>85251</v>
      </c>
      <c r="F1517">
        <v>1210780</v>
      </c>
      <c r="G1517">
        <v>2018</v>
      </c>
      <c r="I1517" t="s">
        <v>21</v>
      </c>
      <c r="J1517" t="s">
        <v>22</v>
      </c>
    </row>
    <row r="1518" spans="1:10">
      <c r="A1518" t="s">
        <v>19</v>
      </c>
      <c r="B1518">
        <v>85253</v>
      </c>
      <c r="C1518" t="s">
        <v>26</v>
      </c>
      <c r="D1518">
        <v>85253</v>
      </c>
      <c r="E1518" t="str">
        <f>"85253"</f>
        <v>85253</v>
      </c>
      <c r="F1518" t="s">
        <v>23</v>
      </c>
      <c r="G1518">
        <v>2018</v>
      </c>
      <c r="I1518" t="s">
        <v>21</v>
      </c>
      <c r="J1518" t="s">
        <v>22</v>
      </c>
    </row>
    <row r="1519" spans="1:10">
      <c r="A1519" t="s">
        <v>19</v>
      </c>
      <c r="B1519">
        <v>85254</v>
      </c>
      <c r="C1519" t="s">
        <v>26</v>
      </c>
      <c r="D1519">
        <v>85254</v>
      </c>
      <c r="E1519" t="str">
        <f>"85254"</f>
        <v>85254</v>
      </c>
      <c r="F1519" t="s">
        <v>23</v>
      </c>
      <c r="G1519">
        <v>2018</v>
      </c>
      <c r="I1519" t="s">
        <v>21</v>
      </c>
      <c r="J1519" t="s">
        <v>22</v>
      </c>
    </row>
    <row r="1520" spans="1:10">
      <c r="A1520" t="s">
        <v>19</v>
      </c>
      <c r="B1520">
        <v>85255</v>
      </c>
      <c r="C1520" t="s">
        <v>26</v>
      </c>
      <c r="D1520">
        <v>85255</v>
      </c>
      <c r="E1520" t="str">
        <f>"85255"</f>
        <v>85255</v>
      </c>
      <c r="F1520" t="s">
        <v>23</v>
      </c>
      <c r="G1520">
        <v>2018</v>
      </c>
      <c r="I1520" t="s">
        <v>21</v>
      </c>
      <c r="J1520" t="s">
        <v>22</v>
      </c>
    </row>
    <row r="1521" spans="1:10">
      <c r="A1521" t="s">
        <v>19</v>
      </c>
      <c r="B1521">
        <v>85256</v>
      </c>
      <c r="C1521" t="s">
        <v>26</v>
      </c>
      <c r="D1521">
        <v>85256</v>
      </c>
      <c r="E1521" t="str">
        <f>"85256"</f>
        <v>85256</v>
      </c>
      <c r="F1521">
        <v>2289501</v>
      </c>
      <c r="G1521">
        <v>2018</v>
      </c>
      <c r="I1521" t="s">
        <v>21</v>
      </c>
      <c r="J1521" t="s">
        <v>22</v>
      </c>
    </row>
    <row r="1522" spans="1:10">
      <c r="A1522" t="s">
        <v>19</v>
      </c>
      <c r="B1522">
        <v>85257</v>
      </c>
      <c r="C1522" t="s">
        <v>26</v>
      </c>
      <c r="D1522">
        <v>85257</v>
      </c>
      <c r="E1522" t="str">
        <f>"85257"</f>
        <v>85257</v>
      </c>
      <c r="F1522" t="s">
        <v>23</v>
      </c>
      <c r="G1522">
        <v>2018</v>
      </c>
      <c r="I1522" t="s">
        <v>21</v>
      </c>
      <c r="J1522" t="s">
        <v>22</v>
      </c>
    </row>
    <row r="1523" spans="1:10">
      <c r="A1523" t="s">
        <v>19</v>
      </c>
      <c r="B1523">
        <v>85258</v>
      </c>
      <c r="C1523" t="s">
        <v>26</v>
      </c>
      <c r="D1523">
        <v>85258</v>
      </c>
      <c r="E1523" t="str">
        <f>"85258"</f>
        <v>85258</v>
      </c>
      <c r="F1523" t="s">
        <v>23</v>
      </c>
      <c r="G1523">
        <v>2018</v>
      </c>
      <c r="I1523" t="s">
        <v>21</v>
      </c>
      <c r="J1523" t="s">
        <v>22</v>
      </c>
    </row>
    <row r="1524" spans="1:10">
      <c r="A1524" t="s">
        <v>19</v>
      </c>
      <c r="B1524">
        <v>85259</v>
      </c>
      <c r="C1524" t="s">
        <v>26</v>
      </c>
      <c r="D1524">
        <v>85259</v>
      </c>
      <c r="E1524" t="str">
        <f>"85259"</f>
        <v>85259</v>
      </c>
      <c r="F1524" t="s">
        <v>23</v>
      </c>
      <c r="G1524">
        <v>2018</v>
      </c>
      <c r="I1524" t="s">
        <v>21</v>
      </c>
      <c r="J1524" t="s">
        <v>22</v>
      </c>
    </row>
    <row r="1525" spans="1:10">
      <c r="A1525" t="s">
        <v>19</v>
      </c>
      <c r="B1525">
        <v>85260</v>
      </c>
      <c r="C1525" t="s">
        <v>26</v>
      </c>
      <c r="D1525">
        <v>85260</v>
      </c>
      <c r="E1525" t="str">
        <f>"85260"</f>
        <v>85260</v>
      </c>
      <c r="F1525" t="s">
        <v>23</v>
      </c>
      <c r="G1525">
        <v>2018</v>
      </c>
      <c r="I1525" t="s">
        <v>21</v>
      </c>
      <c r="J1525" t="s">
        <v>22</v>
      </c>
    </row>
    <row r="1526" spans="1:10">
      <c r="A1526" t="s">
        <v>19</v>
      </c>
      <c r="B1526">
        <v>85262</v>
      </c>
      <c r="C1526" t="s">
        <v>26</v>
      </c>
      <c r="D1526">
        <v>85262</v>
      </c>
      <c r="E1526" t="str">
        <f>"85262"</f>
        <v>85262</v>
      </c>
      <c r="F1526" t="s">
        <v>23</v>
      </c>
      <c r="G1526">
        <v>2018</v>
      </c>
      <c r="I1526" t="s">
        <v>21</v>
      </c>
      <c r="J1526" t="s">
        <v>22</v>
      </c>
    </row>
    <row r="1527" spans="1:10">
      <c r="A1527" t="s">
        <v>19</v>
      </c>
      <c r="B1527">
        <v>85263</v>
      </c>
      <c r="C1527" t="s">
        <v>26</v>
      </c>
      <c r="D1527">
        <v>85263</v>
      </c>
      <c r="E1527" t="str">
        <f>"85263"</f>
        <v>85263</v>
      </c>
      <c r="F1527" t="s">
        <v>23</v>
      </c>
      <c r="G1527">
        <v>2018</v>
      </c>
      <c r="I1527" t="s">
        <v>21</v>
      </c>
      <c r="J1527" t="s">
        <v>22</v>
      </c>
    </row>
    <row r="1528" spans="1:10">
      <c r="A1528" t="s">
        <v>19</v>
      </c>
      <c r="B1528">
        <v>85264</v>
      </c>
      <c r="C1528" t="s">
        <v>26</v>
      </c>
      <c r="D1528">
        <v>85264</v>
      </c>
      <c r="E1528" t="str">
        <f>"85264"</f>
        <v>85264</v>
      </c>
      <c r="F1528" t="s">
        <v>23</v>
      </c>
      <c r="G1528">
        <v>2018</v>
      </c>
      <c r="I1528" t="s">
        <v>21</v>
      </c>
      <c r="J1528" t="s">
        <v>22</v>
      </c>
    </row>
    <row r="1529" spans="1:10">
      <c r="A1529" t="s">
        <v>19</v>
      </c>
      <c r="B1529">
        <v>85266</v>
      </c>
      <c r="C1529" t="s">
        <v>26</v>
      </c>
      <c r="D1529">
        <v>85266</v>
      </c>
      <c r="E1529" t="str">
        <f>"85266"</f>
        <v>85266</v>
      </c>
      <c r="F1529" t="s">
        <v>23</v>
      </c>
      <c r="G1529">
        <v>2018</v>
      </c>
      <c r="I1529" t="s">
        <v>21</v>
      </c>
      <c r="J1529" t="s">
        <v>22</v>
      </c>
    </row>
    <row r="1530" spans="1:10">
      <c r="A1530" t="s">
        <v>19</v>
      </c>
      <c r="B1530">
        <v>85268</v>
      </c>
      <c r="C1530" t="s">
        <v>26</v>
      </c>
      <c r="D1530">
        <v>85268</v>
      </c>
      <c r="E1530" t="str">
        <f>"85268"</f>
        <v>85268</v>
      </c>
      <c r="F1530" t="s">
        <v>23</v>
      </c>
      <c r="G1530">
        <v>2018</v>
      </c>
      <c r="I1530" t="s">
        <v>21</v>
      </c>
      <c r="J1530" t="s">
        <v>22</v>
      </c>
    </row>
    <row r="1531" spans="1:10">
      <c r="A1531" t="s">
        <v>19</v>
      </c>
      <c r="B1531">
        <v>85281</v>
      </c>
      <c r="C1531" t="s">
        <v>26</v>
      </c>
      <c r="D1531">
        <v>85281</v>
      </c>
      <c r="E1531" t="str">
        <f>"85281"</f>
        <v>85281</v>
      </c>
      <c r="F1531">
        <v>3128905</v>
      </c>
      <c r="G1531">
        <v>2018</v>
      </c>
      <c r="I1531" t="s">
        <v>21</v>
      </c>
      <c r="J1531" t="s">
        <v>22</v>
      </c>
    </row>
    <row r="1532" spans="1:10">
      <c r="A1532" t="s">
        <v>19</v>
      </c>
      <c r="B1532">
        <v>85282</v>
      </c>
      <c r="C1532" t="s">
        <v>26</v>
      </c>
      <c r="D1532">
        <v>85282</v>
      </c>
      <c r="E1532" t="str">
        <f>"85282"</f>
        <v>85282</v>
      </c>
      <c r="F1532" t="s">
        <v>23</v>
      </c>
      <c r="G1532">
        <v>2018</v>
      </c>
      <c r="I1532" t="s">
        <v>21</v>
      </c>
      <c r="J1532" t="s">
        <v>22</v>
      </c>
    </row>
    <row r="1533" spans="1:10">
      <c r="A1533" t="s">
        <v>19</v>
      </c>
      <c r="B1533">
        <v>85283</v>
      </c>
      <c r="C1533" t="s">
        <v>26</v>
      </c>
      <c r="D1533">
        <v>85283</v>
      </c>
      <c r="E1533" t="str">
        <f>"85283"</f>
        <v>85283</v>
      </c>
      <c r="F1533" t="s">
        <v>23</v>
      </c>
      <c r="G1533">
        <v>2018</v>
      </c>
      <c r="I1533" t="s">
        <v>21</v>
      </c>
      <c r="J1533" t="s">
        <v>22</v>
      </c>
    </row>
    <row r="1534" spans="1:10">
      <c r="A1534" t="s">
        <v>19</v>
      </c>
      <c r="B1534">
        <v>85284</v>
      </c>
      <c r="C1534" t="s">
        <v>26</v>
      </c>
      <c r="D1534">
        <v>85284</v>
      </c>
      <c r="E1534" t="str">
        <f>"85284"</f>
        <v>85284</v>
      </c>
      <c r="F1534" t="s">
        <v>23</v>
      </c>
      <c r="G1534">
        <v>2018</v>
      </c>
      <c r="I1534" t="s">
        <v>21</v>
      </c>
      <c r="J1534" t="s">
        <v>22</v>
      </c>
    </row>
    <row r="1535" spans="1:10">
      <c r="A1535" t="s">
        <v>19</v>
      </c>
      <c r="B1535">
        <v>85286</v>
      </c>
      <c r="C1535" t="s">
        <v>26</v>
      </c>
      <c r="D1535">
        <v>85286</v>
      </c>
      <c r="E1535" t="str">
        <f>"85286"</f>
        <v>85286</v>
      </c>
      <c r="F1535" t="s">
        <v>23</v>
      </c>
      <c r="G1535">
        <v>2018</v>
      </c>
      <c r="I1535" t="s">
        <v>21</v>
      </c>
      <c r="J1535" t="s">
        <v>22</v>
      </c>
    </row>
    <row r="1536" spans="1:10">
      <c r="A1536" t="s">
        <v>19</v>
      </c>
      <c r="B1536">
        <v>85295</v>
      </c>
      <c r="C1536" t="s">
        <v>26</v>
      </c>
      <c r="D1536">
        <v>85295</v>
      </c>
      <c r="E1536" t="str">
        <f>"85295"</f>
        <v>85295</v>
      </c>
      <c r="F1536" t="s">
        <v>23</v>
      </c>
      <c r="G1536">
        <v>2018</v>
      </c>
      <c r="I1536" t="s">
        <v>21</v>
      </c>
      <c r="J1536" t="s">
        <v>22</v>
      </c>
    </row>
    <row r="1537" spans="1:10">
      <c r="A1537" t="s">
        <v>19</v>
      </c>
      <c r="B1537">
        <v>85296</v>
      </c>
      <c r="C1537" t="s">
        <v>26</v>
      </c>
      <c r="D1537">
        <v>85296</v>
      </c>
      <c r="E1537" t="str">
        <f>"85296"</f>
        <v>85296</v>
      </c>
      <c r="F1537">
        <v>1836598</v>
      </c>
      <c r="G1537">
        <v>2018</v>
      </c>
      <c r="I1537" t="s">
        <v>21</v>
      </c>
      <c r="J1537" t="s">
        <v>22</v>
      </c>
    </row>
    <row r="1538" spans="1:10">
      <c r="A1538" t="s">
        <v>19</v>
      </c>
      <c r="B1538">
        <v>85297</v>
      </c>
      <c r="C1538" t="s">
        <v>26</v>
      </c>
      <c r="D1538">
        <v>85297</v>
      </c>
      <c r="E1538" t="str">
        <f>"85297"</f>
        <v>85297</v>
      </c>
      <c r="F1538" t="s">
        <v>23</v>
      </c>
      <c r="G1538">
        <v>2018</v>
      </c>
      <c r="I1538" t="s">
        <v>21</v>
      </c>
      <c r="J1538" t="s">
        <v>22</v>
      </c>
    </row>
    <row r="1539" spans="1:10">
      <c r="A1539" t="s">
        <v>19</v>
      </c>
      <c r="B1539">
        <v>85298</v>
      </c>
      <c r="C1539" t="s">
        <v>26</v>
      </c>
      <c r="D1539">
        <v>85298</v>
      </c>
      <c r="E1539" t="str">
        <f>"85298"</f>
        <v>85298</v>
      </c>
      <c r="F1539" t="s">
        <v>23</v>
      </c>
      <c r="G1539">
        <v>2018</v>
      </c>
      <c r="I1539" t="s">
        <v>21</v>
      </c>
      <c r="J1539" t="s">
        <v>22</v>
      </c>
    </row>
    <row r="1540" spans="1:10">
      <c r="A1540" t="s">
        <v>19</v>
      </c>
      <c r="B1540">
        <v>85301</v>
      </c>
      <c r="C1540" t="s">
        <v>26</v>
      </c>
      <c r="D1540">
        <v>85301</v>
      </c>
      <c r="E1540" t="str">
        <f>"85301"</f>
        <v>85301</v>
      </c>
      <c r="F1540">
        <v>3632978</v>
      </c>
      <c r="G1540">
        <v>2018</v>
      </c>
      <c r="I1540" t="s">
        <v>21</v>
      </c>
      <c r="J1540" t="s">
        <v>22</v>
      </c>
    </row>
    <row r="1541" spans="1:10">
      <c r="A1541" t="s">
        <v>19</v>
      </c>
      <c r="B1541">
        <v>85302</v>
      </c>
      <c r="C1541" t="s">
        <v>26</v>
      </c>
      <c r="D1541">
        <v>85302</v>
      </c>
      <c r="E1541" t="str">
        <f>"85302"</f>
        <v>85302</v>
      </c>
      <c r="F1541" t="s">
        <v>23</v>
      </c>
      <c r="G1541">
        <v>2018</v>
      </c>
      <c r="I1541" t="s">
        <v>21</v>
      </c>
      <c r="J1541" t="s">
        <v>22</v>
      </c>
    </row>
    <row r="1542" spans="1:10">
      <c r="A1542" t="s">
        <v>19</v>
      </c>
      <c r="B1542">
        <v>85303</v>
      </c>
      <c r="C1542" t="s">
        <v>26</v>
      </c>
      <c r="D1542">
        <v>85303</v>
      </c>
      <c r="E1542" t="str">
        <f>"85303"</f>
        <v>85303</v>
      </c>
      <c r="F1542" t="s">
        <v>23</v>
      </c>
      <c r="G1542">
        <v>2018</v>
      </c>
      <c r="I1542" t="s">
        <v>21</v>
      </c>
      <c r="J1542" t="s">
        <v>22</v>
      </c>
    </row>
    <row r="1543" spans="1:10">
      <c r="A1543" t="s">
        <v>19</v>
      </c>
      <c r="B1543">
        <v>85304</v>
      </c>
      <c r="C1543" t="s">
        <v>26</v>
      </c>
      <c r="D1543">
        <v>85304</v>
      </c>
      <c r="E1543" t="str">
        <f>"85304"</f>
        <v>85304</v>
      </c>
      <c r="F1543" t="s">
        <v>23</v>
      </c>
      <c r="G1543">
        <v>2018</v>
      </c>
      <c r="I1543" t="s">
        <v>21</v>
      </c>
      <c r="J1543" t="s">
        <v>22</v>
      </c>
    </row>
    <row r="1544" spans="1:10">
      <c r="A1544" t="s">
        <v>19</v>
      </c>
      <c r="B1544">
        <v>85305</v>
      </c>
      <c r="C1544" t="s">
        <v>26</v>
      </c>
      <c r="D1544">
        <v>85305</v>
      </c>
      <c r="E1544" t="str">
        <f>"85305"</f>
        <v>85305</v>
      </c>
      <c r="F1544" t="s">
        <v>23</v>
      </c>
      <c r="G1544">
        <v>2018</v>
      </c>
      <c r="I1544" t="s">
        <v>21</v>
      </c>
      <c r="J1544" t="s">
        <v>22</v>
      </c>
    </row>
    <row r="1545" spans="1:10">
      <c r="A1545" t="s">
        <v>19</v>
      </c>
      <c r="B1545">
        <v>85306</v>
      </c>
      <c r="C1545" t="s">
        <v>26</v>
      </c>
      <c r="D1545">
        <v>85306</v>
      </c>
      <c r="E1545" t="str">
        <f>"85306"</f>
        <v>85306</v>
      </c>
      <c r="F1545" t="s">
        <v>23</v>
      </c>
      <c r="G1545">
        <v>2018</v>
      </c>
      <c r="I1545" t="s">
        <v>21</v>
      </c>
      <c r="J1545" t="s">
        <v>22</v>
      </c>
    </row>
    <row r="1546" spans="1:10">
      <c r="A1546" t="s">
        <v>19</v>
      </c>
      <c r="B1546">
        <v>85307</v>
      </c>
      <c r="C1546" t="s">
        <v>26</v>
      </c>
      <c r="D1546">
        <v>85307</v>
      </c>
      <c r="E1546" t="str">
        <f>"85307"</f>
        <v>85307</v>
      </c>
      <c r="F1546" t="s">
        <v>23</v>
      </c>
      <c r="G1546">
        <v>2018</v>
      </c>
      <c r="I1546" t="s">
        <v>21</v>
      </c>
      <c r="J1546" t="s">
        <v>22</v>
      </c>
    </row>
    <row r="1547" spans="1:10">
      <c r="A1547" t="s">
        <v>19</v>
      </c>
      <c r="B1547">
        <v>85308</v>
      </c>
      <c r="C1547" t="s">
        <v>26</v>
      </c>
      <c r="D1547">
        <v>85308</v>
      </c>
      <c r="E1547" t="str">
        <f>"85308"</f>
        <v>85308</v>
      </c>
      <c r="F1547" t="s">
        <v>23</v>
      </c>
      <c r="G1547">
        <v>2018</v>
      </c>
      <c r="I1547" t="s">
        <v>21</v>
      </c>
      <c r="J1547" t="s">
        <v>22</v>
      </c>
    </row>
    <row r="1548" spans="1:10">
      <c r="A1548" t="s">
        <v>19</v>
      </c>
      <c r="B1548">
        <v>85309</v>
      </c>
      <c r="C1548" t="s">
        <v>26</v>
      </c>
      <c r="D1548">
        <v>85309</v>
      </c>
      <c r="E1548" t="str">
        <f>"85309"</f>
        <v>85309</v>
      </c>
      <c r="F1548" t="s">
        <v>23</v>
      </c>
      <c r="G1548">
        <v>2018</v>
      </c>
      <c r="I1548" t="s">
        <v>21</v>
      </c>
      <c r="J1548" t="s">
        <v>22</v>
      </c>
    </row>
    <row r="1549" spans="1:10">
      <c r="A1549" t="s">
        <v>19</v>
      </c>
      <c r="B1549">
        <v>85310</v>
      </c>
      <c r="C1549" t="s">
        <v>26</v>
      </c>
      <c r="D1549">
        <v>85310</v>
      </c>
      <c r="E1549" t="str">
        <f>"85310"</f>
        <v>85310</v>
      </c>
      <c r="F1549" t="s">
        <v>23</v>
      </c>
      <c r="G1549">
        <v>2018</v>
      </c>
      <c r="I1549" t="s">
        <v>21</v>
      </c>
      <c r="J1549" t="s">
        <v>22</v>
      </c>
    </row>
    <row r="1550" spans="1:10">
      <c r="A1550" t="s">
        <v>19</v>
      </c>
      <c r="B1550">
        <v>85320</v>
      </c>
      <c r="C1550" t="s">
        <v>26</v>
      </c>
      <c r="D1550">
        <v>85320</v>
      </c>
      <c r="E1550" t="str">
        <f>"85320"</f>
        <v>85320</v>
      </c>
      <c r="F1550" t="s">
        <v>23</v>
      </c>
      <c r="G1550">
        <v>2018</v>
      </c>
      <c r="I1550" t="s">
        <v>21</v>
      </c>
      <c r="J1550" t="s">
        <v>22</v>
      </c>
    </row>
    <row r="1551" spans="1:10">
      <c r="A1551" t="s">
        <v>19</v>
      </c>
      <c r="B1551">
        <v>85321</v>
      </c>
      <c r="C1551" t="s">
        <v>26</v>
      </c>
      <c r="D1551">
        <v>85321</v>
      </c>
      <c r="E1551" t="str">
        <f>"85321"</f>
        <v>85321</v>
      </c>
      <c r="F1551" t="s">
        <v>23</v>
      </c>
      <c r="G1551">
        <v>2018</v>
      </c>
      <c r="I1551" t="s">
        <v>21</v>
      </c>
      <c r="J1551" t="s">
        <v>22</v>
      </c>
    </row>
    <row r="1552" spans="1:10">
      <c r="A1552" t="s">
        <v>19</v>
      </c>
      <c r="B1552">
        <v>85322</v>
      </c>
      <c r="C1552" t="s">
        <v>26</v>
      </c>
      <c r="D1552">
        <v>85322</v>
      </c>
      <c r="E1552" t="str">
        <f>"85322"</f>
        <v>85322</v>
      </c>
      <c r="F1552" t="s">
        <v>23</v>
      </c>
      <c r="G1552">
        <v>2018</v>
      </c>
      <c r="I1552" t="s">
        <v>21</v>
      </c>
      <c r="J1552" t="s">
        <v>22</v>
      </c>
    </row>
    <row r="1553" spans="1:10">
      <c r="A1553" t="s">
        <v>19</v>
      </c>
      <c r="B1553">
        <v>85323</v>
      </c>
      <c r="C1553" t="s">
        <v>26</v>
      </c>
      <c r="D1553">
        <v>85323</v>
      </c>
      <c r="E1553" t="str">
        <f>"85323"</f>
        <v>85323</v>
      </c>
      <c r="F1553">
        <v>1313963</v>
      </c>
      <c r="G1553">
        <v>2018</v>
      </c>
      <c r="I1553" t="s">
        <v>21</v>
      </c>
      <c r="J1553" t="s">
        <v>22</v>
      </c>
    </row>
    <row r="1554" spans="1:10">
      <c r="A1554" t="s">
        <v>19</v>
      </c>
      <c r="B1554">
        <v>85324</v>
      </c>
      <c r="C1554" t="s">
        <v>26</v>
      </c>
      <c r="D1554">
        <v>85324</v>
      </c>
      <c r="E1554" t="str">
        <f>"85324"</f>
        <v>85324</v>
      </c>
      <c r="F1554" t="s">
        <v>23</v>
      </c>
      <c r="G1554">
        <v>2018</v>
      </c>
      <c r="I1554" t="s">
        <v>21</v>
      </c>
      <c r="J1554" t="s">
        <v>22</v>
      </c>
    </row>
    <row r="1555" spans="1:10">
      <c r="A1555" t="s">
        <v>19</v>
      </c>
      <c r="B1555">
        <v>85325</v>
      </c>
      <c r="C1555" t="s">
        <v>26</v>
      </c>
      <c r="D1555">
        <v>85325</v>
      </c>
      <c r="E1555" t="str">
        <f>"85325"</f>
        <v>85325</v>
      </c>
      <c r="F1555" t="s">
        <v>23</v>
      </c>
      <c r="G1555">
        <v>2018</v>
      </c>
      <c r="I1555" t="s">
        <v>21</v>
      </c>
      <c r="J1555" t="s">
        <v>22</v>
      </c>
    </row>
    <row r="1556" spans="1:10">
      <c r="A1556" t="s">
        <v>19</v>
      </c>
      <c r="B1556">
        <v>85326</v>
      </c>
      <c r="C1556" t="s">
        <v>26</v>
      </c>
      <c r="D1556">
        <v>85326</v>
      </c>
      <c r="E1556" t="str">
        <f>"85326"</f>
        <v>85326</v>
      </c>
      <c r="F1556" t="s">
        <v>23</v>
      </c>
      <c r="G1556">
        <v>2018</v>
      </c>
      <c r="I1556" t="s">
        <v>21</v>
      </c>
      <c r="J1556" t="s">
        <v>22</v>
      </c>
    </row>
    <row r="1557" spans="1:10">
      <c r="A1557" t="s">
        <v>19</v>
      </c>
      <c r="B1557">
        <v>85328</v>
      </c>
      <c r="C1557" t="s">
        <v>26</v>
      </c>
      <c r="D1557">
        <v>85328</v>
      </c>
      <c r="E1557" t="str">
        <f>"85328"</f>
        <v>85328</v>
      </c>
      <c r="F1557" t="s">
        <v>23</v>
      </c>
      <c r="G1557">
        <v>2018</v>
      </c>
      <c r="I1557" t="s">
        <v>21</v>
      </c>
      <c r="J1557" t="s">
        <v>22</v>
      </c>
    </row>
    <row r="1558" spans="1:10">
      <c r="A1558" t="s">
        <v>19</v>
      </c>
      <c r="B1558">
        <v>85329</v>
      </c>
      <c r="C1558" t="s">
        <v>26</v>
      </c>
      <c r="D1558">
        <v>85329</v>
      </c>
      <c r="E1558" t="str">
        <f>"85329"</f>
        <v>85329</v>
      </c>
      <c r="F1558" t="s">
        <v>23</v>
      </c>
      <c r="G1558">
        <v>2018</v>
      </c>
      <c r="I1558" t="s">
        <v>21</v>
      </c>
      <c r="J1558" t="s">
        <v>22</v>
      </c>
    </row>
    <row r="1559" spans="1:10">
      <c r="A1559" t="s">
        <v>19</v>
      </c>
      <c r="B1559">
        <v>85331</v>
      </c>
      <c r="C1559" t="s">
        <v>26</v>
      </c>
      <c r="D1559">
        <v>85331</v>
      </c>
      <c r="E1559" t="str">
        <f>"85331"</f>
        <v>85331</v>
      </c>
      <c r="F1559" t="s">
        <v>23</v>
      </c>
      <c r="G1559">
        <v>2018</v>
      </c>
      <c r="I1559" t="s">
        <v>21</v>
      </c>
      <c r="J1559" t="s">
        <v>22</v>
      </c>
    </row>
    <row r="1560" spans="1:10">
      <c r="A1560" t="s">
        <v>19</v>
      </c>
      <c r="B1560">
        <v>85332</v>
      </c>
      <c r="C1560" t="s">
        <v>26</v>
      </c>
      <c r="D1560">
        <v>85332</v>
      </c>
      <c r="E1560" t="str">
        <f>"85332"</f>
        <v>85332</v>
      </c>
      <c r="F1560" t="s">
        <v>23</v>
      </c>
      <c r="G1560">
        <v>2018</v>
      </c>
      <c r="I1560" t="s">
        <v>21</v>
      </c>
      <c r="J1560" t="s">
        <v>22</v>
      </c>
    </row>
    <row r="1561" spans="1:10">
      <c r="A1561" t="s">
        <v>19</v>
      </c>
      <c r="B1561">
        <v>85333</v>
      </c>
      <c r="C1561" t="s">
        <v>26</v>
      </c>
      <c r="D1561">
        <v>85333</v>
      </c>
      <c r="E1561" t="str">
        <f>"85333"</f>
        <v>85333</v>
      </c>
      <c r="F1561" t="s">
        <v>23</v>
      </c>
      <c r="G1561">
        <v>2018</v>
      </c>
      <c r="I1561" t="s">
        <v>21</v>
      </c>
      <c r="J1561" t="s">
        <v>22</v>
      </c>
    </row>
    <row r="1562" spans="1:10">
      <c r="A1562" t="s">
        <v>19</v>
      </c>
      <c r="B1562">
        <v>85334</v>
      </c>
      <c r="C1562" t="s">
        <v>26</v>
      </c>
      <c r="D1562">
        <v>85334</v>
      </c>
      <c r="E1562" t="str">
        <f>"85334"</f>
        <v>85334</v>
      </c>
      <c r="F1562" t="s">
        <v>23</v>
      </c>
      <c r="G1562">
        <v>2018</v>
      </c>
      <c r="I1562" t="s">
        <v>21</v>
      </c>
      <c r="J1562" t="s">
        <v>22</v>
      </c>
    </row>
    <row r="1563" spans="1:10">
      <c r="A1563" t="s">
        <v>19</v>
      </c>
      <c r="B1563">
        <v>85335</v>
      </c>
      <c r="C1563" t="s">
        <v>26</v>
      </c>
      <c r="D1563">
        <v>85335</v>
      </c>
      <c r="E1563" t="str">
        <f>"85335"</f>
        <v>85335</v>
      </c>
      <c r="F1563" t="s">
        <v>23</v>
      </c>
      <c r="G1563">
        <v>2018</v>
      </c>
      <c r="I1563" t="s">
        <v>21</v>
      </c>
      <c r="J1563" t="s">
        <v>22</v>
      </c>
    </row>
    <row r="1564" spans="1:10">
      <c r="A1564" t="s">
        <v>19</v>
      </c>
      <c r="B1564">
        <v>85336</v>
      </c>
      <c r="C1564" t="s">
        <v>26</v>
      </c>
      <c r="D1564">
        <v>85336</v>
      </c>
      <c r="E1564" t="str">
        <f>"85336"</f>
        <v>85336</v>
      </c>
      <c r="F1564" t="s">
        <v>23</v>
      </c>
      <c r="G1564">
        <v>2018</v>
      </c>
      <c r="I1564" t="s">
        <v>21</v>
      </c>
      <c r="J1564" t="s">
        <v>22</v>
      </c>
    </row>
    <row r="1565" spans="1:10">
      <c r="A1565" t="s">
        <v>19</v>
      </c>
      <c r="B1565">
        <v>85337</v>
      </c>
      <c r="C1565" t="s">
        <v>26</v>
      </c>
      <c r="D1565">
        <v>85337</v>
      </c>
      <c r="E1565" t="str">
        <f>"85337"</f>
        <v>85337</v>
      </c>
      <c r="F1565" t="s">
        <v>23</v>
      </c>
      <c r="G1565">
        <v>2018</v>
      </c>
      <c r="I1565" t="s">
        <v>21</v>
      </c>
      <c r="J1565" t="s">
        <v>22</v>
      </c>
    </row>
    <row r="1566" spans="1:10">
      <c r="A1566" t="s">
        <v>19</v>
      </c>
      <c r="B1566">
        <v>85338</v>
      </c>
      <c r="C1566" t="s">
        <v>26</v>
      </c>
      <c r="D1566">
        <v>85338</v>
      </c>
      <c r="E1566" t="str">
        <f>"85338"</f>
        <v>85338</v>
      </c>
      <c r="F1566" t="s">
        <v>23</v>
      </c>
      <c r="G1566">
        <v>2018</v>
      </c>
      <c r="I1566" t="s">
        <v>21</v>
      </c>
      <c r="J1566" t="s">
        <v>22</v>
      </c>
    </row>
    <row r="1567" spans="1:10">
      <c r="A1567" t="s">
        <v>19</v>
      </c>
      <c r="B1567">
        <v>85339</v>
      </c>
      <c r="C1567" t="s">
        <v>26</v>
      </c>
      <c r="D1567">
        <v>85339</v>
      </c>
      <c r="E1567" t="str">
        <f>"85339"</f>
        <v>85339</v>
      </c>
      <c r="F1567" t="s">
        <v>23</v>
      </c>
      <c r="G1567">
        <v>2018</v>
      </c>
      <c r="I1567" t="s">
        <v>21</v>
      </c>
      <c r="J1567" t="s">
        <v>22</v>
      </c>
    </row>
    <row r="1568" spans="1:10">
      <c r="A1568" t="s">
        <v>19</v>
      </c>
      <c r="B1568">
        <v>85340</v>
      </c>
      <c r="C1568" t="s">
        <v>26</v>
      </c>
      <c r="D1568">
        <v>85340</v>
      </c>
      <c r="E1568" t="str">
        <f>"85340"</f>
        <v>85340</v>
      </c>
      <c r="F1568" t="s">
        <v>23</v>
      </c>
      <c r="G1568">
        <v>2018</v>
      </c>
      <c r="I1568" t="s">
        <v>21</v>
      </c>
      <c r="J1568" t="s">
        <v>22</v>
      </c>
    </row>
    <row r="1569" spans="1:10">
      <c r="A1569" t="s">
        <v>19</v>
      </c>
      <c r="B1569">
        <v>85341</v>
      </c>
      <c r="C1569" t="s">
        <v>26</v>
      </c>
      <c r="D1569">
        <v>85341</v>
      </c>
      <c r="E1569" t="str">
        <f>"85341"</f>
        <v>85341</v>
      </c>
      <c r="F1569" t="s">
        <v>23</v>
      </c>
      <c r="G1569">
        <v>2018</v>
      </c>
      <c r="I1569" t="s">
        <v>21</v>
      </c>
      <c r="J1569" t="s">
        <v>22</v>
      </c>
    </row>
    <row r="1570" spans="1:10">
      <c r="A1570" t="s">
        <v>19</v>
      </c>
      <c r="B1570">
        <v>85342</v>
      </c>
      <c r="C1570" t="s">
        <v>26</v>
      </c>
      <c r="D1570">
        <v>85342</v>
      </c>
      <c r="E1570" t="str">
        <f>"85342"</f>
        <v>85342</v>
      </c>
      <c r="F1570" t="s">
        <v>23</v>
      </c>
      <c r="G1570">
        <v>2018</v>
      </c>
      <c r="I1570" t="s">
        <v>21</v>
      </c>
      <c r="J1570" t="s">
        <v>22</v>
      </c>
    </row>
    <row r="1571" spans="1:10">
      <c r="A1571" t="s">
        <v>19</v>
      </c>
      <c r="B1571">
        <v>85343</v>
      </c>
      <c r="C1571" t="s">
        <v>26</v>
      </c>
      <c r="D1571">
        <v>85343</v>
      </c>
      <c r="E1571" t="str">
        <f>"85343"</f>
        <v>85343</v>
      </c>
      <c r="F1571" t="s">
        <v>23</v>
      </c>
      <c r="G1571">
        <v>2018</v>
      </c>
      <c r="I1571" t="s">
        <v>21</v>
      </c>
      <c r="J1571" t="s">
        <v>22</v>
      </c>
    </row>
    <row r="1572" spans="1:10">
      <c r="A1572" t="s">
        <v>19</v>
      </c>
      <c r="B1572">
        <v>85344</v>
      </c>
      <c r="C1572" t="s">
        <v>26</v>
      </c>
      <c r="D1572">
        <v>85344</v>
      </c>
      <c r="E1572" t="str">
        <f>"85344"</f>
        <v>85344</v>
      </c>
      <c r="F1572">
        <v>2342721</v>
      </c>
      <c r="G1572">
        <v>2018</v>
      </c>
      <c r="I1572" t="s">
        <v>21</v>
      </c>
      <c r="J1572" t="s">
        <v>22</v>
      </c>
    </row>
    <row r="1573" spans="1:10">
      <c r="A1573" t="s">
        <v>19</v>
      </c>
      <c r="B1573">
        <v>85345</v>
      </c>
      <c r="C1573" t="s">
        <v>26</v>
      </c>
      <c r="D1573">
        <v>85345</v>
      </c>
      <c r="E1573" t="str">
        <f>"85345"</f>
        <v>85345</v>
      </c>
      <c r="F1573">
        <v>1967399</v>
      </c>
      <c r="G1573">
        <v>2018</v>
      </c>
      <c r="I1573" t="s">
        <v>21</v>
      </c>
      <c r="J1573" t="s">
        <v>22</v>
      </c>
    </row>
    <row r="1574" spans="1:10">
      <c r="A1574" t="s">
        <v>19</v>
      </c>
      <c r="B1574">
        <v>85346</v>
      </c>
      <c r="C1574" t="s">
        <v>26</v>
      </c>
      <c r="D1574">
        <v>85346</v>
      </c>
      <c r="E1574" t="str">
        <f>"85346"</f>
        <v>85346</v>
      </c>
      <c r="F1574" t="s">
        <v>23</v>
      </c>
      <c r="G1574">
        <v>2018</v>
      </c>
      <c r="I1574" t="s">
        <v>21</v>
      </c>
      <c r="J1574" t="s">
        <v>22</v>
      </c>
    </row>
    <row r="1575" spans="1:10">
      <c r="A1575" t="s">
        <v>19</v>
      </c>
      <c r="B1575">
        <v>85347</v>
      </c>
      <c r="C1575" t="s">
        <v>26</v>
      </c>
      <c r="D1575">
        <v>85347</v>
      </c>
      <c r="E1575" t="str">
        <f>"85347"</f>
        <v>85347</v>
      </c>
      <c r="F1575" t="s">
        <v>23</v>
      </c>
      <c r="G1575">
        <v>2018</v>
      </c>
      <c r="I1575" t="s">
        <v>21</v>
      </c>
      <c r="J1575" t="s">
        <v>22</v>
      </c>
    </row>
    <row r="1576" spans="1:10">
      <c r="A1576" t="s">
        <v>19</v>
      </c>
      <c r="B1576">
        <v>85348</v>
      </c>
      <c r="C1576" t="s">
        <v>26</v>
      </c>
      <c r="D1576">
        <v>85348</v>
      </c>
      <c r="E1576" t="str">
        <f>"85348"</f>
        <v>85348</v>
      </c>
      <c r="F1576" t="s">
        <v>23</v>
      </c>
      <c r="G1576">
        <v>2018</v>
      </c>
      <c r="I1576" t="s">
        <v>21</v>
      </c>
      <c r="J1576" t="s">
        <v>22</v>
      </c>
    </row>
    <row r="1577" spans="1:10">
      <c r="A1577" t="s">
        <v>19</v>
      </c>
      <c r="B1577">
        <v>85350</v>
      </c>
      <c r="C1577" t="s">
        <v>26</v>
      </c>
      <c r="D1577">
        <v>85350</v>
      </c>
      <c r="E1577" t="str">
        <f>"85350"</f>
        <v>85350</v>
      </c>
      <c r="F1577">
        <v>2327123</v>
      </c>
      <c r="G1577">
        <v>2018</v>
      </c>
      <c r="I1577" t="s">
        <v>21</v>
      </c>
      <c r="J1577" t="s">
        <v>22</v>
      </c>
    </row>
    <row r="1578" spans="1:10">
      <c r="A1578" t="s">
        <v>19</v>
      </c>
      <c r="B1578">
        <v>85351</v>
      </c>
      <c r="C1578" t="s">
        <v>26</v>
      </c>
      <c r="D1578">
        <v>85351</v>
      </c>
      <c r="E1578" t="str">
        <f>"85351"</f>
        <v>85351</v>
      </c>
      <c r="F1578" t="s">
        <v>23</v>
      </c>
      <c r="G1578">
        <v>2018</v>
      </c>
      <c r="I1578" t="s">
        <v>21</v>
      </c>
      <c r="J1578" t="s">
        <v>22</v>
      </c>
    </row>
    <row r="1579" spans="1:10">
      <c r="A1579" t="s">
        <v>19</v>
      </c>
      <c r="B1579">
        <v>85352</v>
      </c>
      <c r="C1579" t="s">
        <v>26</v>
      </c>
      <c r="D1579">
        <v>85352</v>
      </c>
      <c r="E1579" t="str">
        <f>"85352"</f>
        <v>85352</v>
      </c>
      <c r="F1579" t="s">
        <v>23</v>
      </c>
      <c r="G1579">
        <v>2018</v>
      </c>
      <c r="I1579" t="s">
        <v>21</v>
      </c>
      <c r="J1579" t="s">
        <v>22</v>
      </c>
    </row>
    <row r="1580" spans="1:10">
      <c r="A1580" t="s">
        <v>19</v>
      </c>
      <c r="B1580">
        <v>85353</v>
      </c>
      <c r="C1580" t="s">
        <v>26</v>
      </c>
      <c r="D1580">
        <v>85353</v>
      </c>
      <c r="E1580" t="str">
        <f>"85353"</f>
        <v>85353</v>
      </c>
      <c r="F1580" t="s">
        <v>23</v>
      </c>
      <c r="G1580">
        <v>2018</v>
      </c>
      <c r="I1580" t="s">
        <v>21</v>
      </c>
      <c r="J1580" t="s">
        <v>22</v>
      </c>
    </row>
    <row r="1581" spans="1:10">
      <c r="A1581" t="s">
        <v>19</v>
      </c>
      <c r="B1581">
        <v>85354</v>
      </c>
      <c r="C1581" t="s">
        <v>26</v>
      </c>
      <c r="D1581">
        <v>85354</v>
      </c>
      <c r="E1581" t="str">
        <f>"85354"</f>
        <v>85354</v>
      </c>
      <c r="F1581" t="s">
        <v>23</v>
      </c>
      <c r="G1581">
        <v>2018</v>
      </c>
      <c r="I1581" t="s">
        <v>21</v>
      </c>
      <c r="J1581" t="s">
        <v>22</v>
      </c>
    </row>
    <row r="1582" spans="1:10">
      <c r="A1582" t="s">
        <v>19</v>
      </c>
      <c r="B1582">
        <v>85355</v>
      </c>
      <c r="C1582" t="s">
        <v>26</v>
      </c>
      <c r="D1582">
        <v>85355</v>
      </c>
      <c r="E1582" t="str">
        <f>"85355"</f>
        <v>85355</v>
      </c>
      <c r="F1582" t="s">
        <v>23</v>
      </c>
      <c r="G1582">
        <v>2018</v>
      </c>
      <c r="I1582" t="s">
        <v>21</v>
      </c>
      <c r="J1582" t="s">
        <v>22</v>
      </c>
    </row>
    <row r="1583" spans="1:10">
      <c r="A1583" t="s">
        <v>19</v>
      </c>
      <c r="B1583">
        <v>85356</v>
      </c>
      <c r="C1583" t="s">
        <v>26</v>
      </c>
      <c r="D1583">
        <v>85356</v>
      </c>
      <c r="E1583" t="str">
        <f>"85356"</f>
        <v>85356</v>
      </c>
      <c r="F1583" t="s">
        <v>23</v>
      </c>
      <c r="G1583">
        <v>2018</v>
      </c>
      <c r="I1583" t="s">
        <v>21</v>
      </c>
      <c r="J1583" t="s">
        <v>22</v>
      </c>
    </row>
    <row r="1584" spans="1:10">
      <c r="A1584" t="s">
        <v>19</v>
      </c>
      <c r="B1584">
        <v>85357</v>
      </c>
      <c r="C1584" t="s">
        <v>26</v>
      </c>
      <c r="D1584">
        <v>85357</v>
      </c>
      <c r="E1584" t="str">
        <f>"85357"</f>
        <v>85357</v>
      </c>
      <c r="F1584" t="s">
        <v>23</v>
      </c>
      <c r="G1584">
        <v>2018</v>
      </c>
      <c r="I1584" t="s">
        <v>21</v>
      </c>
      <c r="J1584" t="s">
        <v>22</v>
      </c>
    </row>
    <row r="1585" spans="1:10">
      <c r="A1585" t="s">
        <v>19</v>
      </c>
      <c r="B1585">
        <v>85360</v>
      </c>
      <c r="C1585" t="s">
        <v>26</v>
      </c>
      <c r="D1585">
        <v>85360</v>
      </c>
      <c r="E1585" t="str">
        <f>"85360"</f>
        <v>85360</v>
      </c>
      <c r="F1585" t="s">
        <v>23</v>
      </c>
      <c r="G1585">
        <v>2018</v>
      </c>
      <c r="I1585" t="s">
        <v>21</v>
      </c>
      <c r="J1585" t="s">
        <v>22</v>
      </c>
    </row>
    <row r="1586" spans="1:10">
      <c r="A1586" t="s">
        <v>19</v>
      </c>
      <c r="B1586">
        <v>85361</v>
      </c>
      <c r="C1586" t="s">
        <v>26</v>
      </c>
      <c r="D1586">
        <v>85361</v>
      </c>
      <c r="E1586" t="str">
        <f>"85361"</f>
        <v>85361</v>
      </c>
      <c r="F1586" t="s">
        <v>23</v>
      </c>
      <c r="G1586">
        <v>2018</v>
      </c>
      <c r="I1586" t="s">
        <v>21</v>
      </c>
      <c r="J1586" t="s">
        <v>22</v>
      </c>
    </row>
    <row r="1587" spans="1:10">
      <c r="A1587" t="s">
        <v>19</v>
      </c>
      <c r="B1587">
        <v>85362</v>
      </c>
      <c r="C1587" t="s">
        <v>26</v>
      </c>
      <c r="D1587">
        <v>85362</v>
      </c>
      <c r="E1587" t="str">
        <f>"85362"</f>
        <v>85362</v>
      </c>
      <c r="F1587" t="s">
        <v>23</v>
      </c>
      <c r="G1587">
        <v>2018</v>
      </c>
      <c r="I1587" t="s">
        <v>21</v>
      </c>
      <c r="J1587" t="s">
        <v>22</v>
      </c>
    </row>
    <row r="1588" spans="1:10">
      <c r="A1588" t="s">
        <v>19</v>
      </c>
      <c r="B1588">
        <v>85363</v>
      </c>
      <c r="C1588" t="s">
        <v>26</v>
      </c>
      <c r="D1588">
        <v>85363</v>
      </c>
      <c r="E1588" t="str">
        <f>"85363"</f>
        <v>85363</v>
      </c>
      <c r="F1588" t="s">
        <v>23</v>
      </c>
      <c r="G1588">
        <v>2018</v>
      </c>
      <c r="I1588" t="s">
        <v>21</v>
      </c>
      <c r="J1588" t="s">
        <v>22</v>
      </c>
    </row>
    <row r="1589" spans="1:10">
      <c r="A1589" t="s">
        <v>19</v>
      </c>
      <c r="B1589">
        <v>85364</v>
      </c>
      <c r="C1589" t="s">
        <v>26</v>
      </c>
      <c r="D1589">
        <v>85364</v>
      </c>
      <c r="E1589" t="str">
        <f>"85364"</f>
        <v>85364</v>
      </c>
      <c r="F1589">
        <v>2387770</v>
      </c>
      <c r="G1589">
        <v>2018</v>
      </c>
      <c r="I1589" t="s">
        <v>21</v>
      </c>
      <c r="J1589" t="s">
        <v>22</v>
      </c>
    </row>
    <row r="1590" spans="1:10">
      <c r="A1590" t="s">
        <v>19</v>
      </c>
      <c r="B1590">
        <v>85365</v>
      </c>
      <c r="C1590" t="s">
        <v>26</v>
      </c>
      <c r="D1590">
        <v>85365</v>
      </c>
      <c r="E1590" t="str">
        <f>"85365"</f>
        <v>85365</v>
      </c>
      <c r="F1590">
        <v>56265</v>
      </c>
      <c r="G1590">
        <v>2018</v>
      </c>
      <c r="I1590" t="s">
        <v>21</v>
      </c>
      <c r="J1590" t="s">
        <v>22</v>
      </c>
    </row>
    <row r="1591" spans="1:10">
      <c r="A1591" t="s">
        <v>19</v>
      </c>
      <c r="B1591">
        <v>85367</v>
      </c>
      <c r="C1591" t="s">
        <v>26</v>
      </c>
      <c r="D1591">
        <v>85367</v>
      </c>
      <c r="E1591" t="str">
        <f>"85367"</f>
        <v>85367</v>
      </c>
      <c r="F1591" t="s">
        <v>23</v>
      </c>
      <c r="G1591">
        <v>2018</v>
      </c>
      <c r="I1591" t="s">
        <v>21</v>
      </c>
      <c r="J1591" t="s">
        <v>22</v>
      </c>
    </row>
    <row r="1592" spans="1:10">
      <c r="A1592" t="s">
        <v>19</v>
      </c>
      <c r="B1592">
        <v>85371</v>
      </c>
      <c r="C1592" t="s">
        <v>26</v>
      </c>
      <c r="D1592">
        <v>85371</v>
      </c>
      <c r="E1592" t="str">
        <f>"85371"</f>
        <v>85371</v>
      </c>
      <c r="F1592" t="s">
        <v>23</v>
      </c>
      <c r="G1592">
        <v>2018</v>
      </c>
      <c r="I1592" t="s">
        <v>21</v>
      </c>
      <c r="J1592" t="s">
        <v>22</v>
      </c>
    </row>
    <row r="1593" spans="1:10">
      <c r="A1593" t="s">
        <v>19</v>
      </c>
      <c r="B1593">
        <v>85373</v>
      </c>
      <c r="C1593" t="s">
        <v>26</v>
      </c>
      <c r="D1593">
        <v>85373</v>
      </c>
      <c r="E1593" t="str">
        <f>"85373"</f>
        <v>85373</v>
      </c>
      <c r="F1593" t="s">
        <v>23</v>
      </c>
      <c r="G1593">
        <v>2018</v>
      </c>
      <c r="I1593" t="s">
        <v>21</v>
      </c>
      <c r="J1593" t="s">
        <v>22</v>
      </c>
    </row>
    <row r="1594" spans="1:10">
      <c r="A1594" t="s">
        <v>19</v>
      </c>
      <c r="B1594">
        <v>85374</v>
      </c>
      <c r="C1594" t="s">
        <v>26</v>
      </c>
      <c r="D1594">
        <v>85374</v>
      </c>
      <c r="E1594" t="str">
        <f>"85374"</f>
        <v>85374</v>
      </c>
      <c r="F1594">
        <v>1305683</v>
      </c>
      <c r="G1594">
        <v>2018</v>
      </c>
      <c r="I1594" t="s">
        <v>21</v>
      </c>
      <c r="J1594" t="s">
        <v>22</v>
      </c>
    </row>
    <row r="1595" spans="1:10">
      <c r="A1595" t="s">
        <v>19</v>
      </c>
      <c r="B1595">
        <v>85375</v>
      </c>
      <c r="C1595" t="s">
        <v>26</v>
      </c>
      <c r="D1595">
        <v>85375</v>
      </c>
      <c r="E1595" t="str">
        <f>"85375"</f>
        <v>85375</v>
      </c>
      <c r="F1595" t="s">
        <v>23</v>
      </c>
      <c r="G1595">
        <v>2018</v>
      </c>
      <c r="I1595" t="s">
        <v>21</v>
      </c>
      <c r="J1595" t="s">
        <v>22</v>
      </c>
    </row>
    <row r="1596" spans="1:10">
      <c r="A1596" t="s">
        <v>19</v>
      </c>
      <c r="B1596">
        <v>85377</v>
      </c>
      <c r="C1596" t="s">
        <v>26</v>
      </c>
      <c r="D1596">
        <v>85377</v>
      </c>
      <c r="E1596" t="str">
        <f>"85377"</f>
        <v>85377</v>
      </c>
      <c r="F1596" t="s">
        <v>23</v>
      </c>
      <c r="G1596">
        <v>2018</v>
      </c>
      <c r="I1596" t="s">
        <v>21</v>
      </c>
      <c r="J1596" t="s">
        <v>22</v>
      </c>
    </row>
    <row r="1597" spans="1:10">
      <c r="A1597" t="s">
        <v>19</v>
      </c>
      <c r="B1597">
        <v>85378</v>
      </c>
      <c r="C1597" t="s">
        <v>26</v>
      </c>
      <c r="D1597">
        <v>85378</v>
      </c>
      <c r="E1597" t="str">
        <f>"85378"</f>
        <v>85378</v>
      </c>
      <c r="F1597" t="s">
        <v>23</v>
      </c>
      <c r="G1597">
        <v>2018</v>
      </c>
      <c r="I1597" t="s">
        <v>21</v>
      </c>
      <c r="J1597" t="s">
        <v>22</v>
      </c>
    </row>
    <row r="1598" spans="1:10">
      <c r="A1598" t="s">
        <v>19</v>
      </c>
      <c r="B1598">
        <v>85379</v>
      </c>
      <c r="C1598" t="s">
        <v>26</v>
      </c>
      <c r="D1598">
        <v>85379</v>
      </c>
      <c r="E1598" t="str">
        <f>"85379"</f>
        <v>85379</v>
      </c>
      <c r="F1598" t="s">
        <v>23</v>
      </c>
      <c r="G1598">
        <v>2018</v>
      </c>
      <c r="I1598" t="s">
        <v>21</v>
      </c>
      <c r="J1598" t="s">
        <v>22</v>
      </c>
    </row>
    <row r="1599" spans="1:10">
      <c r="A1599" t="s">
        <v>19</v>
      </c>
      <c r="B1599">
        <v>85381</v>
      </c>
      <c r="C1599" t="s">
        <v>26</v>
      </c>
      <c r="D1599">
        <v>85381</v>
      </c>
      <c r="E1599" t="str">
        <f>"85381"</f>
        <v>85381</v>
      </c>
      <c r="F1599" t="s">
        <v>23</v>
      </c>
      <c r="G1599">
        <v>2018</v>
      </c>
      <c r="I1599" t="s">
        <v>21</v>
      </c>
      <c r="J1599" t="s">
        <v>22</v>
      </c>
    </row>
    <row r="1600" spans="1:10">
      <c r="A1600" t="s">
        <v>19</v>
      </c>
      <c r="B1600">
        <v>85382</v>
      </c>
      <c r="C1600" t="s">
        <v>26</v>
      </c>
      <c r="D1600">
        <v>85382</v>
      </c>
      <c r="E1600" t="str">
        <f>"85382"</f>
        <v>85382</v>
      </c>
      <c r="F1600" t="s">
        <v>23</v>
      </c>
      <c r="G1600">
        <v>2018</v>
      </c>
      <c r="I1600" t="s">
        <v>21</v>
      </c>
      <c r="J1600" t="s">
        <v>22</v>
      </c>
    </row>
    <row r="1601" spans="1:10">
      <c r="A1601" t="s">
        <v>19</v>
      </c>
      <c r="B1601">
        <v>85383</v>
      </c>
      <c r="C1601" t="s">
        <v>26</v>
      </c>
      <c r="D1601">
        <v>85383</v>
      </c>
      <c r="E1601" t="str">
        <f>"85383"</f>
        <v>85383</v>
      </c>
      <c r="F1601" t="s">
        <v>23</v>
      </c>
      <c r="G1601">
        <v>2018</v>
      </c>
      <c r="I1601" t="s">
        <v>21</v>
      </c>
      <c r="J1601" t="s">
        <v>22</v>
      </c>
    </row>
    <row r="1602" spans="1:10">
      <c r="A1602" t="s">
        <v>19</v>
      </c>
      <c r="B1602">
        <v>85387</v>
      </c>
      <c r="C1602" t="s">
        <v>26</v>
      </c>
      <c r="D1602">
        <v>85387</v>
      </c>
      <c r="E1602" t="str">
        <f>"85387"</f>
        <v>85387</v>
      </c>
      <c r="F1602" t="s">
        <v>23</v>
      </c>
      <c r="G1602">
        <v>2018</v>
      </c>
      <c r="I1602" t="s">
        <v>21</v>
      </c>
      <c r="J1602" t="s">
        <v>22</v>
      </c>
    </row>
    <row r="1603" spans="1:10">
      <c r="A1603" t="s">
        <v>19</v>
      </c>
      <c r="B1603">
        <v>85388</v>
      </c>
      <c r="C1603" t="s">
        <v>26</v>
      </c>
      <c r="D1603">
        <v>85388</v>
      </c>
      <c r="E1603" t="str">
        <f>"85388"</f>
        <v>85388</v>
      </c>
      <c r="F1603" t="s">
        <v>23</v>
      </c>
      <c r="G1603">
        <v>2018</v>
      </c>
      <c r="I1603" t="s">
        <v>21</v>
      </c>
      <c r="J1603" t="s">
        <v>22</v>
      </c>
    </row>
    <row r="1604" spans="1:10">
      <c r="A1604" t="s">
        <v>19</v>
      </c>
      <c r="B1604">
        <v>85390</v>
      </c>
      <c r="C1604" t="s">
        <v>26</v>
      </c>
      <c r="D1604">
        <v>85390</v>
      </c>
      <c r="E1604" t="str">
        <f>"85390"</f>
        <v>85390</v>
      </c>
      <c r="F1604">
        <v>31553</v>
      </c>
      <c r="G1604">
        <v>2018</v>
      </c>
      <c r="I1604" t="s">
        <v>21</v>
      </c>
      <c r="J1604" t="s">
        <v>22</v>
      </c>
    </row>
    <row r="1605" spans="1:10">
      <c r="A1605" t="s">
        <v>19</v>
      </c>
      <c r="B1605">
        <v>85392</v>
      </c>
      <c r="C1605" t="s">
        <v>26</v>
      </c>
      <c r="D1605">
        <v>85392</v>
      </c>
      <c r="E1605" t="str">
        <f>"85392"</f>
        <v>85392</v>
      </c>
      <c r="F1605" t="s">
        <v>23</v>
      </c>
      <c r="G1605">
        <v>2018</v>
      </c>
      <c r="I1605" t="s">
        <v>21</v>
      </c>
      <c r="J1605" t="s">
        <v>22</v>
      </c>
    </row>
    <row r="1606" spans="1:10">
      <c r="A1606" t="s">
        <v>19</v>
      </c>
      <c r="B1606">
        <v>85395</v>
      </c>
      <c r="C1606" t="s">
        <v>26</v>
      </c>
      <c r="D1606">
        <v>85395</v>
      </c>
      <c r="E1606" t="str">
        <f>"85395"</f>
        <v>85395</v>
      </c>
      <c r="F1606" t="s">
        <v>23</v>
      </c>
      <c r="G1606">
        <v>2018</v>
      </c>
      <c r="I1606" t="s">
        <v>21</v>
      </c>
      <c r="J1606" t="s">
        <v>22</v>
      </c>
    </row>
    <row r="1607" spans="1:10">
      <c r="A1607" t="s">
        <v>19</v>
      </c>
      <c r="B1607">
        <v>85396</v>
      </c>
      <c r="C1607" t="s">
        <v>26</v>
      </c>
      <c r="D1607">
        <v>85396</v>
      </c>
      <c r="E1607" t="str">
        <f>"85396"</f>
        <v>85396</v>
      </c>
      <c r="F1607" t="s">
        <v>23</v>
      </c>
      <c r="G1607">
        <v>2018</v>
      </c>
      <c r="I1607" t="s">
        <v>21</v>
      </c>
      <c r="J1607" t="s">
        <v>22</v>
      </c>
    </row>
    <row r="1608" spans="1:10">
      <c r="A1608" t="s">
        <v>19</v>
      </c>
      <c r="B1608">
        <v>85501</v>
      </c>
      <c r="C1608" t="s">
        <v>26</v>
      </c>
      <c r="D1608">
        <v>85501</v>
      </c>
      <c r="E1608" t="str">
        <f>"85501"</f>
        <v>85501</v>
      </c>
      <c r="F1608" t="s">
        <v>23</v>
      </c>
      <c r="G1608">
        <v>2018</v>
      </c>
      <c r="I1608" t="s">
        <v>21</v>
      </c>
      <c r="J1608" t="s">
        <v>22</v>
      </c>
    </row>
    <row r="1609" spans="1:10">
      <c r="A1609" t="s">
        <v>19</v>
      </c>
      <c r="B1609">
        <v>85530</v>
      </c>
      <c r="C1609" t="s">
        <v>26</v>
      </c>
      <c r="D1609">
        <v>85530</v>
      </c>
      <c r="E1609" t="str">
        <f>"85530"</f>
        <v>85530</v>
      </c>
      <c r="F1609" t="s">
        <v>23</v>
      </c>
      <c r="G1609">
        <v>2018</v>
      </c>
      <c r="I1609" t="s">
        <v>21</v>
      </c>
      <c r="J1609" t="s">
        <v>22</v>
      </c>
    </row>
    <row r="1610" spans="1:10">
      <c r="A1610" t="s">
        <v>19</v>
      </c>
      <c r="B1610">
        <v>85531</v>
      </c>
      <c r="C1610" t="s">
        <v>26</v>
      </c>
      <c r="D1610">
        <v>85531</v>
      </c>
      <c r="E1610" t="str">
        <f>"85531"</f>
        <v>85531</v>
      </c>
      <c r="F1610" t="s">
        <v>23</v>
      </c>
      <c r="G1610">
        <v>2018</v>
      </c>
      <c r="I1610" t="s">
        <v>21</v>
      </c>
      <c r="J1610" t="s">
        <v>22</v>
      </c>
    </row>
    <row r="1611" spans="1:10">
      <c r="A1611" t="s">
        <v>19</v>
      </c>
      <c r="B1611">
        <v>85532</v>
      </c>
      <c r="C1611" t="s">
        <v>26</v>
      </c>
      <c r="D1611">
        <v>85532</v>
      </c>
      <c r="E1611" t="str">
        <f>"85532"</f>
        <v>85532</v>
      </c>
      <c r="F1611" t="s">
        <v>23</v>
      </c>
      <c r="G1611">
        <v>2018</v>
      </c>
      <c r="I1611" t="s">
        <v>21</v>
      </c>
      <c r="J1611" t="s">
        <v>22</v>
      </c>
    </row>
    <row r="1612" spans="1:10">
      <c r="A1612" t="s">
        <v>19</v>
      </c>
      <c r="B1612">
        <v>85533</v>
      </c>
      <c r="C1612" t="s">
        <v>26</v>
      </c>
      <c r="D1612">
        <v>85533</v>
      </c>
      <c r="E1612" t="str">
        <f>"85533"</f>
        <v>85533</v>
      </c>
      <c r="F1612" t="s">
        <v>23</v>
      </c>
      <c r="G1612">
        <v>2018</v>
      </c>
      <c r="I1612" t="s">
        <v>21</v>
      </c>
      <c r="J1612" t="s">
        <v>22</v>
      </c>
    </row>
    <row r="1613" spans="1:10">
      <c r="A1613" t="s">
        <v>19</v>
      </c>
      <c r="B1613">
        <v>85534</v>
      </c>
      <c r="C1613" t="s">
        <v>26</v>
      </c>
      <c r="D1613">
        <v>85534</v>
      </c>
      <c r="E1613" t="str">
        <f>"85534"</f>
        <v>85534</v>
      </c>
      <c r="F1613" t="s">
        <v>23</v>
      </c>
      <c r="G1613">
        <v>2018</v>
      </c>
      <c r="I1613" t="s">
        <v>21</v>
      </c>
      <c r="J1613" t="s">
        <v>22</v>
      </c>
    </row>
    <row r="1614" spans="1:10">
      <c r="A1614" t="s">
        <v>19</v>
      </c>
      <c r="B1614">
        <v>85536</v>
      </c>
      <c r="C1614" t="s">
        <v>26</v>
      </c>
      <c r="D1614">
        <v>85536</v>
      </c>
      <c r="E1614" t="str">
        <f>"85536"</f>
        <v>85536</v>
      </c>
      <c r="F1614" t="s">
        <v>23</v>
      </c>
      <c r="G1614">
        <v>2018</v>
      </c>
      <c r="I1614" t="s">
        <v>21</v>
      </c>
      <c r="J1614" t="s">
        <v>22</v>
      </c>
    </row>
    <row r="1615" spans="1:10">
      <c r="A1615" t="s">
        <v>19</v>
      </c>
      <c r="B1615">
        <v>85539</v>
      </c>
      <c r="C1615" t="s">
        <v>26</v>
      </c>
      <c r="D1615">
        <v>85539</v>
      </c>
      <c r="E1615" t="str">
        <f>"85539"</f>
        <v>85539</v>
      </c>
      <c r="F1615" t="s">
        <v>23</v>
      </c>
      <c r="G1615">
        <v>2018</v>
      </c>
      <c r="I1615" t="s">
        <v>21</v>
      </c>
      <c r="J1615" t="s">
        <v>22</v>
      </c>
    </row>
    <row r="1616" spans="1:10">
      <c r="A1616" t="s">
        <v>19</v>
      </c>
      <c r="B1616">
        <v>85540</v>
      </c>
      <c r="C1616" t="s">
        <v>26</v>
      </c>
      <c r="D1616">
        <v>85540</v>
      </c>
      <c r="E1616" t="str">
        <f>"85540"</f>
        <v>85540</v>
      </c>
      <c r="F1616" t="s">
        <v>23</v>
      </c>
      <c r="G1616">
        <v>2018</v>
      </c>
      <c r="I1616" t="s">
        <v>21</v>
      </c>
      <c r="J1616" t="s">
        <v>22</v>
      </c>
    </row>
    <row r="1617" spans="1:10">
      <c r="A1617" t="s">
        <v>19</v>
      </c>
      <c r="B1617">
        <v>85541</v>
      </c>
      <c r="C1617" t="s">
        <v>26</v>
      </c>
      <c r="D1617">
        <v>85541</v>
      </c>
      <c r="E1617" t="str">
        <f>"85541"</f>
        <v>85541</v>
      </c>
      <c r="F1617">
        <v>74594</v>
      </c>
      <c r="G1617">
        <v>2018</v>
      </c>
      <c r="I1617" t="s">
        <v>21</v>
      </c>
      <c r="J1617" t="s">
        <v>22</v>
      </c>
    </row>
    <row r="1618" spans="1:10">
      <c r="A1618" t="s">
        <v>19</v>
      </c>
      <c r="B1618">
        <v>85542</v>
      </c>
      <c r="C1618" t="s">
        <v>26</v>
      </c>
      <c r="D1618">
        <v>85542</v>
      </c>
      <c r="E1618" t="str">
        <f>"85542"</f>
        <v>85542</v>
      </c>
      <c r="F1618">
        <v>6271693</v>
      </c>
      <c r="G1618">
        <v>2018</v>
      </c>
      <c r="I1618" t="s">
        <v>21</v>
      </c>
      <c r="J1618" t="s">
        <v>22</v>
      </c>
    </row>
    <row r="1619" spans="1:10">
      <c r="A1619" t="s">
        <v>19</v>
      </c>
      <c r="B1619">
        <v>85543</v>
      </c>
      <c r="C1619" t="s">
        <v>26</v>
      </c>
      <c r="D1619">
        <v>85543</v>
      </c>
      <c r="E1619" t="str">
        <f>"85543"</f>
        <v>85543</v>
      </c>
      <c r="F1619" t="s">
        <v>23</v>
      </c>
      <c r="G1619">
        <v>2018</v>
      </c>
      <c r="I1619" t="s">
        <v>21</v>
      </c>
      <c r="J1619" t="s">
        <v>22</v>
      </c>
    </row>
    <row r="1620" spans="1:10">
      <c r="A1620" t="s">
        <v>19</v>
      </c>
      <c r="B1620">
        <v>85544</v>
      </c>
      <c r="C1620" t="s">
        <v>26</v>
      </c>
      <c r="D1620">
        <v>85544</v>
      </c>
      <c r="E1620" t="str">
        <f>"85544"</f>
        <v>85544</v>
      </c>
      <c r="F1620" t="s">
        <v>23</v>
      </c>
      <c r="G1620">
        <v>2018</v>
      </c>
      <c r="I1620" t="s">
        <v>21</v>
      </c>
      <c r="J1620" t="s">
        <v>22</v>
      </c>
    </row>
    <row r="1621" spans="1:10">
      <c r="A1621" t="s">
        <v>19</v>
      </c>
      <c r="B1621">
        <v>85545</v>
      </c>
      <c r="C1621" t="s">
        <v>26</v>
      </c>
      <c r="D1621">
        <v>85545</v>
      </c>
      <c r="E1621" t="str">
        <f>"85545"</f>
        <v>85545</v>
      </c>
      <c r="F1621" t="s">
        <v>23</v>
      </c>
      <c r="G1621">
        <v>2018</v>
      </c>
      <c r="I1621" t="s">
        <v>21</v>
      </c>
      <c r="J1621" t="s">
        <v>22</v>
      </c>
    </row>
    <row r="1622" spans="1:10">
      <c r="A1622" t="s">
        <v>19</v>
      </c>
      <c r="B1622">
        <v>85546</v>
      </c>
      <c r="C1622" t="s">
        <v>26</v>
      </c>
      <c r="D1622">
        <v>85546</v>
      </c>
      <c r="E1622" t="str">
        <f>"85546"</f>
        <v>85546</v>
      </c>
      <c r="F1622" t="s">
        <v>23</v>
      </c>
      <c r="G1622">
        <v>2018</v>
      </c>
      <c r="I1622" t="s">
        <v>21</v>
      </c>
      <c r="J1622" t="s">
        <v>22</v>
      </c>
    </row>
    <row r="1623" spans="1:10">
      <c r="A1623" t="s">
        <v>19</v>
      </c>
      <c r="B1623">
        <v>85550</v>
      </c>
      <c r="C1623" t="s">
        <v>26</v>
      </c>
      <c r="D1623">
        <v>85550</v>
      </c>
      <c r="E1623" t="str">
        <f>"85550"</f>
        <v>85550</v>
      </c>
      <c r="F1623" t="s">
        <v>23</v>
      </c>
      <c r="G1623">
        <v>2018</v>
      </c>
      <c r="I1623" t="s">
        <v>21</v>
      </c>
      <c r="J1623" t="s">
        <v>22</v>
      </c>
    </row>
    <row r="1624" spans="1:10">
      <c r="A1624" t="s">
        <v>19</v>
      </c>
      <c r="B1624">
        <v>85551</v>
      </c>
      <c r="C1624" t="s">
        <v>26</v>
      </c>
      <c r="D1624">
        <v>85551</v>
      </c>
      <c r="E1624" t="str">
        <f>"85551"</f>
        <v>85551</v>
      </c>
      <c r="F1624" t="s">
        <v>23</v>
      </c>
      <c r="G1624">
        <v>2018</v>
      </c>
      <c r="I1624" t="s">
        <v>21</v>
      </c>
      <c r="J1624" t="s">
        <v>22</v>
      </c>
    </row>
    <row r="1625" spans="1:10">
      <c r="A1625" t="s">
        <v>19</v>
      </c>
      <c r="B1625">
        <v>85552</v>
      </c>
      <c r="C1625" t="s">
        <v>26</v>
      </c>
      <c r="D1625">
        <v>85552</v>
      </c>
      <c r="E1625" t="str">
        <f>"85552"</f>
        <v>85552</v>
      </c>
      <c r="F1625" t="s">
        <v>23</v>
      </c>
      <c r="G1625">
        <v>2018</v>
      </c>
      <c r="I1625" t="s">
        <v>21</v>
      </c>
      <c r="J1625" t="s">
        <v>22</v>
      </c>
    </row>
    <row r="1626" spans="1:10">
      <c r="A1626" t="s">
        <v>19</v>
      </c>
      <c r="B1626">
        <v>85553</v>
      </c>
      <c r="C1626" t="s">
        <v>26</v>
      </c>
      <c r="D1626">
        <v>85553</v>
      </c>
      <c r="E1626" t="str">
        <f>"85553"</f>
        <v>85553</v>
      </c>
      <c r="F1626" t="s">
        <v>23</v>
      </c>
      <c r="G1626">
        <v>2018</v>
      </c>
      <c r="I1626" t="s">
        <v>21</v>
      </c>
      <c r="J1626" t="s">
        <v>22</v>
      </c>
    </row>
    <row r="1627" spans="1:10">
      <c r="A1627" t="s">
        <v>19</v>
      </c>
      <c r="B1627">
        <v>85554</v>
      </c>
      <c r="C1627" t="s">
        <v>26</v>
      </c>
      <c r="D1627">
        <v>85554</v>
      </c>
      <c r="E1627" t="str">
        <f>"85554"</f>
        <v>85554</v>
      </c>
      <c r="F1627" t="s">
        <v>23</v>
      </c>
      <c r="G1627">
        <v>2018</v>
      </c>
      <c r="I1627" t="s">
        <v>21</v>
      </c>
      <c r="J1627" t="s">
        <v>22</v>
      </c>
    </row>
    <row r="1628" spans="1:10">
      <c r="A1628" t="s">
        <v>19</v>
      </c>
      <c r="B1628">
        <v>85601</v>
      </c>
      <c r="C1628" t="s">
        <v>26</v>
      </c>
      <c r="D1628">
        <v>85601</v>
      </c>
      <c r="E1628" t="str">
        <f>"85601"</f>
        <v>85601</v>
      </c>
      <c r="F1628" t="s">
        <v>23</v>
      </c>
      <c r="G1628">
        <v>2018</v>
      </c>
      <c r="I1628" t="s">
        <v>21</v>
      </c>
      <c r="J1628" t="s">
        <v>22</v>
      </c>
    </row>
    <row r="1629" spans="1:10">
      <c r="A1629" t="s">
        <v>19</v>
      </c>
      <c r="B1629">
        <v>85602</v>
      </c>
      <c r="C1629" t="s">
        <v>26</v>
      </c>
      <c r="D1629">
        <v>85602</v>
      </c>
      <c r="E1629" t="str">
        <f>"85602"</f>
        <v>85602</v>
      </c>
      <c r="F1629" t="s">
        <v>23</v>
      </c>
      <c r="G1629">
        <v>2018</v>
      </c>
      <c r="I1629" t="s">
        <v>21</v>
      </c>
      <c r="J1629" t="s">
        <v>22</v>
      </c>
    </row>
    <row r="1630" spans="1:10">
      <c r="A1630" t="s">
        <v>19</v>
      </c>
      <c r="B1630">
        <v>85603</v>
      </c>
      <c r="C1630" t="s">
        <v>26</v>
      </c>
      <c r="D1630">
        <v>85603</v>
      </c>
      <c r="E1630" t="str">
        <f>"85603"</f>
        <v>85603</v>
      </c>
      <c r="F1630">
        <v>665004</v>
      </c>
      <c r="G1630">
        <v>2018</v>
      </c>
      <c r="I1630" t="s">
        <v>21</v>
      </c>
      <c r="J1630" t="s">
        <v>22</v>
      </c>
    </row>
    <row r="1631" spans="1:10">
      <c r="A1631" t="s">
        <v>19</v>
      </c>
      <c r="B1631">
        <v>85605</v>
      </c>
      <c r="C1631" t="s">
        <v>26</v>
      </c>
      <c r="D1631">
        <v>85605</v>
      </c>
      <c r="E1631" t="str">
        <f>"85605"</f>
        <v>85605</v>
      </c>
      <c r="F1631" t="s">
        <v>23</v>
      </c>
      <c r="G1631">
        <v>2018</v>
      </c>
      <c r="I1631" t="s">
        <v>21</v>
      </c>
      <c r="J1631" t="s">
        <v>22</v>
      </c>
    </row>
    <row r="1632" spans="1:10">
      <c r="A1632" t="s">
        <v>19</v>
      </c>
      <c r="B1632">
        <v>85606</v>
      </c>
      <c r="C1632" t="s">
        <v>26</v>
      </c>
      <c r="D1632">
        <v>85606</v>
      </c>
      <c r="E1632" t="str">
        <f>"85606"</f>
        <v>85606</v>
      </c>
      <c r="F1632" t="s">
        <v>23</v>
      </c>
      <c r="G1632">
        <v>2018</v>
      </c>
      <c r="I1632" t="s">
        <v>21</v>
      </c>
      <c r="J1632" t="s">
        <v>22</v>
      </c>
    </row>
    <row r="1633" spans="1:10">
      <c r="A1633" t="s">
        <v>19</v>
      </c>
      <c r="B1633">
        <v>85607</v>
      </c>
      <c r="C1633" t="s">
        <v>26</v>
      </c>
      <c r="D1633">
        <v>85607</v>
      </c>
      <c r="E1633" t="str">
        <f>"85607"</f>
        <v>85607</v>
      </c>
      <c r="F1633">
        <v>197473</v>
      </c>
      <c r="G1633">
        <v>2018</v>
      </c>
      <c r="I1633" t="s">
        <v>21</v>
      </c>
      <c r="J1633" t="s">
        <v>22</v>
      </c>
    </row>
    <row r="1634" spans="1:10">
      <c r="A1634" t="s">
        <v>19</v>
      </c>
      <c r="B1634">
        <v>85609</v>
      </c>
      <c r="C1634" t="s">
        <v>26</v>
      </c>
      <c r="D1634">
        <v>85609</v>
      </c>
      <c r="E1634" t="str">
        <f>"85609"</f>
        <v>85609</v>
      </c>
      <c r="F1634" t="s">
        <v>23</v>
      </c>
      <c r="G1634">
        <v>2018</v>
      </c>
      <c r="I1634" t="s">
        <v>21</v>
      </c>
      <c r="J1634" t="s">
        <v>22</v>
      </c>
    </row>
    <row r="1635" spans="1:10">
      <c r="A1635" t="s">
        <v>19</v>
      </c>
      <c r="B1635">
        <v>85610</v>
      </c>
      <c r="C1635" t="s">
        <v>26</v>
      </c>
      <c r="D1635">
        <v>85610</v>
      </c>
      <c r="E1635" t="str">
        <f>"85610"</f>
        <v>85610</v>
      </c>
      <c r="F1635" t="s">
        <v>23</v>
      </c>
      <c r="G1635">
        <v>2018</v>
      </c>
      <c r="I1635" t="s">
        <v>21</v>
      </c>
      <c r="J1635" t="s">
        <v>22</v>
      </c>
    </row>
    <row r="1636" spans="1:10">
      <c r="A1636" t="s">
        <v>19</v>
      </c>
      <c r="B1636">
        <v>85611</v>
      </c>
      <c r="C1636" t="s">
        <v>26</v>
      </c>
      <c r="D1636">
        <v>85611</v>
      </c>
      <c r="E1636" t="str">
        <f>"85611"</f>
        <v>85611</v>
      </c>
      <c r="F1636" t="s">
        <v>23</v>
      </c>
      <c r="G1636">
        <v>2018</v>
      </c>
      <c r="I1636" t="s">
        <v>21</v>
      </c>
      <c r="J1636" t="s">
        <v>22</v>
      </c>
    </row>
    <row r="1637" spans="1:10">
      <c r="A1637" t="s">
        <v>19</v>
      </c>
      <c r="B1637">
        <v>85613</v>
      </c>
      <c r="C1637" t="s">
        <v>26</v>
      </c>
      <c r="D1637">
        <v>85613</v>
      </c>
      <c r="E1637" t="str">
        <f>"85613"</f>
        <v>85613</v>
      </c>
      <c r="F1637" t="s">
        <v>23</v>
      </c>
      <c r="G1637">
        <v>2018</v>
      </c>
      <c r="I1637" t="s">
        <v>21</v>
      </c>
      <c r="J1637" t="s">
        <v>22</v>
      </c>
    </row>
    <row r="1638" spans="1:10">
      <c r="A1638" t="s">
        <v>19</v>
      </c>
      <c r="B1638">
        <v>85614</v>
      </c>
      <c r="C1638" t="s">
        <v>26</v>
      </c>
      <c r="D1638">
        <v>85614</v>
      </c>
      <c r="E1638" t="str">
        <f>"85614"</f>
        <v>85614</v>
      </c>
      <c r="F1638" t="s">
        <v>23</v>
      </c>
      <c r="G1638">
        <v>2018</v>
      </c>
      <c r="I1638" t="s">
        <v>21</v>
      </c>
      <c r="J1638" t="s">
        <v>22</v>
      </c>
    </row>
    <row r="1639" spans="1:10">
      <c r="A1639" t="s">
        <v>19</v>
      </c>
      <c r="B1639">
        <v>85615</v>
      </c>
      <c r="C1639" t="s">
        <v>26</v>
      </c>
      <c r="D1639">
        <v>85615</v>
      </c>
      <c r="E1639" t="str">
        <f>"85615"</f>
        <v>85615</v>
      </c>
      <c r="F1639" t="s">
        <v>23</v>
      </c>
      <c r="G1639">
        <v>2018</v>
      </c>
      <c r="I1639" t="s">
        <v>21</v>
      </c>
      <c r="J1639" t="s">
        <v>22</v>
      </c>
    </row>
    <row r="1640" spans="1:10">
      <c r="A1640" t="s">
        <v>19</v>
      </c>
      <c r="B1640">
        <v>85616</v>
      </c>
      <c r="C1640" t="s">
        <v>26</v>
      </c>
      <c r="D1640">
        <v>85616</v>
      </c>
      <c r="E1640" t="str">
        <f>"85616"</f>
        <v>85616</v>
      </c>
      <c r="F1640" t="s">
        <v>23</v>
      </c>
      <c r="G1640">
        <v>2018</v>
      </c>
      <c r="I1640" t="s">
        <v>21</v>
      </c>
      <c r="J1640" t="s">
        <v>22</v>
      </c>
    </row>
    <row r="1641" spans="1:10">
      <c r="A1641" t="s">
        <v>19</v>
      </c>
      <c r="B1641">
        <v>85617</v>
      </c>
      <c r="C1641" t="s">
        <v>26</v>
      </c>
      <c r="D1641">
        <v>85617</v>
      </c>
      <c r="E1641" t="str">
        <f>"85617"</f>
        <v>85617</v>
      </c>
      <c r="F1641" t="s">
        <v>23</v>
      </c>
      <c r="G1641">
        <v>2018</v>
      </c>
      <c r="I1641" t="s">
        <v>21</v>
      </c>
      <c r="J1641" t="s">
        <v>22</v>
      </c>
    </row>
    <row r="1642" spans="1:10">
      <c r="A1642" t="s">
        <v>19</v>
      </c>
      <c r="B1642">
        <v>85618</v>
      </c>
      <c r="C1642" t="s">
        <v>26</v>
      </c>
      <c r="D1642">
        <v>85618</v>
      </c>
      <c r="E1642" t="str">
        <f>"85618"</f>
        <v>85618</v>
      </c>
      <c r="F1642" t="s">
        <v>23</v>
      </c>
      <c r="G1642">
        <v>2018</v>
      </c>
      <c r="I1642" t="s">
        <v>21</v>
      </c>
      <c r="J1642" t="s">
        <v>22</v>
      </c>
    </row>
    <row r="1643" spans="1:10">
      <c r="A1643" t="s">
        <v>19</v>
      </c>
      <c r="B1643">
        <v>85619</v>
      </c>
      <c r="C1643" t="s">
        <v>26</v>
      </c>
      <c r="D1643">
        <v>85619</v>
      </c>
      <c r="E1643" t="str">
        <f>"85619"</f>
        <v>85619</v>
      </c>
      <c r="F1643" t="s">
        <v>23</v>
      </c>
      <c r="G1643">
        <v>2018</v>
      </c>
      <c r="I1643" t="s">
        <v>21</v>
      </c>
      <c r="J1643" t="s">
        <v>22</v>
      </c>
    </row>
    <row r="1644" spans="1:10">
      <c r="A1644" t="s">
        <v>19</v>
      </c>
      <c r="B1644">
        <v>85620</v>
      </c>
      <c r="C1644" t="s">
        <v>26</v>
      </c>
      <c r="D1644">
        <v>85620</v>
      </c>
      <c r="E1644" t="str">
        <f>"85620"</f>
        <v>85620</v>
      </c>
      <c r="F1644" t="s">
        <v>23</v>
      </c>
      <c r="G1644">
        <v>2018</v>
      </c>
      <c r="I1644" t="s">
        <v>21</v>
      </c>
      <c r="J1644" t="s">
        <v>22</v>
      </c>
    </row>
    <row r="1645" spans="1:10">
      <c r="A1645" t="s">
        <v>19</v>
      </c>
      <c r="B1645">
        <v>85621</v>
      </c>
      <c r="C1645" t="s">
        <v>26</v>
      </c>
      <c r="D1645">
        <v>85621</v>
      </c>
      <c r="E1645" t="str">
        <f>"85621"</f>
        <v>85621</v>
      </c>
      <c r="F1645">
        <v>423921</v>
      </c>
      <c r="G1645">
        <v>2018</v>
      </c>
      <c r="I1645" t="s">
        <v>21</v>
      </c>
      <c r="J1645" t="s">
        <v>22</v>
      </c>
    </row>
    <row r="1646" spans="1:10">
      <c r="A1646" t="s">
        <v>19</v>
      </c>
      <c r="B1646">
        <v>85622</v>
      </c>
      <c r="C1646" t="s">
        <v>26</v>
      </c>
      <c r="D1646">
        <v>85622</v>
      </c>
      <c r="E1646" t="str">
        <f>"85622"</f>
        <v>85622</v>
      </c>
      <c r="F1646" t="s">
        <v>23</v>
      </c>
      <c r="G1646">
        <v>2018</v>
      </c>
      <c r="I1646" t="s">
        <v>21</v>
      </c>
      <c r="J1646" t="s">
        <v>22</v>
      </c>
    </row>
    <row r="1647" spans="1:10">
      <c r="A1647" t="s">
        <v>19</v>
      </c>
      <c r="B1647">
        <v>85623</v>
      </c>
      <c r="C1647" t="s">
        <v>26</v>
      </c>
      <c r="D1647">
        <v>85623</v>
      </c>
      <c r="E1647" t="str">
        <f>"85623"</f>
        <v>85623</v>
      </c>
      <c r="F1647" t="s">
        <v>23</v>
      </c>
      <c r="G1647">
        <v>2018</v>
      </c>
      <c r="I1647" t="s">
        <v>21</v>
      </c>
      <c r="J1647" t="s">
        <v>22</v>
      </c>
    </row>
    <row r="1648" spans="1:10">
      <c r="A1648" t="s">
        <v>19</v>
      </c>
      <c r="B1648">
        <v>85624</v>
      </c>
      <c r="C1648" t="s">
        <v>26</v>
      </c>
      <c r="D1648">
        <v>85624</v>
      </c>
      <c r="E1648" t="str">
        <f>"85624"</f>
        <v>85624</v>
      </c>
      <c r="F1648" t="s">
        <v>23</v>
      </c>
      <c r="G1648">
        <v>2018</v>
      </c>
      <c r="I1648" t="s">
        <v>21</v>
      </c>
      <c r="J1648" t="s">
        <v>22</v>
      </c>
    </row>
    <row r="1649" spans="1:10">
      <c r="A1649" t="s">
        <v>19</v>
      </c>
      <c r="B1649">
        <v>85625</v>
      </c>
      <c r="C1649" t="s">
        <v>26</v>
      </c>
      <c r="D1649">
        <v>85625</v>
      </c>
      <c r="E1649" t="str">
        <f>"85625"</f>
        <v>85625</v>
      </c>
      <c r="F1649" t="s">
        <v>23</v>
      </c>
      <c r="G1649">
        <v>2018</v>
      </c>
      <c r="I1649" t="s">
        <v>21</v>
      </c>
      <c r="J1649" t="s">
        <v>22</v>
      </c>
    </row>
    <row r="1650" spans="1:10">
      <c r="A1650" t="s">
        <v>19</v>
      </c>
      <c r="B1650">
        <v>85626</v>
      </c>
      <c r="C1650" t="s">
        <v>26</v>
      </c>
      <c r="D1650">
        <v>85626</v>
      </c>
      <c r="E1650" t="str">
        <f>"85626"</f>
        <v>85626</v>
      </c>
      <c r="F1650" t="s">
        <v>23</v>
      </c>
      <c r="G1650">
        <v>2018</v>
      </c>
      <c r="I1650" t="s">
        <v>21</v>
      </c>
      <c r="J1650" t="s">
        <v>22</v>
      </c>
    </row>
    <row r="1651" spans="1:10">
      <c r="A1651" t="s">
        <v>19</v>
      </c>
      <c r="B1651">
        <v>85629</v>
      </c>
      <c r="C1651" t="s">
        <v>26</v>
      </c>
      <c r="D1651">
        <v>85629</v>
      </c>
      <c r="E1651" t="str">
        <f>"85629"</f>
        <v>85629</v>
      </c>
      <c r="F1651" t="s">
        <v>23</v>
      </c>
      <c r="G1651">
        <v>2018</v>
      </c>
      <c r="I1651" t="s">
        <v>21</v>
      </c>
      <c r="J1651" t="s">
        <v>22</v>
      </c>
    </row>
    <row r="1652" spans="1:10">
      <c r="A1652" t="s">
        <v>19</v>
      </c>
      <c r="B1652">
        <v>85630</v>
      </c>
      <c r="C1652" t="s">
        <v>26</v>
      </c>
      <c r="D1652">
        <v>85630</v>
      </c>
      <c r="E1652" t="str">
        <f>"85630"</f>
        <v>85630</v>
      </c>
      <c r="F1652" t="s">
        <v>23</v>
      </c>
      <c r="G1652">
        <v>2018</v>
      </c>
      <c r="I1652" t="s">
        <v>21</v>
      </c>
      <c r="J1652" t="s">
        <v>22</v>
      </c>
    </row>
    <row r="1653" spans="1:10">
      <c r="A1653" t="s">
        <v>19</v>
      </c>
      <c r="B1653">
        <v>85631</v>
      </c>
      <c r="C1653" t="s">
        <v>26</v>
      </c>
      <c r="D1653">
        <v>85631</v>
      </c>
      <c r="E1653" t="str">
        <f>"85631"</f>
        <v>85631</v>
      </c>
      <c r="F1653" t="s">
        <v>23</v>
      </c>
      <c r="G1653">
        <v>2018</v>
      </c>
      <c r="I1653" t="s">
        <v>21</v>
      </c>
      <c r="J1653" t="s">
        <v>22</v>
      </c>
    </row>
    <row r="1654" spans="1:10">
      <c r="A1654" t="s">
        <v>19</v>
      </c>
      <c r="B1654">
        <v>85632</v>
      </c>
      <c r="C1654" t="s">
        <v>26</v>
      </c>
      <c r="D1654">
        <v>85632</v>
      </c>
      <c r="E1654" t="str">
        <f>"85632"</f>
        <v>85632</v>
      </c>
      <c r="F1654" t="s">
        <v>23</v>
      </c>
      <c r="G1654">
        <v>2018</v>
      </c>
      <c r="I1654" t="s">
        <v>21</v>
      </c>
      <c r="J1654" t="s">
        <v>22</v>
      </c>
    </row>
    <row r="1655" spans="1:10">
      <c r="A1655" t="s">
        <v>19</v>
      </c>
      <c r="B1655">
        <v>85633</v>
      </c>
      <c r="C1655" t="s">
        <v>26</v>
      </c>
      <c r="D1655">
        <v>85633</v>
      </c>
      <c r="E1655" t="str">
        <f>"85633"</f>
        <v>85633</v>
      </c>
      <c r="F1655" t="s">
        <v>23</v>
      </c>
      <c r="G1655">
        <v>2018</v>
      </c>
      <c r="I1655" t="s">
        <v>21</v>
      </c>
      <c r="J1655" t="s">
        <v>22</v>
      </c>
    </row>
    <row r="1656" spans="1:10">
      <c r="A1656" t="s">
        <v>19</v>
      </c>
      <c r="B1656">
        <v>85634</v>
      </c>
      <c r="C1656" t="s">
        <v>26</v>
      </c>
      <c r="D1656">
        <v>85634</v>
      </c>
      <c r="E1656" t="str">
        <f>"85634"</f>
        <v>85634</v>
      </c>
      <c r="F1656">
        <v>5511380</v>
      </c>
      <c r="G1656">
        <v>2018</v>
      </c>
      <c r="I1656" t="s">
        <v>21</v>
      </c>
      <c r="J1656" t="s">
        <v>22</v>
      </c>
    </row>
    <row r="1657" spans="1:10">
      <c r="A1657" t="s">
        <v>19</v>
      </c>
      <c r="B1657">
        <v>85635</v>
      </c>
      <c r="C1657" t="s">
        <v>26</v>
      </c>
      <c r="D1657">
        <v>85635</v>
      </c>
      <c r="E1657" t="str">
        <f>"85635"</f>
        <v>85635</v>
      </c>
      <c r="F1657">
        <v>496759</v>
      </c>
      <c r="G1657">
        <v>2018</v>
      </c>
      <c r="I1657" t="s">
        <v>21</v>
      </c>
      <c r="J1657" t="s">
        <v>22</v>
      </c>
    </row>
    <row r="1658" spans="1:10">
      <c r="A1658" t="s">
        <v>19</v>
      </c>
      <c r="B1658">
        <v>85637</v>
      </c>
      <c r="C1658" t="s">
        <v>26</v>
      </c>
      <c r="D1658">
        <v>85637</v>
      </c>
      <c r="E1658" t="str">
        <f>"85637"</f>
        <v>85637</v>
      </c>
      <c r="F1658" t="s">
        <v>23</v>
      </c>
      <c r="G1658">
        <v>2018</v>
      </c>
      <c r="I1658" t="s">
        <v>21</v>
      </c>
      <c r="J1658" t="s">
        <v>22</v>
      </c>
    </row>
    <row r="1659" spans="1:10">
      <c r="A1659" t="s">
        <v>19</v>
      </c>
      <c r="B1659">
        <v>85638</v>
      </c>
      <c r="C1659" t="s">
        <v>26</v>
      </c>
      <c r="D1659">
        <v>85638</v>
      </c>
      <c r="E1659" t="str">
        <f>"85638"</f>
        <v>85638</v>
      </c>
      <c r="F1659" t="s">
        <v>23</v>
      </c>
      <c r="G1659">
        <v>2018</v>
      </c>
      <c r="I1659" t="s">
        <v>21</v>
      </c>
      <c r="J1659" t="s">
        <v>22</v>
      </c>
    </row>
    <row r="1660" spans="1:10">
      <c r="A1660" t="s">
        <v>19</v>
      </c>
      <c r="B1660">
        <v>85639</v>
      </c>
      <c r="C1660" t="s">
        <v>26</v>
      </c>
      <c r="D1660">
        <v>85639</v>
      </c>
      <c r="E1660" t="str">
        <f>"85639"</f>
        <v>85639</v>
      </c>
      <c r="F1660" t="s">
        <v>23</v>
      </c>
      <c r="G1660">
        <v>2018</v>
      </c>
      <c r="I1660" t="s">
        <v>21</v>
      </c>
      <c r="J1660" t="s">
        <v>22</v>
      </c>
    </row>
    <row r="1661" spans="1:10">
      <c r="A1661" t="s">
        <v>19</v>
      </c>
      <c r="B1661">
        <v>85640</v>
      </c>
      <c r="C1661" t="s">
        <v>26</v>
      </c>
      <c r="D1661">
        <v>85640</v>
      </c>
      <c r="E1661" t="str">
        <f>"85640"</f>
        <v>85640</v>
      </c>
      <c r="F1661" t="s">
        <v>23</v>
      </c>
      <c r="G1661">
        <v>2018</v>
      </c>
      <c r="I1661" t="s">
        <v>21</v>
      </c>
      <c r="J1661" t="s">
        <v>22</v>
      </c>
    </row>
    <row r="1662" spans="1:10">
      <c r="A1662" t="s">
        <v>19</v>
      </c>
      <c r="B1662">
        <v>85641</v>
      </c>
      <c r="C1662" t="s">
        <v>26</v>
      </c>
      <c r="D1662">
        <v>85641</v>
      </c>
      <c r="E1662" t="str">
        <f>"85641"</f>
        <v>85641</v>
      </c>
      <c r="F1662" t="s">
        <v>23</v>
      </c>
      <c r="G1662">
        <v>2018</v>
      </c>
      <c r="I1662" t="s">
        <v>21</v>
      </c>
      <c r="J1662" t="s">
        <v>22</v>
      </c>
    </row>
    <row r="1663" spans="1:10">
      <c r="A1663" t="s">
        <v>19</v>
      </c>
      <c r="B1663">
        <v>85643</v>
      </c>
      <c r="C1663" t="s">
        <v>26</v>
      </c>
      <c r="D1663">
        <v>85643</v>
      </c>
      <c r="E1663" t="str">
        <f>"85643"</f>
        <v>85643</v>
      </c>
      <c r="F1663" t="s">
        <v>23</v>
      </c>
      <c r="G1663">
        <v>2018</v>
      </c>
      <c r="I1663" t="s">
        <v>21</v>
      </c>
      <c r="J1663" t="s">
        <v>22</v>
      </c>
    </row>
    <row r="1664" spans="1:10">
      <c r="A1664" t="s">
        <v>19</v>
      </c>
      <c r="B1664">
        <v>85645</v>
      </c>
      <c r="C1664" t="s">
        <v>26</v>
      </c>
      <c r="D1664">
        <v>85645</v>
      </c>
      <c r="E1664" t="str">
        <f>"85645"</f>
        <v>85645</v>
      </c>
      <c r="F1664" t="s">
        <v>23</v>
      </c>
      <c r="G1664">
        <v>2018</v>
      </c>
      <c r="I1664" t="s">
        <v>21</v>
      </c>
      <c r="J1664" t="s">
        <v>22</v>
      </c>
    </row>
    <row r="1665" spans="1:10">
      <c r="A1665" t="s">
        <v>19</v>
      </c>
      <c r="B1665">
        <v>85646</v>
      </c>
      <c r="C1665" t="s">
        <v>26</v>
      </c>
      <c r="D1665">
        <v>85646</v>
      </c>
      <c r="E1665" t="str">
        <f>"85646"</f>
        <v>85646</v>
      </c>
      <c r="F1665" t="s">
        <v>23</v>
      </c>
      <c r="G1665">
        <v>2018</v>
      </c>
      <c r="I1665" t="s">
        <v>21</v>
      </c>
      <c r="J1665" t="s">
        <v>22</v>
      </c>
    </row>
    <row r="1666" spans="1:10">
      <c r="A1666" t="s">
        <v>19</v>
      </c>
      <c r="B1666">
        <v>85648</v>
      </c>
      <c r="C1666" t="s">
        <v>26</v>
      </c>
      <c r="D1666">
        <v>85648</v>
      </c>
      <c r="E1666" t="str">
        <f>"85648"</f>
        <v>85648</v>
      </c>
      <c r="F1666" t="s">
        <v>23</v>
      </c>
      <c r="G1666">
        <v>2018</v>
      </c>
      <c r="I1666" t="s">
        <v>21</v>
      </c>
      <c r="J1666" t="s">
        <v>22</v>
      </c>
    </row>
    <row r="1667" spans="1:10">
      <c r="A1667" t="s">
        <v>19</v>
      </c>
      <c r="B1667">
        <v>85650</v>
      </c>
      <c r="C1667" t="s">
        <v>26</v>
      </c>
      <c r="D1667">
        <v>85650</v>
      </c>
      <c r="E1667" t="str">
        <f>"85650"</f>
        <v>85650</v>
      </c>
      <c r="F1667" t="s">
        <v>23</v>
      </c>
      <c r="G1667">
        <v>2018</v>
      </c>
      <c r="I1667" t="s">
        <v>21</v>
      </c>
      <c r="J1667" t="s">
        <v>22</v>
      </c>
    </row>
    <row r="1668" spans="1:10">
      <c r="A1668" t="s">
        <v>19</v>
      </c>
      <c r="B1668">
        <v>85653</v>
      </c>
      <c r="C1668" t="s">
        <v>26</v>
      </c>
      <c r="D1668">
        <v>85653</v>
      </c>
      <c r="E1668" t="str">
        <f>"85653"</f>
        <v>85653</v>
      </c>
      <c r="F1668" t="s">
        <v>23</v>
      </c>
      <c r="G1668">
        <v>2018</v>
      </c>
      <c r="I1668" t="s">
        <v>21</v>
      </c>
      <c r="J1668" t="s">
        <v>22</v>
      </c>
    </row>
    <row r="1669" spans="1:10">
      <c r="A1669" t="s">
        <v>19</v>
      </c>
      <c r="B1669">
        <v>85654</v>
      </c>
      <c r="C1669" t="s">
        <v>26</v>
      </c>
      <c r="D1669">
        <v>85654</v>
      </c>
      <c r="E1669" t="str">
        <f>"85654"</f>
        <v>85654</v>
      </c>
      <c r="F1669" t="s">
        <v>23</v>
      </c>
      <c r="G1669">
        <v>2018</v>
      </c>
      <c r="I1669" t="s">
        <v>21</v>
      </c>
      <c r="J1669" t="s">
        <v>22</v>
      </c>
    </row>
    <row r="1670" spans="1:10">
      <c r="A1670" t="s">
        <v>19</v>
      </c>
      <c r="B1670">
        <v>85658</v>
      </c>
      <c r="C1670" t="s">
        <v>26</v>
      </c>
      <c r="D1670">
        <v>85658</v>
      </c>
      <c r="E1670" t="str">
        <f>"85658"</f>
        <v>85658</v>
      </c>
      <c r="F1670" t="s">
        <v>23</v>
      </c>
      <c r="G1670">
        <v>2018</v>
      </c>
      <c r="I1670" t="s">
        <v>21</v>
      </c>
      <c r="J1670" t="s">
        <v>22</v>
      </c>
    </row>
    <row r="1671" spans="1:10">
      <c r="A1671" t="s">
        <v>19</v>
      </c>
      <c r="B1671">
        <v>85701</v>
      </c>
      <c r="C1671" t="s">
        <v>26</v>
      </c>
      <c r="D1671">
        <v>85701</v>
      </c>
      <c r="E1671" t="str">
        <f>"85701"</f>
        <v>85701</v>
      </c>
      <c r="F1671">
        <v>31128623</v>
      </c>
      <c r="G1671">
        <v>2018</v>
      </c>
      <c r="I1671" t="s">
        <v>21</v>
      </c>
      <c r="J1671" t="s">
        <v>22</v>
      </c>
    </row>
    <row r="1672" spans="1:10">
      <c r="A1672" t="s">
        <v>19</v>
      </c>
      <c r="B1672">
        <v>85704</v>
      </c>
      <c r="C1672" t="s">
        <v>26</v>
      </c>
      <c r="D1672">
        <v>85704</v>
      </c>
      <c r="E1672" t="str">
        <f>"85704"</f>
        <v>85704</v>
      </c>
      <c r="F1672" t="s">
        <v>23</v>
      </c>
      <c r="G1672">
        <v>2018</v>
      </c>
      <c r="I1672" t="s">
        <v>21</v>
      </c>
      <c r="J1672" t="s">
        <v>22</v>
      </c>
    </row>
    <row r="1673" spans="1:10">
      <c r="A1673" t="s">
        <v>19</v>
      </c>
      <c r="B1673">
        <v>85705</v>
      </c>
      <c r="C1673" t="s">
        <v>26</v>
      </c>
      <c r="D1673">
        <v>85705</v>
      </c>
      <c r="E1673" t="str">
        <f>"85705"</f>
        <v>85705</v>
      </c>
      <c r="F1673" t="s">
        <v>23</v>
      </c>
      <c r="G1673">
        <v>2018</v>
      </c>
      <c r="I1673" t="s">
        <v>21</v>
      </c>
      <c r="J1673" t="s">
        <v>22</v>
      </c>
    </row>
    <row r="1674" spans="1:10">
      <c r="A1674" t="s">
        <v>19</v>
      </c>
      <c r="B1674">
        <v>85706</v>
      </c>
      <c r="C1674" t="s">
        <v>26</v>
      </c>
      <c r="D1674">
        <v>85706</v>
      </c>
      <c r="E1674" t="str">
        <f>"85706"</f>
        <v>85706</v>
      </c>
      <c r="F1674" t="s">
        <v>23</v>
      </c>
      <c r="G1674">
        <v>2018</v>
      </c>
      <c r="I1674" t="s">
        <v>21</v>
      </c>
      <c r="J1674" t="s">
        <v>22</v>
      </c>
    </row>
    <row r="1675" spans="1:10">
      <c r="A1675" t="s">
        <v>19</v>
      </c>
      <c r="B1675">
        <v>85707</v>
      </c>
      <c r="C1675" t="s">
        <v>26</v>
      </c>
      <c r="D1675">
        <v>85707</v>
      </c>
      <c r="E1675" t="str">
        <f>"85707"</f>
        <v>85707</v>
      </c>
      <c r="F1675" t="s">
        <v>23</v>
      </c>
      <c r="G1675">
        <v>2018</v>
      </c>
      <c r="I1675" t="s">
        <v>21</v>
      </c>
      <c r="J1675" t="s">
        <v>22</v>
      </c>
    </row>
    <row r="1676" spans="1:10">
      <c r="A1676" t="s">
        <v>19</v>
      </c>
      <c r="B1676">
        <v>85708</v>
      </c>
      <c r="C1676" t="s">
        <v>26</v>
      </c>
      <c r="D1676">
        <v>85708</v>
      </c>
      <c r="E1676" t="str">
        <f>"85708"</f>
        <v>85708</v>
      </c>
      <c r="F1676" t="s">
        <v>23</v>
      </c>
      <c r="G1676">
        <v>2018</v>
      </c>
      <c r="I1676" t="s">
        <v>21</v>
      </c>
      <c r="J1676" t="s">
        <v>22</v>
      </c>
    </row>
    <row r="1677" spans="1:10">
      <c r="A1677" t="s">
        <v>19</v>
      </c>
      <c r="B1677">
        <v>85709</v>
      </c>
      <c r="C1677" t="s">
        <v>26</v>
      </c>
      <c r="D1677">
        <v>85709</v>
      </c>
      <c r="E1677" t="str">
        <f>"85709"</f>
        <v>85709</v>
      </c>
      <c r="F1677" t="s">
        <v>23</v>
      </c>
      <c r="G1677">
        <v>2018</v>
      </c>
      <c r="I1677" t="s">
        <v>21</v>
      </c>
      <c r="J1677" t="s">
        <v>22</v>
      </c>
    </row>
    <row r="1678" spans="1:10">
      <c r="A1678" t="s">
        <v>19</v>
      </c>
      <c r="B1678">
        <v>85710</v>
      </c>
      <c r="C1678" t="s">
        <v>26</v>
      </c>
      <c r="D1678">
        <v>85710</v>
      </c>
      <c r="E1678" t="str">
        <f>"85710"</f>
        <v>85710</v>
      </c>
      <c r="F1678" t="s">
        <v>23</v>
      </c>
      <c r="G1678">
        <v>2018</v>
      </c>
      <c r="I1678" t="s">
        <v>21</v>
      </c>
      <c r="J1678" t="s">
        <v>22</v>
      </c>
    </row>
    <row r="1679" spans="1:10">
      <c r="A1679" t="s">
        <v>19</v>
      </c>
      <c r="B1679">
        <v>85711</v>
      </c>
      <c r="C1679" t="s">
        <v>26</v>
      </c>
      <c r="D1679">
        <v>85711</v>
      </c>
      <c r="E1679" t="str">
        <f>"85711"</f>
        <v>85711</v>
      </c>
      <c r="F1679">
        <v>1373798</v>
      </c>
      <c r="G1679">
        <v>2018</v>
      </c>
      <c r="I1679" t="s">
        <v>21</v>
      </c>
      <c r="J1679" t="s">
        <v>22</v>
      </c>
    </row>
    <row r="1680" spans="1:10">
      <c r="A1680" t="s">
        <v>19</v>
      </c>
      <c r="B1680">
        <v>85712</v>
      </c>
      <c r="C1680" t="s">
        <v>26</v>
      </c>
      <c r="D1680">
        <v>85712</v>
      </c>
      <c r="E1680" t="str">
        <f>"85712"</f>
        <v>85712</v>
      </c>
      <c r="F1680">
        <v>987783</v>
      </c>
      <c r="G1680">
        <v>2018</v>
      </c>
      <c r="I1680" t="s">
        <v>21</v>
      </c>
      <c r="J1680" t="s">
        <v>22</v>
      </c>
    </row>
    <row r="1681" spans="1:10">
      <c r="A1681" t="s">
        <v>19</v>
      </c>
      <c r="B1681">
        <v>85713</v>
      </c>
      <c r="C1681" t="s">
        <v>26</v>
      </c>
      <c r="D1681">
        <v>85713</v>
      </c>
      <c r="E1681" t="str">
        <f>"85713"</f>
        <v>85713</v>
      </c>
      <c r="F1681">
        <v>9086237</v>
      </c>
      <c r="G1681">
        <v>2018</v>
      </c>
      <c r="I1681" t="s">
        <v>21</v>
      </c>
      <c r="J1681" t="s">
        <v>22</v>
      </c>
    </row>
    <row r="1682" spans="1:10">
      <c r="A1682" t="s">
        <v>19</v>
      </c>
      <c r="B1682">
        <v>85714</v>
      </c>
      <c r="C1682" t="s">
        <v>26</v>
      </c>
      <c r="D1682">
        <v>85714</v>
      </c>
      <c r="E1682" t="str">
        <f>"85714"</f>
        <v>85714</v>
      </c>
      <c r="F1682" t="s">
        <v>23</v>
      </c>
      <c r="G1682">
        <v>2018</v>
      </c>
      <c r="I1682" t="s">
        <v>21</v>
      </c>
      <c r="J1682" t="s">
        <v>22</v>
      </c>
    </row>
    <row r="1683" spans="1:10">
      <c r="A1683" t="s">
        <v>19</v>
      </c>
      <c r="B1683">
        <v>85715</v>
      </c>
      <c r="C1683" t="s">
        <v>26</v>
      </c>
      <c r="D1683">
        <v>85715</v>
      </c>
      <c r="E1683" t="str">
        <f>"85715"</f>
        <v>85715</v>
      </c>
      <c r="F1683" t="s">
        <v>23</v>
      </c>
      <c r="G1683">
        <v>2018</v>
      </c>
      <c r="I1683" t="s">
        <v>21</v>
      </c>
      <c r="J1683" t="s">
        <v>22</v>
      </c>
    </row>
    <row r="1684" spans="1:10">
      <c r="A1684" t="s">
        <v>19</v>
      </c>
      <c r="B1684">
        <v>85716</v>
      </c>
      <c r="C1684" t="s">
        <v>26</v>
      </c>
      <c r="D1684">
        <v>85716</v>
      </c>
      <c r="E1684" t="str">
        <f>"85716"</f>
        <v>85716</v>
      </c>
      <c r="F1684" t="s">
        <v>23</v>
      </c>
      <c r="G1684">
        <v>2018</v>
      </c>
      <c r="I1684" t="s">
        <v>21</v>
      </c>
      <c r="J1684" t="s">
        <v>22</v>
      </c>
    </row>
    <row r="1685" spans="1:10">
      <c r="A1685" t="s">
        <v>19</v>
      </c>
      <c r="B1685">
        <v>85718</v>
      </c>
      <c r="C1685" t="s">
        <v>26</v>
      </c>
      <c r="D1685">
        <v>85718</v>
      </c>
      <c r="E1685" t="str">
        <f>"85718"</f>
        <v>85718</v>
      </c>
      <c r="F1685" t="s">
        <v>23</v>
      </c>
      <c r="G1685">
        <v>2018</v>
      </c>
      <c r="I1685" t="s">
        <v>21</v>
      </c>
      <c r="J1685" t="s">
        <v>22</v>
      </c>
    </row>
    <row r="1686" spans="1:10">
      <c r="A1686" t="s">
        <v>19</v>
      </c>
      <c r="B1686">
        <v>85719</v>
      </c>
      <c r="C1686" t="s">
        <v>26</v>
      </c>
      <c r="D1686">
        <v>85719</v>
      </c>
      <c r="E1686" t="str">
        <f>"85719"</f>
        <v>85719</v>
      </c>
      <c r="F1686">
        <v>947940</v>
      </c>
      <c r="G1686">
        <v>2018</v>
      </c>
      <c r="I1686" t="s">
        <v>21</v>
      </c>
      <c r="J1686" t="s">
        <v>22</v>
      </c>
    </row>
    <row r="1687" spans="1:10">
      <c r="A1687" t="s">
        <v>19</v>
      </c>
      <c r="B1687">
        <v>85721</v>
      </c>
      <c r="C1687" t="s">
        <v>26</v>
      </c>
      <c r="D1687">
        <v>85721</v>
      </c>
      <c r="E1687" t="str">
        <f>"85721"</f>
        <v>85721</v>
      </c>
      <c r="F1687" t="s">
        <v>23</v>
      </c>
      <c r="G1687">
        <v>2018</v>
      </c>
      <c r="I1687" t="s">
        <v>21</v>
      </c>
      <c r="J1687" t="s">
        <v>22</v>
      </c>
    </row>
    <row r="1688" spans="1:10">
      <c r="A1688" t="s">
        <v>19</v>
      </c>
      <c r="B1688">
        <v>85723</v>
      </c>
      <c r="C1688" t="s">
        <v>26</v>
      </c>
      <c r="D1688">
        <v>85723</v>
      </c>
      <c r="E1688" t="str">
        <f>"85723"</f>
        <v>85723</v>
      </c>
      <c r="F1688" t="s">
        <v>23</v>
      </c>
      <c r="G1688">
        <v>2018</v>
      </c>
      <c r="I1688" t="s">
        <v>21</v>
      </c>
      <c r="J1688" t="s">
        <v>22</v>
      </c>
    </row>
    <row r="1689" spans="1:10">
      <c r="A1689" t="s">
        <v>19</v>
      </c>
      <c r="B1689">
        <v>85724</v>
      </c>
      <c r="C1689" t="s">
        <v>26</v>
      </c>
      <c r="D1689">
        <v>85724</v>
      </c>
      <c r="E1689" t="str">
        <f>"85724"</f>
        <v>85724</v>
      </c>
      <c r="F1689" t="s">
        <v>23</v>
      </c>
      <c r="G1689">
        <v>2018</v>
      </c>
      <c r="I1689" t="s">
        <v>21</v>
      </c>
      <c r="J1689" t="s">
        <v>22</v>
      </c>
    </row>
    <row r="1690" spans="1:10">
      <c r="A1690" t="s">
        <v>19</v>
      </c>
      <c r="B1690">
        <v>85730</v>
      </c>
      <c r="C1690" t="s">
        <v>26</v>
      </c>
      <c r="D1690">
        <v>85730</v>
      </c>
      <c r="E1690" t="str">
        <f>"85730"</f>
        <v>85730</v>
      </c>
      <c r="F1690" t="s">
        <v>23</v>
      </c>
      <c r="G1690">
        <v>2018</v>
      </c>
      <c r="I1690" t="s">
        <v>21</v>
      </c>
      <c r="J1690" t="s">
        <v>22</v>
      </c>
    </row>
    <row r="1691" spans="1:10">
      <c r="A1691" t="s">
        <v>19</v>
      </c>
      <c r="B1691">
        <v>85735</v>
      </c>
      <c r="C1691" t="s">
        <v>26</v>
      </c>
      <c r="D1691">
        <v>85735</v>
      </c>
      <c r="E1691" t="str">
        <f>"85735"</f>
        <v>85735</v>
      </c>
      <c r="F1691" t="s">
        <v>23</v>
      </c>
      <c r="G1691">
        <v>2018</v>
      </c>
      <c r="I1691" t="s">
        <v>21</v>
      </c>
      <c r="J1691" t="s">
        <v>22</v>
      </c>
    </row>
    <row r="1692" spans="1:10">
      <c r="A1692" t="s">
        <v>19</v>
      </c>
      <c r="B1692">
        <v>85736</v>
      </c>
      <c r="C1692" t="s">
        <v>26</v>
      </c>
      <c r="D1692">
        <v>85736</v>
      </c>
      <c r="E1692" t="str">
        <f>"85736"</f>
        <v>85736</v>
      </c>
      <c r="F1692" t="s">
        <v>23</v>
      </c>
      <c r="G1692">
        <v>2018</v>
      </c>
      <c r="I1692" t="s">
        <v>21</v>
      </c>
      <c r="J1692" t="s">
        <v>22</v>
      </c>
    </row>
    <row r="1693" spans="1:10">
      <c r="A1693" t="s">
        <v>19</v>
      </c>
      <c r="B1693">
        <v>85737</v>
      </c>
      <c r="C1693" t="s">
        <v>26</v>
      </c>
      <c r="D1693">
        <v>85737</v>
      </c>
      <c r="E1693" t="str">
        <f>"85737"</f>
        <v>85737</v>
      </c>
      <c r="F1693" t="s">
        <v>23</v>
      </c>
      <c r="G1693">
        <v>2018</v>
      </c>
      <c r="I1693" t="s">
        <v>21</v>
      </c>
      <c r="J1693" t="s">
        <v>22</v>
      </c>
    </row>
    <row r="1694" spans="1:10">
      <c r="A1694" t="s">
        <v>19</v>
      </c>
      <c r="B1694">
        <v>85739</v>
      </c>
      <c r="C1694" t="s">
        <v>26</v>
      </c>
      <c r="D1694">
        <v>85739</v>
      </c>
      <c r="E1694" t="str">
        <f>"85739"</f>
        <v>85739</v>
      </c>
      <c r="F1694" t="s">
        <v>23</v>
      </c>
      <c r="G1694">
        <v>2018</v>
      </c>
      <c r="I1694" t="s">
        <v>21</v>
      </c>
      <c r="J1694" t="s">
        <v>22</v>
      </c>
    </row>
    <row r="1695" spans="1:10">
      <c r="A1695" t="s">
        <v>19</v>
      </c>
      <c r="B1695">
        <v>85741</v>
      </c>
      <c r="C1695" t="s">
        <v>26</v>
      </c>
      <c r="D1695">
        <v>85741</v>
      </c>
      <c r="E1695" t="str">
        <f>"85741"</f>
        <v>85741</v>
      </c>
      <c r="F1695" t="s">
        <v>23</v>
      </c>
      <c r="G1695">
        <v>2018</v>
      </c>
      <c r="I1695" t="s">
        <v>21</v>
      </c>
      <c r="J1695" t="s">
        <v>22</v>
      </c>
    </row>
    <row r="1696" spans="1:10">
      <c r="A1696" t="s">
        <v>19</v>
      </c>
      <c r="B1696">
        <v>85742</v>
      </c>
      <c r="C1696" t="s">
        <v>26</v>
      </c>
      <c r="D1696">
        <v>85742</v>
      </c>
      <c r="E1696" t="str">
        <f>"85742"</f>
        <v>85742</v>
      </c>
      <c r="F1696" t="s">
        <v>23</v>
      </c>
      <c r="G1696">
        <v>2018</v>
      </c>
      <c r="I1696" t="s">
        <v>21</v>
      </c>
      <c r="J1696" t="s">
        <v>22</v>
      </c>
    </row>
    <row r="1697" spans="1:10">
      <c r="A1697" t="s">
        <v>19</v>
      </c>
      <c r="B1697">
        <v>85743</v>
      </c>
      <c r="C1697" t="s">
        <v>26</v>
      </c>
      <c r="D1697">
        <v>85743</v>
      </c>
      <c r="E1697" t="str">
        <f>"85743"</f>
        <v>85743</v>
      </c>
      <c r="F1697" t="s">
        <v>23</v>
      </c>
      <c r="G1697">
        <v>2018</v>
      </c>
      <c r="I1697" t="s">
        <v>21</v>
      </c>
      <c r="J1697" t="s">
        <v>22</v>
      </c>
    </row>
    <row r="1698" spans="1:10">
      <c r="A1698" t="s">
        <v>19</v>
      </c>
      <c r="B1698">
        <v>85745</v>
      </c>
      <c r="C1698" t="s">
        <v>26</v>
      </c>
      <c r="D1698">
        <v>85745</v>
      </c>
      <c r="E1698" t="str">
        <f>"85745"</f>
        <v>85745</v>
      </c>
      <c r="F1698" t="s">
        <v>23</v>
      </c>
      <c r="G1698">
        <v>2018</v>
      </c>
      <c r="I1698" t="s">
        <v>21</v>
      </c>
      <c r="J1698" t="s">
        <v>22</v>
      </c>
    </row>
    <row r="1699" spans="1:10">
      <c r="A1699" t="s">
        <v>19</v>
      </c>
      <c r="B1699">
        <v>85746</v>
      </c>
      <c r="C1699" t="s">
        <v>26</v>
      </c>
      <c r="D1699">
        <v>85746</v>
      </c>
      <c r="E1699" t="str">
        <f>"85746"</f>
        <v>85746</v>
      </c>
      <c r="F1699">
        <v>4646626</v>
      </c>
      <c r="G1699">
        <v>2018</v>
      </c>
      <c r="I1699" t="s">
        <v>21</v>
      </c>
      <c r="J1699" t="s">
        <v>22</v>
      </c>
    </row>
    <row r="1700" spans="1:10">
      <c r="A1700" t="s">
        <v>19</v>
      </c>
      <c r="B1700">
        <v>85747</v>
      </c>
      <c r="C1700" t="s">
        <v>26</v>
      </c>
      <c r="D1700">
        <v>85747</v>
      </c>
      <c r="E1700" t="str">
        <f>"85747"</f>
        <v>85747</v>
      </c>
      <c r="F1700" t="s">
        <v>23</v>
      </c>
      <c r="G1700">
        <v>2018</v>
      </c>
      <c r="I1700" t="s">
        <v>21</v>
      </c>
      <c r="J1700" t="s">
        <v>22</v>
      </c>
    </row>
    <row r="1701" spans="1:10">
      <c r="A1701" t="s">
        <v>19</v>
      </c>
      <c r="B1701">
        <v>85748</v>
      </c>
      <c r="C1701" t="s">
        <v>26</v>
      </c>
      <c r="D1701">
        <v>85748</v>
      </c>
      <c r="E1701" t="str">
        <f>"85748"</f>
        <v>85748</v>
      </c>
      <c r="F1701" t="s">
        <v>23</v>
      </c>
      <c r="G1701">
        <v>2018</v>
      </c>
      <c r="I1701" t="s">
        <v>21</v>
      </c>
      <c r="J1701" t="s">
        <v>22</v>
      </c>
    </row>
    <row r="1702" spans="1:10">
      <c r="A1702" t="s">
        <v>19</v>
      </c>
      <c r="B1702">
        <v>85749</v>
      </c>
      <c r="C1702" t="s">
        <v>26</v>
      </c>
      <c r="D1702">
        <v>85749</v>
      </c>
      <c r="E1702" t="str">
        <f>"85749"</f>
        <v>85749</v>
      </c>
      <c r="F1702" t="s">
        <v>23</v>
      </c>
      <c r="G1702">
        <v>2018</v>
      </c>
      <c r="I1702" t="s">
        <v>21</v>
      </c>
      <c r="J1702" t="s">
        <v>22</v>
      </c>
    </row>
    <row r="1703" spans="1:10">
      <c r="A1703" t="s">
        <v>19</v>
      </c>
      <c r="B1703">
        <v>85750</v>
      </c>
      <c r="C1703" t="s">
        <v>26</v>
      </c>
      <c r="D1703">
        <v>85750</v>
      </c>
      <c r="E1703" t="str">
        <f>"85750"</f>
        <v>85750</v>
      </c>
      <c r="F1703" t="s">
        <v>23</v>
      </c>
      <c r="G1703">
        <v>2018</v>
      </c>
      <c r="I1703" t="s">
        <v>21</v>
      </c>
      <c r="J1703" t="s">
        <v>22</v>
      </c>
    </row>
    <row r="1704" spans="1:10">
      <c r="A1704" t="s">
        <v>19</v>
      </c>
      <c r="B1704">
        <v>85755</v>
      </c>
      <c r="C1704" t="s">
        <v>26</v>
      </c>
      <c r="D1704">
        <v>85755</v>
      </c>
      <c r="E1704" t="str">
        <f>"85755"</f>
        <v>85755</v>
      </c>
      <c r="F1704" t="s">
        <v>23</v>
      </c>
      <c r="G1704">
        <v>2018</v>
      </c>
      <c r="I1704" t="s">
        <v>21</v>
      </c>
      <c r="J1704" t="s">
        <v>22</v>
      </c>
    </row>
    <row r="1705" spans="1:10">
      <c r="A1705" t="s">
        <v>19</v>
      </c>
      <c r="B1705">
        <v>85756</v>
      </c>
      <c r="C1705" t="s">
        <v>26</v>
      </c>
      <c r="D1705">
        <v>85756</v>
      </c>
      <c r="E1705" t="str">
        <f>"85756"</f>
        <v>85756</v>
      </c>
      <c r="F1705" t="s">
        <v>23</v>
      </c>
      <c r="G1705">
        <v>2018</v>
      </c>
      <c r="I1705" t="s">
        <v>21</v>
      </c>
      <c r="J1705" t="s">
        <v>22</v>
      </c>
    </row>
    <row r="1706" spans="1:10">
      <c r="A1706" t="s">
        <v>19</v>
      </c>
      <c r="B1706">
        <v>85757</v>
      </c>
      <c r="C1706" t="s">
        <v>26</v>
      </c>
      <c r="D1706">
        <v>85757</v>
      </c>
      <c r="E1706" t="str">
        <f>"85757"</f>
        <v>85757</v>
      </c>
      <c r="F1706" t="s">
        <v>23</v>
      </c>
      <c r="G1706">
        <v>2018</v>
      </c>
      <c r="I1706" t="s">
        <v>21</v>
      </c>
      <c r="J1706" t="s">
        <v>22</v>
      </c>
    </row>
    <row r="1707" spans="1:10">
      <c r="A1707" t="s">
        <v>19</v>
      </c>
      <c r="B1707">
        <v>85901</v>
      </c>
      <c r="C1707" t="s">
        <v>26</v>
      </c>
      <c r="D1707">
        <v>85901</v>
      </c>
      <c r="E1707" t="str">
        <f>"85901"</f>
        <v>85901</v>
      </c>
      <c r="F1707" t="s">
        <v>23</v>
      </c>
      <c r="G1707">
        <v>2018</v>
      </c>
      <c r="I1707" t="s">
        <v>21</v>
      </c>
      <c r="J1707" t="s">
        <v>22</v>
      </c>
    </row>
    <row r="1708" spans="1:10">
      <c r="A1708" t="s">
        <v>19</v>
      </c>
      <c r="B1708">
        <v>85911</v>
      </c>
      <c r="C1708" t="s">
        <v>26</v>
      </c>
      <c r="D1708">
        <v>85911</v>
      </c>
      <c r="E1708" t="str">
        <f>"85911"</f>
        <v>85911</v>
      </c>
      <c r="F1708" t="s">
        <v>23</v>
      </c>
      <c r="G1708">
        <v>2018</v>
      </c>
      <c r="I1708" t="s">
        <v>21</v>
      </c>
      <c r="J1708" t="s">
        <v>22</v>
      </c>
    </row>
    <row r="1709" spans="1:10">
      <c r="A1709" t="s">
        <v>19</v>
      </c>
      <c r="B1709">
        <v>85920</v>
      </c>
      <c r="C1709" t="s">
        <v>26</v>
      </c>
      <c r="D1709">
        <v>85920</v>
      </c>
      <c r="E1709" t="str">
        <f>"85920"</f>
        <v>85920</v>
      </c>
      <c r="F1709" t="s">
        <v>23</v>
      </c>
      <c r="G1709">
        <v>2018</v>
      </c>
      <c r="I1709" t="s">
        <v>21</v>
      </c>
      <c r="J1709" t="s">
        <v>22</v>
      </c>
    </row>
    <row r="1710" spans="1:10">
      <c r="A1710" t="s">
        <v>19</v>
      </c>
      <c r="B1710">
        <v>85922</v>
      </c>
      <c r="C1710" t="s">
        <v>26</v>
      </c>
      <c r="D1710">
        <v>85922</v>
      </c>
      <c r="E1710" t="str">
        <f>"85922"</f>
        <v>85922</v>
      </c>
      <c r="F1710" t="s">
        <v>23</v>
      </c>
      <c r="G1710">
        <v>2018</v>
      </c>
      <c r="I1710" t="s">
        <v>21</v>
      </c>
      <c r="J1710" t="s">
        <v>22</v>
      </c>
    </row>
    <row r="1711" spans="1:10">
      <c r="A1711" t="s">
        <v>19</v>
      </c>
      <c r="B1711">
        <v>85923</v>
      </c>
      <c r="C1711" t="s">
        <v>26</v>
      </c>
      <c r="D1711">
        <v>85923</v>
      </c>
      <c r="E1711" t="str">
        <f>"85923"</f>
        <v>85923</v>
      </c>
      <c r="F1711" t="s">
        <v>23</v>
      </c>
      <c r="G1711">
        <v>2018</v>
      </c>
      <c r="I1711" t="s">
        <v>21</v>
      </c>
      <c r="J1711" t="s">
        <v>22</v>
      </c>
    </row>
    <row r="1712" spans="1:10">
      <c r="A1712" t="s">
        <v>19</v>
      </c>
      <c r="B1712">
        <v>85924</v>
      </c>
      <c r="C1712" t="s">
        <v>26</v>
      </c>
      <c r="D1712">
        <v>85924</v>
      </c>
      <c r="E1712" t="str">
        <f>"85924"</f>
        <v>85924</v>
      </c>
      <c r="F1712" t="s">
        <v>23</v>
      </c>
      <c r="G1712">
        <v>2018</v>
      </c>
      <c r="I1712" t="s">
        <v>21</v>
      </c>
      <c r="J1712" t="s">
        <v>22</v>
      </c>
    </row>
    <row r="1713" spans="1:10">
      <c r="A1713" t="s">
        <v>19</v>
      </c>
      <c r="B1713">
        <v>85925</v>
      </c>
      <c r="C1713" t="s">
        <v>26</v>
      </c>
      <c r="D1713">
        <v>85925</v>
      </c>
      <c r="E1713" t="str">
        <f>"85925"</f>
        <v>85925</v>
      </c>
      <c r="F1713" t="s">
        <v>23</v>
      </c>
      <c r="G1713">
        <v>2018</v>
      </c>
      <c r="I1713" t="s">
        <v>21</v>
      </c>
      <c r="J1713" t="s">
        <v>22</v>
      </c>
    </row>
    <row r="1714" spans="1:10">
      <c r="A1714" t="s">
        <v>19</v>
      </c>
      <c r="B1714">
        <v>85926</v>
      </c>
      <c r="C1714" t="s">
        <v>26</v>
      </c>
      <c r="D1714">
        <v>85926</v>
      </c>
      <c r="E1714" t="str">
        <f>"85926"</f>
        <v>85926</v>
      </c>
      <c r="F1714" t="s">
        <v>23</v>
      </c>
      <c r="G1714">
        <v>2018</v>
      </c>
      <c r="I1714" t="s">
        <v>21</v>
      </c>
      <c r="J1714" t="s">
        <v>22</v>
      </c>
    </row>
    <row r="1715" spans="1:10">
      <c r="A1715" t="s">
        <v>19</v>
      </c>
      <c r="B1715">
        <v>85927</v>
      </c>
      <c r="C1715" t="s">
        <v>26</v>
      </c>
      <c r="D1715">
        <v>85927</v>
      </c>
      <c r="E1715" t="str">
        <f>"85927"</f>
        <v>85927</v>
      </c>
      <c r="F1715" t="s">
        <v>23</v>
      </c>
      <c r="G1715">
        <v>2018</v>
      </c>
      <c r="I1715" t="s">
        <v>21</v>
      </c>
      <c r="J1715" t="s">
        <v>22</v>
      </c>
    </row>
    <row r="1716" spans="1:10">
      <c r="A1716" t="s">
        <v>19</v>
      </c>
      <c r="B1716">
        <v>85928</v>
      </c>
      <c r="C1716" t="s">
        <v>26</v>
      </c>
      <c r="D1716">
        <v>85928</v>
      </c>
      <c r="E1716" t="str">
        <f>"85928"</f>
        <v>85928</v>
      </c>
      <c r="F1716" t="s">
        <v>23</v>
      </c>
      <c r="G1716">
        <v>2018</v>
      </c>
      <c r="I1716" t="s">
        <v>21</v>
      </c>
      <c r="J1716" t="s">
        <v>22</v>
      </c>
    </row>
    <row r="1717" spans="1:10">
      <c r="A1717" t="s">
        <v>19</v>
      </c>
      <c r="B1717">
        <v>85929</v>
      </c>
      <c r="C1717" t="s">
        <v>26</v>
      </c>
      <c r="D1717">
        <v>85929</v>
      </c>
      <c r="E1717" t="str">
        <f>"85929"</f>
        <v>85929</v>
      </c>
      <c r="F1717" t="s">
        <v>23</v>
      </c>
      <c r="G1717">
        <v>2018</v>
      </c>
      <c r="I1717" t="s">
        <v>21</v>
      </c>
      <c r="J1717" t="s">
        <v>22</v>
      </c>
    </row>
    <row r="1718" spans="1:10">
      <c r="A1718" t="s">
        <v>19</v>
      </c>
      <c r="B1718">
        <v>85930</v>
      </c>
      <c r="C1718" t="s">
        <v>26</v>
      </c>
      <c r="D1718">
        <v>85930</v>
      </c>
      <c r="E1718" t="str">
        <f>"85930"</f>
        <v>85930</v>
      </c>
      <c r="F1718" t="s">
        <v>23</v>
      </c>
      <c r="G1718">
        <v>2018</v>
      </c>
      <c r="I1718" t="s">
        <v>21</v>
      </c>
      <c r="J1718" t="s">
        <v>22</v>
      </c>
    </row>
    <row r="1719" spans="1:10">
      <c r="A1719" t="s">
        <v>19</v>
      </c>
      <c r="B1719">
        <v>85931</v>
      </c>
      <c r="C1719" t="s">
        <v>26</v>
      </c>
      <c r="D1719">
        <v>85931</v>
      </c>
      <c r="E1719" t="str">
        <f>"85931"</f>
        <v>85931</v>
      </c>
      <c r="F1719" t="s">
        <v>23</v>
      </c>
      <c r="G1719">
        <v>2018</v>
      </c>
      <c r="I1719" t="s">
        <v>21</v>
      </c>
      <c r="J1719" t="s">
        <v>22</v>
      </c>
    </row>
    <row r="1720" spans="1:10">
      <c r="A1720" t="s">
        <v>19</v>
      </c>
      <c r="B1720">
        <v>85932</v>
      </c>
      <c r="C1720" t="s">
        <v>26</v>
      </c>
      <c r="D1720">
        <v>85932</v>
      </c>
      <c r="E1720" t="str">
        <f>"85932"</f>
        <v>85932</v>
      </c>
      <c r="F1720" t="s">
        <v>23</v>
      </c>
      <c r="G1720">
        <v>2018</v>
      </c>
      <c r="I1720" t="s">
        <v>21</v>
      </c>
      <c r="J1720" t="s">
        <v>22</v>
      </c>
    </row>
    <row r="1721" spans="1:10">
      <c r="A1721" t="s">
        <v>19</v>
      </c>
      <c r="B1721">
        <v>85933</v>
      </c>
      <c r="C1721" t="s">
        <v>26</v>
      </c>
      <c r="D1721">
        <v>85933</v>
      </c>
      <c r="E1721" t="str">
        <f>"85933"</f>
        <v>85933</v>
      </c>
      <c r="F1721" t="s">
        <v>23</v>
      </c>
      <c r="G1721">
        <v>2018</v>
      </c>
      <c r="I1721" t="s">
        <v>21</v>
      </c>
      <c r="J1721" t="s">
        <v>22</v>
      </c>
    </row>
    <row r="1722" spans="1:10">
      <c r="A1722" t="s">
        <v>19</v>
      </c>
      <c r="B1722">
        <v>85934</v>
      </c>
      <c r="C1722" t="s">
        <v>26</v>
      </c>
      <c r="D1722">
        <v>85934</v>
      </c>
      <c r="E1722" t="str">
        <f>"85934"</f>
        <v>85934</v>
      </c>
      <c r="F1722" t="s">
        <v>23</v>
      </c>
      <c r="G1722">
        <v>2018</v>
      </c>
      <c r="I1722" t="s">
        <v>21</v>
      </c>
      <c r="J1722" t="s">
        <v>22</v>
      </c>
    </row>
    <row r="1723" spans="1:10">
      <c r="A1723" t="s">
        <v>19</v>
      </c>
      <c r="B1723">
        <v>85935</v>
      </c>
      <c r="C1723" t="s">
        <v>26</v>
      </c>
      <c r="D1723">
        <v>85935</v>
      </c>
      <c r="E1723" t="str">
        <f>"85935"</f>
        <v>85935</v>
      </c>
      <c r="F1723" t="s">
        <v>23</v>
      </c>
      <c r="G1723">
        <v>2018</v>
      </c>
      <c r="I1723" t="s">
        <v>21</v>
      </c>
      <c r="J1723" t="s">
        <v>22</v>
      </c>
    </row>
    <row r="1724" spans="1:10">
      <c r="A1724" t="s">
        <v>19</v>
      </c>
      <c r="B1724">
        <v>85936</v>
      </c>
      <c r="C1724" t="s">
        <v>26</v>
      </c>
      <c r="D1724">
        <v>85936</v>
      </c>
      <c r="E1724" t="str">
        <f>"85936"</f>
        <v>85936</v>
      </c>
      <c r="F1724" t="s">
        <v>23</v>
      </c>
      <c r="G1724">
        <v>2018</v>
      </c>
      <c r="I1724" t="s">
        <v>21</v>
      </c>
      <c r="J1724" t="s">
        <v>22</v>
      </c>
    </row>
    <row r="1725" spans="1:10">
      <c r="A1725" t="s">
        <v>19</v>
      </c>
      <c r="B1725">
        <v>85937</v>
      </c>
      <c r="C1725" t="s">
        <v>26</v>
      </c>
      <c r="D1725">
        <v>85937</v>
      </c>
      <c r="E1725" t="str">
        <f>"85937"</f>
        <v>85937</v>
      </c>
      <c r="F1725" t="s">
        <v>23</v>
      </c>
      <c r="G1725">
        <v>2018</v>
      </c>
      <c r="I1725" t="s">
        <v>21</v>
      </c>
      <c r="J1725" t="s">
        <v>22</v>
      </c>
    </row>
    <row r="1726" spans="1:10">
      <c r="A1726" t="s">
        <v>19</v>
      </c>
      <c r="B1726">
        <v>85938</v>
      </c>
      <c r="C1726" t="s">
        <v>26</v>
      </c>
      <c r="D1726">
        <v>85938</v>
      </c>
      <c r="E1726" t="str">
        <f>"85938"</f>
        <v>85938</v>
      </c>
      <c r="F1726" t="s">
        <v>23</v>
      </c>
      <c r="G1726">
        <v>2018</v>
      </c>
      <c r="I1726" t="s">
        <v>21</v>
      </c>
      <c r="J1726" t="s">
        <v>22</v>
      </c>
    </row>
    <row r="1727" spans="1:10">
      <c r="A1727" t="s">
        <v>19</v>
      </c>
      <c r="B1727">
        <v>85939</v>
      </c>
      <c r="C1727" t="s">
        <v>26</v>
      </c>
      <c r="D1727">
        <v>85939</v>
      </c>
      <c r="E1727" t="str">
        <f>"85939"</f>
        <v>85939</v>
      </c>
      <c r="F1727" t="s">
        <v>23</v>
      </c>
      <c r="G1727">
        <v>2018</v>
      </c>
      <c r="I1727" t="s">
        <v>21</v>
      </c>
      <c r="J1727" t="s">
        <v>22</v>
      </c>
    </row>
    <row r="1728" spans="1:10">
      <c r="A1728" t="s">
        <v>19</v>
      </c>
      <c r="B1728">
        <v>85940</v>
      </c>
      <c r="C1728" t="s">
        <v>26</v>
      </c>
      <c r="D1728">
        <v>85940</v>
      </c>
      <c r="E1728" t="str">
        <f>"85940"</f>
        <v>85940</v>
      </c>
      <c r="F1728" t="s">
        <v>23</v>
      </c>
      <c r="G1728">
        <v>2018</v>
      </c>
      <c r="I1728" t="s">
        <v>21</v>
      </c>
      <c r="J1728" t="s">
        <v>22</v>
      </c>
    </row>
    <row r="1729" spans="1:10">
      <c r="A1729" t="s">
        <v>19</v>
      </c>
      <c r="B1729">
        <v>85941</v>
      </c>
      <c r="C1729" t="s">
        <v>26</v>
      </c>
      <c r="D1729">
        <v>85941</v>
      </c>
      <c r="E1729" t="str">
        <f>"85941"</f>
        <v>85941</v>
      </c>
      <c r="F1729">
        <v>8137810</v>
      </c>
      <c r="G1729">
        <v>2018</v>
      </c>
      <c r="I1729" t="s">
        <v>21</v>
      </c>
      <c r="J1729" t="s">
        <v>22</v>
      </c>
    </row>
    <row r="1730" spans="1:10">
      <c r="A1730" t="s">
        <v>19</v>
      </c>
      <c r="B1730">
        <v>85942</v>
      </c>
      <c r="C1730" t="s">
        <v>26</v>
      </c>
      <c r="D1730">
        <v>85942</v>
      </c>
      <c r="E1730" t="str">
        <f>"85942"</f>
        <v>85942</v>
      </c>
      <c r="F1730" t="s">
        <v>23</v>
      </c>
      <c r="G1730">
        <v>2018</v>
      </c>
      <c r="I1730" t="s">
        <v>21</v>
      </c>
      <c r="J1730" t="s">
        <v>22</v>
      </c>
    </row>
    <row r="1731" spans="1:10">
      <c r="A1731" t="s">
        <v>19</v>
      </c>
      <c r="B1731">
        <v>86001</v>
      </c>
      <c r="C1731" t="s">
        <v>26</v>
      </c>
      <c r="D1731">
        <v>86001</v>
      </c>
      <c r="E1731" t="str">
        <f>"86001"</f>
        <v>86001</v>
      </c>
      <c r="F1731">
        <v>1220760</v>
      </c>
      <c r="G1731">
        <v>2018</v>
      </c>
      <c r="I1731" t="s">
        <v>21</v>
      </c>
      <c r="J1731" t="s">
        <v>22</v>
      </c>
    </row>
    <row r="1732" spans="1:10">
      <c r="A1732" t="s">
        <v>19</v>
      </c>
      <c r="B1732">
        <v>86004</v>
      </c>
      <c r="C1732" t="s">
        <v>26</v>
      </c>
      <c r="D1732">
        <v>86004</v>
      </c>
      <c r="E1732" t="str">
        <f>"86004"</f>
        <v>86004</v>
      </c>
      <c r="F1732">
        <v>1326402</v>
      </c>
      <c r="G1732">
        <v>2018</v>
      </c>
      <c r="I1732" t="s">
        <v>21</v>
      </c>
      <c r="J1732" t="s">
        <v>22</v>
      </c>
    </row>
    <row r="1733" spans="1:10">
      <c r="A1733" t="s">
        <v>19</v>
      </c>
      <c r="B1733">
        <v>86005</v>
      </c>
      <c r="C1733" t="s">
        <v>26</v>
      </c>
      <c r="D1733">
        <v>86005</v>
      </c>
      <c r="E1733" t="str">
        <f>"86005"</f>
        <v>86005</v>
      </c>
      <c r="F1733" t="s">
        <v>23</v>
      </c>
      <c r="G1733">
        <v>2018</v>
      </c>
      <c r="I1733" t="s">
        <v>21</v>
      </c>
      <c r="J1733" t="s">
        <v>22</v>
      </c>
    </row>
    <row r="1734" spans="1:10">
      <c r="A1734" t="s">
        <v>19</v>
      </c>
      <c r="B1734">
        <v>86015</v>
      </c>
      <c r="C1734" t="s">
        <v>26</v>
      </c>
      <c r="D1734">
        <v>86015</v>
      </c>
      <c r="E1734" t="str">
        <f>"86015"</f>
        <v>86015</v>
      </c>
      <c r="F1734" t="s">
        <v>23</v>
      </c>
      <c r="G1734">
        <v>2018</v>
      </c>
      <c r="I1734" t="s">
        <v>21</v>
      </c>
      <c r="J1734" t="s">
        <v>22</v>
      </c>
    </row>
    <row r="1735" spans="1:10">
      <c r="A1735" t="s">
        <v>19</v>
      </c>
      <c r="B1735">
        <v>86016</v>
      </c>
      <c r="C1735" t="s">
        <v>26</v>
      </c>
      <c r="D1735">
        <v>86016</v>
      </c>
      <c r="E1735" t="str">
        <f>"86016"</f>
        <v>86016</v>
      </c>
      <c r="F1735" t="s">
        <v>23</v>
      </c>
      <c r="G1735">
        <v>2018</v>
      </c>
      <c r="I1735" t="s">
        <v>21</v>
      </c>
      <c r="J1735" t="s">
        <v>22</v>
      </c>
    </row>
    <row r="1736" spans="1:10">
      <c r="A1736" t="s">
        <v>19</v>
      </c>
      <c r="B1736">
        <v>86017</v>
      </c>
      <c r="C1736" t="s">
        <v>26</v>
      </c>
      <c r="D1736">
        <v>86017</v>
      </c>
      <c r="E1736" t="str">
        <f>"86017"</f>
        <v>86017</v>
      </c>
      <c r="F1736" t="s">
        <v>23</v>
      </c>
      <c r="G1736">
        <v>2018</v>
      </c>
      <c r="I1736" t="s">
        <v>21</v>
      </c>
      <c r="J1736" t="s">
        <v>22</v>
      </c>
    </row>
    <row r="1737" spans="1:10">
      <c r="A1737" t="s">
        <v>19</v>
      </c>
      <c r="B1737">
        <v>86018</v>
      </c>
      <c r="C1737" t="s">
        <v>26</v>
      </c>
      <c r="D1737">
        <v>86018</v>
      </c>
      <c r="E1737" t="str">
        <f>"86018"</f>
        <v>86018</v>
      </c>
      <c r="F1737" t="s">
        <v>23</v>
      </c>
      <c r="G1737">
        <v>2018</v>
      </c>
      <c r="I1737" t="s">
        <v>21</v>
      </c>
      <c r="J1737" t="s">
        <v>22</v>
      </c>
    </row>
    <row r="1738" spans="1:10">
      <c r="A1738" t="s">
        <v>19</v>
      </c>
      <c r="B1738">
        <v>86020</v>
      </c>
      <c r="C1738" t="s">
        <v>26</v>
      </c>
      <c r="D1738">
        <v>86020</v>
      </c>
      <c r="E1738" t="str">
        <f>"86020"</f>
        <v>86020</v>
      </c>
      <c r="F1738" t="s">
        <v>23</v>
      </c>
      <c r="G1738">
        <v>2018</v>
      </c>
      <c r="I1738" t="s">
        <v>21</v>
      </c>
      <c r="J1738" t="s">
        <v>22</v>
      </c>
    </row>
    <row r="1739" spans="1:10">
      <c r="A1739" t="s">
        <v>19</v>
      </c>
      <c r="B1739">
        <v>86021</v>
      </c>
      <c r="C1739" t="s">
        <v>26</v>
      </c>
      <c r="D1739">
        <v>86021</v>
      </c>
      <c r="E1739" t="str">
        <f>"86021"</f>
        <v>86021</v>
      </c>
      <c r="F1739" t="s">
        <v>23</v>
      </c>
      <c r="G1739">
        <v>2018</v>
      </c>
      <c r="I1739" t="s">
        <v>21</v>
      </c>
      <c r="J1739" t="s">
        <v>22</v>
      </c>
    </row>
    <row r="1740" spans="1:10">
      <c r="A1740" t="s">
        <v>19</v>
      </c>
      <c r="B1740">
        <v>86022</v>
      </c>
      <c r="C1740" t="s">
        <v>26</v>
      </c>
      <c r="D1740">
        <v>86022</v>
      </c>
      <c r="E1740" t="str">
        <f>"86022"</f>
        <v>86022</v>
      </c>
      <c r="F1740">
        <v>405354</v>
      </c>
      <c r="G1740">
        <v>2018</v>
      </c>
      <c r="I1740" t="s">
        <v>21</v>
      </c>
      <c r="J1740" t="s">
        <v>22</v>
      </c>
    </row>
    <row r="1741" spans="1:10">
      <c r="A1741" t="s">
        <v>19</v>
      </c>
      <c r="B1741">
        <v>86023</v>
      </c>
      <c r="C1741" t="s">
        <v>26</v>
      </c>
      <c r="D1741">
        <v>86023</v>
      </c>
      <c r="E1741" t="str">
        <f>"86023"</f>
        <v>86023</v>
      </c>
      <c r="F1741" t="s">
        <v>23</v>
      </c>
      <c r="G1741">
        <v>2018</v>
      </c>
      <c r="I1741" t="s">
        <v>21</v>
      </c>
      <c r="J1741" t="s">
        <v>22</v>
      </c>
    </row>
    <row r="1742" spans="1:10">
      <c r="A1742" t="s">
        <v>19</v>
      </c>
      <c r="B1742">
        <v>86024</v>
      </c>
      <c r="C1742" t="s">
        <v>26</v>
      </c>
      <c r="D1742">
        <v>86024</v>
      </c>
      <c r="E1742" t="str">
        <f>"86024"</f>
        <v>86024</v>
      </c>
      <c r="F1742" t="s">
        <v>23</v>
      </c>
      <c r="G1742">
        <v>2018</v>
      </c>
      <c r="I1742" t="s">
        <v>21</v>
      </c>
      <c r="J1742" t="s">
        <v>22</v>
      </c>
    </row>
    <row r="1743" spans="1:10">
      <c r="A1743" t="s">
        <v>19</v>
      </c>
      <c r="B1743">
        <v>86025</v>
      </c>
      <c r="C1743" t="s">
        <v>26</v>
      </c>
      <c r="D1743">
        <v>86025</v>
      </c>
      <c r="E1743" t="str">
        <f>"86025"</f>
        <v>86025</v>
      </c>
      <c r="F1743" t="s">
        <v>23</v>
      </c>
      <c r="G1743">
        <v>2018</v>
      </c>
      <c r="I1743" t="s">
        <v>21</v>
      </c>
      <c r="J1743" t="s">
        <v>22</v>
      </c>
    </row>
    <row r="1744" spans="1:10">
      <c r="A1744" t="s">
        <v>19</v>
      </c>
      <c r="B1744">
        <v>86028</v>
      </c>
      <c r="C1744" t="s">
        <v>26</v>
      </c>
      <c r="D1744">
        <v>86028</v>
      </c>
      <c r="E1744" t="str">
        <f>"86028"</f>
        <v>86028</v>
      </c>
      <c r="F1744" t="s">
        <v>23</v>
      </c>
      <c r="G1744">
        <v>2018</v>
      </c>
      <c r="I1744" t="s">
        <v>21</v>
      </c>
      <c r="J1744" t="s">
        <v>22</v>
      </c>
    </row>
    <row r="1745" spans="1:10">
      <c r="A1745" t="s">
        <v>19</v>
      </c>
      <c r="B1745">
        <v>86029</v>
      </c>
      <c r="C1745" t="s">
        <v>26</v>
      </c>
      <c r="D1745">
        <v>86029</v>
      </c>
      <c r="E1745" t="str">
        <f>"86029"</f>
        <v>86029</v>
      </c>
      <c r="F1745" t="s">
        <v>23</v>
      </c>
      <c r="G1745">
        <v>2018</v>
      </c>
      <c r="I1745" t="s">
        <v>21</v>
      </c>
      <c r="J1745" t="s">
        <v>22</v>
      </c>
    </row>
    <row r="1746" spans="1:10">
      <c r="A1746" t="s">
        <v>19</v>
      </c>
      <c r="B1746">
        <v>86030</v>
      </c>
      <c r="C1746" t="s">
        <v>26</v>
      </c>
      <c r="D1746">
        <v>86030</v>
      </c>
      <c r="E1746" t="str">
        <f>"86030"</f>
        <v>86030</v>
      </c>
      <c r="F1746" t="s">
        <v>23</v>
      </c>
      <c r="G1746">
        <v>2018</v>
      </c>
      <c r="I1746" t="s">
        <v>21</v>
      </c>
      <c r="J1746" t="s">
        <v>22</v>
      </c>
    </row>
    <row r="1747" spans="1:10">
      <c r="A1747" t="s">
        <v>19</v>
      </c>
      <c r="B1747">
        <v>86031</v>
      </c>
      <c r="C1747" t="s">
        <v>26</v>
      </c>
      <c r="D1747">
        <v>86031</v>
      </c>
      <c r="E1747" t="str">
        <f>"86031"</f>
        <v>86031</v>
      </c>
      <c r="F1747" t="s">
        <v>23</v>
      </c>
      <c r="G1747">
        <v>2018</v>
      </c>
      <c r="I1747" t="s">
        <v>21</v>
      </c>
      <c r="J1747" t="s">
        <v>22</v>
      </c>
    </row>
    <row r="1748" spans="1:10">
      <c r="A1748" t="s">
        <v>19</v>
      </c>
      <c r="B1748">
        <v>86032</v>
      </c>
      <c r="C1748" t="s">
        <v>26</v>
      </c>
      <c r="D1748">
        <v>86032</v>
      </c>
      <c r="E1748" t="str">
        <f>"86032"</f>
        <v>86032</v>
      </c>
      <c r="F1748" t="s">
        <v>23</v>
      </c>
      <c r="G1748">
        <v>2018</v>
      </c>
      <c r="I1748" t="s">
        <v>21</v>
      </c>
      <c r="J1748" t="s">
        <v>22</v>
      </c>
    </row>
    <row r="1749" spans="1:10">
      <c r="A1749" t="s">
        <v>19</v>
      </c>
      <c r="B1749">
        <v>86033</v>
      </c>
      <c r="C1749" t="s">
        <v>26</v>
      </c>
      <c r="D1749">
        <v>86033</v>
      </c>
      <c r="E1749" t="str">
        <f>"86033"</f>
        <v>86033</v>
      </c>
      <c r="F1749" t="s">
        <v>23</v>
      </c>
      <c r="G1749">
        <v>2018</v>
      </c>
      <c r="I1749" t="s">
        <v>21</v>
      </c>
      <c r="J1749" t="s">
        <v>22</v>
      </c>
    </row>
    <row r="1750" spans="1:10">
      <c r="A1750" t="s">
        <v>19</v>
      </c>
      <c r="B1750">
        <v>86034</v>
      </c>
      <c r="C1750" t="s">
        <v>26</v>
      </c>
      <c r="D1750">
        <v>86034</v>
      </c>
      <c r="E1750" t="str">
        <f>"86034"</f>
        <v>86034</v>
      </c>
      <c r="F1750" t="s">
        <v>23</v>
      </c>
      <c r="G1750">
        <v>2018</v>
      </c>
      <c r="I1750" t="s">
        <v>21</v>
      </c>
      <c r="J1750" t="s">
        <v>22</v>
      </c>
    </row>
    <row r="1751" spans="1:10">
      <c r="A1751" t="s">
        <v>19</v>
      </c>
      <c r="B1751">
        <v>86035</v>
      </c>
      <c r="C1751" t="s">
        <v>26</v>
      </c>
      <c r="D1751">
        <v>86035</v>
      </c>
      <c r="E1751" t="str">
        <f>"86035"</f>
        <v>86035</v>
      </c>
      <c r="F1751" t="s">
        <v>23</v>
      </c>
      <c r="G1751">
        <v>2018</v>
      </c>
      <c r="I1751" t="s">
        <v>21</v>
      </c>
      <c r="J1751" t="s">
        <v>22</v>
      </c>
    </row>
    <row r="1752" spans="1:10">
      <c r="A1752" t="s">
        <v>19</v>
      </c>
      <c r="B1752">
        <v>86036</v>
      </c>
      <c r="C1752" t="s">
        <v>26</v>
      </c>
      <c r="D1752">
        <v>86036</v>
      </c>
      <c r="E1752" t="str">
        <f>"86036"</f>
        <v>86036</v>
      </c>
      <c r="F1752" t="s">
        <v>23</v>
      </c>
      <c r="G1752">
        <v>2018</v>
      </c>
      <c r="I1752" t="s">
        <v>21</v>
      </c>
      <c r="J1752" t="s">
        <v>22</v>
      </c>
    </row>
    <row r="1753" spans="1:10">
      <c r="A1753" t="s">
        <v>19</v>
      </c>
      <c r="B1753">
        <v>86038</v>
      </c>
      <c r="C1753" t="s">
        <v>26</v>
      </c>
      <c r="D1753">
        <v>86038</v>
      </c>
      <c r="E1753" t="str">
        <f>"86038"</f>
        <v>86038</v>
      </c>
      <c r="F1753" t="s">
        <v>23</v>
      </c>
      <c r="G1753">
        <v>2018</v>
      </c>
      <c r="I1753" t="s">
        <v>21</v>
      </c>
      <c r="J1753" t="s">
        <v>22</v>
      </c>
    </row>
    <row r="1754" spans="1:10">
      <c r="A1754" t="s">
        <v>19</v>
      </c>
      <c r="B1754">
        <v>86039</v>
      </c>
      <c r="C1754" t="s">
        <v>26</v>
      </c>
      <c r="D1754">
        <v>86039</v>
      </c>
      <c r="E1754" t="str">
        <f>"86039"</f>
        <v>86039</v>
      </c>
      <c r="F1754" t="s">
        <v>23</v>
      </c>
      <c r="G1754">
        <v>2018</v>
      </c>
      <c r="I1754" t="s">
        <v>21</v>
      </c>
      <c r="J1754" t="s">
        <v>22</v>
      </c>
    </row>
    <row r="1755" spans="1:10">
      <c r="A1755" t="s">
        <v>19</v>
      </c>
      <c r="B1755">
        <v>86040</v>
      </c>
      <c r="C1755" t="s">
        <v>26</v>
      </c>
      <c r="D1755">
        <v>86040</v>
      </c>
      <c r="E1755" t="str">
        <f>"86040"</f>
        <v>86040</v>
      </c>
      <c r="F1755" t="s">
        <v>23</v>
      </c>
      <c r="G1755">
        <v>2018</v>
      </c>
      <c r="I1755" t="s">
        <v>21</v>
      </c>
      <c r="J1755" t="s">
        <v>22</v>
      </c>
    </row>
    <row r="1756" spans="1:10">
      <c r="A1756" t="s">
        <v>19</v>
      </c>
      <c r="B1756">
        <v>86042</v>
      </c>
      <c r="C1756" t="s">
        <v>26</v>
      </c>
      <c r="D1756">
        <v>86042</v>
      </c>
      <c r="E1756" t="str">
        <f>"86042"</f>
        <v>86042</v>
      </c>
      <c r="F1756">
        <v>6771186</v>
      </c>
      <c r="G1756">
        <v>2018</v>
      </c>
      <c r="I1756" t="s">
        <v>21</v>
      </c>
      <c r="J1756" t="s">
        <v>22</v>
      </c>
    </row>
    <row r="1757" spans="1:10">
      <c r="A1757" t="s">
        <v>19</v>
      </c>
      <c r="B1757">
        <v>86043</v>
      </c>
      <c r="C1757" t="s">
        <v>26</v>
      </c>
      <c r="D1757">
        <v>86043</v>
      </c>
      <c r="E1757" t="str">
        <f>"86043"</f>
        <v>86043</v>
      </c>
      <c r="F1757" t="s">
        <v>23</v>
      </c>
      <c r="G1757">
        <v>2018</v>
      </c>
      <c r="I1757" t="s">
        <v>21</v>
      </c>
      <c r="J1757" t="s">
        <v>22</v>
      </c>
    </row>
    <row r="1758" spans="1:10">
      <c r="A1758" t="s">
        <v>19</v>
      </c>
      <c r="B1758">
        <v>86044</v>
      </c>
      <c r="C1758" t="s">
        <v>26</v>
      </c>
      <c r="D1758">
        <v>86044</v>
      </c>
      <c r="E1758" t="str">
        <f>"86044"</f>
        <v>86044</v>
      </c>
      <c r="F1758" t="s">
        <v>23</v>
      </c>
      <c r="G1758">
        <v>2018</v>
      </c>
      <c r="I1758" t="s">
        <v>21</v>
      </c>
      <c r="J1758" t="s">
        <v>22</v>
      </c>
    </row>
    <row r="1759" spans="1:10">
      <c r="A1759" t="s">
        <v>19</v>
      </c>
      <c r="B1759">
        <v>86045</v>
      </c>
      <c r="C1759" t="s">
        <v>26</v>
      </c>
      <c r="D1759">
        <v>86045</v>
      </c>
      <c r="E1759" t="str">
        <f>"86045"</f>
        <v>86045</v>
      </c>
      <c r="F1759" t="s">
        <v>23</v>
      </c>
      <c r="G1759">
        <v>2018</v>
      </c>
      <c r="I1759" t="s">
        <v>21</v>
      </c>
      <c r="J1759" t="s">
        <v>22</v>
      </c>
    </row>
    <row r="1760" spans="1:10">
      <c r="A1760" t="s">
        <v>19</v>
      </c>
      <c r="B1760">
        <v>86046</v>
      </c>
      <c r="C1760" t="s">
        <v>26</v>
      </c>
      <c r="D1760">
        <v>86046</v>
      </c>
      <c r="E1760" t="str">
        <f>"86046"</f>
        <v>86046</v>
      </c>
      <c r="F1760">
        <v>146481</v>
      </c>
      <c r="G1760">
        <v>2018</v>
      </c>
      <c r="I1760" t="s">
        <v>21</v>
      </c>
      <c r="J1760" t="s">
        <v>22</v>
      </c>
    </row>
    <row r="1761" spans="1:10">
      <c r="A1761" t="s">
        <v>19</v>
      </c>
      <c r="B1761">
        <v>86047</v>
      </c>
      <c r="C1761" t="s">
        <v>26</v>
      </c>
      <c r="D1761">
        <v>86047</v>
      </c>
      <c r="E1761" t="str">
        <f>"86047"</f>
        <v>86047</v>
      </c>
      <c r="F1761">
        <v>300080</v>
      </c>
      <c r="G1761">
        <v>2018</v>
      </c>
      <c r="I1761" t="s">
        <v>21</v>
      </c>
      <c r="J1761" t="s">
        <v>22</v>
      </c>
    </row>
    <row r="1762" spans="1:10">
      <c r="A1762" t="s">
        <v>19</v>
      </c>
      <c r="B1762">
        <v>86052</v>
      </c>
      <c r="C1762" t="s">
        <v>26</v>
      </c>
      <c r="D1762">
        <v>86052</v>
      </c>
      <c r="E1762" t="str">
        <f>"86052"</f>
        <v>86052</v>
      </c>
      <c r="F1762" t="s">
        <v>23</v>
      </c>
      <c r="G1762">
        <v>2018</v>
      </c>
      <c r="I1762" t="s">
        <v>21</v>
      </c>
      <c r="J1762" t="s">
        <v>22</v>
      </c>
    </row>
    <row r="1763" spans="1:10">
      <c r="A1763" t="s">
        <v>19</v>
      </c>
      <c r="B1763">
        <v>86053</v>
      </c>
      <c r="C1763" t="s">
        <v>26</v>
      </c>
      <c r="D1763">
        <v>86053</v>
      </c>
      <c r="E1763" t="str">
        <f>"86053"</f>
        <v>86053</v>
      </c>
      <c r="F1763" t="s">
        <v>23</v>
      </c>
      <c r="G1763">
        <v>2018</v>
      </c>
      <c r="I1763" t="s">
        <v>21</v>
      </c>
      <c r="J1763" t="s">
        <v>22</v>
      </c>
    </row>
    <row r="1764" spans="1:10">
      <c r="A1764" t="s">
        <v>19</v>
      </c>
      <c r="B1764">
        <v>86054</v>
      </c>
      <c r="C1764" t="s">
        <v>26</v>
      </c>
      <c r="D1764">
        <v>86054</v>
      </c>
      <c r="E1764" t="str">
        <f>"86054"</f>
        <v>86054</v>
      </c>
      <c r="F1764" t="s">
        <v>23</v>
      </c>
      <c r="G1764">
        <v>2018</v>
      </c>
      <c r="I1764" t="s">
        <v>21</v>
      </c>
      <c r="J1764" t="s">
        <v>22</v>
      </c>
    </row>
    <row r="1765" spans="1:10">
      <c r="A1765" t="s">
        <v>19</v>
      </c>
      <c r="B1765">
        <v>86301</v>
      </c>
      <c r="C1765" t="s">
        <v>26</v>
      </c>
      <c r="D1765">
        <v>86301</v>
      </c>
      <c r="E1765" t="str">
        <f>"86301"</f>
        <v>86301</v>
      </c>
      <c r="F1765" t="s">
        <v>23</v>
      </c>
      <c r="G1765">
        <v>2018</v>
      </c>
      <c r="I1765" t="s">
        <v>21</v>
      </c>
      <c r="J1765" t="s">
        <v>22</v>
      </c>
    </row>
    <row r="1766" spans="1:10">
      <c r="A1766" t="s">
        <v>19</v>
      </c>
      <c r="B1766">
        <v>86303</v>
      </c>
      <c r="C1766" t="s">
        <v>26</v>
      </c>
      <c r="D1766">
        <v>86303</v>
      </c>
      <c r="E1766" t="str">
        <f>"86303"</f>
        <v>86303</v>
      </c>
      <c r="F1766" t="s">
        <v>23</v>
      </c>
      <c r="G1766">
        <v>2018</v>
      </c>
      <c r="I1766" t="s">
        <v>21</v>
      </c>
      <c r="J1766" t="s">
        <v>22</v>
      </c>
    </row>
    <row r="1767" spans="1:10">
      <c r="A1767" t="s">
        <v>19</v>
      </c>
      <c r="B1767">
        <v>86305</v>
      </c>
      <c r="C1767" t="s">
        <v>26</v>
      </c>
      <c r="D1767">
        <v>86305</v>
      </c>
      <c r="E1767" t="str">
        <f>"86305"</f>
        <v>86305</v>
      </c>
      <c r="F1767" t="s">
        <v>23</v>
      </c>
      <c r="G1767">
        <v>2018</v>
      </c>
      <c r="I1767" t="s">
        <v>21</v>
      </c>
      <c r="J1767" t="s">
        <v>22</v>
      </c>
    </row>
    <row r="1768" spans="1:10">
      <c r="A1768" t="s">
        <v>19</v>
      </c>
      <c r="B1768">
        <v>86314</v>
      </c>
      <c r="C1768" t="s">
        <v>26</v>
      </c>
      <c r="D1768">
        <v>86314</v>
      </c>
      <c r="E1768" t="str">
        <f>"86314"</f>
        <v>86314</v>
      </c>
      <c r="F1768" t="s">
        <v>23</v>
      </c>
      <c r="G1768">
        <v>2018</v>
      </c>
      <c r="I1768" t="s">
        <v>21</v>
      </c>
      <c r="J1768" t="s">
        <v>22</v>
      </c>
    </row>
    <row r="1769" spans="1:10">
      <c r="A1769" t="s">
        <v>19</v>
      </c>
      <c r="B1769">
        <v>86315</v>
      </c>
      <c r="C1769" t="s">
        <v>26</v>
      </c>
      <c r="D1769">
        <v>86315</v>
      </c>
      <c r="E1769" t="str">
        <f>"86315"</f>
        <v>86315</v>
      </c>
      <c r="F1769" t="s">
        <v>23</v>
      </c>
      <c r="G1769">
        <v>2018</v>
      </c>
      <c r="I1769" t="s">
        <v>21</v>
      </c>
      <c r="J1769" t="s">
        <v>22</v>
      </c>
    </row>
    <row r="1770" spans="1:10">
      <c r="A1770" t="s">
        <v>19</v>
      </c>
      <c r="B1770">
        <v>86320</v>
      </c>
      <c r="C1770" t="s">
        <v>26</v>
      </c>
      <c r="D1770">
        <v>86320</v>
      </c>
      <c r="E1770" t="str">
        <f>"86320"</f>
        <v>86320</v>
      </c>
      <c r="F1770" t="s">
        <v>23</v>
      </c>
      <c r="G1770">
        <v>2018</v>
      </c>
      <c r="I1770" t="s">
        <v>21</v>
      </c>
      <c r="J1770" t="s">
        <v>22</v>
      </c>
    </row>
    <row r="1771" spans="1:10">
      <c r="A1771" t="s">
        <v>19</v>
      </c>
      <c r="B1771">
        <v>86321</v>
      </c>
      <c r="C1771" t="s">
        <v>26</v>
      </c>
      <c r="D1771">
        <v>86321</v>
      </c>
      <c r="E1771" t="str">
        <f>"86321"</f>
        <v>86321</v>
      </c>
      <c r="F1771" t="s">
        <v>23</v>
      </c>
      <c r="G1771">
        <v>2018</v>
      </c>
      <c r="I1771" t="s">
        <v>21</v>
      </c>
      <c r="J1771" t="s">
        <v>22</v>
      </c>
    </row>
    <row r="1772" spans="1:10">
      <c r="A1772" t="s">
        <v>19</v>
      </c>
      <c r="B1772">
        <v>86322</v>
      </c>
      <c r="C1772" t="s">
        <v>26</v>
      </c>
      <c r="D1772">
        <v>86322</v>
      </c>
      <c r="E1772" t="str">
        <f>"86322"</f>
        <v>86322</v>
      </c>
      <c r="F1772">
        <v>1185489</v>
      </c>
      <c r="G1772">
        <v>2018</v>
      </c>
      <c r="I1772" t="s">
        <v>21</v>
      </c>
      <c r="J1772" t="s">
        <v>22</v>
      </c>
    </row>
    <row r="1773" spans="1:10">
      <c r="A1773" t="s">
        <v>19</v>
      </c>
      <c r="B1773">
        <v>86323</v>
      </c>
      <c r="C1773" t="s">
        <v>26</v>
      </c>
      <c r="D1773">
        <v>86323</v>
      </c>
      <c r="E1773" t="str">
        <f>"86323"</f>
        <v>86323</v>
      </c>
      <c r="F1773" t="s">
        <v>23</v>
      </c>
      <c r="G1773">
        <v>2018</v>
      </c>
      <c r="I1773" t="s">
        <v>21</v>
      </c>
      <c r="J1773" t="s">
        <v>22</v>
      </c>
    </row>
    <row r="1774" spans="1:10">
      <c r="A1774" t="s">
        <v>19</v>
      </c>
      <c r="B1774">
        <v>86324</v>
      </c>
      <c r="C1774" t="s">
        <v>26</v>
      </c>
      <c r="D1774">
        <v>86324</v>
      </c>
      <c r="E1774" t="str">
        <f>"86324"</f>
        <v>86324</v>
      </c>
      <c r="F1774" t="s">
        <v>23</v>
      </c>
      <c r="G1774">
        <v>2018</v>
      </c>
      <c r="I1774" t="s">
        <v>21</v>
      </c>
      <c r="J1774" t="s">
        <v>22</v>
      </c>
    </row>
    <row r="1775" spans="1:10">
      <c r="A1775" t="s">
        <v>19</v>
      </c>
      <c r="B1775">
        <v>86325</v>
      </c>
      <c r="C1775" t="s">
        <v>26</v>
      </c>
      <c r="D1775">
        <v>86325</v>
      </c>
      <c r="E1775" t="str">
        <f>"86325"</f>
        <v>86325</v>
      </c>
      <c r="F1775" t="s">
        <v>23</v>
      </c>
      <c r="G1775">
        <v>2018</v>
      </c>
      <c r="I1775" t="s">
        <v>21</v>
      </c>
      <c r="J1775" t="s">
        <v>22</v>
      </c>
    </row>
    <row r="1776" spans="1:10">
      <c r="A1776" t="s">
        <v>19</v>
      </c>
      <c r="B1776">
        <v>86326</v>
      </c>
      <c r="C1776" t="s">
        <v>26</v>
      </c>
      <c r="D1776">
        <v>86326</v>
      </c>
      <c r="E1776" t="str">
        <f>"86326"</f>
        <v>86326</v>
      </c>
      <c r="F1776">
        <v>8502</v>
      </c>
      <c r="G1776">
        <v>2018</v>
      </c>
      <c r="I1776" t="s">
        <v>21</v>
      </c>
      <c r="J1776" t="s">
        <v>22</v>
      </c>
    </row>
    <row r="1777" spans="1:10">
      <c r="A1777" t="s">
        <v>19</v>
      </c>
      <c r="B1777">
        <v>86327</v>
      </c>
      <c r="C1777" t="s">
        <v>26</v>
      </c>
      <c r="D1777">
        <v>86327</v>
      </c>
      <c r="E1777" t="str">
        <f>"86327"</f>
        <v>86327</v>
      </c>
      <c r="F1777" t="s">
        <v>23</v>
      </c>
      <c r="G1777">
        <v>2018</v>
      </c>
      <c r="I1777" t="s">
        <v>21</v>
      </c>
      <c r="J1777" t="s">
        <v>22</v>
      </c>
    </row>
    <row r="1778" spans="1:10">
      <c r="A1778" t="s">
        <v>19</v>
      </c>
      <c r="B1778">
        <v>86329</v>
      </c>
      <c r="C1778" t="s">
        <v>26</v>
      </c>
      <c r="D1778">
        <v>86329</v>
      </c>
      <c r="E1778" t="str">
        <f>"86329"</f>
        <v>86329</v>
      </c>
      <c r="F1778" t="s">
        <v>23</v>
      </c>
      <c r="G1778">
        <v>2018</v>
      </c>
      <c r="I1778" t="s">
        <v>21</v>
      </c>
      <c r="J1778" t="s">
        <v>22</v>
      </c>
    </row>
    <row r="1779" spans="1:10">
      <c r="A1779" t="s">
        <v>19</v>
      </c>
      <c r="B1779">
        <v>86331</v>
      </c>
      <c r="C1779" t="s">
        <v>26</v>
      </c>
      <c r="D1779">
        <v>86331</v>
      </c>
      <c r="E1779" t="str">
        <f>"86331"</f>
        <v>86331</v>
      </c>
      <c r="F1779" t="s">
        <v>23</v>
      </c>
      <c r="G1779">
        <v>2018</v>
      </c>
      <c r="I1779" t="s">
        <v>21</v>
      </c>
      <c r="J1779" t="s">
        <v>22</v>
      </c>
    </row>
    <row r="1780" spans="1:10">
      <c r="A1780" t="s">
        <v>19</v>
      </c>
      <c r="B1780">
        <v>86332</v>
      </c>
      <c r="C1780" t="s">
        <v>26</v>
      </c>
      <c r="D1780">
        <v>86332</v>
      </c>
      <c r="E1780" t="str">
        <f>"86332"</f>
        <v>86332</v>
      </c>
      <c r="F1780" t="s">
        <v>23</v>
      </c>
      <c r="G1780">
        <v>2018</v>
      </c>
      <c r="I1780" t="s">
        <v>21</v>
      </c>
      <c r="J1780" t="s">
        <v>22</v>
      </c>
    </row>
    <row r="1781" spans="1:10">
      <c r="A1781" t="s">
        <v>19</v>
      </c>
      <c r="B1781">
        <v>86333</v>
      </c>
      <c r="C1781" t="s">
        <v>26</v>
      </c>
      <c r="D1781">
        <v>86333</v>
      </c>
      <c r="E1781" t="str">
        <f>"86333"</f>
        <v>86333</v>
      </c>
      <c r="F1781" t="s">
        <v>23</v>
      </c>
      <c r="G1781">
        <v>2018</v>
      </c>
      <c r="I1781" t="s">
        <v>21</v>
      </c>
      <c r="J1781" t="s">
        <v>22</v>
      </c>
    </row>
    <row r="1782" spans="1:10">
      <c r="A1782" t="s">
        <v>19</v>
      </c>
      <c r="B1782">
        <v>86334</v>
      </c>
      <c r="C1782" t="s">
        <v>26</v>
      </c>
      <c r="D1782">
        <v>86334</v>
      </c>
      <c r="E1782" t="str">
        <f>"86334"</f>
        <v>86334</v>
      </c>
      <c r="F1782" t="s">
        <v>23</v>
      </c>
      <c r="G1782">
        <v>2018</v>
      </c>
      <c r="I1782" t="s">
        <v>21</v>
      </c>
      <c r="J1782" t="s">
        <v>22</v>
      </c>
    </row>
    <row r="1783" spans="1:10">
      <c r="A1783" t="s">
        <v>19</v>
      </c>
      <c r="B1783">
        <v>86335</v>
      </c>
      <c r="C1783" t="s">
        <v>26</v>
      </c>
      <c r="D1783">
        <v>86335</v>
      </c>
      <c r="E1783" t="str">
        <f>"86335"</f>
        <v>86335</v>
      </c>
      <c r="F1783" t="s">
        <v>23</v>
      </c>
      <c r="G1783">
        <v>2018</v>
      </c>
      <c r="I1783" t="s">
        <v>21</v>
      </c>
      <c r="J1783" t="s">
        <v>22</v>
      </c>
    </row>
    <row r="1784" spans="1:10">
      <c r="A1784" t="s">
        <v>19</v>
      </c>
      <c r="B1784">
        <v>86336</v>
      </c>
      <c r="C1784" t="s">
        <v>26</v>
      </c>
      <c r="D1784">
        <v>86336</v>
      </c>
      <c r="E1784" t="str">
        <f>"86336"</f>
        <v>86336</v>
      </c>
      <c r="F1784" t="s">
        <v>23</v>
      </c>
      <c r="G1784">
        <v>2018</v>
      </c>
      <c r="I1784" t="s">
        <v>21</v>
      </c>
      <c r="J1784" t="s">
        <v>22</v>
      </c>
    </row>
    <row r="1785" spans="1:10">
      <c r="A1785" t="s">
        <v>19</v>
      </c>
      <c r="B1785">
        <v>86337</v>
      </c>
      <c r="C1785" t="s">
        <v>26</v>
      </c>
      <c r="D1785">
        <v>86337</v>
      </c>
      <c r="E1785" t="str">
        <f>"86337"</f>
        <v>86337</v>
      </c>
      <c r="F1785" t="s">
        <v>23</v>
      </c>
      <c r="G1785">
        <v>2018</v>
      </c>
      <c r="I1785" t="s">
        <v>21</v>
      </c>
      <c r="J1785" t="s">
        <v>22</v>
      </c>
    </row>
    <row r="1786" spans="1:10">
      <c r="A1786" t="s">
        <v>19</v>
      </c>
      <c r="B1786">
        <v>86338</v>
      </c>
      <c r="C1786" t="s">
        <v>26</v>
      </c>
      <c r="D1786">
        <v>86338</v>
      </c>
      <c r="E1786" t="str">
        <f>"86338"</f>
        <v>86338</v>
      </c>
      <c r="F1786" t="s">
        <v>23</v>
      </c>
      <c r="G1786">
        <v>2018</v>
      </c>
      <c r="I1786" t="s">
        <v>21</v>
      </c>
      <c r="J1786" t="s">
        <v>22</v>
      </c>
    </row>
    <row r="1787" spans="1:10">
      <c r="A1787" t="s">
        <v>19</v>
      </c>
      <c r="B1787">
        <v>86343</v>
      </c>
      <c r="C1787" t="s">
        <v>26</v>
      </c>
      <c r="D1787">
        <v>86343</v>
      </c>
      <c r="E1787" t="str">
        <f>"86343"</f>
        <v>86343</v>
      </c>
      <c r="F1787" t="s">
        <v>23</v>
      </c>
      <c r="G1787">
        <v>2018</v>
      </c>
      <c r="I1787" t="s">
        <v>21</v>
      </c>
      <c r="J1787" t="s">
        <v>22</v>
      </c>
    </row>
    <row r="1788" spans="1:10">
      <c r="A1788" t="s">
        <v>19</v>
      </c>
      <c r="B1788">
        <v>86351</v>
      </c>
      <c r="C1788" t="s">
        <v>26</v>
      </c>
      <c r="D1788">
        <v>86351</v>
      </c>
      <c r="E1788" t="str">
        <f>"86351"</f>
        <v>86351</v>
      </c>
      <c r="F1788" t="s">
        <v>23</v>
      </c>
      <c r="G1788">
        <v>2018</v>
      </c>
      <c r="I1788" t="s">
        <v>21</v>
      </c>
      <c r="J1788" t="s">
        <v>22</v>
      </c>
    </row>
    <row r="1789" spans="1:10">
      <c r="A1789" t="s">
        <v>19</v>
      </c>
      <c r="B1789">
        <v>86401</v>
      </c>
      <c r="C1789" t="s">
        <v>26</v>
      </c>
      <c r="D1789">
        <v>86401</v>
      </c>
      <c r="E1789" t="str">
        <f>"86401"</f>
        <v>86401</v>
      </c>
      <c r="F1789">
        <v>51455</v>
      </c>
      <c r="G1789">
        <v>2018</v>
      </c>
      <c r="I1789" t="s">
        <v>21</v>
      </c>
      <c r="J1789" t="s">
        <v>22</v>
      </c>
    </row>
    <row r="1790" spans="1:10">
      <c r="A1790" t="s">
        <v>19</v>
      </c>
      <c r="B1790">
        <v>86403</v>
      </c>
      <c r="C1790" t="s">
        <v>26</v>
      </c>
      <c r="D1790">
        <v>86403</v>
      </c>
      <c r="E1790" t="str">
        <f>"86403"</f>
        <v>86403</v>
      </c>
      <c r="F1790" t="s">
        <v>23</v>
      </c>
      <c r="G1790">
        <v>2018</v>
      </c>
      <c r="I1790" t="s">
        <v>21</v>
      </c>
      <c r="J1790" t="s">
        <v>22</v>
      </c>
    </row>
    <row r="1791" spans="1:10">
      <c r="A1791" t="s">
        <v>19</v>
      </c>
      <c r="B1791">
        <v>86404</v>
      </c>
      <c r="C1791" t="s">
        <v>26</v>
      </c>
      <c r="D1791">
        <v>86404</v>
      </c>
      <c r="E1791" t="str">
        <f>"86404"</f>
        <v>86404</v>
      </c>
      <c r="F1791" t="s">
        <v>23</v>
      </c>
      <c r="G1791">
        <v>2018</v>
      </c>
      <c r="I1791" t="s">
        <v>21</v>
      </c>
      <c r="J1791" t="s">
        <v>22</v>
      </c>
    </row>
    <row r="1792" spans="1:10">
      <c r="A1792" t="s">
        <v>19</v>
      </c>
      <c r="B1792">
        <v>86406</v>
      </c>
      <c r="C1792" t="s">
        <v>26</v>
      </c>
      <c r="D1792">
        <v>86406</v>
      </c>
      <c r="E1792" t="str">
        <f>"86406"</f>
        <v>86406</v>
      </c>
      <c r="F1792" t="s">
        <v>23</v>
      </c>
      <c r="G1792">
        <v>2018</v>
      </c>
      <c r="I1792" t="s">
        <v>21</v>
      </c>
      <c r="J1792" t="s">
        <v>22</v>
      </c>
    </row>
    <row r="1793" spans="1:10">
      <c r="A1793" t="s">
        <v>19</v>
      </c>
      <c r="B1793">
        <v>86409</v>
      </c>
      <c r="C1793" t="s">
        <v>26</v>
      </c>
      <c r="D1793">
        <v>86409</v>
      </c>
      <c r="E1793" t="str">
        <f>"86409"</f>
        <v>86409</v>
      </c>
      <c r="F1793" t="s">
        <v>23</v>
      </c>
      <c r="G1793">
        <v>2018</v>
      </c>
      <c r="I1793" t="s">
        <v>21</v>
      </c>
      <c r="J1793" t="s">
        <v>22</v>
      </c>
    </row>
    <row r="1794" spans="1:10">
      <c r="A1794" t="s">
        <v>19</v>
      </c>
      <c r="B1794">
        <v>86411</v>
      </c>
      <c r="C1794" t="s">
        <v>26</v>
      </c>
      <c r="D1794">
        <v>86411</v>
      </c>
      <c r="E1794" t="str">
        <f>"86411"</f>
        <v>86411</v>
      </c>
      <c r="F1794" t="s">
        <v>23</v>
      </c>
      <c r="G1794">
        <v>2018</v>
      </c>
      <c r="I1794" t="s">
        <v>21</v>
      </c>
      <c r="J1794" t="s">
        <v>22</v>
      </c>
    </row>
    <row r="1795" spans="1:10">
      <c r="A1795" t="s">
        <v>19</v>
      </c>
      <c r="B1795">
        <v>86413</v>
      </c>
      <c r="C1795" t="s">
        <v>26</v>
      </c>
      <c r="D1795">
        <v>86413</v>
      </c>
      <c r="E1795" t="str">
        <f>"86413"</f>
        <v>86413</v>
      </c>
      <c r="F1795" t="s">
        <v>23</v>
      </c>
      <c r="G1795">
        <v>2018</v>
      </c>
      <c r="I1795" t="s">
        <v>21</v>
      </c>
      <c r="J1795" t="s">
        <v>22</v>
      </c>
    </row>
    <row r="1796" spans="1:10">
      <c r="A1796" t="s">
        <v>19</v>
      </c>
      <c r="B1796">
        <v>86426</v>
      </c>
      <c r="C1796" t="s">
        <v>26</v>
      </c>
      <c r="D1796">
        <v>86426</v>
      </c>
      <c r="E1796" t="str">
        <f>"86426"</f>
        <v>86426</v>
      </c>
      <c r="F1796" t="s">
        <v>23</v>
      </c>
      <c r="G1796">
        <v>2018</v>
      </c>
      <c r="I1796" t="s">
        <v>21</v>
      </c>
      <c r="J1796" t="s">
        <v>22</v>
      </c>
    </row>
    <row r="1797" spans="1:10">
      <c r="A1797" t="s">
        <v>19</v>
      </c>
      <c r="B1797">
        <v>86429</v>
      </c>
      <c r="C1797" t="s">
        <v>26</v>
      </c>
      <c r="D1797">
        <v>86429</v>
      </c>
      <c r="E1797" t="str">
        <f>"86429"</f>
        <v>86429</v>
      </c>
      <c r="F1797" t="s">
        <v>23</v>
      </c>
      <c r="G1797">
        <v>2018</v>
      </c>
      <c r="I1797" t="s">
        <v>21</v>
      </c>
      <c r="J1797" t="s">
        <v>22</v>
      </c>
    </row>
    <row r="1798" spans="1:10">
      <c r="A1798" t="s">
        <v>19</v>
      </c>
      <c r="B1798">
        <v>86431</v>
      </c>
      <c r="C1798" t="s">
        <v>26</v>
      </c>
      <c r="D1798">
        <v>86431</v>
      </c>
      <c r="E1798" t="str">
        <f>"86431"</f>
        <v>86431</v>
      </c>
      <c r="F1798" t="s">
        <v>23</v>
      </c>
      <c r="G1798">
        <v>2018</v>
      </c>
      <c r="I1798" t="s">
        <v>21</v>
      </c>
      <c r="J1798" t="s">
        <v>22</v>
      </c>
    </row>
    <row r="1799" spans="1:10">
      <c r="A1799" t="s">
        <v>19</v>
      </c>
      <c r="B1799">
        <v>86432</v>
      </c>
      <c r="C1799" t="s">
        <v>26</v>
      </c>
      <c r="D1799">
        <v>86432</v>
      </c>
      <c r="E1799" t="str">
        <f>"86432"</f>
        <v>86432</v>
      </c>
      <c r="F1799" t="s">
        <v>23</v>
      </c>
      <c r="G1799">
        <v>2018</v>
      </c>
      <c r="I1799" t="s">
        <v>21</v>
      </c>
      <c r="J1799" t="s">
        <v>22</v>
      </c>
    </row>
    <row r="1800" spans="1:10">
      <c r="A1800" t="s">
        <v>19</v>
      </c>
      <c r="B1800">
        <v>86433</v>
      </c>
      <c r="C1800" t="s">
        <v>26</v>
      </c>
      <c r="D1800">
        <v>86433</v>
      </c>
      <c r="E1800" t="str">
        <f>"86433"</f>
        <v>86433</v>
      </c>
      <c r="F1800" t="s">
        <v>23</v>
      </c>
      <c r="G1800">
        <v>2018</v>
      </c>
      <c r="I1800" t="s">
        <v>21</v>
      </c>
      <c r="J1800" t="s">
        <v>22</v>
      </c>
    </row>
    <row r="1801" spans="1:10">
      <c r="A1801" t="s">
        <v>19</v>
      </c>
      <c r="B1801">
        <v>86434</v>
      </c>
      <c r="C1801" t="s">
        <v>26</v>
      </c>
      <c r="D1801">
        <v>86434</v>
      </c>
      <c r="E1801" t="str">
        <f>"86434"</f>
        <v>86434</v>
      </c>
      <c r="F1801">
        <v>1727961</v>
      </c>
      <c r="G1801">
        <v>2018</v>
      </c>
      <c r="I1801" t="s">
        <v>21</v>
      </c>
      <c r="J1801" t="s">
        <v>22</v>
      </c>
    </row>
    <row r="1802" spans="1:10">
      <c r="A1802" t="s">
        <v>19</v>
      </c>
      <c r="B1802">
        <v>86435</v>
      </c>
      <c r="C1802" t="s">
        <v>26</v>
      </c>
      <c r="D1802">
        <v>86435</v>
      </c>
      <c r="E1802" t="str">
        <f>"86435"</f>
        <v>86435</v>
      </c>
      <c r="F1802">
        <v>283061</v>
      </c>
      <c r="G1802">
        <v>2018</v>
      </c>
      <c r="I1802" t="s">
        <v>21</v>
      </c>
      <c r="J1802" t="s">
        <v>22</v>
      </c>
    </row>
    <row r="1803" spans="1:10">
      <c r="A1803" t="s">
        <v>19</v>
      </c>
      <c r="B1803">
        <v>86436</v>
      </c>
      <c r="C1803" t="s">
        <v>26</v>
      </c>
      <c r="D1803">
        <v>86436</v>
      </c>
      <c r="E1803" t="str">
        <f>"86436"</f>
        <v>86436</v>
      </c>
      <c r="F1803" t="s">
        <v>23</v>
      </c>
      <c r="G1803">
        <v>2018</v>
      </c>
      <c r="I1803" t="s">
        <v>21</v>
      </c>
      <c r="J1803" t="s">
        <v>22</v>
      </c>
    </row>
    <row r="1804" spans="1:10">
      <c r="A1804" t="s">
        <v>19</v>
      </c>
      <c r="B1804">
        <v>86437</v>
      </c>
      <c r="C1804" t="s">
        <v>26</v>
      </c>
      <c r="D1804">
        <v>86437</v>
      </c>
      <c r="E1804" t="str">
        <f>"86437"</f>
        <v>86437</v>
      </c>
      <c r="F1804" t="s">
        <v>23</v>
      </c>
      <c r="G1804">
        <v>2018</v>
      </c>
      <c r="I1804" t="s">
        <v>21</v>
      </c>
      <c r="J1804" t="s">
        <v>22</v>
      </c>
    </row>
    <row r="1805" spans="1:10">
      <c r="A1805" t="s">
        <v>19</v>
      </c>
      <c r="B1805">
        <v>86438</v>
      </c>
      <c r="C1805" t="s">
        <v>26</v>
      </c>
      <c r="D1805">
        <v>86438</v>
      </c>
      <c r="E1805" t="str">
        <f>"86438"</f>
        <v>86438</v>
      </c>
      <c r="F1805" t="s">
        <v>23</v>
      </c>
      <c r="G1805">
        <v>2018</v>
      </c>
      <c r="I1805" t="s">
        <v>21</v>
      </c>
      <c r="J1805" t="s">
        <v>22</v>
      </c>
    </row>
    <row r="1806" spans="1:10">
      <c r="A1806" t="s">
        <v>19</v>
      </c>
      <c r="B1806">
        <v>86440</v>
      </c>
      <c r="C1806" t="s">
        <v>26</v>
      </c>
      <c r="D1806">
        <v>86440</v>
      </c>
      <c r="E1806" t="str">
        <f>"86440"</f>
        <v>86440</v>
      </c>
      <c r="F1806">
        <v>1441849</v>
      </c>
      <c r="G1806">
        <v>2018</v>
      </c>
      <c r="I1806" t="s">
        <v>21</v>
      </c>
      <c r="J1806" t="s">
        <v>22</v>
      </c>
    </row>
    <row r="1807" spans="1:10">
      <c r="A1807" t="s">
        <v>19</v>
      </c>
      <c r="B1807">
        <v>86441</v>
      </c>
      <c r="C1807" t="s">
        <v>26</v>
      </c>
      <c r="D1807">
        <v>86441</v>
      </c>
      <c r="E1807" t="str">
        <f>"86441"</f>
        <v>86441</v>
      </c>
      <c r="F1807" t="s">
        <v>23</v>
      </c>
      <c r="G1807">
        <v>2018</v>
      </c>
      <c r="I1807" t="s">
        <v>21</v>
      </c>
      <c r="J1807" t="s">
        <v>22</v>
      </c>
    </row>
    <row r="1808" spans="1:10">
      <c r="A1808" t="s">
        <v>19</v>
      </c>
      <c r="B1808">
        <v>86442</v>
      </c>
      <c r="C1808" t="s">
        <v>26</v>
      </c>
      <c r="D1808">
        <v>86442</v>
      </c>
      <c r="E1808" t="str">
        <f>"86442"</f>
        <v>86442</v>
      </c>
      <c r="F1808" t="s">
        <v>23</v>
      </c>
      <c r="G1808">
        <v>2018</v>
      </c>
      <c r="I1808" t="s">
        <v>21</v>
      </c>
      <c r="J1808" t="s">
        <v>22</v>
      </c>
    </row>
    <row r="1809" spans="1:10">
      <c r="A1809" t="s">
        <v>19</v>
      </c>
      <c r="B1809">
        <v>86443</v>
      </c>
      <c r="C1809" t="s">
        <v>26</v>
      </c>
      <c r="D1809">
        <v>86443</v>
      </c>
      <c r="E1809" t="str">
        <f>"86443"</f>
        <v>86443</v>
      </c>
      <c r="F1809" t="s">
        <v>23</v>
      </c>
      <c r="G1809">
        <v>2018</v>
      </c>
      <c r="I1809" t="s">
        <v>21</v>
      </c>
      <c r="J1809" t="s">
        <v>22</v>
      </c>
    </row>
    <row r="1810" spans="1:10">
      <c r="A1810" t="s">
        <v>19</v>
      </c>
      <c r="B1810">
        <v>86444</v>
      </c>
      <c r="C1810" t="s">
        <v>26</v>
      </c>
      <c r="D1810">
        <v>86444</v>
      </c>
      <c r="E1810" t="str">
        <f>"86444"</f>
        <v>86444</v>
      </c>
      <c r="F1810" t="s">
        <v>23</v>
      </c>
      <c r="G1810">
        <v>2018</v>
      </c>
      <c r="I1810" t="s">
        <v>21</v>
      </c>
      <c r="J1810" t="s">
        <v>22</v>
      </c>
    </row>
    <row r="1811" spans="1:10">
      <c r="A1811" t="s">
        <v>19</v>
      </c>
      <c r="B1811">
        <v>86445</v>
      </c>
      <c r="C1811" t="s">
        <v>26</v>
      </c>
      <c r="D1811">
        <v>86445</v>
      </c>
      <c r="E1811" t="str">
        <f>"86445"</f>
        <v>86445</v>
      </c>
      <c r="F1811" t="s">
        <v>23</v>
      </c>
      <c r="G1811">
        <v>2018</v>
      </c>
      <c r="I1811" t="s">
        <v>21</v>
      </c>
      <c r="J1811" t="s">
        <v>22</v>
      </c>
    </row>
    <row r="1812" spans="1:10">
      <c r="A1812" t="s">
        <v>19</v>
      </c>
      <c r="B1812">
        <v>86502</v>
      </c>
      <c r="C1812" t="s">
        <v>26</v>
      </c>
      <c r="D1812">
        <v>86502</v>
      </c>
      <c r="E1812" t="str">
        <f>"86502"</f>
        <v>86502</v>
      </c>
      <c r="F1812" t="s">
        <v>23</v>
      </c>
      <c r="G1812">
        <v>2018</v>
      </c>
      <c r="I1812" t="s">
        <v>21</v>
      </c>
      <c r="J1812" t="s">
        <v>22</v>
      </c>
    </row>
    <row r="1813" spans="1:10">
      <c r="A1813" t="s">
        <v>19</v>
      </c>
      <c r="B1813">
        <v>86503</v>
      </c>
      <c r="C1813" t="s">
        <v>26</v>
      </c>
      <c r="D1813">
        <v>86503</v>
      </c>
      <c r="E1813" t="str">
        <f>"86503"</f>
        <v>86503</v>
      </c>
      <c r="F1813" t="s">
        <v>23</v>
      </c>
      <c r="G1813">
        <v>2018</v>
      </c>
      <c r="I1813" t="s">
        <v>21</v>
      </c>
      <c r="J1813" t="s">
        <v>22</v>
      </c>
    </row>
    <row r="1814" spans="1:10">
      <c r="A1814" t="s">
        <v>19</v>
      </c>
      <c r="B1814">
        <v>86504</v>
      </c>
      <c r="C1814" t="s">
        <v>26</v>
      </c>
      <c r="D1814">
        <v>86504</v>
      </c>
      <c r="E1814" t="str">
        <f>"86504"</f>
        <v>86504</v>
      </c>
      <c r="F1814" t="s">
        <v>23</v>
      </c>
      <c r="G1814">
        <v>2018</v>
      </c>
      <c r="I1814" t="s">
        <v>21</v>
      </c>
      <c r="J1814" t="s">
        <v>22</v>
      </c>
    </row>
    <row r="1815" spans="1:10">
      <c r="A1815" t="s">
        <v>19</v>
      </c>
      <c r="B1815">
        <v>86505</v>
      </c>
      <c r="C1815" t="s">
        <v>26</v>
      </c>
      <c r="D1815">
        <v>86505</v>
      </c>
      <c r="E1815" t="str">
        <f>"86505"</f>
        <v>86505</v>
      </c>
      <c r="F1815" t="s">
        <v>23</v>
      </c>
      <c r="G1815">
        <v>2018</v>
      </c>
      <c r="I1815" t="s">
        <v>21</v>
      </c>
      <c r="J1815" t="s">
        <v>22</v>
      </c>
    </row>
    <row r="1816" spans="1:10">
      <c r="A1816" t="s">
        <v>19</v>
      </c>
      <c r="B1816">
        <v>86506</v>
      </c>
      <c r="C1816" t="s">
        <v>26</v>
      </c>
      <c r="D1816">
        <v>86506</v>
      </c>
      <c r="E1816" t="str">
        <f>"86506"</f>
        <v>86506</v>
      </c>
      <c r="F1816" t="s">
        <v>23</v>
      </c>
      <c r="G1816">
        <v>2018</v>
      </c>
      <c r="I1816" t="s">
        <v>21</v>
      </c>
      <c r="J1816" t="s">
        <v>22</v>
      </c>
    </row>
    <row r="1817" spans="1:10">
      <c r="A1817" t="s">
        <v>19</v>
      </c>
      <c r="B1817">
        <v>86507</v>
      </c>
      <c r="C1817" t="s">
        <v>26</v>
      </c>
      <c r="D1817">
        <v>86507</v>
      </c>
      <c r="E1817" t="str">
        <f>"86507"</f>
        <v>86507</v>
      </c>
      <c r="F1817" t="s">
        <v>23</v>
      </c>
      <c r="G1817">
        <v>2018</v>
      </c>
      <c r="I1817" t="s">
        <v>21</v>
      </c>
      <c r="J1817" t="s">
        <v>22</v>
      </c>
    </row>
    <row r="1818" spans="1:10">
      <c r="A1818" t="s">
        <v>19</v>
      </c>
      <c r="B1818">
        <v>86508</v>
      </c>
      <c r="C1818" t="s">
        <v>26</v>
      </c>
      <c r="D1818">
        <v>86508</v>
      </c>
      <c r="E1818" t="str">
        <f>"86508"</f>
        <v>86508</v>
      </c>
      <c r="F1818" t="s">
        <v>23</v>
      </c>
      <c r="G1818">
        <v>2018</v>
      </c>
      <c r="I1818" t="s">
        <v>21</v>
      </c>
      <c r="J1818" t="s">
        <v>22</v>
      </c>
    </row>
    <row r="1819" spans="1:10">
      <c r="A1819" t="s">
        <v>19</v>
      </c>
      <c r="B1819">
        <v>86510</v>
      </c>
      <c r="C1819" t="s">
        <v>26</v>
      </c>
      <c r="D1819">
        <v>86510</v>
      </c>
      <c r="E1819" t="str">
        <f>"86510"</f>
        <v>86510</v>
      </c>
      <c r="F1819" t="s">
        <v>23</v>
      </c>
      <c r="G1819">
        <v>2018</v>
      </c>
      <c r="I1819" t="s">
        <v>21</v>
      </c>
      <c r="J1819" t="s">
        <v>22</v>
      </c>
    </row>
    <row r="1820" spans="1:10">
      <c r="A1820" t="s">
        <v>19</v>
      </c>
      <c r="B1820">
        <v>86511</v>
      </c>
      <c r="C1820" t="s">
        <v>26</v>
      </c>
      <c r="D1820">
        <v>86511</v>
      </c>
      <c r="E1820" t="str">
        <f>"86511"</f>
        <v>86511</v>
      </c>
      <c r="F1820" t="s">
        <v>23</v>
      </c>
      <c r="G1820">
        <v>2018</v>
      </c>
      <c r="I1820" t="s">
        <v>21</v>
      </c>
      <c r="J1820" t="s">
        <v>22</v>
      </c>
    </row>
    <row r="1821" spans="1:10">
      <c r="A1821" t="s">
        <v>19</v>
      </c>
      <c r="B1821">
        <v>86512</v>
      </c>
      <c r="C1821" t="s">
        <v>26</v>
      </c>
      <c r="D1821">
        <v>86512</v>
      </c>
      <c r="E1821" t="str">
        <f>"86512"</f>
        <v>86512</v>
      </c>
      <c r="F1821" t="s">
        <v>23</v>
      </c>
      <c r="G1821">
        <v>2018</v>
      </c>
      <c r="I1821" t="s">
        <v>21</v>
      </c>
      <c r="J1821" t="s">
        <v>22</v>
      </c>
    </row>
    <row r="1822" spans="1:10">
      <c r="A1822" t="s">
        <v>19</v>
      </c>
      <c r="B1822">
        <v>86514</v>
      </c>
      <c r="C1822" t="s">
        <v>26</v>
      </c>
      <c r="D1822">
        <v>86514</v>
      </c>
      <c r="E1822" t="str">
        <f>"86514"</f>
        <v>86514</v>
      </c>
      <c r="F1822" t="s">
        <v>23</v>
      </c>
      <c r="G1822">
        <v>2018</v>
      </c>
      <c r="I1822" t="s">
        <v>21</v>
      </c>
      <c r="J1822" t="s">
        <v>22</v>
      </c>
    </row>
    <row r="1823" spans="1:10">
      <c r="A1823" t="s">
        <v>19</v>
      </c>
      <c r="B1823">
        <v>86515</v>
      </c>
      <c r="C1823" t="s">
        <v>26</v>
      </c>
      <c r="D1823">
        <v>86515</v>
      </c>
      <c r="E1823" t="str">
        <f>"86515"</f>
        <v>86515</v>
      </c>
      <c r="F1823">
        <v>79453132</v>
      </c>
      <c r="G1823">
        <v>2018</v>
      </c>
      <c r="I1823" t="s">
        <v>21</v>
      </c>
      <c r="J1823" t="s">
        <v>22</v>
      </c>
    </row>
    <row r="1824" spans="1:10">
      <c r="A1824" t="s">
        <v>19</v>
      </c>
      <c r="B1824">
        <v>86520</v>
      </c>
      <c r="C1824" t="s">
        <v>26</v>
      </c>
      <c r="D1824">
        <v>86520</v>
      </c>
      <c r="E1824" t="str">
        <f>"86520"</f>
        <v>86520</v>
      </c>
      <c r="F1824" t="s">
        <v>23</v>
      </c>
      <c r="G1824">
        <v>2018</v>
      </c>
      <c r="I1824" t="s">
        <v>21</v>
      </c>
      <c r="J1824" t="s">
        <v>22</v>
      </c>
    </row>
    <row r="1825" spans="1:10">
      <c r="A1825" t="s">
        <v>19</v>
      </c>
      <c r="B1825">
        <v>86535</v>
      </c>
      <c r="C1825" t="s">
        <v>26</v>
      </c>
      <c r="D1825">
        <v>86535</v>
      </c>
      <c r="E1825" t="str">
        <f>"86535"</f>
        <v>86535</v>
      </c>
      <c r="F1825" t="s">
        <v>23</v>
      </c>
      <c r="G1825">
        <v>2018</v>
      </c>
      <c r="I1825" t="s">
        <v>21</v>
      </c>
      <c r="J1825" t="s">
        <v>22</v>
      </c>
    </row>
    <row r="1826" spans="1:10">
      <c r="A1826" t="s">
        <v>19</v>
      </c>
      <c r="B1826">
        <v>86538</v>
      </c>
      <c r="C1826" t="s">
        <v>26</v>
      </c>
      <c r="D1826">
        <v>86538</v>
      </c>
      <c r="E1826" t="str">
        <f>"86538"</f>
        <v>86538</v>
      </c>
      <c r="F1826" t="s">
        <v>23</v>
      </c>
      <c r="G1826">
        <v>2018</v>
      </c>
      <c r="I1826" t="s">
        <v>21</v>
      </c>
      <c r="J1826" t="s">
        <v>22</v>
      </c>
    </row>
    <row r="1827" spans="1:10">
      <c r="A1827" t="s">
        <v>19</v>
      </c>
      <c r="B1827">
        <v>86540</v>
      </c>
      <c r="C1827" t="s">
        <v>26</v>
      </c>
      <c r="D1827">
        <v>86540</v>
      </c>
      <c r="E1827" t="str">
        <f>"86540"</f>
        <v>86540</v>
      </c>
      <c r="F1827" t="s">
        <v>23</v>
      </c>
      <c r="G1827">
        <v>2018</v>
      </c>
      <c r="I1827" t="s">
        <v>21</v>
      </c>
      <c r="J1827" t="s">
        <v>22</v>
      </c>
    </row>
    <row r="1828" spans="1:10">
      <c r="A1828" t="s">
        <v>19</v>
      </c>
      <c r="B1828">
        <v>86544</v>
      </c>
      <c r="C1828" t="s">
        <v>26</v>
      </c>
      <c r="D1828">
        <v>86544</v>
      </c>
      <c r="E1828" t="str">
        <f>"86544"</f>
        <v>86544</v>
      </c>
      <c r="F1828" t="s">
        <v>23</v>
      </c>
      <c r="G1828">
        <v>2018</v>
      </c>
      <c r="I1828" t="s">
        <v>21</v>
      </c>
      <c r="J1828" t="s">
        <v>22</v>
      </c>
    </row>
    <row r="1829" spans="1:10">
      <c r="A1829" t="s">
        <v>19</v>
      </c>
      <c r="B1829">
        <v>86545</v>
      </c>
      <c r="C1829" t="s">
        <v>26</v>
      </c>
      <c r="D1829">
        <v>86545</v>
      </c>
      <c r="E1829" t="str">
        <f>"86545"</f>
        <v>86545</v>
      </c>
      <c r="F1829" t="s">
        <v>23</v>
      </c>
      <c r="G1829">
        <v>2018</v>
      </c>
      <c r="I1829" t="s">
        <v>21</v>
      </c>
      <c r="J1829" t="s">
        <v>22</v>
      </c>
    </row>
    <row r="1830" spans="1:10">
      <c r="A1830" t="s">
        <v>19</v>
      </c>
      <c r="B1830">
        <v>86547</v>
      </c>
      <c r="C1830" t="s">
        <v>26</v>
      </c>
      <c r="D1830">
        <v>86547</v>
      </c>
      <c r="E1830" t="str">
        <f>"86547"</f>
        <v>86547</v>
      </c>
      <c r="F1830" t="s">
        <v>23</v>
      </c>
      <c r="G1830">
        <v>2018</v>
      </c>
      <c r="I1830" t="s">
        <v>21</v>
      </c>
      <c r="J1830" t="s">
        <v>22</v>
      </c>
    </row>
    <row r="1831" spans="1:10">
      <c r="A1831" t="s">
        <v>19</v>
      </c>
      <c r="B1831">
        <v>86556</v>
      </c>
      <c r="C1831" t="s">
        <v>26</v>
      </c>
      <c r="D1831">
        <v>86556</v>
      </c>
      <c r="E1831" t="str">
        <f>"86556"</f>
        <v>86556</v>
      </c>
      <c r="F1831" t="s">
        <v>23</v>
      </c>
      <c r="G1831">
        <v>2018</v>
      </c>
      <c r="I1831" t="s">
        <v>21</v>
      </c>
      <c r="J1831" t="s">
        <v>22</v>
      </c>
    </row>
    <row r="1832" spans="1:10">
      <c r="A1832" t="s">
        <v>19</v>
      </c>
      <c r="B1832">
        <v>90001</v>
      </c>
      <c r="C1832" t="s">
        <v>27</v>
      </c>
      <c r="D1832">
        <v>90001</v>
      </c>
      <c r="E1832" t="str">
        <f>"90001"</f>
        <v>90001</v>
      </c>
      <c r="F1832" t="s">
        <v>23</v>
      </c>
      <c r="G1832">
        <v>2018</v>
      </c>
      <c r="I1832" t="s">
        <v>21</v>
      </c>
      <c r="J1832" t="s">
        <v>22</v>
      </c>
    </row>
    <row r="1833" spans="1:10">
      <c r="A1833" t="s">
        <v>19</v>
      </c>
      <c r="B1833">
        <v>90002</v>
      </c>
      <c r="C1833" t="s">
        <v>27</v>
      </c>
      <c r="D1833">
        <v>90002</v>
      </c>
      <c r="E1833" t="str">
        <f>"90002"</f>
        <v>90002</v>
      </c>
      <c r="F1833" t="s">
        <v>23</v>
      </c>
      <c r="G1833">
        <v>2018</v>
      </c>
      <c r="I1833" t="s">
        <v>21</v>
      </c>
      <c r="J1833" t="s">
        <v>22</v>
      </c>
    </row>
    <row r="1834" spans="1:10">
      <c r="A1834" t="s">
        <v>19</v>
      </c>
      <c r="B1834">
        <v>90003</v>
      </c>
      <c r="C1834" t="s">
        <v>27</v>
      </c>
      <c r="D1834">
        <v>90003</v>
      </c>
      <c r="E1834" t="str">
        <f>"90003"</f>
        <v>90003</v>
      </c>
      <c r="F1834" t="s">
        <v>23</v>
      </c>
      <c r="G1834">
        <v>2018</v>
      </c>
      <c r="I1834" t="s">
        <v>21</v>
      </c>
      <c r="J1834" t="s">
        <v>22</v>
      </c>
    </row>
    <row r="1835" spans="1:10">
      <c r="A1835" t="s">
        <v>19</v>
      </c>
      <c r="B1835">
        <v>90004</v>
      </c>
      <c r="C1835" t="s">
        <v>27</v>
      </c>
      <c r="D1835">
        <v>90004</v>
      </c>
      <c r="E1835" t="str">
        <f>"90004"</f>
        <v>90004</v>
      </c>
      <c r="F1835">
        <v>776923</v>
      </c>
      <c r="G1835">
        <v>2018</v>
      </c>
      <c r="I1835" t="s">
        <v>21</v>
      </c>
      <c r="J1835" t="s">
        <v>22</v>
      </c>
    </row>
    <row r="1836" spans="1:10">
      <c r="A1836" t="s">
        <v>19</v>
      </c>
      <c r="B1836">
        <v>90005</v>
      </c>
      <c r="C1836" t="s">
        <v>27</v>
      </c>
      <c r="D1836">
        <v>90005</v>
      </c>
      <c r="E1836" t="str">
        <f>"90005"</f>
        <v>90005</v>
      </c>
      <c r="F1836">
        <v>328967</v>
      </c>
      <c r="G1836">
        <v>2018</v>
      </c>
      <c r="I1836" t="s">
        <v>21</v>
      </c>
      <c r="J1836" t="s">
        <v>22</v>
      </c>
    </row>
    <row r="1837" spans="1:10">
      <c r="A1837" t="s">
        <v>19</v>
      </c>
      <c r="B1837">
        <v>90006</v>
      </c>
      <c r="C1837" t="s">
        <v>27</v>
      </c>
      <c r="D1837">
        <v>90006</v>
      </c>
      <c r="E1837" t="str">
        <f>"90006"</f>
        <v>90006</v>
      </c>
      <c r="F1837">
        <v>87499</v>
      </c>
      <c r="G1837">
        <v>2018</v>
      </c>
      <c r="I1837" t="s">
        <v>21</v>
      </c>
      <c r="J1837" t="s">
        <v>22</v>
      </c>
    </row>
    <row r="1838" spans="1:10">
      <c r="A1838" t="s">
        <v>19</v>
      </c>
      <c r="B1838">
        <v>90007</v>
      </c>
      <c r="C1838" t="s">
        <v>27</v>
      </c>
      <c r="D1838">
        <v>90007</v>
      </c>
      <c r="E1838" t="str">
        <f>"90007"</f>
        <v>90007</v>
      </c>
      <c r="F1838">
        <v>294509</v>
      </c>
      <c r="G1838">
        <v>2018</v>
      </c>
      <c r="I1838" t="s">
        <v>21</v>
      </c>
      <c r="J1838" t="s">
        <v>22</v>
      </c>
    </row>
    <row r="1839" spans="1:10">
      <c r="A1839" t="s">
        <v>19</v>
      </c>
      <c r="B1839">
        <v>90008</v>
      </c>
      <c r="C1839" t="s">
        <v>27</v>
      </c>
      <c r="D1839">
        <v>90008</v>
      </c>
      <c r="E1839" t="str">
        <f>"90008"</f>
        <v>90008</v>
      </c>
      <c r="F1839" t="s">
        <v>23</v>
      </c>
      <c r="G1839">
        <v>2018</v>
      </c>
      <c r="I1839" t="s">
        <v>21</v>
      </c>
      <c r="J1839" t="s">
        <v>22</v>
      </c>
    </row>
    <row r="1840" spans="1:10">
      <c r="A1840" t="s">
        <v>19</v>
      </c>
      <c r="B1840">
        <v>90009</v>
      </c>
      <c r="C1840" t="s">
        <v>27</v>
      </c>
      <c r="D1840">
        <v>90009</v>
      </c>
      <c r="E1840" t="str">
        <f>"90009"</f>
        <v>90009</v>
      </c>
      <c r="F1840" t="s">
        <v>23</v>
      </c>
      <c r="G1840">
        <v>2018</v>
      </c>
      <c r="I1840" t="s">
        <v>21</v>
      </c>
      <c r="J1840" t="s">
        <v>22</v>
      </c>
    </row>
    <row r="1841" spans="1:10">
      <c r="A1841" t="s">
        <v>19</v>
      </c>
      <c r="B1841">
        <v>90010</v>
      </c>
      <c r="C1841" t="s">
        <v>27</v>
      </c>
      <c r="D1841">
        <v>90010</v>
      </c>
      <c r="E1841" t="str">
        <f>"90010"</f>
        <v>90010</v>
      </c>
      <c r="F1841">
        <v>617130</v>
      </c>
      <c r="G1841">
        <v>2018</v>
      </c>
      <c r="I1841" t="s">
        <v>21</v>
      </c>
      <c r="J1841" t="s">
        <v>22</v>
      </c>
    </row>
    <row r="1842" spans="1:10">
      <c r="A1842" t="s">
        <v>19</v>
      </c>
      <c r="B1842">
        <v>90011</v>
      </c>
      <c r="C1842" t="s">
        <v>27</v>
      </c>
      <c r="D1842">
        <v>90011</v>
      </c>
      <c r="E1842" t="str">
        <f>"90011"</f>
        <v>90011</v>
      </c>
      <c r="F1842">
        <v>76510</v>
      </c>
      <c r="G1842">
        <v>2018</v>
      </c>
      <c r="I1842" t="s">
        <v>21</v>
      </c>
      <c r="J1842" t="s">
        <v>22</v>
      </c>
    </row>
    <row r="1843" spans="1:10">
      <c r="A1843" t="s">
        <v>19</v>
      </c>
      <c r="B1843">
        <v>90012</v>
      </c>
      <c r="C1843" t="s">
        <v>27</v>
      </c>
      <c r="D1843">
        <v>90012</v>
      </c>
      <c r="E1843" t="str">
        <f>"90012"</f>
        <v>90012</v>
      </c>
      <c r="F1843" t="s">
        <v>23</v>
      </c>
      <c r="G1843">
        <v>2018</v>
      </c>
      <c r="I1843" t="s">
        <v>21</v>
      </c>
      <c r="J1843" t="s">
        <v>22</v>
      </c>
    </row>
    <row r="1844" spans="1:10">
      <c r="A1844" t="s">
        <v>19</v>
      </c>
      <c r="B1844">
        <v>90013</v>
      </c>
      <c r="C1844" t="s">
        <v>27</v>
      </c>
      <c r="D1844">
        <v>90013</v>
      </c>
      <c r="E1844" t="str">
        <f>"90013"</f>
        <v>90013</v>
      </c>
      <c r="F1844">
        <v>170608</v>
      </c>
      <c r="G1844">
        <v>2018</v>
      </c>
      <c r="I1844" t="s">
        <v>21</v>
      </c>
      <c r="J1844" t="s">
        <v>22</v>
      </c>
    </row>
    <row r="1845" spans="1:10">
      <c r="A1845" t="s">
        <v>19</v>
      </c>
      <c r="B1845">
        <v>90014</v>
      </c>
      <c r="C1845" t="s">
        <v>27</v>
      </c>
      <c r="D1845">
        <v>90014</v>
      </c>
      <c r="E1845" t="str">
        <f>"90014"</f>
        <v>90014</v>
      </c>
      <c r="F1845">
        <v>195019</v>
      </c>
      <c r="G1845">
        <v>2018</v>
      </c>
      <c r="I1845" t="s">
        <v>21</v>
      </c>
      <c r="J1845" t="s">
        <v>22</v>
      </c>
    </row>
    <row r="1846" spans="1:10">
      <c r="A1846" t="s">
        <v>19</v>
      </c>
      <c r="B1846">
        <v>90015</v>
      </c>
      <c r="C1846" t="s">
        <v>27</v>
      </c>
      <c r="D1846">
        <v>90015</v>
      </c>
      <c r="E1846" t="str">
        <f>"90015"</f>
        <v>90015</v>
      </c>
      <c r="F1846">
        <v>150680</v>
      </c>
      <c r="G1846">
        <v>2018</v>
      </c>
      <c r="I1846" t="s">
        <v>21</v>
      </c>
      <c r="J1846" t="s">
        <v>22</v>
      </c>
    </row>
    <row r="1847" spans="1:10">
      <c r="A1847" t="s">
        <v>19</v>
      </c>
      <c r="B1847">
        <v>90016</v>
      </c>
      <c r="C1847" t="s">
        <v>27</v>
      </c>
      <c r="D1847">
        <v>90016</v>
      </c>
      <c r="E1847" t="str">
        <f>"90016"</f>
        <v>90016</v>
      </c>
      <c r="F1847" t="s">
        <v>23</v>
      </c>
      <c r="G1847">
        <v>2018</v>
      </c>
      <c r="I1847" t="s">
        <v>21</v>
      </c>
      <c r="J1847" t="s">
        <v>22</v>
      </c>
    </row>
    <row r="1848" spans="1:10">
      <c r="A1848" t="s">
        <v>19</v>
      </c>
      <c r="B1848">
        <v>90017</v>
      </c>
      <c r="C1848" t="s">
        <v>27</v>
      </c>
      <c r="D1848">
        <v>90017</v>
      </c>
      <c r="E1848" t="str">
        <f>"90017"</f>
        <v>90017</v>
      </c>
      <c r="F1848">
        <v>217756470</v>
      </c>
      <c r="G1848">
        <v>2018</v>
      </c>
      <c r="I1848" t="s">
        <v>21</v>
      </c>
      <c r="J1848" t="s">
        <v>22</v>
      </c>
    </row>
    <row r="1849" spans="1:10">
      <c r="A1849" t="s">
        <v>19</v>
      </c>
      <c r="B1849">
        <v>90018</v>
      </c>
      <c r="C1849" t="s">
        <v>27</v>
      </c>
      <c r="D1849">
        <v>90018</v>
      </c>
      <c r="E1849" t="str">
        <f>"90018"</f>
        <v>90018</v>
      </c>
      <c r="F1849">
        <v>727977</v>
      </c>
      <c r="G1849">
        <v>2018</v>
      </c>
      <c r="I1849" t="s">
        <v>21</v>
      </c>
      <c r="J1849" t="s">
        <v>22</v>
      </c>
    </row>
    <row r="1850" spans="1:10">
      <c r="A1850" t="s">
        <v>19</v>
      </c>
      <c r="B1850">
        <v>90019</v>
      </c>
      <c r="C1850" t="s">
        <v>27</v>
      </c>
      <c r="D1850">
        <v>90019</v>
      </c>
      <c r="E1850" t="str">
        <f>"90019"</f>
        <v>90019</v>
      </c>
      <c r="F1850" t="s">
        <v>23</v>
      </c>
      <c r="G1850">
        <v>2018</v>
      </c>
      <c r="I1850" t="s">
        <v>21</v>
      </c>
      <c r="J1850" t="s">
        <v>22</v>
      </c>
    </row>
    <row r="1851" spans="1:10">
      <c r="A1851" t="s">
        <v>19</v>
      </c>
      <c r="B1851">
        <v>90020</v>
      </c>
      <c r="C1851" t="s">
        <v>27</v>
      </c>
      <c r="D1851">
        <v>90020</v>
      </c>
      <c r="E1851" t="str">
        <f>"90020"</f>
        <v>90020</v>
      </c>
      <c r="F1851" t="s">
        <v>23</v>
      </c>
      <c r="G1851">
        <v>2018</v>
      </c>
      <c r="I1851" t="s">
        <v>21</v>
      </c>
      <c r="J1851" t="s">
        <v>22</v>
      </c>
    </row>
    <row r="1852" spans="1:10">
      <c r="A1852" t="s">
        <v>19</v>
      </c>
      <c r="B1852">
        <v>90021</v>
      </c>
      <c r="C1852" t="s">
        <v>27</v>
      </c>
      <c r="D1852">
        <v>90021</v>
      </c>
      <c r="E1852" t="str">
        <f>"90021"</f>
        <v>90021</v>
      </c>
      <c r="F1852" t="s">
        <v>23</v>
      </c>
      <c r="G1852">
        <v>2018</v>
      </c>
      <c r="I1852" t="s">
        <v>21</v>
      </c>
      <c r="J1852" t="s">
        <v>22</v>
      </c>
    </row>
    <row r="1853" spans="1:10">
      <c r="A1853" t="s">
        <v>19</v>
      </c>
      <c r="B1853">
        <v>90022</v>
      </c>
      <c r="C1853" t="s">
        <v>27</v>
      </c>
      <c r="D1853">
        <v>90022</v>
      </c>
      <c r="E1853" t="str">
        <f>"90022"</f>
        <v>90022</v>
      </c>
      <c r="F1853" t="s">
        <v>23</v>
      </c>
      <c r="G1853">
        <v>2018</v>
      </c>
      <c r="I1853" t="s">
        <v>21</v>
      </c>
      <c r="J1853" t="s">
        <v>22</v>
      </c>
    </row>
    <row r="1854" spans="1:10">
      <c r="A1854" t="s">
        <v>19</v>
      </c>
      <c r="B1854">
        <v>90023</v>
      </c>
      <c r="C1854" t="s">
        <v>27</v>
      </c>
      <c r="D1854">
        <v>90023</v>
      </c>
      <c r="E1854" t="str">
        <f>"90023"</f>
        <v>90023</v>
      </c>
      <c r="F1854" t="s">
        <v>23</v>
      </c>
      <c r="G1854">
        <v>2018</v>
      </c>
      <c r="I1854" t="s">
        <v>21</v>
      </c>
      <c r="J1854" t="s">
        <v>22</v>
      </c>
    </row>
    <row r="1855" spans="1:10">
      <c r="A1855" t="s">
        <v>19</v>
      </c>
      <c r="B1855">
        <v>90024</v>
      </c>
      <c r="C1855" t="s">
        <v>27</v>
      </c>
      <c r="D1855">
        <v>90024</v>
      </c>
      <c r="E1855" t="str">
        <f>"90024"</f>
        <v>90024</v>
      </c>
      <c r="F1855" t="s">
        <v>23</v>
      </c>
      <c r="G1855">
        <v>2018</v>
      </c>
      <c r="I1855" t="s">
        <v>21</v>
      </c>
      <c r="J1855" t="s">
        <v>22</v>
      </c>
    </row>
    <row r="1856" spans="1:10">
      <c r="A1856" t="s">
        <v>19</v>
      </c>
      <c r="B1856">
        <v>90025</v>
      </c>
      <c r="C1856" t="s">
        <v>27</v>
      </c>
      <c r="D1856">
        <v>90025</v>
      </c>
      <c r="E1856" t="str">
        <f>"90025"</f>
        <v>90025</v>
      </c>
      <c r="F1856" t="s">
        <v>23</v>
      </c>
      <c r="G1856">
        <v>2018</v>
      </c>
      <c r="I1856" t="s">
        <v>21</v>
      </c>
      <c r="J1856" t="s">
        <v>22</v>
      </c>
    </row>
    <row r="1857" spans="1:10">
      <c r="A1857" t="s">
        <v>19</v>
      </c>
      <c r="B1857">
        <v>90026</v>
      </c>
      <c r="C1857" t="s">
        <v>27</v>
      </c>
      <c r="D1857">
        <v>90026</v>
      </c>
      <c r="E1857" t="str">
        <f>"90026"</f>
        <v>90026</v>
      </c>
      <c r="F1857">
        <v>54128</v>
      </c>
      <c r="G1857">
        <v>2018</v>
      </c>
      <c r="I1857" t="s">
        <v>21</v>
      </c>
      <c r="J1857" t="s">
        <v>22</v>
      </c>
    </row>
    <row r="1858" spans="1:10">
      <c r="A1858" t="s">
        <v>19</v>
      </c>
      <c r="B1858">
        <v>90027</v>
      </c>
      <c r="C1858" t="s">
        <v>27</v>
      </c>
      <c r="D1858">
        <v>90027</v>
      </c>
      <c r="E1858" t="str">
        <f>"90027"</f>
        <v>90027</v>
      </c>
      <c r="F1858" t="s">
        <v>23</v>
      </c>
      <c r="G1858">
        <v>2018</v>
      </c>
      <c r="I1858" t="s">
        <v>21</v>
      </c>
      <c r="J1858" t="s">
        <v>22</v>
      </c>
    </row>
    <row r="1859" spans="1:10">
      <c r="A1859" t="s">
        <v>19</v>
      </c>
      <c r="B1859">
        <v>90028</v>
      </c>
      <c r="C1859" t="s">
        <v>27</v>
      </c>
      <c r="D1859">
        <v>90028</v>
      </c>
      <c r="E1859" t="str">
        <f>"90028"</f>
        <v>90028</v>
      </c>
      <c r="F1859">
        <v>135883</v>
      </c>
      <c r="G1859">
        <v>2018</v>
      </c>
      <c r="I1859" t="s">
        <v>21</v>
      </c>
      <c r="J1859" t="s">
        <v>22</v>
      </c>
    </row>
    <row r="1860" spans="1:10">
      <c r="A1860" t="s">
        <v>19</v>
      </c>
      <c r="B1860">
        <v>90029</v>
      </c>
      <c r="C1860" t="s">
        <v>27</v>
      </c>
      <c r="D1860">
        <v>90029</v>
      </c>
      <c r="E1860" t="str">
        <f>"90029"</f>
        <v>90029</v>
      </c>
      <c r="F1860" t="s">
        <v>23</v>
      </c>
      <c r="G1860">
        <v>2018</v>
      </c>
      <c r="I1860" t="s">
        <v>21</v>
      </c>
      <c r="J1860" t="s">
        <v>22</v>
      </c>
    </row>
    <row r="1861" spans="1:10">
      <c r="A1861" t="s">
        <v>19</v>
      </c>
      <c r="B1861">
        <v>90031</v>
      </c>
      <c r="C1861" t="s">
        <v>27</v>
      </c>
      <c r="D1861">
        <v>90031</v>
      </c>
      <c r="E1861" t="str">
        <f>"90031"</f>
        <v>90031</v>
      </c>
      <c r="F1861" t="s">
        <v>23</v>
      </c>
      <c r="G1861">
        <v>2018</v>
      </c>
      <c r="I1861" t="s">
        <v>21</v>
      </c>
      <c r="J1861" t="s">
        <v>22</v>
      </c>
    </row>
    <row r="1862" spans="1:10">
      <c r="A1862" t="s">
        <v>19</v>
      </c>
      <c r="B1862">
        <v>90032</v>
      </c>
      <c r="C1862" t="s">
        <v>27</v>
      </c>
      <c r="D1862">
        <v>90032</v>
      </c>
      <c r="E1862" t="str">
        <f>"90032"</f>
        <v>90032</v>
      </c>
      <c r="F1862" t="s">
        <v>23</v>
      </c>
      <c r="G1862">
        <v>2018</v>
      </c>
      <c r="I1862" t="s">
        <v>21</v>
      </c>
      <c r="J1862" t="s">
        <v>22</v>
      </c>
    </row>
    <row r="1863" spans="1:10">
      <c r="A1863" t="s">
        <v>19</v>
      </c>
      <c r="B1863">
        <v>90033</v>
      </c>
      <c r="C1863" t="s">
        <v>27</v>
      </c>
      <c r="D1863">
        <v>90033</v>
      </c>
      <c r="E1863" t="str">
        <f>"90033"</f>
        <v>90033</v>
      </c>
      <c r="F1863" t="s">
        <v>23</v>
      </c>
      <c r="G1863">
        <v>2018</v>
      </c>
      <c r="I1863" t="s">
        <v>21</v>
      </c>
      <c r="J1863" t="s">
        <v>22</v>
      </c>
    </row>
    <row r="1864" spans="1:10">
      <c r="A1864" t="s">
        <v>19</v>
      </c>
      <c r="B1864">
        <v>90034</v>
      </c>
      <c r="C1864" t="s">
        <v>27</v>
      </c>
      <c r="D1864">
        <v>90034</v>
      </c>
      <c r="E1864" t="str">
        <f>"90034"</f>
        <v>90034</v>
      </c>
      <c r="F1864" t="s">
        <v>23</v>
      </c>
      <c r="G1864">
        <v>2018</v>
      </c>
      <c r="I1864" t="s">
        <v>21</v>
      </c>
      <c r="J1864" t="s">
        <v>22</v>
      </c>
    </row>
    <row r="1865" spans="1:10">
      <c r="A1865" t="s">
        <v>19</v>
      </c>
      <c r="B1865">
        <v>90035</v>
      </c>
      <c r="C1865" t="s">
        <v>27</v>
      </c>
      <c r="D1865">
        <v>90035</v>
      </c>
      <c r="E1865" t="str">
        <f>"90035"</f>
        <v>90035</v>
      </c>
      <c r="F1865">
        <v>26017</v>
      </c>
      <c r="G1865">
        <v>2018</v>
      </c>
      <c r="I1865" t="s">
        <v>21</v>
      </c>
      <c r="J1865" t="s">
        <v>22</v>
      </c>
    </row>
    <row r="1866" spans="1:10">
      <c r="A1866" t="s">
        <v>19</v>
      </c>
      <c r="B1866">
        <v>90036</v>
      </c>
      <c r="C1866" t="s">
        <v>27</v>
      </c>
      <c r="D1866">
        <v>90036</v>
      </c>
      <c r="E1866" t="str">
        <f>"90036"</f>
        <v>90036</v>
      </c>
      <c r="F1866" t="s">
        <v>23</v>
      </c>
      <c r="G1866">
        <v>2018</v>
      </c>
      <c r="I1866" t="s">
        <v>21</v>
      </c>
      <c r="J1866" t="s">
        <v>22</v>
      </c>
    </row>
    <row r="1867" spans="1:10">
      <c r="A1867" t="s">
        <v>19</v>
      </c>
      <c r="B1867">
        <v>90037</v>
      </c>
      <c r="C1867" t="s">
        <v>27</v>
      </c>
      <c r="D1867">
        <v>90037</v>
      </c>
      <c r="E1867" t="str">
        <f>"90037"</f>
        <v>90037</v>
      </c>
      <c r="F1867" t="s">
        <v>23</v>
      </c>
      <c r="G1867">
        <v>2018</v>
      </c>
      <c r="I1867" t="s">
        <v>21</v>
      </c>
      <c r="J1867" t="s">
        <v>22</v>
      </c>
    </row>
    <row r="1868" spans="1:10">
      <c r="A1868" t="s">
        <v>19</v>
      </c>
      <c r="B1868">
        <v>90038</v>
      </c>
      <c r="C1868" t="s">
        <v>27</v>
      </c>
      <c r="D1868">
        <v>90038</v>
      </c>
      <c r="E1868" t="str">
        <f>"90038"</f>
        <v>90038</v>
      </c>
      <c r="F1868" t="s">
        <v>23</v>
      </c>
      <c r="G1868">
        <v>2018</v>
      </c>
      <c r="I1868" t="s">
        <v>21</v>
      </c>
      <c r="J1868" t="s">
        <v>22</v>
      </c>
    </row>
    <row r="1869" spans="1:10">
      <c r="A1869" t="s">
        <v>19</v>
      </c>
      <c r="B1869">
        <v>90039</v>
      </c>
      <c r="C1869" t="s">
        <v>27</v>
      </c>
      <c r="D1869">
        <v>90039</v>
      </c>
      <c r="E1869" t="str">
        <f>"90039"</f>
        <v>90039</v>
      </c>
      <c r="F1869" t="s">
        <v>23</v>
      </c>
      <c r="G1869">
        <v>2018</v>
      </c>
      <c r="I1869" t="s">
        <v>21</v>
      </c>
      <c r="J1869" t="s">
        <v>22</v>
      </c>
    </row>
    <row r="1870" spans="1:10">
      <c r="A1870" t="s">
        <v>19</v>
      </c>
      <c r="B1870">
        <v>90040</v>
      </c>
      <c r="C1870" t="s">
        <v>27</v>
      </c>
      <c r="D1870">
        <v>90040</v>
      </c>
      <c r="E1870" t="str">
        <f>"90040"</f>
        <v>90040</v>
      </c>
      <c r="F1870" t="s">
        <v>23</v>
      </c>
      <c r="G1870">
        <v>2018</v>
      </c>
      <c r="I1870" t="s">
        <v>21</v>
      </c>
      <c r="J1870" t="s">
        <v>22</v>
      </c>
    </row>
    <row r="1871" spans="1:10">
      <c r="A1871" t="s">
        <v>19</v>
      </c>
      <c r="B1871">
        <v>90041</v>
      </c>
      <c r="C1871" t="s">
        <v>27</v>
      </c>
      <c r="D1871">
        <v>90041</v>
      </c>
      <c r="E1871" t="str">
        <f>"90041"</f>
        <v>90041</v>
      </c>
      <c r="F1871">
        <v>717738</v>
      </c>
      <c r="G1871">
        <v>2018</v>
      </c>
      <c r="I1871" t="s">
        <v>21</v>
      </c>
      <c r="J1871" t="s">
        <v>22</v>
      </c>
    </row>
    <row r="1872" spans="1:10">
      <c r="A1872" t="s">
        <v>19</v>
      </c>
      <c r="B1872">
        <v>90042</v>
      </c>
      <c r="C1872" t="s">
        <v>27</v>
      </c>
      <c r="D1872">
        <v>90042</v>
      </c>
      <c r="E1872" t="str">
        <f>"90042"</f>
        <v>90042</v>
      </c>
      <c r="F1872" t="s">
        <v>23</v>
      </c>
      <c r="G1872">
        <v>2018</v>
      </c>
      <c r="I1872" t="s">
        <v>21</v>
      </c>
      <c r="J1872" t="s">
        <v>22</v>
      </c>
    </row>
    <row r="1873" spans="1:10">
      <c r="A1873" t="s">
        <v>19</v>
      </c>
      <c r="B1873">
        <v>90043</v>
      </c>
      <c r="C1873" t="s">
        <v>27</v>
      </c>
      <c r="D1873">
        <v>90043</v>
      </c>
      <c r="E1873" t="str">
        <f>"90043"</f>
        <v>90043</v>
      </c>
      <c r="F1873">
        <v>73727</v>
      </c>
      <c r="G1873">
        <v>2018</v>
      </c>
      <c r="I1873" t="s">
        <v>21</v>
      </c>
      <c r="J1873" t="s">
        <v>22</v>
      </c>
    </row>
    <row r="1874" spans="1:10">
      <c r="A1874" t="s">
        <v>19</v>
      </c>
      <c r="B1874">
        <v>90044</v>
      </c>
      <c r="C1874" t="s">
        <v>27</v>
      </c>
      <c r="D1874">
        <v>90044</v>
      </c>
      <c r="E1874" t="str">
        <f>"90044"</f>
        <v>90044</v>
      </c>
      <c r="F1874" t="s">
        <v>23</v>
      </c>
      <c r="G1874">
        <v>2018</v>
      </c>
      <c r="I1874" t="s">
        <v>21</v>
      </c>
      <c r="J1874" t="s">
        <v>22</v>
      </c>
    </row>
    <row r="1875" spans="1:10">
      <c r="A1875" t="s">
        <v>19</v>
      </c>
      <c r="B1875">
        <v>90045</v>
      </c>
      <c r="C1875" t="s">
        <v>27</v>
      </c>
      <c r="D1875">
        <v>90045</v>
      </c>
      <c r="E1875" t="str">
        <f>"90045"</f>
        <v>90045</v>
      </c>
      <c r="F1875">
        <v>75328</v>
      </c>
      <c r="G1875">
        <v>2018</v>
      </c>
      <c r="I1875" t="s">
        <v>21</v>
      </c>
      <c r="J1875" t="s">
        <v>22</v>
      </c>
    </row>
    <row r="1876" spans="1:10">
      <c r="A1876" t="s">
        <v>19</v>
      </c>
      <c r="B1876">
        <v>90046</v>
      </c>
      <c r="C1876" t="s">
        <v>27</v>
      </c>
      <c r="D1876">
        <v>90046</v>
      </c>
      <c r="E1876" t="str">
        <f>"90046"</f>
        <v>90046</v>
      </c>
      <c r="F1876">
        <v>51876</v>
      </c>
      <c r="G1876">
        <v>2018</v>
      </c>
      <c r="I1876" t="s">
        <v>21</v>
      </c>
      <c r="J1876" t="s">
        <v>22</v>
      </c>
    </row>
    <row r="1877" spans="1:10">
      <c r="A1877" t="s">
        <v>19</v>
      </c>
      <c r="B1877">
        <v>90047</v>
      </c>
      <c r="C1877" t="s">
        <v>27</v>
      </c>
      <c r="D1877">
        <v>90047</v>
      </c>
      <c r="E1877" t="str">
        <f>"90047"</f>
        <v>90047</v>
      </c>
      <c r="F1877" t="s">
        <v>23</v>
      </c>
      <c r="G1877">
        <v>2018</v>
      </c>
      <c r="I1877" t="s">
        <v>21</v>
      </c>
      <c r="J1877" t="s">
        <v>22</v>
      </c>
    </row>
    <row r="1878" spans="1:10">
      <c r="A1878" t="s">
        <v>19</v>
      </c>
      <c r="B1878">
        <v>90048</v>
      </c>
      <c r="C1878" t="s">
        <v>27</v>
      </c>
      <c r="D1878">
        <v>90048</v>
      </c>
      <c r="E1878" t="str">
        <f>"90048"</f>
        <v>90048</v>
      </c>
      <c r="F1878" t="s">
        <v>23</v>
      </c>
      <c r="G1878">
        <v>2018</v>
      </c>
      <c r="I1878" t="s">
        <v>21</v>
      </c>
      <c r="J1878" t="s">
        <v>22</v>
      </c>
    </row>
    <row r="1879" spans="1:10">
      <c r="A1879" t="s">
        <v>19</v>
      </c>
      <c r="B1879">
        <v>90049</v>
      </c>
      <c r="C1879" t="s">
        <v>27</v>
      </c>
      <c r="D1879">
        <v>90049</v>
      </c>
      <c r="E1879" t="str">
        <f>"90049"</f>
        <v>90049</v>
      </c>
      <c r="F1879" t="s">
        <v>23</v>
      </c>
      <c r="G1879">
        <v>2018</v>
      </c>
      <c r="I1879" t="s">
        <v>21</v>
      </c>
      <c r="J1879" t="s">
        <v>22</v>
      </c>
    </row>
    <row r="1880" spans="1:10">
      <c r="A1880" t="s">
        <v>19</v>
      </c>
      <c r="B1880">
        <v>90056</v>
      </c>
      <c r="C1880" t="s">
        <v>27</v>
      </c>
      <c r="D1880">
        <v>90056</v>
      </c>
      <c r="E1880" t="str">
        <f>"90056"</f>
        <v>90056</v>
      </c>
      <c r="F1880" t="s">
        <v>23</v>
      </c>
      <c r="G1880">
        <v>2018</v>
      </c>
      <c r="I1880" t="s">
        <v>21</v>
      </c>
      <c r="J1880" t="s">
        <v>22</v>
      </c>
    </row>
    <row r="1881" spans="1:10">
      <c r="A1881" t="s">
        <v>19</v>
      </c>
      <c r="B1881">
        <v>90057</v>
      </c>
      <c r="C1881" t="s">
        <v>27</v>
      </c>
      <c r="D1881">
        <v>90057</v>
      </c>
      <c r="E1881" t="str">
        <f>"90057"</f>
        <v>90057</v>
      </c>
      <c r="F1881">
        <v>81096858</v>
      </c>
      <c r="G1881">
        <v>2018</v>
      </c>
      <c r="I1881" t="s">
        <v>21</v>
      </c>
      <c r="J1881" t="s">
        <v>22</v>
      </c>
    </row>
    <row r="1882" spans="1:10">
      <c r="A1882" t="s">
        <v>19</v>
      </c>
      <c r="B1882">
        <v>90058</v>
      </c>
      <c r="C1882" t="s">
        <v>27</v>
      </c>
      <c r="D1882">
        <v>90058</v>
      </c>
      <c r="E1882" t="str">
        <f>"90058"</f>
        <v>90058</v>
      </c>
      <c r="F1882" t="s">
        <v>23</v>
      </c>
      <c r="G1882">
        <v>2018</v>
      </c>
      <c r="I1882" t="s">
        <v>21</v>
      </c>
      <c r="J1882" t="s">
        <v>22</v>
      </c>
    </row>
    <row r="1883" spans="1:10">
      <c r="A1883" t="s">
        <v>19</v>
      </c>
      <c r="B1883">
        <v>90059</v>
      </c>
      <c r="C1883" t="s">
        <v>27</v>
      </c>
      <c r="D1883">
        <v>90059</v>
      </c>
      <c r="E1883" t="str">
        <f>"90059"</f>
        <v>90059</v>
      </c>
      <c r="F1883">
        <v>80761</v>
      </c>
      <c r="G1883">
        <v>2018</v>
      </c>
      <c r="I1883" t="s">
        <v>21</v>
      </c>
      <c r="J1883" t="s">
        <v>22</v>
      </c>
    </row>
    <row r="1884" spans="1:10">
      <c r="A1884" t="s">
        <v>19</v>
      </c>
      <c r="B1884">
        <v>90061</v>
      </c>
      <c r="C1884" t="s">
        <v>27</v>
      </c>
      <c r="D1884">
        <v>90061</v>
      </c>
      <c r="E1884" t="str">
        <f>"90061"</f>
        <v>90061</v>
      </c>
      <c r="F1884" t="s">
        <v>23</v>
      </c>
      <c r="G1884">
        <v>2018</v>
      </c>
      <c r="I1884" t="s">
        <v>21</v>
      </c>
      <c r="J1884" t="s">
        <v>22</v>
      </c>
    </row>
    <row r="1885" spans="1:10">
      <c r="A1885" t="s">
        <v>19</v>
      </c>
      <c r="B1885">
        <v>90062</v>
      </c>
      <c r="C1885" t="s">
        <v>27</v>
      </c>
      <c r="D1885">
        <v>90062</v>
      </c>
      <c r="E1885" t="str">
        <f>"90062"</f>
        <v>90062</v>
      </c>
      <c r="F1885" t="s">
        <v>23</v>
      </c>
      <c r="G1885">
        <v>2018</v>
      </c>
      <c r="I1885" t="s">
        <v>21</v>
      </c>
      <c r="J1885" t="s">
        <v>22</v>
      </c>
    </row>
    <row r="1886" spans="1:10">
      <c r="A1886" t="s">
        <v>19</v>
      </c>
      <c r="B1886">
        <v>90063</v>
      </c>
      <c r="C1886" t="s">
        <v>27</v>
      </c>
      <c r="D1886">
        <v>90063</v>
      </c>
      <c r="E1886" t="str">
        <f>"90063"</f>
        <v>90063</v>
      </c>
      <c r="F1886" t="s">
        <v>23</v>
      </c>
      <c r="G1886">
        <v>2018</v>
      </c>
      <c r="I1886" t="s">
        <v>21</v>
      </c>
      <c r="J1886" t="s">
        <v>22</v>
      </c>
    </row>
    <row r="1887" spans="1:10">
      <c r="A1887" t="s">
        <v>19</v>
      </c>
      <c r="B1887">
        <v>90064</v>
      </c>
      <c r="C1887" t="s">
        <v>27</v>
      </c>
      <c r="D1887">
        <v>90064</v>
      </c>
      <c r="E1887" t="str">
        <f>"90064"</f>
        <v>90064</v>
      </c>
      <c r="F1887" t="s">
        <v>23</v>
      </c>
      <c r="G1887">
        <v>2018</v>
      </c>
      <c r="I1887" t="s">
        <v>21</v>
      </c>
      <c r="J1887" t="s">
        <v>22</v>
      </c>
    </row>
    <row r="1888" spans="1:10">
      <c r="A1888" t="s">
        <v>19</v>
      </c>
      <c r="B1888">
        <v>90065</v>
      </c>
      <c r="C1888" t="s">
        <v>27</v>
      </c>
      <c r="D1888">
        <v>90065</v>
      </c>
      <c r="E1888" t="str">
        <f>"90065"</f>
        <v>90065</v>
      </c>
      <c r="F1888" t="s">
        <v>23</v>
      </c>
      <c r="G1888">
        <v>2018</v>
      </c>
      <c r="I1888" t="s">
        <v>21</v>
      </c>
      <c r="J1888" t="s">
        <v>22</v>
      </c>
    </row>
    <row r="1889" spans="1:10">
      <c r="A1889" t="s">
        <v>19</v>
      </c>
      <c r="B1889">
        <v>90066</v>
      </c>
      <c r="C1889" t="s">
        <v>27</v>
      </c>
      <c r="D1889">
        <v>90066</v>
      </c>
      <c r="E1889" t="str">
        <f>"90066"</f>
        <v>90066</v>
      </c>
      <c r="F1889" t="s">
        <v>23</v>
      </c>
      <c r="G1889">
        <v>2018</v>
      </c>
      <c r="I1889" t="s">
        <v>21</v>
      </c>
      <c r="J1889" t="s">
        <v>22</v>
      </c>
    </row>
    <row r="1890" spans="1:10">
      <c r="A1890" t="s">
        <v>19</v>
      </c>
      <c r="B1890">
        <v>90067</v>
      </c>
      <c r="C1890" t="s">
        <v>27</v>
      </c>
      <c r="D1890">
        <v>90067</v>
      </c>
      <c r="E1890" t="str">
        <f>"90067"</f>
        <v>90067</v>
      </c>
      <c r="F1890">
        <v>336314</v>
      </c>
      <c r="G1890">
        <v>2018</v>
      </c>
      <c r="I1890" t="s">
        <v>21</v>
      </c>
      <c r="J1890" t="s">
        <v>22</v>
      </c>
    </row>
    <row r="1891" spans="1:10">
      <c r="A1891" t="s">
        <v>19</v>
      </c>
      <c r="B1891">
        <v>90068</v>
      </c>
      <c r="C1891" t="s">
        <v>27</v>
      </c>
      <c r="D1891">
        <v>90068</v>
      </c>
      <c r="E1891" t="str">
        <f>"90068"</f>
        <v>90068</v>
      </c>
      <c r="F1891">
        <v>46565</v>
      </c>
      <c r="G1891">
        <v>2018</v>
      </c>
      <c r="I1891" t="s">
        <v>21</v>
      </c>
      <c r="J1891" t="s">
        <v>22</v>
      </c>
    </row>
    <row r="1892" spans="1:10">
      <c r="A1892" t="s">
        <v>19</v>
      </c>
      <c r="B1892">
        <v>90069</v>
      </c>
      <c r="C1892" t="s">
        <v>27</v>
      </c>
      <c r="D1892">
        <v>90069</v>
      </c>
      <c r="E1892" t="str">
        <f>"90069"</f>
        <v>90069</v>
      </c>
      <c r="F1892" t="s">
        <v>23</v>
      </c>
      <c r="G1892">
        <v>2018</v>
      </c>
      <c r="I1892" t="s">
        <v>21</v>
      </c>
      <c r="J1892" t="s">
        <v>22</v>
      </c>
    </row>
    <row r="1893" spans="1:10">
      <c r="A1893" t="s">
        <v>19</v>
      </c>
      <c r="B1893">
        <v>90071</v>
      </c>
      <c r="C1893" t="s">
        <v>27</v>
      </c>
      <c r="D1893">
        <v>90071</v>
      </c>
      <c r="E1893" t="str">
        <f>"90071"</f>
        <v>90071</v>
      </c>
      <c r="F1893">
        <v>138503</v>
      </c>
      <c r="G1893">
        <v>2018</v>
      </c>
      <c r="I1893" t="s">
        <v>21</v>
      </c>
      <c r="J1893" t="s">
        <v>22</v>
      </c>
    </row>
    <row r="1894" spans="1:10">
      <c r="A1894" t="s">
        <v>19</v>
      </c>
      <c r="B1894">
        <v>90077</v>
      </c>
      <c r="C1894" t="s">
        <v>27</v>
      </c>
      <c r="D1894">
        <v>90077</v>
      </c>
      <c r="E1894" t="str">
        <f>"90077"</f>
        <v>90077</v>
      </c>
      <c r="F1894" t="s">
        <v>23</v>
      </c>
      <c r="G1894">
        <v>2018</v>
      </c>
      <c r="I1894" t="s">
        <v>21</v>
      </c>
      <c r="J1894" t="s">
        <v>22</v>
      </c>
    </row>
    <row r="1895" spans="1:10">
      <c r="A1895" t="s">
        <v>19</v>
      </c>
      <c r="B1895">
        <v>90079</v>
      </c>
      <c r="C1895" t="s">
        <v>27</v>
      </c>
      <c r="D1895">
        <v>90079</v>
      </c>
      <c r="E1895" t="str">
        <f>"90079"</f>
        <v>90079</v>
      </c>
      <c r="F1895" t="s">
        <v>23</v>
      </c>
      <c r="G1895">
        <v>2018</v>
      </c>
      <c r="I1895" t="s">
        <v>21</v>
      </c>
      <c r="J1895" t="s">
        <v>22</v>
      </c>
    </row>
    <row r="1896" spans="1:10">
      <c r="A1896" t="s">
        <v>19</v>
      </c>
      <c r="B1896">
        <v>90089</v>
      </c>
      <c r="C1896" t="s">
        <v>27</v>
      </c>
      <c r="D1896">
        <v>90089</v>
      </c>
      <c r="E1896" t="str">
        <f>"90089"</f>
        <v>90089</v>
      </c>
      <c r="F1896" t="s">
        <v>23</v>
      </c>
      <c r="G1896">
        <v>2018</v>
      </c>
      <c r="I1896" t="s">
        <v>21</v>
      </c>
      <c r="J1896" t="s">
        <v>22</v>
      </c>
    </row>
    <row r="1897" spans="1:10">
      <c r="A1897" t="s">
        <v>19</v>
      </c>
      <c r="B1897">
        <v>90094</v>
      </c>
      <c r="C1897" t="s">
        <v>27</v>
      </c>
      <c r="D1897">
        <v>90094</v>
      </c>
      <c r="E1897" t="str">
        <f>"90094"</f>
        <v>90094</v>
      </c>
      <c r="F1897" t="s">
        <v>23</v>
      </c>
      <c r="G1897">
        <v>2018</v>
      </c>
      <c r="I1897" t="s">
        <v>21</v>
      </c>
      <c r="J1897" t="s">
        <v>22</v>
      </c>
    </row>
    <row r="1898" spans="1:10">
      <c r="A1898" t="s">
        <v>19</v>
      </c>
      <c r="B1898">
        <v>90095</v>
      </c>
      <c r="C1898" t="s">
        <v>27</v>
      </c>
      <c r="D1898">
        <v>90095</v>
      </c>
      <c r="E1898" t="str">
        <f>"90095"</f>
        <v>90095</v>
      </c>
      <c r="F1898" t="s">
        <v>23</v>
      </c>
      <c r="G1898">
        <v>2018</v>
      </c>
      <c r="I1898" t="s">
        <v>21</v>
      </c>
      <c r="J1898" t="s">
        <v>22</v>
      </c>
    </row>
    <row r="1899" spans="1:10">
      <c r="A1899" t="s">
        <v>19</v>
      </c>
      <c r="B1899">
        <v>90201</v>
      </c>
      <c r="C1899" t="s">
        <v>27</v>
      </c>
      <c r="D1899">
        <v>90201</v>
      </c>
      <c r="E1899" t="str">
        <f>"90201"</f>
        <v>90201</v>
      </c>
      <c r="F1899">
        <v>138045</v>
      </c>
      <c r="G1899">
        <v>2018</v>
      </c>
      <c r="I1899" t="s">
        <v>21</v>
      </c>
      <c r="J1899" t="s">
        <v>22</v>
      </c>
    </row>
    <row r="1900" spans="1:10">
      <c r="A1900" t="s">
        <v>19</v>
      </c>
      <c r="B1900">
        <v>90210</v>
      </c>
      <c r="C1900" t="s">
        <v>27</v>
      </c>
      <c r="D1900">
        <v>90210</v>
      </c>
      <c r="E1900" t="str">
        <f>"90210"</f>
        <v>90210</v>
      </c>
      <c r="F1900" t="s">
        <v>23</v>
      </c>
      <c r="G1900">
        <v>2018</v>
      </c>
      <c r="I1900" t="s">
        <v>21</v>
      </c>
      <c r="J1900" t="s">
        <v>22</v>
      </c>
    </row>
    <row r="1901" spans="1:10">
      <c r="A1901" t="s">
        <v>19</v>
      </c>
      <c r="B1901">
        <v>90211</v>
      </c>
      <c r="C1901" t="s">
        <v>27</v>
      </c>
      <c r="D1901">
        <v>90211</v>
      </c>
      <c r="E1901" t="str">
        <f>"90211"</f>
        <v>90211</v>
      </c>
      <c r="F1901" t="s">
        <v>23</v>
      </c>
      <c r="G1901">
        <v>2018</v>
      </c>
      <c r="I1901" t="s">
        <v>21</v>
      </c>
      <c r="J1901" t="s">
        <v>22</v>
      </c>
    </row>
    <row r="1902" spans="1:10">
      <c r="A1902" t="s">
        <v>19</v>
      </c>
      <c r="B1902">
        <v>90212</v>
      </c>
      <c r="C1902" t="s">
        <v>27</v>
      </c>
      <c r="D1902">
        <v>90212</v>
      </c>
      <c r="E1902" t="str">
        <f>"90212"</f>
        <v>90212</v>
      </c>
      <c r="F1902" t="s">
        <v>23</v>
      </c>
      <c r="G1902">
        <v>2018</v>
      </c>
      <c r="I1902" t="s">
        <v>21</v>
      </c>
      <c r="J1902" t="s">
        <v>22</v>
      </c>
    </row>
    <row r="1903" spans="1:10">
      <c r="A1903" t="s">
        <v>19</v>
      </c>
      <c r="B1903">
        <v>90220</v>
      </c>
      <c r="C1903" t="s">
        <v>27</v>
      </c>
      <c r="D1903">
        <v>90220</v>
      </c>
      <c r="E1903" t="str">
        <f>"90220"</f>
        <v>90220</v>
      </c>
      <c r="F1903">
        <v>1792630</v>
      </c>
      <c r="G1903">
        <v>2018</v>
      </c>
      <c r="I1903" t="s">
        <v>21</v>
      </c>
      <c r="J1903" t="s">
        <v>22</v>
      </c>
    </row>
    <row r="1904" spans="1:10">
      <c r="A1904" t="s">
        <v>19</v>
      </c>
      <c r="B1904">
        <v>90221</v>
      </c>
      <c r="C1904" t="s">
        <v>27</v>
      </c>
      <c r="D1904">
        <v>90221</v>
      </c>
      <c r="E1904" t="str">
        <f>"90221"</f>
        <v>90221</v>
      </c>
      <c r="F1904" t="s">
        <v>23</v>
      </c>
      <c r="G1904">
        <v>2018</v>
      </c>
      <c r="I1904" t="s">
        <v>21</v>
      </c>
      <c r="J1904" t="s">
        <v>22</v>
      </c>
    </row>
    <row r="1905" spans="1:10">
      <c r="A1905" t="s">
        <v>19</v>
      </c>
      <c r="B1905">
        <v>90222</v>
      </c>
      <c r="C1905" t="s">
        <v>27</v>
      </c>
      <c r="D1905">
        <v>90222</v>
      </c>
      <c r="E1905" t="str">
        <f>"90222"</f>
        <v>90222</v>
      </c>
      <c r="F1905" t="s">
        <v>23</v>
      </c>
      <c r="G1905">
        <v>2018</v>
      </c>
      <c r="I1905" t="s">
        <v>21</v>
      </c>
      <c r="J1905" t="s">
        <v>22</v>
      </c>
    </row>
    <row r="1906" spans="1:10">
      <c r="A1906" t="s">
        <v>19</v>
      </c>
      <c r="B1906">
        <v>90230</v>
      </c>
      <c r="C1906" t="s">
        <v>27</v>
      </c>
      <c r="D1906">
        <v>90230</v>
      </c>
      <c r="E1906" t="str">
        <f>"90230"</f>
        <v>90230</v>
      </c>
      <c r="F1906">
        <v>26553</v>
      </c>
      <c r="G1906">
        <v>2018</v>
      </c>
      <c r="I1906" t="s">
        <v>21</v>
      </c>
      <c r="J1906" t="s">
        <v>22</v>
      </c>
    </row>
    <row r="1907" spans="1:10">
      <c r="A1907" t="s">
        <v>19</v>
      </c>
      <c r="B1907">
        <v>90232</v>
      </c>
      <c r="C1907" t="s">
        <v>27</v>
      </c>
      <c r="D1907">
        <v>90232</v>
      </c>
      <c r="E1907" t="str">
        <f>"90232"</f>
        <v>90232</v>
      </c>
      <c r="F1907">
        <v>33107</v>
      </c>
      <c r="G1907">
        <v>2018</v>
      </c>
      <c r="I1907" t="s">
        <v>21</v>
      </c>
      <c r="J1907" t="s">
        <v>22</v>
      </c>
    </row>
    <row r="1908" spans="1:10">
      <c r="A1908" t="s">
        <v>19</v>
      </c>
      <c r="B1908">
        <v>90240</v>
      </c>
      <c r="C1908" t="s">
        <v>27</v>
      </c>
      <c r="D1908">
        <v>90240</v>
      </c>
      <c r="E1908" t="str">
        <f>"90240"</f>
        <v>90240</v>
      </c>
      <c r="F1908" t="s">
        <v>23</v>
      </c>
      <c r="G1908">
        <v>2018</v>
      </c>
      <c r="I1908" t="s">
        <v>21</v>
      </c>
      <c r="J1908" t="s">
        <v>22</v>
      </c>
    </row>
    <row r="1909" spans="1:10">
      <c r="A1909" t="s">
        <v>19</v>
      </c>
      <c r="B1909">
        <v>90241</v>
      </c>
      <c r="C1909" t="s">
        <v>27</v>
      </c>
      <c r="D1909">
        <v>90241</v>
      </c>
      <c r="E1909" t="str">
        <f>"90241"</f>
        <v>90241</v>
      </c>
      <c r="F1909">
        <v>1482426</v>
      </c>
      <c r="G1909">
        <v>2018</v>
      </c>
      <c r="I1909" t="s">
        <v>21</v>
      </c>
      <c r="J1909" t="s">
        <v>22</v>
      </c>
    </row>
    <row r="1910" spans="1:10">
      <c r="A1910" t="s">
        <v>19</v>
      </c>
      <c r="B1910">
        <v>90242</v>
      </c>
      <c r="C1910" t="s">
        <v>27</v>
      </c>
      <c r="D1910">
        <v>90242</v>
      </c>
      <c r="E1910" t="str">
        <f>"90242"</f>
        <v>90242</v>
      </c>
      <c r="F1910" t="s">
        <v>23</v>
      </c>
      <c r="G1910">
        <v>2018</v>
      </c>
      <c r="I1910" t="s">
        <v>21</v>
      </c>
      <c r="J1910" t="s">
        <v>22</v>
      </c>
    </row>
    <row r="1911" spans="1:10">
      <c r="A1911" t="s">
        <v>19</v>
      </c>
      <c r="B1911">
        <v>90245</v>
      </c>
      <c r="C1911" t="s">
        <v>27</v>
      </c>
      <c r="D1911">
        <v>90245</v>
      </c>
      <c r="E1911" t="str">
        <f>"90245"</f>
        <v>90245</v>
      </c>
      <c r="F1911" t="s">
        <v>23</v>
      </c>
      <c r="G1911">
        <v>2018</v>
      </c>
      <c r="I1911" t="s">
        <v>21</v>
      </c>
      <c r="J1911" t="s">
        <v>22</v>
      </c>
    </row>
    <row r="1912" spans="1:10">
      <c r="A1912" t="s">
        <v>19</v>
      </c>
      <c r="B1912">
        <v>90247</v>
      </c>
      <c r="C1912" t="s">
        <v>27</v>
      </c>
      <c r="D1912">
        <v>90247</v>
      </c>
      <c r="E1912" t="str">
        <f>"90247"</f>
        <v>90247</v>
      </c>
      <c r="F1912">
        <v>815962</v>
      </c>
      <c r="G1912">
        <v>2018</v>
      </c>
      <c r="I1912" t="s">
        <v>21</v>
      </c>
      <c r="J1912" t="s">
        <v>22</v>
      </c>
    </row>
    <row r="1913" spans="1:10">
      <c r="A1913" t="s">
        <v>19</v>
      </c>
      <c r="B1913">
        <v>90248</v>
      </c>
      <c r="C1913" t="s">
        <v>27</v>
      </c>
      <c r="D1913">
        <v>90248</v>
      </c>
      <c r="E1913" t="str">
        <f>"90248"</f>
        <v>90248</v>
      </c>
      <c r="F1913" t="s">
        <v>23</v>
      </c>
      <c r="G1913">
        <v>2018</v>
      </c>
      <c r="I1913" t="s">
        <v>21</v>
      </c>
      <c r="J1913" t="s">
        <v>22</v>
      </c>
    </row>
    <row r="1914" spans="1:10">
      <c r="A1914" t="s">
        <v>19</v>
      </c>
      <c r="B1914">
        <v>90249</v>
      </c>
      <c r="C1914" t="s">
        <v>27</v>
      </c>
      <c r="D1914">
        <v>90249</v>
      </c>
      <c r="E1914" t="str">
        <f>"90249"</f>
        <v>90249</v>
      </c>
      <c r="F1914" t="s">
        <v>23</v>
      </c>
      <c r="G1914">
        <v>2018</v>
      </c>
      <c r="I1914" t="s">
        <v>21</v>
      </c>
      <c r="J1914" t="s">
        <v>22</v>
      </c>
    </row>
    <row r="1915" spans="1:10">
      <c r="A1915" t="s">
        <v>19</v>
      </c>
      <c r="B1915">
        <v>90250</v>
      </c>
      <c r="C1915" t="s">
        <v>27</v>
      </c>
      <c r="D1915">
        <v>90250</v>
      </c>
      <c r="E1915" t="str">
        <f>"90250"</f>
        <v>90250</v>
      </c>
      <c r="F1915">
        <v>1833641</v>
      </c>
      <c r="G1915">
        <v>2018</v>
      </c>
      <c r="I1915" t="s">
        <v>21</v>
      </c>
      <c r="J1915" t="s">
        <v>22</v>
      </c>
    </row>
    <row r="1916" spans="1:10">
      <c r="A1916" t="s">
        <v>19</v>
      </c>
      <c r="B1916">
        <v>90254</v>
      </c>
      <c r="C1916" t="s">
        <v>27</v>
      </c>
      <c r="D1916">
        <v>90254</v>
      </c>
      <c r="E1916" t="str">
        <f>"90254"</f>
        <v>90254</v>
      </c>
      <c r="F1916" t="s">
        <v>23</v>
      </c>
      <c r="G1916">
        <v>2018</v>
      </c>
      <c r="I1916" t="s">
        <v>21</v>
      </c>
      <c r="J1916" t="s">
        <v>22</v>
      </c>
    </row>
    <row r="1917" spans="1:10">
      <c r="A1917" t="s">
        <v>19</v>
      </c>
      <c r="B1917">
        <v>90255</v>
      </c>
      <c r="C1917" t="s">
        <v>27</v>
      </c>
      <c r="D1917">
        <v>90255</v>
      </c>
      <c r="E1917" t="str">
        <f>"90255"</f>
        <v>90255</v>
      </c>
      <c r="F1917">
        <v>1999303</v>
      </c>
      <c r="G1917">
        <v>2018</v>
      </c>
      <c r="I1917" t="s">
        <v>21</v>
      </c>
      <c r="J1917" t="s">
        <v>22</v>
      </c>
    </row>
    <row r="1918" spans="1:10">
      <c r="A1918" t="s">
        <v>19</v>
      </c>
      <c r="B1918">
        <v>90260</v>
      </c>
      <c r="C1918" t="s">
        <v>27</v>
      </c>
      <c r="D1918">
        <v>90260</v>
      </c>
      <c r="E1918" t="str">
        <f>"90260"</f>
        <v>90260</v>
      </c>
      <c r="F1918">
        <v>42527</v>
      </c>
      <c r="G1918">
        <v>2018</v>
      </c>
      <c r="I1918" t="s">
        <v>21</v>
      </c>
      <c r="J1918" t="s">
        <v>22</v>
      </c>
    </row>
    <row r="1919" spans="1:10">
      <c r="A1919" t="s">
        <v>19</v>
      </c>
      <c r="B1919">
        <v>90262</v>
      </c>
      <c r="C1919" t="s">
        <v>27</v>
      </c>
      <c r="D1919">
        <v>90262</v>
      </c>
      <c r="E1919" t="str">
        <f>"90262"</f>
        <v>90262</v>
      </c>
      <c r="F1919">
        <v>1493936</v>
      </c>
      <c r="G1919">
        <v>2018</v>
      </c>
      <c r="I1919" t="s">
        <v>21</v>
      </c>
      <c r="J1919" t="s">
        <v>22</v>
      </c>
    </row>
    <row r="1920" spans="1:10">
      <c r="A1920" t="s">
        <v>19</v>
      </c>
      <c r="B1920">
        <v>90263</v>
      </c>
      <c r="C1920" t="s">
        <v>27</v>
      </c>
      <c r="D1920">
        <v>90263</v>
      </c>
      <c r="E1920" t="str">
        <f>"90263"</f>
        <v>90263</v>
      </c>
      <c r="F1920" t="s">
        <v>23</v>
      </c>
      <c r="G1920">
        <v>2018</v>
      </c>
      <c r="I1920" t="s">
        <v>21</v>
      </c>
      <c r="J1920" t="s">
        <v>22</v>
      </c>
    </row>
    <row r="1921" spans="1:10">
      <c r="A1921" t="s">
        <v>19</v>
      </c>
      <c r="B1921">
        <v>90265</v>
      </c>
      <c r="C1921" t="s">
        <v>27</v>
      </c>
      <c r="D1921">
        <v>90265</v>
      </c>
      <c r="E1921" t="str">
        <f>"90265"</f>
        <v>90265</v>
      </c>
      <c r="F1921" t="s">
        <v>23</v>
      </c>
      <c r="G1921">
        <v>2018</v>
      </c>
      <c r="I1921" t="s">
        <v>21</v>
      </c>
      <c r="J1921" t="s">
        <v>22</v>
      </c>
    </row>
    <row r="1922" spans="1:10">
      <c r="A1922" t="s">
        <v>19</v>
      </c>
      <c r="B1922">
        <v>90266</v>
      </c>
      <c r="C1922" t="s">
        <v>27</v>
      </c>
      <c r="D1922">
        <v>90266</v>
      </c>
      <c r="E1922" t="str">
        <f>"90266"</f>
        <v>90266</v>
      </c>
      <c r="F1922" t="s">
        <v>23</v>
      </c>
      <c r="G1922">
        <v>2018</v>
      </c>
      <c r="I1922" t="s">
        <v>21</v>
      </c>
      <c r="J1922" t="s">
        <v>22</v>
      </c>
    </row>
    <row r="1923" spans="1:10">
      <c r="A1923" t="s">
        <v>19</v>
      </c>
      <c r="B1923">
        <v>90270</v>
      </c>
      <c r="C1923" t="s">
        <v>27</v>
      </c>
      <c r="D1923">
        <v>90270</v>
      </c>
      <c r="E1923" t="str">
        <f>"90270"</f>
        <v>90270</v>
      </c>
      <c r="F1923">
        <v>46918</v>
      </c>
      <c r="G1923">
        <v>2018</v>
      </c>
      <c r="I1923" t="s">
        <v>21</v>
      </c>
      <c r="J1923" t="s">
        <v>22</v>
      </c>
    </row>
    <row r="1924" spans="1:10">
      <c r="A1924" t="s">
        <v>19</v>
      </c>
      <c r="B1924">
        <v>90272</v>
      </c>
      <c r="C1924" t="s">
        <v>27</v>
      </c>
      <c r="D1924">
        <v>90272</v>
      </c>
      <c r="E1924" t="str">
        <f>"90272"</f>
        <v>90272</v>
      </c>
      <c r="F1924">
        <v>16399</v>
      </c>
      <c r="G1924">
        <v>2018</v>
      </c>
      <c r="I1924" t="s">
        <v>21</v>
      </c>
      <c r="J1924" t="s">
        <v>22</v>
      </c>
    </row>
    <row r="1925" spans="1:10">
      <c r="A1925" t="s">
        <v>19</v>
      </c>
      <c r="B1925">
        <v>90274</v>
      </c>
      <c r="C1925" t="s">
        <v>27</v>
      </c>
      <c r="D1925">
        <v>90274</v>
      </c>
      <c r="E1925" t="str">
        <f>"90274"</f>
        <v>90274</v>
      </c>
      <c r="F1925" t="s">
        <v>23</v>
      </c>
      <c r="G1925">
        <v>2018</v>
      </c>
      <c r="I1925" t="s">
        <v>21</v>
      </c>
      <c r="J1925" t="s">
        <v>22</v>
      </c>
    </row>
    <row r="1926" spans="1:10">
      <c r="A1926" t="s">
        <v>19</v>
      </c>
      <c r="B1926">
        <v>90275</v>
      </c>
      <c r="C1926" t="s">
        <v>27</v>
      </c>
      <c r="D1926">
        <v>90275</v>
      </c>
      <c r="E1926" t="str">
        <f>"90275"</f>
        <v>90275</v>
      </c>
      <c r="F1926" t="s">
        <v>23</v>
      </c>
      <c r="G1926">
        <v>2018</v>
      </c>
      <c r="I1926" t="s">
        <v>21</v>
      </c>
      <c r="J1926" t="s">
        <v>22</v>
      </c>
    </row>
    <row r="1927" spans="1:10">
      <c r="A1927" t="s">
        <v>19</v>
      </c>
      <c r="B1927">
        <v>90277</v>
      </c>
      <c r="C1927" t="s">
        <v>27</v>
      </c>
      <c r="D1927">
        <v>90277</v>
      </c>
      <c r="E1927" t="str">
        <f>"90277"</f>
        <v>90277</v>
      </c>
      <c r="F1927">
        <v>371872</v>
      </c>
      <c r="G1927">
        <v>2018</v>
      </c>
      <c r="I1927" t="s">
        <v>21</v>
      </c>
      <c r="J1927" t="s">
        <v>22</v>
      </c>
    </row>
    <row r="1928" spans="1:10">
      <c r="A1928" t="s">
        <v>19</v>
      </c>
      <c r="B1928">
        <v>90278</v>
      </c>
      <c r="C1928" t="s">
        <v>27</v>
      </c>
      <c r="D1928">
        <v>90278</v>
      </c>
      <c r="E1928" t="str">
        <f>"90278"</f>
        <v>90278</v>
      </c>
      <c r="F1928" t="s">
        <v>23</v>
      </c>
      <c r="G1928">
        <v>2018</v>
      </c>
      <c r="I1928" t="s">
        <v>21</v>
      </c>
      <c r="J1928" t="s">
        <v>22</v>
      </c>
    </row>
    <row r="1929" spans="1:10">
      <c r="A1929" t="s">
        <v>19</v>
      </c>
      <c r="B1929">
        <v>90280</v>
      </c>
      <c r="C1929" t="s">
        <v>27</v>
      </c>
      <c r="D1929">
        <v>90280</v>
      </c>
      <c r="E1929" t="str">
        <f>"90280"</f>
        <v>90280</v>
      </c>
      <c r="F1929">
        <v>1815737</v>
      </c>
      <c r="G1929">
        <v>2018</v>
      </c>
      <c r="I1929" t="s">
        <v>21</v>
      </c>
      <c r="J1929" t="s">
        <v>22</v>
      </c>
    </row>
    <row r="1930" spans="1:10">
      <c r="A1930" t="s">
        <v>19</v>
      </c>
      <c r="B1930">
        <v>90290</v>
      </c>
      <c r="C1930" t="s">
        <v>27</v>
      </c>
      <c r="D1930">
        <v>90290</v>
      </c>
      <c r="E1930" t="str">
        <f>"90290"</f>
        <v>90290</v>
      </c>
      <c r="F1930" t="s">
        <v>23</v>
      </c>
      <c r="G1930">
        <v>2018</v>
      </c>
      <c r="I1930" t="s">
        <v>21</v>
      </c>
      <c r="J1930" t="s">
        <v>22</v>
      </c>
    </row>
    <row r="1931" spans="1:10">
      <c r="A1931" t="s">
        <v>19</v>
      </c>
      <c r="B1931">
        <v>90291</v>
      </c>
      <c r="C1931" t="s">
        <v>27</v>
      </c>
      <c r="D1931">
        <v>90291</v>
      </c>
      <c r="E1931" t="str">
        <f>"90291"</f>
        <v>90291</v>
      </c>
      <c r="F1931" t="s">
        <v>23</v>
      </c>
      <c r="G1931">
        <v>2018</v>
      </c>
      <c r="I1931" t="s">
        <v>21</v>
      </c>
      <c r="J1931" t="s">
        <v>22</v>
      </c>
    </row>
    <row r="1932" spans="1:10">
      <c r="A1932" t="s">
        <v>19</v>
      </c>
      <c r="B1932">
        <v>90292</v>
      </c>
      <c r="C1932" t="s">
        <v>27</v>
      </c>
      <c r="D1932">
        <v>90292</v>
      </c>
      <c r="E1932" t="str">
        <f>"90292"</f>
        <v>90292</v>
      </c>
      <c r="F1932" t="s">
        <v>23</v>
      </c>
      <c r="G1932">
        <v>2018</v>
      </c>
      <c r="I1932" t="s">
        <v>21</v>
      </c>
      <c r="J1932" t="s">
        <v>22</v>
      </c>
    </row>
    <row r="1933" spans="1:10">
      <c r="A1933" t="s">
        <v>19</v>
      </c>
      <c r="B1933">
        <v>90293</v>
      </c>
      <c r="C1933" t="s">
        <v>27</v>
      </c>
      <c r="D1933">
        <v>90293</v>
      </c>
      <c r="E1933" t="str">
        <f>"90293"</f>
        <v>90293</v>
      </c>
      <c r="F1933" t="s">
        <v>23</v>
      </c>
      <c r="G1933">
        <v>2018</v>
      </c>
      <c r="I1933" t="s">
        <v>21</v>
      </c>
      <c r="J1933" t="s">
        <v>22</v>
      </c>
    </row>
    <row r="1934" spans="1:10">
      <c r="A1934" t="s">
        <v>19</v>
      </c>
      <c r="B1934">
        <v>90301</v>
      </c>
      <c r="C1934" t="s">
        <v>27</v>
      </c>
      <c r="D1934">
        <v>90301</v>
      </c>
      <c r="E1934" t="str">
        <f>"90301"</f>
        <v>90301</v>
      </c>
      <c r="F1934">
        <v>2354103</v>
      </c>
      <c r="G1934">
        <v>2018</v>
      </c>
      <c r="I1934" t="s">
        <v>21</v>
      </c>
      <c r="J1934" t="s">
        <v>22</v>
      </c>
    </row>
    <row r="1935" spans="1:10">
      <c r="A1935" t="s">
        <v>19</v>
      </c>
      <c r="B1935">
        <v>90302</v>
      </c>
      <c r="C1935" t="s">
        <v>27</v>
      </c>
      <c r="D1935">
        <v>90302</v>
      </c>
      <c r="E1935" t="str">
        <f>"90302"</f>
        <v>90302</v>
      </c>
      <c r="F1935">
        <v>90964</v>
      </c>
      <c r="G1935">
        <v>2018</v>
      </c>
      <c r="I1935" t="s">
        <v>21</v>
      </c>
      <c r="J1935" t="s">
        <v>22</v>
      </c>
    </row>
    <row r="1936" spans="1:10">
      <c r="A1936" t="s">
        <v>19</v>
      </c>
      <c r="B1936">
        <v>90303</v>
      </c>
      <c r="C1936" t="s">
        <v>27</v>
      </c>
      <c r="D1936">
        <v>90303</v>
      </c>
      <c r="E1936" t="str">
        <f>"90303"</f>
        <v>90303</v>
      </c>
      <c r="F1936" t="s">
        <v>23</v>
      </c>
      <c r="G1936">
        <v>2018</v>
      </c>
      <c r="I1936" t="s">
        <v>21</v>
      </c>
      <c r="J1936" t="s">
        <v>22</v>
      </c>
    </row>
    <row r="1937" spans="1:10">
      <c r="A1937" t="s">
        <v>19</v>
      </c>
      <c r="B1937">
        <v>90304</v>
      </c>
      <c r="C1937" t="s">
        <v>27</v>
      </c>
      <c r="D1937">
        <v>90304</v>
      </c>
      <c r="E1937" t="str">
        <f>"90304"</f>
        <v>90304</v>
      </c>
      <c r="F1937" t="s">
        <v>23</v>
      </c>
      <c r="G1937">
        <v>2018</v>
      </c>
      <c r="I1937" t="s">
        <v>21</v>
      </c>
      <c r="J1937" t="s">
        <v>22</v>
      </c>
    </row>
    <row r="1938" spans="1:10">
      <c r="A1938" t="s">
        <v>19</v>
      </c>
      <c r="B1938">
        <v>90305</v>
      </c>
      <c r="C1938" t="s">
        <v>27</v>
      </c>
      <c r="D1938">
        <v>90305</v>
      </c>
      <c r="E1938" t="str">
        <f>"90305"</f>
        <v>90305</v>
      </c>
      <c r="F1938" t="s">
        <v>23</v>
      </c>
      <c r="G1938">
        <v>2018</v>
      </c>
      <c r="I1938" t="s">
        <v>21</v>
      </c>
      <c r="J1938" t="s">
        <v>22</v>
      </c>
    </row>
    <row r="1939" spans="1:10">
      <c r="A1939" t="s">
        <v>19</v>
      </c>
      <c r="B1939">
        <v>90401</v>
      </c>
      <c r="C1939" t="s">
        <v>27</v>
      </c>
      <c r="D1939">
        <v>90401</v>
      </c>
      <c r="E1939" t="str">
        <f>"90401"</f>
        <v>90401</v>
      </c>
      <c r="F1939">
        <v>3453745</v>
      </c>
      <c r="G1939">
        <v>2018</v>
      </c>
      <c r="I1939" t="s">
        <v>21</v>
      </c>
      <c r="J1939" t="s">
        <v>22</v>
      </c>
    </row>
    <row r="1940" spans="1:10">
      <c r="A1940" t="s">
        <v>19</v>
      </c>
      <c r="B1940">
        <v>90402</v>
      </c>
      <c r="C1940" t="s">
        <v>27</v>
      </c>
      <c r="D1940">
        <v>90402</v>
      </c>
      <c r="E1940" t="str">
        <f>"90402"</f>
        <v>90402</v>
      </c>
      <c r="F1940" t="s">
        <v>23</v>
      </c>
      <c r="G1940">
        <v>2018</v>
      </c>
      <c r="I1940" t="s">
        <v>21</v>
      </c>
      <c r="J1940" t="s">
        <v>22</v>
      </c>
    </row>
    <row r="1941" spans="1:10">
      <c r="A1941" t="s">
        <v>19</v>
      </c>
      <c r="B1941">
        <v>90403</v>
      </c>
      <c r="C1941" t="s">
        <v>27</v>
      </c>
      <c r="D1941">
        <v>90403</v>
      </c>
      <c r="E1941" t="str">
        <f>"90403"</f>
        <v>90403</v>
      </c>
      <c r="F1941">
        <v>286785</v>
      </c>
      <c r="G1941">
        <v>2018</v>
      </c>
      <c r="I1941" t="s">
        <v>21</v>
      </c>
      <c r="J1941" t="s">
        <v>22</v>
      </c>
    </row>
    <row r="1942" spans="1:10">
      <c r="A1942" t="s">
        <v>19</v>
      </c>
      <c r="B1942">
        <v>90404</v>
      </c>
      <c r="C1942" t="s">
        <v>27</v>
      </c>
      <c r="D1942">
        <v>90404</v>
      </c>
      <c r="E1942" t="str">
        <f>"90404"</f>
        <v>90404</v>
      </c>
      <c r="F1942">
        <v>108838</v>
      </c>
      <c r="G1942">
        <v>2018</v>
      </c>
      <c r="I1942" t="s">
        <v>21</v>
      </c>
      <c r="J1942" t="s">
        <v>22</v>
      </c>
    </row>
    <row r="1943" spans="1:10">
      <c r="A1943" t="s">
        <v>19</v>
      </c>
      <c r="B1943">
        <v>90405</v>
      </c>
      <c r="C1943" t="s">
        <v>27</v>
      </c>
      <c r="D1943">
        <v>90405</v>
      </c>
      <c r="E1943" t="str">
        <f>"90405"</f>
        <v>90405</v>
      </c>
      <c r="F1943">
        <v>3453245</v>
      </c>
      <c r="G1943">
        <v>2018</v>
      </c>
      <c r="I1943" t="s">
        <v>21</v>
      </c>
      <c r="J1943" t="s">
        <v>22</v>
      </c>
    </row>
    <row r="1944" spans="1:10">
      <c r="A1944" t="s">
        <v>19</v>
      </c>
      <c r="B1944">
        <v>90501</v>
      </c>
      <c r="C1944" t="s">
        <v>27</v>
      </c>
      <c r="D1944">
        <v>90501</v>
      </c>
      <c r="E1944" t="str">
        <f>"90501"</f>
        <v>90501</v>
      </c>
      <c r="F1944" t="s">
        <v>23</v>
      </c>
      <c r="G1944">
        <v>2018</v>
      </c>
      <c r="I1944" t="s">
        <v>21</v>
      </c>
      <c r="J1944" t="s">
        <v>22</v>
      </c>
    </row>
    <row r="1945" spans="1:10">
      <c r="A1945" t="s">
        <v>19</v>
      </c>
      <c r="B1945">
        <v>90502</v>
      </c>
      <c r="C1945" t="s">
        <v>27</v>
      </c>
      <c r="D1945">
        <v>90502</v>
      </c>
      <c r="E1945" t="str">
        <f>"90502"</f>
        <v>90502</v>
      </c>
      <c r="F1945" t="s">
        <v>23</v>
      </c>
      <c r="G1945">
        <v>2018</v>
      </c>
      <c r="I1945" t="s">
        <v>21</v>
      </c>
      <c r="J1945" t="s">
        <v>22</v>
      </c>
    </row>
    <row r="1946" spans="1:10">
      <c r="A1946" t="s">
        <v>19</v>
      </c>
      <c r="B1946">
        <v>90503</v>
      </c>
      <c r="C1946" t="s">
        <v>27</v>
      </c>
      <c r="D1946">
        <v>90503</v>
      </c>
      <c r="E1946" t="str">
        <f>"90503"</f>
        <v>90503</v>
      </c>
      <c r="F1946" t="s">
        <v>23</v>
      </c>
      <c r="G1946">
        <v>2018</v>
      </c>
      <c r="I1946" t="s">
        <v>21</v>
      </c>
      <c r="J1946" t="s">
        <v>22</v>
      </c>
    </row>
    <row r="1947" spans="1:10">
      <c r="A1947" t="s">
        <v>19</v>
      </c>
      <c r="B1947">
        <v>90504</v>
      </c>
      <c r="C1947" t="s">
        <v>27</v>
      </c>
      <c r="D1947">
        <v>90504</v>
      </c>
      <c r="E1947" t="str">
        <f>"90504"</f>
        <v>90504</v>
      </c>
      <c r="F1947">
        <v>106568</v>
      </c>
      <c r="G1947">
        <v>2018</v>
      </c>
      <c r="I1947" t="s">
        <v>21</v>
      </c>
      <c r="J1947" t="s">
        <v>22</v>
      </c>
    </row>
    <row r="1948" spans="1:10">
      <c r="A1948" t="s">
        <v>19</v>
      </c>
      <c r="B1948">
        <v>90505</v>
      </c>
      <c r="C1948" t="s">
        <v>27</v>
      </c>
      <c r="D1948">
        <v>90505</v>
      </c>
      <c r="E1948" t="str">
        <f>"90505"</f>
        <v>90505</v>
      </c>
      <c r="F1948" t="s">
        <v>23</v>
      </c>
      <c r="G1948">
        <v>2018</v>
      </c>
      <c r="I1948" t="s">
        <v>21</v>
      </c>
      <c r="J1948" t="s">
        <v>22</v>
      </c>
    </row>
    <row r="1949" spans="1:10">
      <c r="A1949" t="s">
        <v>19</v>
      </c>
      <c r="B1949">
        <v>90506</v>
      </c>
      <c r="C1949" t="s">
        <v>27</v>
      </c>
      <c r="D1949">
        <v>90506</v>
      </c>
      <c r="E1949" t="str">
        <f>"90506"</f>
        <v>90506</v>
      </c>
      <c r="F1949" t="s">
        <v>23</v>
      </c>
      <c r="G1949">
        <v>2018</v>
      </c>
      <c r="I1949" t="s">
        <v>21</v>
      </c>
      <c r="J1949" t="s">
        <v>22</v>
      </c>
    </row>
    <row r="1950" spans="1:10">
      <c r="A1950" t="s">
        <v>19</v>
      </c>
      <c r="B1950">
        <v>90601</v>
      </c>
      <c r="C1950" t="s">
        <v>27</v>
      </c>
      <c r="D1950">
        <v>90601</v>
      </c>
      <c r="E1950" t="str">
        <f>"90601"</f>
        <v>90601</v>
      </c>
      <c r="F1950" t="s">
        <v>23</v>
      </c>
      <c r="G1950">
        <v>2018</v>
      </c>
      <c r="I1950" t="s">
        <v>21</v>
      </c>
      <c r="J1950" t="s">
        <v>22</v>
      </c>
    </row>
    <row r="1951" spans="1:10">
      <c r="A1951" t="s">
        <v>19</v>
      </c>
      <c r="B1951">
        <v>90602</v>
      </c>
      <c r="C1951" t="s">
        <v>27</v>
      </c>
      <c r="D1951">
        <v>90602</v>
      </c>
      <c r="E1951" t="str">
        <f>"90602"</f>
        <v>90602</v>
      </c>
      <c r="F1951">
        <v>1086472</v>
      </c>
      <c r="G1951">
        <v>2018</v>
      </c>
      <c r="I1951" t="s">
        <v>21</v>
      </c>
      <c r="J1951" t="s">
        <v>22</v>
      </c>
    </row>
    <row r="1952" spans="1:10">
      <c r="A1952" t="s">
        <v>19</v>
      </c>
      <c r="B1952">
        <v>90603</v>
      </c>
      <c r="C1952" t="s">
        <v>27</v>
      </c>
      <c r="D1952">
        <v>90603</v>
      </c>
      <c r="E1952" t="str">
        <f>"90603"</f>
        <v>90603</v>
      </c>
      <c r="F1952" t="s">
        <v>23</v>
      </c>
      <c r="G1952">
        <v>2018</v>
      </c>
      <c r="I1952" t="s">
        <v>21</v>
      </c>
      <c r="J1952" t="s">
        <v>22</v>
      </c>
    </row>
    <row r="1953" spans="1:10">
      <c r="A1953" t="s">
        <v>19</v>
      </c>
      <c r="B1953">
        <v>90604</v>
      </c>
      <c r="C1953" t="s">
        <v>27</v>
      </c>
      <c r="D1953">
        <v>90604</v>
      </c>
      <c r="E1953" t="str">
        <f>"90604"</f>
        <v>90604</v>
      </c>
      <c r="F1953" t="s">
        <v>23</v>
      </c>
      <c r="G1953">
        <v>2018</v>
      </c>
      <c r="I1953" t="s">
        <v>21</v>
      </c>
      <c r="J1953" t="s">
        <v>22</v>
      </c>
    </row>
    <row r="1954" spans="1:10">
      <c r="A1954" t="s">
        <v>19</v>
      </c>
      <c r="B1954">
        <v>90605</v>
      </c>
      <c r="C1954" t="s">
        <v>27</v>
      </c>
      <c r="D1954">
        <v>90605</v>
      </c>
      <c r="E1954" t="str">
        <f>"90605"</f>
        <v>90605</v>
      </c>
      <c r="F1954" t="s">
        <v>23</v>
      </c>
      <c r="G1954">
        <v>2018</v>
      </c>
      <c r="I1954" t="s">
        <v>21</v>
      </c>
      <c r="J1954" t="s">
        <v>22</v>
      </c>
    </row>
    <row r="1955" spans="1:10">
      <c r="A1955" t="s">
        <v>19</v>
      </c>
      <c r="B1955">
        <v>90606</v>
      </c>
      <c r="C1955" t="s">
        <v>27</v>
      </c>
      <c r="D1955">
        <v>90606</v>
      </c>
      <c r="E1955" t="str">
        <f>"90606"</f>
        <v>90606</v>
      </c>
      <c r="F1955" t="s">
        <v>23</v>
      </c>
      <c r="G1955">
        <v>2018</v>
      </c>
      <c r="I1955" t="s">
        <v>21</v>
      </c>
      <c r="J1955" t="s">
        <v>22</v>
      </c>
    </row>
    <row r="1956" spans="1:10">
      <c r="A1956" t="s">
        <v>19</v>
      </c>
      <c r="B1956">
        <v>90620</v>
      </c>
      <c r="C1956" t="s">
        <v>27</v>
      </c>
      <c r="D1956">
        <v>90620</v>
      </c>
      <c r="E1956" t="str">
        <f>"90620"</f>
        <v>90620</v>
      </c>
      <c r="F1956" t="s">
        <v>23</v>
      </c>
      <c r="G1956">
        <v>2018</v>
      </c>
      <c r="I1956" t="s">
        <v>21</v>
      </c>
      <c r="J1956" t="s">
        <v>22</v>
      </c>
    </row>
    <row r="1957" spans="1:10">
      <c r="A1957" t="s">
        <v>19</v>
      </c>
      <c r="B1957">
        <v>90621</v>
      </c>
      <c r="C1957" t="s">
        <v>27</v>
      </c>
      <c r="D1957">
        <v>90621</v>
      </c>
      <c r="E1957" t="str">
        <f>"90621"</f>
        <v>90621</v>
      </c>
      <c r="F1957">
        <v>781836</v>
      </c>
      <c r="G1957">
        <v>2018</v>
      </c>
      <c r="I1957" t="s">
        <v>21</v>
      </c>
      <c r="J1957" t="s">
        <v>22</v>
      </c>
    </row>
    <row r="1958" spans="1:10">
      <c r="A1958" t="s">
        <v>19</v>
      </c>
      <c r="B1958">
        <v>90623</v>
      </c>
      <c r="C1958" t="s">
        <v>27</v>
      </c>
      <c r="D1958">
        <v>90623</v>
      </c>
      <c r="E1958" t="str">
        <f>"90623"</f>
        <v>90623</v>
      </c>
      <c r="F1958" t="s">
        <v>23</v>
      </c>
      <c r="G1958">
        <v>2018</v>
      </c>
      <c r="I1958" t="s">
        <v>21</v>
      </c>
      <c r="J1958" t="s">
        <v>22</v>
      </c>
    </row>
    <row r="1959" spans="1:10">
      <c r="A1959" t="s">
        <v>19</v>
      </c>
      <c r="B1959">
        <v>90630</v>
      </c>
      <c r="C1959" t="s">
        <v>27</v>
      </c>
      <c r="D1959">
        <v>90630</v>
      </c>
      <c r="E1959" t="str">
        <f>"90630"</f>
        <v>90630</v>
      </c>
      <c r="F1959">
        <v>20164</v>
      </c>
      <c r="G1959">
        <v>2018</v>
      </c>
      <c r="I1959" t="s">
        <v>21</v>
      </c>
      <c r="J1959" t="s">
        <v>22</v>
      </c>
    </row>
    <row r="1960" spans="1:10">
      <c r="A1960" t="s">
        <v>19</v>
      </c>
      <c r="B1960">
        <v>90631</v>
      </c>
      <c r="C1960" t="s">
        <v>27</v>
      </c>
      <c r="D1960">
        <v>90631</v>
      </c>
      <c r="E1960" t="str">
        <f>"90631"</f>
        <v>90631</v>
      </c>
      <c r="F1960">
        <v>741798</v>
      </c>
      <c r="G1960">
        <v>2018</v>
      </c>
      <c r="I1960" t="s">
        <v>21</v>
      </c>
      <c r="J1960" t="s">
        <v>22</v>
      </c>
    </row>
    <row r="1961" spans="1:10">
      <c r="A1961" t="s">
        <v>19</v>
      </c>
      <c r="B1961">
        <v>90638</v>
      </c>
      <c r="C1961" t="s">
        <v>27</v>
      </c>
      <c r="D1961">
        <v>90638</v>
      </c>
      <c r="E1961" t="str">
        <f>"90638"</f>
        <v>90638</v>
      </c>
      <c r="F1961" t="s">
        <v>23</v>
      </c>
      <c r="G1961">
        <v>2018</v>
      </c>
      <c r="I1961" t="s">
        <v>21</v>
      </c>
      <c r="J1961" t="s">
        <v>22</v>
      </c>
    </row>
    <row r="1962" spans="1:10">
      <c r="A1962" t="s">
        <v>19</v>
      </c>
      <c r="B1962">
        <v>90640</v>
      </c>
      <c r="C1962" t="s">
        <v>27</v>
      </c>
      <c r="D1962">
        <v>90640</v>
      </c>
      <c r="E1962" t="str">
        <f>"90640"</f>
        <v>90640</v>
      </c>
      <c r="F1962">
        <v>1603739</v>
      </c>
      <c r="G1962">
        <v>2018</v>
      </c>
      <c r="I1962" t="s">
        <v>21</v>
      </c>
      <c r="J1962" t="s">
        <v>22</v>
      </c>
    </row>
    <row r="1963" spans="1:10">
      <c r="A1963" t="s">
        <v>19</v>
      </c>
      <c r="B1963">
        <v>90650</v>
      </c>
      <c r="C1963" t="s">
        <v>27</v>
      </c>
      <c r="D1963">
        <v>90650</v>
      </c>
      <c r="E1963" t="str">
        <f>"90650"</f>
        <v>90650</v>
      </c>
      <c r="F1963">
        <v>1612410</v>
      </c>
      <c r="G1963">
        <v>2018</v>
      </c>
      <c r="I1963" t="s">
        <v>21</v>
      </c>
      <c r="J1963" t="s">
        <v>22</v>
      </c>
    </row>
    <row r="1964" spans="1:10">
      <c r="A1964" t="s">
        <v>19</v>
      </c>
      <c r="B1964">
        <v>90660</v>
      </c>
      <c r="C1964" t="s">
        <v>27</v>
      </c>
      <c r="D1964">
        <v>90660</v>
      </c>
      <c r="E1964" t="str">
        <f>"90660"</f>
        <v>90660</v>
      </c>
      <c r="F1964">
        <v>1347280</v>
      </c>
      <c r="G1964">
        <v>2018</v>
      </c>
      <c r="I1964" t="s">
        <v>21</v>
      </c>
      <c r="J1964" t="s">
        <v>22</v>
      </c>
    </row>
    <row r="1965" spans="1:10">
      <c r="A1965" t="s">
        <v>19</v>
      </c>
      <c r="B1965">
        <v>90670</v>
      </c>
      <c r="C1965" t="s">
        <v>27</v>
      </c>
      <c r="D1965">
        <v>90670</v>
      </c>
      <c r="E1965" t="str">
        <f>"90670"</f>
        <v>90670</v>
      </c>
      <c r="F1965" t="s">
        <v>23</v>
      </c>
      <c r="G1965">
        <v>2018</v>
      </c>
      <c r="I1965" t="s">
        <v>21</v>
      </c>
      <c r="J1965" t="s">
        <v>22</v>
      </c>
    </row>
    <row r="1966" spans="1:10">
      <c r="A1966" t="s">
        <v>19</v>
      </c>
      <c r="B1966">
        <v>90680</v>
      </c>
      <c r="C1966" t="s">
        <v>27</v>
      </c>
      <c r="D1966">
        <v>90680</v>
      </c>
      <c r="E1966" t="str">
        <f>"90680"</f>
        <v>90680</v>
      </c>
      <c r="F1966" t="s">
        <v>23</v>
      </c>
      <c r="G1966">
        <v>2018</v>
      </c>
      <c r="I1966" t="s">
        <v>21</v>
      </c>
      <c r="J1966" t="s">
        <v>22</v>
      </c>
    </row>
    <row r="1967" spans="1:10">
      <c r="A1967" t="s">
        <v>19</v>
      </c>
      <c r="B1967">
        <v>90701</v>
      </c>
      <c r="C1967" t="s">
        <v>27</v>
      </c>
      <c r="D1967">
        <v>90701</v>
      </c>
      <c r="E1967" t="str">
        <f>"90701"</f>
        <v>90701</v>
      </c>
      <c r="F1967" t="s">
        <v>23</v>
      </c>
      <c r="G1967">
        <v>2018</v>
      </c>
      <c r="I1967" t="s">
        <v>21</v>
      </c>
      <c r="J1967" t="s">
        <v>22</v>
      </c>
    </row>
    <row r="1968" spans="1:10">
      <c r="A1968" t="s">
        <v>19</v>
      </c>
      <c r="B1968">
        <v>90703</v>
      </c>
      <c r="C1968" t="s">
        <v>27</v>
      </c>
      <c r="D1968">
        <v>90703</v>
      </c>
      <c r="E1968" t="str">
        <f>"90703"</f>
        <v>90703</v>
      </c>
      <c r="F1968" t="s">
        <v>23</v>
      </c>
      <c r="G1968">
        <v>2018</v>
      </c>
      <c r="I1968" t="s">
        <v>21</v>
      </c>
      <c r="J1968" t="s">
        <v>22</v>
      </c>
    </row>
    <row r="1969" spans="1:10">
      <c r="A1969" t="s">
        <v>19</v>
      </c>
      <c r="B1969">
        <v>90704</v>
      </c>
      <c r="C1969" t="s">
        <v>27</v>
      </c>
      <c r="D1969">
        <v>90704</v>
      </c>
      <c r="E1969" t="str">
        <f>"90704"</f>
        <v>90704</v>
      </c>
      <c r="F1969" t="s">
        <v>23</v>
      </c>
      <c r="G1969">
        <v>2018</v>
      </c>
      <c r="I1969" t="s">
        <v>21</v>
      </c>
      <c r="J1969" t="s">
        <v>22</v>
      </c>
    </row>
    <row r="1970" spans="1:10">
      <c r="A1970" t="s">
        <v>19</v>
      </c>
      <c r="B1970">
        <v>90706</v>
      </c>
      <c r="C1970" t="s">
        <v>27</v>
      </c>
      <c r="D1970">
        <v>90706</v>
      </c>
      <c r="E1970" t="str">
        <f>"90706"</f>
        <v>90706</v>
      </c>
      <c r="F1970">
        <v>1440419</v>
      </c>
      <c r="G1970">
        <v>2018</v>
      </c>
      <c r="I1970" t="s">
        <v>21</v>
      </c>
      <c r="J1970" t="s">
        <v>22</v>
      </c>
    </row>
    <row r="1971" spans="1:10">
      <c r="A1971" t="s">
        <v>19</v>
      </c>
      <c r="B1971">
        <v>90710</v>
      </c>
      <c r="C1971" t="s">
        <v>27</v>
      </c>
      <c r="D1971">
        <v>90710</v>
      </c>
      <c r="E1971" t="str">
        <f>"90710"</f>
        <v>90710</v>
      </c>
      <c r="F1971" t="s">
        <v>23</v>
      </c>
      <c r="G1971">
        <v>2018</v>
      </c>
      <c r="I1971" t="s">
        <v>21</v>
      </c>
      <c r="J1971" t="s">
        <v>22</v>
      </c>
    </row>
    <row r="1972" spans="1:10">
      <c r="A1972" t="s">
        <v>19</v>
      </c>
      <c r="B1972">
        <v>90712</v>
      </c>
      <c r="C1972" t="s">
        <v>27</v>
      </c>
      <c r="D1972">
        <v>90712</v>
      </c>
      <c r="E1972" t="str">
        <f>"90712"</f>
        <v>90712</v>
      </c>
      <c r="F1972">
        <v>510476</v>
      </c>
      <c r="G1972">
        <v>2018</v>
      </c>
      <c r="I1972" t="s">
        <v>21</v>
      </c>
      <c r="J1972" t="s">
        <v>22</v>
      </c>
    </row>
    <row r="1973" spans="1:10">
      <c r="A1973" t="s">
        <v>19</v>
      </c>
      <c r="B1973">
        <v>90713</v>
      </c>
      <c r="C1973" t="s">
        <v>27</v>
      </c>
      <c r="D1973">
        <v>90713</v>
      </c>
      <c r="E1973" t="str">
        <f>"90713"</f>
        <v>90713</v>
      </c>
      <c r="F1973" t="s">
        <v>23</v>
      </c>
      <c r="G1973">
        <v>2018</v>
      </c>
      <c r="I1973" t="s">
        <v>21</v>
      </c>
      <c r="J1973" t="s">
        <v>22</v>
      </c>
    </row>
    <row r="1974" spans="1:10">
      <c r="A1974" t="s">
        <v>19</v>
      </c>
      <c r="B1974">
        <v>90715</v>
      </c>
      <c r="C1974" t="s">
        <v>27</v>
      </c>
      <c r="D1974">
        <v>90715</v>
      </c>
      <c r="E1974" t="str">
        <f>"90715"</f>
        <v>90715</v>
      </c>
      <c r="F1974" t="s">
        <v>23</v>
      </c>
      <c r="G1974">
        <v>2018</v>
      </c>
      <c r="I1974" t="s">
        <v>21</v>
      </c>
      <c r="J1974" t="s">
        <v>22</v>
      </c>
    </row>
    <row r="1975" spans="1:10">
      <c r="A1975" t="s">
        <v>19</v>
      </c>
      <c r="B1975">
        <v>90716</v>
      </c>
      <c r="C1975" t="s">
        <v>27</v>
      </c>
      <c r="D1975">
        <v>90716</v>
      </c>
      <c r="E1975" t="str">
        <f>"90716"</f>
        <v>90716</v>
      </c>
      <c r="F1975" t="s">
        <v>23</v>
      </c>
      <c r="G1975">
        <v>2018</v>
      </c>
      <c r="I1975" t="s">
        <v>21</v>
      </c>
      <c r="J1975" t="s">
        <v>22</v>
      </c>
    </row>
    <row r="1976" spans="1:10">
      <c r="A1976" t="s">
        <v>19</v>
      </c>
      <c r="B1976">
        <v>90717</v>
      </c>
      <c r="C1976" t="s">
        <v>27</v>
      </c>
      <c r="D1976">
        <v>90717</v>
      </c>
      <c r="E1976" t="str">
        <f>"90717"</f>
        <v>90717</v>
      </c>
      <c r="F1976">
        <v>362801</v>
      </c>
      <c r="G1976">
        <v>2018</v>
      </c>
      <c r="I1976" t="s">
        <v>21</v>
      </c>
      <c r="J1976" t="s">
        <v>22</v>
      </c>
    </row>
    <row r="1977" spans="1:10">
      <c r="A1977" t="s">
        <v>19</v>
      </c>
      <c r="B1977">
        <v>90720</v>
      </c>
      <c r="C1977" t="s">
        <v>27</v>
      </c>
      <c r="D1977">
        <v>90720</v>
      </c>
      <c r="E1977" t="str">
        <f>"90720"</f>
        <v>90720</v>
      </c>
      <c r="F1977" t="s">
        <v>23</v>
      </c>
      <c r="G1977">
        <v>2018</v>
      </c>
      <c r="I1977" t="s">
        <v>21</v>
      </c>
      <c r="J1977" t="s">
        <v>22</v>
      </c>
    </row>
    <row r="1978" spans="1:10">
      <c r="A1978" t="s">
        <v>19</v>
      </c>
      <c r="B1978">
        <v>90723</v>
      </c>
      <c r="C1978" t="s">
        <v>27</v>
      </c>
      <c r="D1978">
        <v>90723</v>
      </c>
      <c r="E1978" t="str">
        <f>"90723"</f>
        <v>90723</v>
      </c>
      <c r="F1978">
        <v>2248876</v>
      </c>
      <c r="G1978">
        <v>2018</v>
      </c>
      <c r="I1978" t="s">
        <v>21</v>
      </c>
      <c r="J1978" t="s">
        <v>22</v>
      </c>
    </row>
    <row r="1979" spans="1:10">
      <c r="A1979" t="s">
        <v>19</v>
      </c>
      <c r="B1979">
        <v>90731</v>
      </c>
      <c r="C1979" t="s">
        <v>27</v>
      </c>
      <c r="D1979">
        <v>90731</v>
      </c>
      <c r="E1979" t="str">
        <f>"90731"</f>
        <v>90731</v>
      </c>
      <c r="F1979" t="s">
        <v>23</v>
      </c>
      <c r="G1979">
        <v>2018</v>
      </c>
      <c r="I1979" t="s">
        <v>21</v>
      </c>
      <c r="J1979" t="s">
        <v>22</v>
      </c>
    </row>
    <row r="1980" spans="1:10">
      <c r="A1980" t="s">
        <v>19</v>
      </c>
      <c r="B1980">
        <v>90732</v>
      </c>
      <c r="C1980" t="s">
        <v>27</v>
      </c>
      <c r="D1980">
        <v>90732</v>
      </c>
      <c r="E1980" t="str">
        <f>"90732"</f>
        <v>90732</v>
      </c>
      <c r="F1980" t="s">
        <v>23</v>
      </c>
      <c r="G1980">
        <v>2018</v>
      </c>
      <c r="I1980" t="s">
        <v>21</v>
      </c>
      <c r="J1980" t="s">
        <v>22</v>
      </c>
    </row>
    <row r="1981" spans="1:10">
      <c r="A1981" t="s">
        <v>19</v>
      </c>
      <c r="B1981">
        <v>90740</v>
      </c>
      <c r="C1981" t="s">
        <v>27</v>
      </c>
      <c r="D1981">
        <v>90740</v>
      </c>
      <c r="E1981" t="str">
        <f>"90740"</f>
        <v>90740</v>
      </c>
      <c r="F1981" t="s">
        <v>23</v>
      </c>
      <c r="G1981">
        <v>2018</v>
      </c>
      <c r="I1981" t="s">
        <v>21</v>
      </c>
      <c r="J1981" t="s">
        <v>22</v>
      </c>
    </row>
    <row r="1982" spans="1:10">
      <c r="A1982" t="s">
        <v>19</v>
      </c>
      <c r="B1982">
        <v>90742</v>
      </c>
      <c r="C1982" t="s">
        <v>27</v>
      </c>
      <c r="D1982">
        <v>90742</v>
      </c>
      <c r="E1982" t="str">
        <f>"90742"</f>
        <v>90742</v>
      </c>
      <c r="F1982" t="s">
        <v>23</v>
      </c>
      <c r="G1982">
        <v>2018</v>
      </c>
      <c r="I1982" t="s">
        <v>21</v>
      </c>
      <c r="J1982" t="s">
        <v>22</v>
      </c>
    </row>
    <row r="1983" spans="1:10">
      <c r="A1983" t="s">
        <v>19</v>
      </c>
      <c r="B1983">
        <v>90743</v>
      </c>
      <c r="C1983" t="s">
        <v>27</v>
      </c>
      <c r="D1983">
        <v>90743</v>
      </c>
      <c r="E1983" t="str">
        <f>"90743"</f>
        <v>90743</v>
      </c>
      <c r="F1983" t="s">
        <v>23</v>
      </c>
      <c r="G1983">
        <v>2018</v>
      </c>
      <c r="I1983" t="s">
        <v>21</v>
      </c>
      <c r="J1983" t="s">
        <v>22</v>
      </c>
    </row>
    <row r="1984" spans="1:10">
      <c r="A1984" t="s">
        <v>19</v>
      </c>
      <c r="B1984">
        <v>90744</v>
      </c>
      <c r="C1984" t="s">
        <v>27</v>
      </c>
      <c r="D1984">
        <v>90744</v>
      </c>
      <c r="E1984" t="str">
        <f>"90744"</f>
        <v>90744</v>
      </c>
      <c r="F1984" t="s">
        <v>23</v>
      </c>
      <c r="G1984">
        <v>2018</v>
      </c>
      <c r="I1984" t="s">
        <v>21</v>
      </c>
      <c r="J1984" t="s">
        <v>22</v>
      </c>
    </row>
    <row r="1985" spans="1:10">
      <c r="A1985" t="s">
        <v>19</v>
      </c>
      <c r="B1985">
        <v>90745</v>
      </c>
      <c r="C1985" t="s">
        <v>27</v>
      </c>
      <c r="D1985">
        <v>90745</v>
      </c>
      <c r="E1985" t="str">
        <f>"90745"</f>
        <v>90745</v>
      </c>
      <c r="F1985">
        <v>781656</v>
      </c>
      <c r="G1985">
        <v>2018</v>
      </c>
      <c r="I1985" t="s">
        <v>21</v>
      </c>
      <c r="J1985" t="s">
        <v>22</v>
      </c>
    </row>
    <row r="1986" spans="1:10">
      <c r="A1986" t="s">
        <v>19</v>
      </c>
      <c r="B1986">
        <v>90746</v>
      </c>
      <c r="C1986" t="s">
        <v>27</v>
      </c>
      <c r="D1986">
        <v>90746</v>
      </c>
      <c r="E1986" t="str">
        <f>"90746"</f>
        <v>90746</v>
      </c>
      <c r="F1986" t="s">
        <v>23</v>
      </c>
      <c r="G1986">
        <v>2018</v>
      </c>
      <c r="I1986" t="s">
        <v>21</v>
      </c>
      <c r="J1986" t="s">
        <v>22</v>
      </c>
    </row>
    <row r="1987" spans="1:10">
      <c r="A1987" t="s">
        <v>19</v>
      </c>
      <c r="B1987">
        <v>90747</v>
      </c>
      <c r="C1987" t="s">
        <v>27</v>
      </c>
      <c r="D1987">
        <v>90747</v>
      </c>
      <c r="E1987" t="str">
        <f>"90747"</f>
        <v>90747</v>
      </c>
      <c r="F1987" t="s">
        <v>23</v>
      </c>
      <c r="G1987">
        <v>2018</v>
      </c>
      <c r="I1987" t="s">
        <v>21</v>
      </c>
      <c r="J1987" t="s">
        <v>22</v>
      </c>
    </row>
    <row r="1988" spans="1:10">
      <c r="A1988" t="s">
        <v>19</v>
      </c>
      <c r="B1988">
        <v>90755</v>
      </c>
      <c r="C1988" t="s">
        <v>27</v>
      </c>
      <c r="D1988">
        <v>90755</v>
      </c>
      <c r="E1988" t="str">
        <f>"90755"</f>
        <v>90755</v>
      </c>
      <c r="F1988" t="s">
        <v>23</v>
      </c>
      <c r="G1988">
        <v>2018</v>
      </c>
      <c r="I1988" t="s">
        <v>21</v>
      </c>
      <c r="J1988" t="s">
        <v>22</v>
      </c>
    </row>
    <row r="1989" spans="1:10">
      <c r="A1989" t="s">
        <v>19</v>
      </c>
      <c r="B1989">
        <v>90802</v>
      </c>
      <c r="C1989" t="s">
        <v>27</v>
      </c>
      <c r="D1989">
        <v>90802</v>
      </c>
      <c r="E1989" t="str">
        <f>"90802"</f>
        <v>90802</v>
      </c>
      <c r="F1989">
        <v>12224223</v>
      </c>
      <c r="G1989">
        <v>2018</v>
      </c>
      <c r="I1989" t="s">
        <v>21</v>
      </c>
      <c r="J1989" t="s">
        <v>22</v>
      </c>
    </row>
    <row r="1990" spans="1:10">
      <c r="A1990" t="s">
        <v>19</v>
      </c>
      <c r="B1990">
        <v>90803</v>
      </c>
      <c r="C1990" t="s">
        <v>27</v>
      </c>
      <c r="D1990">
        <v>90803</v>
      </c>
      <c r="E1990" t="str">
        <f>"90803"</f>
        <v>90803</v>
      </c>
      <c r="F1990">
        <v>83349</v>
      </c>
      <c r="G1990">
        <v>2018</v>
      </c>
      <c r="I1990" t="s">
        <v>21</v>
      </c>
      <c r="J1990" t="s">
        <v>22</v>
      </c>
    </row>
    <row r="1991" spans="1:10">
      <c r="A1991" t="s">
        <v>19</v>
      </c>
      <c r="B1991">
        <v>90804</v>
      </c>
      <c r="C1991" t="s">
        <v>27</v>
      </c>
      <c r="D1991">
        <v>90804</v>
      </c>
      <c r="E1991" t="str">
        <f>"90804"</f>
        <v>90804</v>
      </c>
      <c r="F1991" t="s">
        <v>23</v>
      </c>
      <c r="G1991">
        <v>2018</v>
      </c>
      <c r="I1991" t="s">
        <v>21</v>
      </c>
      <c r="J1991" t="s">
        <v>22</v>
      </c>
    </row>
    <row r="1992" spans="1:10">
      <c r="A1992" t="s">
        <v>19</v>
      </c>
      <c r="B1992">
        <v>90805</v>
      </c>
      <c r="C1992" t="s">
        <v>27</v>
      </c>
      <c r="D1992">
        <v>90805</v>
      </c>
      <c r="E1992" t="str">
        <f>"90805"</f>
        <v>90805</v>
      </c>
      <c r="F1992" t="s">
        <v>23</v>
      </c>
      <c r="G1992">
        <v>2018</v>
      </c>
      <c r="I1992" t="s">
        <v>21</v>
      </c>
      <c r="J1992" t="s">
        <v>22</v>
      </c>
    </row>
    <row r="1993" spans="1:10">
      <c r="A1993" t="s">
        <v>19</v>
      </c>
      <c r="B1993">
        <v>90806</v>
      </c>
      <c r="C1993" t="s">
        <v>27</v>
      </c>
      <c r="D1993">
        <v>90806</v>
      </c>
      <c r="E1993" t="str">
        <f>"90806"</f>
        <v>90806</v>
      </c>
      <c r="F1993">
        <v>144895</v>
      </c>
      <c r="G1993">
        <v>2018</v>
      </c>
      <c r="I1993" t="s">
        <v>21</v>
      </c>
      <c r="J1993" t="s">
        <v>22</v>
      </c>
    </row>
    <row r="1994" spans="1:10">
      <c r="A1994" t="s">
        <v>19</v>
      </c>
      <c r="B1994">
        <v>90807</v>
      </c>
      <c r="C1994" t="s">
        <v>27</v>
      </c>
      <c r="D1994">
        <v>90807</v>
      </c>
      <c r="E1994" t="str">
        <f>"90807"</f>
        <v>90807</v>
      </c>
      <c r="F1994" t="s">
        <v>23</v>
      </c>
      <c r="G1994">
        <v>2018</v>
      </c>
      <c r="I1994" t="s">
        <v>21</v>
      </c>
      <c r="J1994" t="s">
        <v>22</v>
      </c>
    </row>
    <row r="1995" spans="1:10">
      <c r="A1995" t="s">
        <v>19</v>
      </c>
      <c r="B1995">
        <v>90808</v>
      </c>
      <c r="C1995" t="s">
        <v>27</v>
      </c>
      <c r="D1995">
        <v>90808</v>
      </c>
      <c r="E1995" t="str">
        <f>"90808"</f>
        <v>90808</v>
      </c>
      <c r="F1995">
        <v>53462</v>
      </c>
      <c r="G1995">
        <v>2018</v>
      </c>
      <c r="I1995" t="s">
        <v>21</v>
      </c>
      <c r="J1995" t="s">
        <v>22</v>
      </c>
    </row>
    <row r="1996" spans="1:10">
      <c r="A1996" t="s">
        <v>19</v>
      </c>
      <c r="B1996">
        <v>90810</v>
      </c>
      <c r="C1996" t="s">
        <v>27</v>
      </c>
      <c r="D1996">
        <v>90810</v>
      </c>
      <c r="E1996" t="str">
        <f>"90810"</f>
        <v>90810</v>
      </c>
      <c r="F1996" t="s">
        <v>23</v>
      </c>
      <c r="G1996">
        <v>2018</v>
      </c>
      <c r="I1996" t="s">
        <v>21</v>
      </c>
      <c r="J1996" t="s">
        <v>22</v>
      </c>
    </row>
    <row r="1997" spans="1:10">
      <c r="A1997" t="s">
        <v>19</v>
      </c>
      <c r="B1997">
        <v>90813</v>
      </c>
      <c r="C1997" t="s">
        <v>27</v>
      </c>
      <c r="D1997">
        <v>90813</v>
      </c>
      <c r="E1997" t="str">
        <f>"90813"</f>
        <v>90813</v>
      </c>
      <c r="F1997">
        <v>183773</v>
      </c>
      <c r="G1997">
        <v>2018</v>
      </c>
      <c r="I1997" t="s">
        <v>21</v>
      </c>
      <c r="J1997" t="s">
        <v>22</v>
      </c>
    </row>
    <row r="1998" spans="1:10">
      <c r="A1998" t="s">
        <v>19</v>
      </c>
      <c r="B1998">
        <v>90814</v>
      </c>
      <c r="C1998" t="s">
        <v>27</v>
      </c>
      <c r="D1998">
        <v>90814</v>
      </c>
      <c r="E1998" t="str">
        <f>"90814"</f>
        <v>90814</v>
      </c>
      <c r="F1998">
        <v>104139</v>
      </c>
      <c r="G1998">
        <v>2018</v>
      </c>
      <c r="I1998" t="s">
        <v>21</v>
      </c>
      <c r="J1998" t="s">
        <v>22</v>
      </c>
    </row>
    <row r="1999" spans="1:10">
      <c r="A1999" t="s">
        <v>19</v>
      </c>
      <c r="B1999">
        <v>90815</v>
      </c>
      <c r="C1999" t="s">
        <v>27</v>
      </c>
      <c r="D1999">
        <v>90815</v>
      </c>
      <c r="E1999" t="str">
        <f>"90815"</f>
        <v>90815</v>
      </c>
      <c r="F1999">
        <v>14739098</v>
      </c>
      <c r="G1999">
        <v>2018</v>
      </c>
      <c r="I1999" t="s">
        <v>21</v>
      </c>
      <c r="J1999" t="s">
        <v>22</v>
      </c>
    </row>
    <row r="2000" spans="1:10">
      <c r="A2000" t="s">
        <v>19</v>
      </c>
      <c r="B2000">
        <v>90822</v>
      </c>
      <c r="C2000" t="s">
        <v>27</v>
      </c>
      <c r="D2000">
        <v>90822</v>
      </c>
      <c r="E2000" t="str">
        <f>"90822"</f>
        <v>90822</v>
      </c>
      <c r="F2000" t="s">
        <v>23</v>
      </c>
      <c r="G2000">
        <v>2018</v>
      </c>
      <c r="I2000" t="s">
        <v>21</v>
      </c>
      <c r="J2000" t="s">
        <v>22</v>
      </c>
    </row>
    <row r="2001" spans="1:10">
      <c r="A2001" t="s">
        <v>19</v>
      </c>
      <c r="B2001">
        <v>90831</v>
      </c>
      <c r="C2001" t="s">
        <v>27</v>
      </c>
      <c r="D2001">
        <v>90831</v>
      </c>
      <c r="E2001" t="str">
        <f>"90831"</f>
        <v>90831</v>
      </c>
      <c r="F2001" t="s">
        <v>23</v>
      </c>
      <c r="G2001">
        <v>2018</v>
      </c>
      <c r="I2001" t="s">
        <v>21</v>
      </c>
      <c r="J2001" t="s">
        <v>22</v>
      </c>
    </row>
    <row r="2002" spans="1:10">
      <c r="A2002" t="s">
        <v>19</v>
      </c>
      <c r="B2002">
        <v>90840</v>
      </c>
      <c r="C2002" t="s">
        <v>27</v>
      </c>
      <c r="D2002">
        <v>90840</v>
      </c>
      <c r="E2002" t="str">
        <f>"90840"</f>
        <v>90840</v>
      </c>
      <c r="F2002" t="s">
        <v>23</v>
      </c>
      <c r="G2002">
        <v>2018</v>
      </c>
      <c r="I2002" t="s">
        <v>21</v>
      </c>
      <c r="J2002" t="s">
        <v>22</v>
      </c>
    </row>
    <row r="2003" spans="1:10">
      <c r="A2003" t="s">
        <v>19</v>
      </c>
      <c r="B2003">
        <v>91001</v>
      </c>
      <c r="C2003" t="s">
        <v>27</v>
      </c>
      <c r="D2003">
        <v>91001</v>
      </c>
      <c r="E2003" t="str">
        <f>"91001"</f>
        <v>91001</v>
      </c>
      <c r="F2003" t="s">
        <v>23</v>
      </c>
      <c r="G2003">
        <v>2018</v>
      </c>
      <c r="I2003" t="s">
        <v>21</v>
      </c>
      <c r="J2003" t="s">
        <v>22</v>
      </c>
    </row>
    <row r="2004" spans="1:10">
      <c r="A2004" t="s">
        <v>19</v>
      </c>
      <c r="B2004">
        <v>91006</v>
      </c>
      <c r="C2004" t="s">
        <v>27</v>
      </c>
      <c r="D2004">
        <v>91006</v>
      </c>
      <c r="E2004" t="str">
        <f>"91006"</f>
        <v>91006</v>
      </c>
      <c r="F2004" t="s">
        <v>23</v>
      </c>
      <c r="G2004">
        <v>2018</v>
      </c>
      <c r="I2004" t="s">
        <v>21</v>
      </c>
      <c r="J2004" t="s">
        <v>22</v>
      </c>
    </row>
    <row r="2005" spans="1:10">
      <c r="A2005" t="s">
        <v>19</v>
      </c>
      <c r="B2005">
        <v>91007</v>
      </c>
      <c r="C2005" t="s">
        <v>27</v>
      </c>
      <c r="D2005">
        <v>91007</v>
      </c>
      <c r="E2005" t="str">
        <f>"91007"</f>
        <v>91007</v>
      </c>
      <c r="F2005" t="s">
        <v>23</v>
      </c>
      <c r="G2005">
        <v>2018</v>
      </c>
      <c r="I2005" t="s">
        <v>21</v>
      </c>
      <c r="J2005" t="s">
        <v>22</v>
      </c>
    </row>
    <row r="2006" spans="1:10">
      <c r="A2006" t="s">
        <v>19</v>
      </c>
      <c r="B2006">
        <v>91008</v>
      </c>
      <c r="C2006" t="s">
        <v>27</v>
      </c>
      <c r="D2006">
        <v>91008</v>
      </c>
      <c r="E2006" t="str">
        <f>"91008"</f>
        <v>91008</v>
      </c>
      <c r="F2006" t="s">
        <v>23</v>
      </c>
      <c r="G2006">
        <v>2018</v>
      </c>
      <c r="I2006" t="s">
        <v>21</v>
      </c>
      <c r="J2006" t="s">
        <v>22</v>
      </c>
    </row>
    <row r="2007" spans="1:10">
      <c r="A2007" t="s">
        <v>19</v>
      </c>
      <c r="B2007">
        <v>91010</v>
      </c>
      <c r="C2007" t="s">
        <v>27</v>
      </c>
      <c r="D2007">
        <v>91010</v>
      </c>
      <c r="E2007" t="str">
        <f>"91010"</f>
        <v>91010</v>
      </c>
      <c r="F2007">
        <v>34733</v>
      </c>
      <c r="G2007">
        <v>2018</v>
      </c>
      <c r="I2007" t="s">
        <v>21</v>
      </c>
      <c r="J2007" t="s">
        <v>22</v>
      </c>
    </row>
    <row r="2008" spans="1:10">
      <c r="A2008" t="s">
        <v>19</v>
      </c>
      <c r="B2008">
        <v>91011</v>
      </c>
      <c r="C2008" t="s">
        <v>27</v>
      </c>
      <c r="D2008">
        <v>91011</v>
      </c>
      <c r="E2008" t="str">
        <f>"91011"</f>
        <v>91011</v>
      </c>
      <c r="F2008" t="s">
        <v>23</v>
      </c>
      <c r="G2008">
        <v>2018</v>
      </c>
      <c r="I2008" t="s">
        <v>21</v>
      </c>
      <c r="J2008" t="s">
        <v>22</v>
      </c>
    </row>
    <row r="2009" spans="1:10">
      <c r="A2009" t="s">
        <v>19</v>
      </c>
      <c r="B2009">
        <v>91016</v>
      </c>
      <c r="C2009" t="s">
        <v>27</v>
      </c>
      <c r="D2009">
        <v>91016</v>
      </c>
      <c r="E2009" t="str">
        <f>"91016"</f>
        <v>91016</v>
      </c>
      <c r="F2009" t="s">
        <v>23</v>
      </c>
      <c r="G2009">
        <v>2018</v>
      </c>
      <c r="I2009" t="s">
        <v>21</v>
      </c>
      <c r="J2009" t="s">
        <v>22</v>
      </c>
    </row>
    <row r="2010" spans="1:10">
      <c r="A2010" t="s">
        <v>19</v>
      </c>
      <c r="B2010">
        <v>91020</v>
      </c>
      <c r="C2010" t="s">
        <v>27</v>
      </c>
      <c r="D2010">
        <v>91020</v>
      </c>
      <c r="E2010" t="str">
        <f>"91020"</f>
        <v>91020</v>
      </c>
      <c r="F2010" t="s">
        <v>23</v>
      </c>
      <c r="G2010">
        <v>2018</v>
      </c>
      <c r="I2010" t="s">
        <v>21</v>
      </c>
      <c r="J2010" t="s">
        <v>22</v>
      </c>
    </row>
    <row r="2011" spans="1:10">
      <c r="A2011" t="s">
        <v>19</v>
      </c>
      <c r="B2011">
        <v>91024</v>
      </c>
      <c r="C2011" t="s">
        <v>27</v>
      </c>
      <c r="D2011">
        <v>91024</v>
      </c>
      <c r="E2011" t="str">
        <f>"91024"</f>
        <v>91024</v>
      </c>
      <c r="F2011" t="s">
        <v>23</v>
      </c>
      <c r="G2011">
        <v>2018</v>
      </c>
      <c r="I2011" t="s">
        <v>21</v>
      </c>
      <c r="J2011" t="s">
        <v>22</v>
      </c>
    </row>
    <row r="2012" spans="1:10">
      <c r="A2012" t="s">
        <v>19</v>
      </c>
      <c r="B2012">
        <v>91030</v>
      </c>
      <c r="C2012" t="s">
        <v>27</v>
      </c>
      <c r="D2012">
        <v>91030</v>
      </c>
      <c r="E2012" t="str">
        <f>"91030"</f>
        <v>91030</v>
      </c>
      <c r="F2012" t="s">
        <v>23</v>
      </c>
      <c r="G2012">
        <v>2018</v>
      </c>
      <c r="I2012" t="s">
        <v>21</v>
      </c>
      <c r="J2012" t="s">
        <v>22</v>
      </c>
    </row>
    <row r="2013" spans="1:10">
      <c r="A2013" t="s">
        <v>19</v>
      </c>
      <c r="B2013">
        <v>91040</v>
      </c>
      <c r="C2013" t="s">
        <v>27</v>
      </c>
      <c r="D2013">
        <v>91040</v>
      </c>
      <c r="E2013" t="str">
        <f>"91040"</f>
        <v>91040</v>
      </c>
      <c r="F2013">
        <v>61774</v>
      </c>
      <c r="G2013">
        <v>2018</v>
      </c>
      <c r="I2013" t="s">
        <v>21</v>
      </c>
      <c r="J2013" t="s">
        <v>22</v>
      </c>
    </row>
    <row r="2014" spans="1:10">
      <c r="A2014" t="s">
        <v>19</v>
      </c>
      <c r="B2014">
        <v>91042</v>
      </c>
      <c r="C2014" t="s">
        <v>27</v>
      </c>
      <c r="D2014">
        <v>91042</v>
      </c>
      <c r="E2014" t="str">
        <f>"91042"</f>
        <v>91042</v>
      </c>
      <c r="F2014" t="s">
        <v>23</v>
      </c>
      <c r="G2014">
        <v>2018</v>
      </c>
      <c r="I2014" t="s">
        <v>21</v>
      </c>
      <c r="J2014" t="s">
        <v>22</v>
      </c>
    </row>
    <row r="2015" spans="1:10">
      <c r="A2015" t="s">
        <v>19</v>
      </c>
      <c r="B2015">
        <v>91046</v>
      </c>
      <c r="C2015" t="s">
        <v>27</v>
      </c>
      <c r="D2015">
        <v>91046</v>
      </c>
      <c r="E2015" t="str">
        <f>"91046"</f>
        <v>91046</v>
      </c>
      <c r="F2015" t="s">
        <v>23</v>
      </c>
      <c r="G2015">
        <v>2018</v>
      </c>
      <c r="I2015" t="s">
        <v>21</v>
      </c>
      <c r="J2015" t="s">
        <v>22</v>
      </c>
    </row>
    <row r="2016" spans="1:10">
      <c r="A2016" t="s">
        <v>19</v>
      </c>
      <c r="B2016">
        <v>91101</v>
      </c>
      <c r="C2016" t="s">
        <v>27</v>
      </c>
      <c r="D2016">
        <v>91101</v>
      </c>
      <c r="E2016" t="str">
        <f>"91101"</f>
        <v>91101</v>
      </c>
      <c r="F2016">
        <v>5275083</v>
      </c>
      <c r="G2016">
        <v>2018</v>
      </c>
      <c r="I2016" t="s">
        <v>21</v>
      </c>
      <c r="J2016" t="s">
        <v>22</v>
      </c>
    </row>
    <row r="2017" spans="1:10">
      <c r="A2017" t="s">
        <v>19</v>
      </c>
      <c r="B2017">
        <v>91103</v>
      </c>
      <c r="C2017" t="s">
        <v>27</v>
      </c>
      <c r="D2017">
        <v>91103</v>
      </c>
      <c r="E2017" t="str">
        <f>"91103"</f>
        <v>91103</v>
      </c>
      <c r="F2017">
        <v>81256</v>
      </c>
      <c r="G2017">
        <v>2018</v>
      </c>
      <c r="I2017" t="s">
        <v>21</v>
      </c>
      <c r="J2017" t="s">
        <v>22</v>
      </c>
    </row>
    <row r="2018" spans="1:10">
      <c r="A2018" t="s">
        <v>19</v>
      </c>
      <c r="B2018">
        <v>91104</v>
      </c>
      <c r="C2018" t="s">
        <v>27</v>
      </c>
      <c r="D2018">
        <v>91104</v>
      </c>
      <c r="E2018" t="str">
        <f>"91104"</f>
        <v>91104</v>
      </c>
      <c r="F2018" t="s">
        <v>23</v>
      </c>
      <c r="G2018">
        <v>2018</v>
      </c>
      <c r="I2018" t="s">
        <v>21</v>
      </c>
      <c r="J2018" t="s">
        <v>22</v>
      </c>
    </row>
    <row r="2019" spans="1:10">
      <c r="A2019" t="s">
        <v>19</v>
      </c>
      <c r="B2019">
        <v>91105</v>
      </c>
      <c r="C2019" t="s">
        <v>27</v>
      </c>
      <c r="D2019">
        <v>91105</v>
      </c>
      <c r="E2019" t="str">
        <f>"91105"</f>
        <v>91105</v>
      </c>
      <c r="F2019" t="s">
        <v>23</v>
      </c>
      <c r="G2019">
        <v>2018</v>
      </c>
      <c r="I2019" t="s">
        <v>21</v>
      </c>
      <c r="J2019" t="s">
        <v>22</v>
      </c>
    </row>
    <row r="2020" spans="1:10">
      <c r="A2020" t="s">
        <v>19</v>
      </c>
      <c r="B2020">
        <v>91106</v>
      </c>
      <c r="C2020" t="s">
        <v>27</v>
      </c>
      <c r="D2020">
        <v>91106</v>
      </c>
      <c r="E2020" t="str">
        <f>"91106"</f>
        <v>91106</v>
      </c>
      <c r="F2020" t="s">
        <v>23</v>
      </c>
      <c r="G2020">
        <v>2018</v>
      </c>
      <c r="I2020" t="s">
        <v>21</v>
      </c>
      <c r="J2020" t="s">
        <v>22</v>
      </c>
    </row>
    <row r="2021" spans="1:10">
      <c r="A2021" t="s">
        <v>19</v>
      </c>
      <c r="B2021">
        <v>91107</v>
      </c>
      <c r="C2021" t="s">
        <v>27</v>
      </c>
      <c r="D2021">
        <v>91107</v>
      </c>
      <c r="E2021" t="str">
        <f>"91107"</f>
        <v>91107</v>
      </c>
      <c r="F2021" t="s">
        <v>23</v>
      </c>
      <c r="G2021">
        <v>2018</v>
      </c>
      <c r="I2021" t="s">
        <v>21</v>
      </c>
      <c r="J2021" t="s">
        <v>22</v>
      </c>
    </row>
    <row r="2022" spans="1:10">
      <c r="A2022" t="s">
        <v>19</v>
      </c>
      <c r="B2022">
        <v>91108</v>
      </c>
      <c r="C2022" t="s">
        <v>27</v>
      </c>
      <c r="D2022">
        <v>91108</v>
      </c>
      <c r="E2022" t="str">
        <f>"91108"</f>
        <v>91108</v>
      </c>
      <c r="F2022" t="s">
        <v>23</v>
      </c>
      <c r="G2022">
        <v>2018</v>
      </c>
      <c r="I2022" t="s">
        <v>21</v>
      </c>
      <c r="J2022" t="s">
        <v>22</v>
      </c>
    </row>
    <row r="2023" spans="1:10">
      <c r="A2023" t="s">
        <v>19</v>
      </c>
      <c r="B2023">
        <v>91188</v>
      </c>
      <c r="C2023" t="s">
        <v>27</v>
      </c>
      <c r="D2023">
        <v>91188</v>
      </c>
      <c r="E2023" t="str">
        <f>"91188"</f>
        <v>91188</v>
      </c>
      <c r="F2023" t="s">
        <v>23</v>
      </c>
      <c r="G2023">
        <v>2018</v>
      </c>
      <c r="I2023" t="s">
        <v>21</v>
      </c>
      <c r="J2023" t="s">
        <v>22</v>
      </c>
    </row>
    <row r="2024" spans="1:10">
      <c r="A2024" t="s">
        <v>19</v>
      </c>
      <c r="B2024">
        <v>91201</v>
      </c>
      <c r="C2024" t="s">
        <v>27</v>
      </c>
      <c r="D2024">
        <v>91201</v>
      </c>
      <c r="E2024" t="str">
        <f>"91201"</f>
        <v>91201</v>
      </c>
      <c r="F2024" t="s">
        <v>23</v>
      </c>
      <c r="G2024">
        <v>2018</v>
      </c>
      <c r="I2024" t="s">
        <v>21</v>
      </c>
      <c r="J2024" t="s">
        <v>22</v>
      </c>
    </row>
    <row r="2025" spans="1:10">
      <c r="A2025" t="s">
        <v>19</v>
      </c>
      <c r="B2025">
        <v>91202</v>
      </c>
      <c r="C2025" t="s">
        <v>27</v>
      </c>
      <c r="D2025">
        <v>91202</v>
      </c>
      <c r="E2025" t="str">
        <f>"91202"</f>
        <v>91202</v>
      </c>
      <c r="F2025" t="s">
        <v>23</v>
      </c>
      <c r="G2025">
        <v>2018</v>
      </c>
      <c r="I2025" t="s">
        <v>21</v>
      </c>
      <c r="J2025" t="s">
        <v>22</v>
      </c>
    </row>
    <row r="2026" spans="1:10">
      <c r="A2026" t="s">
        <v>19</v>
      </c>
      <c r="B2026">
        <v>91203</v>
      </c>
      <c r="C2026" t="s">
        <v>27</v>
      </c>
      <c r="D2026">
        <v>91203</v>
      </c>
      <c r="E2026" t="str">
        <f>"91203"</f>
        <v>91203</v>
      </c>
      <c r="F2026">
        <v>27489</v>
      </c>
      <c r="G2026">
        <v>2018</v>
      </c>
      <c r="I2026" t="s">
        <v>21</v>
      </c>
      <c r="J2026" t="s">
        <v>22</v>
      </c>
    </row>
    <row r="2027" spans="1:10">
      <c r="A2027" t="s">
        <v>19</v>
      </c>
      <c r="B2027">
        <v>91204</v>
      </c>
      <c r="C2027" t="s">
        <v>27</v>
      </c>
      <c r="D2027">
        <v>91204</v>
      </c>
      <c r="E2027" t="str">
        <f>"91204"</f>
        <v>91204</v>
      </c>
      <c r="F2027" t="s">
        <v>23</v>
      </c>
      <c r="G2027">
        <v>2018</v>
      </c>
      <c r="I2027" t="s">
        <v>21</v>
      </c>
      <c r="J2027" t="s">
        <v>22</v>
      </c>
    </row>
    <row r="2028" spans="1:10">
      <c r="A2028" t="s">
        <v>19</v>
      </c>
      <c r="B2028">
        <v>91205</v>
      </c>
      <c r="C2028" t="s">
        <v>27</v>
      </c>
      <c r="D2028">
        <v>91205</v>
      </c>
      <c r="E2028" t="str">
        <f>"91205"</f>
        <v>91205</v>
      </c>
      <c r="F2028">
        <v>61732</v>
      </c>
      <c r="G2028">
        <v>2018</v>
      </c>
      <c r="I2028" t="s">
        <v>21</v>
      </c>
      <c r="J2028" t="s">
        <v>22</v>
      </c>
    </row>
    <row r="2029" spans="1:10">
      <c r="A2029" t="s">
        <v>19</v>
      </c>
      <c r="B2029">
        <v>91206</v>
      </c>
      <c r="C2029" t="s">
        <v>27</v>
      </c>
      <c r="D2029">
        <v>91206</v>
      </c>
      <c r="E2029" t="str">
        <f>"91206"</f>
        <v>91206</v>
      </c>
      <c r="F2029">
        <v>8141142</v>
      </c>
      <c r="G2029">
        <v>2018</v>
      </c>
      <c r="I2029" t="s">
        <v>21</v>
      </c>
      <c r="J2029" t="s">
        <v>22</v>
      </c>
    </row>
    <row r="2030" spans="1:10">
      <c r="A2030" t="s">
        <v>19</v>
      </c>
      <c r="B2030">
        <v>91207</v>
      </c>
      <c r="C2030" t="s">
        <v>27</v>
      </c>
      <c r="D2030">
        <v>91207</v>
      </c>
      <c r="E2030" t="str">
        <f>"91207"</f>
        <v>91207</v>
      </c>
      <c r="F2030" t="s">
        <v>23</v>
      </c>
      <c r="G2030">
        <v>2018</v>
      </c>
      <c r="I2030" t="s">
        <v>21</v>
      </c>
      <c r="J2030" t="s">
        <v>22</v>
      </c>
    </row>
    <row r="2031" spans="1:10">
      <c r="A2031" t="s">
        <v>19</v>
      </c>
      <c r="B2031">
        <v>91208</v>
      </c>
      <c r="C2031" t="s">
        <v>27</v>
      </c>
      <c r="D2031">
        <v>91208</v>
      </c>
      <c r="E2031" t="str">
        <f>"91208"</f>
        <v>91208</v>
      </c>
      <c r="F2031" t="s">
        <v>23</v>
      </c>
      <c r="G2031">
        <v>2018</v>
      </c>
      <c r="I2031" t="s">
        <v>21</v>
      </c>
      <c r="J2031" t="s">
        <v>22</v>
      </c>
    </row>
    <row r="2032" spans="1:10">
      <c r="A2032" t="s">
        <v>19</v>
      </c>
      <c r="B2032">
        <v>91210</v>
      </c>
      <c r="C2032" t="s">
        <v>27</v>
      </c>
      <c r="D2032">
        <v>91210</v>
      </c>
      <c r="E2032" t="str">
        <f>"91210"</f>
        <v>91210</v>
      </c>
      <c r="F2032" t="s">
        <v>23</v>
      </c>
      <c r="G2032">
        <v>2018</v>
      </c>
      <c r="I2032" t="s">
        <v>21</v>
      </c>
      <c r="J2032" t="s">
        <v>22</v>
      </c>
    </row>
    <row r="2033" spans="1:10">
      <c r="A2033" t="s">
        <v>19</v>
      </c>
      <c r="B2033">
        <v>91214</v>
      </c>
      <c r="C2033" t="s">
        <v>27</v>
      </c>
      <c r="D2033">
        <v>91214</v>
      </c>
      <c r="E2033" t="str">
        <f>"91214"</f>
        <v>91214</v>
      </c>
      <c r="F2033" t="s">
        <v>23</v>
      </c>
      <c r="G2033">
        <v>2018</v>
      </c>
      <c r="I2033" t="s">
        <v>21</v>
      </c>
      <c r="J2033" t="s">
        <v>22</v>
      </c>
    </row>
    <row r="2034" spans="1:10">
      <c r="A2034" t="s">
        <v>19</v>
      </c>
      <c r="B2034">
        <v>91301</v>
      </c>
      <c r="C2034" t="s">
        <v>27</v>
      </c>
      <c r="D2034">
        <v>91301</v>
      </c>
      <c r="E2034" t="str">
        <f>"91301"</f>
        <v>91301</v>
      </c>
      <c r="F2034" t="s">
        <v>23</v>
      </c>
      <c r="G2034">
        <v>2018</v>
      </c>
      <c r="I2034" t="s">
        <v>21</v>
      </c>
      <c r="J2034" t="s">
        <v>22</v>
      </c>
    </row>
    <row r="2035" spans="1:10">
      <c r="A2035" t="s">
        <v>19</v>
      </c>
      <c r="B2035">
        <v>91302</v>
      </c>
      <c r="C2035" t="s">
        <v>27</v>
      </c>
      <c r="D2035">
        <v>91302</v>
      </c>
      <c r="E2035" t="str">
        <f>"91302"</f>
        <v>91302</v>
      </c>
      <c r="F2035" t="s">
        <v>23</v>
      </c>
      <c r="G2035">
        <v>2018</v>
      </c>
      <c r="I2035" t="s">
        <v>21</v>
      </c>
      <c r="J2035" t="s">
        <v>22</v>
      </c>
    </row>
    <row r="2036" spans="1:10">
      <c r="A2036" t="s">
        <v>19</v>
      </c>
      <c r="B2036">
        <v>91303</v>
      </c>
      <c r="C2036" t="s">
        <v>27</v>
      </c>
      <c r="D2036">
        <v>91303</v>
      </c>
      <c r="E2036" t="str">
        <f>"91303"</f>
        <v>91303</v>
      </c>
      <c r="F2036" t="s">
        <v>23</v>
      </c>
      <c r="G2036">
        <v>2018</v>
      </c>
      <c r="I2036" t="s">
        <v>21</v>
      </c>
      <c r="J2036" t="s">
        <v>22</v>
      </c>
    </row>
    <row r="2037" spans="1:10">
      <c r="A2037" t="s">
        <v>19</v>
      </c>
      <c r="B2037">
        <v>91304</v>
      </c>
      <c r="C2037" t="s">
        <v>27</v>
      </c>
      <c r="D2037">
        <v>91304</v>
      </c>
      <c r="E2037" t="str">
        <f>"91304"</f>
        <v>91304</v>
      </c>
      <c r="F2037" t="s">
        <v>23</v>
      </c>
      <c r="G2037">
        <v>2018</v>
      </c>
      <c r="I2037" t="s">
        <v>21</v>
      </c>
      <c r="J2037" t="s">
        <v>22</v>
      </c>
    </row>
    <row r="2038" spans="1:10">
      <c r="A2038" t="s">
        <v>19</v>
      </c>
      <c r="B2038">
        <v>91306</v>
      </c>
      <c r="C2038" t="s">
        <v>27</v>
      </c>
      <c r="D2038">
        <v>91306</v>
      </c>
      <c r="E2038" t="str">
        <f>"91306"</f>
        <v>91306</v>
      </c>
      <c r="F2038" t="s">
        <v>23</v>
      </c>
      <c r="G2038">
        <v>2018</v>
      </c>
      <c r="I2038" t="s">
        <v>21</v>
      </c>
      <c r="J2038" t="s">
        <v>22</v>
      </c>
    </row>
    <row r="2039" spans="1:10">
      <c r="A2039" t="s">
        <v>19</v>
      </c>
      <c r="B2039">
        <v>91307</v>
      </c>
      <c r="C2039" t="s">
        <v>27</v>
      </c>
      <c r="D2039">
        <v>91307</v>
      </c>
      <c r="E2039" t="str">
        <f>"91307"</f>
        <v>91307</v>
      </c>
      <c r="F2039" t="s">
        <v>23</v>
      </c>
      <c r="G2039">
        <v>2018</v>
      </c>
      <c r="I2039" t="s">
        <v>21</v>
      </c>
      <c r="J2039" t="s">
        <v>22</v>
      </c>
    </row>
    <row r="2040" spans="1:10">
      <c r="A2040" t="s">
        <v>19</v>
      </c>
      <c r="B2040">
        <v>91311</v>
      </c>
      <c r="C2040" t="s">
        <v>27</v>
      </c>
      <c r="D2040">
        <v>91311</v>
      </c>
      <c r="E2040" t="str">
        <f>"91311"</f>
        <v>91311</v>
      </c>
      <c r="F2040" t="s">
        <v>23</v>
      </c>
      <c r="G2040">
        <v>2018</v>
      </c>
      <c r="I2040" t="s">
        <v>21</v>
      </c>
      <c r="J2040" t="s">
        <v>22</v>
      </c>
    </row>
    <row r="2041" spans="1:10">
      <c r="A2041" t="s">
        <v>19</v>
      </c>
      <c r="B2041">
        <v>91316</v>
      </c>
      <c r="C2041" t="s">
        <v>27</v>
      </c>
      <c r="D2041">
        <v>91316</v>
      </c>
      <c r="E2041" t="str">
        <f>"91316"</f>
        <v>91316</v>
      </c>
      <c r="F2041" t="s">
        <v>23</v>
      </c>
      <c r="G2041">
        <v>2018</v>
      </c>
      <c r="I2041" t="s">
        <v>21</v>
      </c>
      <c r="J2041" t="s">
        <v>22</v>
      </c>
    </row>
    <row r="2042" spans="1:10">
      <c r="A2042" t="s">
        <v>19</v>
      </c>
      <c r="B2042">
        <v>91320</v>
      </c>
      <c r="C2042" t="s">
        <v>27</v>
      </c>
      <c r="D2042">
        <v>91320</v>
      </c>
      <c r="E2042" t="str">
        <f>"91320"</f>
        <v>91320</v>
      </c>
      <c r="F2042">
        <v>2068167</v>
      </c>
      <c r="G2042">
        <v>2018</v>
      </c>
      <c r="I2042" t="s">
        <v>21</v>
      </c>
      <c r="J2042" t="s">
        <v>22</v>
      </c>
    </row>
    <row r="2043" spans="1:10">
      <c r="A2043" t="s">
        <v>19</v>
      </c>
      <c r="B2043">
        <v>91321</v>
      </c>
      <c r="C2043" t="s">
        <v>27</v>
      </c>
      <c r="D2043">
        <v>91321</v>
      </c>
      <c r="E2043" t="str">
        <f>"91321"</f>
        <v>91321</v>
      </c>
      <c r="F2043" t="s">
        <v>23</v>
      </c>
      <c r="G2043">
        <v>2018</v>
      </c>
      <c r="I2043" t="s">
        <v>21</v>
      </c>
      <c r="J2043" t="s">
        <v>22</v>
      </c>
    </row>
    <row r="2044" spans="1:10">
      <c r="A2044" t="s">
        <v>19</v>
      </c>
      <c r="B2044">
        <v>91324</v>
      </c>
      <c r="C2044" t="s">
        <v>27</v>
      </c>
      <c r="D2044">
        <v>91324</v>
      </c>
      <c r="E2044" t="str">
        <f>"91324"</f>
        <v>91324</v>
      </c>
      <c r="F2044">
        <v>187435</v>
      </c>
      <c r="G2044">
        <v>2018</v>
      </c>
      <c r="I2044" t="s">
        <v>21</v>
      </c>
      <c r="J2044" t="s">
        <v>22</v>
      </c>
    </row>
    <row r="2045" spans="1:10">
      <c r="A2045" t="s">
        <v>19</v>
      </c>
      <c r="B2045">
        <v>91325</v>
      </c>
      <c r="C2045" t="s">
        <v>27</v>
      </c>
      <c r="D2045">
        <v>91325</v>
      </c>
      <c r="E2045" t="str">
        <f>"91325"</f>
        <v>91325</v>
      </c>
      <c r="F2045" t="s">
        <v>23</v>
      </c>
      <c r="G2045">
        <v>2018</v>
      </c>
      <c r="I2045" t="s">
        <v>21</v>
      </c>
      <c r="J2045" t="s">
        <v>22</v>
      </c>
    </row>
    <row r="2046" spans="1:10">
      <c r="A2046" t="s">
        <v>19</v>
      </c>
      <c r="B2046">
        <v>91326</v>
      </c>
      <c r="C2046" t="s">
        <v>27</v>
      </c>
      <c r="D2046">
        <v>91326</v>
      </c>
      <c r="E2046" t="str">
        <f>"91326"</f>
        <v>91326</v>
      </c>
      <c r="F2046" t="s">
        <v>23</v>
      </c>
      <c r="G2046">
        <v>2018</v>
      </c>
      <c r="I2046" t="s">
        <v>21</v>
      </c>
      <c r="J2046" t="s">
        <v>22</v>
      </c>
    </row>
    <row r="2047" spans="1:10">
      <c r="A2047" t="s">
        <v>19</v>
      </c>
      <c r="B2047">
        <v>91330</v>
      </c>
      <c r="C2047" t="s">
        <v>27</v>
      </c>
      <c r="D2047">
        <v>91330</v>
      </c>
      <c r="E2047" t="str">
        <f>"91330"</f>
        <v>91330</v>
      </c>
      <c r="F2047" t="s">
        <v>23</v>
      </c>
      <c r="G2047">
        <v>2018</v>
      </c>
      <c r="I2047" t="s">
        <v>21</v>
      </c>
      <c r="J2047" t="s">
        <v>22</v>
      </c>
    </row>
    <row r="2048" spans="1:10">
      <c r="A2048" t="s">
        <v>19</v>
      </c>
      <c r="B2048">
        <v>91331</v>
      </c>
      <c r="C2048" t="s">
        <v>27</v>
      </c>
      <c r="D2048">
        <v>91331</v>
      </c>
      <c r="E2048" t="str">
        <f>"91331"</f>
        <v>91331</v>
      </c>
      <c r="F2048">
        <v>166603</v>
      </c>
      <c r="G2048">
        <v>2018</v>
      </c>
      <c r="I2048" t="s">
        <v>21</v>
      </c>
      <c r="J2048" t="s">
        <v>22</v>
      </c>
    </row>
    <row r="2049" spans="1:10">
      <c r="A2049" t="s">
        <v>19</v>
      </c>
      <c r="B2049">
        <v>91335</v>
      </c>
      <c r="C2049" t="s">
        <v>27</v>
      </c>
      <c r="D2049">
        <v>91335</v>
      </c>
      <c r="E2049" t="str">
        <f>"91335"</f>
        <v>91335</v>
      </c>
      <c r="F2049" t="s">
        <v>23</v>
      </c>
      <c r="G2049">
        <v>2018</v>
      </c>
      <c r="I2049" t="s">
        <v>21</v>
      </c>
      <c r="J2049" t="s">
        <v>22</v>
      </c>
    </row>
    <row r="2050" spans="1:10">
      <c r="A2050" t="s">
        <v>19</v>
      </c>
      <c r="B2050">
        <v>91340</v>
      </c>
      <c r="C2050" t="s">
        <v>27</v>
      </c>
      <c r="D2050">
        <v>91340</v>
      </c>
      <c r="E2050" t="str">
        <f>"91340"</f>
        <v>91340</v>
      </c>
      <c r="F2050" t="s">
        <v>23</v>
      </c>
      <c r="G2050">
        <v>2018</v>
      </c>
      <c r="I2050" t="s">
        <v>21</v>
      </c>
      <c r="J2050" t="s">
        <v>22</v>
      </c>
    </row>
    <row r="2051" spans="1:10">
      <c r="A2051" t="s">
        <v>19</v>
      </c>
      <c r="B2051">
        <v>91342</v>
      </c>
      <c r="C2051" t="s">
        <v>27</v>
      </c>
      <c r="D2051">
        <v>91342</v>
      </c>
      <c r="E2051" t="str">
        <f>"91342"</f>
        <v>91342</v>
      </c>
      <c r="F2051" t="s">
        <v>23</v>
      </c>
      <c r="G2051">
        <v>2018</v>
      </c>
      <c r="I2051" t="s">
        <v>21</v>
      </c>
      <c r="J2051" t="s">
        <v>22</v>
      </c>
    </row>
    <row r="2052" spans="1:10">
      <c r="A2052" t="s">
        <v>19</v>
      </c>
      <c r="B2052">
        <v>91343</v>
      </c>
      <c r="C2052" t="s">
        <v>27</v>
      </c>
      <c r="D2052">
        <v>91343</v>
      </c>
      <c r="E2052" t="str">
        <f>"91343"</f>
        <v>91343</v>
      </c>
      <c r="F2052">
        <v>68821</v>
      </c>
      <c r="G2052">
        <v>2018</v>
      </c>
      <c r="I2052" t="s">
        <v>21</v>
      </c>
      <c r="J2052" t="s">
        <v>22</v>
      </c>
    </row>
    <row r="2053" spans="1:10">
      <c r="A2053" t="s">
        <v>19</v>
      </c>
      <c r="B2053">
        <v>91344</v>
      </c>
      <c r="C2053" t="s">
        <v>27</v>
      </c>
      <c r="D2053">
        <v>91344</v>
      </c>
      <c r="E2053" t="str">
        <f>"91344"</f>
        <v>91344</v>
      </c>
      <c r="F2053" t="s">
        <v>23</v>
      </c>
      <c r="G2053">
        <v>2018</v>
      </c>
      <c r="I2053" t="s">
        <v>21</v>
      </c>
      <c r="J2053" t="s">
        <v>22</v>
      </c>
    </row>
    <row r="2054" spans="1:10">
      <c r="A2054" t="s">
        <v>19</v>
      </c>
      <c r="B2054">
        <v>91345</v>
      </c>
      <c r="C2054" t="s">
        <v>27</v>
      </c>
      <c r="D2054">
        <v>91345</v>
      </c>
      <c r="E2054" t="str">
        <f>"91345"</f>
        <v>91345</v>
      </c>
      <c r="F2054" t="s">
        <v>23</v>
      </c>
      <c r="G2054">
        <v>2018</v>
      </c>
      <c r="I2054" t="s">
        <v>21</v>
      </c>
      <c r="J2054" t="s">
        <v>22</v>
      </c>
    </row>
    <row r="2055" spans="1:10">
      <c r="A2055" t="s">
        <v>19</v>
      </c>
      <c r="B2055">
        <v>91350</v>
      </c>
      <c r="C2055" t="s">
        <v>27</v>
      </c>
      <c r="D2055">
        <v>91350</v>
      </c>
      <c r="E2055" t="str">
        <f>"91350"</f>
        <v>91350</v>
      </c>
      <c r="F2055" t="s">
        <v>23</v>
      </c>
      <c r="G2055">
        <v>2018</v>
      </c>
      <c r="I2055" t="s">
        <v>21</v>
      </c>
      <c r="J2055" t="s">
        <v>22</v>
      </c>
    </row>
    <row r="2056" spans="1:10">
      <c r="A2056" t="s">
        <v>19</v>
      </c>
      <c r="B2056">
        <v>91351</v>
      </c>
      <c r="C2056" t="s">
        <v>27</v>
      </c>
      <c r="D2056">
        <v>91351</v>
      </c>
      <c r="E2056" t="str">
        <f>"91351"</f>
        <v>91351</v>
      </c>
      <c r="F2056" t="s">
        <v>23</v>
      </c>
      <c r="G2056">
        <v>2018</v>
      </c>
      <c r="I2056" t="s">
        <v>21</v>
      </c>
      <c r="J2056" t="s">
        <v>22</v>
      </c>
    </row>
    <row r="2057" spans="1:10">
      <c r="A2057" t="s">
        <v>19</v>
      </c>
      <c r="B2057">
        <v>91352</v>
      </c>
      <c r="C2057" t="s">
        <v>27</v>
      </c>
      <c r="D2057">
        <v>91352</v>
      </c>
      <c r="E2057" t="str">
        <f>"91352"</f>
        <v>91352</v>
      </c>
      <c r="F2057" t="s">
        <v>23</v>
      </c>
      <c r="G2057">
        <v>2018</v>
      </c>
      <c r="I2057" t="s">
        <v>21</v>
      </c>
      <c r="J2057" t="s">
        <v>22</v>
      </c>
    </row>
    <row r="2058" spans="1:10">
      <c r="A2058" t="s">
        <v>19</v>
      </c>
      <c r="B2058">
        <v>91354</v>
      </c>
      <c r="C2058" t="s">
        <v>27</v>
      </c>
      <c r="D2058">
        <v>91354</v>
      </c>
      <c r="E2058" t="str">
        <f>"91354"</f>
        <v>91354</v>
      </c>
      <c r="F2058" t="s">
        <v>23</v>
      </c>
      <c r="G2058">
        <v>2018</v>
      </c>
      <c r="I2058" t="s">
        <v>21</v>
      </c>
      <c r="J2058" t="s">
        <v>22</v>
      </c>
    </row>
    <row r="2059" spans="1:10">
      <c r="A2059" t="s">
        <v>19</v>
      </c>
      <c r="B2059">
        <v>91355</v>
      </c>
      <c r="C2059" t="s">
        <v>27</v>
      </c>
      <c r="D2059">
        <v>91355</v>
      </c>
      <c r="E2059" t="str">
        <f>"91355"</f>
        <v>91355</v>
      </c>
      <c r="F2059">
        <v>1108713</v>
      </c>
      <c r="G2059">
        <v>2018</v>
      </c>
      <c r="I2059" t="s">
        <v>21</v>
      </c>
      <c r="J2059" t="s">
        <v>22</v>
      </c>
    </row>
    <row r="2060" spans="1:10">
      <c r="A2060" t="s">
        <v>19</v>
      </c>
      <c r="B2060">
        <v>91356</v>
      </c>
      <c r="C2060" t="s">
        <v>27</v>
      </c>
      <c r="D2060">
        <v>91356</v>
      </c>
      <c r="E2060" t="str">
        <f>"91356"</f>
        <v>91356</v>
      </c>
      <c r="F2060" t="s">
        <v>23</v>
      </c>
      <c r="G2060">
        <v>2018</v>
      </c>
      <c r="I2060" t="s">
        <v>21</v>
      </c>
      <c r="J2060" t="s">
        <v>22</v>
      </c>
    </row>
    <row r="2061" spans="1:10">
      <c r="A2061" t="s">
        <v>19</v>
      </c>
      <c r="B2061">
        <v>91360</v>
      </c>
      <c r="C2061" t="s">
        <v>27</v>
      </c>
      <c r="D2061">
        <v>91360</v>
      </c>
      <c r="E2061" t="str">
        <f>"91360"</f>
        <v>91360</v>
      </c>
      <c r="F2061" t="s">
        <v>23</v>
      </c>
      <c r="G2061">
        <v>2018</v>
      </c>
      <c r="I2061" t="s">
        <v>21</v>
      </c>
      <c r="J2061" t="s">
        <v>22</v>
      </c>
    </row>
    <row r="2062" spans="1:10">
      <c r="A2062" t="s">
        <v>19</v>
      </c>
      <c r="B2062">
        <v>91361</v>
      </c>
      <c r="C2062" t="s">
        <v>27</v>
      </c>
      <c r="D2062">
        <v>91361</v>
      </c>
      <c r="E2062" t="str">
        <f>"91361"</f>
        <v>91361</v>
      </c>
      <c r="F2062" t="s">
        <v>23</v>
      </c>
      <c r="G2062">
        <v>2018</v>
      </c>
      <c r="I2062" t="s">
        <v>21</v>
      </c>
      <c r="J2062" t="s">
        <v>22</v>
      </c>
    </row>
    <row r="2063" spans="1:10">
      <c r="A2063" t="s">
        <v>19</v>
      </c>
      <c r="B2063">
        <v>91362</v>
      </c>
      <c r="C2063" t="s">
        <v>27</v>
      </c>
      <c r="D2063">
        <v>91362</v>
      </c>
      <c r="E2063" t="str">
        <f>"91362"</f>
        <v>91362</v>
      </c>
      <c r="F2063">
        <v>875899</v>
      </c>
      <c r="G2063">
        <v>2018</v>
      </c>
      <c r="I2063" t="s">
        <v>21</v>
      </c>
      <c r="J2063" t="s">
        <v>22</v>
      </c>
    </row>
    <row r="2064" spans="1:10">
      <c r="A2064" t="s">
        <v>19</v>
      </c>
      <c r="B2064">
        <v>91364</v>
      </c>
      <c r="C2064" t="s">
        <v>27</v>
      </c>
      <c r="D2064">
        <v>91364</v>
      </c>
      <c r="E2064" t="str">
        <f>"91364"</f>
        <v>91364</v>
      </c>
      <c r="F2064" t="s">
        <v>23</v>
      </c>
      <c r="G2064">
        <v>2018</v>
      </c>
      <c r="I2064" t="s">
        <v>21</v>
      </c>
      <c r="J2064" t="s">
        <v>22</v>
      </c>
    </row>
    <row r="2065" spans="1:10">
      <c r="A2065" t="s">
        <v>19</v>
      </c>
      <c r="B2065">
        <v>91367</v>
      </c>
      <c r="C2065" t="s">
        <v>27</v>
      </c>
      <c r="D2065">
        <v>91367</v>
      </c>
      <c r="E2065" t="str">
        <f>"91367"</f>
        <v>91367</v>
      </c>
      <c r="F2065" t="s">
        <v>23</v>
      </c>
      <c r="G2065">
        <v>2018</v>
      </c>
      <c r="I2065" t="s">
        <v>21</v>
      </c>
      <c r="J2065" t="s">
        <v>22</v>
      </c>
    </row>
    <row r="2066" spans="1:10">
      <c r="A2066" t="s">
        <v>19</v>
      </c>
      <c r="B2066">
        <v>91371</v>
      </c>
      <c r="C2066" t="s">
        <v>27</v>
      </c>
      <c r="D2066">
        <v>91371</v>
      </c>
      <c r="E2066" t="str">
        <f>"91371"</f>
        <v>91371</v>
      </c>
      <c r="F2066" t="s">
        <v>23</v>
      </c>
      <c r="G2066">
        <v>2018</v>
      </c>
      <c r="I2066" t="s">
        <v>21</v>
      </c>
      <c r="J2066" t="s">
        <v>22</v>
      </c>
    </row>
    <row r="2067" spans="1:10">
      <c r="A2067" t="s">
        <v>19</v>
      </c>
      <c r="B2067">
        <v>91377</v>
      </c>
      <c r="C2067" t="s">
        <v>27</v>
      </c>
      <c r="D2067">
        <v>91377</v>
      </c>
      <c r="E2067" t="str">
        <f>"91377"</f>
        <v>91377</v>
      </c>
      <c r="F2067" t="s">
        <v>23</v>
      </c>
      <c r="G2067">
        <v>2018</v>
      </c>
      <c r="I2067" t="s">
        <v>21</v>
      </c>
      <c r="J2067" t="s">
        <v>22</v>
      </c>
    </row>
    <row r="2068" spans="1:10">
      <c r="A2068" t="s">
        <v>19</v>
      </c>
      <c r="B2068">
        <v>91381</v>
      </c>
      <c r="C2068" t="s">
        <v>27</v>
      </c>
      <c r="D2068">
        <v>91381</v>
      </c>
      <c r="E2068" t="str">
        <f>"91381"</f>
        <v>91381</v>
      </c>
      <c r="F2068" t="s">
        <v>23</v>
      </c>
      <c r="G2068">
        <v>2018</v>
      </c>
      <c r="I2068" t="s">
        <v>21</v>
      </c>
      <c r="J2068" t="s">
        <v>22</v>
      </c>
    </row>
    <row r="2069" spans="1:10">
      <c r="A2069" t="s">
        <v>19</v>
      </c>
      <c r="B2069">
        <v>91384</v>
      </c>
      <c r="C2069" t="s">
        <v>27</v>
      </c>
      <c r="D2069">
        <v>91384</v>
      </c>
      <c r="E2069" t="str">
        <f>"91384"</f>
        <v>91384</v>
      </c>
      <c r="F2069" t="s">
        <v>23</v>
      </c>
      <c r="G2069">
        <v>2018</v>
      </c>
      <c r="I2069" t="s">
        <v>21</v>
      </c>
      <c r="J2069" t="s">
        <v>22</v>
      </c>
    </row>
    <row r="2070" spans="1:10">
      <c r="A2070" t="s">
        <v>19</v>
      </c>
      <c r="B2070">
        <v>91387</v>
      </c>
      <c r="C2070" t="s">
        <v>27</v>
      </c>
      <c r="D2070">
        <v>91387</v>
      </c>
      <c r="E2070" t="str">
        <f>"91387"</f>
        <v>91387</v>
      </c>
      <c r="F2070" t="s">
        <v>23</v>
      </c>
      <c r="G2070">
        <v>2018</v>
      </c>
      <c r="I2070" t="s">
        <v>21</v>
      </c>
      <c r="J2070" t="s">
        <v>22</v>
      </c>
    </row>
    <row r="2071" spans="1:10">
      <c r="A2071" t="s">
        <v>19</v>
      </c>
      <c r="B2071">
        <v>91390</v>
      </c>
      <c r="C2071" t="s">
        <v>27</v>
      </c>
      <c r="D2071">
        <v>91390</v>
      </c>
      <c r="E2071" t="str">
        <f>"91390"</f>
        <v>91390</v>
      </c>
      <c r="F2071" t="s">
        <v>23</v>
      </c>
      <c r="G2071">
        <v>2018</v>
      </c>
      <c r="I2071" t="s">
        <v>21</v>
      </c>
      <c r="J2071" t="s">
        <v>22</v>
      </c>
    </row>
    <row r="2072" spans="1:10">
      <c r="A2072" t="s">
        <v>19</v>
      </c>
      <c r="B2072">
        <v>91401</v>
      </c>
      <c r="C2072" t="s">
        <v>27</v>
      </c>
      <c r="D2072">
        <v>91401</v>
      </c>
      <c r="E2072" t="str">
        <f>"91401"</f>
        <v>91401</v>
      </c>
      <c r="F2072" t="s">
        <v>23</v>
      </c>
      <c r="G2072">
        <v>2018</v>
      </c>
      <c r="I2072" t="s">
        <v>21</v>
      </c>
      <c r="J2072" t="s">
        <v>22</v>
      </c>
    </row>
    <row r="2073" spans="1:10">
      <c r="A2073" t="s">
        <v>19</v>
      </c>
      <c r="B2073">
        <v>91402</v>
      </c>
      <c r="C2073" t="s">
        <v>27</v>
      </c>
      <c r="D2073">
        <v>91402</v>
      </c>
      <c r="E2073" t="str">
        <f>"91402"</f>
        <v>91402</v>
      </c>
      <c r="F2073" t="s">
        <v>23</v>
      </c>
      <c r="G2073">
        <v>2018</v>
      </c>
      <c r="I2073" t="s">
        <v>21</v>
      </c>
      <c r="J2073" t="s">
        <v>22</v>
      </c>
    </row>
    <row r="2074" spans="1:10">
      <c r="A2074" t="s">
        <v>19</v>
      </c>
      <c r="B2074">
        <v>91403</v>
      </c>
      <c r="C2074" t="s">
        <v>27</v>
      </c>
      <c r="D2074">
        <v>91403</v>
      </c>
      <c r="E2074" t="str">
        <f>"91403"</f>
        <v>91403</v>
      </c>
      <c r="F2074">
        <v>73445</v>
      </c>
      <c r="G2074">
        <v>2018</v>
      </c>
      <c r="I2074" t="s">
        <v>21</v>
      </c>
      <c r="J2074" t="s">
        <v>22</v>
      </c>
    </row>
    <row r="2075" spans="1:10">
      <c r="A2075" t="s">
        <v>19</v>
      </c>
      <c r="B2075">
        <v>91405</v>
      </c>
      <c r="C2075" t="s">
        <v>27</v>
      </c>
      <c r="D2075">
        <v>91405</v>
      </c>
      <c r="E2075" t="str">
        <f>"91405"</f>
        <v>91405</v>
      </c>
      <c r="F2075">
        <v>139612</v>
      </c>
      <c r="G2075">
        <v>2018</v>
      </c>
      <c r="I2075" t="s">
        <v>21</v>
      </c>
      <c r="J2075" t="s">
        <v>22</v>
      </c>
    </row>
    <row r="2076" spans="1:10">
      <c r="A2076" t="s">
        <v>19</v>
      </c>
      <c r="B2076">
        <v>91406</v>
      </c>
      <c r="C2076" t="s">
        <v>27</v>
      </c>
      <c r="D2076">
        <v>91406</v>
      </c>
      <c r="E2076" t="str">
        <f>"91406"</f>
        <v>91406</v>
      </c>
      <c r="F2076" t="s">
        <v>23</v>
      </c>
      <c r="G2076">
        <v>2018</v>
      </c>
      <c r="I2076" t="s">
        <v>21</v>
      </c>
      <c r="J2076" t="s">
        <v>22</v>
      </c>
    </row>
    <row r="2077" spans="1:10">
      <c r="A2077" t="s">
        <v>19</v>
      </c>
      <c r="B2077">
        <v>91411</v>
      </c>
      <c r="C2077" t="s">
        <v>27</v>
      </c>
      <c r="D2077">
        <v>91411</v>
      </c>
      <c r="E2077" t="str">
        <f>"91411"</f>
        <v>91411</v>
      </c>
      <c r="F2077" t="s">
        <v>23</v>
      </c>
      <c r="G2077">
        <v>2018</v>
      </c>
      <c r="I2077" t="s">
        <v>21</v>
      </c>
      <c r="J2077" t="s">
        <v>22</v>
      </c>
    </row>
    <row r="2078" spans="1:10">
      <c r="A2078" t="s">
        <v>19</v>
      </c>
      <c r="B2078">
        <v>91423</v>
      </c>
      <c r="C2078" t="s">
        <v>27</v>
      </c>
      <c r="D2078">
        <v>91423</v>
      </c>
      <c r="E2078" t="str">
        <f>"91423"</f>
        <v>91423</v>
      </c>
      <c r="F2078" t="s">
        <v>23</v>
      </c>
      <c r="G2078">
        <v>2018</v>
      </c>
      <c r="I2078" t="s">
        <v>21</v>
      </c>
      <c r="J2078" t="s">
        <v>22</v>
      </c>
    </row>
    <row r="2079" spans="1:10">
      <c r="A2079" t="s">
        <v>19</v>
      </c>
      <c r="B2079">
        <v>91436</v>
      </c>
      <c r="C2079" t="s">
        <v>27</v>
      </c>
      <c r="D2079">
        <v>91436</v>
      </c>
      <c r="E2079" t="str">
        <f>"91436"</f>
        <v>91436</v>
      </c>
      <c r="F2079" t="s">
        <v>23</v>
      </c>
      <c r="G2079">
        <v>2018</v>
      </c>
      <c r="I2079" t="s">
        <v>21</v>
      </c>
      <c r="J2079" t="s">
        <v>22</v>
      </c>
    </row>
    <row r="2080" spans="1:10">
      <c r="A2080" t="s">
        <v>19</v>
      </c>
      <c r="B2080">
        <v>91501</v>
      </c>
      <c r="C2080" t="s">
        <v>27</v>
      </c>
      <c r="D2080">
        <v>91501</v>
      </c>
      <c r="E2080" t="str">
        <f>"91501"</f>
        <v>91501</v>
      </c>
      <c r="F2080" t="s">
        <v>23</v>
      </c>
      <c r="G2080">
        <v>2018</v>
      </c>
      <c r="I2080" t="s">
        <v>21</v>
      </c>
      <c r="J2080" t="s">
        <v>22</v>
      </c>
    </row>
    <row r="2081" spans="1:10">
      <c r="A2081" t="s">
        <v>19</v>
      </c>
      <c r="B2081">
        <v>91502</v>
      </c>
      <c r="C2081" t="s">
        <v>27</v>
      </c>
      <c r="D2081">
        <v>91502</v>
      </c>
      <c r="E2081" t="str">
        <f>"91502"</f>
        <v>91502</v>
      </c>
      <c r="F2081">
        <v>1746066</v>
      </c>
      <c r="G2081">
        <v>2018</v>
      </c>
      <c r="I2081" t="s">
        <v>21</v>
      </c>
      <c r="J2081" t="s">
        <v>22</v>
      </c>
    </row>
    <row r="2082" spans="1:10">
      <c r="A2082" t="s">
        <v>19</v>
      </c>
      <c r="B2082">
        <v>91504</v>
      </c>
      <c r="C2082" t="s">
        <v>27</v>
      </c>
      <c r="D2082">
        <v>91504</v>
      </c>
      <c r="E2082" t="str">
        <f>"91504"</f>
        <v>91504</v>
      </c>
      <c r="F2082" t="s">
        <v>23</v>
      </c>
      <c r="G2082">
        <v>2018</v>
      </c>
      <c r="I2082" t="s">
        <v>21</v>
      </c>
      <c r="J2082" t="s">
        <v>22</v>
      </c>
    </row>
    <row r="2083" spans="1:10">
      <c r="A2083" t="s">
        <v>19</v>
      </c>
      <c r="B2083">
        <v>91505</v>
      </c>
      <c r="C2083" t="s">
        <v>27</v>
      </c>
      <c r="D2083">
        <v>91505</v>
      </c>
      <c r="E2083" t="str">
        <f>"91505"</f>
        <v>91505</v>
      </c>
      <c r="F2083" t="s">
        <v>23</v>
      </c>
      <c r="G2083">
        <v>2018</v>
      </c>
      <c r="I2083" t="s">
        <v>21</v>
      </c>
      <c r="J2083" t="s">
        <v>22</v>
      </c>
    </row>
    <row r="2084" spans="1:10">
      <c r="A2084" t="s">
        <v>19</v>
      </c>
      <c r="B2084">
        <v>91506</v>
      </c>
      <c r="C2084" t="s">
        <v>27</v>
      </c>
      <c r="D2084">
        <v>91506</v>
      </c>
      <c r="E2084" t="str">
        <f>"91506"</f>
        <v>91506</v>
      </c>
      <c r="F2084" t="s">
        <v>23</v>
      </c>
      <c r="G2084">
        <v>2018</v>
      </c>
      <c r="I2084" t="s">
        <v>21</v>
      </c>
      <c r="J2084" t="s">
        <v>22</v>
      </c>
    </row>
    <row r="2085" spans="1:10">
      <c r="A2085" t="s">
        <v>19</v>
      </c>
      <c r="B2085">
        <v>91521</v>
      </c>
      <c r="C2085" t="s">
        <v>27</v>
      </c>
      <c r="D2085">
        <v>91521</v>
      </c>
      <c r="E2085" t="str">
        <f>"91521"</f>
        <v>91521</v>
      </c>
      <c r="F2085" t="s">
        <v>23</v>
      </c>
      <c r="G2085">
        <v>2018</v>
      </c>
      <c r="I2085" t="s">
        <v>21</v>
      </c>
      <c r="J2085" t="s">
        <v>22</v>
      </c>
    </row>
    <row r="2086" spans="1:10">
      <c r="A2086" t="s">
        <v>19</v>
      </c>
      <c r="B2086">
        <v>91601</v>
      </c>
      <c r="C2086" t="s">
        <v>27</v>
      </c>
      <c r="D2086">
        <v>91601</v>
      </c>
      <c r="E2086" t="str">
        <f>"91601"</f>
        <v>91601</v>
      </c>
      <c r="F2086">
        <v>181948</v>
      </c>
      <c r="G2086">
        <v>2018</v>
      </c>
      <c r="I2086" t="s">
        <v>21</v>
      </c>
      <c r="J2086" t="s">
        <v>22</v>
      </c>
    </row>
    <row r="2087" spans="1:10">
      <c r="A2087" t="s">
        <v>19</v>
      </c>
      <c r="B2087">
        <v>91602</v>
      </c>
      <c r="C2087" t="s">
        <v>27</v>
      </c>
      <c r="D2087">
        <v>91602</v>
      </c>
      <c r="E2087" t="str">
        <f>"91602"</f>
        <v>91602</v>
      </c>
      <c r="F2087" t="s">
        <v>23</v>
      </c>
      <c r="G2087">
        <v>2018</v>
      </c>
      <c r="I2087" t="s">
        <v>21</v>
      </c>
      <c r="J2087" t="s">
        <v>22</v>
      </c>
    </row>
    <row r="2088" spans="1:10">
      <c r="A2088" t="s">
        <v>19</v>
      </c>
      <c r="B2088">
        <v>91604</v>
      </c>
      <c r="C2088" t="s">
        <v>27</v>
      </c>
      <c r="D2088">
        <v>91604</v>
      </c>
      <c r="E2088" t="str">
        <f>"91604"</f>
        <v>91604</v>
      </c>
      <c r="F2088" t="s">
        <v>23</v>
      </c>
      <c r="G2088">
        <v>2018</v>
      </c>
      <c r="I2088" t="s">
        <v>21</v>
      </c>
      <c r="J2088" t="s">
        <v>22</v>
      </c>
    </row>
    <row r="2089" spans="1:10">
      <c r="A2089" t="s">
        <v>19</v>
      </c>
      <c r="B2089">
        <v>91605</v>
      </c>
      <c r="C2089" t="s">
        <v>27</v>
      </c>
      <c r="D2089">
        <v>91605</v>
      </c>
      <c r="E2089" t="str">
        <f>"91605"</f>
        <v>91605</v>
      </c>
      <c r="F2089" t="s">
        <v>23</v>
      </c>
      <c r="G2089">
        <v>2018</v>
      </c>
      <c r="I2089" t="s">
        <v>21</v>
      </c>
      <c r="J2089" t="s">
        <v>22</v>
      </c>
    </row>
    <row r="2090" spans="1:10">
      <c r="A2090" t="s">
        <v>19</v>
      </c>
      <c r="B2090">
        <v>91606</v>
      </c>
      <c r="C2090" t="s">
        <v>27</v>
      </c>
      <c r="D2090">
        <v>91606</v>
      </c>
      <c r="E2090" t="str">
        <f>"91606"</f>
        <v>91606</v>
      </c>
      <c r="F2090" t="s">
        <v>23</v>
      </c>
      <c r="G2090">
        <v>2018</v>
      </c>
      <c r="I2090" t="s">
        <v>21</v>
      </c>
      <c r="J2090" t="s">
        <v>22</v>
      </c>
    </row>
    <row r="2091" spans="1:10">
      <c r="A2091" t="s">
        <v>19</v>
      </c>
      <c r="B2091">
        <v>91607</v>
      </c>
      <c r="C2091" t="s">
        <v>27</v>
      </c>
      <c r="D2091">
        <v>91607</v>
      </c>
      <c r="E2091" t="str">
        <f>"91607"</f>
        <v>91607</v>
      </c>
      <c r="F2091" t="s">
        <v>23</v>
      </c>
      <c r="G2091">
        <v>2018</v>
      </c>
      <c r="I2091" t="s">
        <v>21</v>
      </c>
      <c r="J2091" t="s">
        <v>22</v>
      </c>
    </row>
    <row r="2092" spans="1:10">
      <c r="A2092" t="s">
        <v>19</v>
      </c>
      <c r="B2092">
        <v>91608</v>
      </c>
      <c r="C2092" t="s">
        <v>27</v>
      </c>
      <c r="D2092">
        <v>91608</v>
      </c>
      <c r="E2092" t="str">
        <f>"91608"</f>
        <v>91608</v>
      </c>
      <c r="F2092" t="s">
        <v>23</v>
      </c>
      <c r="G2092">
        <v>2018</v>
      </c>
      <c r="I2092" t="s">
        <v>21</v>
      </c>
      <c r="J2092" t="s">
        <v>22</v>
      </c>
    </row>
    <row r="2093" spans="1:10">
      <c r="A2093" t="s">
        <v>19</v>
      </c>
      <c r="B2093">
        <v>91701</v>
      </c>
      <c r="C2093" t="s">
        <v>27</v>
      </c>
      <c r="D2093">
        <v>91701</v>
      </c>
      <c r="E2093" t="str">
        <f>"91701"</f>
        <v>91701</v>
      </c>
      <c r="F2093" t="s">
        <v>23</v>
      </c>
      <c r="G2093">
        <v>2018</v>
      </c>
      <c r="I2093" t="s">
        <v>21</v>
      </c>
      <c r="J2093" t="s">
        <v>22</v>
      </c>
    </row>
    <row r="2094" spans="1:10">
      <c r="A2094" t="s">
        <v>19</v>
      </c>
      <c r="B2094">
        <v>91702</v>
      </c>
      <c r="C2094" t="s">
        <v>27</v>
      </c>
      <c r="D2094">
        <v>91702</v>
      </c>
      <c r="E2094" t="str">
        <f>"91702"</f>
        <v>91702</v>
      </c>
      <c r="F2094" t="s">
        <v>23</v>
      </c>
      <c r="G2094">
        <v>2018</v>
      </c>
      <c r="I2094" t="s">
        <v>21</v>
      </c>
      <c r="J2094" t="s">
        <v>22</v>
      </c>
    </row>
    <row r="2095" spans="1:10">
      <c r="A2095" t="s">
        <v>19</v>
      </c>
      <c r="B2095">
        <v>91706</v>
      </c>
      <c r="C2095" t="s">
        <v>27</v>
      </c>
      <c r="D2095">
        <v>91706</v>
      </c>
      <c r="E2095" t="str">
        <f>"91706"</f>
        <v>91706</v>
      </c>
      <c r="F2095">
        <v>2471025</v>
      </c>
      <c r="G2095">
        <v>2018</v>
      </c>
      <c r="I2095" t="s">
        <v>21</v>
      </c>
      <c r="J2095" t="s">
        <v>22</v>
      </c>
    </row>
    <row r="2096" spans="1:10">
      <c r="A2096" t="s">
        <v>19</v>
      </c>
      <c r="B2096">
        <v>91708</v>
      </c>
      <c r="C2096" t="s">
        <v>27</v>
      </c>
      <c r="D2096">
        <v>91708</v>
      </c>
      <c r="E2096" t="str">
        <f>"91708"</f>
        <v>91708</v>
      </c>
      <c r="F2096" t="s">
        <v>23</v>
      </c>
      <c r="G2096">
        <v>2018</v>
      </c>
      <c r="I2096" t="s">
        <v>21</v>
      </c>
      <c r="J2096" t="s">
        <v>22</v>
      </c>
    </row>
    <row r="2097" spans="1:10">
      <c r="A2097" t="s">
        <v>19</v>
      </c>
      <c r="B2097">
        <v>91709</v>
      </c>
      <c r="C2097" t="s">
        <v>27</v>
      </c>
      <c r="D2097">
        <v>91709</v>
      </c>
      <c r="E2097" t="str">
        <f>"91709"</f>
        <v>91709</v>
      </c>
      <c r="F2097">
        <v>375372</v>
      </c>
      <c r="G2097">
        <v>2018</v>
      </c>
      <c r="I2097" t="s">
        <v>21</v>
      </c>
      <c r="J2097" t="s">
        <v>22</v>
      </c>
    </row>
    <row r="2098" spans="1:10">
      <c r="A2098" t="s">
        <v>19</v>
      </c>
      <c r="B2098">
        <v>91710</v>
      </c>
      <c r="C2098" t="s">
        <v>27</v>
      </c>
      <c r="D2098">
        <v>91710</v>
      </c>
      <c r="E2098" t="str">
        <f>"91710"</f>
        <v>91710</v>
      </c>
      <c r="F2098">
        <v>582115</v>
      </c>
      <c r="G2098">
        <v>2018</v>
      </c>
      <c r="I2098" t="s">
        <v>21</v>
      </c>
      <c r="J2098" t="s">
        <v>22</v>
      </c>
    </row>
    <row r="2099" spans="1:10">
      <c r="A2099" t="s">
        <v>19</v>
      </c>
      <c r="B2099">
        <v>91711</v>
      </c>
      <c r="C2099" t="s">
        <v>27</v>
      </c>
      <c r="D2099">
        <v>91711</v>
      </c>
      <c r="E2099" t="str">
        <f>"91711"</f>
        <v>91711</v>
      </c>
      <c r="F2099" t="s">
        <v>23</v>
      </c>
      <c r="G2099">
        <v>2018</v>
      </c>
      <c r="I2099" t="s">
        <v>21</v>
      </c>
      <c r="J2099" t="s">
        <v>22</v>
      </c>
    </row>
    <row r="2100" spans="1:10">
      <c r="A2100" t="s">
        <v>19</v>
      </c>
      <c r="B2100">
        <v>91722</v>
      </c>
      <c r="C2100" t="s">
        <v>27</v>
      </c>
      <c r="D2100">
        <v>91722</v>
      </c>
      <c r="E2100" t="str">
        <f>"91722"</f>
        <v>91722</v>
      </c>
      <c r="F2100" t="s">
        <v>23</v>
      </c>
      <c r="G2100">
        <v>2018</v>
      </c>
      <c r="I2100" t="s">
        <v>21</v>
      </c>
      <c r="J2100" t="s">
        <v>22</v>
      </c>
    </row>
    <row r="2101" spans="1:10">
      <c r="A2101" t="s">
        <v>19</v>
      </c>
      <c r="B2101">
        <v>91723</v>
      </c>
      <c r="C2101" t="s">
        <v>27</v>
      </c>
      <c r="D2101">
        <v>91723</v>
      </c>
      <c r="E2101" t="str">
        <f>"91723"</f>
        <v>91723</v>
      </c>
      <c r="F2101" t="s">
        <v>23</v>
      </c>
      <c r="G2101">
        <v>2018</v>
      </c>
      <c r="I2101" t="s">
        <v>21</v>
      </c>
      <c r="J2101" t="s">
        <v>22</v>
      </c>
    </row>
    <row r="2102" spans="1:10">
      <c r="A2102" t="s">
        <v>19</v>
      </c>
      <c r="B2102">
        <v>91724</v>
      </c>
      <c r="C2102" t="s">
        <v>27</v>
      </c>
      <c r="D2102">
        <v>91724</v>
      </c>
      <c r="E2102" t="str">
        <f>"91724"</f>
        <v>91724</v>
      </c>
      <c r="F2102" t="s">
        <v>23</v>
      </c>
      <c r="G2102">
        <v>2018</v>
      </c>
      <c r="I2102" t="s">
        <v>21</v>
      </c>
      <c r="J2102" t="s">
        <v>22</v>
      </c>
    </row>
    <row r="2103" spans="1:10">
      <c r="A2103" t="s">
        <v>19</v>
      </c>
      <c r="B2103">
        <v>91730</v>
      </c>
      <c r="C2103" t="s">
        <v>27</v>
      </c>
      <c r="D2103">
        <v>91730</v>
      </c>
      <c r="E2103" t="str">
        <f>"91730"</f>
        <v>91730</v>
      </c>
      <c r="F2103">
        <v>1363895</v>
      </c>
      <c r="G2103">
        <v>2018</v>
      </c>
      <c r="I2103" t="s">
        <v>21</v>
      </c>
      <c r="J2103" t="s">
        <v>22</v>
      </c>
    </row>
    <row r="2104" spans="1:10">
      <c r="A2104" t="s">
        <v>19</v>
      </c>
      <c r="B2104">
        <v>91731</v>
      </c>
      <c r="C2104" t="s">
        <v>27</v>
      </c>
      <c r="D2104">
        <v>91731</v>
      </c>
      <c r="E2104" t="str">
        <f>"91731"</f>
        <v>91731</v>
      </c>
      <c r="F2104">
        <v>3265389</v>
      </c>
      <c r="G2104">
        <v>2018</v>
      </c>
      <c r="I2104" t="s">
        <v>21</v>
      </c>
      <c r="J2104" t="s">
        <v>22</v>
      </c>
    </row>
    <row r="2105" spans="1:10">
      <c r="A2105" t="s">
        <v>19</v>
      </c>
      <c r="B2105">
        <v>91732</v>
      </c>
      <c r="C2105" t="s">
        <v>27</v>
      </c>
      <c r="D2105">
        <v>91732</v>
      </c>
      <c r="E2105" t="str">
        <f>"91732"</f>
        <v>91732</v>
      </c>
      <c r="F2105" t="s">
        <v>23</v>
      </c>
      <c r="G2105">
        <v>2018</v>
      </c>
      <c r="I2105" t="s">
        <v>21</v>
      </c>
      <c r="J2105" t="s">
        <v>22</v>
      </c>
    </row>
    <row r="2106" spans="1:10">
      <c r="A2106" t="s">
        <v>19</v>
      </c>
      <c r="B2106">
        <v>91733</v>
      </c>
      <c r="C2106" t="s">
        <v>27</v>
      </c>
      <c r="D2106">
        <v>91733</v>
      </c>
      <c r="E2106" t="str">
        <f>"91733"</f>
        <v>91733</v>
      </c>
      <c r="F2106" t="s">
        <v>23</v>
      </c>
      <c r="G2106">
        <v>2018</v>
      </c>
      <c r="I2106" t="s">
        <v>21</v>
      </c>
      <c r="J2106" t="s">
        <v>22</v>
      </c>
    </row>
    <row r="2107" spans="1:10">
      <c r="A2107" t="s">
        <v>19</v>
      </c>
      <c r="B2107">
        <v>91737</v>
      </c>
      <c r="C2107" t="s">
        <v>27</v>
      </c>
      <c r="D2107">
        <v>91737</v>
      </c>
      <c r="E2107" t="str">
        <f>"91737"</f>
        <v>91737</v>
      </c>
      <c r="F2107" t="s">
        <v>23</v>
      </c>
      <c r="G2107">
        <v>2018</v>
      </c>
      <c r="I2107" t="s">
        <v>21</v>
      </c>
      <c r="J2107" t="s">
        <v>22</v>
      </c>
    </row>
    <row r="2108" spans="1:10">
      <c r="A2108" t="s">
        <v>19</v>
      </c>
      <c r="B2108">
        <v>91739</v>
      </c>
      <c r="C2108" t="s">
        <v>27</v>
      </c>
      <c r="D2108">
        <v>91739</v>
      </c>
      <c r="E2108" t="str">
        <f>"91739"</f>
        <v>91739</v>
      </c>
      <c r="F2108" t="s">
        <v>23</v>
      </c>
      <c r="G2108">
        <v>2018</v>
      </c>
      <c r="I2108" t="s">
        <v>21</v>
      </c>
      <c r="J2108" t="s">
        <v>22</v>
      </c>
    </row>
    <row r="2109" spans="1:10">
      <c r="A2109" t="s">
        <v>19</v>
      </c>
      <c r="B2109">
        <v>91740</v>
      </c>
      <c r="C2109" t="s">
        <v>27</v>
      </c>
      <c r="D2109">
        <v>91740</v>
      </c>
      <c r="E2109" t="str">
        <f>"91740"</f>
        <v>91740</v>
      </c>
      <c r="F2109" t="s">
        <v>23</v>
      </c>
      <c r="G2109">
        <v>2018</v>
      </c>
      <c r="I2109" t="s">
        <v>21</v>
      </c>
      <c r="J2109" t="s">
        <v>22</v>
      </c>
    </row>
    <row r="2110" spans="1:10">
      <c r="A2110" t="s">
        <v>19</v>
      </c>
      <c r="B2110">
        <v>91741</v>
      </c>
      <c r="C2110" t="s">
        <v>27</v>
      </c>
      <c r="D2110">
        <v>91741</v>
      </c>
      <c r="E2110" t="str">
        <f>"91741"</f>
        <v>91741</v>
      </c>
      <c r="F2110">
        <v>279938</v>
      </c>
      <c r="G2110">
        <v>2018</v>
      </c>
      <c r="I2110" t="s">
        <v>21</v>
      </c>
      <c r="J2110" t="s">
        <v>22</v>
      </c>
    </row>
    <row r="2111" spans="1:10">
      <c r="A2111" t="s">
        <v>19</v>
      </c>
      <c r="B2111">
        <v>91743</v>
      </c>
      <c r="C2111" t="s">
        <v>27</v>
      </c>
      <c r="D2111">
        <v>91743</v>
      </c>
      <c r="E2111" t="str">
        <f>"91743"</f>
        <v>91743</v>
      </c>
      <c r="F2111" t="s">
        <v>23</v>
      </c>
      <c r="G2111">
        <v>2018</v>
      </c>
      <c r="I2111" t="s">
        <v>21</v>
      </c>
      <c r="J2111" t="s">
        <v>22</v>
      </c>
    </row>
    <row r="2112" spans="1:10">
      <c r="A2112" t="s">
        <v>19</v>
      </c>
      <c r="B2112">
        <v>91744</v>
      </c>
      <c r="C2112" t="s">
        <v>27</v>
      </c>
      <c r="D2112">
        <v>91744</v>
      </c>
      <c r="E2112" t="str">
        <f>"91744"</f>
        <v>91744</v>
      </c>
      <c r="F2112" t="s">
        <v>23</v>
      </c>
      <c r="G2112">
        <v>2018</v>
      </c>
      <c r="I2112" t="s">
        <v>21</v>
      </c>
      <c r="J2112" t="s">
        <v>22</v>
      </c>
    </row>
    <row r="2113" spans="1:10">
      <c r="A2113" t="s">
        <v>19</v>
      </c>
      <c r="B2113">
        <v>91745</v>
      </c>
      <c r="C2113" t="s">
        <v>27</v>
      </c>
      <c r="D2113">
        <v>91745</v>
      </c>
      <c r="E2113" t="str">
        <f>"91745"</f>
        <v>91745</v>
      </c>
      <c r="F2113" t="s">
        <v>23</v>
      </c>
      <c r="G2113">
        <v>2018</v>
      </c>
      <c r="I2113" t="s">
        <v>21</v>
      </c>
      <c r="J2113" t="s">
        <v>22</v>
      </c>
    </row>
    <row r="2114" spans="1:10">
      <c r="A2114" t="s">
        <v>19</v>
      </c>
      <c r="B2114">
        <v>91746</v>
      </c>
      <c r="C2114" t="s">
        <v>27</v>
      </c>
      <c r="D2114">
        <v>91746</v>
      </c>
      <c r="E2114" t="str">
        <f>"91746"</f>
        <v>91746</v>
      </c>
      <c r="F2114" t="s">
        <v>23</v>
      </c>
      <c r="G2114">
        <v>2018</v>
      </c>
      <c r="I2114" t="s">
        <v>21</v>
      </c>
      <c r="J2114" t="s">
        <v>22</v>
      </c>
    </row>
    <row r="2115" spans="1:10">
      <c r="A2115" t="s">
        <v>19</v>
      </c>
      <c r="B2115">
        <v>91748</v>
      </c>
      <c r="C2115" t="s">
        <v>27</v>
      </c>
      <c r="D2115">
        <v>91748</v>
      </c>
      <c r="E2115" t="str">
        <f>"91748"</f>
        <v>91748</v>
      </c>
      <c r="F2115" t="s">
        <v>23</v>
      </c>
      <c r="G2115">
        <v>2018</v>
      </c>
      <c r="I2115" t="s">
        <v>21</v>
      </c>
      <c r="J2115" t="s">
        <v>22</v>
      </c>
    </row>
    <row r="2116" spans="1:10">
      <c r="A2116" t="s">
        <v>19</v>
      </c>
      <c r="B2116">
        <v>91750</v>
      </c>
      <c r="C2116" t="s">
        <v>27</v>
      </c>
      <c r="D2116">
        <v>91750</v>
      </c>
      <c r="E2116" t="str">
        <f>"91750"</f>
        <v>91750</v>
      </c>
      <c r="F2116" t="s">
        <v>23</v>
      </c>
      <c r="G2116">
        <v>2018</v>
      </c>
      <c r="I2116" t="s">
        <v>21</v>
      </c>
      <c r="J2116" t="s">
        <v>22</v>
      </c>
    </row>
    <row r="2117" spans="1:10">
      <c r="A2117" t="s">
        <v>19</v>
      </c>
      <c r="B2117">
        <v>91752</v>
      </c>
      <c r="C2117" t="s">
        <v>27</v>
      </c>
      <c r="D2117">
        <v>91752</v>
      </c>
      <c r="E2117" t="str">
        <f>"91752"</f>
        <v>91752</v>
      </c>
      <c r="F2117" t="s">
        <v>23</v>
      </c>
      <c r="G2117">
        <v>2018</v>
      </c>
      <c r="I2117" t="s">
        <v>21</v>
      </c>
      <c r="J2117" t="s">
        <v>22</v>
      </c>
    </row>
    <row r="2118" spans="1:10">
      <c r="A2118" t="s">
        <v>19</v>
      </c>
      <c r="B2118">
        <v>91754</v>
      </c>
      <c r="C2118" t="s">
        <v>27</v>
      </c>
      <c r="D2118">
        <v>91754</v>
      </c>
      <c r="E2118" t="str">
        <f>"91754"</f>
        <v>91754</v>
      </c>
      <c r="F2118">
        <v>1009277</v>
      </c>
      <c r="G2118">
        <v>2018</v>
      </c>
      <c r="I2118" t="s">
        <v>21</v>
      </c>
      <c r="J2118" t="s">
        <v>22</v>
      </c>
    </row>
    <row r="2119" spans="1:10">
      <c r="A2119" t="s">
        <v>19</v>
      </c>
      <c r="B2119">
        <v>91755</v>
      </c>
      <c r="C2119" t="s">
        <v>27</v>
      </c>
      <c r="D2119">
        <v>91755</v>
      </c>
      <c r="E2119" t="str">
        <f>"91755"</f>
        <v>91755</v>
      </c>
      <c r="F2119" t="s">
        <v>23</v>
      </c>
      <c r="G2119">
        <v>2018</v>
      </c>
      <c r="I2119" t="s">
        <v>21</v>
      </c>
      <c r="J2119" t="s">
        <v>22</v>
      </c>
    </row>
    <row r="2120" spans="1:10">
      <c r="A2120" t="s">
        <v>19</v>
      </c>
      <c r="B2120">
        <v>91759</v>
      </c>
      <c r="C2120" t="s">
        <v>27</v>
      </c>
      <c r="D2120">
        <v>91759</v>
      </c>
      <c r="E2120" t="str">
        <f>"91759"</f>
        <v>91759</v>
      </c>
      <c r="F2120" t="s">
        <v>23</v>
      </c>
      <c r="G2120">
        <v>2018</v>
      </c>
      <c r="I2120" t="s">
        <v>21</v>
      </c>
      <c r="J2120" t="s">
        <v>22</v>
      </c>
    </row>
    <row r="2121" spans="1:10">
      <c r="A2121" t="s">
        <v>19</v>
      </c>
      <c r="B2121">
        <v>91761</v>
      </c>
      <c r="C2121" t="s">
        <v>27</v>
      </c>
      <c r="D2121">
        <v>91761</v>
      </c>
      <c r="E2121" t="str">
        <f>"91761"</f>
        <v>91761</v>
      </c>
      <c r="F2121">
        <v>425000</v>
      </c>
      <c r="G2121">
        <v>2018</v>
      </c>
      <c r="I2121" t="s">
        <v>21</v>
      </c>
      <c r="J2121" t="s">
        <v>22</v>
      </c>
    </row>
    <row r="2122" spans="1:10">
      <c r="A2122" t="s">
        <v>19</v>
      </c>
      <c r="B2122">
        <v>91762</v>
      </c>
      <c r="C2122" t="s">
        <v>27</v>
      </c>
      <c r="D2122">
        <v>91762</v>
      </c>
      <c r="E2122" t="str">
        <f>"91762"</f>
        <v>91762</v>
      </c>
      <c r="F2122" t="s">
        <v>23</v>
      </c>
      <c r="G2122">
        <v>2018</v>
      </c>
      <c r="I2122" t="s">
        <v>21</v>
      </c>
      <c r="J2122" t="s">
        <v>22</v>
      </c>
    </row>
    <row r="2123" spans="1:10">
      <c r="A2123" t="s">
        <v>19</v>
      </c>
      <c r="B2123">
        <v>91763</v>
      </c>
      <c r="C2123" t="s">
        <v>27</v>
      </c>
      <c r="D2123">
        <v>91763</v>
      </c>
      <c r="E2123" t="str">
        <f>"91763"</f>
        <v>91763</v>
      </c>
      <c r="F2123" t="s">
        <v>23</v>
      </c>
      <c r="G2123">
        <v>2018</v>
      </c>
      <c r="I2123" t="s">
        <v>21</v>
      </c>
      <c r="J2123" t="s">
        <v>22</v>
      </c>
    </row>
    <row r="2124" spans="1:10">
      <c r="A2124" t="s">
        <v>19</v>
      </c>
      <c r="B2124">
        <v>91764</v>
      </c>
      <c r="C2124" t="s">
        <v>27</v>
      </c>
      <c r="D2124">
        <v>91764</v>
      </c>
      <c r="E2124" t="str">
        <f>"91764"</f>
        <v>91764</v>
      </c>
      <c r="F2124">
        <v>2715337</v>
      </c>
      <c r="G2124">
        <v>2018</v>
      </c>
      <c r="I2124" t="s">
        <v>21</v>
      </c>
      <c r="J2124" t="s">
        <v>22</v>
      </c>
    </row>
    <row r="2125" spans="1:10">
      <c r="A2125" t="s">
        <v>19</v>
      </c>
      <c r="B2125">
        <v>91765</v>
      </c>
      <c r="C2125" t="s">
        <v>27</v>
      </c>
      <c r="D2125">
        <v>91765</v>
      </c>
      <c r="E2125" t="str">
        <f>"91765"</f>
        <v>91765</v>
      </c>
      <c r="F2125" t="s">
        <v>23</v>
      </c>
      <c r="G2125">
        <v>2018</v>
      </c>
      <c r="I2125" t="s">
        <v>21</v>
      </c>
      <c r="J2125" t="s">
        <v>22</v>
      </c>
    </row>
    <row r="2126" spans="1:10">
      <c r="A2126" t="s">
        <v>19</v>
      </c>
      <c r="B2126">
        <v>91766</v>
      </c>
      <c r="C2126" t="s">
        <v>27</v>
      </c>
      <c r="D2126">
        <v>91766</v>
      </c>
      <c r="E2126" t="str">
        <f>"91766"</f>
        <v>91766</v>
      </c>
      <c r="F2126">
        <v>4304042</v>
      </c>
      <c r="G2126">
        <v>2018</v>
      </c>
      <c r="I2126" t="s">
        <v>21</v>
      </c>
      <c r="J2126" t="s">
        <v>22</v>
      </c>
    </row>
    <row r="2127" spans="1:10">
      <c r="A2127" t="s">
        <v>19</v>
      </c>
      <c r="B2127">
        <v>91767</v>
      </c>
      <c r="C2127" t="s">
        <v>27</v>
      </c>
      <c r="D2127">
        <v>91767</v>
      </c>
      <c r="E2127" t="str">
        <f>"91767"</f>
        <v>91767</v>
      </c>
      <c r="F2127">
        <v>80541</v>
      </c>
      <c r="G2127">
        <v>2018</v>
      </c>
      <c r="I2127" t="s">
        <v>21</v>
      </c>
      <c r="J2127" t="s">
        <v>22</v>
      </c>
    </row>
    <row r="2128" spans="1:10">
      <c r="A2128" t="s">
        <v>19</v>
      </c>
      <c r="B2128">
        <v>91768</v>
      </c>
      <c r="C2128" t="s">
        <v>27</v>
      </c>
      <c r="D2128">
        <v>91768</v>
      </c>
      <c r="E2128" t="str">
        <f>"91768"</f>
        <v>91768</v>
      </c>
      <c r="F2128">
        <v>142145</v>
      </c>
      <c r="G2128">
        <v>2018</v>
      </c>
      <c r="I2128" t="s">
        <v>21</v>
      </c>
      <c r="J2128" t="s">
        <v>22</v>
      </c>
    </row>
    <row r="2129" spans="1:10">
      <c r="A2129" t="s">
        <v>19</v>
      </c>
      <c r="B2129">
        <v>91770</v>
      </c>
      <c r="C2129" t="s">
        <v>27</v>
      </c>
      <c r="D2129">
        <v>91770</v>
      </c>
      <c r="E2129" t="str">
        <f>"91770"</f>
        <v>91770</v>
      </c>
      <c r="F2129">
        <v>912072</v>
      </c>
      <c r="G2129">
        <v>2018</v>
      </c>
      <c r="I2129" t="s">
        <v>21</v>
      </c>
      <c r="J2129" t="s">
        <v>22</v>
      </c>
    </row>
    <row r="2130" spans="1:10">
      <c r="A2130" t="s">
        <v>19</v>
      </c>
      <c r="B2130">
        <v>91773</v>
      </c>
      <c r="C2130" t="s">
        <v>27</v>
      </c>
      <c r="D2130">
        <v>91773</v>
      </c>
      <c r="E2130" t="str">
        <f>"91773"</f>
        <v>91773</v>
      </c>
      <c r="F2130" t="s">
        <v>23</v>
      </c>
      <c r="G2130">
        <v>2018</v>
      </c>
      <c r="I2130" t="s">
        <v>21</v>
      </c>
      <c r="J2130" t="s">
        <v>22</v>
      </c>
    </row>
    <row r="2131" spans="1:10">
      <c r="A2131" t="s">
        <v>19</v>
      </c>
      <c r="B2131">
        <v>91775</v>
      </c>
      <c r="C2131" t="s">
        <v>27</v>
      </c>
      <c r="D2131">
        <v>91775</v>
      </c>
      <c r="E2131" t="str">
        <f>"91775"</f>
        <v>91775</v>
      </c>
      <c r="F2131" t="s">
        <v>23</v>
      </c>
      <c r="G2131">
        <v>2018</v>
      </c>
      <c r="I2131" t="s">
        <v>21</v>
      </c>
      <c r="J2131" t="s">
        <v>22</v>
      </c>
    </row>
    <row r="2132" spans="1:10">
      <c r="A2132" t="s">
        <v>19</v>
      </c>
      <c r="B2132">
        <v>91776</v>
      </c>
      <c r="C2132" t="s">
        <v>27</v>
      </c>
      <c r="D2132">
        <v>91776</v>
      </c>
      <c r="E2132" t="str">
        <f>"91776"</f>
        <v>91776</v>
      </c>
      <c r="F2132" t="s">
        <v>23</v>
      </c>
      <c r="G2132">
        <v>2018</v>
      </c>
      <c r="I2132" t="s">
        <v>21</v>
      </c>
      <c r="J2132" t="s">
        <v>22</v>
      </c>
    </row>
    <row r="2133" spans="1:10">
      <c r="A2133" t="s">
        <v>19</v>
      </c>
      <c r="B2133">
        <v>91780</v>
      </c>
      <c r="C2133" t="s">
        <v>27</v>
      </c>
      <c r="D2133">
        <v>91780</v>
      </c>
      <c r="E2133" t="str">
        <f>"91780"</f>
        <v>91780</v>
      </c>
      <c r="F2133" t="s">
        <v>23</v>
      </c>
      <c r="G2133">
        <v>2018</v>
      </c>
      <c r="I2133" t="s">
        <v>21</v>
      </c>
      <c r="J2133" t="s">
        <v>22</v>
      </c>
    </row>
    <row r="2134" spans="1:10">
      <c r="A2134" t="s">
        <v>19</v>
      </c>
      <c r="B2134">
        <v>91784</v>
      </c>
      <c r="C2134" t="s">
        <v>27</v>
      </c>
      <c r="D2134">
        <v>91784</v>
      </c>
      <c r="E2134" t="str">
        <f>"91784"</f>
        <v>91784</v>
      </c>
      <c r="F2134" t="s">
        <v>23</v>
      </c>
      <c r="G2134">
        <v>2018</v>
      </c>
      <c r="I2134" t="s">
        <v>21</v>
      </c>
      <c r="J2134" t="s">
        <v>22</v>
      </c>
    </row>
    <row r="2135" spans="1:10">
      <c r="A2135" t="s">
        <v>19</v>
      </c>
      <c r="B2135">
        <v>91786</v>
      </c>
      <c r="C2135" t="s">
        <v>27</v>
      </c>
      <c r="D2135">
        <v>91786</v>
      </c>
      <c r="E2135" t="str">
        <f>"91786"</f>
        <v>91786</v>
      </c>
      <c r="F2135">
        <v>752529</v>
      </c>
      <c r="G2135">
        <v>2018</v>
      </c>
      <c r="I2135" t="s">
        <v>21</v>
      </c>
      <c r="J2135" t="s">
        <v>22</v>
      </c>
    </row>
    <row r="2136" spans="1:10">
      <c r="A2136" t="s">
        <v>19</v>
      </c>
      <c r="B2136">
        <v>91789</v>
      </c>
      <c r="C2136" t="s">
        <v>27</v>
      </c>
      <c r="D2136">
        <v>91789</v>
      </c>
      <c r="E2136" t="str">
        <f>"91789"</f>
        <v>91789</v>
      </c>
      <c r="F2136" t="s">
        <v>23</v>
      </c>
      <c r="G2136">
        <v>2018</v>
      </c>
      <c r="I2136" t="s">
        <v>21</v>
      </c>
      <c r="J2136" t="s">
        <v>22</v>
      </c>
    </row>
    <row r="2137" spans="1:10">
      <c r="A2137" t="s">
        <v>19</v>
      </c>
      <c r="B2137">
        <v>91790</v>
      </c>
      <c r="C2137" t="s">
        <v>27</v>
      </c>
      <c r="D2137">
        <v>91790</v>
      </c>
      <c r="E2137" t="str">
        <f>"91790"</f>
        <v>91790</v>
      </c>
      <c r="F2137">
        <v>766361</v>
      </c>
      <c r="G2137">
        <v>2018</v>
      </c>
      <c r="I2137" t="s">
        <v>21</v>
      </c>
      <c r="J2137" t="s">
        <v>22</v>
      </c>
    </row>
    <row r="2138" spans="1:10">
      <c r="A2138" t="s">
        <v>19</v>
      </c>
      <c r="B2138">
        <v>91791</v>
      </c>
      <c r="C2138" t="s">
        <v>27</v>
      </c>
      <c r="D2138">
        <v>91791</v>
      </c>
      <c r="E2138" t="str">
        <f>"91791"</f>
        <v>91791</v>
      </c>
      <c r="F2138" t="s">
        <v>23</v>
      </c>
      <c r="G2138">
        <v>2018</v>
      </c>
      <c r="I2138" t="s">
        <v>21</v>
      </c>
      <c r="J2138" t="s">
        <v>22</v>
      </c>
    </row>
    <row r="2139" spans="1:10">
      <c r="A2139" t="s">
        <v>19</v>
      </c>
      <c r="B2139">
        <v>91792</v>
      </c>
      <c r="C2139" t="s">
        <v>27</v>
      </c>
      <c r="D2139">
        <v>91792</v>
      </c>
      <c r="E2139" t="str">
        <f>"91792"</f>
        <v>91792</v>
      </c>
      <c r="F2139" t="s">
        <v>23</v>
      </c>
      <c r="G2139">
        <v>2018</v>
      </c>
      <c r="I2139" t="s">
        <v>21</v>
      </c>
      <c r="J2139" t="s">
        <v>22</v>
      </c>
    </row>
    <row r="2140" spans="1:10">
      <c r="A2140" t="s">
        <v>19</v>
      </c>
      <c r="B2140">
        <v>91801</v>
      </c>
      <c r="C2140" t="s">
        <v>27</v>
      </c>
      <c r="D2140">
        <v>91801</v>
      </c>
      <c r="E2140" t="str">
        <f>"91801"</f>
        <v>91801</v>
      </c>
      <c r="F2140">
        <v>39827356</v>
      </c>
      <c r="G2140">
        <v>2018</v>
      </c>
      <c r="I2140" t="s">
        <v>21</v>
      </c>
      <c r="J2140" t="s">
        <v>22</v>
      </c>
    </row>
    <row r="2141" spans="1:10">
      <c r="A2141" t="s">
        <v>19</v>
      </c>
      <c r="B2141">
        <v>91803</v>
      </c>
      <c r="C2141" t="s">
        <v>27</v>
      </c>
      <c r="D2141">
        <v>91803</v>
      </c>
      <c r="E2141" t="str">
        <f>"91803"</f>
        <v>91803</v>
      </c>
      <c r="F2141" t="s">
        <v>23</v>
      </c>
      <c r="G2141">
        <v>2018</v>
      </c>
      <c r="I2141" t="s">
        <v>21</v>
      </c>
      <c r="J2141" t="s">
        <v>22</v>
      </c>
    </row>
    <row r="2142" spans="1:10">
      <c r="A2142" t="s">
        <v>19</v>
      </c>
      <c r="B2142">
        <v>91901</v>
      </c>
      <c r="C2142" t="s">
        <v>27</v>
      </c>
      <c r="D2142">
        <v>91901</v>
      </c>
      <c r="E2142" t="str">
        <f>"91901"</f>
        <v>91901</v>
      </c>
      <c r="F2142" t="s">
        <v>23</v>
      </c>
      <c r="G2142">
        <v>2018</v>
      </c>
      <c r="I2142" t="s">
        <v>21</v>
      </c>
      <c r="J2142" t="s">
        <v>22</v>
      </c>
    </row>
    <row r="2143" spans="1:10">
      <c r="A2143" t="s">
        <v>19</v>
      </c>
      <c r="B2143">
        <v>91902</v>
      </c>
      <c r="C2143" t="s">
        <v>27</v>
      </c>
      <c r="D2143">
        <v>91902</v>
      </c>
      <c r="E2143" t="str">
        <f>"91902"</f>
        <v>91902</v>
      </c>
      <c r="F2143" t="s">
        <v>23</v>
      </c>
      <c r="G2143">
        <v>2018</v>
      </c>
      <c r="I2143" t="s">
        <v>21</v>
      </c>
      <c r="J2143" t="s">
        <v>22</v>
      </c>
    </row>
    <row r="2144" spans="1:10">
      <c r="A2144" t="s">
        <v>19</v>
      </c>
      <c r="B2144">
        <v>91905</v>
      </c>
      <c r="C2144" t="s">
        <v>27</v>
      </c>
      <c r="D2144">
        <v>91905</v>
      </c>
      <c r="E2144" t="str">
        <f>"91905"</f>
        <v>91905</v>
      </c>
      <c r="F2144">
        <v>149188</v>
      </c>
      <c r="G2144">
        <v>2018</v>
      </c>
      <c r="I2144" t="s">
        <v>21</v>
      </c>
      <c r="J2144" t="s">
        <v>22</v>
      </c>
    </row>
    <row r="2145" spans="1:10">
      <c r="A2145" t="s">
        <v>19</v>
      </c>
      <c r="B2145">
        <v>91906</v>
      </c>
      <c r="C2145" t="s">
        <v>27</v>
      </c>
      <c r="D2145">
        <v>91906</v>
      </c>
      <c r="E2145" t="str">
        <f>"91906"</f>
        <v>91906</v>
      </c>
      <c r="F2145">
        <v>668255</v>
      </c>
      <c r="G2145">
        <v>2018</v>
      </c>
      <c r="I2145" t="s">
        <v>21</v>
      </c>
      <c r="J2145" t="s">
        <v>22</v>
      </c>
    </row>
    <row r="2146" spans="1:10">
      <c r="A2146" t="s">
        <v>19</v>
      </c>
      <c r="B2146">
        <v>91910</v>
      </c>
      <c r="C2146" t="s">
        <v>27</v>
      </c>
      <c r="D2146">
        <v>91910</v>
      </c>
      <c r="E2146" t="str">
        <f>"91910"</f>
        <v>91910</v>
      </c>
      <c r="F2146">
        <v>6455084</v>
      </c>
      <c r="G2146">
        <v>2018</v>
      </c>
      <c r="I2146" t="s">
        <v>21</v>
      </c>
      <c r="J2146" t="s">
        <v>22</v>
      </c>
    </row>
    <row r="2147" spans="1:10">
      <c r="A2147" t="s">
        <v>19</v>
      </c>
      <c r="B2147">
        <v>91911</v>
      </c>
      <c r="C2147" t="s">
        <v>27</v>
      </c>
      <c r="D2147">
        <v>91911</v>
      </c>
      <c r="E2147" t="str">
        <f>"91911"</f>
        <v>91911</v>
      </c>
      <c r="F2147">
        <v>68321</v>
      </c>
      <c r="G2147">
        <v>2018</v>
      </c>
      <c r="I2147" t="s">
        <v>21</v>
      </c>
      <c r="J2147" t="s">
        <v>22</v>
      </c>
    </row>
    <row r="2148" spans="1:10">
      <c r="A2148" t="s">
        <v>19</v>
      </c>
      <c r="B2148">
        <v>91913</v>
      </c>
      <c r="C2148" t="s">
        <v>27</v>
      </c>
      <c r="D2148">
        <v>91913</v>
      </c>
      <c r="E2148" t="str">
        <f>"91913"</f>
        <v>91913</v>
      </c>
      <c r="F2148" t="s">
        <v>23</v>
      </c>
      <c r="G2148">
        <v>2018</v>
      </c>
      <c r="I2148" t="s">
        <v>21</v>
      </c>
      <c r="J2148" t="s">
        <v>22</v>
      </c>
    </row>
    <row r="2149" spans="1:10">
      <c r="A2149" t="s">
        <v>19</v>
      </c>
      <c r="B2149">
        <v>91914</v>
      </c>
      <c r="C2149" t="s">
        <v>27</v>
      </c>
      <c r="D2149">
        <v>91914</v>
      </c>
      <c r="E2149" t="str">
        <f>"91914"</f>
        <v>91914</v>
      </c>
      <c r="F2149" t="s">
        <v>23</v>
      </c>
      <c r="G2149">
        <v>2018</v>
      </c>
      <c r="I2149" t="s">
        <v>21</v>
      </c>
      <c r="J2149" t="s">
        <v>22</v>
      </c>
    </row>
    <row r="2150" spans="1:10">
      <c r="A2150" t="s">
        <v>19</v>
      </c>
      <c r="B2150">
        <v>91915</v>
      </c>
      <c r="C2150" t="s">
        <v>27</v>
      </c>
      <c r="D2150">
        <v>91915</v>
      </c>
      <c r="E2150" t="str">
        <f>"91915"</f>
        <v>91915</v>
      </c>
      <c r="F2150" t="s">
        <v>23</v>
      </c>
      <c r="G2150">
        <v>2018</v>
      </c>
      <c r="I2150" t="s">
        <v>21</v>
      </c>
      <c r="J2150" t="s">
        <v>22</v>
      </c>
    </row>
    <row r="2151" spans="1:10">
      <c r="A2151" t="s">
        <v>19</v>
      </c>
      <c r="B2151">
        <v>91916</v>
      </c>
      <c r="C2151" t="s">
        <v>27</v>
      </c>
      <c r="D2151">
        <v>91916</v>
      </c>
      <c r="E2151" t="str">
        <f>"91916"</f>
        <v>91916</v>
      </c>
      <c r="F2151" t="s">
        <v>23</v>
      </c>
      <c r="G2151">
        <v>2018</v>
      </c>
      <c r="I2151" t="s">
        <v>21</v>
      </c>
      <c r="J2151" t="s">
        <v>22</v>
      </c>
    </row>
    <row r="2152" spans="1:10">
      <c r="A2152" t="s">
        <v>19</v>
      </c>
      <c r="B2152">
        <v>91917</v>
      </c>
      <c r="C2152" t="s">
        <v>27</v>
      </c>
      <c r="D2152">
        <v>91917</v>
      </c>
      <c r="E2152" t="str">
        <f>"91917"</f>
        <v>91917</v>
      </c>
      <c r="F2152" t="s">
        <v>23</v>
      </c>
      <c r="G2152">
        <v>2018</v>
      </c>
      <c r="I2152" t="s">
        <v>21</v>
      </c>
      <c r="J2152" t="s">
        <v>22</v>
      </c>
    </row>
    <row r="2153" spans="1:10">
      <c r="A2153" t="s">
        <v>19</v>
      </c>
      <c r="B2153">
        <v>91931</v>
      </c>
      <c r="C2153" t="s">
        <v>27</v>
      </c>
      <c r="D2153">
        <v>91931</v>
      </c>
      <c r="E2153" t="str">
        <f>"91931"</f>
        <v>91931</v>
      </c>
      <c r="F2153" t="s">
        <v>23</v>
      </c>
      <c r="G2153">
        <v>2018</v>
      </c>
      <c r="I2153" t="s">
        <v>21</v>
      </c>
      <c r="J2153" t="s">
        <v>22</v>
      </c>
    </row>
    <row r="2154" spans="1:10">
      <c r="A2154" t="s">
        <v>19</v>
      </c>
      <c r="B2154">
        <v>91932</v>
      </c>
      <c r="C2154" t="s">
        <v>27</v>
      </c>
      <c r="D2154">
        <v>91932</v>
      </c>
      <c r="E2154" t="str">
        <f>"91932"</f>
        <v>91932</v>
      </c>
      <c r="F2154" t="s">
        <v>23</v>
      </c>
      <c r="G2154">
        <v>2018</v>
      </c>
      <c r="I2154" t="s">
        <v>21</v>
      </c>
      <c r="J2154" t="s">
        <v>22</v>
      </c>
    </row>
    <row r="2155" spans="1:10">
      <c r="A2155" t="s">
        <v>19</v>
      </c>
      <c r="B2155">
        <v>91934</v>
      </c>
      <c r="C2155" t="s">
        <v>27</v>
      </c>
      <c r="D2155">
        <v>91934</v>
      </c>
      <c r="E2155" t="str">
        <f>"91934"</f>
        <v>91934</v>
      </c>
      <c r="F2155" t="s">
        <v>23</v>
      </c>
      <c r="G2155">
        <v>2018</v>
      </c>
      <c r="I2155" t="s">
        <v>21</v>
      </c>
      <c r="J2155" t="s">
        <v>22</v>
      </c>
    </row>
    <row r="2156" spans="1:10">
      <c r="A2156" t="s">
        <v>19</v>
      </c>
      <c r="B2156">
        <v>91935</v>
      </c>
      <c r="C2156" t="s">
        <v>27</v>
      </c>
      <c r="D2156">
        <v>91935</v>
      </c>
      <c r="E2156" t="str">
        <f>"91935"</f>
        <v>91935</v>
      </c>
      <c r="F2156" t="s">
        <v>23</v>
      </c>
      <c r="G2156">
        <v>2018</v>
      </c>
      <c r="I2156" t="s">
        <v>21</v>
      </c>
      <c r="J2156" t="s">
        <v>22</v>
      </c>
    </row>
    <row r="2157" spans="1:10">
      <c r="A2157" t="s">
        <v>19</v>
      </c>
      <c r="B2157">
        <v>91941</v>
      </c>
      <c r="C2157" t="s">
        <v>27</v>
      </c>
      <c r="D2157">
        <v>91941</v>
      </c>
      <c r="E2157" t="str">
        <f>"91941"</f>
        <v>91941</v>
      </c>
      <c r="F2157" t="s">
        <v>23</v>
      </c>
      <c r="G2157">
        <v>2018</v>
      </c>
      <c r="I2157" t="s">
        <v>21</v>
      </c>
      <c r="J2157" t="s">
        <v>22</v>
      </c>
    </row>
    <row r="2158" spans="1:10">
      <c r="A2158" t="s">
        <v>19</v>
      </c>
      <c r="B2158">
        <v>91942</v>
      </c>
      <c r="C2158" t="s">
        <v>27</v>
      </c>
      <c r="D2158">
        <v>91942</v>
      </c>
      <c r="E2158" t="str">
        <f>"91942"</f>
        <v>91942</v>
      </c>
      <c r="F2158">
        <v>395112</v>
      </c>
      <c r="G2158">
        <v>2018</v>
      </c>
      <c r="I2158" t="s">
        <v>21</v>
      </c>
      <c r="J2158" t="s">
        <v>22</v>
      </c>
    </row>
    <row r="2159" spans="1:10">
      <c r="A2159" t="s">
        <v>19</v>
      </c>
      <c r="B2159">
        <v>91945</v>
      </c>
      <c r="C2159" t="s">
        <v>27</v>
      </c>
      <c r="D2159">
        <v>91945</v>
      </c>
      <c r="E2159" t="str">
        <f>"91945"</f>
        <v>91945</v>
      </c>
      <c r="F2159">
        <v>39414</v>
      </c>
      <c r="G2159">
        <v>2018</v>
      </c>
      <c r="I2159" t="s">
        <v>21</v>
      </c>
      <c r="J2159" t="s">
        <v>22</v>
      </c>
    </row>
    <row r="2160" spans="1:10">
      <c r="A2160" t="s">
        <v>19</v>
      </c>
      <c r="B2160">
        <v>91948</v>
      </c>
      <c r="C2160" t="s">
        <v>27</v>
      </c>
      <c r="D2160">
        <v>91948</v>
      </c>
      <c r="E2160" t="str">
        <f>"91948"</f>
        <v>91948</v>
      </c>
      <c r="F2160" t="s">
        <v>23</v>
      </c>
      <c r="G2160">
        <v>2018</v>
      </c>
      <c r="I2160" t="s">
        <v>21</v>
      </c>
      <c r="J2160" t="s">
        <v>22</v>
      </c>
    </row>
    <row r="2161" spans="1:10">
      <c r="A2161" t="s">
        <v>19</v>
      </c>
      <c r="B2161">
        <v>91950</v>
      </c>
      <c r="C2161" t="s">
        <v>27</v>
      </c>
      <c r="D2161">
        <v>91950</v>
      </c>
      <c r="E2161" t="str">
        <f>"91950"</f>
        <v>91950</v>
      </c>
      <c r="F2161">
        <v>1165356</v>
      </c>
      <c r="G2161">
        <v>2018</v>
      </c>
      <c r="I2161" t="s">
        <v>21</v>
      </c>
      <c r="J2161" t="s">
        <v>22</v>
      </c>
    </row>
    <row r="2162" spans="1:10">
      <c r="A2162" t="s">
        <v>19</v>
      </c>
      <c r="B2162">
        <v>91962</v>
      </c>
      <c r="C2162" t="s">
        <v>27</v>
      </c>
      <c r="D2162">
        <v>91962</v>
      </c>
      <c r="E2162" t="str">
        <f>"91962"</f>
        <v>91962</v>
      </c>
      <c r="F2162" t="s">
        <v>23</v>
      </c>
      <c r="G2162">
        <v>2018</v>
      </c>
      <c r="I2162" t="s">
        <v>21</v>
      </c>
      <c r="J2162" t="s">
        <v>22</v>
      </c>
    </row>
    <row r="2163" spans="1:10">
      <c r="A2163" t="s">
        <v>19</v>
      </c>
      <c r="B2163">
        <v>91963</v>
      </c>
      <c r="C2163" t="s">
        <v>27</v>
      </c>
      <c r="D2163">
        <v>91963</v>
      </c>
      <c r="E2163" t="str">
        <f>"91963"</f>
        <v>91963</v>
      </c>
      <c r="F2163" t="s">
        <v>23</v>
      </c>
      <c r="G2163">
        <v>2018</v>
      </c>
      <c r="I2163" t="s">
        <v>21</v>
      </c>
      <c r="J2163" t="s">
        <v>22</v>
      </c>
    </row>
    <row r="2164" spans="1:10">
      <c r="A2164" t="s">
        <v>19</v>
      </c>
      <c r="B2164">
        <v>91977</v>
      </c>
      <c r="C2164" t="s">
        <v>27</v>
      </c>
      <c r="D2164">
        <v>91977</v>
      </c>
      <c r="E2164" t="str">
        <f>"91977"</f>
        <v>91977</v>
      </c>
      <c r="F2164" t="s">
        <v>23</v>
      </c>
      <c r="G2164">
        <v>2018</v>
      </c>
      <c r="I2164" t="s">
        <v>21</v>
      </c>
      <c r="J2164" t="s">
        <v>22</v>
      </c>
    </row>
    <row r="2165" spans="1:10">
      <c r="A2165" t="s">
        <v>19</v>
      </c>
      <c r="B2165">
        <v>91978</v>
      </c>
      <c r="C2165" t="s">
        <v>27</v>
      </c>
      <c r="D2165">
        <v>91978</v>
      </c>
      <c r="E2165" t="str">
        <f>"91978"</f>
        <v>91978</v>
      </c>
      <c r="F2165" t="s">
        <v>23</v>
      </c>
      <c r="G2165">
        <v>2018</v>
      </c>
      <c r="I2165" t="s">
        <v>21</v>
      </c>
      <c r="J2165" t="s">
        <v>22</v>
      </c>
    </row>
    <row r="2166" spans="1:10">
      <c r="A2166" t="s">
        <v>19</v>
      </c>
      <c r="B2166">
        <v>91980</v>
      </c>
      <c r="C2166" t="s">
        <v>27</v>
      </c>
      <c r="D2166">
        <v>91980</v>
      </c>
      <c r="E2166" t="str">
        <f>"91980"</f>
        <v>91980</v>
      </c>
      <c r="F2166" t="s">
        <v>23</v>
      </c>
      <c r="G2166">
        <v>2018</v>
      </c>
      <c r="I2166" t="s">
        <v>21</v>
      </c>
      <c r="J2166" t="s">
        <v>22</v>
      </c>
    </row>
    <row r="2167" spans="1:10">
      <c r="A2167" t="s">
        <v>19</v>
      </c>
      <c r="B2167">
        <v>92003</v>
      </c>
      <c r="C2167" t="s">
        <v>27</v>
      </c>
      <c r="D2167">
        <v>92003</v>
      </c>
      <c r="E2167" t="str">
        <f>"92003"</f>
        <v>92003</v>
      </c>
      <c r="F2167" t="s">
        <v>23</v>
      </c>
      <c r="G2167">
        <v>2018</v>
      </c>
      <c r="I2167" t="s">
        <v>21</v>
      </c>
      <c r="J2167" t="s">
        <v>22</v>
      </c>
    </row>
    <row r="2168" spans="1:10">
      <c r="A2168" t="s">
        <v>19</v>
      </c>
      <c r="B2168">
        <v>92004</v>
      </c>
      <c r="C2168" t="s">
        <v>27</v>
      </c>
      <c r="D2168">
        <v>92004</v>
      </c>
      <c r="E2168" t="str">
        <f>"92004"</f>
        <v>92004</v>
      </c>
      <c r="F2168" t="s">
        <v>23</v>
      </c>
      <c r="G2168">
        <v>2018</v>
      </c>
      <c r="I2168" t="s">
        <v>21</v>
      </c>
      <c r="J2168" t="s">
        <v>22</v>
      </c>
    </row>
    <row r="2169" spans="1:10">
      <c r="A2169" t="s">
        <v>19</v>
      </c>
      <c r="B2169">
        <v>92007</v>
      </c>
      <c r="C2169" t="s">
        <v>27</v>
      </c>
      <c r="D2169">
        <v>92007</v>
      </c>
      <c r="E2169" t="str">
        <f>"92007"</f>
        <v>92007</v>
      </c>
      <c r="F2169" t="s">
        <v>23</v>
      </c>
      <c r="G2169">
        <v>2018</v>
      </c>
      <c r="I2169" t="s">
        <v>21</v>
      </c>
      <c r="J2169" t="s">
        <v>22</v>
      </c>
    </row>
    <row r="2170" spans="1:10">
      <c r="A2170" t="s">
        <v>19</v>
      </c>
      <c r="B2170">
        <v>92008</v>
      </c>
      <c r="C2170" t="s">
        <v>27</v>
      </c>
      <c r="D2170">
        <v>92008</v>
      </c>
      <c r="E2170" t="str">
        <f>"92008"</f>
        <v>92008</v>
      </c>
      <c r="F2170">
        <v>568606</v>
      </c>
      <c r="G2170">
        <v>2018</v>
      </c>
      <c r="I2170" t="s">
        <v>21</v>
      </c>
      <c r="J2170" t="s">
        <v>22</v>
      </c>
    </row>
    <row r="2171" spans="1:10">
      <c r="A2171" t="s">
        <v>19</v>
      </c>
      <c r="B2171">
        <v>92009</v>
      </c>
      <c r="C2171" t="s">
        <v>27</v>
      </c>
      <c r="D2171">
        <v>92009</v>
      </c>
      <c r="E2171" t="str">
        <f>"92009"</f>
        <v>92009</v>
      </c>
      <c r="F2171" t="s">
        <v>23</v>
      </c>
      <c r="G2171">
        <v>2018</v>
      </c>
      <c r="I2171" t="s">
        <v>21</v>
      </c>
      <c r="J2171" t="s">
        <v>22</v>
      </c>
    </row>
    <row r="2172" spans="1:10">
      <c r="A2172" t="s">
        <v>19</v>
      </c>
      <c r="B2172">
        <v>92010</v>
      </c>
      <c r="C2172" t="s">
        <v>27</v>
      </c>
      <c r="D2172">
        <v>92010</v>
      </c>
      <c r="E2172" t="str">
        <f>"92010"</f>
        <v>92010</v>
      </c>
      <c r="F2172" t="s">
        <v>23</v>
      </c>
      <c r="G2172">
        <v>2018</v>
      </c>
      <c r="I2172" t="s">
        <v>21</v>
      </c>
      <c r="J2172" t="s">
        <v>22</v>
      </c>
    </row>
    <row r="2173" spans="1:10">
      <c r="A2173" t="s">
        <v>19</v>
      </c>
      <c r="B2173">
        <v>92011</v>
      </c>
      <c r="C2173" t="s">
        <v>27</v>
      </c>
      <c r="D2173">
        <v>92011</v>
      </c>
      <c r="E2173" t="str">
        <f>"92011"</f>
        <v>92011</v>
      </c>
      <c r="F2173" t="s">
        <v>23</v>
      </c>
      <c r="G2173">
        <v>2018</v>
      </c>
      <c r="I2173" t="s">
        <v>21</v>
      </c>
      <c r="J2173" t="s">
        <v>22</v>
      </c>
    </row>
    <row r="2174" spans="1:10">
      <c r="A2174" t="s">
        <v>19</v>
      </c>
      <c r="B2174">
        <v>92014</v>
      </c>
      <c r="C2174" t="s">
        <v>27</v>
      </c>
      <c r="D2174">
        <v>92014</v>
      </c>
      <c r="E2174" t="str">
        <f>"92014"</f>
        <v>92014</v>
      </c>
      <c r="F2174" t="s">
        <v>23</v>
      </c>
      <c r="G2174">
        <v>2018</v>
      </c>
      <c r="I2174" t="s">
        <v>21</v>
      </c>
      <c r="J2174" t="s">
        <v>22</v>
      </c>
    </row>
    <row r="2175" spans="1:10">
      <c r="A2175" t="s">
        <v>19</v>
      </c>
      <c r="B2175">
        <v>92019</v>
      </c>
      <c r="C2175" t="s">
        <v>27</v>
      </c>
      <c r="D2175">
        <v>92019</v>
      </c>
      <c r="E2175" t="str">
        <f>"92019"</f>
        <v>92019</v>
      </c>
      <c r="F2175" t="s">
        <v>23</v>
      </c>
      <c r="G2175">
        <v>2018</v>
      </c>
      <c r="I2175" t="s">
        <v>21</v>
      </c>
      <c r="J2175" t="s">
        <v>22</v>
      </c>
    </row>
    <row r="2176" spans="1:10">
      <c r="A2176" t="s">
        <v>19</v>
      </c>
      <c r="B2176">
        <v>92020</v>
      </c>
      <c r="C2176" t="s">
        <v>27</v>
      </c>
      <c r="D2176">
        <v>92020</v>
      </c>
      <c r="E2176" t="str">
        <f>"92020"</f>
        <v>92020</v>
      </c>
      <c r="F2176">
        <v>4400381</v>
      </c>
      <c r="G2176">
        <v>2018</v>
      </c>
      <c r="I2176" t="s">
        <v>21</v>
      </c>
      <c r="J2176" t="s">
        <v>22</v>
      </c>
    </row>
    <row r="2177" spans="1:10">
      <c r="A2177" t="s">
        <v>19</v>
      </c>
      <c r="B2177">
        <v>92021</v>
      </c>
      <c r="C2177" t="s">
        <v>27</v>
      </c>
      <c r="D2177">
        <v>92021</v>
      </c>
      <c r="E2177" t="str">
        <f>"92021"</f>
        <v>92021</v>
      </c>
      <c r="F2177" t="s">
        <v>23</v>
      </c>
      <c r="G2177">
        <v>2018</v>
      </c>
      <c r="I2177" t="s">
        <v>21</v>
      </c>
      <c r="J2177" t="s">
        <v>22</v>
      </c>
    </row>
    <row r="2178" spans="1:10">
      <c r="A2178" t="s">
        <v>19</v>
      </c>
      <c r="B2178">
        <v>92024</v>
      </c>
      <c r="C2178" t="s">
        <v>27</v>
      </c>
      <c r="D2178">
        <v>92024</v>
      </c>
      <c r="E2178" t="str">
        <f>"92024"</f>
        <v>92024</v>
      </c>
      <c r="F2178">
        <v>583326</v>
      </c>
      <c r="G2178">
        <v>2018</v>
      </c>
      <c r="I2178" t="s">
        <v>21</v>
      </c>
      <c r="J2178" t="s">
        <v>22</v>
      </c>
    </row>
    <row r="2179" spans="1:10">
      <c r="A2179" t="s">
        <v>19</v>
      </c>
      <c r="B2179">
        <v>92025</v>
      </c>
      <c r="C2179" t="s">
        <v>27</v>
      </c>
      <c r="D2179">
        <v>92025</v>
      </c>
      <c r="E2179" t="str">
        <f>"92025"</f>
        <v>92025</v>
      </c>
      <c r="F2179">
        <v>3750968</v>
      </c>
      <c r="G2179">
        <v>2018</v>
      </c>
      <c r="I2179" t="s">
        <v>21</v>
      </c>
      <c r="J2179" t="s">
        <v>22</v>
      </c>
    </row>
    <row r="2180" spans="1:10">
      <c r="A2180" t="s">
        <v>19</v>
      </c>
      <c r="B2180">
        <v>92026</v>
      </c>
      <c r="C2180" t="s">
        <v>27</v>
      </c>
      <c r="D2180">
        <v>92026</v>
      </c>
      <c r="E2180" t="str">
        <f>"92026"</f>
        <v>92026</v>
      </c>
      <c r="F2180" t="s">
        <v>23</v>
      </c>
      <c r="G2180">
        <v>2018</v>
      </c>
      <c r="I2180" t="s">
        <v>21</v>
      </c>
      <c r="J2180" t="s">
        <v>22</v>
      </c>
    </row>
    <row r="2181" spans="1:10">
      <c r="A2181" t="s">
        <v>19</v>
      </c>
      <c r="B2181">
        <v>92027</v>
      </c>
      <c r="C2181" t="s">
        <v>27</v>
      </c>
      <c r="D2181">
        <v>92027</v>
      </c>
      <c r="E2181" t="str">
        <f>"92027"</f>
        <v>92027</v>
      </c>
      <c r="F2181">
        <v>82267</v>
      </c>
      <c r="G2181">
        <v>2018</v>
      </c>
      <c r="I2181" t="s">
        <v>21</v>
      </c>
      <c r="J2181" t="s">
        <v>22</v>
      </c>
    </row>
    <row r="2182" spans="1:10">
      <c r="A2182" t="s">
        <v>19</v>
      </c>
      <c r="B2182">
        <v>92028</v>
      </c>
      <c r="C2182" t="s">
        <v>27</v>
      </c>
      <c r="D2182">
        <v>92028</v>
      </c>
      <c r="E2182" t="str">
        <f>"92028"</f>
        <v>92028</v>
      </c>
      <c r="F2182" t="s">
        <v>23</v>
      </c>
      <c r="G2182">
        <v>2018</v>
      </c>
      <c r="I2182" t="s">
        <v>21</v>
      </c>
      <c r="J2182" t="s">
        <v>22</v>
      </c>
    </row>
    <row r="2183" spans="1:10">
      <c r="A2183" t="s">
        <v>19</v>
      </c>
      <c r="B2183">
        <v>92029</v>
      </c>
      <c r="C2183" t="s">
        <v>27</v>
      </c>
      <c r="D2183">
        <v>92029</v>
      </c>
      <c r="E2183" t="str">
        <f>"92029"</f>
        <v>92029</v>
      </c>
      <c r="F2183" t="s">
        <v>23</v>
      </c>
      <c r="G2183">
        <v>2018</v>
      </c>
      <c r="I2183" t="s">
        <v>21</v>
      </c>
      <c r="J2183" t="s">
        <v>22</v>
      </c>
    </row>
    <row r="2184" spans="1:10">
      <c r="A2184" t="s">
        <v>19</v>
      </c>
      <c r="B2184">
        <v>92036</v>
      </c>
      <c r="C2184" t="s">
        <v>27</v>
      </c>
      <c r="D2184">
        <v>92036</v>
      </c>
      <c r="E2184" t="str">
        <f>"92036"</f>
        <v>92036</v>
      </c>
      <c r="F2184" t="s">
        <v>23</v>
      </c>
      <c r="G2184">
        <v>2018</v>
      </c>
      <c r="I2184" t="s">
        <v>21</v>
      </c>
      <c r="J2184" t="s">
        <v>22</v>
      </c>
    </row>
    <row r="2185" spans="1:10">
      <c r="A2185" t="s">
        <v>19</v>
      </c>
      <c r="B2185">
        <v>92037</v>
      </c>
      <c r="C2185" t="s">
        <v>27</v>
      </c>
      <c r="D2185">
        <v>92037</v>
      </c>
      <c r="E2185" t="str">
        <f>"92037"</f>
        <v>92037</v>
      </c>
      <c r="F2185" t="s">
        <v>23</v>
      </c>
      <c r="G2185">
        <v>2018</v>
      </c>
      <c r="I2185" t="s">
        <v>21</v>
      </c>
      <c r="J2185" t="s">
        <v>22</v>
      </c>
    </row>
    <row r="2186" spans="1:10">
      <c r="A2186" t="s">
        <v>19</v>
      </c>
      <c r="B2186">
        <v>92040</v>
      </c>
      <c r="C2186" t="s">
        <v>27</v>
      </c>
      <c r="D2186">
        <v>92040</v>
      </c>
      <c r="E2186" t="str">
        <f>"92040"</f>
        <v>92040</v>
      </c>
      <c r="F2186">
        <v>176828</v>
      </c>
      <c r="G2186">
        <v>2018</v>
      </c>
      <c r="I2186" t="s">
        <v>21</v>
      </c>
      <c r="J2186" t="s">
        <v>22</v>
      </c>
    </row>
    <row r="2187" spans="1:10">
      <c r="A2187" t="s">
        <v>19</v>
      </c>
      <c r="B2187">
        <v>92054</v>
      </c>
      <c r="C2187" t="s">
        <v>27</v>
      </c>
      <c r="D2187">
        <v>92054</v>
      </c>
      <c r="E2187" t="str">
        <f>"92054"</f>
        <v>92054</v>
      </c>
      <c r="F2187">
        <v>2241348</v>
      </c>
      <c r="G2187">
        <v>2018</v>
      </c>
      <c r="I2187" t="s">
        <v>21</v>
      </c>
      <c r="J2187" t="s">
        <v>22</v>
      </c>
    </row>
    <row r="2188" spans="1:10">
      <c r="A2188" t="s">
        <v>19</v>
      </c>
      <c r="B2188">
        <v>92055</v>
      </c>
      <c r="C2188" t="s">
        <v>27</v>
      </c>
      <c r="D2188">
        <v>92055</v>
      </c>
      <c r="E2188" t="str">
        <f>"92055"</f>
        <v>92055</v>
      </c>
      <c r="F2188" t="s">
        <v>23</v>
      </c>
      <c r="G2188">
        <v>2018</v>
      </c>
      <c r="I2188" t="s">
        <v>21</v>
      </c>
      <c r="J2188" t="s">
        <v>22</v>
      </c>
    </row>
    <row r="2189" spans="1:10">
      <c r="A2189" t="s">
        <v>19</v>
      </c>
      <c r="B2189">
        <v>92056</v>
      </c>
      <c r="C2189" t="s">
        <v>27</v>
      </c>
      <c r="D2189">
        <v>92056</v>
      </c>
      <c r="E2189" t="str">
        <f>"92056"</f>
        <v>92056</v>
      </c>
      <c r="F2189" t="s">
        <v>23</v>
      </c>
      <c r="G2189">
        <v>2018</v>
      </c>
      <c r="I2189" t="s">
        <v>21</v>
      </c>
      <c r="J2189" t="s">
        <v>22</v>
      </c>
    </row>
    <row r="2190" spans="1:10">
      <c r="A2190" t="s">
        <v>19</v>
      </c>
      <c r="B2190">
        <v>92057</v>
      </c>
      <c r="C2190" t="s">
        <v>27</v>
      </c>
      <c r="D2190">
        <v>92057</v>
      </c>
      <c r="E2190" t="str">
        <f>"92057"</f>
        <v>92057</v>
      </c>
      <c r="F2190" t="s">
        <v>23</v>
      </c>
      <c r="G2190">
        <v>2018</v>
      </c>
      <c r="I2190" t="s">
        <v>21</v>
      </c>
      <c r="J2190" t="s">
        <v>22</v>
      </c>
    </row>
    <row r="2191" spans="1:10">
      <c r="A2191" t="s">
        <v>19</v>
      </c>
      <c r="B2191">
        <v>92058</v>
      </c>
      <c r="C2191" t="s">
        <v>27</v>
      </c>
      <c r="D2191">
        <v>92058</v>
      </c>
      <c r="E2191" t="str">
        <f>"92058"</f>
        <v>92058</v>
      </c>
      <c r="F2191" t="s">
        <v>23</v>
      </c>
      <c r="G2191">
        <v>2018</v>
      </c>
      <c r="I2191" t="s">
        <v>21</v>
      </c>
      <c r="J2191" t="s">
        <v>22</v>
      </c>
    </row>
    <row r="2192" spans="1:10">
      <c r="A2192" t="s">
        <v>19</v>
      </c>
      <c r="B2192">
        <v>92059</v>
      </c>
      <c r="C2192" t="s">
        <v>27</v>
      </c>
      <c r="D2192">
        <v>92059</v>
      </c>
      <c r="E2192" t="str">
        <f>"92059"</f>
        <v>92059</v>
      </c>
      <c r="F2192">
        <v>612118</v>
      </c>
      <c r="G2192">
        <v>2018</v>
      </c>
      <c r="I2192" t="s">
        <v>21</v>
      </c>
      <c r="J2192" t="s">
        <v>22</v>
      </c>
    </row>
    <row r="2193" spans="1:10">
      <c r="A2193" t="s">
        <v>19</v>
      </c>
      <c r="B2193">
        <v>92060</v>
      </c>
      <c r="C2193" t="s">
        <v>27</v>
      </c>
      <c r="D2193">
        <v>92060</v>
      </c>
      <c r="E2193" t="str">
        <f>"92060"</f>
        <v>92060</v>
      </c>
      <c r="F2193" t="s">
        <v>23</v>
      </c>
      <c r="G2193">
        <v>2018</v>
      </c>
      <c r="I2193" t="s">
        <v>21</v>
      </c>
      <c r="J2193" t="s">
        <v>22</v>
      </c>
    </row>
    <row r="2194" spans="1:10">
      <c r="A2194" t="s">
        <v>19</v>
      </c>
      <c r="B2194">
        <v>92061</v>
      </c>
      <c r="C2194" t="s">
        <v>27</v>
      </c>
      <c r="D2194">
        <v>92061</v>
      </c>
      <c r="E2194" t="str">
        <f>"92061"</f>
        <v>92061</v>
      </c>
      <c r="F2194" t="s">
        <v>23</v>
      </c>
      <c r="G2194">
        <v>2018</v>
      </c>
      <c r="I2194" t="s">
        <v>21</v>
      </c>
      <c r="J2194" t="s">
        <v>22</v>
      </c>
    </row>
    <row r="2195" spans="1:10">
      <c r="A2195" t="s">
        <v>19</v>
      </c>
      <c r="B2195">
        <v>92064</v>
      </c>
      <c r="C2195" t="s">
        <v>27</v>
      </c>
      <c r="D2195">
        <v>92064</v>
      </c>
      <c r="E2195" t="str">
        <f>"92064"</f>
        <v>92064</v>
      </c>
      <c r="F2195" t="s">
        <v>23</v>
      </c>
      <c r="G2195">
        <v>2018</v>
      </c>
      <c r="I2195" t="s">
        <v>21</v>
      </c>
      <c r="J2195" t="s">
        <v>22</v>
      </c>
    </row>
    <row r="2196" spans="1:10">
      <c r="A2196" t="s">
        <v>19</v>
      </c>
      <c r="B2196">
        <v>92065</v>
      </c>
      <c r="C2196" t="s">
        <v>27</v>
      </c>
      <c r="D2196">
        <v>92065</v>
      </c>
      <c r="E2196" t="str">
        <f>"92065"</f>
        <v>92065</v>
      </c>
      <c r="F2196" t="s">
        <v>23</v>
      </c>
      <c r="G2196">
        <v>2018</v>
      </c>
      <c r="I2196" t="s">
        <v>21</v>
      </c>
      <c r="J2196" t="s">
        <v>22</v>
      </c>
    </row>
    <row r="2197" spans="1:10">
      <c r="A2197" t="s">
        <v>19</v>
      </c>
      <c r="B2197">
        <v>92066</v>
      </c>
      <c r="C2197" t="s">
        <v>27</v>
      </c>
      <c r="D2197">
        <v>92066</v>
      </c>
      <c r="E2197" t="str">
        <f>"92066"</f>
        <v>92066</v>
      </c>
      <c r="F2197" t="s">
        <v>23</v>
      </c>
      <c r="G2197">
        <v>2018</v>
      </c>
      <c r="I2197" t="s">
        <v>21</v>
      </c>
      <c r="J2197" t="s">
        <v>22</v>
      </c>
    </row>
    <row r="2198" spans="1:10">
      <c r="A2198" t="s">
        <v>19</v>
      </c>
      <c r="B2198">
        <v>92067</v>
      </c>
      <c r="C2198" t="s">
        <v>27</v>
      </c>
      <c r="D2198">
        <v>92067</v>
      </c>
      <c r="E2198" t="str">
        <f>"92067"</f>
        <v>92067</v>
      </c>
      <c r="F2198" t="s">
        <v>23</v>
      </c>
      <c r="G2198">
        <v>2018</v>
      </c>
      <c r="I2198" t="s">
        <v>21</v>
      </c>
      <c r="J2198" t="s">
        <v>22</v>
      </c>
    </row>
    <row r="2199" spans="1:10">
      <c r="A2199" t="s">
        <v>19</v>
      </c>
      <c r="B2199">
        <v>92069</v>
      </c>
      <c r="C2199" t="s">
        <v>27</v>
      </c>
      <c r="D2199">
        <v>92069</v>
      </c>
      <c r="E2199" t="str">
        <f>"92069"</f>
        <v>92069</v>
      </c>
      <c r="F2199">
        <v>698377</v>
      </c>
      <c r="G2199">
        <v>2018</v>
      </c>
      <c r="I2199" t="s">
        <v>21</v>
      </c>
      <c r="J2199" t="s">
        <v>22</v>
      </c>
    </row>
    <row r="2200" spans="1:10">
      <c r="A2200" t="s">
        <v>19</v>
      </c>
      <c r="B2200">
        <v>92070</v>
      </c>
      <c r="C2200" t="s">
        <v>27</v>
      </c>
      <c r="D2200">
        <v>92070</v>
      </c>
      <c r="E2200" t="str">
        <f>"92070"</f>
        <v>92070</v>
      </c>
      <c r="F2200">
        <v>366501</v>
      </c>
      <c r="G2200">
        <v>2018</v>
      </c>
      <c r="I2200" t="s">
        <v>21</v>
      </c>
      <c r="J2200" t="s">
        <v>22</v>
      </c>
    </row>
    <row r="2201" spans="1:10">
      <c r="A2201" t="s">
        <v>19</v>
      </c>
      <c r="B2201">
        <v>92071</v>
      </c>
      <c r="C2201" t="s">
        <v>27</v>
      </c>
      <c r="D2201">
        <v>92071</v>
      </c>
      <c r="E2201" t="str">
        <f>"92071"</f>
        <v>92071</v>
      </c>
      <c r="F2201">
        <v>279382</v>
      </c>
      <c r="G2201">
        <v>2018</v>
      </c>
      <c r="I2201" t="s">
        <v>21</v>
      </c>
      <c r="J2201" t="s">
        <v>22</v>
      </c>
    </row>
    <row r="2202" spans="1:10">
      <c r="A2202" t="s">
        <v>19</v>
      </c>
      <c r="B2202">
        <v>92075</v>
      </c>
      <c r="C2202" t="s">
        <v>27</v>
      </c>
      <c r="D2202">
        <v>92075</v>
      </c>
      <c r="E2202" t="str">
        <f>"92075"</f>
        <v>92075</v>
      </c>
      <c r="F2202" t="s">
        <v>23</v>
      </c>
      <c r="G2202">
        <v>2018</v>
      </c>
      <c r="I2202" t="s">
        <v>21</v>
      </c>
      <c r="J2202" t="s">
        <v>22</v>
      </c>
    </row>
    <row r="2203" spans="1:10">
      <c r="A2203" t="s">
        <v>19</v>
      </c>
      <c r="B2203">
        <v>92078</v>
      </c>
      <c r="C2203" t="s">
        <v>27</v>
      </c>
      <c r="D2203">
        <v>92078</v>
      </c>
      <c r="E2203" t="str">
        <f>"92078"</f>
        <v>92078</v>
      </c>
      <c r="F2203" t="s">
        <v>23</v>
      </c>
      <c r="G2203">
        <v>2018</v>
      </c>
      <c r="I2203" t="s">
        <v>21</v>
      </c>
      <c r="J2203" t="s">
        <v>22</v>
      </c>
    </row>
    <row r="2204" spans="1:10">
      <c r="A2204" t="s">
        <v>19</v>
      </c>
      <c r="B2204">
        <v>92081</v>
      </c>
      <c r="C2204" t="s">
        <v>27</v>
      </c>
      <c r="D2204">
        <v>92081</v>
      </c>
      <c r="E2204" t="str">
        <f>"92081"</f>
        <v>92081</v>
      </c>
      <c r="F2204" t="s">
        <v>23</v>
      </c>
      <c r="G2204">
        <v>2018</v>
      </c>
      <c r="I2204" t="s">
        <v>21</v>
      </c>
      <c r="J2204" t="s">
        <v>22</v>
      </c>
    </row>
    <row r="2205" spans="1:10">
      <c r="A2205" t="s">
        <v>19</v>
      </c>
      <c r="B2205">
        <v>92082</v>
      </c>
      <c r="C2205" t="s">
        <v>27</v>
      </c>
      <c r="D2205">
        <v>92082</v>
      </c>
      <c r="E2205" t="str">
        <f>"92082"</f>
        <v>92082</v>
      </c>
      <c r="F2205">
        <v>702618</v>
      </c>
      <c r="G2205">
        <v>2018</v>
      </c>
      <c r="I2205" t="s">
        <v>21</v>
      </c>
      <c r="J2205" t="s">
        <v>22</v>
      </c>
    </row>
    <row r="2206" spans="1:10">
      <c r="A2206" t="s">
        <v>19</v>
      </c>
      <c r="B2206">
        <v>92083</v>
      </c>
      <c r="C2206" t="s">
        <v>27</v>
      </c>
      <c r="D2206">
        <v>92083</v>
      </c>
      <c r="E2206" t="str">
        <f>"92083"</f>
        <v>92083</v>
      </c>
      <c r="F2206" t="s">
        <v>23</v>
      </c>
      <c r="G2206">
        <v>2018</v>
      </c>
      <c r="I2206" t="s">
        <v>21</v>
      </c>
      <c r="J2206" t="s">
        <v>22</v>
      </c>
    </row>
    <row r="2207" spans="1:10">
      <c r="A2207" t="s">
        <v>19</v>
      </c>
      <c r="B2207">
        <v>92084</v>
      </c>
      <c r="C2207" t="s">
        <v>27</v>
      </c>
      <c r="D2207">
        <v>92084</v>
      </c>
      <c r="E2207" t="str">
        <f>"92084"</f>
        <v>92084</v>
      </c>
      <c r="F2207">
        <v>953355</v>
      </c>
      <c r="G2207">
        <v>2018</v>
      </c>
      <c r="I2207" t="s">
        <v>21</v>
      </c>
      <c r="J2207" t="s">
        <v>22</v>
      </c>
    </row>
    <row r="2208" spans="1:10">
      <c r="A2208" t="s">
        <v>19</v>
      </c>
      <c r="B2208">
        <v>92086</v>
      </c>
      <c r="C2208" t="s">
        <v>27</v>
      </c>
      <c r="D2208">
        <v>92086</v>
      </c>
      <c r="E2208" t="str">
        <f>"92086"</f>
        <v>92086</v>
      </c>
      <c r="F2208">
        <v>74594</v>
      </c>
      <c r="G2208">
        <v>2018</v>
      </c>
      <c r="I2208" t="s">
        <v>21</v>
      </c>
      <c r="J2208" t="s">
        <v>22</v>
      </c>
    </row>
    <row r="2209" spans="1:10">
      <c r="A2209" t="s">
        <v>19</v>
      </c>
      <c r="B2209">
        <v>92091</v>
      </c>
      <c r="C2209" t="s">
        <v>27</v>
      </c>
      <c r="D2209">
        <v>92091</v>
      </c>
      <c r="E2209" t="str">
        <f>"92091"</f>
        <v>92091</v>
      </c>
      <c r="F2209" t="s">
        <v>23</v>
      </c>
      <c r="G2209">
        <v>2018</v>
      </c>
      <c r="I2209" t="s">
        <v>21</v>
      </c>
      <c r="J2209" t="s">
        <v>22</v>
      </c>
    </row>
    <row r="2210" spans="1:10">
      <c r="A2210" t="s">
        <v>19</v>
      </c>
      <c r="B2210">
        <v>92093</v>
      </c>
      <c r="C2210" t="s">
        <v>27</v>
      </c>
      <c r="D2210">
        <v>92093</v>
      </c>
      <c r="E2210" t="str">
        <f>"92093"</f>
        <v>92093</v>
      </c>
      <c r="F2210" t="s">
        <v>23</v>
      </c>
      <c r="G2210">
        <v>2018</v>
      </c>
      <c r="I2210" t="s">
        <v>21</v>
      </c>
      <c r="J2210" t="s">
        <v>22</v>
      </c>
    </row>
    <row r="2211" spans="1:10">
      <c r="A2211" t="s">
        <v>19</v>
      </c>
      <c r="B2211">
        <v>92101</v>
      </c>
      <c r="C2211" t="s">
        <v>27</v>
      </c>
      <c r="D2211">
        <v>92101</v>
      </c>
      <c r="E2211" t="str">
        <f>"92101"</f>
        <v>92101</v>
      </c>
      <c r="F2211">
        <v>50074878</v>
      </c>
      <c r="G2211">
        <v>2018</v>
      </c>
      <c r="I2211" t="s">
        <v>21</v>
      </c>
      <c r="J2211" t="s">
        <v>22</v>
      </c>
    </row>
    <row r="2212" spans="1:10">
      <c r="A2212" t="s">
        <v>19</v>
      </c>
      <c r="B2212">
        <v>92102</v>
      </c>
      <c r="C2212" t="s">
        <v>27</v>
      </c>
      <c r="D2212">
        <v>92102</v>
      </c>
      <c r="E2212" t="str">
        <f>"92102"</f>
        <v>92102</v>
      </c>
      <c r="F2212">
        <v>2006659</v>
      </c>
      <c r="G2212">
        <v>2018</v>
      </c>
      <c r="I2212" t="s">
        <v>21</v>
      </c>
      <c r="J2212" t="s">
        <v>22</v>
      </c>
    </row>
    <row r="2213" spans="1:10">
      <c r="A2213" t="s">
        <v>19</v>
      </c>
      <c r="B2213">
        <v>92103</v>
      </c>
      <c r="C2213" t="s">
        <v>27</v>
      </c>
      <c r="D2213">
        <v>92103</v>
      </c>
      <c r="E2213" t="str">
        <f>"92103"</f>
        <v>92103</v>
      </c>
      <c r="F2213">
        <v>1738140</v>
      </c>
      <c r="G2213">
        <v>2018</v>
      </c>
      <c r="I2213" t="s">
        <v>21</v>
      </c>
      <c r="J2213" t="s">
        <v>22</v>
      </c>
    </row>
    <row r="2214" spans="1:10">
      <c r="A2214" t="s">
        <v>19</v>
      </c>
      <c r="B2214">
        <v>92104</v>
      </c>
      <c r="C2214" t="s">
        <v>27</v>
      </c>
      <c r="D2214">
        <v>92104</v>
      </c>
      <c r="E2214" t="str">
        <f>"92104"</f>
        <v>92104</v>
      </c>
      <c r="F2214" t="s">
        <v>23</v>
      </c>
      <c r="G2214">
        <v>2018</v>
      </c>
      <c r="I2214" t="s">
        <v>21</v>
      </c>
      <c r="J2214" t="s">
        <v>22</v>
      </c>
    </row>
    <row r="2215" spans="1:10">
      <c r="A2215" t="s">
        <v>19</v>
      </c>
      <c r="B2215">
        <v>92105</v>
      </c>
      <c r="C2215" t="s">
        <v>27</v>
      </c>
      <c r="D2215">
        <v>92105</v>
      </c>
      <c r="E2215" t="str">
        <f>"92105"</f>
        <v>92105</v>
      </c>
      <c r="F2215">
        <v>136261</v>
      </c>
      <c r="G2215">
        <v>2018</v>
      </c>
      <c r="I2215" t="s">
        <v>21</v>
      </c>
      <c r="J2215" t="s">
        <v>22</v>
      </c>
    </row>
    <row r="2216" spans="1:10">
      <c r="A2216" t="s">
        <v>19</v>
      </c>
      <c r="B2216">
        <v>92106</v>
      </c>
      <c r="C2216" t="s">
        <v>27</v>
      </c>
      <c r="D2216">
        <v>92106</v>
      </c>
      <c r="E2216" t="str">
        <f>"92106"</f>
        <v>92106</v>
      </c>
      <c r="F2216" t="s">
        <v>23</v>
      </c>
      <c r="G2216">
        <v>2018</v>
      </c>
      <c r="I2216" t="s">
        <v>21</v>
      </c>
      <c r="J2216" t="s">
        <v>22</v>
      </c>
    </row>
    <row r="2217" spans="1:10">
      <c r="A2217" t="s">
        <v>19</v>
      </c>
      <c r="B2217">
        <v>92107</v>
      </c>
      <c r="C2217" t="s">
        <v>27</v>
      </c>
      <c r="D2217">
        <v>92107</v>
      </c>
      <c r="E2217" t="str">
        <f>"92107"</f>
        <v>92107</v>
      </c>
      <c r="F2217" t="s">
        <v>23</v>
      </c>
      <c r="G2217">
        <v>2018</v>
      </c>
      <c r="I2217" t="s">
        <v>21</v>
      </c>
      <c r="J2217" t="s">
        <v>22</v>
      </c>
    </row>
    <row r="2218" spans="1:10">
      <c r="A2218" t="s">
        <v>19</v>
      </c>
      <c r="B2218">
        <v>92108</v>
      </c>
      <c r="C2218" t="s">
        <v>27</v>
      </c>
      <c r="D2218">
        <v>92108</v>
      </c>
      <c r="E2218" t="str">
        <f>"92108"</f>
        <v>92108</v>
      </c>
      <c r="F2218">
        <v>1086532</v>
      </c>
      <c r="G2218">
        <v>2018</v>
      </c>
      <c r="I2218" t="s">
        <v>21</v>
      </c>
      <c r="J2218" t="s">
        <v>22</v>
      </c>
    </row>
    <row r="2219" spans="1:10">
      <c r="A2219" t="s">
        <v>19</v>
      </c>
      <c r="B2219">
        <v>92109</v>
      </c>
      <c r="C2219" t="s">
        <v>27</v>
      </c>
      <c r="D2219">
        <v>92109</v>
      </c>
      <c r="E2219" t="str">
        <f>"92109"</f>
        <v>92109</v>
      </c>
      <c r="F2219" t="s">
        <v>23</v>
      </c>
      <c r="G2219">
        <v>2018</v>
      </c>
      <c r="I2219" t="s">
        <v>21</v>
      </c>
      <c r="J2219" t="s">
        <v>22</v>
      </c>
    </row>
    <row r="2220" spans="1:10">
      <c r="A2220" t="s">
        <v>19</v>
      </c>
      <c r="B2220">
        <v>92110</v>
      </c>
      <c r="C2220" t="s">
        <v>27</v>
      </c>
      <c r="D2220">
        <v>92110</v>
      </c>
      <c r="E2220" t="str">
        <f>"92110"</f>
        <v>92110</v>
      </c>
      <c r="F2220">
        <v>440986</v>
      </c>
      <c r="G2220">
        <v>2018</v>
      </c>
      <c r="I2220" t="s">
        <v>21</v>
      </c>
      <c r="J2220" t="s">
        <v>22</v>
      </c>
    </row>
    <row r="2221" spans="1:10">
      <c r="A2221" t="s">
        <v>19</v>
      </c>
      <c r="B2221">
        <v>92111</v>
      </c>
      <c r="C2221" t="s">
        <v>27</v>
      </c>
      <c r="D2221">
        <v>92111</v>
      </c>
      <c r="E2221" t="str">
        <f>"92111"</f>
        <v>92111</v>
      </c>
      <c r="F2221" t="s">
        <v>23</v>
      </c>
      <c r="G2221">
        <v>2018</v>
      </c>
      <c r="I2221" t="s">
        <v>21</v>
      </c>
      <c r="J2221" t="s">
        <v>22</v>
      </c>
    </row>
    <row r="2222" spans="1:10">
      <c r="A2222" t="s">
        <v>19</v>
      </c>
      <c r="B2222">
        <v>92113</v>
      </c>
      <c r="C2222" t="s">
        <v>27</v>
      </c>
      <c r="D2222">
        <v>92113</v>
      </c>
      <c r="E2222" t="str">
        <f>"92113"</f>
        <v>92113</v>
      </c>
      <c r="F2222" t="s">
        <v>23</v>
      </c>
      <c r="G2222">
        <v>2018</v>
      </c>
      <c r="I2222" t="s">
        <v>21</v>
      </c>
      <c r="J2222" t="s">
        <v>22</v>
      </c>
    </row>
    <row r="2223" spans="1:10">
      <c r="A2223" t="s">
        <v>19</v>
      </c>
      <c r="B2223">
        <v>92114</v>
      </c>
      <c r="C2223" t="s">
        <v>27</v>
      </c>
      <c r="D2223">
        <v>92114</v>
      </c>
      <c r="E2223" t="str">
        <f>"92114"</f>
        <v>92114</v>
      </c>
      <c r="F2223">
        <v>300000</v>
      </c>
      <c r="G2223">
        <v>2018</v>
      </c>
      <c r="I2223" t="s">
        <v>21</v>
      </c>
      <c r="J2223" t="s">
        <v>22</v>
      </c>
    </row>
    <row r="2224" spans="1:10">
      <c r="A2224" t="s">
        <v>19</v>
      </c>
      <c r="B2224">
        <v>92115</v>
      </c>
      <c r="C2224" t="s">
        <v>27</v>
      </c>
      <c r="D2224">
        <v>92115</v>
      </c>
      <c r="E2224" t="str">
        <f>"92115"</f>
        <v>92115</v>
      </c>
      <c r="F2224" t="s">
        <v>23</v>
      </c>
      <c r="G2224">
        <v>2018</v>
      </c>
      <c r="I2224" t="s">
        <v>21</v>
      </c>
      <c r="J2224" t="s">
        <v>22</v>
      </c>
    </row>
    <row r="2225" spans="1:10">
      <c r="A2225" t="s">
        <v>19</v>
      </c>
      <c r="B2225">
        <v>92116</v>
      </c>
      <c r="C2225" t="s">
        <v>27</v>
      </c>
      <c r="D2225">
        <v>92116</v>
      </c>
      <c r="E2225" t="str">
        <f>"92116"</f>
        <v>92116</v>
      </c>
      <c r="F2225">
        <v>396186</v>
      </c>
      <c r="G2225">
        <v>2018</v>
      </c>
      <c r="I2225" t="s">
        <v>21</v>
      </c>
      <c r="J2225" t="s">
        <v>22</v>
      </c>
    </row>
    <row r="2226" spans="1:10">
      <c r="A2226" t="s">
        <v>19</v>
      </c>
      <c r="B2226">
        <v>92117</v>
      </c>
      <c r="C2226" t="s">
        <v>27</v>
      </c>
      <c r="D2226">
        <v>92117</v>
      </c>
      <c r="E2226" t="str">
        <f>"92117"</f>
        <v>92117</v>
      </c>
      <c r="F2226" t="s">
        <v>23</v>
      </c>
      <c r="G2226">
        <v>2018</v>
      </c>
      <c r="I2226" t="s">
        <v>21</v>
      </c>
      <c r="J2226" t="s">
        <v>22</v>
      </c>
    </row>
    <row r="2227" spans="1:10">
      <c r="A2227" t="s">
        <v>19</v>
      </c>
      <c r="B2227">
        <v>92118</v>
      </c>
      <c r="C2227" t="s">
        <v>27</v>
      </c>
      <c r="D2227">
        <v>92118</v>
      </c>
      <c r="E2227" t="str">
        <f>"92118"</f>
        <v>92118</v>
      </c>
      <c r="F2227" t="s">
        <v>23</v>
      </c>
      <c r="G2227">
        <v>2018</v>
      </c>
      <c r="I2227" t="s">
        <v>21</v>
      </c>
      <c r="J2227" t="s">
        <v>22</v>
      </c>
    </row>
    <row r="2228" spans="1:10">
      <c r="A2228" t="s">
        <v>19</v>
      </c>
      <c r="B2228">
        <v>92119</v>
      </c>
      <c r="C2228" t="s">
        <v>27</v>
      </c>
      <c r="D2228">
        <v>92119</v>
      </c>
      <c r="E2228" t="str">
        <f>"92119"</f>
        <v>92119</v>
      </c>
      <c r="F2228" t="s">
        <v>23</v>
      </c>
      <c r="G2228">
        <v>2018</v>
      </c>
      <c r="I2228" t="s">
        <v>21</v>
      </c>
      <c r="J2228" t="s">
        <v>22</v>
      </c>
    </row>
    <row r="2229" spans="1:10">
      <c r="A2229" t="s">
        <v>19</v>
      </c>
      <c r="B2229">
        <v>92120</v>
      </c>
      <c r="C2229" t="s">
        <v>27</v>
      </c>
      <c r="D2229">
        <v>92120</v>
      </c>
      <c r="E2229" t="str">
        <f>"92120"</f>
        <v>92120</v>
      </c>
      <c r="F2229" t="s">
        <v>23</v>
      </c>
      <c r="G2229">
        <v>2018</v>
      </c>
      <c r="I2229" t="s">
        <v>21</v>
      </c>
      <c r="J2229" t="s">
        <v>22</v>
      </c>
    </row>
    <row r="2230" spans="1:10">
      <c r="A2230" t="s">
        <v>19</v>
      </c>
      <c r="B2230">
        <v>92121</v>
      </c>
      <c r="C2230" t="s">
        <v>27</v>
      </c>
      <c r="D2230">
        <v>92121</v>
      </c>
      <c r="E2230" t="str">
        <f>"92121"</f>
        <v>92121</v>
      </c>
      <c r="F2230" t="s">
        <v>23</v>
      </c>
      <c r="G2230">
        <v>2018</v>
      </c>
      <c r="I2230" t="s">
        <v>21</v>
      </c>
      <c r="J2230" t="s">
        <v>22</v>
      </c>
    </row>
    <row r="2231" spans="1:10">
      <c r="A2231" t="s">
        <v>19</v>
      </c>
      <c r="B2231">
        <v>92122</v>
      </c>
      <c r="C2231" t="s">
        <v>27</v>
      </c>
      <c r="D2231">
        <v>92122</v>
      </c>
      <c r="E2231" t="str">
        <f>"92122"</f>
        <v>92122</v>
      </c>
      <c r="F2231" t="s">
        <v>23</v>
      </c>
      <c r="G2231">
        <v>2018</v>
      </c>
      <c r="I2231" t="s">
        <v>21</v>
      </c>
      <c r="J2231" t="s">
        <v>22</v>
      </c>
    </row>
    <row r="2232" spans="1:10">
      <c r="A2232" t="s">
        <v>19</v>
      </c>
      <c r="B2232">
        <v>92123</v>
      </c>
      <c r="C2232" t="s">
        <v>27</v>
      </c>
      <c r="D2232">
        <v>92123</v>
      </c>
      <c r="E2232" t="str">
        <f>"92123"</f>
        <v>92123</v>
      </c>
      <c r="F2232">
        <v>19706250</v>
      </c>
      <c r="G2232">
        <v>2018</v>
      </c>
      <c r="I2232" t="s">
        <v>21</v>
      </c>
      <c r="J2232" t="s">
        <v>22</v>
      </c>
    </row>
    <row r="2233" spans="1:10">
      <c r="A2233" t="s">
        <v>19</v>
      </c>
      <c r="B2233">
        <v>92124</v>
      </c>
      <c r="C2233" t="s">
        <v>27</v>
      </c>
      <c r="D2233">
        <v>92124</v>
      </c>
      <c r="E2233" t="str">
        <f>"92124"</f>
        <v>92124</v>
      </c>
      <c r="F2233" t="s">
        <v>23</v>
      </c>
      <c r="G2233">
        <v>2018</v>
      </c>
      <c r="I2233" t="s">
        <v>21</v>
      </c>
      <c r="J2233" t="s">
        <v>22</v>
      </c>
    </row>
    <row r="2234" spans="1:10">
      <c r="A2234" t="s">
        <v>19</v>
      </c>
      <c r="B2234">
        <v>92126</v>
      </c>
      <c r="C2234" t="s">
        <v>27</v>
      </c>
      <c r="D2234">
        <v>92126</v>
      </c>
      <c r="E2234" t="str">
        <f>"92126"</f>
        <v>92126</v>
      </c>
      <c r="F2234" t="s">
        <v>23</v>
      </c>
      <c r="G2234">
        <v>2018</v>
      </c>
      <c r="I2234" t="s">
        <v>21</v>
      </c>
      <c r="J2234" t="s">
        <v>22</v>
      </c>
    </row>
    <row r="2235" spans="1:10">
      <c r="A2235" t="s">
        <v>19</v>
      </c>
      <c r="B2235">
        <v>92127</v>
      </c>
      <c r="C2235" t="s">
        <v>27</v>
      </c>
      <c r="D2235">
        <v>92127</v>
      </c>
      <c r="E2235" t="str">
        <f>"92127"</f>
        <v>92127</v>
      </c>
      <c r="F2235" t="s">
        <v>23</v>
      </c>
      <c r="G2235">
        <v>2018</v>
      </c>
      <c r="I2235" t="s">
        <v>21</v>
      </c>
      <c r="J2235" t="s">
        <v>22</v>
      </c>
    </row>
    <row r="2236" spans="1:10">
      <c r="A2236" t="s">
        <v>19</v>
      </c>
      <c r="B2236">
        <v>92128</v>
      </c>
      <c r="C2236" t="s">
        <v>27</v>
      </c>
      <c r="D2236">
        <v>92128</v>
      </c>
      <c r="E2236" t="str">
        <f>"92128"</f>
        <v>92128</v>
      </c>
      <c r="F2236" t="s">
        <v>23</v>
      </c>
      <c r="G2236">
        <v>2018</v>
      </c>
      <c r="I2236" t="s">
        <v>21</v>
      </c>
      <c r="J2236" t="s">
        <v>22</v>
      </c>
    </row>
    <row r="2237" spans="1:10">
      <c r="A2237" t="s">
        <v>19</v>
      </c>
      <c r="B2237">
        <v>92129</v>
      </c>
      <c r="C2237" t="s">
        <v>27</v>
      </c>
      <c r="D2237">
        <v>92129</v>
      </c>
      <c r="E2237" t="str">
        <f>"92129"</f>
        <v>92129</v>
      </c>
      <c r="F2237" t="s">
        <v>23</v>
      </c>
      <c r="G2237">
        <v>2018</v>
      </c>
      <c r="I2237" t="s">
        <v>21</v>
      </c>
      <c r="J2237" t="s">
        <v>22</v>
      </c>
    </row>
    <row r="2238" spans="1:10">
      <c r="A2238" t="s">
        <v>19</v>
      </c>
      <c r="B2238">
        <v>92130</v>
      </c>
      <c r="C2238" t="s">
        <v>27</v>
      </c>
      <c r="D2238">
        <v>92130</v>
      </c>
      <c r="E2238" t="str">
        <f>"92130"</f>
        <v>92130</v>
      </c>
      <c r="F2238" t="s">
        <v>23</v>
      </c>
      <c r="G2238">
        <v>2018</v>
      </c>
      <c r="I2238" t="s">
        <v>21</v>
      </c>
      <c r="J2238" t="s">
        <v>22</v>
      </c>
    </row>
    <row r="2239" spans="1:10">
      <c r="A2239" t="s">
        <v>19</v>
      </c>
      <c r="B2239">
        <v>92131</v>
      </c>
      <c r="C2239" t="s">
        <v>27</v>
      </c>
      <c r="D2239">
        <v>92131</v>
      </c>
      <c r="E2239" t="str">
        <f>"92131"</f>
        <v>92131</v>
      </c>
      <c r="F2239" t="s">
        <v>23</v>
      </c>
      <c r="G2239">
        <v>2018</v>
      </c>
      <c r="I2239" t="s">
        <v>21</v>
      </c>
      <c r="J2239" t="s">
        <v>22</v>
      </c>
    </row>
    <row r="2240" spans="1:10">
      <c r="A2240" t="s">
        <v>19</v>
      </c>
      <c r="B2240">
        <v>92132</v>
      </c>
      <c r="C2240" t="s">
        <v>27</v>
      </c>
      <c r="D2240">
        <v>92132</v>
      </c>
      <c r="E2240" t="str">
        <f>"92132"</f>
        <v>92132</v>
      </c>
      <c r="F2240" t="s">
        <v>23</v>
      </c>
      <c r="G2240">
        <v>2018</v>
      </c>
      <c r="I2240" t="s">
        <v>21</v>
      </c>
      <c r="J2240" t="s">
        <v>22</v>
      </c>
    </row>
    <row r="2241" spans="1:10">
      <c r="A2241" t="s">
        <v>19</v>
      </c>
      <c r="B2241">
        <v>92134</v>
      </c>
      <c r="C2241" t="s">
        <v>27</v>
      </c>
      <c r="D2241">
        <v>92134</v>
      </c>
      <c r="E2241" t="str">
        <f>"92134"</f>
        <v>92134</v>
      </c>
      <c r="F2241" t="s">
        <v>23</v>
      </c>
      <c r="G2241">
        <v>2018</v>
      </c>
      <c r="I2241" t="s">
        <v>21</v>
      </c>
      <c r="J2241" t="s">
        <v>22</v>
      </c>
    </row>
    <row r="2242" spans="1:10">
      <c r="A2242" t="s">
        <v>19</v>
      </c>
      <c r="B2242">
        <v>92136</v>
      </c>
      <c r="C2242" t="s">
        <v>27</v>
      </c>
      <c r="D2242">
        <v>92136</v>
      </c>
      <c r="E2242" t="str">
        <f>"92136"</f>
        <v>92136</v>
      </c>
      <c r="F2242" t="s">
        <v>23</v>
      </c>
      <c r="G2242">
        <v>2018</v>
      </c>
      <c r="I2242" t="s">
        <v>21</v>
      </c>
      <c r="J2242" t="s">
        <v>22</v>
      </c>
    </row>
    <row r="2243" spans="1:10">
      <c r="A2243" t="s">
        <v>19</v>
      </c>
      <c r="B2243">
        <v>92139</v>
      </c>
      <c r="C2243" t="s">
        <v>27</v>
      </c>
      <c r="D2243">
        <v>92139</v>
      </c>
      <c r="E2243" t="str">
        <f>"92139"</f>
        <v>92139</v>
      </c>
      <c r="F2243" t="s">
        <v>23</v>
      </c>
      <c r="G2243">
        <v>2018</v>
      </c>
      <c r="I2243" t="s">
        <v>21</v>
      </c>
      <c r="J2243" t="s">
        <v>22</v>
      </c>
    </row>
    <row r="2244" spans="1:10">
      <c r="A2244" t="s">
        <v>19</v>
      </c>
      <c r="B2244">
        <v>92140</v>
      </c>
      <c r="C2244" t="s">
        <v>27</v>
      </c>
      <c r="D2244">
        <v>92140</v>
      </c>
      <c r="E2244" t="str">
        <f>"92140"</f>
        <v>92140</v>
      </c>
      <c r="F2244" t="s">
        <v>23</v>
      </c>
      <c r="G2244">
        <v>2018</v>
      </c>
      <c r="I2244" t="s">
        <v>21</v>
      </c>
      <c r="J2244" t="s">
        <v>22</v>
      </c>
    </row>
    <row r="2245" spans="1:10">
      <c r="A2245" t="s">
        <v>19</v>
      </c>
      <c r="B2245">
        <v>92145</v>
      </c>
      <c r="C2245" t="s">
        <v>27</v>
      </c>
      <c r="D2245">
        <v>92145</v>
      </c>
      <c r="E2245" t="str">
        <f>"92145"</f>
        <v>92145</v>
      </c>
      <c r="F2245" t="s">
        <v>23</v>
      </c>
      <c r="G2245">
        <v>2018</v>
      </c>
      <c r="I2245" t="s">
        <v>21</v>
      </c>
      <c r="J2245" t="s">
        <v>22</v>
      </c>
    </row>
    <row r="2246" spans="1:10">
      <c r="A2246" t="s">
        <v>19</v>
      </c>
      <c r="B2246">
        <v>92147</v>
      </c>
      <c r="C2246" t="s">
        <v>27</v>
      </c>
      <c r="D2246">
        <v>92147</v>
      </c>
      <c r="E2246" t="str">
        <f>"92147"</f>
        <v>92147</v>
      </c>
      <c r="F2246" t="s">
        <v>23</v>
      </c>
      <c r="G2246">
        <v>2018</v>
      </c>
      <c r="I2246" t="s">
        <v>21</v>
      </c>
      <c r="J2246" t="s">
        <v>22</v>
      </c>
    </row>
    <row r="2247" spans="1:10">
      <c r="A2247" t="s">
        <v>19</v>
      </c>
      <c r="B2247">
        <v>92152</v>
      </c>
      <c r="C2247" t="s">
        <v>27</v>
      </c>
      <c r="D2247">
        <v>92152</v>
      </c>
      <c r="E2247" t="str">
        <f>"92152"</f>
        <v>92152</v>
      </c>
      <c r="F2247" t="s">
        <v>23</v>
      </c>
      <c r="G2247">
        <v>2018</v>
      </c>
      <c r="I2247" t="s">
        <v>21</v>
      </c>
      <c r="J2247" t="s">
        <v>22</v>
      </c>
    </row>
    <row r="2248" spans="1:10">
      <c r="A2248" t="s">
        <v>19</v>
      </c>
      <c r="B2248">
        <v>92154</v>
      </c>
      <c r="C2248" t="s">
        <v>27</v>
      </c>
      <c r="D2248">
        <v>92154</v>
      </c>
      <c r="E2248" t="str">
        <f>"92154"</f>
        <v>92154</v>
      </c>
      <c r="F2248" t="s">
        <v>23</v>
      </c>
      <c r="G2248">
        <v>2018</v>
      </c>
      <c r="I2248" t="s">
        <v>21</v>
      </c>
      <c r="J2248" t="s">
        <v>22</v>
      </c>
    </row>
    <row r="2249" spans="1:10">
      <c r="A2249" t="s">
        <v>19</v>
      </c>
      <c r="B2249">
        <v>92155</v>
      </c>
      <c r="C2249" t="s">
        <v>27</v>
      </c>
      <c r="D2249">
        <v>92155</v>
      </c>
      <c r="E2249" t="str">
        <f>"92155"</f>
        <v>92155</v>
      </c>
      <c r="F2249" t="s">
        <v>23</v>
      </c>
      <c r="G2249">
        <v>2018</v>
      </c>
      <c r="I2249" t="s">
        <v>21</v>
      </c>
      <c r="J2249" t="s">
        <v>22</v>
      </c>
    </row>
    <row r="2250" spans="1:10">
      <c r="A2250" t="s">
        <v>19</v>
      </c>
      <c r="B2250">
        <v>92158</v>
      </c>
      <c r="C2250" t="s">
        <v>27</v>
      </c>
      <c r="D2250">
        <v>92158</v>
      </c>
      <c r="E2250" t="str">
        <f>"92158"</f>
        <v>92158</v>
      </c>
      <c r="F2250" t="s">
        <v>23</v>
      </c>
      <c r="G2250">
        <v>2018</v>
      </c>
      <c r="I2250" t="s">
        <v>21</v>
      </c>
      <c r="J2250" t="s">
        <v>22</v>
      </c>
    </row>
    <row r="2251" spans="1:10">
      <c r="A2251" t="s">
        <v>19</v>
      </c>
      <c r="B2251">
        <v>92173</v>
      </c>
      <c r="C2251" t="s">
        <v>27</v>
      </c>
      <c r="D2251">
        <v>92173</v>
      </c>
      <c r="E2251" t="str">
        <f>"92173"</f>
        <v>92173</v>
      </c>
      <c r="F2251" t="s">
        <v>23</v>
      </c>
      <c r="G2251">
        <v>2018</v>
      </c>
      <c r="I2251" t="s">
        <v>21</v>
      </c>
      <c r="J2251" t="s">
        <v>22</v>
      </c>
    </row>
    <row r="2252" spans="1:10">
      <c r="A2252" t="s">
        <v>19</v>
      </c>
      <c r="B2252">
        <v>92182</v>
      </c>
      <c r="C2252" t="s">
        <v>27</v>
      </c>
      <c r="D2252">
        <v>92182</v>
      </c>
      <c r="E2252" t="str">
        <f>"92182"</f>
        <v>92182</v>
      </c>
      <c r="F2252" t="s">
        <v>23</v>
      </c>
      <c r="G2252">
        <v>2018</v>
      </c>
      <c r="I2252" t="s">
        <v>21</v>
      </c>
      <c r="J2252" t="s">
        <v>22</v>
      </c>
    </row>
    <row r="2253" spans="1:10">
      <c r="A2253" t="s">
        <v>19</v>
      </c>
      <c r="B2253">
        <v>92201</v>
      </c>
      <c r="C2253" t="s">
        <v>27</v>
      </c>
      <c r="D2253">
        <v>92201</v>
      </c>
      <c r="E2253" t="str">
        <f>"92201"</f>
        <v>92201</v>
      </c>
      <c r="F2253">
        <v>1729052</v>
      </c>
      <c r="G2253">
        <v>2018</v>
      </c>
      <c r="I2253" t="s">
        <v>21</v>
      </c>
      <c r="J2253" t="s">
        <v>22</v>
      </c>
    </row>
    <row r="2254" spans="1:10">
      <c r="A2254" t="s">
        <v>19</v>
      </c>
      <c r="B2254">
        <v>92203</v>
      </c>
      <c r="C2254" t="s">
        <v>27</v>
      </c>
      <c r="D2254">
        <v>92203</v>
      </c>
      <c r="E2254" t="str">
        <f>"92203"</f>
        <v>92203</v>
      </c>
      <c r="F2254" t="s">
        <v>23</v>
      </c>
      <c r="G2254">
        <v>2018</v>
      </c>
      <c r="I2254" t="s">
        <v>21</v>
      </c>
      <c r="J2254" t="s">
        <v>22</v>
      </c>
    </row>
    <row r="2255" spans="1:10">
      <c r="A2255" t="s">
        <v>19</v>
      </c>
      <c r="B2255">
        <v>92210</v>
      </c>
      <c r="C2255" t="s">
        <v>27</v>
      </c>
      <c r="D2255">
        <v>92210</v>
      </c>
      <c r="E2255" t="str">
        <f>"92210"</f>
        <v>92210</v>
      </c>
      <c r="F2255" t="s">
        <v>23</v>
      </c>
      <c r="G2255">
        <v>2018</v>
      </c>
      <c r="I2255" t="s">
        <v>21</v>
      </c>
      <c r="J2255" t="s">
        <v>22</v>
      </c>
    </row>
    <row r="2256" spans="1:10">
      <c r="A2256" t="s">
        <v>19</v>
      </c>
      <c r="B2256">
        <v>92211</v>
      </c>
      <c r="C2256" t="s">
        <v>27</v>
      </c>
      <c r="D2256">
        <v>92211</v>
      </c>
      <c r="E2256" t="str">
        <f>"92211"</f>
        <v>92211</v>
      </c>
      <c r="F2256" t="s">
        <v>23</v>
      </c>
      <c r="G2256">
        <v>2018</v>
      </c>
      <c r="I2256" t="s">
        <v>21</v>
      </c>
      <c r="J2256" t="s">
        <v>22</v>
      </c>
    </row>
    <row r="2257" spans="1:10">
      <c r="A2257" t="s">
        <v>19</v>
      </c>
      <c r="B2257">
        <v>92220</v>
      </c>
      <c r="C2257" t="s">
        <v>27</v>
      </c>
      <c r="D2257">
        <v>92220</v>
      </c>
      <c r="E2257" t="str">
        <f>"92220"</f>
        <v>92220</v>
      </c>
      <c r="F2257" t="s">
        <v>23</v>
      </c>
      <c r="G2257">
        <v>2018</v>
      </c>
      <c r="I2257" t="s">
        <v>21</v>
      </c>
      <c r="J2257" t="s">
        <v>22</v>
      </c>
    </row>
    <row r="2258" spans="1:10">
      <c r="A2258" t="s">
        <v>19</v>
      </c>
      <c r="B2258">
        <v>92223</v>
      </c>
      <c r="C2258" t="s">
        <v>27</v>
      </c>
      <c r="D2258">
        <v>92223</v>
      </c>
      <c r="E2258" t="str">
        <f>"92223"</f>
        <v>92223</v>
      </c>
      <c r="F2258" t="s">
        <v>23</v>
      </c>
      <c r="G2258">
        <v>2018</v>
      </c>
      <c r="I2258" t="s">
        <v>21</v>
      </c>
      <c r="J2258" t="s">
        <v>22</v>
      </c>
    </row>
    <row r="2259" spans="1:10">
      <c r="A2259" t="s">
        <v>19</v>
      </c>
      <c r="B2259">
        <v>92225</v>
      </c>
      <c r="C2259" t="s">
        <v>27</v>
      </c>
      <c r="D2259">
        <v>92225</v>
      </c>
      <c r="E2259" t="str">
        <f>"92225"</f>
        <v>92225</v>
      </c>
      <c r="F2259" t="s">
        <v>23</v>
      </c>
      <c r="G2259">
        <v>2018</v>
      </c>
      <c r="I2259" t="s">
        <v>21</v>
      </c>
      <c r="J2259" t="s">
        <v>22</v>
      </c>
    </row>
    <row r="2260" spans="1:10">
      <c r="A2260" t="s">
        <v>19</v>
      </c>
      <c r="B2260">
        <v>92227</v>
      </c>
      <c r="C2260" t="s">
        <v>27</v>
      </c>
      <c r="D2260">
        <v>92227</v>
      </c>
      <c r="E2260" t="str">
        <f>"92227"</f>
        <v>92227</v>
      </c>
      <c r="F2260">
        <v>3143069</v>
      </c>
      <c r="G2260">
        <v>2018</v>
      </c>
      <c r="I2260" t="s">
        <v>21</v>
      </c>
      <c r="J2260" t="s">
        <v>22</v>
      </c>
    </row>
    <row r="2261" spans="1:10">
      <c r="A2261" t="s">
        <v>19</v>
      </c>
      <c r="B2261">
        <v>92230</v>
      </c>
      <c r="C2261" t="s">
        <v>27</v>
      </c>
      <c r="D2261">
        <v>92230</v>
      </c>
      <c r="E2261" t="str">
        <f>"92230"</f>
        <v>92230</v>
      </c>
      <c r="F2261" t="s">
        <v>23</v>
      </c>
      <c r="G2261">
        <v>2018</v>
      </c>
      <c r="I2261" t="s">
        <v>21</v>
      </c>
      <c r="J2261" t="s">
        <v>22</v>
      </c>
    </row>
    <row r="2262" spans="1:10">
      <c r="A2262" t="s">
        <v>19</v>
      </c>
      <c r="B2262">
        <v>92231</v>
      </c>
      <c r="C2262" t="s">
        <v>27</v>
      </c>
      <c r="D2262">
        <v>92231</v>
      </c>
      <c r="E2262" t="str">
        <f>"92231"</f>
        <v>92231</v>
      </c>
      <c r="F2262">
        <v>1509683</v>
      </c>
      <c r="G2262">
        <v>2018</v>
      </c>
      <c r="I2262" t="s">
        <v>21</v>
      </c>
      <c r="J2262" t="s">
        <v>22</v>
      </c>
    </row>
    <row r="2263" spans="1:10">
      <c r="A2263" t="s">
        <v>19</v>
      </c>
      <c r="B2263">
        <v>92233</v>
      </c>
      <c r="C2263" t="s">
        <v>27</v>
      </c>
      <c r="D2263">
        <v>92233</v>
      </c>
      <c r="E2263" t="str">
        <f>"92233"</f>
        <v>92233</v>
      </c>
      <c r="F2263" t="s">
        <v>23</v>
      </c>
      <c r="G2263">
        <v>2018</v>
      </c>
      <c r="I2263" t="s">
        <v>21</v>
      </c>
      <c r="J2263" t="s">
        <v>22</v>
      </c>
    </row>
    <row r="2264" spans="1:10">
      <c r="A2264" t="s">
        <v>19</v>
      </c>
      <c r="B2264">
        <v>92234</v>
      </c>
      <c r="C2264" t="s">
        <v>27</v>
      </c>
      <c r="D2264">
        <v>92234</v>
      </c>
      <c r="E2264" t="str">
        <f>"92234"</f>
        <v>92234</v>
      </c>
      <c r="F2264">
        <v>533801</v>
      </c>
      <c r="G2264">
        <v>2018</v>
      </c>
      <c r="I2264" t="s">
        <v>21</v>
      </c>
      <c r="J2264" t="s">
        <v>22</v>
      </c>
    </row>
    <row r="2265" spans="1:10">
      <c r="A2265" t="s">
        <v>19</v>
      </c>
      <c r="B2265">
        <v>92236</v>
      </c>
      <c r="C2265" t="s">
        <v>27</v>
      </c>
      <c r="D2265">
        <v>92236</v>
      </c>
      <c r="E2265" t="str">
        <f>"92236"</f>
        <v>92236</v>
      </c>
      <c r="F2265" t="s">
        <v>23</v>
      </c>
      <c r="G2265">
        <v>2018</v>
      </c>
      <c r="I2265" t="s">
        <v>21</v>
      </c>
      <c r="J2265" t="s">
        <v>22</v>
      </c>
    </row>
    <row r="2266" spans="1:10">
      <c r="A2266" t="s">
        <v>19</v>
      </c>
      <c r="B2266">
        <v>92239</v>
      </c>
      <c r="C2266" t="s">
        <v>27</v>
      </c>
      <c r="D2266">
        <v>92239</v>
      </c>
      <c r="E2266" t="str">
        <f>"92239"</f>
        <v>92239</v>
      </c>
      <c r="F2266" t="s">
        <v>23</v>
      </c>
      <c r="G2266">
        <v>2018</v>
      </c>
      <c r="I2266" t="s">
        <v>21</v>
      </c>
      <c r="J2266" t="s">
        <v>22</v>
      </c>
    </row>
    <row r="2267" spans="1:10">
      <c r="A2267" t="s">
        <v>19</v>
      </c>
      <c r="B2267">
        <v>92240</v>
      </c>
      <c r="C2267" t="s">
        <v>27</v>
      </c>
      <c r="D2267">
        <v>92240</v>
      </c>
      <c r="E2267" t="str">
        <f>"92240"</f>
        <v>92240</v>
      </c>
      <c r="F2267" t="s">
        <v>23</v>
      </c>
      <c r="G2267">
        <v>2018</v>
      </c>
      <c r="I2267" t="s">
        <v>21</v>
      </c>
      <c r="J2267" t="s">
        <v>22</v>
      </c>
    </row>
    <row r="2268" spans="1:10">
      <c r="A2268" t="s">
        <v>19</v>
      </c>
      <c r="B2268">
        <v>92241</v>
      </c>
      <c r="C2268" t="s">
        <v>27</v>
      </c>
      <c r="D2268">
        <v>92241</v>
      </c>
      <c r="E2268" t="str">
        <f>"92241"</f>
        <v>92241</v>
      </c>
      <c r="F2268" t="s">
        <v>23</v>
      </c>
      <c r="G2268">
        <v>2018</v>
      </c>
      <c r="I2268" t="s">
        <v>21</v>
      </c>
      <c r="J2268" t="s">
        <v>22</v>
      </c>
    </row>
    <row r="2269" spans="1:10">
      <c r="A2269" t="s">
        <v>19</v>
      </c>
      <c r="B2269">
        <v>92242</v>
      </c>
      <c r="C2269" t="s">
        <v>27</v>
      </c>
      <c r="D2269">
        <v>92242</v>
      </c>
      <c r="E2269" t="str">
        <f>"92242"</f>
        <v>92242</v>
      </c>
      <c r="F2269" t="s">
        <v>23</v>
      </c>
      <c r="G2269">
        <v>2018</v>
      </c>
      <c r="I2269" t="s">
        <v>21</v>
      </c>
      <c r="J2269" t="s">
        <v>22</v>
      </c>
    </row>
    <row r="2270" spans="1:10">
      <c r="A2270" t="s">
        <v>19</v>
      </c>
      <c r="B2270">
        <v>92243</v>
      </c>
      <c r="C2270" t="s">
        <v>27</v>
      </c>
      <c r="D2270">
        <v>92243</v>
      </c>
      <c r="E2270" t="str">
        <f>"92243"</f>
        <v>92243</v>
      </c>
      <c r="F2270">
        <v>656092</v>
      </c>
      <c r="G2270">
        <v>2018</v>
      </c>
      <c r="I2270" t="s">
        <v>21</v>
      </c>
      <c r="J2270" t="s">
        <v>22</v>
      </c>
    </row>
    <row r="2271" spans="1:10">
      <c r="A2271" t="s">
        <v>19</v>
      </c>
      <c r="B2271">
        <v>92249</v>
      </c>
      <c r="C2271" t="s">
        <v>27</v>
      </c>
      <c r="D2271">
        <v>92249</v>
      </c>
      <c r="E2271" t="str">
        <f>"92249"</f>
        <v>92249</v>
      </c>
      <c r="F2271" t="s">
        <v>23</v>
      </c>
      <c r="G2271">
        <v>2018</v>
      </c>
      <c r="I2271" t="s">
        <v>21</v>
      </c>
      <c r="J2271" t="s">
        <v>22</v>
      </c>
    </row>
    <row r="2272" spans="1:10">
      <c r="A2272" t="s">
        <v>19</v>
      </c>
      <c r="B2272">
        <v>92250</v>
      </c>
      <c r="C2272" t="s">
        <v>27</v>
      </c>
      <c r="D2272">
        <v>92250</v>
      </c>
      <c r="E2272" t="str">
        <f>"92250"</f>
        <v>92250</v>
      </c>
      <c r="F2272" t="s">
        <v>23</v>
      </c>
      <c r="G2272">
        <v>2018</v>
      </c>
      <c r="I2272" t="s">
        <v>21</v>
      </c>
      <c r="J2272" t="s">
        <v>22</v>
      </c>
    </row>
    <row r="2273" spans="1:10">
      <c r="A2273" t="s">
        <v>19</v>
      </c>
      <c r="B2273">
        <v>92251</v>
      </c>
      <c r="C2273" t="s">
        <v>27</v>
      </c>
      <c r="D2273">
        <v>92251</v>
      </c>
      <c r="E2273" t="str">
        <f>"92251"</f>
        <v>92251</v>
      </c>
      <c r="F2273" t="s">
        <v>23</v>
      </c>
      <c r="G2273">
        <v>2018</v>
      </c>
      <c r="I2273" t="s">
        <v>21</v>
      </c>
      <c r="J2273" t="s">
        <v>22</v>
      </c>
    </row>
    <row r="2274" spans="1:10">
      <c r="A2274" t="s">
        <v>19</v>
      </c>
      <c r="B2274">
        <v>92252</v>
      </c>
      <c r="C2274" t="s">
        <v>27</v>
      </c>
      <c r="D2274">
        <v>92252</v>
      </c>
      <c r="E2274" t="str">
        <f>"92252"</f>
        <v>92252</v>
      </c>
      <c r="F2274" t="s">
        <v>23</v>
      </c>
      <c r="G2274">
        <v>2018</v>
      </c>
      <c r="I2274" t="s">
        <v>21</v>
      </c>
      <c r="J2274" t="s">
        <v>22</v>
      </c>
    </row>
    <row r="2275" spans="1:10">
      <c r="A2275" t="s">
        <v>19</v>
      </c>
      <c r="B2275">
        <v>92253</v>
      </c>
      <c r="C2275" t="s">
        <v>27</v>
      </c>
      <c r="D2275">
        <v>92253</v>
      </c>
      <c r="E2275" t="str">
        <f>"92253"</f>
        <v>92253</v>
      </c>
      <c r="F2275" t="s">
        <v>23</v>
      </c>
      <c r="G2275">
        <v>2018</v>
      </c>
      <c r="I2275" t="s">
        <v>21</v>
      </c>
      <c r="J2275" t="s">
        <v>22</v>
      </c>
    </row>
    <row r="2276" spans="1:10">
      <c r="A2276" t="s">
        <v>19</v>
      </c>
      <c r="B2276">
        <v>92254</v>
      </c>
      <c r="C2276" t="s">
        <v>27</v>
      </c>
      <c r="D2276">
        <v>92254</v>
      </c>
      <c r="E2276" t="str">
        <f>"92254"</f>
        <v>92254</v>
      </c>
      <c r="F2276" t="s">
        <v>23</v>
      </c>
      <c r="G2276">
        <v>2018</v>
      </c>
      <c r="I2276" t="s">
        <v>21</v>
      </c>
      <c r="J2276" t="s">
        <v>22</v>
      </c>
    </row>
    <row r="2277" spans="1:10">
      <c r="A2277" t="s">
        <v>19</v>
      </c>
      <c r="B2277">
        <v>92256</v>
      </c>
      <c r="C2277" t="s">
        <v>27</v>
      </c>
      <c r="D2277">
        <v>92256</v>
      </c>
      <c r="E2277" t="str">
        <f>"92256"</f>
        <v>92256</v>
      </c>
      <c r="F2277" t="s">
        <v>23</v>
      </c>
      <c r="G2277">
        <v>2018</v>
      </c>
      <c r="I2277" t="s">
        <v>21</v>
      </c>
      <c r="J2277" t="s">
        <v>22</v>
      </c>
    </row>
    <row r="2278" spans="1:10">
      <c r="A2278" t="s">
        <v>19</v>
      </c>
      <c r="B2278">
        <v>92257</v>
      </c>
      <c r="C2278" t="s">
        <v>27</v>
      </c>
      <c r="D2278">
        <v>92257</v>
      </c>
      <c r="E2278" t="str">
        <f>"92257"</f>
        <v>92257</v>
      </c>
      <c r="F2278" t="s">
        <v>23</v>
      </c>
      <c r="G2278">
        <v>2018</v>
      </c>
      <c r="I2278" t="s">
        <v>21</v>
      </c>
      <c r="J2278" t="s">
        <v>22</v>
      </c>
    </row>
    <row r="2279" spans="1:10">
      <c r="A2279" t="s">
        <v>19</v>
      </c>
      <c r="B2279">
        <v>92258</v>
      </c>
      <c r="C2279" t="s">
        <v>27</v>
      </c>
      <c r="D2279">
        <v>92258</v>
      </c>
      <c r="E2279" t="str">
        <f>"92258"</f>
        <v>92258</v>
      </c>
      <c r="F2279" t="s">
        <v>23</v>
      </c>
      <c r="G2279">
        <v>2018</v>
      </c>
      <c r="I2279" t="s">
        <v>21</v>
      </c>
      <c r="J2279" t="s">
        <v>22</v>
      </c>
    </row>
    <row r="2280" spans="1:10">
      <c r="A2280" t="s">
        <v>19</v>
      </c>
      <c r="B2280">
        <v>92259</v>
      </c>
      <c r="C2280" t="s">
        <v>27</v>
      </c>
      <c r="D2280">
        <v>92259</v>
      </c>
      <c r="E2280" t="str">
        <f>"92259"</f>
        <v>92259</v>
      </c>
      <c r="F2280" t="s">
        <v>23</v>
      </c>
      <c r="G2280">
        <v>2018</v>
      </c>
      <c r="I2280" t="s">
        <v>21</v>
      </c>
      <c r="J2280" t="s">
        <v>22</v>
      </c>
    </row>
    <row r="2281" spans="1:10">
      <c r="A2281" t="s">
        <v>19</v>
      </c>
      <c r="B2281">
        <v>92260</v>
      </c>
      <c r="C2281" t="s">
        <v>27</v>
      </c>
      <c r="D2281">
        <v>92260</v>
      </c>
      <c r="E2281" t="str">
        <f>"92260"</f>
        <v>92260</v>
      </c>
      <c r="F2281">
        <v>676986</v>
      </c>
      <c r="G2281">
        <v>2018</v>
      </c>
      <c r="I2281" t="s">
        <v>21</v>
      </c>
      <c r="J2281" t="s">
        <v>22</v>
      </c>
    </row>
    <row r="2282" spans="1:10">
      <c r="A2282" t="s">
        <v>19</v>
      </c>
      <c r="B2282">
        <v>92262</v>
      </c>
      <c r="C2282" t="s">
        <v>27</v>
      </c>
      <c r="D2282">
        <v>92262</v>
      </c>
      <c r="E2282" t="str">
        <f>"92262"</f>
        <v>92262</v>
      </c>
      <c r="F2282">
        <v>783428</v>
      </c>
      <c r="G2282">
        <v>2018</v>
      </c>
      <c r="I2282" t="s">
        <v>21</v>
      </c>
      <c r="J2282" t="s">
        <v>22</v>
      </c>
    </row>
    <row r="2283" spans="1:10">
      <c r="A2283" t="s">
        <v>19</v>
      </c>
      <c r="B2283">
        <v>92264</v>
      </c>
      <c r="C2283" t="s">
        <v>27</v>
      </c>
      <c r="D2283">
        <v>92264</v>
      </c>
      <c r="E2283" t="str">
        <f>"92264"</f>
        <v>92264</v>
      </c>
      <c r="F2283" t="s">
        <v>23</v>
      </c>
      <c r="G2283">
        <v>2018</v>
      </c>
      <c r="I2283" t="s">
        <v>21</v>
      </c>
      <c r="J2283" t="s">
        <v>22</v>
      </c>
    </row>
    <row r="2284" spans="1:10">
      <c r="A2284" t="s">
        <v>19</v>
      </c>
      <c r="B2284">
        <v>92266</v>
      </c>
      <c r="C2284" t="s">
        <v>27</v>
      </c>
      <c r="D2284">
        <v>92266</v>
      </c>
      <c r="E2284" t="str">
        <f>"92266"</f>
        <v>92266</v>
      </c>
      <c r="F2284" t="s">
        <v>23</v>
      </c>
      <c r="G2284">
        <v>2018</v>
      </c>
      <c r="I2284" t="s">
        <v>21</v>
      </c>
      <c r="J2284" t="s">
        <v>22</v>
      </c>
    </row>
    <row r="2285" spans="1:10">
      <c r="A2285" t="s">
        <v>19</v>
      </c>
      <c r="B2285">
        <v>92267</v>
      </c>
      <c r="C2285" t="s">
        <v>27</v>
      </c>
      <c r="D2285">
        <v>92267</v>
      </c>
      <c r="E2285" t="str">
        <f>"92267"</f>
        <v>92267</v>
      </c>
      <c r="F2285" t="s">
        <v>23</v>
      </c>
      <c r="G2285">
        <v>2018</v>
      </c>
      <c r="I2285" t="s">
        <v>21</v>
      </c>
      <c r="J2285" t="s">
        <v>22</v>
      </c>
    </row>
    <row r="2286" spans="1:10">
      <c r="A2286" t="s">
        <v>19</v>
      </c>
      <c r="B2286">
        <v>92268</v>
      </c>
      <c r="C2286" t="s">
        <v>27</v>
      </c>
      <c r="D2286">
        <v>92268</v>
      </c>
      <c r="E2286" t="str">
        <f>"92268"</f>
        <v>92268</v>
      </c>
      <c r="F2286" t="s">
        <v>23</v>
      </c>
      <c r="G2286">
        <v>2018</v>
      </c>
      <c r="I2286" t="s">
        <v>21</v>
      </c>
      <c r="J2286" t="s">
        <v>22</v>
      </c>
    </row>
    <row r="2287" spans="1:10">
      <c r="A2287" t="s">
        <v>19</v>
      </c>
      <c r="B2287">
        <v>92270</v>
      </c>
      <c r="C2287" t="s">
        <v>27</v>
      </c>
      <c r="D2287">
        <v>92270</v>
      </c>
      <c r="E2287" t="str">
        <f>"92270"</f>
        <v>92270</v>
      </c>
      <c r="F2287" t="s">
        <v>23</v>
      </c>
      <c r="G2287">
        <v>2018</v>
      </c>
      <c r="I2287" t="s">
        <v>21</v>
      </c>
      <c r="J2287" t="s">
        <v>22</v>
      </c>
    </row>
    <row r="2288" spans="1:10">
      <c r="A2288" t="s">
        <v>19</v>
      </c>
      <c r="B2288">
        <v>92273</v>
      </c>
      <c r="C2288" t="s">
        <v>27</v>
      </c>
      <c r="D2288">
        <v>92273</v>
      </c>
      <c r="E2288" t="str">
        <f>"92273"</f>
        <v>92273</v>
      </c>
      <c r="F2288" t="s">
        <v>23</v>
      </c>
      <c r="G2288">
        <v>2018</v>
      </c>
      <c r="I2288" t="s">
        <v>21</v>
      </c>
      <c r="J2288" t="s">
        <v>22</v>
      </c>
    </row>
    <row r="2289" spans="1:10">
      <c r="A2289" t="s">
        <v>19</v>
      </c>
      <c r="B2289">
        <v>92274</v>
      </c>
      <c r="C2289" t="s">
        <v>27</v>
      </c>
      <c r="D2289">
        <v>92274</v>
      </c>
      <c r="E2289" t="str">
        <f>"92274"</f>
        <v>92274</v>
      </c>
      <c r="F2289" t="s">
        <v>23</v>
      </c>
      <c r="G2289">
        <v>2018</v>
      </c>
      <c r="I2289" t="s">
        <v>21</v>
      </c>
      <c r="J2289" t="s">
        <v>22</v>
      </c>
    </row>
    <row r="2290" spans="1:10">
      <c r="A2290" t="s">
        <v>19</v>
      </c>
      <c r="B2290">
        <v>92275</v>
      </c>
      <c r="C2290" t="s">
        <v>27</v>
      </c>
      <c r="D2290">
        <v>92275</v>
      </c>
      <c r="E2290" t="str">
        <f>"92275"</f>
        <v>92275</v>
      </c>
      <c r="F2290" t="s">
        <v>23</v>
      </c>
      <c r="G2290">
        <v>2018</v>
      </c>
      <c r="I2290" t="s">
        <v>21</v>
      </c>
      <c r="J2290" t="s">
        <v>22</v>
      </c>
    </row>
    <row r="2291" spans="1:10">
      <c r="A2291" t="s">
        <v>19</v>
      </c>
      <c r="B2291">
        <v>92276</v>
      </c>
      <c r="C2291" t="s">
        <v>27</v>
      </c>
      <c r="D2291">
        <v>92276</v>
      </c>
      <c r="E2291" t="str">
        <f>"92276"</f>
        <v>92276</v>
      </c>
      <c r="F2291" t="s">
        <v>23</v>
      </c>
      <c r="G2291">
        <v>2018</v>
      </c>
      <c r="I2291" t="s">
        <v>21</v>
      </c>
      <c r="J2291" t="s">
        <v>22</v>
      </c>
    </row>
    <row r="2292" spans="1:10">
      <c r="A2292" t="s">
        <v>19</v>
      </c>
      <c r="B2292">
        <v>92277</v>
      </c>
      <c r="C2292" t="s">
        <v>27</v>
      </c>
      <c r="D2292">
        <v>92277</v>
      </c>
      <c r="E2292" t="str">
        <f>"92277"</f>
        <v>92277</v>
      </c>
      <c r="F2292" t="s">
        <v>23</v>
      </c>
      <c r="G2292">
        <v>2018</v>
      </c>
      <c r="I2292" t="s">
        <v>21</v>
      </c>
      <c r="J2292" t="s">
        <v>22</v>
      </c>
    </row>
    <row r="2293" spans="1:10">
      <c r="A2293" t="s">
        <v>19</v>
      </c>
      <c r="B2293">
        <v>92278</v>
      </c>
      <c r="C2293" t="s">
        <v>27</v>
      </c>
      <c r="D2293">
        <v>92278</v>
      </c>
      <c r="E2293" t="str">
        <f>"92278"</f>
        <v>92278</v>
      </c>
      <c r="F2293" t="s">
        <v>23</v>
      </c>
      <c r="G2293">
        <v>2018</v>
      </c>
      <c r="I2293" t="s">
        <v>21</v>
      </c>
      <c r="J2293" t="s">
        <v>22</v>
      </c>
    </row>
    <row r="2294" spans="1:10">
      <c r="A2294" t="s">
        <v>19</v>
      </c>
      <c r="B2294">
        <v>92281</v>
      </c>
      <c r="C2294" t="s">
        <v>27</v>
      </c>
      <c r="D2294">
        <v>92281</v>
      </c>
      <c r="E2294" t="str">
        <f>"92281"</f>
        <v>92281</v>
      </c>
      <c r="F2294" t="s">
        <v>23</v>
      </c>
      <c r="G2294">
        <v>2018</v>
      </c>
      <c r="I2294" t="s">
        <v>21</v>
      </c>
      <c r="J2294" t="s">
        <v>22</v>
      </c>
    </row>
    <row r="2295" spans="1:10">
      <c r="A2295" t="s">
        <v>19</v>
      </c>
      <c r="B2295">
        <v>92282</v>
      </c>
      <c r="C2295" t="s">
        <v>27</v>
      </c>
      <c r="D2295">
        <v>92282</v>
      </c>
      <c r="E2295" t="str">
        <f>"92282"</f>
        <v>92282</v>
      </c>
      <c r="F2295" t="s">
        <v>23</v>
      </c>
      <c r="G2295">
        <v>2018</v>
      </c>
      <c r="I2295" t="s">
        <v>21</v>
      </c>
      <c r="J2295" t="s">
        <v>22</v>
      </c>
    </row>
    <row r="2296" spans="1:10">
      <c r="A2296" t="s">
        <v>19</v>
      </c>
      <c r="B2296">
        <v>92283</v>
      </c>
      <c r="C2296" t="s">
        <v>27</v>
      </c>
      <c r="D2296">
        <v>92283</v>
      </c>
      <c r="E2296" t="str">
        <f>"92283"</f>
        <v>92283</v>
      </c>
      <c r="F2296">
        <v>2283765</v>
      </c>
      <c r="G2296">
        <v>2018</v>
      </c>
      <c r="I2296" t="s">
        <v>21</v>
      </c>
      <c r="J2296" t="s">
        <v>22</v>
      </c>
    </row>
    <row r="2297" spans="1:10">
      <c r="A2297" t="s">
        <v>19</v>
      </c>
      <c r="B2297">
        <v>92284</v>
      </c>
      <c r="C2297" t="s">
        <v>27</v>
      </c>
      <c r="D2297">
        <v>92284</v>
      </c>
      <c r="E2297" t="str">
        <f>"92284"</f>
        <v>92284</v>
      </c>
      <c r="F2297" t="s">
        <v>23</v>
      </c>
      <c r="G2297">
        <v>2018</v>
      </c>
      <c r="I2297" t="s">
        <v>21</v>
      </c>
      <c r="J2297" t="s">
        <v>22</v>
      </c>
    </row>
    <row r="2298" spans="1:10">
      <c r="A2298" t="s">
        <v>19</v>
      </c>
      <c r="B2298">
        <v>92285</v>
      </c>
      <c r="C2298" t="s">
        <v>27</v>
      </c>
      <c r="D2298">
        <v>92285</v>
      </c>
      <c r="E2298" t="str">
        <f>"92285"</f>
        <v>92285</v>
      </c>
      <c r="F2298" t="s">
        <v>23</v>
      </c>
      <c r="G2298">
        <v>2018</v>
      </c>
      <c r="I2298" t="s">
        <v>21</v>
      </c>
      <c r="J2298" t="s">
        <v>22</v>
      </c>
    </row>
    <row r="2299" spans="1:10">
      <c r="A2299" t="s">
        <v>19</v>
      </c>
      <c r="B2299">
        <v>92301</v>
      </c>
      <c r="C2299" t="s">
        <v>27</v>
      </c>
      <c r="D2299">
        <v>92301</v>
      </c>
      <c r="E2299" t="str">
        <f>"92301"</f>
        <v>92301</v>
      </c>
      <c r="F2299" t="s">
        <v>23</v>
      </c>
      <c r="G2299">
        <v>2018</v>
      </c>
      <c r="I2299" t="s">
        <v>21</v>
      </c>
      <c r="J2299" t="s">
        <v>22</v>
      </c>
    </row>
    <row r="2300" spans="1:10">
      <c r="A2300" t="s">
        <v>19</v>
      </c>
      <c r="B2300">
        <v>92304</v>
      </c>
      <c r="C2300" t="s">
        <v>27</v>
      </c>
      <c r="D2300">
        <v>92304</v>
      </c>
      <c r="E2300" t="str">
        <f>"92304"</f>
        <v>92304</v>
      </c>
      <c r="F2300" t="s">
        <v>23</v>
      </c>
      <c r="G2300">
        <v>2018</v>
      </c>
      <c r="I2300" t="s">
        <v>21</v>
      </c>
      <c r="J2300" t="s">
        <v>22</v>
      </c>
    </row>
    <row r="2301" spans="1:10">
      <c r="A2301" t="s">
        <v>19</v>
      </c>
      <c r="B2301">
        <v>92305</v>
      </c>
      <c r="C2301" t="s">
        <v>27</v>
      </c>
      <c r="D2301">
        <v>92305</v>
      </c>
      <c r="E2301" t="str">
        <f>"92305"</f>
        <v>92305</v>
      </c>
      <c r="F2301" t="s">
        <v>23</v>
      </c>
      <c r="G2301">
        <v>2018</v>
      </c>
      <c r="I2301" t="s">
        <v>21</v>
      </c>
      <c r="J2301" t="s">
        <v>22</v>
      </c>
    </row>
    <row r="2302" spans="1:10">
      <c r="A2302" t="s">
        <v>19</v>
      </c>
      <c r="B2302">
        <v>92307</v>
      </c>
      <c r="C2302" t="s">
        <v>27</v>
      </c>
      <c r="D2302">
        <v>92307</v>
      </c>
      <c r="E2302" t="str">
        <f>"92307"</f>
        <v>92307</v>
      </c>
      <c r="F2302">
        <v>2474674</v>
      </c>
      <c r="G2302">
        <v>2018</v>
      </c>
      <c r="I2302" t="s">
        <v>21</v>
      </c>
      <c r="J2302" t="s">
        <v>22</v>
      </c>
    </row>
    <row r="2303" spans="1:10">
      <c r="A2303" t="s">
        <v>19</v>
      </c>
      <c r="B2303">
        <v>92308</v>
      </c>
      <c r="C2303" t="s">
        <v>27</v>
      </c>
      <c r="D2303">
        <v>92308</v>
      </c>
      <c r="E2303" t="str">
        <f>"92308"</f>
        <v>92308</v>
      </c>
      <c r="F2303" t="s">
        <v>23</v>
      </c>
      <c r="G2303">
        <v>2018</v>
      </c>
      <c r="I2303" t="s">
        <v>21</v>
      </c>
      <c r="J2303" t="s">
        <v>22</v>
      </c>
    </row>
    <row r="2304" spans="1:10">
      <c r="A2304" t="s">
        <v>19</v>
      </c>
      <c r="B2304">
        <v>92309</v>
      </c>
      <c r="C2304" t="s">
        <v>27</v>
      </c>
      <c r="D2304">
        <v>92309</v>
      </c>
      <c r="E2304" t="str">
        <f>"92309"</f>
        <v>92309</v>
      </c>
      <c r="F2304" t="s">
        <v>23</v>
      </c>
      <c r="G2304">
        <v>2018</v>
      </c>
      <c r="I2304" t="s">
        <v>21</v>
      </c>
      <c r="J2304" t="s">
        <v>22</v>
      </c>
    </row>
    <row r="2305" spans="1:10">
      <c r="A2305" t="s">
        <v>19</v>
      </c>
      <c r="B2305">
        <v>92310</v>
      </c>
      <c r="C2305" t="s">
        <v>27</v>
      </c>
      <c r="D2305">
        <v>92310</v>
      </c>
      <c r="E2305" t="str">
        <f>"92310"</f>
        <v>92310</v>
      </c>
      <c r="F2305" t="s">
        <v>23</v>
      </c>
      <c r="G2305">
        <v>2018</v>
      </c>
      <c r="I2305" t="s">
        <v>21</v>
      </c>
      <c r="J2305" t="s">
        <v>22</v>
      </c>
    </row>
    <row r="2306" spans="1:10">
      <c r="A2306" t="s">
        <v>19</v>
      </c>
      <c r="B2306">
        <v>92311</v>
      </c>
      <c r="C2306" t="s">
        <v>27</v>
      </c>
      <c r="D2306">
        <v>92311</v>
      </c>
      <c r="E2306" t="str">
        <f>"92311"</f>
        <v>92311</v>
      </c>
      <c r="F2306">
        <v>39344</v>
      </c>
      <c r="G2306">
        <v>2018</v>
      </c>
      <c r="I2306" t="s">
        <v>21</v>
      </c>
      <c r="J2306" t="s">
        <v>22</v>
      </c>
    </row>
    <row r="2307" spans="1:10">
      <c r="A2307" t="s">
        <v>19</v>
      </c>
      <c r="B2307">
        <v>92313</v>
      </c>
      <c r="C2307" t="s">
        <v>27</v>
      </c>
      <c r="D2307">
        <v>92313</v>
      </c>
      <c r="E2307" t="str">
        <f>"92313"</f>
        <v>92313</v>
      </c>
      <c r="F2307" t="s">
        <v>23</v>
      </c>
      <c r="G2307">
        <v>2018</v>
      </c>
      <c r="I2307" t="s">
        <v>21</v>
      </c>
      <c r="J2307" t="s">
        <v>22</v>
      </c>
    </row>
    <row r="2308" spans="1:10">
      <c r="A2308" t="s">
        <v>19</v>
      </c>
      <c r="B2308">
        <v>92314</v>
      </c>
      <c r="C2308" t="s">
        <v>27</v>
      </c>
      <c r="D2308">
        <v>92314</v>
      </c>
      <c r="E2308" t="str">
        <f>"92314"</f>
        <v>92314</v>
      </c>
      <c r="F2308" t="s">
        <v>23</v>
      </c>
      <c r="G2308">
        <v>2018</v>
      </c>
      <c r="I2308" t="s">
        <v>21</v>
      </c>
      <c r="J2308" t="s">
        <v>22</v>
      </c>
    </row>
    <row r="2309" spans="1:10">
      <c r="A2309" t="s">
        <v>19</v>
      </c>
      <c r="B2309">
        <v>92315</v>
      </c>
      <c r="C2309" t="s">
        <v>27</v>
      </c>
      <c r="D2309">
        <v>92315</v>
      </c>
      <c r="E2309" t="str">
        <f>"92315"</f>
        <v>92315</v>
      </c>
      <c r="F2309" t="s">
        <v>23</v>
      </c>
      <c r="G2309">
        <v>2018</v>
      </c>
      <c r="I2309" t="s">
        <v>21</v>
      </c>
      <c r="J2309" t="s">
        <v>22</v>
      </c>
    </row>
    <row r="2310" spans="1:10">
      <c r="A2310" t="s">
        <v>19</v>
      </c>
      <c r="B2310">
        <v>92316</v>
      </c>
      <c r="C2310" t="s">
        <v>27</v>
      </c>
      <c r="D2310">
        <v>92316</v>
      </c>
      <c r="E2310" t="str">
        <f>"92316"</f>
        <v>92316</v>
      </c>
      <c r="F2310" t="s">
        <v>23</v>
      </c>
      <c r="G2310">
        <v>2018</v>
      </c>
      <c r="I2310" t="s">
        <v>21</v>
      </c>
      <c r="J2310" t="s">
        <v>22</v>
      </c>
    </row>
    <row r="2311" spans="1:10">
      <c r="A2311" t="s">
        <v>19</v>
      </c>
      <c r="B2311">
        <v>92317</v>
      </c>
      <c r="C2311" t="s">
        <v>27</v>
      </c>
      <c r="D2311">
        <v>92317</v>
      </c>
      <c r="E2311" t="str">
        <f>"92317"</f>
        <v>92317</v>
      </c>
      <c r="F2311" t="s">
        <v>23</v>
      </c>
      <c r="G2311">
        <v>2018</v>
      </c>
      <c r="I2311" t="s">
        <v>21</v>
      </c>
      <c r="J2311" t="s">
        <v>22</v>
      </c>
    </row>
    <row r="2312" spans="1:10">
      <c r="A2312" t="s">
        <v>19</v>
      </c>
      <c r="B2312">
        <v>92318</v>
      </c>
      <c r="C2312" t="s">
        <v>27</v>
      </c>
      <c r="D2312">
        <v>92318</v>
      </c>
      <c r="E2312" t="str">
        <f>"92318"</f>
        <v>92318</v>
      </c>
      <c r="F2312" t="s">
        <v>23</v>
      </c>
      <c r="G2312">
        <v>2018</v>
      </c>
      <c r="I2312" t="s">
        <v>21</v>
      </c>
      <c r="J2312" t="s">
        <v>22</v>
      </c>
    </row>
    <row r="2313" spans="1:10">
      <c r="A2313" t="s">
        <v>19</v>
      </c>
      <c r="B2313">
        <v>92320</v>
      </c>
      <c r="C2313" t="s">
        <v>27</v>
      </c>
      <c r="D2313">
        <v>92320</v>
      </c>
      <c r="E2313" t="str">
        <f>"92320"</f>
        <v>92320</v>
      </c>
      <c r="F2313" t="s">
        <v>23</v>
      </c>
      <c r="G2313">
        <v>2018</v>
      </c>
      <c r="I2313" t="s">
        <v>21</v>
      </c>
      <c r="J2313" t="s">
        <v>22</v>
      </c>
    </row>
    <row r="2314" spans="1:10">
      <c r="A2314" t="s">
        <v>19</v>
      </c>
      <c r="B2314">
        <v>92321</v>
      </c>
      <c r="C2314" t="s">
        <v>27</v>
      </c>
      <c r="D2314">
        <v>92321</v>
      </c>
      <c r="E2314" t="str">
        <f>"92321"</f>
        <v>92321</v>
      </c>
      <c r="F2314" t="s">
        <v>23</v>
      </c>
      <c r="G2314">
        <v>2018</v>
      </c>
      <c r="I2314" t="s">
        <v>21</v>
      </c>
      <c r="J2314" t="s">
        <v>22</v>
      </c>
    </row>
    <row r="2315" spans="1:10">
      <c r="A2315" t="s">
        <v>19</v>
      </c>
      <c r="B2315">
        <v>92322</v>
      </c>
      <c r="C2315" t="s">
        <v>27</v>
      </c>
      <c r="D2315">
        <v>92322</v>
      </c>
      <c r="E2315" t="str">
        <f>"92322"</f>
        <v>92322</v>
      </c>
      <c r="F2315" t="s">
        <v>23</v>
      </c>
      <c r="G2315">
        <v>2018</v>
      </c>
      <c r="I2315" t="s">
        <v>21</v>
      </c>
      <c r="J2315" t="s">
        <v>22</v>
      </c>
    </row>
    <row r="2316" spans="1:10">
      <c r="A2316" t="s">
        <v>19</v>
      </c>
      <c r="B2316">
        <v>92324</v>
      </c>
      <c r="C2316" t="s">
        <v>27</v>
      </c>
      <c r="D2316">
        <v>92324</v>
      </c>
      <c r="E2316" t="str">
        <f>"92324"</f>
        <v>92324</v>
      </c>
      <c r="F2316">
        <v>821713</v>
      </c>
      <c r="G2316">
        <v>2018</v>
      </c>
      <c r="I2316" t="s">
        <v>21</v>
      </c>
      <c r="J2316" t="s">
        <v>22</v>
      </c>
    </row>
    <row r="2317" spans="1:10">
      <c r="A2317" t="s">
        <v>19</v>
      </c>
      <c r="B2317">
        <v>92325</v>
      </c>
      <c r="C2317" t="s">
        <v>27</v>
      </c>
      <c r="D2317">
        <v>92325</v>
      </c>
      <c r="E2317" t="str">
        <f>"92325"</f>
        <v>92325</v>
      </c>
      <c r="F2317" t="s">
        <v>23</v>
      </c>
      <c r="G2317">
        <v>2018</v>
      </c>
      <c r="I2317" t="s">
        <v>21</v>
      </c>
      <c r="J2317" t="s">
        <v>22</v>
      </c>
    </row>
    <row r="2318" spans="1:10">
      <c r="A2318" t="s">
        <v>19</v>
      </c>
      <c r="B2318">
        <v>92327</v>
      </c>
      <c r="C2318" t="s">
        <v>27</v>
      </c>
      <c r="D2318">
        <v>92327</v>
      </c>
      <c r="E2318" t="str">
        <f>"92327"</f>
        <v>92327</v>
      </c>
      <c r="F2318" t="s">
        <v>23</v>
      </c>
      <c r="G2318">
        <v>2018</v>
      </c>
      <c r="I2318" t="s">
        <v>21</v>
      </c>
      <c r="J2318" t="s">
        <v>22</v>
      </c>
    </row>
    <row r="2319" spans="1:10">
      <c r="A2319" t="s">
        <v>19</v>
      </c>
      <c r="B2319">
        <v>92328</v>
      </c>
      <c r="C2319" t="s">
        <v>27</v>
      </c>
      <c r="D2319">
        <v>92328</v>
      </c>
      <c r="E2319" t="str">
        <f>"92328"</f>
        <v>92328</v>
      </c>
      <c r="F2319" t="s">
        <v>23</v>
      </c>
      <c r="G2319">
        <v>2018</v>
      </c>
      <c r="I2319" t="s">
        <v>21</v>
      </c>
      <c r="J2319" t="s">
        <v>22</v>
      </c>
    </row>
    <row r="2320" spans="1:10">
      <c r="A2320" t="s">
        <v>19</v>
      </c>
      <c r="B2320">
        <v>92332</v>
      </c>
      <c r="C2320" t="s">
        <v>27</v>
      </c>
      <c r="D2320">
        <v>92332</v>
      </c>
      <c r="E2320" t="str">
        <f>"92332"</f>
        <v>92332</v>
      </c>
      <c r="F2320" t="s">
        <v>23</v>
      </c>
      <c r="G2320">
        <v>2018</v>
      </c>
      <c r="I2320" t="s">
        <v>21</v>
      </c>
      <c r="J2320" t="s">
        <v>22</v>
      </c>
    </row>
    <row r="2321" spans="1:10">
      <c r="A2321" t="s">
        <v>19</v>
      </c>
      <c r="B2321">
        <v>92333</v>
      </c>
      <c r="C2321" t="s">
        <v>27</v>
      </c>
      <c r="D2321">
        <v>92333</v>
      </c>
      <c r="E2321" t="str">
        <f>"92333"</f>
        <v>92333</v>
      </c>
      <c r="F2321" t="s">
        <v>23</v>
      </c>
      <c r="G2321">
        <v>2018</v>
      </c>
      <c r="I2321" t="s">
        <v>21</v>
      </c>
      <c r="J2321" t="s">
        <v>22</v>
      </c>
    </row>
    <row r="2322" spans="1:10">
      <c r="A2322" t="s">
        <v>19</v>
      </c>
      <c r="B2322">
        <v>92335</v>
      </c>
      <c r="C2322" t="s">
        <v>27</v>
      </c>
      <c r="D2322">
        <v>92335</v>
      </c>
      <c r="E2322" t="str">
        <f>"92335"</f>
        <v>92335</v>
      </c>
      <c r="F2322">
        <v>5414088</v>
      </c>
      <c r="G2322">
        <v>2018</v>
      </c>
      <c r="I2322" t="s">
        <v>21</v>
      </c>
      <c r="J2322" t="s">
        <v>22</v>
      </c>
    </row>
    <row r="2323" spans="1:10">
      <c r="A2323" t="s">
        <v>19</v>
      </c>
      <c r="B2323">
        <v>92336</v>
      </c>
      <c r="C2323" t="s">
        <v>27</v>
      </c>
      <c r="D2323">
        <v>92336</v>
      </c>
      <c r="E2323" t="str">
        <f>"92336"</f>
        <v>92336</v>
      </c>
      <c r="F2323">
        <v>83028</v>
      </c>
      <c r="G2323">
        <v>2018</v>
      </c>
      <c r="I2323" t="s">
        <v>21</v>
      </c>
      <c r="J2323" t="s">
        <v>22</v>
      </c>
    </row>
    <row r="2324" spans="1:10">
      <c r="A2324" t="s">
        <v>19</v>
      </c>
      <c r="B2324">
        <v>92337</v>
      </c>
      <c r="C2324" t="s">
        <v>27</v>
      </c>
      <c r="D2324">
        <v>92337</v>
      </c>
      <c r="E2324" t="str">
        <f>"92337"</f>
        <v>92337</v>
      </c>
      <c r="F2324" t="s">
        <v>23</v>
      </c>
      <c r="G2324">
        <v>2018</v>
      </c>
      <c r="I2324" t="s">
        <v>21</v>
      </c>
      <c r="J2324" t="s">
        <v>22</v>
      </c>
    </row>
    <row r="2325" spans="1:10">
      <c r="A2325" t="s">
        <v>19</v>
      </c>
      <c r="B2325">
        <v>92338</v>
      </c>
      <c r="C2325" t="s">
        <v>27</v>
      </c>
      <c r="D2325">
        <v>92338</v>
      </c>
      <c r="E2325" t="str">
        <f>"92338"</f>
        <v>92338</v>
      </c>
      <c r="F2325" t="s">
        <v>23</v>
      </c>
      <c r="G2325">
        <v>2018</v>
      </c>
      <c r="I2325" t="s">
        <v>21</v>
      </c>
      <c r="J2325" t="s">
        <v>22</v>
      </c>
    </row>
    <row r="2326" spans="1:10">
      <c r="A2326" t="s">
        <v>19</v>
      </c>
      <c r="B2326">
        <v>92339</v>
      </c>
      <c r="C2326" t="s">
        <v>27</v>
      </c>
      <c r="D2326">
        <v>92339</v>
      </c>
      <c r="E2326" t="str">
        <f>"92339"</f>
        <v>92339</v>
      </c>
      <c r="F2326" t="s">
        <v>23</v>
      </c>
      <c r="G2326">
        <v>2018</v>
      </c>
      <c r="I2326" t="s">
        <v>21</v>
      </c>
      <c r="J2326" t="s">
        <v>22</v>
      </c>
    </row>
    <row r="2327" spans="1:10">
      <c r="A2327" t="s">
        <v>19</v>
      </c>
      <c r="B2327">
        <v>92341</v>
      </c>
      <c r="C2327" t="s">
        <v>27</v>
      </c>
      <c r="D2327">
        <v>92341</v>
      </c>
      <c r="E2327" t="str">
        <f>"92341"</f>
        <v>92341</v>
      </c>
      <c r="F2327" t="s">
        <v>23</v>
      </c>
      <c r="G2327">
        <v>2018</v>
      </c>
      <c r="I2327" t="s">
        <v>21</v>
      </c>
      <c r="J2327" t="s">
        <v>22</v>
      </c>
    </row>
    <row r="2328" spans="1:10">
      <c r="A2328" t="s">
        <v>19</v>
      </c>
      <c r="B2328">
        <v>92342</v>
      </c>
      <c r="C2328" t="s">
        <v>27</v>
      </c>
      <c r="D2328">
        <v>92342</v>
      </c>
      <c r="E2328" t="str">
        <f>"92342"</f>
        <v>92342</v>
      </c>
      <c r="F2328" t="s">
        <v>23</v>
      </c>
      <c r="G2328">
        <v>2018</v>
      </c>
      <c r="I2328" t="s">
        <v>21</v>
      </c>
      <c r="J2328" t="s">
        <v>22</v>
      </c>
    </row>
    <row r="2329" spans="1:10">
      <c r="A2329" t="s">
        <v>19</v>
      </c>
      <c r="B2329">
        <v>92344</v>
      </c>
      <c r="C2329" t="s">
        <v>27</v>
      </c>
      <c r="D2329">
        <v>92344</v>
      </c>
      <c r="E2329" t="str">
        <f>"92344"</f>
        <v>92344</v>
      </c>
      <c r="F2329" t="s">
        <v>23</v>
      </c>
      <c r="G2329">
        <v>2018</v>
      </c>
      <c r="I2329" t="s">
        <v>21</v>
      </c>
      <c r="J2329" t="s">
        <v>22</v>
      </c>
    </row>
    <row r="2330" spans="1:10">
      <c r="A2330" t="s">
        <v>19</v>
      </c>
      <c r="B2330">
        <v>92345</v>
      </c>
      <c r="C2330" t="s">
        <v>27</v>
      </c>
      <c r="D2330">
        <v>92345</v>
      </c>
      <c r="E2330" t="str">
        <f>"92345"</f>
        <v>92345</v>
      </c>
      <c r="F2330">
        <v>1033182</v>
      </c>
      <c r="G2330">
        <v>2018</v>
      </c>
      <c r="I2330" t="s">
        <v>21</v>
      </c>
      <c r="J2330" t="s">
        <v>22</v>
      </c>
    </row>
    <row r="2331" spans="1:10">
      <c r="A2331" t="s">
        <v>19</v>
      </c>
      <c r="B2331">
        <v>92346</v>
      </c>
      <c r="C2331" t="s">
        <v>27</v>
      </c>
      <c r="D2331">
        <v>92346</v>
      </c>
      <c r="E2331" t="str">
        <f>"92346"</f>
        <v>92346</v>
      </c>
      <c r="F2331" t="s">
        <v>23</v>
      </c>
      <c r="G2331">
        <v>2018</v>
      </c>
      <c r="I2331" t="s">
        <v>21</v>
      </c>
      <c r="J2331" t="s">
        <v>22</v>
      </c>
    </row>
    <row r="2332" spans="1:10">
      <c r="A2332" t="s">
        <v>19</v>
      </c>
      <c r="B2332">
        <v>92347</v>
      </c>
      <c r="C2332" t="s">
        <v>27</v>
      </c>
      <c r="D2332">
        <v>92347</v>
      </c>
      <c r="E2332" t="str">
        <f>"92347"</f>
        <v>92347</v>
      </c>
      <c r="F2332" t="s">
        <v>23</v>
      </c>
      <c r="G2332">
        <v>2018</v>
      </c>
      <c r="I2332" t="s">
        <v>21</v>
      </c>
      <c r="J2332" t="s">
        <v>22</v>
      </c>
    </row>
    <row r="2333" spans="1:10">
      <c r="A2333" t="s">
        <v>19</v>
      </c>
      <c r="B2333">
        <v>92350</v>
      </c>
      <c r="C2333" t="s">
        <v>27</v>
      </c>
      <c r="D2333">
        <v>92350</v>
      </c>
      <c r="E2333" t="str">
        <f>"92350"</f>
        <v>92350</v>
      </c>
      <c r="F2333" t="s">
        <v>23</v>
      </c>
      <c r="G2333">
        <v>2018</v>
      </c>
      <c r="I2333" t="s">
        <v>21</v>
      </c>
      <c r="J2333" t="s">
        <v>22</v>
      </c>
    </row>
    <row r="2334" spans="1:10">
      <c r="A2334" t="s">
        <v>19</v>
      </c>
      <c r="B2334">
        <v>92352</v>
      </c>
      <c r="C2334" t="s">
        <v>27</v>
      </c>
      <c r="D2334">
        <v>92352</v>
      </c>
      <c r="E2334" t="str">
        <f>"92352"</f>
        <v>92352</v>
      </c>
      <c r="F2334" t="s">
        <v>23</v>
      </c>
      <c r="G2334">
        <v>2018</v>
      </c>
      <c r="I2334" t="s">
        <v>21</v>
      </c>
      <c r="J2334" t="s">
        <v>22</v>
      </c>
    </row>
    <row r="2335" spans="1:10">
      <c r="A2335" t="s">
        <v>19</v>
      </c>
      <c r="B2335">
        <v>92354</v>
      </c>
      <c r="C2335" t="s">
        <v>27</v>
      </c>
      <c r="D2335">
        <v>92354</v>
      </c>
      <c r="E2335" t="str">
        <f>"92354"</f>
        <v>92354</v>
      </c>
      <c r="F2335">
        <v>519946</v>
      </c>
      <c r="G2335">
        <v>2018</v>
      </c>
      <c r="I2335" t="s">
        <v>21</v>
      </c>
      <c r="J2335" t="s">
        <v>22</v>
      </c>
    </row>
    <row r="2336" spans="1:10">
      <c r="A2336" t="s">
        <v>19</v>
      </c>
      <c r="B2336">
        <v>92356</v>
      </c>
      <c r="C2336" t="s">
        <v>27</v>
      </c>
      <c r="D2336">
        <v>92356</v>
      </c>
      <c r="E2336" t="str">
        <f>"92356"</f>
        <v>92356</v>
      </c>
      <c r="F2336" t="s">
        <v>23</v>
      </c>
      <c r="G2336">
        <v>2018</v>
      </c>
      <c r="I2336" t="s">
        <v>21</v>
      </c>
      <c r="J2336" t="s">
        <v>22</v>
      </c>
    </row>
    <row r="2337" spans="1:10">
      <c r="A2337" t="s">
        <v>19</v>
      </c>
      <c r="B2337">
        <v>92358</v>
      </c>
      <c r="C2337" t="s">
        <v>27</v>
      </c>
      <c r="D2337">
        <v>92358</v>
      </c>
      <c r="E2337" t="str">
        <f>"92358"</f>
        <v>92358</v>
      </c>
      <c r="F2337" t="s">
        <v>23</v>
      </c>
      <c r="G2337">
        <v>2018</v>
      </c>
      <c r="I2337" t="s">
        <v>21</v>
      </c>
      <c r="J2337" t="s">
        <v>22</v>
      </c>
    </row>
    <row r="2338" spans="1:10">
      <c r="A2338" t="s">
        <v>19</v>
      </c>
      <c r="B2338">
        <v>92359</v>
      </c>
      <c r="C2338" t="s">
        <v>27</v>
      </c>
      <c r="D2338">
        <v>92359</v>
      </c>
      <c r="E2338" t="str">
        <f>"92359"</f>
        <v>92359</v>
      </c>
      <c r="F2338" t="s">
        <v>23</v>
      </c>
      <c r="G2338">
        <v>2018</v>
      </c>
      <c r="I2338" t="s">
        <v>21</v>
      </c>
      <c r="J2338" t="s">
        <v>22</v>
      </c>
    </row>
    <row r="2339" spans="1:10">
      <c r="A2339" t="s">
        <v>19</v>
      </c>
      <c r="B2339">
        <v>92363</v>
      </c>
      <c r="C2339" t="s">
        <v>27</v>
      </c>
      <c r="D2339">
        <v>92363</v>
      </c>
      <c r="E2339" t="str">
        <f>"92363"</f>
        <v>92363</v>
      </c>
      <c r="F2339">
        <v>1219864</v>
      </c>
      <c r="G2339">
        <v>2018</v>
      </c>
      <c r="I2339" t="s">
        <v>21</v>
      </c>
      <c r="J2339" t="s">
        <v>22</v>
      </c>
    </row>
    <row r="2340" spans="1:10">
      <c r="A2340" t="s">
        <v>19</v>
      </c>
      <c r="B2340">
        <v>92364</v>
      </c>
      <c r="C2340" t="s">
        <v>27</v>
      </c>
      <c r="D2340">
        <v>92364</v>
      </c>
      <c r="E2340" t="str">
        <f>"92364"</f>
        <v>92364</v>
      </c>
      <c r="F2340" t="s">
        <v>23</v>
      </c>
      <c r="G2340">
        <v>2018</v>
      </c>
      <c r="I2340" t="s">
        <v>21</v>
      </c>
      <c r="J2340" t="s">
        <v>22</v>
      </c>
    </row>
    <row r="2341" spans="1:10">
      <c r="A2341" t="s">
        <v>19</v>
      </c>
      <c r="B2341">
        <v>92365</v>
      </c>
      <c r="C2341" t="s">
        <v>27</v>
      </c>
      <c r="D2341">
        <v>92365</v>
      </c>
      <c r="E2341" t="str">
        <f>"92365"</f>
        <v>92365</v>
      </c>
      <c r="F2341" t="s">
        <v>23</v>
      </c>
      <c r="G2341">
        <v>2018</v>
      </c>
      <c r="I2341" t="s">
        <v>21</v>
      </c>
      <c r="J2341" t="s">
        <v>22</v>
      </c>
    </row>
    <row r="2342" spans="1:10">
      <c r="A2342" t="s">
        <v>19</v>
      </c>
      <c r="B2342">
        <v>92368</v>
      </c>
      <c r="C2342" t="s">
        <v>27</v>
      </c>
      <c r="D2342">
        <v>92368</v>
      </c>
      <c r="E2342" t="str">
        <f>"92368"</f>
        <v>92368</v>
      </c>
      <c r="F2342" t="s">
        <v>23</v>
      </c>
      <c r="G2342">
        <v>2018</v>
      </c>
      <c r="I2342" t="s">
        <v>21</v>
      </c>
      <c r="J2342" t="s">
        <v>22</v>
      </c>
    </row>
    <row r="2343" spans="1:10">
      <c r="A2343" t="s">
        <v>19</v>
      </c>
      <c r="B2343">
        <v>92371</v>
      </c>
      <c r="C2343" t="s">
        <v>27</v>
      </c>
      <c r="D2343">
        <v>92371</v>
      </c>
      <c r="E2343" t="str">
        <f>"92371"</f>
        <v>92371</v>
      </c>
      <c r="F2343" t="s">
        <v>23</v>
      </c>
      <c r="G2343">
        <v>2018</v>
      </c>
      <c r="I2343" t="s">
        <v>21</v>
      </c>
      <c r="J2343" t="s">
        <v>22</v>
      </c>
    </row>
    <row r="2344" spans="1:10">
      <c r="A2344" t="s">
        <v>19</v>
      </c>
      <c r="B2344">
        <v>92372</v>
      </c>
      <c r="C2344" t="s">
        <v>27</v>
      </c>
      <c r="D2344">
        <v>92372</v>
      </c>
      <c r="E2344" t="str">
        <f>"92372"</f>
        <v>92372</v>
      </c>
      <c r="F2344" t="s">
        <v>23</v>
      </c>
      <c r="G2344">
        <v>2018</v>
      </c>
      <c r="I2344" t="s">
        <v>21</v>
      </c>
      <c r="J2344" t="s">
        <v>22</v>
      </c>
    </row>
    <row r="2345" spans="1:10">
      <c r="A2345" t="s">
        <v>19</v>
      </c>
      <c r="B2345">
        <v>92373</v>
      </c>
      <c r="C2345" t="s">
        <v>27</v>
      </c>
      <c r="D2345">
        <v>92373</v>
      </c>
      <c r="E2345" t="str">
        <f>"92373"</f>
        <v>92373</v>
      </c>
      <c r="F2345">
        <v>89595</v>
      </c>
      <c r="G2345">
        <v>2018</v>
      </c>
      <c r="I2345" t="s">
        <v>21</v>
      </c>
      <c r="J2345" t="s">
        <v>22</v>
      </c>
    </row>
    <row r="2346" spans="1:10">
      <c r="A2346" t="s">
        <v>19</v>
      </c>
      <c r="B2346">
        <v>92374</v>
      </c>
      <c r="C2346" t="s">
        <v>27</v>
      </c>
      <c r="D2346">
        <v>92374</v>
      </c>
      <c r="E2346" t="str">
        <f>"92374"</f>
        <v>92374</v>
      </c>
      <c r="F2346" t="s">
        <v>23</v>
      </c>
      <c r="G2346">
        <v>2018</v>
      </c>
      <c r="I2346" t="s">
        <v>21</v>
      </c>
      <c r="J2346" t="s">
        <v>22</v>
      </c>
    </row>
    <row r="2347" spans="1:10">
      <c r="A2347" t="s">
        <v>19</v>
      </c>
      <c r="B2347">
        <v>92376</v>
      </c>
      <c r="C2347" t="s">
        <v>27</v>
      </c>
      <c r="D2347">
        <v>92376</v>
      </c>
      <c r="E2347" t="str">
        <f>"92376"</f>
        <v>92376</v>
      </c>
      <c r="F2347">
        <v>2340616</v>
      </c>
      <c r="G2347">
        <v>2018</v>
      </c>
      <c r="I2347" t="s">
        <v>21</v>
      </c>
      <c r="J2347" t="s">
        <v>22</v>
      </c>
    </row>
    <row r="2348" spans="1:10">
      <c r="A2348" t="s">
        <v>19</v>
      </c>
      <c r="B2348">
        <v>92377</v>
      </c>
      <c r="C2348" t="s">
        <v>27</v>
      </c>
      <c r="D2348">
        <v>92377</v>
      </c>
      <c r="E2348" t="str">
        <f>"92377"</f>
        <v>92377</v>
      </c>
      <c r="F2348" t="s">
        <v>23</v>
      </c>
      <c r="G2348">
        <v>2018</v>
      </c>
      <c r="I2348" t="s">
        <v>21</v>
      </c>
      <c r="J2348" t="s">
        <v>22</v>
      </c>
    </row>
    <row r="2349" spans="1:10">
      <c r="A2349" t="s">
        <v>19</v>
      </c>
      <c r="B2349">
        <v>92378</v>
      </c>
      <c r="C2349" t="s">
        <v>27</v>
      </c>
      <c r="D2349">
        <v>92378</v>
      </c>
      <c r="E2349" t="str">
        <f>"92378"</f>
        <v>92378</v>
      </c>
      <c r="F2349" t="s">
        <v>23</v>
      </c>
      <c r="G2349">
        <v>2018</v>
      </c>
      <c r="I2349" t="s">
        <v>21</v>
      </c>
      <c r="J2349" t="s">
        <v>22</v>
      </c>
    </row>
    <row r="2350" spans="1:10">
      <c r="A2350" t="s">
        <v>19</v>
      </c>
      <c r="B2350">
        <v>92382</v>
      </c>
      <c r="C2350" t="s">
        <v>27</v>
      </c>
      <c r="D2350">
        <v>92382</v>
      </c>
      <c r="E2350" t="str">
        <f>"92382"</f>
        <v>92382</v>
      </c>
      <c r="F2350" t="s">
        <v>23</v>
      </c>
      <c r="G2350">
        <v>2018</v>
      </c>
      <c r="I2350" t="s">
        <v>21</v>
      </c>
      <c r="J2350" t="s">
        <v>22</v>
      </c>
    </row>
    <row r="2351" spans="1:10">
      <c r="A2351" t="s">
        <v>19</v>
      </c>
      <c r="B2351">
        <v>92384</v>
      </c>
      <c r="C2351" t="s">
        <v>27</v>
      </c>
      <c r="D2351">
        <v>92384</v>
      </c>
      <c r="E2351" t="str">
        <f>"92384"</f>
        <v>92384</v>
      </c>
      <c r="F2351" t="s">
        <v>23</v>
      </c>
      <c r="G2351">
        <v>2018</v>
      </c>
      <c r="I2351" t="s">
        <v>21</v>
      </c>
      <c r="J2351" t="s">
        <v>22</v>
      </c>
    </row>
    <row r="2352" spans="1:10">
      <c r="A2352" t="s">
        <v>19</v>
      </c>
      <c r="B2352">
        <v>92385</v>
      </c>
      <c r="C2352" t="s">
        <v>27</v>
      </c>
      <c r="D2352">
        <v>92385</v>
      </c>
      <c r="E2352" t="str">
        <f>"92385"</f>
        <v>92385</v>
      </c>
      <c r="F2352" t="s">
        <v>23</v>
      </c>
      <c r="G2352">
        <v>2018</v>
      </c>
      <c r="I2352" t="s">
        <v>21</v>
      </c>
      <c r="J2352" t="s">
        <v>22</v>
      </c>
    </row>
    <row r="2353" spans="1:10">
      <c r="A2353" t="s">
        <v>19</v>
      </c>
      <c r="B2353">
        <v>92386</v>
      </c>
      <c r="C2353" t="s">
        <v>27</v>
      </c>
      <c r="D2353">
        <v>92386</v>
      </c>
      <c r="E2353" t="str">
        <f>"92386"</f>
        <v>92386</v>
      </c>
      <c r="F2353" t="s">
        <v>23</v>
      </c>
      <c r="G2353">
        <v>2018</v>
      </c>
      <c r="I2353" t="s">
        <v>21</v>
      </c>
      <c r="J2353" t="s">
        <v>22</v>
      </c>
    </row>
    <row r="2354" spans="1:10">
      <c r="A2354" t="s">
        <v>19</v>
      </c>
      <c r="B2354">
        <v>92389</v>
      </c>
      <c r="C2354" t="s">
        <v>27</v>
      </c>
      <c r="D2354">
        <v>92389</v>
      </c>
      <c r="E2354" t="str">
        <f>"92389"</f>
        <v>92389</v>
      </c>
      <c r="F2354" t="s">
        <v>23</v>
      </c>
      <c r="G2354">
        <v>2018</v>
      </c>
      <c r="I2354" t="s">
        <v>21</v>
      </c>
      <c r="J2354" t="s">
        <v>22</v>
      </c>
    </row>
    <row r="2355" spans="1:10">
      <c r="A2355" t="s">
        <v>19</v>
      </c>
      <c r="B2355">
        <v>92391</v>
      </c>
      <c r="C2355" t="s">
        <v>27</v>
      </c>
      <c r="D2355">
        <v>92391</v>
      </c>
      <c r="E2355" t="str">
        <f>"92391"</f>
        <v>92391</v>
      </c>
      <c r="F2355" t="s">
        <v>23</v>
      </c>
      <c r="G2355">
        <v>2018</v>
      </c>
      <c r="I2355" t="s">
        <v>21</v>
      </c>
      <c r="J2355" t="s">
        <v>22</v>
      </c>
    </row>
    <row r="2356" spans="1:10">
      <c r="A2356" t="s">
        <v>19</v>
      </c>
      <c r="B2356">
        <v>92392</v>
      </c>
      <c r="C2356" t="s">
        <v>27</v>
      </c>
      <c r="D2356">
        <v>92392</v>
      </c>
      <c r="E2356" t="str">
        <f>"92392"</f>
        <v>92392</v>
      </c>
      <c r="F2356">
        <v>2515442</v>
      </c>
      <c r="G2356">
        <v>2018</v>
      </c>
      <c r="I2356" t="s">
        <v>21</v>
      </c>
      <c r="J2356" t="s">
        <v>22</v>
      </c>
    </row>
    <row r="2357" spans="1:10">
      <c r="A2357" t="s">
        <v>19</v>
      </c>
      <c r="B2357">
        <v>92394</v>
      </c>
      <c r="C2357" t="s">
        <v>27</v>
      </c>
      <c r="D2357">
        <v>92394</v>
      </c>
      <c r="E2357" t="str">
        <f>"92394"</f>
        <v>92394</v>
      </c>
      <c r="F2357" t="s">
        <v>23</v>
      </c>
      <c r="G2357">
        <v>2018</v>
      </c>
      <c r="I2357" t="s">
        <v>21</v>
      </c>
      <c r="J2357" t="s">
        <v>22</v>
      </c>
    </row>
    <row r="2358" spans="1:10">
      <c r="A2358" t="s">
        <v>19</v>
      </c>
      <c r="B2358">
        <v>92395</v>
      </c>
      <c r="C2358" t="s">
        <v>27</v>
      </c>
      <c r="D2358">
        <v>92395</v>
      </c>
      <c r="E2358" t="str">
        <f>"92395"</f>
        <v>92395</v>
      </c>
      <c r="F2358" t="s">
        <v>23</v>
      </c>
      <c r="G2358">
        <v>2018</v>
      </c>
      <c r="I2358" t="s">
        <v>21</v>
      </c>
      <c r="J2358" t="s">
        <v>22</v>
      </c>
    </row>
    <row r="2359" spans="1:10">
      <c r="A2359" t="s">
        <v>19</v>
      </c>
      <c r="B2359">
        <v>92397</v>
      </c>
      <c r="C2359" t="s">
        <v>27</v>
      </c>
      <c r="D2359">
        <v>92397</v>
      </c>
      <c r="E2359" t="str">
        <f>"92397"</f>
        <v>92397</v>
      </c>
      <c r="F2359" t="s">
        <v>23</v>
      </c>
      <c r="G2359">
        <v>2018</v>
      </c>
      <c r="I2359" t="s">
        <v>21</v>
      </c>
      <c r="J2359" t="s">
        <v>22</v>
      </c>
    </row>
    <row r="2360" spans="1:10">
      <c r="A2360" t="s">
        <v>19</v>
      </c>
      <c r="B2360">
        <v>92398</v>
      </c>
      <c r="C2360" t="s">
        <v>27</v>
      </c>
      <c r="D2360">
        <v>92398</v>
      </c>
      <c r="E2360" t="str">
        <f>"92398"</f>
        <v>92398</v>
      </c>
      <c r="F2360" t="s">
        <v>23</v>
      </c>
      <c r="G2360">
        <v>2018</v>
      </c>
      <c r="I2360" t="s">
        <v>21</v>
      </c>
      <c r="J2360" t="s">
        <v>22</v>
      </c>
    </row>
    <row r="2361" spans="1:10">
      <c r="A2361" t="s">
        <v>19</v>
      </c>
      <c r="B2361">
        <v>92399</v>
      </c>
      <c r="C2361" t="s">
        <v>27</v>
      </c>
      <c r="D2361">
        <v>92399</v>
      </c>
      <c r="E2361" t="str">
        <f>"92399"</f>
        <v>92399</v>
      </c>
      <c r="F2361" t="s">
        <v>23</v>
      </c>
      <c r="G2361">
        <v>2018</v>
      </c>
      <c r="I2361" t="s">
        <v>21</v>
      </c>
      <c r="J2361" t="s">
        <v>22</v>
      </c>
    </row>
    <row r="2362" spans="1:10">
      <c r="A2362" t="s">
        <v>19</v>
      </c>
      <c r="B2362">
        <v>92401</v>
      </c>
      <c r="C2362" t="s">
        <v>27</v>
      </c>
      <c r="D2362">
        <v>92401</v>
      </c>
      <c r="E2362" t="str">
        <f>"92401"</f>
        <v>92401</v>
      </c>
      <c r="F2362">
        <v>-18530</v>
      </c>
      <c r="G2362">
        <v>2018</v>
      </c>
      <c r="I2362" t="s">
        <v>21</v>
      </c>
      <c r="J2362" t="s">
        <v>22</v>
      </c>
    </row>
    <row r="2363" spans="1:10">
      <c r="A2363" t="s">
        <v>19</v>
      </c>
      <c r="B2363">
        <v>92404</v>
      </c>
      <c r="C2363" t="s">
        <v>27</v>
      </c>
      <c r="D2363">
        <v>92404</v>
      </c>
      <c r="E2363" t="str">
        <f>"92404"</f>
        <v>92404</v>
      </c>
      <c r="F2363" t="s">
        <v>23</v>
      </c>
      <c r="G2363">
        <v>2018</v>
      </c>
      <c r="I2363" t="s">
        <v>21</v>
      </c>
      <c r="J2363" t="s">
        <v>22</v>
      </c>
    </row>
    <row r="2364" spans="1:10">
      <c r="A2364" t="s">
        <v>19</v>
      </c>
      <c r="B2364">
        <v>92405</v>
      </c>
      <c r="C2364" t="s">
        <v>27</v>
      </c>
      <c r="D2364">
        <v>92405</v>
      </c>
      <c r="E2364" t="str">
        <f>"92405"</f>
        <v>92405</v>
      </c>
      <c r="F2364">
        <v>363162</v>
      </c>
      <c r="G2364">
        <v>2018</v>
      </c>
      <c r="I2364" t="s">
        <v>21</v>
      </c>
      <c r="J2364" t="s">
        <v>22</v>
      </c>
    </row>
    <row r="2365" spans="1:10">
      <c r="A2365" t="s">
        <v>19</v>
      </c>
      <c r="B2365">
        <v>92407</v>
      </c>
      <c r="C2365" t="s">
        <v>27</v>
      </c>
      <c r="D2365">
        <v>92407</v>
      </c>
      <c r="E2365" t="str">
        <f>"92407"</f>
        <v>92407</v>
      </c>
      <c r="F2365" t="s">
        <v>23</v>
      </c>
      <c r="G2365">
        <v>2018</v>
      </c>
      <c r="I2365" t="s">
        <v>21</v>
      </c>
      <c r="J2365" t="s">
        <v>22</v>
      </c>
    </row>
    <row r="2366" spans="1:10">
      <c r="A2366" t="s">
        <v>19</v>
      </c>
      <c r="B2366">
        <v>92408</v>
      </c>
      <c r="C2366" t="s">
        <v>27</v>
      </c>
      <c r="D2366">
        <v>92408</v>
      </c>
      <c r="E2366" t="str">
        <f>"92408"</f>
        <v>92408</v>
      </c>
      <c r="F2366">
        <v>10026393</v>
      </c>
      <c r="G2366">
        <v>2018</v>
      </c>
      <c r="I2366" t="s">
        <v>21</v>
      </c>
      <c r="J2366" t="s">
        <v>22</v>
      </c>
    </row>
    <row r="2367" spans="1:10">
      <c r="A2367" t="s">
        <v>19</v>
      </c>
      <c r="B2367">
        <v>92410</v>
      </c>
      <c r="C2367" t="s">
        <v>27</v>
      </c>
      <c r="D2367">
        <v>92410</v>
      </c>
      <c r="E2367" t="str">
        <f>"92410"</f>
        <v>92410</v>
      </c>
      <c r="F2367">
        <v>123948</v>
      </c>
      <c r="G2367">
        <v>2018</v>
      </c>
      <c r="I2367" t="s">
        <v>21</v>
      </c>
      <c r="J2367" t="s">
        <v>22</v>
      </c>
    </row>
    <row r="2368" spans="1:10">
      <c r="A2368" t="s">
        <v>19</v>
      </c>
      <c r="B2368">
        <v>92411</v>
      </c>
      <c r="C2368" t="s">
        <v>27</v>
      </c>
      <c r="D2368">
        <v>92411</v>
      </c>
      <c r="E2368" t="str">
        <f>"92411"</f>
        <v>92411</v>
      </c>
      <c r="F2368" t="s">
        <v>23</v>
      </c>
      <c r="G2368">
        <v>2018</v>
      </c>
      <c r="I2368" t="s">
        <v>21</v>
      </c>
      <c r="J2368" t="s">
        <v>22</v>
      </c>
    </row>
    <row r="2369" spans="1:10">
      <c r="A2369" t="s">
        <v>19</v>
      </c>
      <c r="B2369">
        <v>92415</v>
      </c>
      <c r="C2369" t="s">
        <v>27</v>
      </c>
      <c r="D2369">
        <v>92415</v>
      </c>
      <c r="E2369" t="str">
        <f>"92415"</f>
        <v>92415</v>
      </c>
      <c r="F2369">
        <v>11780575</v>
      </c>
      <c r="G2369">
        <v>2018</v>
      </c>
      <c r="I2369" t="s">
        <v>21</v>
      </c>
      <c r="J2369" t="s">
        <v>22</v>
      </c>
    </row>
    <row r="2370" spans="1:10">
      <c r="A2370" t="s">
        <v>19</v>
      </c>
      <c r="B2370">
        <v>92418</v>
      </c>
      <c r="C2370" t="s">
        <v>27</v>
      </c>
      <c r="D2370">
        <v>92418</v>
      </c>
      <c r="E2370" t="str">
        <f>"92418"</f>
        <v>92418</v>
      </c>
      <c r="F2370">
        <v>1660883</v>
      </c>
      <c r="G2370">
        <v>2018</v>
      </c>
      <c r="I2370" t="s">
        <v>21</v>
      </c>
      <c r="J2370" t="s">
        <v>22</v>
      </c>
    </row>
    <row r="2371" spans="1:10">
      <c r="A2371" t="s">
        <v>19</v>
      </c>
      <c r="B2371">
        <v>92501</v>
      </c>
      <c r="C2371" t="s">
        <v>27</v>
      </c>
      <c r="D2371">
        <v>92501</v>
      </c>
      <c r="E2371" t="str">
        <f>"92501"</f>
        <v>92501</v>
      </c>
      <c r="F2371">
        <v>11410101</v>
      </c>
      <c r="G2371">
        <v>2018</v>
      </c>
      <c r="I2371" t="s">
        <v>21</v>
      </c>
      <c r="J2371" t="s">
        <v>22</v>
      </c>
    </row>
    <row r="2372" spans="1:10">
      <c r="A2372" t="s">
        <v>19</v>
      </c>
      <c r="B2372">
        <v>92503</v>
      </c>
      <c r="C2372" t="s">
        <v>27</v>
      </c>
      <c r="D2372">
        <v>92503</v>
      </c>
      <c r="E2372" t="str">
        <f>"92503"</f>
        <v>92503</v>
      </c>
      <c r="F2372">
        <v>9285270</v>
      </c>
      <c r="G2372">
        <v>2018</v>
      </c>
      <c r="I2372" t="s">
        <v>21</v>
      </c>
      <c r="J2372" t="s">
        <v>22</v>
      </c>
    </row>
    <row r="2373" spans="1:10">
      <c r="A2373" t="s">
        <v>19</v>
      </c>
      <c r="B2373">
        <v>92504</v>
      </c>
      <c r="C2373" t="s">
        <v>27</v>
      </c>
      <c r="D2373">
        <v>92504</v>
      </c>
      <c r="E2373" t="str">
        <f>"92504"</f>
        <v>92504</v>
      </c>
      <c r="F2373">
        <v>485657</v>
      </c>
      <c r="G2373">
        <v>2018</v>
      </c>
      <c r="I2373" t="s">
        <v>21</v>
      </c>
      <c r="J2373" t="s">
        <v>22</v>
      </c>
    </row>
    <row r="2374" spans="1:10">
      <c r="A2374" t="s">
        <v>19</v>
      </c>
      <c r="B2374">
        <v>92505</v>
      </c>
      <c r="C2374" t="s">
        <v>27</v>
      </c>
      <c r="D2374">
        <v>92505</v>
      </c>
      <c r="E2374" t="str">
        <f>"92505"</f>
        <v>92505</v>
      </c>
      <c r="F2374" t="s">
        <v>23</v>
      </c>
      <c r="G2374">
        <v>2018</v>
      </c>
      <c r="I2374" t="s">
        <v>21</v>
      </c>
      <c r="J2374" t="s">
        <v>22</v>
      </c>
    </row>
    <row r="2375" spans="1:10">
      <c r="A2375" t="s">
        <v>19</v>
      </c>
      <c r="B2375">
        <v>92506</v>
      </c>
      <c r="C2375" t="s">
        <v>27</v>
      </c>
      <c r="D2375">
        <v>92506</v>
      </c>
      <c r="E2375" t="str">
        <f>"92506"</f>
        <v>92506</v>
      </c>
      <c r="F2375" t="s">
        <v>23</v>
      </c>
      <c r="G2375">
        <v>2018</v>
      </c>
      <c r="I2375" t="s">
        <v>21</v>
      </c>
      <c r="J2375" t="s">
        <v>22</v>
      </c>
    </row>
    <row r="2376" spans="1:10">
      <c r="A2376" t="s">
        <v>19</v>
      </c>
      <c r="B2376">
        <v>92507</v>
      </c>
      <c r="C2376" t="s">
        <v>27</v>
      </c>
      <c r="D2376">
        <v>92507</v>
      </c>
      <c r="E2376" t="str">
        <f>"92507"</f>
        <v>92507</v>
      </c>
      <c r="F2376" t="s">
        <v>23</v>
      </c>
      <c r="G2376">
        <v>2018</v>
      </c>
      <c r="I2376" t="s">
        <v>21</v>
      </c>
      <c r="J2376" t="s">
        <v>22</v>
      </c>
    </row>
    <row r="2377" spans="1:10">
      <c r="A2377" t="s">
        <v>19</v>
      </c>
      <c r="B2377">
        <v>92508</v>
      </c>
      <c r="C2377" t="s">
        <v>27</v>
      </c>
      <c r="D2377">
        <v>92508</v>
      </c>
      <c r="E2377" t="str">
        <f>"92508"</f>
        <v>92508</v>
      </c>
      <c r="F2377" t="s">
        <v>23</v>
      </c>
      <c r="G2377">
        <v>2018</v>
      </c>
      <c r="I2377" t="s">
        <v>21</v>
      </c>
      <c r="J2377" t="s">
        <v>22</v>
      </c>
    </row>
    <row r="2378" spans="1:10">
      <c r="A2378" t="s">
        <v>19</v>
      </c>
      <c r="B2378">
        <v>92509</v>
      </c>
      <c r="C2378" t="s">
        <v>27</v>
      </c>
      <c r="D2378">
        <v>92509</v>
      </c>
      <c r="E2378" t="str">
        <f>"92509"</f>
        <v>92509</v>
      </c>
      <c r="F2378">
        <v>1189419</v>
      </c>
      <c r="G2378">
        <v>2018</v>
      </c>
      <c r="I2378" t="s">
        <v>21</v>
      </c>
      <c r="J2378" t="s">
        <v>22</v>
      </c>
    </row>
    <row r="2379" spans="1:10">
      <c r="A2379" t="s">
        <v>19</v>
      </c>
      <c r="B2379">
        <v>92518</v>
      </c>
      <c r="C2379" t="s">
        <v>27</v>
      </c>
      <c r="D2379">
        <v>92518</v>
      </c>
      <c r="E2379" t="str">
        <f>"92518"</f>
        <v>92518</v>
      </c>
      <c r="F2379">
        <v>1028277</v>
      </c>
      <c r="G2379">
        <v>2018</v>
      </c>
      <c r="I2379" t="s">
        <v>21</v>
      </c>
      <c r="J2379" t="s">
        <v>22</v>
      </c>
    </row>
    <row r="2380" spans="1:10">
      <c r="A2380" t="s">
        <v>19</v>
      </c>
      <c r="B2380">
        <v>92521</v>
      </c>
      <c r="C2380" t="s">
        <v>27</v>
      </c>
      <c r="D2380">
        <v>92521</v>
      </c>
      <c r="E2380" t="str">
        <f>"92521"</f>
        <v>92521</v>
      </c>
      <c r="F2380" t="s">
        <v>23</v>
      </c>
      <c r="G2380">
        <v>2018</v>
      </c>
      <c r="I2380" t="s">
        <v>21</v>
      </c>
      <c r="J2380" t="s">
        <v>22</v>
      </c>
    </row>
    <row r="2381" spans="1:10">
      <c r="A2381" t="s">
        <v>19</v>
      </c>
      <c r="B2381">
        <v>92530</v>
      </c>
      <c r="C2381" t="s">
        <v>27</v>
      </c>
      <c r="D2381">
        <v>92530</v>
      </c>
      <c r="E2381" t="str">
        <f>"92530"</f>
        <v>92530</v>
      </c>
      <c r="F2381" t="s">
        <v>23</v>
      </c>
      <c r="G2381">
        <v>2018</v>
      </c>
      <c r="I2381" t="s">
        <v>21</v>
      </c>
      <c r="J2381" t="s">
        <v>22</v>
      </c>
    </row>
    <row r="2382" spans="1:10">
      <c r="A2382" t="s">
        <v>19</v>
      </c>
      <c r="B2382">
        <v>92532</v>
      </c>
      <c r="C2382" t="s">
        <v>27</v>
      </c>
      <c r="D2382">
        <v>92532</v>
      </c>
      <c r="E2382" t="str">
        <f>"92532"</f>
        <v>92532</v>
      </c>
      <c r="F2382" t="s">
        <v>23</v>
      </c>
      <c r="G2382">
        <v>2018</v>
      </c>
      <c r="I2382" t="s">
        <v>21</v>
      </c>
      <c r="J2382" t="s">
        <v>22</v>
      </c>
    </row>
    <row r="2383" spans="1:10">
      <c r="A2383" t="s">
        <v>19</v>
      </c>
      <c r="B2383">
        <v>92536</v>
      </c>
      <c r="C2383" t="s">
        <v>27</v>
      </c>
      <c r="D2383">
        <v>92536</v>
      </c>
      <c r="E2383" t="str">
        <f>"92536"</f>
        <v>92536</v>
      </c>
      <c r="F2383" t="s">
        <v>23</v>
      </c>
      <c r="G2383">
        <v>2018</v>
      </c>
      <c r="I2383" t="s">
        <v>21</v>
      </c>
      <c r="J2383" t="s">
        <v>22</v>
      </c>
    </row>
    <row r="2384" spans="1:10">
      <c r="A2384" t="s">
        <v>19</v>
      </c>
      <c r="B2384">
        <v>92539</v>
      </c>
      <c r="C2384" t="s">
        <v>27</v>
      </c>
      <c r="D2384">
        <v>92539</v>
      </c>
      <c r="E2384" t="str">
        <f>"92539"</f>
        <v>92539</v>
      </c>
      <c r="F2384">
        <v>74594</v>
      </c>
      <c r="G2384">
        <v>2018</v>
      </c>
      <c r="I2384" t="s">
        <v>21</v>
      </c>
      <c r="J2384" t="s">
        <v>22</v>
      </c>
    </row>
    <row r="2385" spans="1:10">
      <c r="A2385" t="s">
        <v>19</v>
      </c>
      <c r="B2385">
        <v>92543</v>
      </c>
      <c r="C2385" t="s">
        <v>27</v>
      </c>
      <c r="D2385">
        <v>92543</v>
      </c>
      <c r="E2385" t="str">
        <f>"92543"</f>
        <v>92543</v>
      </c>
      <c r="F2385">
        <v>1629743</v>
      </c>
      <c r="G2385">
        <v>2018</v>
      </c>
      <c r="I2385" t="s">
        <v>21</v>
      </c>
      <c r="J2385" t="s">
        <v>22</v>
      </c>
    </row>
    <row r="2386" spans="1:10">
      <c r="A2386" t="s">
        <v>19</v>
      </c>
      <c r="B2386">
        <v>92544</v>
      </c>
      <c r="C2386" t="s">
        <v>27</v>
      </c>
      <c r="D2386">
        <v>92544</v>
      </c>
      <c r="E2386" t="str">
        <f>"92544"</f>
        <v>92544</v>
      </c>
      <c r="F2386" t="s">
        <v>23</v>
      </c>
      <c r="G2386">
        <v>2018</v>
      </c>
      <c r="I2386" t="s">
        <v>21</v>
      </c>
      <c r="J2386" t="s">
        <v>22</v>
      </c>
    </row>
    <row r="2387" spans="1:10">
      <c r="A2387" t="s">
        <v>19</v>
      </c>
      <c r="B2387">
        <v>92545</v>
      </c>
      <c r="C2387" t="s">
        <v>27</v>
      </c>
      <c r="D2387">
        <v>92545</v>
      </c>
      <c r="E2387" t="str">
        <f>"92545"</f>
        <v>92545</v>
      </c>
      <c r="F2387" t="s">
        <v>23</v>
      </c>
      <c r="G2387">
        <v>2018</v>
      </c>
      <c r="I2387" t="s">
        <v>21</v>
      </c>
      <c r="J2387" t="s">
        <v>22</v>
      </c>
    </row>
    <row r="2388" spans="1:10">
      <c r="A2388" t="s">
        <v>19</v>
      </c>
      <c r="B2388">
        <v>92548</v>
      </c>
      <c r="C2388" t="s">
        <v>27</v>
      </c>
      <c r="D2388">
        <v>92548</v>
      </c>
      <c r="E2388" t="str">
        <f>"92548"</f>
        <v>92548</v>
      </c>
      <c r="F2388" t="s">
        <v>23</v>
      </c>
      <c r="G2388">
        <v>2018</v>
      </c>
      <c r="I2388" t="s">
        <v>21</v>
      </c>
      <c r="J2388" t="s">
        <v>22</v>
      </c>
    </row>
    <row r="2389" spans="1:10">
      <c r="A2389" t="s">
        <v>19</v>
      </c>
      <c r="B2389">
        <v>92549</v>
      </c>
      <c r="C2389" t="s">
        <v>27</v>
      </c>
      <c r="D2389">
        <v>92549</v>
      </c>
      <c r="E2389" t="str">
        <f>"92549"</f>
        <v>92549</v>
      </c>
      <c r="F2389" t="s">
        <v>23</v>
      </c>
      <c r="G2389">
        <v>2018</v>
      </c>
      <c r="I2389" t="s">
        <v>21</v>
      </c>
      <c r="J2389" t="s">
        <v>22</v>
      </c>
    </row>
    <row r="2390" spans="1:10">
      <c r="A2390" t="s">
        <v>19</v>
      </c>
      <c r="B2390">
        <v>92551</v>
      </c>
      <c r="C2390" t="s">
        <v>27</v>
      </c>
      <c r="D2390">
        <v>92551</v>
      </c>
      <c r="E2390" t="str">
        <f>"92551"</f>
        <v>92551</v>
      </c>
      <c r="F2390" t="s">
        <v>23</v>
      </c>
      <c r="G2390">
        <v>2018</v>
      </c>
      <c r="I2390" t="s">
        <v>21</v>
      </c>
      <c r="J2390" t="s">
        <v>22</v>
      </c>
    </row>
    <row r="2391" spans="1:10">
      <c r="A2391" t="s">
        <v>19</v>
      </c>
      <c r="B2391">
        <v>92553</v>
      </c>
      <c r="C2391" t="s">
        <v>27</v>
      </c>
      <c r="D2391">
        <v>92553</v>
      </c>
      <c r="E2391" t="str">
        <f>"92553"</f>
        <v>92553</v>
      </c>
      <c r="F2391">
        <v>5667630</v>
      </c>
      <c r="G2391">
        <v>2018</v>
      </c>
      <c r="I2391" t="s">
        <v>21</v>
      </c>
      <c r="J2391" t="s">
        <v>22</v>
      </c>
    </row>
    <row r="2392" spans="1:10">
      <c r="A2392" t="s">
        <v>19</v>
      </c>
      <c r="B2392">
        <v>92555</v>
      </c>
      <c r="C2392" t="s">
        <v>27</v>
      </c>
      <c r="D2392">
        <v>92555</v>
      </c>
      <c r="E2392" t="str">
        <f>"92555"</f>
        <v>92555</v>
      </c>
      <c r="F2392" t="s">
        <v>23</v>
      </c>
      <c r="G2392">
        <v>2018</v>
      </c>
      <c r="I2392" t="s">
        <v>21</v>
      </c>
      <c r="J2392" t="s">
        <v>22</v>
      </c>
    </row>
    <row r="2393" spans="1:10">
      <c r="A2393" t="s">
        <v>19</v>
      </c>
      <c r="B2393">
        <v>92557</v>
      </c>
      <c r="C2393" t="s">
        <v>27</v>
      </c>
      <c r="D2393">
        <v>92557</v>
      </c>
      <c r="E2393" t="str">
        <f>"92557"</f>
        <v>92557</v>
      </c>
      <c r="F2393" t="s">
        <v>23</v>
      </c>
      <c r="G2393">
        <v>2018</v>
      </c>
      <c r="I2393" t="s">
        <v>21</v>
      </c>
      <c r="J2393" t="s">
        <v>22</v>
      </c>
    </row>
    <row r="2394" spans="1:10">
      <c r="A2394" t="s">
        <v>19</v>
      </c>
      <c r="B2394">
        <v>92561</v>
      </c>
      <c r="C2394" t="s">
        <v>27</v>
      </c>
      <c r="D2394">
        <v>92561</v>
      </c>
      <c r="E2394" t="str">
        <f>"92561"</f>
        <v>92561</v>
      </c>
      <c r="F2394" t="s">
        <v>23</v>
      </c>
      <c r="G2394">
        <v>2018</v>
      </c>
      <c r="I2394" t="s">
        <v>21</v>
      </c>
      <c r="J2394" t="s">
        <v>22</v>
      </c>
    </row>
    <row r="2395" spans="1:10">
      <c r="A2395" t="s">
        <v>19</v>
      </c>
      <c r="B2395">
        <v>92562</v>
      </c>
      <c r="C2395" t="s">
        <v>27</v>
      </c>
      <c r="D2395">
        <v>92562</v>
      </c>
      <c r="E2395" t="str">
        <f>"92562"</f>
        <v>92562</v>
      </c>
      <c r="F2395" t="s">
        <v>23</v>
      </c>
      <c r="G2395">
        <v>2018</v>
      </c>
      <c r="I2395" t="s">
        <v>21</v>
      </c>
      <c r="J2395" t="s">
        <v>22</v>
      </c>
    </row>
    <row r="2396" spans="1:10">
      <c r="A2396" t="s">
        <v>19</v>
      </c>
      <c r="B2396">
        <v>92563</v>
      </c>
      <c r="C2396" t="s">
        <v>27</v>
      </c>
      <c r="D2396">
        <v>92563</v>
      </c>
      <c r="E2396" t="str">
        <f>"92563"</f>
        <v>92563</v>
      </c>
      <c r="F2396" t="s">
        <v>23</v>
      </c>
      <c r="G2396">
        <v>2018</v>
      </c>
      <c r="I2396" t="s">
        <v>21</v>
      </c>
      <c r="J2396" t="s">
        <v>22</v>
      </c>
    </row>
    <row r="2397" spans="1:10">
      <c r="A2397" t="s">
        <v>19</v>
      </c>
      <c r="B2397">
        <v>92567</v>
      </c>
      <c r="C2397" t="s">
        <v>27</v>
      </c>
      <c r="D2397">
        <v>92567</v>
      </c>
      <c r="E2397" t="str">
        <f>"92567"</f>
        <v>92567</v>
      </c>
      <c r="F2397" t="s">
        <v>23</v>
      </c>
      <c r="G2397">
        <v>2018</v>
      </c>
      <c r="I2397" t="s">
        <v>21</v>
      </c>
      <c r="J2397" t="s">
        <v>22</v>
      </c>
    </row>
    <row r="2398" spans="1:10">
      <c r="A2398" t="s">
        <v>19</v>
      </c>
      <c r="B2398">
        <v>92570</v>
      </c>
      <c r="C2398" t="s">
        <v>27</v>
      </c>
      <c r="D2398">
        <v>92570</v>
      </c>
      <c r="E2398" t="str">
        <f>"92570"</f>
        <v>92570</v>
      </c>
      <c r="F2398">
        <v>1835728</v>
      </c>
      <c r="G2398">
        <v>2018</v>
      </c>
      <c r="I2398" t="s">
        <v>21</v>
      </c>
      <c r="J2398" t="s">
        <v>22</v>
      </c>
    </row>
    <row r="2399" spans="1:10">
      <c r="A2399" t="s">
        <v>19</v>
      </c>
      <c r="B2399">
        <v>92571</v>
      </c>
      <c r="C2399" t="s">
        <v>27</v>
      </c>
      <c r="D2399">
        <v>92571</v>
      </c>
      <c r="E2399" t="str">
        <f>"92571"</f>
        <v>92571</v>
      </c>
      <c r="F2399" t="s">
        <v>23</v>
      </c>
      <c r="G2399">
        <v>2018</v>
      </c>
      <c r="I2399" t="s">
        <v>21</v>
      </c>
      <c r="J2399" t="s">
        <v>22</v>
      </c>
    </row>
    <row r="2400" spans="1:10">
      <c r="A2400" t="s">
        <v>19</v>
      </c>
      <c r="B2400">
        <v>92582</v>
      </c>
      <c r="C2400" t="s">
        <v>27</v>
      </c>
      <c r="D2400">
        <v>92582</v>
      </c>
      <c r="E2400" t="str">
        <f>"92582"</f>
        <v>92582</v>
      </c>
      <c r="F2400" t="s">
        <v>23</v>
      </c>
      <c r="G2400">
        <v>2018</v>
      </c>
      <c r="I2400" t="s">
        <v>21</v>
      </c>
      <c r="J2400" t="s">
        <v>22</v>
      </c>
    </row>
    <row r="2401" spans="1:10">
      <c r="A2401" t="s">
        <v>19</v>
      </c>
      <c r="B2401">
        <v>92583</v>
      </c>
      <c r="C2401" t="s">
        <v>27</v>
      </c>
      <c r="D2401">
        <v>92583</v>
      </c>
      <c r="E2401" t="str">
        <f>"92583"</f>
        <v>92583</v>
      </c>
      <c r="F2401" t="s">
        <v>23</v>
      </c>
      <c r="G2401">
        <v>2018</v>
      </c>
      <c r="I2401" t="s">
        <v>21</v>
      </c>
      <c r="J2401" t="s">
        <v>22</v>
      </c>
    </row>
    <row r="2402" spans="1:10">
      <c r="A2402" t="s">
        <v>19</v>
      </c>
      <c r="B2402">
        <v>92584</v>
      </c>
      <c r="C2402" t="s">
        <v>27</v>
      </c>
      <c r="D2402">
        <v>92584</v>
      </c>
      <c r="E2402" t="str">
        <f>"92584"</f>
        <v>92584</v>
      </c>
      <c r="F2402" t="s">
        <v>23</v>
      </c>
      <c r="G2402">
        <v>2018</v>
      </c>
      <c r="I2402" t="s">
        <v>21</v>
      </c>
      <c r="J2402" t="s">
        <v>22</v>
      </c>
    </row>
    <row r="2403" spans="1:10">
      <c r="A2403" t="s">
        <v>19</v>
      </c>
      <c r="B2403">
        <v>92585</v>
      </c>
      <c r="C2403" t="s">
        <v>27</v>
      </c>
      <c r="D2403">
        <v>92585</v>
      </c>
      <c r="E2403" t="str">
        <f>"92585"</f>
        <v>92585</v>
      </c>
      <c r="F2403" t="s">
        <v>23</v>
      </c>
      <c r="G2403">
        <v>2018</v>
      </c>
      <c r="I2403" t="s">
        <v>21</v>
      </c>
      <c r="J2403" t="s">
        <v>22</v>
      </c>
    </row>
    <row r="2404" spans="1:10">
      <c r="A2404" t="s">
        <v>19</v>
      </c>
      <c r="B2404">
        <v>92586</v>
      </c>
      <c r="C2404" t="s">
        <v>27</v>
      </c>
      <c r="D2404">
        <v>92586</v>
      </c>
      <c r="E2404" t="str">
        <f>"92586"</f>
        <v>92586</v>
      </c>
      <c r="F2404">
        <v>1025300</v>
      </c>
      <c r="G2404">
        <v>2018</v>
      </c>
      <c r="I2404" t="s">
        <v>21</v>
      </c>
      <c r="J2404" t="s">
        <v>22</v>
      </c>
    </row>
    <row r="2405" spans="1:10">
      <c r="A2405" t="s">
        <v>19</v>
      </c>
      <c r="B2405">
        <v>92587</v>
      </c>
      <c r="C2405" t="s">
        <v>27</v>
      </c>
      <c r="D2405">
        <v>92587</v>
      </c>
      <c r="E2405" t="str">
        <f>"92587"</f>
        <v>92587</v>
      </c>
      <c r="F2405" t="s">
        <v>23</v>
      </c>
      <c r="G2405">
        <v>2018</v>
      </c>
      <c r="I2405" t="s">
        <v>21</v>
      </c>
      <c r="J2405" t="s">
        <v>22</v>
      </c>
    </row>
    <row r="2406" spans="1:10">
      <c r="A2406" t="s">
        <v>19</v>
      </c>
      <c r="B2406">
        <v>92590</v>
      </c>
      <c r="C2406" t="s">
        <v>27</v>
      </c>
      <c r="D2406">
        <v>92590</v>
      </c>
      <c r="E2406" t="str">
        <f>"92590"</f>
        <v>92590</v>
      </c>
      <c r="F2406">
        <v>773381</v>
      </c>
      <c r="G2406">
        <v>2018</v>
      </c>
      <c r="I2406" t="s">
        <v>21</v>
      </c>
      <c r="J2406" t="s">
        <v>22</v>
      </c>
    </row>
    <row r="2407" spans="1:10">
      <c r="A2407" t="s">
        <v>19</v>
      </c>
      <c r="B2407">
        <v>92591</v>
      </c>
      <c r="C2407" t="s">
        <v>27</v>
      </c>
      <c r="D2407">
        <v>92591</v>
      </c>
      <c r="E2407" t="str">
        <f>"92591"</f>
        <v>92591</v>
      </c>
      <c r="F2407" t="s">
        <v>23</v>
      </c>
      <c r="G2407">
        <v>2018</v>
      </c>
      <c r="I2407" t="s">
        <v>21</v>
      </c>
      <c r="J2407" t="s">
        <v>22</v>
      </c>
    </row>
    <row r="2408" spans="1:10">
      <c r="A2408" t="s">
        <v>19</v>
      </c>
      <c r="B2408">
        <v>92592</v>
      </c>
      <c r="C2408" t="s">
        <v>27</v>
      </c>
      <c r="D2408">
        <v>92592</v>
      </c>
      <c r="E2408" t="str">
        <f>"92592"</f>
        <v>92592</v>
      </c>
      <c r="F2408" t="s">
        <v>23</v>
      </c>
      <c r="G2408">
        <v>2018</v>
      </c>
      <c r="I2408" t="s">
        <v>21</v>
      </c>
      <c r="J2408" t="s">
        <v>22</v>
      </c>
    </row>
    <row r="2409" spans="1:10">
      <c r="A2409" t="s">
        <v>19</v>
      </c>
      <c r="B2409">
        <v>92595</v>
      </c>
      <c r="C2409" t="s">
        <v>27</v>
      </c>
      <c r="D2409">
        <v>92595</v>
      </c>
      <c r="E2409" t="str">
        <f>"92595"</f>
        <v>92595</v>
      </c>
      <c r="F2409" t="s">
        <v>23</v>
      </c>
      <c r="G2409">
        <v>2018</v>
      </c>
      <c r="I2409" t="s">
        <v>21</v>
      </c>
      <c r="J2409" t="s">
        <v>22</v>
      </c>
    </row>
    <row r="2410" spans="1:10">
      <c r="A2410" t="s">
        <v>19</v>
      </c>
      <c r="B2410">
        <v>92596</v>
      </c>
      <c r="C2410" t="s">
        <v>27</v>
      </c>
      <c r="D2410">
        <v>92596</v>
      </c>
      <c r="E2410" t="str">
        <f>"92596"</f>
        <v>92596</v>
      </c>
      <c r="F2410" t="s">
        <v>23</v>
      </c>
      <c r="G2410">
        <v>2018</v>
      </c>
      <c r="I2410" t="s">
        <v>21</v>
      </c>
      <c r="J2410" t="s">
        <v>22</v>
      </c>
    </row>
    <row r="2411" spans="1:10">
      <c r="A2411" t="s">
        <v>19</v>
      </c>
      <c r="B2411">
        <v>92602</v>
      </c>
      <c r="C2411" t="s">
        <v>27</v>
      </c>
      <c r="D2411">
        <v>92602</v>
      </c>
      <c r="E2411" t="str">
        <f>"92602"</f>
        <v>92602</v>
      </c>
      <c r="F2411" t="s">
        <v>23</v>
      </c>
      <c r="G2411">
        <v>2018</v>
      </c>
      <c r="I2411" t="s">
        <v>21</v>
      </c>
      <c r="J2411" t="s">
        <v>22</v>
      </c>
    </row>
    <row r="2412" spans="1:10">
      <c r="A2412" t="s">
        <v>19</v>
      </c>
      <c r="B2412">
        <v>92603</v>
      </c>
      <c r="C2412" t="s">
        <v>27</v>
      </c>
      <c r="D2412">
        <v>92603</v>
      </c>
      <c r="E2412" t="str">
        <f>"92603"</f>
        <v>92603</v>
      </c>
      <c r="F2412" t="s">
        <v>23</v>
      </c>
      <c r="G2412">
        <v>2018</v>
      </c>
      <c r="I2412" t="s">
        <v>21</v>
      </c>
      <c r="J2412" t="s">
        <v>22</v>
      </c>
    </row>
    <row r="2413" spans="1:10">
      <c r="A2413" t="s">
        <v>19</v>
      </c>
      <c r="B2413">
        <v>92604</v>
      </c>
      <c r="C2413" t="s">
        <v>27</v>
      </c>
      <c r="D2413">
        <v>92604</v>
      </c>
      <c r="E2413" t="str">
        <f>"92604"</f>
        <v>92604</v>
      </c>
      <c r="F2413" t="s">
        <v>23</v>
      </c>
      <c r="G2413">
        <v>2018</v>
      </c>
      <c r="I2413" t="s">
        <v>21</v>
      </c>
      <c r="J2413" t="s">
        <v>22</v>
      </c>
    </row>
    <row r="2414" spans="1:10">
      <c r="A2414" t="s">
        <v>19</v>
      </c>
      <c r="B2414">
        <v>92606</v>
      </c>
      <c r="C2414" t="s">
        <v>27</v>
      </c>
      <c r="D2414">
        <v>92606</v>
      </c>
      <c r="E2414" t="str">
        <f>"92606"</f>
        <v>92606</v>
      </c>
      <c r="F2414">
        <v>4507411</v>
      </c>
      <c r="G2414">
        <v>2018</v>
      </c>
      <c r="I2414" t="s">
        <v>21</v>
      </c>
      <c r="J2414" t="s">
        <v>22</v>
      </c>
    </row>
    <row r="2415" spans="1:10">
      <c r="A2415" t="s">
        <v>19</v>
      </c>
      <c r="B2415">
        <v>92610</v>
      </c>
      <c r="C2415" t="s">
        <v>27</v>
      </c>
      <c r="D2415">
        <v>92610</v>
      </c>
      <c r="E2415" t="str">
        <f>"92610"</f>
        <v>92610</v>
      </c>
      <c r="F2415" t="s">
        <v>23</v>
      </c>
      <c r="G2415">
        <v>2018</v>
      </c>
      <c r="I2415" t="s">
        <v>21</v>
      </c>
      <c r="J2415" t="s">
        <v>22</v>
      </c>
    </row>
    <row r="2416" spans="1:10">
      <c r="A2416" t="s">
        <v>19</v>
      </c>
      <c r="B2416">
        <v>92612</v>
      </c>
      <c r="C2416" t="s">
        <v>27</v>
      </c>
      <c r="D2416">
        <v>92612</v>
      </c>
      <c r="E2416" t="str">
        <f>"92612"</f>
        <v>92612</v>
      </c>
      <c r="F2416">
        <v>177072</v>
      </c>
      <c r="G2416">
        <v>2018</v>
      </c>
      <c r="I2416" t="s">
        <v>21</v>
      </c>
      <c r="J2416" t="s">
        <v>22</v>
      </c>
    </row>
    <row r="2417" spans="1:10">
      <c r="A2417" t="s">
        <v>19</v>
      </c>
      <c r="B2417">
        <v>92614</v>
      </c>
      <c r="C2417" t="s">
        <v>27</v>
      </c>
      <c r="D2417">
        <v>92614</v>
      </c>
      <c r="E2417" t="str">
        <f>"92614"</f>
        <v>92614</v>
      </c>
      <c r="F2417">
        <v>3729</v>
      </c>
      <c r="G2417">
        <v>2018</v>
      </c>
      <c r="I2417" t="s">
        <v>21</v>
      </c>
      <c r="J2417" t="s">
        <v>22</v>
      </c>
    </row>
    <row r="2418" spans="1:10">
      <c r="A2418" t="s">
        <v>19</v>
      </c>
      <c r="B2418">
        <v>92617</v>
      </c>
      <c r="C2418" t="s">
        <v>27</v>
      </c>
      <c r="D2418">
        <v>92617</v>
      </c>
      <c r="E2418" t="str">
        <f>"92617"</f>
        <v>92617</v>
      </c>
      <c r="F2418" t="s">
        <v>23</v>
      </c>
      <c r="G2418">
        <v>2018</v>
      </c>
      <c r="I2418" t="s">
        <v>21</v>
      </c>
      <c r="J2418" t="s">
        <v>22</v>
      </c>
    </row>
    <row r="2419" spans="1:10">
      <c r="A2419" t="s">
        <v>19</v>
      </c>
      <c r="B2419">
        <v>92618</v>
      </c>
      <c r="C2419" t="s">
        <v>27</v>
      </c>
      <c r="D2419">
        <v>92618</v>
      </c>
      <c r="E2419" t="str">
        <f>"92618"</f>
        <v>92618</v>
      </c>
      <c r="F2419">
        <v>977021</v>
      </c>
      <c r="G2419">
        <v>2018</v>
      </c>
      <c r="I2419" t="s">
        <v>21</v>
      </c>
      <c r="J2419" t="s">
        <v>22</v>
      </c>
    </row>
    <row r="2420" spans="1:10">
      <c r="A2420" t="s">
        <v>19</v>
      </c>
      <c r="B2420">
        <v>92620</v>
      </c>
      <c r="C2420" t="s">
        <v>27</v>
      </c>
      <c r="D2420">
        <v>92620</v>
      </c>
      <c r="E2420" t="str">
        <f>"92620"</f>
        <v>92620</v>
      </c>
      <c r="F2420" t="s">
        <v>23</v>
      </c>
      <c r="G2420">
        <v>2018</v>
      </c>
      <c r="I2420" t="s">
        <v>21</v>
      </c>
      <c r="J2420" t="s">
        <v>22</v>
      </c>
    </row>
    <row r="2421" spans="1:10">
      <c r="A2421" t="s">
        <v>19</v>
      </c>
      <c r="B2421">
        <v>92624</v>
      </c>
      <c r="C2421" t="s">
        <v>27</v>
      </c>
      <c r="D2421">
        <v>92624</v>
      </c>
      <c r="E2421" t="str">
        <f>"92624"</f>
        <v>92624</v>
      </c>
      <c r="F2421" t="s">
        <v>23</v>
      </c>
      <c r="G2421">
        <v>2018</v>
      </c>
      <c r="I2421" t="s">
        <v>21</v>
      </c>
      <c r="J2421" t="s">
        <v>22</v>
      </c>
    </row>
    <row r="2422" spans="1:10">
      <c r="A2422" t="s">
        <v>19</v>
      </c>
      <c r="B2422">
        <v>92625</v>
      </c>
      <c r="C2422" t="s">
        <v>27</v>
      </c>
      <c r="D2422">
        <v>92625</v>
      </c>
      <c r="E2422" t="str">
        <f>"92625"</f>
        <v>92625</v>
      </c>
      <c r="F2422">
        <v>79938</v>
      </c>
      <c r="G2422">
        <v>2018</v>
      </c>
      <c r="I2422" t="s">
        <v>21</v>
      </c>
      <c r="J2422" t="s">
        <v>22</v>
      </c>
    </row>
    <row r="2423" spans="1:10">
      <c r="A2423" t="s">
        <v>19</v>
      </c>
      <c r="B2423">
        <v>92626</v>
      </c>
      <c r="C2423" t="s">
        <v>27</v>
      </c>
      <c r="D2423">
        <v>92626</v>
      </c>
      <c r="E2423" t="str">
        <f>"92626"</f>
        <v>92626</v>
      </c>
      <c r="F2423">
        <v>1943398</v>
      </c>
      <c r="G2423">
        <v>2018</v>
      </c>
      <c r="I2423" t="s">
        <v>21</v>
      </c>
      <c r="J2423" t="s">
        <v>22</v>
      </c>
    </row>
    <row r="2424" spans="1:10">
      <c r="A2424" t="s">
        <v>19</v>
      </c>
      <c r="B2424">
        <v>92627</v>
      </c>
      <c r="C2424" t="s">
        <v>27</v>
      </c>
      <c r="D2424">
        <v>92627</v>
      </c>
      <c r="E2424" t="str">
        <f>"92627"</f>
        <v>92627</v>
      </c>
      <c r="F2424" t="s">
        <v>23</v>
      </c>
      <c r="G2424">
        <v>2018</v>
      </c>
      <c r="I2424" t="s">
        <v>21</v>
      </c>
      <c r="J2424" t="s">
        <v>22</v>
      </c>
    </row>
    <row r="2425" spans="1:10">
      <c r="A2425" t="s">
        <v>19</v>
      </c>
      <c r="B2425">
        <v>92628</v>
      </c>
      <c r="C2425" t="s">
        <v>27</v>
      </c>
      <c r="D2425">
        <v>92628</v>
      </c>
      <c r="E2425" t="str">
        <f>"92628"</f>
        <v>92628</v>
      </c>
      <c r="F2425" t="s">
        <v>23</v>
      </c>
      <c r="G2425">
        <v>2018</v>
      </c>
      <c r="I2425" t="s">
        <v>21</v>
      </c>
      <c r="J2425" t="s">
        <v>22</v>
      </c>
    </row>
    <row r="2426" spans="1:10">
      <c r="A2426" t="s">
        <v>19</v>
      </c>
      <c r="B2426">
        <v>92629</v>
      </c>
      <c r="C2426" t="s">
        <v>27</v>
      </c>
      <c r="D2426">
        <v>92629</v>
      </c>
      <c r="E2426" t="str">
        <f>"92629"</f>
        <v>92629</v>
      </c>
      <c r="F2426" t="s">
        <v>23</v>
      </c>
      <c r="G2426">
        <v>2018</v>
      </c>
      <c r="I2426" t="s">
        <v>21</v>
      </c>
      <c r="J2426" t="s">
        <v>22</v>
      </c>
    </row>
    <row r="2427" spans="1:10">
      <c r="A2427" t="s">
        <v>19</v>
      </c>
      <c r="B2427">
        <v>92630</v>
      </c>
      <c r="C2427" t="s">
        <v>27</v>
      </c>
      <c r="D2427">
        <v>92630</v>
      </c>
      <c r="E2427" t="str">
        <f>"92630"</f>
        <v>92630</v>
      </c>
      <c r="F2427">
        <v>479058</v>
      </c>
      <c r="G2427">
        <v>2018</v>
      </c>
      <c r="I2427" t="s">
        <v>21</v>
      </c>
      <c r="J2427" t="s">
        <v>22</v>
      </c>
    </row>
    <row r="2428" spans="1:10">
      <c r="A2428" t="s">
        <v>19</v>
      </c>
      <c r="B2428">
        <v>92637</v>
      </c>
      <c r="C2428" t="s">
        <v>27</v>
      </c>
      <c r="D2428">
        <v>92637</v>
      </c>
      <c r="E2428" t="str">
        <f>"92637"</f>
        <v>92637</v>
      </c>
      <c r="F2428" t="s">
        <v>23</v>
      </c>
      <c r="G2428">
        <v>2018</v>
      </c>
      <c r="I2428" t="s">
        <v>21</v>
      </c>
      <c r="J2428" t="s">
        <v>22</v>
      </c>
    </row>
    <row r="2429" spans="1:10">
      <c r="A2429" t="s">
        <v>19</v>
      </c>
      <c r="B2429">
        <v>92646</v>
      </c>
      <c r="C2429" t="s">
        <v>27</v>
      </c>
      <c r="D2429">
        <v>92646</v>
      </c>
      <c r="E2429" t="str">
        <f>"92646"</f>
        <v>92646</v>
      </c>
      <c r="F2429" t="s">
        <v>23</v>
      </c>
      <c r="G2429">
        <v>2018</v>
      </c>
      <c r="I2429" t="s">
        <v>21</v>
      </c>
      <c r="J2429" t="s">
        <v>22</v>
      </c>
    </row>
    <row r="2430" spans="1:10">
      <c r="A2430" t="s">
        <v>19</v>
      </c>
      <c r="B2430">
        <v>92647</v>
      </c>
      <c r="C2430" t="s">
        <v>27</v>
      </c>
      <c r="D2430">
        <v>92647</v>
      </c>
      <c r="E2430" t="str">
        <f>"92647"</f>
        <v>92647</v>
      </c>
      <c r="F2430">
        <v>291576</v>
      </c>
      <c r="G2430">
        <v>2018</v>
      </c>
      <c r="I2430" t="s">
        <v>21</v>
      </c>
      <c r="J2430" t="s">
        <v>22</v>
      </c>
    </row>
    <row r="2431" spans="1:10">
      <c r="A2431" t="s">
        <v>19</v>
      </c>
      <c r="B2431">
        <v>92648</v>
      </c>
      <c r="C2431" t="s">
        <v>27</v>
      </c>
      <c r="D2431">
        <v>92648</v>
      </c>
      <c r="E2431" t="str">
        <f>"92648"</f>
        <v>92648</v>
      </c>
      <c r="F2431">
        <v>1762561</v>
      </c>
      <c r="G2431">
        <v>2018</v>
      </c>
      <c r="I2431" t="s">
        <v>21</v>
      </c>
      <c r="J2431" t="s">
        <v>22</v>
      </c>
    </row>
    <row r="2432" spans="1:10">
      <c r="A2432" t="s">
        <v>19</v>
      </c>
      <c r="B2432">
        <v>92649</v>
      </c>
      <c r="C2432" t="s">
        <v>27</v>
      </c>
      <c r="D2432">
        <v>92649</v>
      </c>
      <c r="E2432" t="str">
        <f>"92649"</f>
        <v>92649</v>
      </c>
      <c r="F2432" t="s">
        <v>23</v>
      </c>
      <c r="G2432">
        <v>2018</v>
      </c>
      <c r="I2432" t="s">
        <v>21</v>
      </c>
      <c r="J2432" t="s">
        <v>22</v>
      </c>
    </row>
    <row r="2433" spans="1:10">
      <c r="A2433" t="s">
        <v>19</v>
      </c>
      <c r="B2433">
        <v>92651</v>
      </c>
      <c r="C2433" t="s">
        <v>27</v>
      </c>
      <c r="D2433">
        <v>92651</v>
      </c>
      <c r="E2433" t="str">
        <f>"92651"</f>
        <v>92651</v>
      </c>
      <c r="F2433">
        <v>540864</v>
      </c>
      <c r="G2433">
        <v>2018</v>
      </c>
      <c r="I2433" t="s">
        <v>21</v>
      </c>
      <c r="J2433" t="s">
        <v>22</v>
      </c>
    </row>
    <row r="2434" spans="1:10">
      <c r="A2434" t="s">
        <v>19</v>
      </c>
      <c r="B2434">
        <v>92653</v>
      </c>
      <c r="C2434" t="s">
        <v>27</v>
      </c>
      <c r="D2434">
        <v>92653</v>
      </c>
      <c r="E2434" t="str">
        <f>"92653"</f>
        <v>92653</v>
      </c>
      <c r="F2434" t="s">
        <v>23</v>
      </c>
      <c r="G2434">
        <v>2018</v>
      </c>
      <c r="I2434" t="s">
        <v>21</v>
      </c>
      <c r="J2434" t="s">
        <v>22</v>
      </c>
    </row>
    <row r="2435" spans="1:10">
      <c r="A2435" t="s">
        <v>19</v>
      </c>
      <c r="B2435">
        <v>92655</v>
      </c>
      <c r="C2435" t="s">
        <v>27</v>
      </c>
      <c r="D2435">
        <v>92655</v>
      </c>
      <c r="E2435" t="str">
        <f>"92655"</f>
        <v>92655</v>
      </c>
      <c r="F2435">
        <v>847914</v>
      </c>
      <c r="G2435">
        <v>2018</v>
      </c>
      <c r="I2435" t="s">
        <v>21</v>
      </c>
      <c r="J2435" t="s">
        <v>22</v>
      </c>
    </row>
    <row r="2436" spans="1:10">
      <c r="A2436" t="s">
        <v>19</v>
      </c>
      <c r="B2436">
        <v>92656</v>
      </c>
      <c r="C2436" t="s">
        <v>27</v>
      </c>
      <c r="D2436">
        <v>92656</v>
      </c>
      <c r="E2436" t="str">
        <f>"92656"</f>
        <v>92656</v>
      </c>
      <c r="F2436">
        <v>236397</v>
      </c>
      <c r="G2436">
        <v>2018</v>
      </c>
      <c r="I2436" t="s">
        <v>21</v>
      </c>
      <c r="J2436" t="s">
        <v>22</v>
      </c>
    </row>
    <row r="2437" spans="1:10">
      <c r="A2437" t="s">
        <v>19</v>
      </c>
      <c r="B2437">
        <v>92657</v>
      </c>
      <c r="C2437" t="s">
        <v>27</v>
      </c>
      <c r="D2437">
        <v>92657</v>
      </c>
      <c r="E2437" t="str">
        <f>"92657"</f>
        <v>92657</v>
      </c>
      <c r="F2437" t="s">
        <v>23</v>
      </c>
      <c r="G2437">
        <v>2018</v>
      </c>
      <c r="I2437" t="s">
        <v>21</v>
      </c>
      <c r="J2437" t="s">
        <v>22</v>
      </c>
    </row>
    <row r="2438" spans="1:10">
      <c r="A2438" t="s">
        <v>19</v>
      </c>
      <c r="B2438">
        <v>92660</v>
      </c>
      <c r="C2438" t="s">
        <v>27</v>
      </c>
      <c r="D2438">
        <v>92660</v>
      </c>
      <c r="E2438" t="str">
        <f>"92660"</f>
        <v>92660</v>
      </c>
      <c r="F2438">
        <v>358444</v>
      </c>
      <c r="G2438">
        <v>2018</v>
      </c>
      <c r="I2438" t="s">
        <v>21</v>
      </c>
      <c r="J2438" t="s">
        <v>22</v>
      </c>
    </row>
    <row r="2439" spans="1:10">
      <c r="A2439" t="s">
        <v>19</v>
      </c>
      <c r="B2439">
        <v>92661</v>
      </c>
      <c r="C2439" t="s">
        <v>27</v>
      </c>
      <c r="D2439">
        <v>92661</v>
      </c>
      <c r="E2439" t="str">
        <f>"92661"</f>
        <v>92661</v>
      </c>
      <c r="F2439" t="s">
        <v>23</v>
      </c>
      <c r="G2439">
        <v>2018</v>
      </c>
      <c r="I2439" t="s">
        <v>21</v>
      </c>
      <c r="J2439" t="s">
        <v>22</v>
      </c>
    </row>
    <row r="2440" spans="1:10">
      <c r="A2440" t="s">
        <v>19</v>
      </c>
      <c r="B2440">
        <v>92662</v>
      </c>
      <c r="C2440" t="s">
        <v>27</v>
      </c>
      <c r="D2440">
        <v>92662</v>
      </c>
      <c r="E2440" t="str">
        <f>"92662"</f>
        <v>92662</v>
      </c>
      <c r="F2440" t="s">
        <v>23</v>
      </c>
      <c r="G2440">
        <v>2018</v>
      </c>
      <c r="I2440" t="s">
        <v>21</v>
      </c>
      <c r="J2440" t="s">
        <v>22</v>
      </c>
    </row>
    <row r="2441" spans="1:10">
      <c r="A2441" t="s">
        <v>19</v>
      </c>
      <c r="B2441">
        <v>92663</v>
      </c>
      <c r="C2441" t="s">
        <v>27</v>
      </c>
      <c r="D2441">
        <v>92663</v>
      </c>
      <c r="E2441" t="str">
        <f>"92663"</f>
        <v>92663</v>
      </c>
      <c r="F2441" t="s">
        <v>23</v>
      </c>
      <c r="G2441">
        <v>2018</v>
      </c>
      <c r="I2441" t="s">
        <v>21</v>
      </c>
      <c r="J2441" t="s">
        <v>22</v>
      </c>
    </row>
    <row r="2442" spans="1:10">
      <c r="A2442" t="s">
        <v>19</v>
      </c>
      <c r="B2442">
        <v>92672</v>
      </c>
      <c r="C2442" t="s">
        <v>27</v>
      </c>
      <c r="D2442">
        <v>92672</v>
      </c>
      <c r="E2442" t="str">
        <f>"92672"</f>
        <v>92672</v>
      </c>
      <c r="F2442">
        <v>740769</v>
      </c>
      <c r="G2442">
        <v>2018</v>
      </c>
      <c r="I2442" t="s">
        <v>21</v>
      </c>
      <c r="J2442" t="s">
        <v>22</v>
      </c>
    </row>
    <row r="2443" spans="1:10">
      <c r="A2443" t="s">
        <v>19</v>
      </c>
      <c r="B2443">
        <v>92673</v>
      </c>
      <c r="C2443" t="s">
        <v>27</v>
      </c>
      <c r="D2443">
        <v>92673</v>
      </c>
      <c r="E2443" t="str">
        <f>"92673"</f>
        <v>92673</v>
      </c>
      <c r="F2443" t="s">
        <v>23</v>
      </c>
      <c r="G2443">
        <v>2018</v>
      </c>
      <c r="I2443" t="s">
        <v>21</v>
      </c>
      <c r="J2443" t="s">
        <v>22</v>
      </c>
    </row>
    <row r="2444" spans="1:10">
      <c r="A2444" t="s">
        <v>19</v>
      </c>
      <c r="B2444">
        <v>92675</v>
      </c>
      <c r="C2444" t="s">
        <v>27</v>
      </c>
      <c r="D2444">
        <v>92675</v>
      </c>
      <c r="E2444" t="str">
        <f>"92675"</f>
        <v>92675</v>
      </c>
      <c r="F2444" t="s">
        <v>23</v>
      </c>
      <c r="G2444">
        <v>2018</v>
      </c>
      <c r="I2444" t="s">
        <v>21</v>
      </c>
      <c r="J2444" t="s">
        <v>22</v>
      </c>
    </row>
    <row r="2445" spans="1:10">
      <c r="A2445" t="s">
        <v>19</v>
      </c>
      <c r="B2445">
        <v>92676</v>
      </c>
      <c r="C2445" t="s">
        <v>27</v>
      </c>
      <c r="D2445">
        <v>92676</v>
      </c>
      <c r="E2445" t="str">
        <f>"92676"</f>
        <v>92676</v>
      </c>
      <c r="F2445" t="s">
        <v>23</v>
      </c>
      <c r="G2445">
        <v>2018</v>
      </c>
      <c r="I2445" t="s">
        <v>21</v>
      </c>
      <c r="J2445" t="s">
        <v>22</v>
      </c>
    </row>
    <row r="2446" spans="1:10">
      <c r="A2446" t="s">
        <v>19</v>
      </c>
      <c r="B2446">
        <v>92677</v>
      </c>
      <c r="C2446" t="s">
        <v>27</v>
      </c>
      <c r="D2446">
        <v>92677</v>
      </c>
      <c r="E2446" t="str">
        <f>"92677"</f>
        <v>92677</v>
      </c>
      <c r="F2446">
        <v>322513</v>
      </c>
      <c r="G2446">
        <v>2018</v>
      </c>
      <c r="I2446" t="s">
        <v>21</v>
      </c>
      <c r="J2446" t="s">
        <v>22</v>
      </c>
    </row>
    <row r="2447" spans="1:10">
      <c r="A2447" t="s">
        <v>19</v>
      </c>
      <c r="B2447">
        <v>92679</v>
      </c>
      <c r="C2447" t="s">
        <v>27</v>
      </c>
      <c r="D2447">
        <v>92679</v>
      </c>
      <c r="E2447" t="str">
        <f>"92679"</f>
        <v>92679</v>
      </c>
      <c r="F2447" t="s">
        <v>23</v>
      </c>
      <c r="G2447">
        <v>2018</v>
      </c>
      <c r="I2447" t="s">
        <v>21</v>
      </c>
      <c r="J2447" t="s">
        <v>22</v>
      </c>
    </row>
    <row r="2448" spans="1:10">
      <c r="A2448" t="s">
        <v>19</v>
      </c>
      <c r="B2448">
        <v>92683</v>
      </c>
      <c r="C2448" t="s">
        <v>27</v>
      </c>
      <c r="D2448">
        <v>92683</v>
      </c>
      <c r="E2448" t="str">
        <f>"92683"</f>
        <v>92683</v>
      </c>
      <c r="F2448">
        <v>1439150</v>
      </c>
      <c r="G2448">
        <v>2018</v>
      </c>
      <c r="I2448" t="s">
        <v>21</v>
      </c>
      <c r="J2448" t="s">
        <v>22</v>
      </c>
    </row>
    <row r="2449" spans="1:10">
      <c r="A2449" t="s">
        <v>19</v>
      </c>
      <c r="B2449">
        <v>92688</v>
      </c>
      <c r="C2449" t="s">
        <v>27</v>
      </c>
      <c r="D2449">
        <v>92688</v>
      </c>
      <c r="E2449" t="str">
        <f>"92688"</f>
        <v>92688</v>
      </c>
      <c r="F2449">
        <v>209824</v>
      </c>
      <c r="G2449">
        <v>2018</v>
      </c>
      <c r="I2449" t="s">
        <v>21</v>
      </c>
      <c r="J2449" t="s">
        <v>22</v>
      </c>
    </row>
    <row r="2450" spans="1:10">
      <c r="A2450" t="s">
        <v>19</v>
      </c>
      <c r="B2450">
        <v>92691</v>
      </c>
      <c r="C2450" t="s">
        <v>27</v>
      </c>
      <c r="D2450">
        <v>92691</v>
      </c>
      <c r="E2450" t="str">
        <f>"92691"</f>
        <v>92691</v>
      </c>
      <c r="F2450">
        <v>413416</v>
      </c>
      <c r="G2450">
        <v>2018</v>
      </c>
      <c r="I2450" t="s">
        <v>21</v>
      </c>
      <c r="J2450" t="s">
        <v>22</v>
      </c>
    </row>
    <row r="2451" spans="1:10">
      <c r="A2451" t="s">
        <v>19</v>
      </c>
      <c r="B2451">
        <v>92692</v>
      </c>
      <c r="C2451" t="s">
        <v>27</v>
      </c>
      <c r="D2451">
        <v>92692</v>
      </c>
      <c r="E2451" t="str">
        <f>"92692"</f>
        <v>92692</v>
      </c>
      <c r="F2451" t="s">
        <v>23</v>
      </c>
      <c r="G2451">
        <v>2018</v>
      </c>
      <c r="I2451" t="s">
        <v>21</v>
      </c>
      <c r="J2451" t="s">
        <v>22</v>
      </c>
    </row>
    <row r="2452" spans="1:10">
      <c r="A2452" t="s">
        <v>19</v>
      </c>
      <c r="B2452">
        <v>92694</v>
      </c>
      <c r="C2452" t="s">
        <v>27</v>
      </c>
      <c r="D2452">
        <v>92694</v>
      </c>
      <c r="E2452" t="str">
        <f>"92694"</f>
        <v>92694</v>
      </c>
      <c r="F2452" t="s">
        <v>23</v>
      </c>
      <c r="G2452">
        <v>2018</v>
      </c>
      <c r="I2452" t="s">
        <v>21</v>
      </c>
      <c r="J2452" t="s">
        <v>22</v>
      </c>
    </row>
    <row r="2453" spans="1:10">
      <c r="A2453" t="s">
        <v>19</v>
      </c>
      <c r="B2453">
        <v>92697</v>
      </c>
      <c r="C2453" t="s">
        <v>27</v>
      </c>
      <c r="D2453">
        <v>92697</v>
      </c>
      <c r="E2453" t="str">
        <f>"92697"</f>
        <v>92697</v>
      </c>
      <c r="F2453" t="s">
        <v>23</v>
      </c>
      <c r="G2453">
        <v>2018</v>
      </c>
      <c r="I2453" t="s">
        <v>21</v>
      </c>
      <c r="J2453" t="s">
        <v>22</v>
      </c>
    </row>
    <row r="2454" spans="1:10">
      <c r="A2454" t="s">
        <v>19</v>
      </c>
      <c r="B2454">
        <v>92701</v>
      </c>
      <c r="C2454" t="s">
        <v>27</v>
      </c>
      <c r="D2454">
        <v>92701</v>
      </c>
      <c r="E2454" t="str">
        <f>"92701"</f>
        <v>92701</v>
      </c>
      <c r="F2454">
        <v>19727625</v>
      </c>
      <c r="G2454">
        <v>2018</v>
      </c>
      <c r="I2454" t="s">
        <v>21</v>
      </c>
      <c r="J2454" t="s">
        <v>22</v>
      </c>
    </row>
    <row r="2455" spans="1:10">
      <c r="A2455" t="s">
        <v>19</v>
      </c>
      <c r="B2455">
        <v>92703</v>
      </c>
      <c r="C2455" t="s">
        <v>27</v>
      </c>
      <c r="D2455">
        <v>92703</v>
      </c>
      <c r="E2455" t="str">
        <f>"92703"</f>
        <v>92703</v>
      </c>
      <c r="F2455" t="s">
        <v>23</v>
      </c>
      <c r="G2455">
        <v>2018</v>
      </c>
      <c r="I2455" t="s">
        <v>21</v>
      </c>
      <c r="J2455" t="s">
        <v>22</v>
      </c>
    </row>
    <row r="2456" spans="1:10">
      <c r="A2456" t="s">
        <v>19</v>
      </c>
      <c r="B2456">
        <v>92704</v>
      </c>
      <c r="C2456" t="s">
        <v>27</v>
      </c>
      <c r="D2456">
        <v>92704</v>
      </c>
      <c r="E2456" t="str">
        <f>"92704"</f>
        <v>92704</v>
      </c>
      <c r="F2456" t="s">
        <v>23</v>
      </c>
      <c r="G2456">
        <v>2018</v>
      </c>
      <c r="I2456" t="s">
        <v>21</v>
      </c>
      <c r="J2456" t="s">
        <v>22</v>
      </c>
    </row>
    <row r="2457" spans="1:10">
      <c r="A2457" t="s">
        <v>19</v>
      </c>
      <c r="B2457">
        <v>92705</v>
      </c>
      <c r="C2457" t="s">
        <v>27</v>
      </c>
      <c r="D2457">
        <v>92705</v>
      </c>
      <c r="E2457" t="str">
        <f>"92705"</f>
        <v>92705</v>
      </c>
      <c r="F2457">
        <v>1075575</v>
      </c>
      <c r="G2457">
        <v>2018</v>
      </c>
      <c r="I2457" t="s">
        <v>21</v>
      </c>
      <c r="J2457" t="s">
        <v>22</v>
      </c>
    </row>
    <row r="2458" spans="1:10">
      <c r="A2458" t="s">
        <v>19</v>
      </c>
      <c r="B2458">
        <v>92706</v>
      </c>
      <c r="C2458" t="s">
        <v>27</v>
      </c>
      <c r="D2458">
        <v>92706</v>
      </c>
      <c r="E2458" t="str">
        <f>"92706"</f>
        <v>92706</v>
      </c>
      <c r="F2458">
        <v>15358838</v>
      </c>
      <c r="G2458">
        <v>2018</v>
      </c>
      <c r="I2458" t="s">
        <v>21</v>
      </c>
      <c r="J2458" t="s">
        <v>22</v>
      </c>
    </row>
    <row r="2459" spans="1:10">
      <c r="A2459" t="s">
        <v>19</v>
      </c>
      <c r="B2459">
        <v>92707</v>
      </c>
      <c r="C2459" t="s">
        <v>27</v>
      </c>
      <c r="D2459">
        <v>92707</v>
      </c>
      <c r="E2459" t="str">
        <f>"92707"</f>
        <v>92707</v>
      </c>
      <c r="F2459" t="s">
        <v>23</v>
      </c>
      <c r="G2459">
        <v>2018</v>
      </c>
      <c r="I2459" t="s">
        <v>21</v>
      </c>
      <c r="J2459" t="s">
        <v>22</v>
      </c>
    </row>
    <row r="2460" spans="1:10">
      <c r="A2460" t="s">
        <v>19</v>
      </c>
      <c r="B2460">
        <v>92708</v>
      </c>
      <c r="C2460" t="s">
        <v>27</v>
      </c>
      <c r="D2460">
        <v>92708</v>
      </c>
      <c r="E2460" t="str">
        <f>"92708"</f>
        <v>92708</v>
      </c>
      <c r="F2460">
        <v>397691</v>
      </c>
      <c r="G2460">
        <v>2018</v>
      </c>
      <c r="I2460" t="s">
        <v>21</v>
      </c>
      <c r="J2460" t="s">
        <v>22</v>
      </c>
    </row>
    <row r="2461" spans="1:10">
      <c r="A2461" t="s">
        <v>19</v>
      </c>
      <c r="B2461">
        <v>92780</v>
      </c>
      <c r="C2461" t="s">
        <v>27</v>
      </c>
      <c r="D2461">
        <v>92780</v>
      </c>
      <c r="E2461" t="str">
        <f>"92780"</f>
        <v>92780</v>
      </c>
      <c r="F2461">
        <v>830724</v>
      </c>
      <c r="G2461">
        <v>2018</v>
      </c>
      <c r="I2461" t="s">
        <v>21</v>
      </c>
      <c r="J2461" t="s">
        <v>22</v>
      </c>
    </row>
    <row r="2462" spans="1:10">
      <c r="A2462" t="s">
        <v>19</v>
      </c>
      <c r="B2462">
        <v>92782</v>
      </c>
      <c r="C2462" t="s">
        <v>27</v>
      </c>
      <c r="D2462">
        <v>92782</v>
      </c>
      <c r="E2462" t="str">
        <f>"92782"</f>
        <v>92782</v>
      </c>
      <c r="F2462" t="s">
        <v>23</v>
      </c>
      <c r="G2462">
        <v>2018</v>
      </c>
      <c r="I2462" t="s">
        <v>21</v>
      </c>
      <c r="J2462" t="s">
        <v>22</v>
      </c>
    </row>
    <row r="2463" spans="1:10">
      <c r="A2463" t="s">
        <v>19</v>
      </c>
      <c r="B2463">
        <v>92799</v>
      </c>
      <c r="C2463" t="s">
        <v>27</v>
      </c>
      <c r="D2463">
        <v>92799</v>
      </c>
      <c r="E2463" t="str">
        <f>"92799"</f>
        <v>92799</v>
      </c>
      <c r="F2463" t="s">
        <v>23</v>
      </c>
      <c r="G2463">
        <v>2018</v>
      </c>
      <c r="I2463" t="s">
        <v>21</v>
      </c>
      <c r="J2463" t="s">
        <v>22</v>
      </c>
    </row>
    <row r="2464" spans="1:10">
      <c r="A2464" t="s">
        <v>19</v>
      </c>
      <c r="B2464">
        <v>92801</v>
      </c>
      <c r="C2464" t="s">
        <v>27</v>
      </c>
      <c r="D2464">
        <v>92801</v>
      </c>
      <c r="E2464" t="str">
        <f>"92801"</f>
        <v>92801</v>
      </c>
      <c r="F2464" t="s">
        <v>23</v>
      </c>
      <c r="G2464">
        <v>2018</v>
      </c>
      <c r="I2464" t="s">
        <v>21</v>
      </c>
      <c r="J2464" t="s">
        <v>22</v>
      </c>
    </row>
    <row r="2465" spans="1:10">
      <c r="A2465" t="s">
        <v>19</v>
      </c>
      <c r="B2465">
        <v>92802</v>
      </c>
      <c r="C2465" t="s">
        <v>27</v>
      </c>
      <c r="D2465">
        <v>92802</v>
      </c>
      <c r="E2465" t="str">
        <f>"92802"</f>
        <v>92802</v>
      </c>
      <c r="F2465" t="s">
        <v>23</v>
      </c>
      <c r="G2465">
        <v>2018</v>
      </c>
      <c r="I2465" t="s">
        <v>21</v>
      </c>
      <c r="J2465" t="s">
        <v>22</v>
      </c>
    </row>
    <row r="2466" spans="1:10">
      <c r="A2466" t="s">
        <v>19</v>
      </c>
      <c r="B2466">
        <v>92804</v>
      </c>
      <c r="C2466" t="s">
        <v>27</v>
      </c>
      <c r="D2466">
        <v>92804</v>
      </c>
      <c r="E2466" t="str">
        <f>"92804"</f>
        <v>92804</v>
      </c>
      <c r="F2466" t="s">
        <v>23</v>
      </c>
      <c r="G2466">
        <v>2018</v>
      </c>
      <c r="I2466" t="s">
        <v>21</v>
      </c>
      <c r="J2466" t="s">
        <v>22</v>
      </c>
    </row>
    <row r="2467" spans="1:10">
      <c r="A2467" t="s">
        <v>19</v>
      </c>
      <c r="B2467">
        <v>92805</v>
      </c>
      <c r="C2467" t="s">
        <v>27</v>
      </c>
      <c r="D2467">
        <v>92805</v>
      </c>
      <c r="E2467" t="str">
        <f>"92805"</f>
        <v>92805</v>
      </c>
      <c r="F2467">
        <v>15379880</v>
      </c>
      <c r="G2467">
        <v>2018</v>
      </c>
      <c r="I2467" t="s">
        <v>21</v>
      </c>
      <c r="J2467" t="s">
        <v>22</v>
      </c>
    </row>
    <row r="2468" spans="1:10">
      <c r="A2468" t="s">
        <v>19</v>
      </c>
      <c r="B2468">
        <v>92806</v>
      </c>
      <c r="C2468" t="s">
        <v>27</v>
      </c>
      <c r="D2468">
        <v>92806</v>
      </c>
      <c r="E2468" t="str">
        <f>"92806"</f>
        <v>92806</v>
      </c>
      <c r="F2468">
        <v>147145</v>
      </c>
      <c r="G2468">
        <v>2018</v>
      </c>
      <c r="I2468" t="s">
        <v>21</v>
      </c>
      <c r="J2468" t="s">
        <v>22</v>
      </c>
    </row>
    <row r="2469" spans="1:10">
      <c r="A2469" t="s">
        <v>19</v>
      </c>
      <c r="B2469">
        <v>92807</v>
      </c>
      <c r="C2469" t="s">
        <v>27</v>
      </c>
      <c r="D2469">
        <v>92807</v>
      </c>
      <c r="E2469" t="str">
        <f>"92807"</f>
        <v>92807</v>
      </c>
      <c r="F2469" t="s">
        <v>23</v>
      </c>
      <c r="G2469">
        <v>2018</v>
      </c>
      <c r="I2469" t="s">
        <v>21</v>
      </c>
      <c r="J2469" t="s">
        <v>22</v>
      </c>
    </row>
    <row r="2470" spans="1:10">
      <c r="A2470" t="s">
        <v>19</v>
      </c>
      <c r="B2470">
        <v>92808</v>
      </c>
      <c r="C2470" t="s">
        <v>27</v>
      </c>
      <c r="D2470">
        <v>92808</v>
      </c>
      <c r="E2470" t="str">
        <f>"92808"</f>
        <v>92808</v>
      </c>
      <c r="F2470" t="s">
        <v>23</v>
      </c>
      <c r="G2470">
        <v>2018</v>
      </c>
      <c r="I2470" t="s">
        <v>21</v>
      </c>
      <c r="J2470" t="s">
        <v>22</v>
      </c>
    </row>
    <row r="2471" spans="1:10">
      <c r="A2471" t="s">
        <v>19</v>
      </c>
      <c r="B2471">
        <v>92821</v>
      </c>
      <c r="C2471" t="s">
        <v>27</v>
      </c>
      <c r="D2471">
        <v>92821</v>
      </c>
      <c r="E2471" t="str">
        <f>"92821"</f>
        <v>92821</v>
      </c>
      <c r="F2471" t="s">
        <v>23</v>
      </c>
      <c r="G2471">
        <v>2018</v>
      </c>
      <c r="I2471" t="s">
        <v>21</v>
      </c>
      <c r="J2471" t="s">
        <v>22</v>
      </c>
    </row>
    <row r="2472" spans="1:10">
      <c r="A2472" t="s">
        <v>19</v>
      </c>
      <c r="B2472">
        <v>92823</v>
      </c>
      <c r="C2472" t="s">
        <v>27</v>
      </c>
      <c r="D2472">
        <v>92823</v>
      </c>
      <c r="E2472" t="str">
        <f>"92823"</f>
        <v>92823</v>
      </c>
      <c r="F2472" t="s">
        <v>23</v>
      </c>
      <c r="G2472">
        <v>2018</v>
      </c>
      <c r="I2472" t="s">
        <v>21</v>
      </c>
      <c r="J2472" t="s">
        <v>22</v>
      </c>
    </row>
    <row r="2473" spans="1:10">
      <c r="A2473" t="s">
        <v>19</v>
      </c>
      <c r="B2473">
        <v>92831</v>
      </c>
      <c r="C2473" t="s">
        <v>27</v>
      </c>
      <c r="D2473">
        <v>92831</v>
      </c>
      <c r="E2473" t="str">
        <f>"92831"</f>
        <v>92831</v>
      </c>
      <c r="F2473" t="s">
        <v>23</v>
      </c>
      <c r="G2473">
        <v>2018</v>
      </c>
      <c r="I2473" t="s">
        <v>21</v>
      </c>
      <c r="J2473" t="s">
        <v>22</v>
      </c>
    </row>
    <row r="2474" spans="1:10">
      <c r="A2474" t="s">
        <v>19</v>
      </c>
      <c r="B2474">
        <v>92832</v>
      </c>
      <c r="C2474" t="s">
        <v>27</v>
      </c>
      <c r="D2474">
        <v>92832</v>
      </c>
      <c r="E2474" t="str">
        <f>"92832"</f>
        <v>92832</v>
      </c>
      <c r="F2474">
        <v>3690035</v>
      </c>
      <c r="G2474">
        <v>2018</v>
      </c>
      <c r="I2474" t="s">
        <v>21</v>
      </c>
      <c r="J2474" t="s">
        <v>22</v>
      </c>
    </row>
    <row r="2475" spans="1:10">
      <c r="A2475" t="s">
        <v>19</v>
      </c>
      <c r="B2475">
        <v>92833</v>
      </c>
      <c r="C2475" t="s">
        <v>27</v>
      </c>
      <c r="D2475">
        <v>92833</v>
      </c>
      <c r="E2475" t="str">
        <f>"92833"</f>
        <v>92833</v>
      </c>
      <c r="F2475" t="s">
        <v>23</v>
      </c>
      <c r="G2475">
        <v>2018</v>
      </c>
      <c r="I2475" t="s">
        <v>21</v>
      </c>
      <c r="J2475" t="s">
        <v>22</v>
      </c>
    </row>
    <row r="2476" spans="1:10">
      <c r="A2476" t="s">
        <v>19</v>
      </c>
      <c r="B2476">
        <v>92834</v>
      </c>
      <c r="C2476" t="s">
        <v>27</v>
      </c>
      <c r="D2476">
        <v>92834</v>
      </c>
      <c r="E2476" t="str">
        <f>"92834"</f>
        <v>92834</v>
      </c>
      <c r="F2476" t="s">
        <v>23</v>
      </c>
      <c r="G2476">
        <v>2018</v>
      </c>
      <c r="I2476" t="s">
        <v>21</v>
      </c>
      <c r="J2476" t="s">
        <v>22</v>
      </c>
    </row>
    <row r="2477" spans="1:10">
      <c r="A2477" t="s">
        <v>19</v>
      </c>
      <c r="B2477">
        <v>92835</v>
      </c>
      <c r="C2477" t="s">
        <v>27</v>
      </c>
      <c r="D2477">
        <v>92835</v>
      </c>
      <c r="E2477" t="str">
        <f>"92835"</f>
        <v>92835</v>
      </c>
      <c r="F2477" t="s">
        <v>23</v>
      </c>
      <c r="G2477">
        <v>2018</v>
      </c>
      <c r="I2477" t="s">
        <v>21</v>
      </c>
      <c r="J2477" t="s">
        <v>22</v>
      </c>
    </row>
    <row r="2478" spans="1:10">
      <c r="A2478" t="s">
        <v>19</v>
      </c>
      <c r="B2478">
        <v>92840</v>
      </c>
      <c r="C2478" t="s">
        <v>27</v>
      </c>
      <c r="D2478">
        <v>92840</v>
      </c>
      <c r="E2478" t="str">
        <f>"92840"</f>
        <v>92840</v>
      </c>
      <c r="F2478">
        <v>3109586</v>
      </c>
      <c r="G2478">
        <v>2018</v>
      </c>
      <c r="I2478" t="s">
        <v>21</v>
      </c>
      <c r="J2478" t="s">
        <v>22</v>
      </c>
    </row>
    <row r="2479" spans="1:10">
      <c r="A2479" t="s">
        <v>19</v>
      </c>
      <c r="B2479">
        <v>92841</v>
      </c>
      <c r="C2479" t="s">
        <v>27</v>
      </c>
      <c r="D2479">
        <v>92841</v>
      </c>
      <c r="E2479" t="str">
        <f>"92841"</f>
        <v>92841</v>
      </c>
      <c r="F2479" t="s">
        <v>23</v>
      </c>
      <c r="G2479">
        <v>2018</v>
      </c>
      <c r="I2479" t="s">
        <v>21</v>
      </c>
      <c r="J2479" t="s">
        <v>22</v>
      </c>
    </row>
    <row r="2480" spans="1:10">
      <c r="A2480" t="s">
        <v>19</v>
      </c>
      <c r="B2480">
        <v>92843</v>
      </c>
      <c r="C2480" t="s">
        <v>27</v>
      </c>
      <c r="D2480">
        <v>92843</v>
      </c>
      <c r="E2480" t="str">
        <f>"92843"</f>
        <v>92843</v>
      </c>
      <c r="F2480" t="s">
        <v>23</v>
      </c>
      <c r="G2480">
        <v>2018</v>
      </c>
      <c r="I2480" t="s">
        <v>21</v>
      </c>
      <c r="J2480" t="s">
        <v>22</v>
      </c>
    </row>
    <row r="2481" spans="1:10">
      <c r="A2481" t="s">
        <v>19</v>
      </c>
      <c r="B2481">
        <v>92844</v>
      </c>
      <c r="C2481" t="s">
        <v>27</v>
      </c>
      <c r="D2481">
        <v>92844</v>
      </c>
      <c r="E2481" t="str">
        <f>"92844"</f>
        <v>92844</v>
      </c>
      <c r="F2481" t="s">
        <v>23</v>
      </c>
      <c r="G2481">
        <v>2018</v>
      </c>
      <c r="I2481" t="s">
        <v>21</v>
      </c>
      <c r="J2481" t="s">
        <v>22</v>
      </c>
    </row>
    <row r="2482" spans="1:10">
      <c r="A2482" t="s">
        <v>19</v>
      </c>
      <c r="B2482">
        <v>92845</v>
      </c>
      <c r="C2482" t="s">
        <v>27</v>
      </c>
      <c r="D2482">
        <v>92845</v>
      </c>
      <c r="E2482" t="str">
        <f>"92845"</f>
        <v>92845</v>
      </c>
      <c r="F2482" t="s">
        <v>23</v>
      </c>
      <c r="G2482">
        <v>2018</v>
      </c>
      <c r="I2482" t="s">
        <v>21</v>
      </c>
      <c r="J2482" t="s">
        <v>22</v>
      </c>
    </row>
    <row r="2483" spans="1:10">
      <c r="A2483" t="s">
        <v>19</v>
      </c>
      <c r="B2483">
        <v>92860</v>
      </c>
      <c r="C2483" t="s">
        <v>27</v>
      </c>
      <c r="D2483">
        <v>92860</v>
      </c>
      <c r="E2483" t="str">
        <f>"92860"</f>
        <v>92860</v>
      </c>
      <c r="F2483" t="s">
        <v>23</v>
      </c>
      <c r="G2483">
        <v>2018</v>
      </c>
      <c r="I2483" t="s">
        <v>21</v>
      </c>
      <c r="J2483" t="s">
        <v>22</v>
      </c>
    </row>
    <row r="2484" spans="1:10">
      <c r="A2484" t="s">
        <v>19</v>
      </c>
      <c r="B2484">
        <v>92861</v>
      </c>
      <c r="C2484" t="s">
        <v>27</v>
      </c>
      <c r="D2484">
        <v>92861</v>
      </c>
      <c r="E2484" t="str">
        <f>"92861"</f>
        <v>92861</v>
      </c>
      <c r="F2484" t="s">
        <v>23</v>
      </c>
      <c r="G2484">
        <v>2018</v>
      </c>
      <c r="I2484" t="s">
        <v>21</v>
      </c>
      <c r="J2484" t="s">
        <v>22</v>
      </c>
    </row>
    <row r="2485" spans="1:10">
      <c r="A2485" t="s">
        <v>19</v>
      </c>
      <c r="B2485">
        <v>92863</v>
      </c>
      <c r="C2485" t="s">
        <v>27</v>
      </c>
      <c r="D2485">
        <v>92863</v>
      </c>
      <c r="E2485" t="str">
        <f>"92863"</f>
        <v>92863</v>
      </c>
      <c r="F2485" t="s">
        <v>23</v>
      </c>
      <c r="G2485">
        <v>2018</v>
      </c>
      <c r="I2485" t="s">
        <v>21</v>
      </c>
      <c r="J2485" t="s">
        <v>22</v>
      </c>
    </row>
    <row r="2486" spans="1:10">
      <c r="A2486" t="s">
        <v>19</v>
      </c>
      <c r="B2486">
        <v>92865</v>
      </c>
      <c r="C2486" t="s">
        <v>27</v>
      </c>
      <c r="D2486">
        <v>92865</v>
      </c>
      <c r="E2486" t="str">
        <f>"92865"</f>
        <v>92865</v>
      </c>
      <c r="F2486" t="s">
        <v>23</v>
      </c>
      <c r="G2486">
        <v>2018</v>
      </c>
      <c r="I2486" t="s">
        <v>21</v>
      </c>
      <c r="J2486" t="s">
        <v>22</v>
      </c>
    </row>
    <row r="2487" spans="1:10">
      <c r="A2487" t="s">
        <v>19</v>
      </c>
      <c r="B2487">
        <v>92866</v>
      </c>
      <c r="C2487" t="s">
        <v>27</v>
      </c>
      <c r="D2487">
        <v>92866</v>
      </c>
      <c r="E2487" t="str">
        <f>"92866"</f>
        <v>92866</v>
      </c>
      <c r="F2487">
        <v>1731597</v>
      </c>
      <c r="G2487">
        <v>2018</v>
      </c>
      <c r="I2487" t="s">
        <v>21</v>
      </c>
      <c r="J2487" t="s">
        <v>22</v>
      </c>
    </row>
    <row r="2488" spans="1:10">
      <c r="A2488" t="s">
        <v>19</v>
      </c>
      <c r="B2488">
        <v>92867</v>
      </c>
      <c r="C2488" t="s">
        <v>27</v>
      </c>
      <c r="D2488">
        <v>92867</v>
      </c>
      <c r="E2488" t="str">
        <f>"92867"</f>
        <v>92867</v>
      </c>
      <c r="F2488" t="s">
        <v>23</v>
      </c>
      <c r="G2488">
        <v>2018</v>
      </c>
      <c r="I2488" t="s">
        <v>21</v>
      </c>
      <c r="J2488" t="s">
        <v>22</v>
      </c>
    </row>
    <row r="2489" spans="1:10">
      <c r="A2489" t="s">
        <v>19</v>
      </c>
      <c r="B2489">
        <v>92868</v>
      </c>
      <c r="C2489" t="s">
        <v>27</v>
      </c>
      <c r="D2489">
        <v>92868</v>
      </c>
      <c r="E2489" t="str">
        <f>"92868"</f>
        <v>92868</v>
      </c>
      <c r="F2489">
        <v>64514</v>
      </c>
      <c r="G2489">
        <v>2018</v>
      </c>
      <c r="I2489" t="s">
        <v>21</v>
      </c>
      <c r="J2489" t="s">
        <v>22</v>
      </c>
    </row>
    <row r="2490" spans="1:10">
      <c r="A2490" t="s">
        <v>19</v>
      </c>
      <c r="B2490">
        <v>92869</v>
      </c>
      <c r="C2490" t="s">
        <v>27</v>
      </c>
      <c r="D2490">
        <v>92869</v>
      </c>
      <c r="E2490" t="str">
        <f>"92869"</f>
        <v>92869</v>
      </c>
      <c r="F2490" t="s">
        <v>23</v>
      </c>
      <c r="G2490">
        <v>2018</v>
      </c>
      <c r="I2490" t="s">
        <v>21</v>
      </c>
      <c r="J2490" t="s">
        <v>22</v>
      </c>
    </row>
    <row r="2491" spans="1:10">
      <c r="A2491" t="s">
        <v>19</v>
      </c>
      <c r="B2491">
        <v>92870</v>
      </c>
      <c r="C2491" t="s">
        <v>27</v>
      </c>
      <c r="D2491">
        <v>92870</v>
      </c>
      <c r="E2491" t="str">
        <f>"92870"</f>
        <v>92870</v>
      </c>
      <c r="F2491" t="s">
        <v>23</v>
      </c>
      <c r="G2491">
        <v>2018</v>
      </c>
      <c r="I2491" t="s">
        <v>21</v>
      </c>
      <c r="J2491" t="s">
        <v>22</v>
      </c>
    </row>
    <row r="2492" spans="1:10">
      <c r="A2492" t="s">
        <v>19</v>
      </c>
      <c r="B2492">
        <v>92879</v>
      </c>
      <c r="C2492" t="s">
        <v>27</v>
      </c>
      <c r="D2492">
        <v>92879</v>
      </c>
      <c r="E2492" t="str">
        <f>"92879"</f>
        <v>92879</v>
      </c>
      <c r="F2492" t="s">
        <v>23</v>
      </c>
      <c r="G2492">
        <v>2018</v>
      </c>
      <c r="I2492" t="s">
        <v>21</v>
      </c>
      <c r="J2492" t="s">
        <v>22</v>
      </c>
    </row>
    <row r="2493" spans="1:10">
      <c r="A2493" t="s">
        <v>19</v>
      </c>
      <c r="B2493">
        <v>92880</v>
      </c>
      <c r="C2493" t="s">
        <v>27</v>
      </c>
      <c r="D2493">
        <v>92880</v>
      </c>
      <c r="E2493" t="str">
        <f>"92880"</f>
        <v>92880</v>
      </c>
      <c r="F2493" t="s">
        <v>23</v>
      </c>
      <c r="G2493">
        <v>2018</v>
      </c>
      <c r="I2493" t="s">
        <v>21</v>
      </c>
      <c r="J2493" t="s">
        <v>22</v>
      </c>
    </row>
    <row r="2494" spans="1:10">
      <c r="A2494" t="s">
        <v>19</v>
      </c>
      <c r="B2494">
        <v>92881</v>
      </c>
      <c r="C2494" t="s">
        <v>27</v>
      </c>
      <c r="D2494">
        <v>92881</v>
      </c>
      <c r="E2494" t="str">
        <f>"92881"</f>
        <v>92881</v>
      </c>
      <c r="F2494" t="s">
        <v>23</v>
      </c>
      <c r="G2494">
        <v>2018</v>
      </c>
      <c r="I2494" t="s">
        <v>21</v>
      </c>
      <c r="J2494" t="s">
        <v>22</v>
      </c>
    </row>
    <row r="2495" spans="1:10">
      <c r="A2495" t="s">
        <v>19</v>
      </c>
      <c r="B2495">
        <v>92882</v>
      </c>
      <c r="C2495" t="s">
        <v>27</v>
      </c>
      <c r="D2495">
        <v>92882</v>
      </c>
      <c r="E2495" t="str">
        <f>"92882"</f>
        <v>92882</v>
      </c>
      <c r="F2495">
        <v>3045347</v>
      </c>
      <c r="G2495">
        <v>2018</v>
      </c>
      <c r="I2495" t="s">
        <v>21</v>
      </c>
      <c r="J2495" t="s">
        <v>22</v>
      </c>
    </row>
    <row r="2496" spans="1:10">
      <c r="A2496" t="s">
        <v>19</v>
      </c>
      <c r="B2496">
        <v>92883</v>
      </c>
      <c r="C2496" t="s">
        <v>27</v>
      </c>
      <c r="D2496">
        <v>92883</v>
      </c>
      <c r="E2496" t="str">
        <f>"92883"</f>
        <v>92883</v>
      </c>
      <c r="F2496" t="s">
        <v>23</v>
      </c>
      <c r="G2496">
        <v>2018</v>
      </c>
      <c r="I2496" t="s">
        <v>21</v>
      </c>
      <c r="J2496" t="s">
        <v>22</v>
      </c>
    </row>
    <row r="2497" spans="1:10">
      <c r="A2497" t="s">
        <v>19</v>
      </c>
      <c r="B2497">
        <v>92886</v>
      </c>
      <c r="C2497" t="s">
        <v>27</v>
      </c>
      <c r="D2497">
        <v>92886</v>
      </c>
      <c r="E2497" t="str">
        <f>"92886"</f>
        <v>92886</v>
      </c>
      <c r="F2497" t="s">
        <v>23</v>
      </c>
      <c r="G2497">
        <v>2018</v>
      </c>
      <c r="I2497" t="s">
        <v>21</v>
      </c>
      <c r="J2497" t="s">
        <v>22</v>
      </c>
    </row>
    <row r="2498" spans="1:10">
      <c r="A2498" t="s">
        <v>19</v>
      </c>
      <c r="B2498">
        <v>92887</v>
      </c>
      <c r="C2498" t="s">
        <v>27</v>
      </c>
      <c r="D2498">
        <v>92887</v>
      </c>
      <c r="E2498" t="str">
        <f>"92887"</f>
        <v>92887</v>
      </c>
      <c r="F2498" t="s">
        <v>23</v>
      </c>
      <c r="G2498">
        <v>2018</v>
      </c>
      <c r="I2498" t="s">
        <v>21</v>
      </c>
      <c r="J2498" t="s">
        <v>22</v>
      </c>
    </row>
    <row r="2499" spans="1:10">
      <c r="A2499" t="s">
        <v>19</v>
      </c>
      <c r="B2499">
        <v>93001</v>
      </c>
      <c r="C2499" t="s">
        <v>27</v>
      </c>
      <c r="D2499">
        <v>93001</v>
      </c>
      <c r="E2499" t="str">
        <f>"93001"</f>
        <v>93001</v>
      </c>
      <c r="F2499">
        <v>4374800</v>
      </c>
      <c r="G2499">
        <v>2018</v>
      </c>
      <c r="I2499" t="s">
        <v>21</v>
      </c>
      <c r="J2499" t="s">
        <v>22</v>
      </c>
    </row>
    <row r="2500" spans="1:10">
      <c r="A2500" t="s">
        <v>19</v>
      </c>
      <c r="B2500">
        <v>93003</v>
      </c>
      <c r="C2500" t="s">
        <v>27</v>
      </c>
      <c r="D2500">
        <v>93003</v>
      </c>
      <c r="E2500" t="str">
        <f>"93003"</f>
        <v>93003</v>
      </c>
      <c r="F2500">
        <v>684818</v>
      </c>
      <c r="G2500">
        <v>2018</v>
      </c>
      <c r="I2500" t="s">
        <v>21</v>
      </c>
      <c r="J2500" t="s">
        <v>22</v>
      </c>
    </row>
    <row r="2501" spans="1:10">
      <c r="A2501" t="s">
        <v>19</v>
      </c>
      <c r="B2501">
        <v>93004</v>
      </c>
      <c r="C2501" t="s">
        <v>27</v>
      </c>
      <c r="D2501">
        <v>93004</v>
      </c>
      <c r="E2501" t="str">
        <f>"93004"</f>
        <v>93004</v>
      </c>
      <c r="F2501" t="s">
        <v>23</v>
      </c>
      <c r="G2501">
        <v>2018</v>
      </c>
      <c r="I2501" t="s">
        <v>21</v>
      </c>
      <c r="J2501" t="s">
        <v>22</v>
      </c>
    </row>
    <row r="2502" spans="1:10">
      <c r="A2502" t="s">
        <v>19</v>
      </c>
      <c r="B2502">
        <v>93009</v>
      </c>
      <c r="C2502" t="s">
        <v>27</v>
      </c>
      <c r="D2502">
        <v>93009</v>
      </c>
      <c r="E2502" t="str">
        <f>"93009"</f>
        <v>93009</v>
      </c>
      <c r="F2502">
        <v>5301565</v>
      </c>
      <c r="G2502">
        <v>2018</v>
      </c>
      <c r="I2502" t="s">
        <v>21</v>
      </c>
      <c r="J2502" t="s">
        <v>22</v>
      </c>
    </row>
    <row r="2503" spans="1:10">
      <c r="A2503" t="s">
        <v>19</v>
      </c>
      <c r="B2503">
        <v>93010</v>
      </c>
      <c r="C2503" t="s">
        <v>27</v>
      </c>
      <c r="D2503">
        <v>93010</v>
      </c>
      <c r="E2503" t="str">
        <f>"93010"</f>
        <v>93010</v>
      </c>
      <c r="F2503">
        <v>310228</v>
      </c>
      <c r="G2503">
        <v>2018</v>
      </c>
      <c r="I2503" t="s">
        <v>21</v>
      </c>
      <c r="J2503" t="s">
        <v>22</v>
      </c>
    </row>
    <row r="2504" spans="1:10">
      <c r="A2504" t="s">
        <v>19</v>
      </c>
      <c r="B2504">
        <v>93012</v>
      </c>
      <c r="C2504" t="s">
        <v>27</v>
      </c>
      <c r="D2504">
        <v>93012</v>
      </c>
      <c r="E2504" t="str">
        <f>"93012"</f>
        <v>93012</v>
      </c>
      <c r="F2504" t="s">
        <v>23</v>
      </c>
      <c r="G2504">
        <v>2018</v>
      </c>
      <c r="I2504" t="s">
        <v>21</v>
      </c>
      <c r="J2504" t="s">
        <v>22</v>
      </c>
    </row>
    <row r="2505" spans="1:10">
      <c r="A2505" t="s">
        <v>19</v>
      </c>
      <c r="B2505">
        <v>93013</v>
      </c>
      <c r="C2505" t="s">
        <v>27</v>
      </c>
      <c r="D2505">
        <v>93013</v>
      </c>
      <c r="E2505" t="str">
        <f>"93013"</f>
        <v>93013</v>
      </c>
      <c r="F2505" t="s">
        <v>23</v>
      </c>
      <c r="G2505">
        <v>2018</v>
      </c>
      <c r="I2505" t="s">
        <v>21</v>
      </c>
      <c r="J2505" t="s">
        <v>22</v>
      </c>
    </row>
    <row r="2506" spans="1:10">
      <c r="A2506" t="s">
        <v>19</v>
      </c>
      <c r="B2506">
        <v>93015</v>
      </c>
      <c r="C2506" t="s">
        <v>27</v>
      </c>
      <c r="D2506">
        <v>93015</v>
      </c>
      <c r="E2506" t="str">
        <f>"93015"</f>
        <v>93015</v>
      </c>
      <c r="F2506" t="s">
        <v>23</v>
      </c>
      <c r="G2506">
        <v>2018</v>
      </c>
      <c r="I2506" t="s">
        <v>21</v>
      </c>
      <c r="J2506" t="s">
        <v>22</v>
      </c>
    </row>
    <row r="2507" spans="1:10">
      <c r="A2507" t="s">
        <v>19</v>
      </c>
      <c r="B2507">
        <v>93021</v>
      </c>
      <c r="C2507" t="s">
        <v>27</v>
      </c>
      <c r="D2507">
        <v>93021</v>
      </c>
      <c r="E2507" t="str">
        <f>"93021"</f>
        <v>93021</v>
      </c>
      <c r="F2507" t="s">
        <v>23</v>
      </c>
      <c r="G2507">
        <v>2018</v>
      </c>
      <c r="I2507" t="s">
        <v>21</v>
      </c>
      <c r="J2507" t="s">
        <v>22</v>
      </c>
    </row>
    <row r="2508" spans="1:10">
      <c r="A2508" t="s">
        <v>19</v>
      </c>
      <c r="B2508">
        <v>93022</v>
      </c>
      <c r="C2508" t="s">
        <v>27</v>
      </c>
      <c r="D2508">
        <v>93022</v>
      </c>
      <c r="E2508" t="str">
        <f>"93022"</f>
        <v>93022</v>
      </c>
      <c r="F2508" t="s">
        <v>23</v>
      </c>
      <c r="G2508">
        <v>2018</v>
      </c>
      <c r="I2508" t="s">
        <v>21</v>
      </c>
      <c r="J2508" t="s">
        <v>22</v>
      </c>
    </row>
    <row r="2509" spans="1:10">
      <c r="A2509" t="s">
        <v>19</v>
      </c>
      <c r="B2509">
        <v>93023</v>
      </c>
      <c r="C2509" t="s">
        <v>27</v>
      </c>
      <c r="D2509">
        <v>93023</v>
      </c>
      <c r="E2509" t="str">
        <f>"93023"</f>
        <v>93023</v>
      </c>
      <c r="F2509" t="s">
        <v>23</v>
      </c>
      <c r="G2509">
        <v>2018</v>
      </c>
      <c r="I2509" t="s">
        <v>21</v>
      </c>
      <c r="J2509" t="s">
        <v>22</v>
      </c>
    </row>
    <row r="2510" spans="1:10">
      <c r="A2510" t="s">
        <v>19</v>
      </c>
      <c r="B2510">
        <v>93030</v>
      </c>
      <c r="C2510" t="s">
        <v>27</v>
      </c>
      <c r="D2510">
        <v>93030</v>
      </c>
      <c r="E2510" t="str">
        <f>"93030"</f>
        <v>93030</v>
      </c>
      <c r="F2510">
        <v>5901540</v>
      </c>
      <c r="G2510">
        <v>2018</v>
      </c>
      <c r="I2510" t="s">
        <v>21</v>
      </c>
      <c r="J2510" t="s">
        <v>22</v>
      </c>
    </row>
    <row r="2511" spans="1:10">
      <c r="A2511" t="s">
        <v>19</v>
      </c>
      <c r="B2511">
        <v>93033</v>
      </c>
      <c r="C2511" t="s">
        <v>27</v>
      </c>
      <c r="D2511">
        <v>93033</v>
      </c>
      <c r="E2511" t="str">
        <f>"93033"</f>
        <v>93033</v>
      </c>
      <c r="F2511" t="s">
        <v>23</v>
      </c>
      <c r="G2511">
        <v>2018</v>
      </c>
      <c r="I2511" t="s">
        <v>21</v>
      </c>
      <c r="J2511" t="s">
        <v>22</v>
      </c>
    </row>
    <row r="2512" spans="1:10">
      <c r="A2512" t="s">
        <v>19</v>
      </c>
      <c r="B2512">
        <v>93035</v>
      </c>
      <c r="C2512" t="s">
        <v>27</v>
      </c>
      <c r="D2512">
        <v>93035</v>
      </c>
      <c r="E2512" t="str">
        <f>"93035"</f>
        <v>93035</v>
      </c>
      <c r="F2512" t="s">
        <v>23</v>
      </c>
      <c r="G2512">
        <v>2018</v>
      </c>
      <c r="I2512" t="s">
        <v>21</v>
      </c>
      <c r="J2512" t="s">
        <v>22</v>
      </c>
    </row>
    <row r="2513" spans="1:10">
      <c r="A2513" t="s">
        <v>19</v>
      </c>
      <c r="B2513">
        <v>93036</v>
      </c>
      <c r="C2513" t="s">
        <v>27</v>
      </c>
      <c r="D2513">
        <v>93036</v>
      </c>
      <c r="E2513" t="str">
        <f>"93036"</f>
        <v>93036</v>
      </c>
      <c r="F2513" t="s">
        <v>23</v>
      </c>
      <c r="G2513">
        <v>2018</v>
      </c>
      <c r="I2513" t="s">
        <v>21</v>
      </c>
      <c r="J2513" t="s">
        <v>22</v>
      </c>
    </row>
    <row r="2514" spans="1:10">
      <c r="A2514" t="s">
        <v>19</v>
      </c>
      <c r="B2514">
        <v>93040</v>
      </c>
      <c r="C2514" t="s">
        <v>27</v>
      </c>
      <c r="D2514">
        <v>93040</v>
      </c>
      <c r="E2514" t="str">
        <f>"93040"</f>
        <v>93040</v>
      </c>
      <c r="F2514" t="s">
        <v>23</v>
      </c>
      <c r="G2514">
        <v>2018</v>
      </c>
      <c r="I2514" t="s">
        <v>21</v>
      </c>
      <c r="J2514" t="s">
        <v>22</v>
      </c>
    </row>
    <row r="2515" spans="1:10">
      <c r="A2515" t="s">
        <v>19</v>
      </c>
      <c r="B2515">
        <v>93041</v>
      </c>
      <c r="C2515" t="s">
        <v>27</v>
      </c>
      <c r="D2515">
        <v>93041</v>
      </c>
      <c r="E2515" t="str">
        <f>"93041"</f>
        <v>93041</v>
      </c>
      <c r="F2515">
        <v>377459</v>
      </c>
      <c r="G2515">
        <v>2018</v>
      </c>
      <c r="I2515" t="s">
        <v>21</v>
      </c>
      <c r="J2515" t="s">
        <v>22</v>
      </c>
    </row>
    <row r="2516" spans="1:10">
      <c r="A2516" t="s">
        <v>19</v>
      </c>
      <c r="B2516">
        <v>93042</v>
      </c>
      <c r="C2516" t="s">
        <v>27</v>
      </c>
      <c r="D2516">
        <v>93042</v>
      </c>
      <c r="E2516" t="str">
        <f>"93042"</f>
        <v>93042</v>
      </c>
      <c r="F2516" t="s">
        <v>23</v>
      </c>
      <c r="G2516">
        <v>2018</v>
      </c>
      <c r="I2516" t="s">
        <v>21</v>
      </c>
      <c r="J2516" t="s">
        <v>22</v>
      </c>
    </row>
    <row r="2517" spans="1:10">
      <c r="A2517" t="s">
        <v>19</v>
      </c>
      <c r="B2517">
        <v>93043</v>
      </c>
      <c r="C2517" t="s">
        <v>27</v>
      </c>
      <c r="D2517">
        <v>93043</v>
      </c>
      <c r="E2517" t="str">
        <f>"93043"</f>
        <v>93043</v>
      </c>
      <c r="F2517" t="s">
        <v>23</v>
      </c>
      <c r="G2517">
        <v>2018</v>
      </c>
      <c r="I2517" t="s">
        <v>21</v>
      </c>
      <c r="J2517" t="s">
        <v>22</v>
      </c>
    </row>
    <row r="2518" spans="1:10">
      <c r="A2518" t="s">
        <v>19</v>
      </c>
      <c r="B2518">
        <v>93060</v>
      </c>
      <c r="C2518" t="s">
        <v>27</v>
      </c>
      <c r="D2518">
        <v>93060</v>
      </c>
      <c r="E2518" t="str">
        <f>"93060"</f>
        <v>93060</v>
      </c>
      <c r="F2518" t="s">
        <v>23</v>
      </c>
      <c r="G2518">
        <v>2018</v>
      </c>
      <c r="I2518" t="s">
        <v>21</v>
      </c>
      <c r="J2518" t="s">
        <v>22</v>
      </c>
    </row>
    <row r="2519" spans="1:10">
      <c r="A2519" t="s">
        <v>19</v>
      </c>
      <c r="B2519">
        <v>93063</v>
      </c>
      <c r="C2519" t="s">
        <v>27</v>
      </c>
      <c r="D2519">
        <v>93063</v>
      </c>
      <c r="E2519" t="str">
        <f>"93063"</f>
        <v>93063</v>
      </c>
      <c r="F2519">
        <v>610394</v>
      </c>
      <c r="G2519">
        <v>2018</v>
      </c>
      <c r="I2519" t="s">
        <v>21</v>
      </c>
      <c r="J2519" t="s">
        <v>22</v>
      </c>
    </row>
    <row r="2520" spans="1:10">
      <c r="A2520" t="s">
        <v>19</v>
      </c>
      <c r="B2520">
        <v>93064</v>
      </c>
      <c r="C2520" t="s">
        <v>27</v>
      </c>
      <c r="D2520">
        <v>93064</v>
      </c>
      <c r="E2520" t="str">
        <f>"93064"</f>
        <v>93064</v>
      </c>
      <c r="F2520" t="s">
        <v>23</v>
      </c>
      <c r="G2520">
        <v>2018</v>
      </c>
      <c r="I2520" t="s">
        <v>21</v>
      </c>
      <c r="J2520" t="s">
        <v>22</v>
      </c>
    </row>
    <row r="2521" spans="1:10">
      <c r="A2521" t="s">
        <v>19</v>
      </c>
      <c r="B2521">
        <v>93065</v>
      </c>
      <c r="C2521" t="s">
        <v>27</v>
      </c>
      <c r="D2521">
        <v>93065</v>
      </c>
      <c r="E2521" t="str">
        <f>"93065"</f>
        <v>93065</v>
      </c>
      <c r="F2521" t="s">
        <v>23</v>
      </c>
      <c r="G2521">
        <v>2018</v>
      </c>
      <c r="I2521" t="s">
        <v>21</v>
      </c>
      <c r="J2521" t="s">
        <v>22</v>
      </c>
    </row>
    <row r="2522" spans="1:10">
      <c r="A2522" t="s">
        <v>19</v>
      </c>
      <c r="B2522">
        <v>93066</v>
      </c>
      <c r="C2522" t="s">
        <v>27</v>
      </c>
      <c r="D2522">
        <v>93066</v>
      </c>
      <c r="E2522" t="str">
        <f>"93066"</f>
        <v>93066</v>
      </c>
      <c r="F2522" t="s">
        <v>23</v>
      </c>
      <c r="G2522">
        <v>2018</v>
      </c>
      <c r="I2522" t="s">
        <v>21</v>
      </c>
      <c r="J2522" t="s">
        <v>22</v>
      </c>
    </row>
    <row r="2523" spans="1:10">
      <c r="A2523" t="s">
        <v>19</v>
      </c>
      <c r="B2523">
        <v>93067</v>
      </c>
      <c r="C2523" t="s">
        <v>27</v>
      </c>
      <c r="D2523">
        <v>93067</v>
      </c>
      <c r="E2523" t="str">
        <f>"93067"</f>
        <v>93067</v>
      </c>
      <c r="F2523" t="s">
        <v>23</v>
      </c>
      <c r="G2523">
        <v>2018</v>
      </c>
      <c r="I2523" t="s">
        <v>21</v>
      </c>
      <c r="J2523" t="s">
        <v>22</v>
      </c>
    </row>
    <row r="2524" spans="1:10">
      <c r="A2524" t="s">
        <v>19</v>
      </c>
      <c r="B2524">
        <v>93101</v>
      </c>
      <c r="C2524" t="s">
        <v>27</v>
      </c>
      <c r="D2524">
        <v>93101</v>
      </c>
      <c r="E2524" t="str">
        <f>"93101"</f>
        <v>93101</v>
      </c>
      <c r="F2524">
        <v>5146194</v>
      </c>
      <c r="G2524">
        <v>2018</v>
      </c>
      <c r="I2524" t="s">
        <v>21</v>
      </c>
      <c r="J2524" t="s">
        <v>22</v>
      </c>
    </row>
    <row r="2525" spans="1:10">
      <c r="A2525" t="s">
        <v>19</v>
      </c>
      <c r="B2525">
        <v>93103</v>
      </c>
      <c r="C2525" t="s">
        <v>27</v>
      </c>
      <c r="D2525">
        <v>93103</v>
      </c>
      <c r="E2525" t="str">
        <f>"93103"</f>
        <v>93103</v>
      </c>
      <c r="F2525" t="s">
        <v>23</v>
      </c>
      <c r="G2525">
        <v>2018</v>
      </c>
      <c r="I2525" t="s">
        <v>21</v>
      </c>
      <c r="J2525" t="s">
        <v>22</v>
      </c>
    </row>
    <row r="2526" spans="1:10">
      <c r="A2526" t="s">
        <v>19</v>
      </c>
      <c r="B2526">
        <v>93105</v>
      </c>
      <c r="C2526" t="s">
        <v>27</v>
      </c>
      <c r="D2526">
        <v>93105</v>
      </c>
      <c r="E2526" t="str">
        <f>"93105"</f>
        <v>93105</v>
      </c>
      <c r="F2526">
        <v>75575</v>
      </c>
      <c r="G2526">
        <v>2018</v>
      </c>
      <c r="I2526" t="s">
        <v>21</v>
      </c>
      <c r="J2526" t="s">
        <v>22</v>
      </c>
    </row>
    <row r="2527" spans="1:10">
      <c r="A2527" t="s">
        <v>19</v>
      </c>
      <c r="B2527">
        <v>93106</v>
      </c>
      <c r="C2527" t="s">
        <v>27</v>
      </c>
      <c r="D2527">
        <v>93106</v>
      </c>
      <c r="E2527" t="str">
        <f>"93106"</f>
        <v>93106</v>
      </c>
      <c r="F2527" t="s">
        <v>23</v>
      </c>
      <c r="G2527">
        <v>2018</v>
      </c>
      <c r="I2527" t="s">
        <v>21</v>
      </c>
      <c r="J2527" t="s">
        <v>22</v>
      </c>
    </row>
    <row r="2528" spans="1:10">
      <c r="A2528" t="s">
        <v>19</v>
      </c>
      <c r="B2528">
        <v>93108</v>
      </c>
      <c r="C2528" t="s">
        <v>27</v>
      </c>
      <c r="D2528">
        <v>93108</v>
      </c>
      <c r="E2528" t="str">
        <f>"93108"</f>
        <v>93108</v>
      </c>
      <c r="F2528" t="s">
        <v>23</v>
      </c>
      <c r="G2528">
        <v>2018</v>
      </c>
      <c r="I2528" t="s">
        <v>21</v>
      </c>
      <c r="J2528" t="s">
        <v>22</v>
      </c>
    </row>
    <row r="2529" spans="1:10">
      <c r="A2529" t="s">
        <v>19</v>
      </c>
      <c r="B2529">
        <v>93109</v>
      </c>
      <c r="C2529" t="s">
        <v>27</v>
      </c>
      <c r="D2529">
        <v>93109</v>
      </c>
      <c r="E2529" t="str">
        <f>"93109"</f>
        <v>93109</v>
      </c>
      <c r="F2529" t="s">
        <v>23</v>
      </c>
      <c r="G2529">
        <v>2018</v>
      </c>
      <c r="I2529" t="s">
        <v>21</v>
      </c>
      <c r="J2529" t="s">
        <v>22</v>
      </c>
    </row>
    <row r="2530" spans="1:10">
      <c r="A2530" t="s">
        <v>19</v>
      </c>
      <c r="B2530">
        <v>93110</v>
      </c>
      <c r="C2530" t="s">
        <v>27</v>
      </c>
      <c r="D2530">
        <v>93110</v>
      </c>
      <c r="E2530" t="str">
        <f>"93110"</f>
        <v>93110</v>
      </c>
      <c r="F2530">
        <v>115315</v>
      </c>
      <c r="G2530">
        <v>2018</v>
      </c>
      <c r="I2530" t="s">
        <v>21</v>
      </c>
      <c r="J2530" t="s">
        <v>22</v>
      </c>
    </row>
    <row r="2531" spans="1:10">
      <c r="A2531" t="s">
        <v>19</v>
      </c>
      <c r="B2531">
        <v>93111</v>
      </c>
      <c r="C2531" t="s">
        <v>27</v>
      </c>
      <c r="D2531">
        <v>93111</v>
      </c>
      <c r="E2531" t="str">
        <f>"93111"</f>
        <v>93111</v>
      </c>
      <c r="F2531" t="s">
        <v>23</v>
      </c>
      <c r="G2531">
        <v>2018</v>
      </c>
      <c r="I2531" t="s">
        <v>21</v>
      </c>
      <c r="J2531" t="s">
        <v>22</v>
      </c>
    </row>
    <row r="2532" spans="1:10">
      <c r="A2532" t="s">
        <v>19</v>
      </c>
      <c r="B2532">
        <v>93117</v>
      </c>
      <c r="C2532" t="s">
        <v>27</v>
      </c>
      <c r="D2532">
        <v>93117</v>
      </c>
      <c r="E2532" t="str">
        <f>"93117"</f>
        <v>93117</v>
      </c>
      <c r="F2532">
        <v>216359</v>
      </c>
      <c r="G2532">
        <v>2018</v>
      </c>
      <c r="I2532" t="s">
        <v>21</v>
      </c>
      <c r="J2532" t="s">
        <v>22</v>
      </c>
    </row>
    <row r="2533" spans="1:10">
      <c r="A2533" t="s">
        <v>19</v>
      </c>
      <c r="B2533">
        <v>93201</v>
      </c>
      <c r="C2533" t="s">
        <v>27</v>
      </c>
      <c r="D2533">
        <v>93201</v>
      </c>
      <c r="E2533" t="str">
        <f>"93201"</f>
        <v>93201</v>
      </c>
      <c r="F2533" t="s">
        <v>23</v>
      </c>
      <c r="G2533">
        <v>2018</v>
      </c>
      <c r="I2533" t="s">
        <v>21</v>
      </c>
      <c r="J2533" t="s">
        <v>22</v>
      </c>
    </row>
    <row r="2534" spans="1:10">
      <c r="A2534" t="s">
        <v>19</v>
      </c>
      <c r="B2534">
        <v>93202</v>
      </c>
      <c r="C2534" t="s">
        <v>27</v>
      </c>
      <c r="D2534">
        <v>93202</v>
      </c>
      <c r="E2534" t="str">
        <f>"93202"</f>
        <v>93202</v>
      </c>
      <c r="F2534" t="s">
        <v>23</v>
      </c>
      <c r="G2534">
        <v>2018</v>
      </c>
      <c r="I2534" t="s">
        <v>21</v>
      </c>
      <c r="J2534" t="s">
        <v>22</v>
      </c>
    </row>
    <row r="2535" spans="1:10">
      <c r="A2535" t="s">
        <v>19</v>
      </c>
      <c r="B2535">
        <v>93203</v>
      </c>
      <c r="C2535" t="s">
        <v>27</v>
      </c>
      <c r="D2535">
        <v>93203</v>
      </c>
      <c r="E2535" t="str">
        <f>"93203"</f>
        <v>93203</v>
      </c>
      <c r="F2535" t="s">
        <v>23</v>
      </c>
      <c r="G2535">
        <v>2018</v>
      </c>
      <c r="I2535" t="s">
        <v>21</v>
      </c>
      <c r="J2535" t="s">
        <v>22</v>
      </c>
    </row>
    <row r="2536" spans="1:10">
      <c r="A2536" t="s">
        <v>19</v>
      </c>
      <c r="B2536">
        <v>93204</v>
      </c>
      <c r="C2536" t="s">
        <v>27</v>
      </c>
      <c r="D2536">
        <v>93204</v>
      </c>
      <c r="E2536" t="str">
        <f>"93204"</f>
        <v>93204</v>
      </c>
      <c r="F2536" t="s">
        <v>23</v>
      </c>
      <c r="G2536">
        <v>2018</v>
      </c>
      <c r="I2536" t="s">
        <v>21</v>
      </c>
      <c r="J2536" t="s">
        <v>22</v>
      </c>
    </row>
    <row r="2537" spans="1:10">
      <c r="A2537" t="s">
        <v>19</v>
      </c>
      <c r="B2537">
        <v>93205</v>
      </c>
      <c r="C2537" t="s">
        <v>27</v>
      </c>
      <c r="D2537">
        <v>93205</v>
      </c>
      <c r="E2537" t="str">
        <f>"93205"</f>
        <v>93205</v>
      </c>
      <c r="F2537" t="s">
        <v>23</v>
      </c>
      <c r="G2537">
        <v>2018</v>
      </c>
      <c r="I2537" t="s">
        <v>21</v>
      </c>
      <c r="J2537" t="s">
        <v>22</v>
      </c>
    </row>
    <row r="2538" spans="1:10">
      <c r="A2538" t="s">
        <v>19</v>
      </c>
      <c r="B2538">
        <v>93206</v>
      </c>
      <c r="C2538" t="s">
        <v>27</v>
      </c>
      <c r="D2538">
        <v>93206</v>
      </c>
      <c r="E2538" t="str">
        <f>"93206"</f>
        <v>93206</v>
      </c>
      <c r="F2538" t="s">
        <v>23</v>
      </c>
      <c r="G2538">
        <v>2018</v>
      </c>
      <c r="I2538" t="s">
        <v>21</v>
      </c>
      <c r="J2538" t="s">
        <v>22</v>
      </c>
    </row>
    <row r="2539" spans="1:10">
      <c r="A2539" t="s">
        <v>19</v>
      </c>
      <c r="B2539">
        <v>93207</v>
      </c>
      <c r="C2539" t="s">
        <v>27</v>
      </c>
      <c r="D2539">
        <v>93207</v>
      </c>
      <c r="E2539" t="str">
        <f>"93207"</f>
        <v>93207</v>
      </c>
      <c r="F2539" t="s">
        <v>23</v>
      </c>
      <c r="G2539">
        <v>2018</v>
      </c>
      <c r="I2539" t="s">
        <v>21</v>
      </c>
      <c r="J2539" t="s">
        <v>22</v>
      </c>
    </row>
    <row r="2540" spans="1:10">
      <c r="A2540" t="s">
        <v>19</v>
      </c>
      <c r="B2540">
        <v>93208</v>
      </c>
      <c r="C2540" t="s">
        <v>27</v>
      </c>
      <c r="D2540">
        <v>93208</v>
      </c>
      <c r="E2540" t="str">
        <f>"93208"</f>
        <v>93208</v>
      </c>
      <c r="F2540" t="s">
        <v>23</v>
      </c>
      <c r="G2540">
        <v>2018</v>
      </c>
      <c r="I2540" t="s">
        <v>21</v>
      </c>
      <c r="J2540" t="s">
        <v>22</v>
      </c>
    </row>
    <row r="2541" spans="1:10">
      <c r="A2541" t="s">
        <v>19</v>
      </c>
      <c r="B2541">
        <v>93210</v>
      </c>
      <c r="C2541" t="s">
        <v>27</v>
      </c>
      <c r="D2541">
        <v>93210</v>
      </c>
      <c r="E2541" t="str">
        <f>"93210"</f>
        <v>93210</v>
      </c>
      <c r="F2541" t="s">
        <v>23</v>
      </c>
      <c r="G2541">
        <v>2018</v>
      </c>
      <c r="I2541" t="s">
        <v>21</v>
      </c>
      <c r="J2541" t="s">
        <v>22</v>
      </c>
    </row>
    <row r="2542" spans="1:10">
      <c r="A2542" t="s">
        <v>19</v>
      </c>
      <c r="B2542">
        <v>93212</v>
      </c>
      <c r="C2542" t="s">
        <v>27</v>
      </c>
      <c r="D2542">
        <v>93212</v>
      </c>
      <c r="E2542" t="str">
        <f>"93212"</f>
        <v>93212</v>
      </c>
      <c r="F2542" t="s">
        <v>23</v>
      </c>
      <c r="G2542">
        <v>2018</v>
      </c>
      <c r="I2542" t="s">
        <v>21</v>
      </c>
      <c r="J2542" t="s">
        <v>22</v>
      </c>
    </row>
    <row r="2543" spans="1:10">
      <c r="A2543" t="s">
        <v>19</v>
      </c>
      <c r="B2543">
        <v>93215</v>
      </c>
      <c r="C2543" t="s">
        <v>27</v>
      </c>
      <c r="D2543">
        <v>93215</v>
      </c>
      <c r="E2543" t="str">
        <f>"93215"</f>
        <v>93215</v>
      </c>
      <c r="F2543">
        <v>1265807</v>
      </c>
      <c r="G2543">
        <v>2018</v>
      </c>
      <c r="I2543" t="s">
        <v>21</v>
      </c>
      <c r="J2543" t="s">
        <v>22</v>
      </c>
    </row>
    <row r="2544" spans="1:10">
      <c r="A2544" t="s">
        <v>19</v>
      </c>
      <c r="B2544">
        <v>93218</v>
      </c>
      <c r="C2544" t="s">
        <v>27</v>
      </c>
      <c r="D2544">
        <v>93218</v>
      </c>
      <c r="E2544" t="str">
        <f>"93218"</f>
        <v>93218</v>
      </c>
      <c r="F2544" t="s">
        <v>23</v>
      </c>
      <c r="G2544">
        <v>2018</v>
      </c>
      <c r="I2544" t="s">
        <v>21</v>
      </c>
      <c r="J2544" t="s">
        <v>22</v>
      </c>
    </row>
    <row r="2545" spans="1:10">
      <c r="A2545" t="s">
        <v>19</v>
      </c>
      <c r="B2545">
        <v>93219</v>
      </c>
      <c r="C2545" t="s">
        <v>27</v>
      </c>
      <c r="D2545">
        <v>93219</v>
      </c>
      <c r="E2545" t="str">
        <f>"93219"</f>
        <v>93219</v>
      </c>
      <c r="F2545" t="s">
        <v>23</v>
      </c>
      <c r="G2545">
        <v>2018</v>
      </c>
      <c r="I2545" t="s">
        <v>21</v>
      </c>
      <c r="J2545" t="s">
        <v>22</v>
      </c>
    </row>
    <row r="2546" spans="1:10">
      <c r="A2546" t="s">
        <v>19</v>
      </c>
      <c r="B2546">
        <v>93221</v>
      </c>
      <c r="C2546" t="s">
        <v>27</v>
      </c>
      <c r="D2546">
        <v>93221</v>
      </c>
      <c r="E2546" t="str">
        <f>"93221"</f>
        <v>93221</v>
      </c>
      <c r="F2546" t="s">
        <v>23</v>
      </c>
      <c r="G2546">
        <v>2018</v>
      </c>
      <c r="I2546" t="s">
        <v>21</v>
      </c>
      <c r="J2546" t="s">
        <v>22</v>
      </c>
    </row>
    <row r="2547" spans="1:10">
      <c r="A2547" t="s">
        <v>19</v>
      </c>
      <c r="B2547">
        <v>93222</v>
      </c>
      <c r="C2547" t="s">
        <v>27</v>
      </c>
      <c r="D2547">
        <v>93222</v>
      </c>
      <c r="E2547" t="str">
        <f>"93222"</f>
        <v>93222</v>
      </c>
      <c r="F2547" t="s">
        <v>23</v>
      </c>
      <c r="G2547">
        <v>2018</v>
      </c>
      <c r="I2547" t="s">
        <v>21</v>
      </c>
      <c r="J2547" t="s">
        <v>22</v>
      </c>
    </row>
    <row r="2548" spans="1:10">
      <c r="A2548" t="s">
        <v>19</v>
      </c>
      <c r="B2548">
        <v>93223</v>
      </c>
      <c r="C2548" t="s">
        <v>27</v>
      </c>
      <c r="D2548">
        <v>93223</v>
      </c>
      <c r="E2548" t="str">
        <f>"93223"</f>
        <v>93223</v>
      </c>
      <c r="F2548" t="s">
        <v>23</v>
      </c>
      <c r="G2548">
        <v>2018</v>
      </c>
      <c r="I2548" t="s">
        <v>21</v>
      </c>
      <c r="J2548" t="s">
        <v>22</v>
      </c>
    </row>
    <row r="2549" spans="1:10">
      <c r="A2549" t="s">
        <v>19</v>
      </c>
      <c r="B2549">
        <v>93224</v>
      </c>
      <c r="C2549" t="s">
        <v>27</v>
      </c>
      <c r="D2549">
        <v>93224</v>
      </c>
      <c r="E2549" t="str">
        <f>"93224"</f>
        <v>93224</v>
      </c>
      <c r="F2549" t="s">
        <v>23</v>
      </c>
      <c r="G2549">
        <v>2018</v>
      </c>
      <c r="I2549" t="s">
        <v>21</v>
      </c>
      <c r="J2549" t="s">
        <v>22</v>
      </c>
    </row>
    <row r="2550" spans="1:10">
      <c r="A2550" t="s">
        <v>19</v>
      </c>
      <c r="B2550">
        <v>93225</v>
      </c>
      <c r="C2550" t="s">
        <v>27</v>
      </c>
      <c r="D2550">
        <v>93225</v>
      </c>
      <c r="E2550" t="str">
        <f>"93225"</f>
        <v>93225</v>
      </c>
      <c r="F2550" t="s">
        <v>23</v>
      </c>
      <c r="G2550">
        <v>2018</v>
      </c>
      <c r="I2550" t="s">
        <v>21</v>
      </c>
      <c r="J2550" t="s">
        <v>22</v>
      </c>
    </row>
    <row r="2551" spans="1:10">
      <c r="A2551" t="s">
        <v>19</v>
      </c>
      <c r="B2551">
        <v>93226</v>
      </c>
      <c r="C2551" t="s">
        <v>27</v>
      </c>
      <c r="D2551">
        <v>93226</v>
      </c>
      <c r="E2551" t="str">
        <f>"93226"</f>
        <v>93226</v>
      </c>
      <c r="F2551" t="s">
        <v>23</v>
      </c>
      <c r="G2551">
        <v>2018</v>
      </c>
      <c r="I2551" t="s">
        <v>21</v>
      </c>
      <c r="J2551" t="s">
        <v>22</v>
      </c>
    </row>
    <row r="2552" spans="1:10">
      <c r="A2552" t="s">
        <v>19</v>
      </c>
      <c r="B2552">
        <v>93230</v>
      </c>
      <c r="C2552" t="s">
        <v>27</v>
      </c>
      <c r="D2552">
        <v>93230</v>
      </c>
      <c r="E2552" t="str">
        <f>"93230"</f>
        <v>93230</v>
      </c>
      <c r="F2552">
        <v>2666030</v>
      </c>
      <c r="G2552">
        <v>2018</v>
      </c>
      <c r="I2552" t="s">
        <v>21</v>
      </c>
      <c r="J2552" t="s">
        <v>22</v>
      </c>
    </row>
    <row r="2553" spans="1:10">
      <c r="A2553" t="s">
        <v>19</v>
      </c>
      <c r="B2553">
        <v>93234</v>
      </c>
      <c r="C2553" t="s">
        <v>27</v>
      </c>
      <c r="D2553">
        <v>93234</v>
      </c>
      <c r="E2553" t="str">
        <f>"93234"</f>
        <v>93234</v>
      </c>
      <c r="F2553" t="s">
        <v>23</v>
      </c>
      <c r="G2553">
        <v>2018</v>
      </c>
      <c r="I2553" t="s">
        <v>21</v>
      </c>
      <c r="J2553" t="s">
        <v>22</v>
      </c>
    </row>
    <row r="2554" spans="1:10">
      <c r="A2554" t="s">
        <v>19</v>
      </c>
      <c r="B2554">
        <v>93235</v>
      </c>
      <c r="C2554" t="s">
        <v>27</v>
      </c>
      <c r="D2554">
        <v>93235</v>
      </c>
      <c r="E2554" t="str">
        <f>"93235"</f>
        <v>93235</v>
      </c>
      <c r="F2554" t="s">
        <v>23</v>
      </c>
      <c r="G2554">
        <v>2018</v>
      </c>
      <c r="I2554" t="s">
        <v>21</v>
      </c>
      <c r="J2554" t="s">
        <v>22</v>
      </c>
    </row>
    <row r="2555" spans="1:10">
      <c r="A2555" t="s">
        <v>19</v>
      </c>
      <c r="B2555">
        <v>93238</v>
      </c>
      <c r="C2555" t="s">
        <v>27</v>
      </c>
      <c r="D2555">
        <v>93238</v>
      </c>
      <c r="E2555" t="str">
        <f>"93238"</f>
        <v>93238</v>
      </c>
      <c r="F2555" t="s">
        <v>23</v>
      </c>
      <c r="G2555">
        <v>2018</v>
      </c>
      <c r="I2555" t="s">
        <v>21</v>
      </c>
      <c r="J2555" t="s">
        <v>22</v>
      </c>
    </row>
    <row r="2556" spans="1:10">
      <c r="A2556" t="s">
        <v>19</v>
      </c>
      <c r="B2556">
        <v>93239</v>
      </c>
      <c r="C2556" t="s">
        <v>27</v>
      </c>
      <c r="D2556">
        <v>93239</v>
      </c>
      <c r="E2556" t="str">
        <f>"93239"</f>
        <v>93239</v>
      </c>
      <c r="F2556" t="s">
        <v>23</v>
      </c>
      <c r="G2556">
        <v>2018</v>
      </c>
      <c r="I2556" t="s">
        <v>21</v>
      </c>
      <c r="J2556" t="s">
        <v>22</v>
      </c>
    </row>
    <row r="2557" spans="1:10">
      <c r="A2557" t="s">
        <v>19</v>
      </c>
      <c r="B2557">
        <v>93240</v>
      </c>
      <c r="C2557" t="s">
        <v>27</v>
      </c>
      <c r="D2557">
        <v>93240</v>
      </c>
      <c r="E2557" t="str">
        <f>"93240"</f>
        <v>93240</v>
      </c>
      <c r="F2557" t="s">
        <v>23</v>
      </c>
      <c r="G2557">
        <v>2018</v>
      </c>
      <c r="I2557" t="s">
        <v>21</v>
      </c>
      <c r="J2557" t="s">
        <v>22</v>
      </c>
    </row>
    <row r="2558" spans="1:10">
      <c r="A2558" t="s">
        <v>19</v>
      </c>
      <c r="B2558">
        <v>93241</v>
      </c>
      <c r="C2558" t="s">
        <v>27</v>
      </c>
      <c r="D2558">
        <v>93241</v>
      </c>
      <c r="E2558" t="str">
        <f>"93241"</f>
        <v>93241</v>
      </c>
      <c r="F2558" t="s">
        <v>23</v>
      </c>
      <c r="G2558">
        <v>2018</v>
      </c>
      <c r="I2558" t="s">
        <v>21</v>
      </c>
      <c r="J2558" t="s">
        <v>22</v>
      </c>
    </row>
    <row r="2559" spans="1:10">
      <c r="A2559" t="s">
        <v>19</v>
      </c>
      <c r="B2559">
        <v>93242</v>
      </c>
      <c r="C2559" t="s">
        <v>27</v>
      </c>
      <c r="D2559">
        <v>93242</v>
      </c>
      <c r="E2559" t="str">
        <f>"93242"</f>
        <v>93242</v>
      </c>
      <c r="F2559" t="s">
        <v>23</v>
      </c>
      <c r="G2559">
        <v>2018</v>
      </c>
      <c r="I2559" t="s">
        <v>21</v>
      </c>
      <c r="J2559" t="s">
        <v>22</v>
      </c>
    </row>
    <row r="2560" spans="1:10">
      <c r="A2560" t="s">
        <v>19</v>
      </c>
      <c r="B2560">
        <v>93243</v>
      </c>
      <c r="C2560" t="s">
        <v>27</v>
      </c>
      <c r="D2560">
        <v>93243</v>
      </c>
      <c r="E2560" t="str">
        <f>"93243"</f>
        <v>93243</v>
      </c>
      <c r="F2560" t="s">
        <v>23</v>
      </c>
      <c r="G2560">
        <v>2018</v>
      </c>
      <c r="I2560" t="s">
        <v>21</v>
      </c>
      <c r="J2560" t="s">
        <v>22</v>
      </c>
    </row>
    <row r="2561" spans="1:10">
      <c r="A2561" t="s">
        <v>19</v>
      </c>
      <c r="B2561">
        <v>93244</v>
      </c>
      <c r="C2561" t="s">
        <v>27</v>
      </c>
      <c r="D2561">
        <v>93244</v>
      </c>
      <c r="E2561" t="str">
        <f>"93244"</f>
        <v>93244</v>
      </c>
      <c r="F2561" t="s">
        <v>23</v>
      </c>
      <c r="G2561">
        <v>2018</v>
      </c>
      <c r="I2561" t="s">
        <v>21</v>
      </c>
      <c r="J2561" t="s">
        <v>22</v>
      </c>
    </row>
    <row r="2562" spans="1:10">
      <c r="A2562" t="s">
        <v>19</v>
      </c>
      <c r="B2562">
        <v>93245</v>
      </c>
      <c r="C2562" t="s">
        <v>27</v>
      </c>
      <c r="D2562">
        <v>93245</v>
      </c>
      <c r="E2562" t="str">
        <f>"93245"</f>
        <v>93245</v>
      </c>
      <c r="F2562" t="s">
        <v>23</v>
      </c>
      <c r="G2562">
        <v>2018</v>
      </c>
      <c r="I2562" t="s">
        <v>21</v>
      </c>
      <c r="J2562" t="s">
        <v>22</v>
      </c>
    </row>
    <row r="2563" spans="1:10">
      <c r="A2563" t="s">
        <v>19</v>
      </c>
      <c r="B2563">
        <v>93246</v>
      </c>
      <c r="C2563" t="s">
        <v>27</v>
      </c>
      <c r="D2563">
        <v>93246</v>
      </c>
      <c r="E2563" t="str">
        <f>"93246"</f>
        <v>93246</v>
      </c>
      <c r="F2563" t="s">
        <v>23</v>
      </c>
      <c r="G2563">
        <v>2018</v>
      </c>
      <c r="I2563" t="s">
        <v>21</v>
      </c>
      <c r="J2563" t="s">
        <v>22</v>
      </c>
    </row>
    <row r="2564" spans="1:10">
      <c r="A2564" t="s">
        <v>19</v>
      </c>
      <c r="B2564">
        <v>93247</v>
      </c>
      <c r="C2564" t="s">
        <v>27</v>
      </c>
      <c r="D2564">
        <v>93247</v>
      </c>
      <c r="E2564" t="str">
        <f>"93247"</f>
        <v>93247</v>
      </c>
      <c r="F2564" t="s">
        <v>23</v>
      </c>
      <c r="G2564">
        <v>2018</v>
      </c>
      <c r="I2564" t="s">
        <v>21</v>
      </c>
      <c r="J2564" t="s">
        <v>22</v>
      </c>
    </row>
    <row r="2565" spans="1:10">
      <c r="A2565" t="s">
        <v>19</v>
      </c>
      <c r="B2565">
        <v>93249</v>
      </c>
      <c r="C2565" t="s">
        <v>27</v>
      </c>
      <c r="D2565">
        <v>93249</v>
      </c>
      <c r="E2565" t="str">
        <f>"93249"</f>
        <v>93249</v>
      </c>
      <c r="F2565" t="s">
        <v>23</v>
      </c>
      <c r="G2565">
        <v>2018</v>
      </c>
      <c r="I2565" t="s">
        <v>21</v>
      </c>
      <c r="J2565" t="s">
        <v>22</v>
      </c>
    </row>
    <row r="2566" spans="1:10">
      <c r="A2566" t="s">
        <v>19</v>
      </c>
      <c r="B2566">
        <v>93250</v>
      </c>
      <c r="C2566" t="s">
        <v>27</v>
      </c>
      <c r="D2566">
        <v>93250</v>
      </c>
      <c r="E2566" t="str">
        <f>"93250"</f>
        <v>93250</v>
      </c>
      <c r="F2566" t="s">
        <v>23</v>
      </c>
      <c r="G2566">
        <v>2018</v>
      </c>
      <c r="I2566" t="s">
        <v>21</v>
      </c>
      <c r="J2566" t="s">
        <v>22</v>
      </c>
    </row>
    <row r="2567" spans="1:10">
      <c r="A2567" t="s">
        <v>19</v>
      </c>
      <c r="B2567">
        <v>93251</v>
      </c>
      <c r="C2567" t="s">
        <v>27</v>
      </c>
      <c r="D2567">
        <v>93251</v>
      </c>
      <c r="E2567" t="str">
        <f>"93251"</f>
        <v>93251</v>
      </c>
      <c r="F2567" t="s">
        <v>23</v>
      </c>
      <c r="G2567">
        <v>2018</v>
      </c>
      <c r="I2567" t="s">
        <v>21</v>
      </c>
      <c r="J2567" t="s">
        <v>22</v>
      </c>
    </row>
    <row r="2568" spans="1:10">
      <c r="A2568" t="s">
        <v>19</v>
      </c>
      <c r="B2568">
        <v>93252</v>
      </c>
      <c r="C2568" t="s">
        <v>27</v>
      </c>
      <c r="D2568">
        <v>93252</v>
      </c>
      <c r="E2568" t="str">
        <f>"93252"</f>
        <v>93252</v>
      </c>
      <c r="F2568" t="s">
        <v>23</v>
      </c>
      <c r="G2568">
        <v>2018</v>
      </c>
      <c r="I2568" t="s">
        <v>21</v>
      </c>
      <c r="J2568" t="s">
        <v>22</v>
      </c>
    </row>
    <row r="2569" spans="1:10">
      <c r="A2569" t="s">
        <v>19</v>
      </c>
      <c r="B2569">
        <v>93254</v>
      </c>
      <c r="C2569" t="s">
        <v>27</v>
      </c>
      <c r="D2569">
        <v>93254</v>
      </c>
      <c r="E2569" t="str">
        <f>"93254"</f>
        <v>93254</v>
      </c>
      <c r="F2569" t="s">
        <v>23</v>
      </c>
      <c r="G2569">
        <v>2018</v>
      </c>
      <c r="I2569" t="s">
        <v>21</v>
      </c>
      <c r="J2569" t="s">
        <v>22</v>
      </c>
    </row>
    <row r="2570" spans="1:10">
      <c r="A2570" t="s">
        <v>19</v>
      </c>
      <c r="B2570">
        <v>93255</v>
      </c>
      <c r="C2570" t="s">
        <v>27</v>
      </c>
      <c r="D2570">
        <v>93255</v>
      </c>
      <c r="E2570" t="str">
        <f>"93255"</f>
        <v>93255</v>
      </c>
      <c r="F2570" t="s">
        <v>23</v>
      </c>
      <c r="G2570">
        <v>2018</v>
      </c>
      <c r="I2570" t="s">
        <v>21</v>
      </c>
      <c r="J2570" t="s">
        <v>22</v>
      </c>
    </row>
    <row r="2571" spans="1:10">
      <c r="A2571" t="s">
        <v>19</v>
      </c>
      <c r="B2571">
        <v>93256</v>
      </c>
      <c r="C2571" t="s">
        <v>27</v>
      </c>
      <c r="D2571">
        <v>93256</v>
      </c>
      <c r="E2571" t="str">
        <f>"93256"</f>
        <v>93256</v>
      </c>
      <c r="F2571" t="s">
        <v>23</v>
      </c>
      <c r="G2571">
        <v>2018</v>
      </c>
      <c r="I2571" t="s">
        <v>21</v>
      </c>
      <c r="J2571" t="s">
        <v>22</v>
      </c>
    </row>
    <row r="2572" spans="1:10">
      <c r="A2572" t="s">
        <v>19</v>
      </c>
      <c r="B2572">
        <v>93257</v>
      </c>
      <c r="C2572" t="s">
        <v>27</v>
      </c>
      <c r="D2572">
        <v>93257</v>
      </c>
      <c r="E2572" t="str">
        <f>"93257"</f>
        <v>93257</v>
      </c>
      <c r="F2572">
        <v>2585881</v>
      </c>
      <c r="G2572">
        <v>2018</v>
      </c>
      <c r="I2572" t="s">
        <v>21</v>
      </c>
      <c r="J2572" t="s">
        <v>22</v>
      </c>
    </row>
    <row r="2573" spans="1:10">
      <c r="A2573" t="s">
        <v>19</v>
      </c>
      <c r="B2573">
        <v>93260</v>
      </c>
      <c r="C2573" t="s">
        <v>27</v>
      </c>
      <c r="D2573">
        <v>93260</v>
      </c>
      <c r="E2573" t="str">
        <f>"93260"</f>
        <v>93260</v>
      </c>
      <c r="F2573" t="s">
        <v>23</v>
      </c>
      <c r="G2573">
        <v>2018</v>
      </c>
      <c r="I2573" t="s">
        <v>21</v>
      </c>
      <c r="J2573" t="s">
        <v>22</v>
      </c>
    </row>
    <row r="2574" spans="1:10">
      <c r="A2574" t="s">
        <v>19</v>
      </c>
      <c r="B2574">
        <v>93261</v>
      </c>
      <c r="C2574" t="s">
        <v>27</v>
      </c>
      <c r="D2574">
        <v>93261</v>
      </c>
      <c r="E2574" t="str">
        <f>"93261"</f>
        <v>93261</v>
      </c>
      <c r="F2574" t="s">
        <v>23</v>
      </c>
      <c r="G2574">
        <v>2018</v>
      </c>
      <c r="I2574" t="s">
        <v>21</v>
      </c>
      <c r="J2574" t="s">
        <v>22</v>
      </c>
    </row>
    <row r="2575" spans="1:10">
      <c r="A2575" t="s">
        <v>19</v>
      </c>
      <c r="B2575">
        <v>93262</v>
      </c>
      <c r="C2575" t="s">
        <v>27</v>
      </c>
      <c r="D2575">
        <v>93262</v>
      </c>
      <c r="E2575" t="str">
        <f>"93262"</f>
        <v>93262</v>
      </c>
      <c r="F2575" t="s">
        <v>23</v>
      </c>
      <c r="G2575">
        <v>2018</v>
      </c>
      <c r="I2575" t="s">
        <v>21</v>
      </c>
      <c r="J2575" t="s">
        <v>22</v>
      </c>
    </row>
    <row r="2576" spans="1:10">
      <c r="A2576" t="s">
        <v>19</v>
      </c>
      <c r="B2576">
        <v>93263</v>
      </c>
      <c r="C2576" t="s">
        <v>27</v>
      </c>
      <c r="D2576">
        <v>93263</v>
      </c>
      <c r="E2576" t="str">
        <f>"93263"</f>
        <v>93263</v>
      </c>
      <c r="F2576" t="s">
        <v>23</v>
      </c>
      <c r="G2576">
        <v>2018</v>
      </c>
      <c r="I2576" t="s">
        <v>21</v>
      </c>
      <c r="J2576" t="s">
        <v>22</v>
      </c>
    </row>
    <row r="2577" spans="1:10">
      <c r="A2577" t="s">
        <v>19</v>
      </c>
      <c r="B2577">
        <v>93265</v>
      </c>
      <c r="C2577" t="s">
        <v>27</v>
      </c>
      <c r="D2577">
        <v>93265</v>
      </c>
      <c r="E2577" t="str">
        <f>"93265"</f>
        <v>93265</v>
      </c>
      <c r="F2577" t="s">
        <v>23</v>
      </c>
      <c r="G2577">
        <v>2018</v>
      </c>
      <c r="I2577" t="s">
        <v>21</v>
      </c>
      <c r="J2577" t="s">
        <v>22</v>
      </c>
    </row>
    <row r="2578" spans="1:10">
      <c r="A2578" t="s">
        <v>19</v>
      </c>
      <c r="B2578">
        <v>93266</v>
      </c>
      <c r="C2578" t="s">
        <v>27</v>
      </c>
      <c r="D2578">
        <v>93266</v>
      </c>
      <c r="E2578" t="str">
        <f>"93266"</f>
        <v>93266</v>
      </c>
      <c r="F2578" t="s">
        <v>23</v>
      </c>
      <c r="G2578">
        <v>2018</v>
      </c>
      <c r="I2578" t="s">
        <v>21</v>
      </c>
      <c r="J2578" t="s">
        <v>22</v>
      </c>
    </row>
    <row r="2579" spans="1:10">
      <c r="A2579" t="s">
        <v>19</v>
      </c>
      <c r="B2579">
        <v>93267</v>
      </c>
      <c r="C2579" t="s">
        <v>27</v>
      </c>
      <c r="D2579">
        <v>93267</v>
      </c>
      <c r="E2579" t="str">
        <f>"93267"</f>
        <v>93267</v>
      </c>
      <c r="F2579" t="s">
        <v>23</v>
      </c>
      <c r="G2579">
        <v>2018</v>
      </c>
      <c r="I2579" t="s">
        <v>21</v>
      </c>
      <c r="J2579" t="s">
        <v>22</v>
      </c>
    </row>
    <row r="2580" spans="1:10">
      <c r="A2580" t="s">
        <v>19</v>
      </c>
      <c r="B2580">
        <v>93268</v>
      </c>
      <c r="C2580" t="s">
        <v>27</v>
      </c>
      <c r="D2580">
        <v>93268</v>
      </c>
      <c r="E2580" t="str">
        <f>"93268"</f>
        <v>93268</v>
      </c>
      <c r="F2580" t="s">
        <v>23</v>
      </c>
      <c r="G2580">
        <v>2018</v>
      </c>
      <c r="I2580" t="s">
        <v>21</v>
      </c>
      <c r="J2580" t="s">
        <v>22</v>
      </c>
    </row>
    <row r="2581" spans="1:10">
      <c r="A2581" t="s">
        <v>19</v>
      </c>
      <c r="B2581">
        <v>93270</v>
      </c>
      <c r="C2581" t="s">
        <v>27</v>
      </c>
      <c r="D2581">
        <v>93270</v>
      </c>
      <c r="E2581" t="str">
        <f>"93270"</f>
        <v>93270</v>
      </c>
      <c r="F2581" t="s">
        <v>23</v>
      </c>
      <c r="G2581">
        <v>2018</v>
      </c>
      <c r="I2581" t="s">
        <v>21</v>
      </c>
      <c r="J2581" t="s">
        <v>22</v>
      </c>
    </row>
    <row r="2582" spans="1:10">
      <c r="A2582" t="s">
        <v>19</v>
      </c>
      <c r="B2582">
        <v>93271</v>
      </c>
      <c r="C2582" t="s">
        <v>27</v>
      </c>
      <c r="D2582">
        <v>93271</v>
      </c>
      <c r="E2582" t="str">
        <f>"93271"</f>
        <v>93271</v>
      </c>
      <c r="F2582" t="s">
        <v>23</v>
      </c>
      <c r="G2582">
        <v>2018</v>
      </c>
      <c r="I2582" t="s">
        <v>21</v>
      </c>
      <c r="J2582" t="s">
        <v>22</v>
      </c>
    </row>
    <row r="2583" spans="1:10">
      <c r="A2583" t="s">
        <v>19</v>
      </c>
      <c r="B2583">
        <v>93272</v>
      </c>
      <c r="C2583" t="s">
        <v>27</v>
      </c>
      <c r="D2583">
        <v>93272</v>
      </c>
      <c r="E2583" t="str">
        <f>"93272"</f>
        <v>93272</v>
      </c>
      <c r="F2583" t="s">
        <v>23</v>
      </c>
      <c r="G2583">
        <v>2018</v>
      </c>
      <c r="I2583" t="s">
        <v>21</v>
      </c>
      <c r="J2583" t="s">
        <v>22</v>
      </c>
    </row>
    <row r="2584" spans="1:10">
      <c r="A2584" t="s">
        <v>19</v>
      </c>
      <c r="B2584">
        <v>93274</v>
      </c>
      <c r="C2584" t="s">
        <v>27</v>
      </c>
      <c r="D2584">
        <v>93274</v>
      </c>
      <c r="E2584" t="str">
        <f>"93274"</f>
        <v>93274</v>
      </c>
      <c r="F2584">
        <v>1295899</v>
      </c>
      <c r="G2584">
        <v>2018</v>
      </c>
      <c r="I2584" t="s">
        <v>21</v>
      </c>
      <c r="J2584" t="s">
        <v>22</v>
      </c>
    </row>
    <row r="2585" spans="1:10">
      <c r="A2585" t="s">
        <v>19</v>
      </c>
      <c r="B2585">
        <v>93276</v>
      </c>
      <c r="C2585" t="s">
        <v>27</v>
      </c>
      <c r="D2585">
        <v>93276</v>
      </c>
      <c r="E2585" t="str">
        <f>"93276"</f>
        <v>93276</v>
      </c>
      <c r="F2585" t="s">
        <v>23</v>
      </c>
      <c r="G2585">
        <v>2018</v>
      </c>
      <c r="I2585" t="s">
        <v>21</v>
      </c>
      <c r="J2585" t="s">
        <v>22</v>
      </c>
    </row>
    <row r="2586" spans="1:10">
      <c r="A2586" t="s">
        <v>19</v>
      </c>
      <c r="B2586">
        <v>93277</v>
      </c>
      <c r="C2586" t="s">
        <v>27</v>
      </c>
      <c r="D2586">
        <v>93277</v>
      </c>
      <c r="E2586" t="str">
        <f>"93277"</f>
        <v>93277</v>
      </c>
      <c r="F2586">
        <v>5637971</v>
      </c>
      <c r="G2586">
        <v>2018</v>
      </c>
      <c r="I2586" t="s">
        <v>21</v>
      </c>
      <c r="J2586" t="s">
        <v>22</v>
      </c>
    </row>
    <row r="2587" spans="1:10">
      <c r="A2587" t="s">
        <v>19</v>
      </c>
      <c r="B2587">
        <v>93280</v>
      </c>
      <c r="C2587" t="s">
        <v>27</v>
      </c>
      <c r="D2587">
        <v>93280</v>
      </c>
      <c r="E2587" t="str">
        <f>"93280"</f>
        <v>93280</v>
      </c>
      <c r="F2587">
        <v>233047</v>
      </c>
      <c r="G2587">
        <v>2018</v>
      </c>
      <c r="I2587" t="s">
        <v>21</v>
      </c>
      <c r="J2587" t="s">
        <v>22</v>
      </c>
    </row>
    <row r="2588" spans="1:10">
      <c r="A2588" t="s">
        <v>19</v>
      </c>
      <c r="B2588">
        <v>93283</v>
      </c>
      <c r="C2588" t="s">
        <v>27</v>
      </c>
      <c r="D2588">
        <v>93283</v>
      </c>
      <c r="E2588" t="str">
        <f>"93283"</f>
        <v>93283</v>
      </c>
      <c r="F2588" t="s">
        <v>23</v>
      </c>
      <c r="G2588">
        <v>2018</v>
      </c>
      <c r="I2588" t="s">
        <v>21</v>
      </c>
      <c r="J2588" t="s">
        <v>22</v>
      </c>
    </row>
    <row r="2589" spans="1:10">
      <c r="A2589" t="s">
        <v>19</v>
      </c>
      <c r="B2589">
        <v>93285</v>
      </c>
      <c r="C2589" t="s">
        <v>27</v>
      </c>
      <c r="D2589">
        <v>93285</v>
      </c>
      <c r="E2589" t="str">
        <f>"93285"</f>
        <v>93285</v>
      </c>
      <c r="F2589" t="s">
        <v>23</v>
      </c>
      <c r="G2589">
        <v>2018</v>
      </c>
      <c r="I2589" t="s">
        <v>21</v>
      </c>
      <c r="J2589" t="s">
        <v>22</v>
      </c>
    </row>
    <row r="2590" spans="1:10">
      <c r="A2590" t="s">
        <v>19</v>
      </c>
      <c r="B2590">
        <v>93286</v>
      </c>
      <c r="C2590" t="s">
        <v>27</v>
      </c>
      <c r="D2590">
        <v>93286</v>
      </c>
      <c r="E2590" t="str">
        <f>"93286"</f>
        <v>93286</v>
      </c>
      <c r="F2590" t="s">
        <v>23</v>
      </c>
      <c r="G2590">
        <v>2018</v>
      </c>
      <c r="I2590" t="s">
        <v>21</v>
      </c>
      <c r="J2590" t="s">
        <v>22</v>
      </c>
    </row>
    <row r="2591" spans="1:10">
      <c r="A2591" t="s">
        <v>19</v>
      </c>
      <c r="B2591">
        <v>93287</v>
      </c>
      <c r="C2591" t="s">
        <v>27</v>
      </c>
      <c r="D2591">
        <v>93287</v>
      </c>
      <c r="E2591" t="str">
        <f>"93287"</f>
        <v>93287</v>
      </c>
      <c r="F2591" t="s">
        <v>23</v>
      </c>
      <c r="G2591">
        <v>2018</v>
      </c>
      <c r="I2591" t="s">
        <v>21</v>
      </c>
      <c r="J2591" t="s">
        <v>22</v>
      </c>
    </row>
    <row r="2592" spans="1:10">
      <c r="A2592" t="s">
        <v>19</v>
      </c>
      <c r="B2592">
        <v>93291</v>
      </c>
      <c r="C2592" t="s">
        <v>27</v>
      </c>
      <c r="D2592">
        <v>93291</v>
      </c>
      <c r="E2592" t="str">
        <f>"93291"</f>
        <v>93291</v>
      </c>
      <c r="F2592">
        <v>2673237</v>
      </c>
      <c r="G2592">
        <v>2018</v>
      </c>
      <c r="I2592" t="s">
        <v>21</v>
      </c>
      <c r="J2592" t="s">
        <v>22</v>
      </c>
    </row>
    <row r="2593" spans="1:10">
      <c r="A2593" t="s">
        <v>19</v>
      </c>
      <c r="B2593">
        <v>93292</v>
      </c>
      <c r="C2593" t="s">
        <v>27</v>
      </c>
      <c r="D2593">
        <v>93292</v>
      </c>
      <c r="E2593" t="str">
        <f>"93292"</f>
        <v>93292</v>
      </c>
      <c r="F2593" t="s">
        <v>23</v>
      </c>
      <c r="G2593">
        <v>2018</v>
      </c>
      <c r="I2593" t="s">
        <v>21</v>
      </c>
      <c r="J2593" t="s">
        <v>22</v>
      </c>
    </row>
    <row r="2594" spans="1:10">
      <c r="A2594" t="s">
        <v>19</v>
      </c>
      <c r="B2594">
        <v>93301</v>
      </c>
      <c r="C2594" t="s">
        <v>27</v>
      </c>
      <c r="D2594">
        <v>93301</v>
      </c>
      <c r="E2594" t="str">
        <f>"93301"</f>
        <v>93301</v>
      </c>
      <c r="F2594">
        <v>28369530</v>
      </c>
      <c r="G2594">
        <v>2018</v>
      </c>
      <c r="I2594" t="s">
        <v>21</v>
      </c>
      <c r="J2594" t="s">
        <v>22</v>
      </c>
    </row>
    <row r="2595" spans="1:10">
      <c r="A2595" t="s">
        <v>19</v>
      </c>
      <c r="B2595">
        <v>93304</v>
      </c>
      <c r="C2595" t="s">
        <v>27</v>
      </c>
      <c r="D2595">
        <v>93304</v>
      </c>
      <c r="E2595" t="str">
        <f>"93304"</f>
        <v>93304</v>
      </c>
      <c r="F2595">
        <v>528902</v>
      </c>
      <c r="G2595">
        <v>2018</v>
      </c>
      <c r="I2595" t="s">
        <v>21</v>
      </c>
      <c r="J2595" t="s">
        <v>22</v>
      </c>
    </row>
    <row r="2596" spans="1:10">
      <c r="A2596" t="s">
        <v>19</v>
      </c>
      <c r="B2596">
        <v>93305</v>
      </c>
      <c r="C2596" t="s">
        <v>27</v>
      </c>
      <c r="D2596">
        <v>93305</v>
      </c>
      <c r="E2596" t="str">
        <f>"93305"</f>
        <v>93305</v>
      </c>
      <c r="F2596">
        <v>762584</v>
      </c>
      <c r="G2596">
        <v>2018</v>
      </c>
      <c r="I2596" t="s">
        <v>21</v>
      </c>
      <c r="J2596" t="s">
        <v>22</v>
      </c>
    </row>
    <row r="2597" spans="1:10">
      <c r="A2597" t="s">
        <v>19</v>
      </c>
      <c r="B2597">
        <v>93306</v>
      </c>
      <c r="C2597" t="s">
        <v>27</v>
      </c>
      <c r="D2597">
        <v>93306</v>
      </c>
      <c r="E2597" t="str">
        <f>"93306"</f>
        <v>93306</v>
      </c>
      <c r="F2597" t="s">
        <v>23</v>
      </c>
      <c r="G2597">
        <v>2018</v>
      </c>
      <c r="I2597" t="s">
        <v>21</v>
      </c>
      <c r="J2597" t="s">
        <v>22</v>
      </c>
    </row>
    <row r="2598" spans="1:10">
      <c r="A2598" t="s">
        <v>19</v>
      </c>
      <c r="B2598">
        <v>93307</v>
      </c>
      <c r="C2598" t="s">
        <v>27</v>
      </c>
      <c r="D2598">
        <v>93307</v>
      </c>
      <c r="E2598" t="str">
        <f>"93307"</f>
        <v>93307</v>
      </c>
      <c r="F2598" t="s">
        <v>23</v>
      </c>
      <c r="G2598">
        <v>2018</v>
      </c>
      <c r="I2598" t="s">
        <v>21</v>
      </c>
      <c r="J2598" t="s">
        <v>22</v>
      </c>
    </row>
    <row r="2599" spans="1:10">
      <c r="A2599" t="s">
        <v>19</v>
      </c>
      <c r="B2599">
        <v>93308</v>
      </c>
      <c r="C2599" t="s">
        <v>27</v>
      </c>
      <c r="D2599">
        <v>93308</v>
      </c>
      <c r="E2599" t="str">
        <f>"93308"</f>
        <v>93308</v>
      </c>
      <c r="F2599" t="s">
        <v>23</v>
      </c>
      <c r="G2599">
        <v>2018</v>
      </c>
      <c r="I2599" t="s">
        <v>21</v>
      </c>
      <c r="J2599" t="s">
        <v>22</v>
      </c>
    </row>
    <row r="2600" spans="1:10">
      <c r="A2600" t="s">
        <v>19</v>
      </c>
      <c r="B2600">
        <v>93309</v>
      </c>
      <c r="C2600" t="s">
        <v>27</v>
      </c>
      <c r="D2600">
        <v>93309</v>
      </c>
      <c r="E2600" t="str">
        <f>"93309"</f>
        <v>93309</v>
      </c>
      <c r="F2600">
        <v>167963</v>
      </c>
      <c r="G2600">
        <v>2018</v>
      </c>
      <c r="I2600" t="s">
        <v>21</v>
      </c>
      <c r="J2600" t="s">
        <v>22</v>
      </c>
    </row>
    <row r="2601" spans="1:10">
      <c r="A2601" t="s">
        <v>19</v>
      </c>
      <c r="B2601">
        <v>93311</v>
      </c>
      <c r="C2601" t="s">
        <v>27</v>
      </c>
      <c r="D2601">
        <v>93311</v>
      </c>
      <c r="E2601" t="str">
        <f>"93311"</f>
        <v>93311</v>
      </c>
      <c r="F2601" t="s">
        <v>23</v>
      </c>
      <c r="G2601">
        <v>2018</v>
      </c>
      <c r="I2601" t="s">
        <v>21</v>
      </c>
      <c r="J2601" t="s">
        <v>22</v>
      </c>
    </row>
    <row r="2602" spans="1:10">
      <c r="A2602" t="s">
        <v>19</v>
      </c>
      <c r="B2602">
        <v>93312</v>
      </c>
      <c r="C2602" t="s">
        <v>27</v>
      </c>
      <c r="D2602">
        <v>93312</v>
      </c>
      <c r="E2602" t="str">
        <f>"93312"</f>
        <v>93312</v>
      </c>
      <c r="F2602" t="s">
        <v>23</v>
      </c>
      <c r="G2602">
        <v>2018</v>
      </c>
      <c r="I2602" t="s">
        <v>21</v>
      </c>
      <c r="J2602" t="s">
        <v>22</v>
      </c>
    </row>
    <row r="2603" spans="1:10">
      <c r="A2603" t="s">
        <v>19</v>
      </c>
      <c r="B2603">
        <v>93313</v>
      </c>
      <c r="C2603" t="s">
        <v>27</v>
      </c>
      <c r="D2603">
        <v>93313</v>
      </c>
      <c r="E2603" t="str">
        <f>"93313"</f>
        <v>93313</v>
      </c>
      <c r="F2603" t="s">
        <v>23</v>
      </c>
      <c r="G2603">
        <v>2018</v>
      </c>
      <c r="I2603" t="s">
        <v>21</v>
      </c>
      <c r="J2603" t="s">
        <v>22</v>
      </c>
    </row>
    <row r="2604" spans="1:10">
      <c r="A2604" t="s">
        <v>19</v>
      </c>
      <c r="B2604">
        <v>93314</v>
      </c>
      <c r="C2604" t="s">
        <v>27</v>
      </c>
      <c r="D2604">
        <v>93314</v>
      </c>
      <c r="E2604" t="str">
        <f>"93314"</f>
        <v>93314</v>
      </c>
      <c r="F2604" t="s">
        <v>23</v>
      </c>
      <c r="G2604">
        <v>2018</v>
      </c>
      <c r="I2604" t="s">
        <v>21</v>
      </c>
      <c r="J2604" t="s">
        <v>22</v>
      </c>
    </row>
    <row r="2605" spans="1:10">
      <c r="A2605" t="s">
        <v>19</v>
      </c>
      <c r="B2605">
        <v>93401</v>
      </c>
      <c r="C2605" t="s">
        <v>27</v>
      </c>
      <c r="D2605">
        <v>93401</v>
      </c>
      <c r="E2605" t="str">
        <f>"93401"</f>
        <v>93401</v>
      </c>
      <c r="F2605">
        <v>858286</v>
      </c>
      <c r="G2605">
        <v>2018</v>
      </c>
      <c r="I2605" t="s">
        <v>21</v>
      </c>
      <c r="J2605" t="s">
        <v>22</v>
      </c>
    </row>
    <row r="2606" spans="1:10">
      <c r="A2606" t="s">
        <v>19</v>
      </c>
      <c r="B2606">
        <v>93402</v>
      </c>
      <c r="C2606" t="s">
        <v>27</v>
      </c>
      <c r="D2606">
        <v>93402</v>
      </c>
      <c r="E2606" t="str">
        <f>"93402"</f>
        <v>93402</v>
      </c>
      <c r="F2606" t="s">
        <v>23</v>
      </c>
      <c r="G2606">
        <v>2018</v>
      </c>
      <c r="I2606" t="s">
        <v>21</v>
      </c>
      <c r="J2606" t="s">
        <v>22</v>
      </c>
    </row>
    <row r="2607" spans="1:10">
      <c r="A2607" t="s">
        <v>19</v>
      </c>
      <c r="B2607">
        <v>93405</v>
      </c>
      <c r="C2607" t="s">
        <v>27</v>
      </c>
      <c r="D2607">
        <v>93405</v>
      </c>
      <c r="E2607" t="str">
        <f>"93405"</f>
        <v>93405</v>
      </c>
      <c r="F2607" t="s">
        <v>23</v>
      </c>
      <c r="G2607">
        <v>2018</v>
      </c>
      <c r="I2607" t="s">
        <v>21</v>
      </c>
      <c r="J2607" t="s">
        <v>22</v>
      </c>
    </row>
    <row r="2608" spans="1:10">
      <c r="A2608" t="s">
        <v>19</v>
      </c>
      <c r="B2608">
        <v>93407</v>
      </c>
      <c r="C2608" t="s">
        <v>27</v>
      </c>
      <c r="D2608">
        <v>93407</v>
      </c>
      <c r="E2608" t="str">
        <f>"93407"</f>
        <v>93407</v>
      </c>
      <c r="F2608" t="s">
        <v>23</v>
      </c>
      <c r="G2608">
        <v>2018</v>
      </c>
      <c r="I2608" t="s">
        <v>21</v>
      </c>
      <c r="J2608" t="s">
        <v>22</v>
      </c>
    </row>
    <row r="2609" spans="1:10">
      <c r="A2609" t="s">
        <v>19</v>
      </c>
      <c r="B2609">
        <v>93408</v>
      </c>
      <c r="C2609" t="s">
        <v>27</v>
      </c>
      <c r="D2609">
        <v>93408</v>
      </c>
      <c r="E2609" t="str">
        <f>"93408"</f>
        <v>93408</v>
      </c>
      <c r="F2609">
        <v>1249185</v>
      </c>
      <c r="G2609">
        <v>2018</v>
      </c>
      <c r="I2609" t="s">
        <v>21</v>
      </c>
      <c r="J2609" t="s">
        <v>22</v>
      </c>
    </row>
    <row r="2610" spans="1:10">
      <c r="A2610" t="s">
        <v>19</v>
      </c>
      <c r="B2610">
        <v>93420</v>
      </c>
      <c r="C2610" t="s">
        <v>27</v>
      </c>
      <c r="D2610">
        <v>93420</v>
      </c>
      <c r="E2610" t="str">
        <f>"93420"</f>
        <v>93420</v>
      </c>
      <c r="F2610" t="s">
        <v>23</v>
      </c>
      <c r="G2610">
        <v>2018</v>
      </c>
      <c r="I2610" t="s">
        <v>21</v>
      </c>
      <c r="J2610" t="s">
        <v>22</v>
      </c>
    </row>
    <row r="2611" spans="1:10">
      <c r="A2611" t="s">
        <v>19</v>
      </c>
      <c r="B2611">
        <v>93422</v>
      </c>
      <c r="C2611" t="s">
        <v>27</v>
      </c>
      <c r="D2611">
        <v>93422</v>
      </c>
      <c r="E2611" t="str">
        <f>"93422"</f>
        <v>93422</v>
      </c>
      <c r="F2611" t="s">
        <v>23</v>
      </c>
      <c r="G2611">
        <v>2018</v>
      </c>
      <c r="I2611" t="s">
        <v>21</v>
      </c>
      <c r="J2611" t="s">
        <v>22</v>
      </c>
    </row>
    <row r="2612" spans="1:10">
      <c r="A2612" t="s">
        <v>19</v>
      </c>
      <c r="B2612">
        <v>93424</v>
      </c>
      <c r="C2612" t="s">
        <v>27</v>
      </c>
      <c r="D2612">
        <v>93424</v>
      </c>
      <c r="E2612" t="str">
        <f>"93424"</f>
        <v>93424</v>
      </c>
      <c r="F2612" t="s">
        <v>23</v>
      </c>
      <c r="G2612">
        <v>2018</v>
      </c>
      <c r="I2612" t="s">
        <v>21</v>
      </c>
      <c r="J2612" t="s">
        <v>22</v>
      </c>
    </row>
    <row r="2613" spans="1:10">
      <c r="A2613" t="s">
        <v>19</v>
      </c>
      <c r="B2613">
        <v>93426</v>
      </c>
      <c r="C2613" t="s">
        <v>27</v>
      </c>
      <c r="D2613">
        <v>93426</v>
      </c>
      <c r="E2613" t="str">
        <f>"93426"</f>
        <v>93426</v>
      </c>
      <c r="F2613" t="s">
        <v>23</v>
      </c>
      <c r="G2613">
        <v>2018</v>
      </c>
      <c r="I2613" t="s">
        <v>21</v>
      </c>
      <c r="J2613" t="s">
        <v>22</v>
      </c>
    </row>
    <row r="2614" spans="1:10">
      <c r="A2614" t="s">
        <v>19</v>
      </c>
      <c r="B2614">
        <v>93427</v>
      </c>
      <c r="C2614" t="s">
        <v>27</v>
      </c>
      <c r="D2614">
        <v>93427</v>
      </c>
      <c r="E2614" t="str">
        <f>"93427"</f>
        <v>93427</v>
      </c>
      <c r="F2614" t="s">
        <v>23</v>
      </c>
      <c r="G2614">
        <v>2018</v>
      </c>
      <c r="I2614" t="s">
        <v>21</v>
      </c>
      <c r="J2614" t="s">
        <v>22</v>
      </c>
    </row>
    <row r="2615" spans="1:10">
      <c r="A2615" t="s">
        <v>19</v>
      </c>
      <c r="B2615">
        <v>93428</v>
      </c>
      <c r="C2615" t="s">
        <v>27</v>
      </c>
      <c r="D2615">
        <v>93428</v>
      </c>
      <c r="E2615" t="str">
        <f>"93428"</f>
        <v>93428</v>
      </c>
      <c r="F2615" t="s">
        <v>23</v>
      </c>
      <c r="G2615">
        <v>2018</v>
      </c>
      <c r="I2615" t="s">
        <v>21</v>
      </c>
      <c r="J2615" t="s">
        <v>22</v>
      </c>
    </row>
    <row r="2616" spans="1:10">
      <c r="A2616" t="s">
        <v>19</v>
      </c>
      <c r="B2616">
        <v>93429</v>
      </c>
      <c r="C2616" t="s">
        <v>27</v>
      </c>
      <c r="D2616">
        <v>93429</v>
      </c>
      <c r="E2616" t="str">
        <f>"93429"</f>
        <v>93429</v>
      </c>
      <c r="F2616" t="s">
        <v>23</v>
      </c>
      <c r="G2616">
        <v>2018</v>
      </c>
      <c r="I2616" t="s">
        <v>21</v>
      </c>
      <c r="J2616" t="s">
        <v>22</v>
      </c>
    </row>
    <row r="2617" spans="1:10">
      <c r="A2617" t="s">
        <v>19</v>
      </c>
      <c r="B2617">
        <v>93430</v>
      </c>
      <c r="C2617" t="s">
        <v>27</v>
      </c>
      <c r="D2617">
        <v>93430</v>
      </c>
      <c r="E2617" t="str">
        <f>"93430"</f>
        <v>93430</v>
      </c>
      <c r="F2617" t="s">
        <v>23</v>
      </c>
      <c r="G2617">
        <v>2018</v>
      </c>
      <c r="I2617" t="s">
        <v>21</v>
      </c>
      <c r="J2617" t="s">
        <v>22</v>
      </c>
    </row>
    <row r="2618" spans="1:10">
      <c r="A2618" t="s">
        <v>19</v>
      </c>
      <c r="B2618">
        <v>93432</v>
      </c>
      <c r="C2618" t="s">
        <v>27</v>
      </c>
      <c r="D2618">
        <v>93432</v>
      </c>
      <c r="E2618" t="str">
        <f>"93432"</f>
        <v>93432</v>
      </c>
      <c r="F2618" t="s">
        <v>23</v>
      </c>
      <c r="G2618">
        <v>2018</v>
      </c>
      <c r="I2618" t="s">
        <v>21</v>
      </c>
      <c r="J2618" t="s">
        <v>22</v>
      </c>
    </row>
    <row r="2619" spans="1:10">
      <c r="A2619" t="s">
        <v>19</v>
      </c>
      <c r="B2619">
        <v>93433</v>
      </c>
      <c r="C2619" t="s">
        <v>27</v>
      </c>
      <c r="D2619">
        <v>93433</v>
      </c>
      <c r="E2619" t="str">
        <f>"93433"</f>
        <v>93433</v>
      </c>
      <c r="F2619" t="s">
        <v>23</v>
      </c>
      <c r="G2619">
        <v>2018</v>
      </c>
      <c r="I2619" t="s">
        <v>21</v>
      </c>
      <c r="J2619" t="s">
        <v>22</v>
      </c>
    </row>
    <row r="2620" spans="1:10">
      <c r="A2620" t="s">
        <v>19</v>
      </c>
      <c r="B2620">
        <v>93434</v>
      </c>
      <c r="C2620" t="s">
        <v>27</v>
      </c>
      <c r="D2620">
        <v>93434</v>
      </c>
      <c r="E2620" t="str">
        <f>"93434"</f>
        <v>93434</v>
      </c>
      <c r="F2620" t="s">
        <v>23</v>
      </c>
      <c r="G2620">
        <v>2018</v>
      </c>
      <c r="I2620" t="s">
        <v>21</v>
      </c>
      <c r="J2620" t="s">
        <v>22</v>
      </c>
    </row>
    <row r="2621" spans="1:10">
      <c r="A2621" t="s">
        <v>19</v>
      </c>
      <c r="B2621">
        <v>93435</v>
      </c>
      <c r="C2621" t="s">
        <v>27</v>
      </c>
      <c r="D2621">
        <v>93435</v>
      </c>
      <c r="E2621" t="str">
        <f>"93435"</f>
        <v>93435</v>
      </c>
      <c r="F2621" t="s">
        <v>23</v>
      </c>
      <c r="G2621">
        <v>2018</v>
      </c>
      <c r="I2621" t="s">
        <v>21</v>
      </c>
      <c r="J2621" t="s">
        <v>22</v>
      </c>
    </row>
    <row r="2622" spans="1:10">
      <c r="A2622" t="s">
        <v>19</v>
      </c>
      <c r="B2622">
        <v>93436</v>
      </c>
      <c r="C2622" t="s">
        <v>27</v>
      </c>
      <c r="D2622">
        <v>93436</v>
      </c>
      <c r="E2622" t="str">
        <f>"93436"</f>
        <v>93436</v>
      </c>
      <c r="F2622">
        <v>2428801</v>
      </c>
      <c r="G2622">
        <v>2018</v>
      </c>
      <c r="I2622" t="s">
        <v>21</v>
      </c>
      <c r="J2622" t="s">
        <v>22</v>
      </c>
    </row>
    <row r="2623" spans="1:10">
      <c r="A2623" t="s">
        <v>19</v>
      </c>
      <c r="B2623">
        <v>93437</v>
      </c>
      <c r="C2623" t="s">
        <v>27</v>
      </c>
      <c r="D2623">
        <v>93437</v>
      </c>
      <c r="E2623" t="str">
        <f>"93437"</f>
        <v>93437</v>
      </c>
      <c r="F2623" t="s">
        <v>23</v>
      </c>
      <c r="G2623">
        <v>2018</v>
      </c>
      <c r="I2623" t="s">
        <v>21</v>
      </c>
      <c r="J2623" t="s">
        <v>22</v>
      </c>
    </row>
    <row r="2624" spans="1:10">
      <c r="A2624" t="s">
        <v>19</v>
      </c>
      <c r="B2624">
        <v>93440</v>
      </c>
      <c r="C2624" t="s">
        <v>27</v>
      </c>
      <c r="D2624">
        <v>93440</v>
      </c>
      <c r="E2624" t="str">
        <f>"93440"</f>
        <v>93440</v>
      </c>
      <c r="F2624" t="s">
        <v>23</v>
      </c>
      <c r="G2624">
        <v>2018</v>
      </c>
      <c r="I2624" t="s">
        <v>21</v>
      </c>
      <c r="J2624" t="s">
        <v>22</v>
      </c>
    </row>
    <row r="2625" spans="1:10">
      <c r="A2625" t="s">
        <v>19</v>
      </c>
      <c r="B2625">
        <v>93441</v>
      </c>
      <c r="C2625" t="s">
        <v>27</v>
      </c>
      <c r="D2625">
        <v>93441</v>
      </c>
      <c r="E2625" t="str">
        <f>"93441"</f>
        <v>93441</v>
      </c>
      <c r="F2625" t="s">
        <v>23</v>
      </c>
      <c r="G2625">
        <v>2018</v>
      </c>
      <c r="I2625" t="s">
        <v>21</v>
      </c>
      <c r="J2625" t="s">
        <v>22</v>
      </c>
    </row>
    <row r="2626" spans="1:10">
      <c r="A2626" t="s">
        <v>19</v>
      </c>
      <c r="B2626">
        <v>93442</v>
      </c>
      <c r="C2626" t="s">
        <v>27</v>
      </c>
      <c r="D2626">
        <v>93442</v>
      </c>
      <c r="E2626" t="str">
        <f>"93442"</f>
        <v>93442</v>
      </c>
      <c r="F2626" t="s">
        <v>23</v>
      </c>
      <c r="G2626">
        <v>2018</v>
      </c>
      <c r="I2626" t="s">
        <v>21</v>
      </c>
      <c r="J2626" t="s">
        <v>22</v>
      </c>
    </row>
    <row r="2627" spans="1:10">
      <c r="A2627" t="s">
        <v>19</v>
      </c>
      <c r="B2627">
        <v>93444</v>
      </c>
      <c r="C2627" t="s">
        <v>27</v>
      </c>
      <c r="D2627">
        <v>93444</v>
      </c>
      <c r="E2627" t="str">
        <f>"93444"</f>
        <v>93444</v>
      </c>
      <c r="F2627" t="s">
        <v>23</v>
      </c>
      <c r="G2627">
        <v>2018</v>
      </c>
      <c r="I2627" t="s">
        <v>21</v>
      </c>
      <c r="J2627" t="s">
        <v>22</v>
      </c>
    </row>
    <row r="2628" spans="1:10">
      <c r="A2628" t="s">
        <v>19</v>
      </c>
      <c r="B2628">
        <v>93445</v>
      </c>
      <c r="C2628" t="s">
        <v>27</v>
      </c>
      <c r="D2628">
        <v>93445</v>
      </c>
      <c r="E2628" t="str">
        <f>"93445"</f>
        <v>93445</v>
      </c>
      <c r="F2628" t="s">
        <v>23</v>
      </c>
      <c r="G2628">
        <v>2018</v>
      </c>
      <c r="I2628" t="s">
        <v>21</v>
      </c>
      <c r="J2628" t="s">
        <v>22</v>
      </c>
    </row>
    <row r="2629" spans="1:10">
      <c r="A2629" t="s">
        <v>19</v>
      </c>
      <c r="B2629">
        <v>93446</v>
      </c>
      <c r="C2629" t="s">
        <v>27</v>
      </c>
      <c r="D2629">
        <v>93446</v>
      </c>
      <c r="E2629" t="str">
        <f>"93446"</f>
        <v>93446</v>
      </c>
      <c r="F2629" t="s">
        <v>23</v>
      </c>
      <c r="G2629">
        <v>2018</v>
      </c>
      <c r="I2629" t="s">
        <v>21</v>
      </c>
      <c r="J2629" t="s">
        <v>22</v>
      </c>
    </row>
    <row r="2630" spans="1:10">
      <c r="A2630" t="s">
        <v>19</v>
      </c>
      <c r="B2630">
        <v>93449</v>
      </c>
      <c r="C2630" t="s">
        <v>27</v>
      </c>
      <c r="D2630">
        <v>93449</v>
      </c>
      <c r="E2630" t="str">
        <f>"93449"</f>
        <v>93449</v>
      </c>
      <c r="F2630" t="s">
        <v>23</v>
      </c>
      <c r="G2630">
        <v>2018</v>
      </c>
      <c r="I2630" t="s">
        <v>21</v>
      </c>
      <c r="J2630" t="s">
        <v>22</v>
      </c>
    </row>
    <row r="2631" spans="1:10">
      <c r="A2631" t="s">
        <v>19</v>
      </c>
      <c r="B2631">
        <v>93450</v>
      </c>
      <c r="C2631" t="s">
        <v>27</v>
      </c>
      <c r="D2631">
        <v>93450</v>
      </c>
      <c r="E2631" t="str">
        <f>"93450"</f>
        <v>93450</v>
      </c>
      <c r="F2631" t="s">
        <v>23</v>
      </c>
      <c r="G2631">
        <v>2018</v>
      </c>
      <c r="I2631" t="s">
        <v>21</v>
      </c>
      <c r="J2631" t="s">
        <v>22</v>
      </c>
    </row>
    <row r="2632" spans="1:10">
      <c r="A2632" t="s">
        <v>19</v>
      </c>
      <c r="B2632">
        <v>93451</v>
      </c>
      <c r="C2632" t="s">
        <v>27</v>
      </c>
      <c r="D2632">
        <v>93451</v>
      </c>
      <c r="E2632" t="str">
        <f>"93451"</f>
        <v>93451</v>
      </c>
      <c r="F2632" t="s">
        <v>23</v>
      </c>
      <c r="G2632">
        <v>2018</v>
      </c>
      <c r="I2632" t="s">
        <v>21</v>
      </c>
      <c r="J2632" t="s">
        <v>22</v>
      </c>
    </row>
    <row r="2633" spans="1:10">
      <c r="A2633" t="s">
        <v>19</v>
      </c>
      <c r="B2633">
        <v>93452</v>
      </c>
      <c r="C2633" t="s">
        <v>27</v>
      </c>
      <c r="D2633">
        <v>93452</v>
      </c>
      <c r="E2633" t="str">
        <f>"93452"</f>
        <v>93452</v>
      </c>
      <c r="F2633" t="s">
        <v>23</v>
      </c>
      <c r="G2633">
        <v>2018</v>
      </c>
      <c r="I2633" t="s">
        <v>21</v>
      </c>
      <c r="J2633" t="s">
        <v>22</v>
      </c>
    </row>
    <row r="2634" spans="1:10">
      <c r="A2634" t="s">
        <v>19</v>
      </c>
      <c r="B2634">
        <v>93453</v>
      </c>
      <c r="C2634" t="s">
        <v>27</v>
      </c>
      <c r="D2634">
        <v>93453</v>
      </c>
      <c r="E2634" t="str">
        <f>"93453"</f>
        <v>93453</v>
      </c>
      <c r="F2634" t="s">
        <v>23</v>
      </c>
      <c r="G2634">
        <v>2018</v>
      </c>
      <c r="I2634" t="s">
        <v>21</v>
      </c>
      <c r="J2634" t="s">
        <v>22</v>
      </c>
    </row>
    <row r="2635" spans="1:10">
      <c r="A2635" t="s">
        <v>19</v>
      </c>
      <c r="B2635">
        <v>93454</v>
      </c>
      <c r="C2635" t="s">
        <v>27</v>
      </c>
      <c r="D2635">
        <v>93454</v>
      </c>
      <c r="E2635" t="str">
        <f>"93454"</f>
        <v>93454</v>
      </c>
      <c r="F2635">
        <v>3125941</v>
      </c>
      <c r="G2635">
        <v>2018</v>
      </c>
      <c r="I2635" t="s">
        <v>21</v>
      </c>
      <c r="J2635" t="s">
        <v>22</v>
      </c>
    </row>
    <row r="2636" spans="1:10">
      <c r="A2636" t="s">
        <v>19</v>
      </c>
      <c r="B2636">
        <v>93455</v>
      </c>
      <c r="C2636" t="s">
        <v>27</v>
      </c>
      <c r="D2636">
        <v>93455</v>
      </c>
      <c r="E2636" t="str">
        <f>"93455"</f>
        <v>93455</v>
      </c>
      <c r="F2636">
        <v>10568</v>
      </c>
      <c r="G2636">
        <v>2018</v>
      </c>
      <c r="I2636" t="s">
        <v>21</v>
      </c>
      <c r="J2636" t="s">
        <v>22</v>
      </c>
    </row>
    <row r="2637" spans="1:10">
      <c r="A2637" t="s">
        <v>19</v>
      </c>
      <c r="B2637">
        <v>93458</v>
      </c>
      <c r="C2637" t="s">
        <v>27</v>
      </c>
      <c r="D2637">
        <v>93458</v>
      </c>
      <c r="E2637" t="str">
        <f>"93458"</f>
        <v>93458</v>
      </c>
      <c r="F2637" t="s">
        <v>23</v>
      </c>
      <c r="G2637">
        <v>2018</v>
      </c>
      <c r="I2637" t="s">
        <v>21</v>
      </c>
      <c r="J2637" t="s">
        <v>22</v>
      </c>
    </row>
    <row r="2638" spans="1:10">
      <c r="A2638" t="s">
        <v>19</v>
      </c>
      <c r="B2638">
        <v>93460</v>
      </c>
      <c r="C2638" t="s">
        <v>27</v>
      </c>
      <c r="D2638">
        <v>93460</v>
      </c>
      <c r="E2638" t="str">
        <f>"93460"</f>
        <v>93460</v>
      </c>
      <c r="F2638" t="s">
        <v>23</v>
      </c>
      <c r="G2638">
        <v>2018</v>
      </c>
      <c r="I2638" t="s">
        <v>21</v>
      </c>
      <c r="J2638" t="s">
        <v>22</v>
      </c>
    </row>
    <row r="2639" spans="1:10">
      <c r="A2639" t="s">
        <v>19</v>
      </c>
      <c r="B2639">
        <v>93461</v>
      </c>
      <c r="C2639" t="s">
        <v>27</v>
      </c>
      <c r="D2639">
        <v>93461</v>
      </c>
      <c r="E2639" t="str">
        <f>"93461"</f>
        <v>93461</v>
      </c>
      <c r="F2639" t="s">
        <v>23</v>
      </c>
      <c r="G2639">
        <v>2018</v>
      </c>
      <c r="I2639" t="s">
        <v>21</v>
      </c>
      <c r="J2639" t="s">
        <v>22</v>
      </c>
    </row>
    <row r="2640" spans="1:10">
      <c r="A2640" t="s">
        <v>19</v>
      </c>
      <c r="B2640">
        <v>93463</v>
      </c>
      <c r="C2640" t="s">
        <v>27</v>
      </c>
      <c r="D2640">
        <v>93463</v>
      </c>
      <c r="E2640" t="str">
        <f>"93463"</f>
        <v>93463</v>
      </c>
      <c r="F2640" t="s">
        <v>23</v>
      </c>
      <c r="G2640">
        <v>2018</v>
      </c>
      <c r="I2640" t="s">
        <v>21</v>
      </c>
      <c r="J2640" t="s">
        <v>22</v>
      </c>
    </row>
    <row r="2641" spans="1:10">
      <c r="A2641" t="s">
        <v>19</v>
      </c>
      <c r="B2641">
        <v>93465</v>
      </c>
      <c r="C2641" t="s">
        <v>27</v>
      </c>
      <c r="D2641">
        <v>93465</v>
      </c>
      <c r="E2641" t="str">
        <f>"93465"</f>
        <v>93465</v>
      </c>
      <c r="F2641" t="s">
        <v>23</v>
      </c>
      <c r="G2641">
        <v>2018</v>
      </c>
      <c r="I2641" t="s">
        <v>21</v>
      </c>
      <c r="J2641" t="s">
        <v>22</v>
      </c>
    </row>
    <row r="2642" spans="1:10">
      <c r="A2642" t="s">
        <v>19</v>
      </c>
      <c r="B2642">
        <v>93501</v>
      </c>
      <c r="C2642" t="s">
        <v>27</v>
      </c>
      <c r="D2642">
        <v>93501</v>
      </c>
      <c r="E2642" t="str">
        <f>"93501"</f>
        <v>93501</v>
      </c>
      <c r="F2642" t="s">
        <v>23</v>
      </c>
      <c r="G2642">
        <v>2018</v>
      </c>
      <c r="I2642" t="s">
        <v>21</v>
      </c>
      <c r="J2642" t="s">
        <v>22</v>
      </c>
    </row>
    <row r="2643" spans="1:10">
      <c r="A2643" t="s">
        <v>19</v>
      </c>
      <c r="B2643">
        <v>93505</v>
      </c>
      <c r="C2643" t="s">
        <v>27</v>
      </c>
      <c r="D2643">
        <v>93505</v>
      </c>
      <c r="E2643" t="str">
        <f>"93505"</f>
        <v>93505</v>
      </c>
      <c r="F2643" t="s">
        <v>23</v>
      </c>
      <c r="G2643">
        <v>2018</v>
      </c>
      <c r="I2643" t="s">
        <v>21</v>
      </c>
      <c r="J2643" t="s">
        <v>22</v>
      </c>
    </row>
    <row r="2644" spans="1:10">
      <c r="A2644" t="s">
        <v>19</v>
      </c>
      <c r="B2644">
        <v>93510</v>
      </c>
      <c r="C2644" t="s">
        <v>27</v>
      </c>
      <c r="D2644">
        <v>93510</v>
      </c>
      <c r="E2644" t="str">
        <f>"93510"</f>
        <v>93510</v>
      </c>
      <c r="F2644" t="s">
        <v>23</v>
      </c>
      <c r="G2644">
        <v>2018</v>
      </c>
      <c r="I2644" t="s">
        <v>21</v>
      </c>
      <c r="J2644" t="s">
        <v>22</v>
      </c>
    </row>
    <row r="2645" spans="1:10">
      <c r="A2645" t="s">
        <v>19</v>
      </c>
      <c r="B2645">
        <v>93512</v>
      </c>
      <c r="C2645" t="s">
        <v>27</v>
      </c>
      <c r="D2645">
        <v>93512</v>
      </c>
      <c r="E2645" t="str">
        <f>"93512"</f>
        <v>93512</v>
      </c>
      <c r="F2645">
        <v>74594</v>
      </c>
      <c r="G2645">
        <v>2018</v>
      </c>
      <c r="I2645" t="s">
        <v>21</v>
      </c>
      <c r="J2645" t="s">
        <v>22</v>
      </c>
    </row>
    <row r="2646" spans="1:10">
      <c r="A2646" t="s">
        <v>19</v>
      </c>
      <c r="B2646">
        <v>93513</v>
      </c>
      <c r="C2646" t="s">
        <v>27</v>
      </c>
      <c r="D2646">
        <v>93513</v>
      </c>
      <c r="E2646" t="str">
        <f>"93513"</f>
        <v>93513</v>
      </c>
      <c r="F2646">
        <v>407301</v>
      </c>
      <c r="G2646">
        <v>2018</v>
      </c>
      <c r="I2646" t="s">
        <v>21</v>
      </c>
      <c r="J2646" t="s">
        <v>22</v>
      </c>
    </row>
    <row r="2647" spans="1:10">
      <c r="A2647" t="s">
        <v>19</v>
      </c>
      <c r="B2647">
        <v>93514</v>
      </c>
      <c r="C2647" t="s">
        <v>27</v>
      </c>
      <c r="D2647">
        <v>93514</v>
      </c>
      <c r="E2647" t="str">
        <f>"93514"</f>
        <v>93514</v>
      </c>
      <c r="F2647">
        <v>2013709</v>
      </c>
      <c r="G2647">
        <v>2018</v>
      </c>
      <c r="I2647" t="s">
        <v>21</v>
      </c>
      <c r="J2647" t="s">
        <v>22</v>
      </c>
    </row>
    <row r="2648" spans="1:10">
      <c r="A2648" t="s">
        <v>19</v>
      </c>
      <c r="B2648">
        <v>93516</v>
      </c>
      <c r="C2648" t="s">
        <v>27</v>
      </c>
      <c r="D2648">
        <v>93516</v>
      </c>
      <c r="E2648" t="str">
        <f>"93516"</f>
        <v>93516</v>
      </c>
      <c r="F2648" t="s">
        <v>23</v>
      </c>
      <c r="G2648">
        <v>2018</v>
      </c>
      <c r="I2648" t="s">
        <v>21</v>
      </c>
      <c r="J2648" t="s">
        <v>22</v>
      </c>
    </row>
    <row r="2649" spans="1:10">
      <c r="A2649" t="s">
        <v>19</v>
      </c>
      <c r="B2649">
        <v>93517</v>
      </c>
      <c r="C2649" t="s">
        <v>27</v>
      </c>
      <c r="D2649">
        <v>93517</v>
      </c>
      <c r="E2649" t="str">
        <f>"93517"</f>
        <v>93517</v>
      </c>
      <c r="F2649">
        <v>244874</v>
      </c>
      <c r="G2649">
        <v>2018</v>
      </c>
      <c r="I2649" t="s">
        <v>21</v>
      </c>
      <c r="J2649" t="s">
        <v>22</v>
      </c>
    </row>
    <row r="2650" spans="1:10">
      <c r="A2650" t="s">
        <v>19</v>
      </c>
      <c r="B2650">
        <v>93518</v>
      </c>
      <c r="C2650" t="s">
        <v>27</v>
      </c>
      <c r="D2650">
        <v>93518</v>
      </c>
      <c r="E2650" t="str">
        <f>"93518"</f>
        <v>93518</v>
      </c>
      <c r="F2650" t="s">
        <v>23</v>
      </c>
      <c r="G2650">
        <v>2018</v>
      </c>
      <c r="I2650" t="s">
        <v>21</v>
      </c>
      <c r="J2650" t="s">
        <v>22</v>
      </c>
    </row>
    <row r="2651" spans="1:10">
      <c r="A2651" t="s">
        <v>19</v>
      </c>
      <c r="B2651">
        <v>93519</v>
      </c>
      <c r="C2651" t="s">
        <v>27</v>
      </c>
      <c r="D2651">
        <v>93519</v>
      </c>
      <c r="E2651" t="str">
        <f>"93519"</f>
        <v>93519</v>
      </c>
      <c r="F2651" t="s">
        <v>23</v>
      </c>
      <c r="G2651">
        <v>2018</v>
      </c>
      <c r="I2651" t="s">
        <v>21</v>
      </c>
      <c r="J2651" t="s">
        <v>22</v>
      </c>
    </row>
    <row r="2652" spans="1:10">
      <c r="A2652" t="s">
        <v>19</v>
      </c>
      <c r="B2652">
        <v>93522</v>
      </c>
      <c r="C2652" t="s">
        <v>27</v>
      </c>
      <c r="D2652">
        <v>93522</v>
      </c>
      <c r="E2652" t="str">
        <f>"93522"</f>
        <v>93522</v>
      </c>
      <c r="F2652" t="s">
        <v>23</v>
      </c>
      <c r="G2652">
        <v>2018</v>
      </c>
      <c r="I2652" t="s">
        <v>21</v>
      </c>
      <c r="J2652" t="s">
        <v>22</v>
      </c>
    </row>
    <row r="2653" spans="1:10">
      <c r="A2653" t="s">
        <v>19</v>
      </c>
      <c r="B2653">
        <v>93523</v>
      </c>
      <c r="C2653" t="s">
        <v>27</v>
      </c>
      <c r="D2653">
        <v>93523</v>
      </c>
      <c r="E2653" t="str">
        <f>"93523"</f>
        <v>93523</v>
      </c>
      <c r="F2653" t="s">
        <v>23</v>
      </c>
      <c r="G2653">
        <v>2018</v>
      </c>
      <c r="I2653" t="s">
        <v>21</v>
      </c>
      <c r="J2653" t="s">
        <v>22</v>
      </c>
    </row>
    <row r="2654" spans="1:10">
      <c r="A2654" t="s">
        <v>19</v>
      </c>
      <c r="B2654">
        <v>93524</v>
      </c>
      <c r="C2654" t="s">
        <v>27</v>
      </c>
      <c r="D2654">
        <v>93524</v>
      </c>
      <c r="E2654" t="str">
        <f>"93524"</f>
        <v>93524</v>
      </c>
      <c r="F2654" t="s">
        <v>23</v>
      </c>
      <c r="G2654">
        <v>2018</v>
      </c>
      <c r="I2654" t="s">
        <v>21</v>
      </c>
      <c r="J2654" t="s">
        <v>22</v>
      </c>
    </row>
    <row r="2655" spans="1:10">
      <c r="A2655" t="s">
        <v>19</v>
      </c>
      <c r="B2655">
        <v>93526</v>
      </c>
      <c r="C2655" t="s">
        <v>27</v>
      </c>
      <c r="D2655">
        <v>93526</v>
      </c>
      <c r="E2655" t="str">
        <f>"93526"</f>
        <v>93526</v>
      </c>
      <c r="F2655">
        <v>88074</v>
      </c>
      <c r="G2655">
        <v>2018</v>
      </c>
      <c r="I2655" t="s">
        <v>21</v>
      </c>
      <c r="J2655" t="s">
        <v>22</v>
      </c>
    </row>
    <row r="2656" spans="1:10">
      <c r="A2656" t="s">
        <v>19</v>
      </c>
      <c r="B2656">
        <v>93527</v>
      </c>
      <c r="C2656" t="s">
        <v>27</v>
      </c>
      <c r="D2656">
        <v>93527</v>
      </c>
      <c r="E2656" t="str">
        <f>"93527"</f>
        <v>93527</v>
      </c>
      <c r="F2656" t="s">
        <v>23</v>
      </c>
      <c r="G2656">
        <v>2018</v>
      </c>
      <c r="I2656" t="s">
        <v>21</v>
      </c>
      <c r="J2656" t="s">
        <v>22</v>
      </c>
    </row>
    <row r="2657" spans="1:10">
      <c r="A2657" t="s">
        <v>19</v>
      </c>
      <c r="B2657">
        <v>93528</v>
      </c>
      <c r="C2657" t="s">
        <v>27</v>
      </c>
      <c r="D2657">
        <v>93528</v>
      </c>
      <c r="E2657" t="str">
        <f>"93528"</f>
        <v>93528</v>
      </c>
      <c r="F2657" t="s">
        <v>23</v>
      </c>
      <c r="G2657">
        <v>2018</v>
      </c>
      <c r="I2657" t="s">
        <v>21</v>
      </c>
      <c r="J2657" t="s">
        <v>22</v>
      </c>
    </row>
    <row r="2658" spans="1:10">
      <c r="A2658" t="s">
        <v>19</v>
      </c>
      <c r="B2658">
        <v>93529</v>
      </c>
      <c r="C2658" t="s">
        <v>27</v>
      </c>
      <c r="D2658">
        <v>93529</v>
      </c>
      <c r="E2658" t="str">
        <f>"93529"</f>
        <v>93529</v>
      </c>
      <c r="F2658" t="s">
        <v>23</v>
      </c>
      <c r="G2658">
        <v>2018</v>
      </c>
      <c r="I2658" t="s">
        <v>21</v>
      </c>
      <c r="J2658" t="s">
        <v>22</v>
      </c>
    </row>
    <row r="2659" spans="1:10">
      <c r="A2659" t="s">
        <v>19</v>
      </c>
      <c r="B2659">
        <v>93530</v>
      </c>
      <c r="C2659" t="s">
        <v>27</v>
      </c>
      <c r="D2659">
        <v>93530</v>
      </c>
      <c r="E2659" t="str">
        <f>"93530"</f>
        <v>93530</v>
      </c>
      <c r="F2659" t="s">
        <v>23</v>
      </c>
      <c r="G2659">
        <v>2018</v>
      </c>
      <c r="I2659" t="s">
        <v>21</v>
      </c>
      <c r="J2659" t="s">
        <v>22</v>
      </c>
    </row>
    <row r="2660" spans="1:10">
      <c r="A2660" t="s">
        <v>19</v>
      </c>
      <c r="B2660">
        <v>93531</v>
      </c>
      <c r="C2660" t="s">
        <v>27</v>
      </c>
      <c r="D2660">
        <v>93531</v>
      </c>
      <c r="E2660" t="str">
        <f>"93531"</f>
        <v>93531</v>
      </c>
      <c r="F2660" t="s">
        <v>23</v>
      </c>
      <c r="G2660">
        <v>2018</v>
      </c>
      <c r="I2660" t="s">
        <v>21</v>
      </c>
      <c r="J2660" t="s">
        <v>22</v>
      </c>
    </row>
    <row r="2661" spans="1:10">
      <c r="A2661" t="s">
        <v>19</v>
      </c>
      <c r="B2661">
        <v>93532</v>
      </c>
      <c r="C2661" t="s">
        <v>27</v>
      </c>
      <c r="D2661">
        <v>93532</v>
      </c>
      <c r="E2661" t="str">
        <f>"93532"</f>
        <v>93532</v>
      </c>
      <c r="F2661" t="s">
        <v>23</v>
      </c>
      <c r="G2661">
        <v>2018</v>
      </c>
      <c r="I2661" t="s">
        <v>21</v>
      </c>
      <c r="J2661" t="s">
        <v>22</v>
      </c>
    </row>
    <row r="2662" spans="1:10">
      <c r="A2662" t="s">
        <v>19</v>
      </c>
      <c r="B2662">
        <v>93534</v>
      </c>
      <c r="C2662" t="s">
        <v>27</v>
      </c>
      <c r="D2662">
        <v>93534</v>
      </c>
      <c r="E2662" t="str">
        <f>"93534"</f>
        <v>93534</v>
      </c>
      <c r="F2662">
        <v>1309617</v>
      </c>
      <c r="G2662">
        <v>2018</v>
      </c>
      <c r="I2662" t="s">
        <v>21</v>
      </c>
      <c r="J2662" t="s">
        <v>22</v>
      </c>
    </row>
    <row r="2663" spans="1:10">
      <c r="A2663" t="s">
        <v>19</v>
      </c>
      <c r="B2663">
        <v>93535</v>
      </c>
      <c r="C2663" t="s">
        <v>27</v>
      </c>
      <c r="D2663">
        <v>93535</v>
      </c>
      <c r="E2663" t="str">
        <f>"93535"</f>
        <v>93535</v>
      </c>
      <c r="F2663" t="s">
        <v>23</v>
      </c>
      <c r="G2663">
        <v>2018</v>
      </c>
      <c r="I2663" t="s">
        <v>21</v>
      </c>
      <c r="J2663" t="s">
        <v>22</v>
      </c>
    </row>
    <row r="2664" spans="1:10">
      <c r="A2664" t="s">
        <v>19</v>
      </c>
      <c r="B2664">
        <v>93536</v>
      </c>
      <c r="C2664" t="s">
        <v>27</v>
      </c>
      <c r="D2664">
        <v>93536</v>
      </c>
      <c r="E2664" t="str">
        <f>"93536"</f>
        <v>93536</v>
      </c>
      <c r="F2664" t="s">
        <v>23</v>
      </c>
      <c r="G2664">
        <v>2018</v>
      </c>
      <c r="I2664" t="s">
        <v>21</v>
      </c>
      <c r="J2664" t="s">
        <v>22</v>
      </c>
    </row>
    <row r="2665" spans="1:10">
      <c r="A2665" t="s">
        <v>19</v>
      </c>
      <c r="B2665">
        <v>93541</v>
      </c>
      <c r="C2665" t="s">
        <v>27</v>
      </c>
      <c r="D2665">
        <v>93541</v>
      </c>
      <c r="E2665" t="str">
        <f>"93541"</f>
        <v>93541</v>
      </c>
      <c r="F2665" t="s">
        <v>23</v>
      </c>
      <c r="G2665">
        <v>2018</v>
      </c>
      <c r="I2665" t="s">
        <v>21</v>
      </c>
      <c r="J2665" t="s">
        <v>22</v>
      </c>
    </row>
    <row r="2666" spans="1:10">
      <c r="A2666" t="s">
        <v>19</v>
      </c>
      <c r="B2666">
        <v>93543</v>
      </c>
      <c r="C2666" t="s">
        <v>27</v>
      </c>
      <c r="D2666">
        <v>93543</v>
      </c>
      <c r="E2666" t="str">
        <f>"93543"</f>
        <v>93543</v>
      </c>
      <c r="F2666" t="s">
        <v>23</v>
      </c>
      <c r="G2666">
        <v>2018</v>
      </c>
      <c r="I2666" t="s">
        <v>21</v>
      </c>
      <c r="J2666" t="s">
        <v>22</v>
      </c>
    </row>
    <row r="2667" spans="1:10">
      <c r="A2667" t="s">
        <v>19</v>
      </c>
      <c r="B2667">
        <v>93544</v>
      </c>
      <c r="C2667" t="s">
        <v>27</v>
      </c>
      <c r="D2667">
        <v>93544</v>
      </c>
      <c r="E2667" t="str">
        <f>"93544"</f>
        <v>93544</v>
      </c>
      <c r="F2667" t="s">
        <v>23</v>
      </c>
      <c r="G2667">
        <v>2018</v>
      </c>
      <c r="I2667" t="s">
        <v>21</v>
      </c>
      <c r="J2667" t="s">
        <v>22</v>
      </c>
    </row>
    <row r="2668" spans="1:10">
      <c r="A2668" t="s">
        <v>19</v>
      </c>
      <c r="B2668">
        <v>93545</v>
      </c>
      <c r="C2668" t="s">
        <v>27</v>
      </c>
      <c r="D2668">
        <v>93545</v>
      </c>
      <c r="E2668" t="str">
        <f>"93545"</f>
        <v>93545</v>
      </c>
      <c r="F2668">
        <v>186342</v>
      </c>
      <c r="G2668">
        <v>2018</v>
      </c>
      <c r="I2668" t="s">
        <v>21</v>
      </c>
      <c r="J2668" t="s">
        <v>22</v>
      </c>
    </row>
    <row r="2669" spans="1:10">
      <c r="A2669" t="s">
        <v>19</v>
      </c>
      <c r="B2669">
        <v>93546</v>
      </c>
      <c r="C2669" t="s">
        <v>27</v>
      </c>
      <c r="D2669">
        <v>93546</v>
      </c>
      <c r="E2669" t="str">
        <f>"93546"</f>
        <v>93546</v>
      </c>
      <c r="F2669" t="s">
        <v>23</v>
      </c>
      <c r="G2669">
        <v>2018</v>
      </c>
      <c r="I2669" t="s">
        <v>21</v>
      </c>
      <c r="J2669" t="s">
        <v>22</v>
      </c>
    </row>
    <row r="2670" spans="1:10">
      <c r="A2670" t="s">
        <v>19</v>
      </c>
      <c r="B2670">
        <v>93549</v>
      </c>
      <c r="C2670" t="s">
        <v>27</v>
      </c>
      <c r="D2670">
        <v>93549</v>
      </c>
      <c r="E2670" t="str">
        <f>"93549"</f>
        <v>93549</v>
      </c>
      <c r="F2670" t="s">
        <v>23</v>
      </c>
      <c r="G2670">
        <v>2018</v>
      </c>
      <c r="I2670" t="s">
        <v>21</v>
      </c>
      <c r="J2670" t="s">
        <v>22</v>
      </c>
    </row>
    <row r="2671" spans="1:10">
      <c r="A2671" t="s">
        <v>19</v>
      </c>
      <c r="B2671">
        <v>93550</v>
      </c>
      <c r="C2671" t="s">
        <v>27</v>
      </c>
      <c r="D2671">
        <v>93550</v>
      </c>
      <c r="E2671" t="str">
        <f>"93550"</f>
        <v>93550</v>
      </c>
      <c r="F2671">
        <v>4103750</v>
      </c>
      <c r="G2671">
        <v>2018</v>
      </c>
      <c r="I2671" t="s">
        <v>21</v>
      </c>
      <c r="J2671" t="s">
        <v>22</v>
      </c>
    </row>
    <row r="2672" spans="1:10">
      <c r="A2672" t="s">
        <v>19</v>
      </c>
      <c r="B2672">
        <v>93551</v>
      </c>
      <c r="C2672" t="s">
        <v>27</v>
      </c>
      <c r="D2672">
        <v>93551</v>
      </c>
      <c r="E2672" t="str">
        <f>"93551"</f>
        <v>93551</v>
      </c>
      <c r="F2672" t="s">
        <v>23</v>
      </c>
      <c r="G2672">
        <v>2018</v>
      </c>
      <c r="I2672" t="s">
        <v>21</v>
      </c>
      <c r="J2672" t="s">
        <v>22</v>
      </c>
    </row>
    <row r="2673" spans="1:10">
      <c r="A2673" t="s">
        <v>19</v>
      </c>
      <c r="B2673">
        <v>93552</v>
      </c>
      <c r="C2673" t="s">
        <v>27</v>
      </c>
      <c r="D2673">
        <v>93552</v>
      </c>
      <c r="E2673" t="str">
        <f>"93552"</f>
        <v>93552</v>
      </c>
      <c r="F2673" t="s">
        <v>23</v>
      </c>
      <c r="G2673">
        <v>2018</v>
      </c>
      <c r="I2673" t="s">
        <v>21</v>
      </c>
      <c r="J2673" t="s">
        <v>22</v>
      </c>
    </row>
    <row r="2674" spans="1:10">
      <c r="A2674" t="s">
        <v>19</v>
      </c>
      <c r="B2674">
        <v>93553</v>
      </c>
      <c r="C2674" t="s">
        <v>27</v>
      </c>
      <c r="D2674">
        <v>93553</v>
      </c>
      <c r="E2674" t="str">
        <f>"93553"</f>
        <v>93553</v>
      </c>
      <c r="F2674" t="s">
        <v>23</v>
      </c>
      <c r="G2674">
        <v>2018</v>
      </c>
      <c r="I2674" t="s">
        <v>21</v>
      </c>
      <c r="J2674" t="s">
        <v>22</v>
      </c>
    </row>
    <row r="2675" spans="1:10">
      <c r="A2675" t="s">
        <v>19</v>
      </c>
      <c r="B2675">
        <v>93554</v>
      </c>
      <c r="C2675" t="s">
        <v>27</v>
      </c>
      <c r="D2675">
        <v>93554</v>
      </c>
      <c r="E2675" t="str">
        <f>"93554"</f>
        <v>93554</v>
      </c>
      <c r="F2675" t="s">
        <v>23</v>
      </c>
      <c r="G2675">
        <v>2018</v>
      </c>
      <c r="I2675" t="s">
        <v>21</v>
      </c>
      <c r="J2675" t="s">
        <v>22</v>
      </c>
    </row>
    <row r="2676" spans="1:10">
      <c r="A2676" t="s">
        <v>19</v>
      </c>
      <c r="B2676">
        <v>93555</v>
      </c>
      <c r="C2676" t="s">
        <v>27</v>
      </c>
      <c r="D2676">
        <v>93555</v>
      </c>
      <c r="E2676" t="str">
        <f>"93555"</f>
        <v>93555</v>
      </c>
      <c r="F2676" t="s">
        <v>23</v>
      </c>
      <c r="G2676">
        <v>2018</v>
      </c>
      <c r="I2676" t="s">
        <v>21</v>
      </c>
      <c r="J2676" t="s">
        <v>22</v>
      </c>
    </row>
    <row r="2677" spans="1:10">
      <c r="A2677" t="s">
        <v>19</v>
      </c>
      <c r="B2677">
        <v>93560</v>
      </c>
      <c r="C2677" t="s">
        <v>27</v>
      </c>
      <c r="D2677">
        <v>93560</v>
      </c>
      <c r="E2677" t="str">
        <f>"93560"</f>
        <v>93560</v>
      </c>
      <c r="F2677" t="s">
        <v>23</v>
      </c>
      <c r="G2677">
        <v>2018</v>
      </c>
      <c r="I2677" t="s">
        <v>21</v>
      </c>
      <c r="J2677" t="s">
        <v>22</v>
      </c>
    </row>
    <row r="2678" spans="1:10">
      <c r="A2678" t="s">
        <v>19</v>
      </c>
      <c r="B2678">
        <v>93561</v>
      </c>
      <c r="C2678" t="s">
        <v>27</v>
      </c>
      <c r="D2678">
        <v>93561</v>
      </c>
      <c r="E2678" t="str">
        <f>"93561"</f>
        <v>93561</v>
      </c>
      <c r="F2678" t="s">
        <v>23</v>
      </c>
      <c r="G2678">
        <v>2018</v>
      </c>
      <c r="I2678" t="s">
        <v>21</v>
      </c>
      <c r="J2678" t="s">
        <v>22</v>
      </c>
    </row>
    <row r="2679" spans="1:10">
      <c r="A2679" t="s">
        <v>19</v>
      </c>
      <c r="B2679">
        <v>93562</v>
      </c>
      <c r="C2679" t="s">
        <v>27</v>
      </c>
      <c r="D2679">
        <v>93562</v>
      </c>
      <c r="E2679" t="str">
        <f>"93562"</f>
        <v>93562</v>
      </c>
      <c r="F2679" t="s">
        <v>23</v>
      </c>
      <c r="G2679">
        <v>2018</v>
      </c>
      <c r="I2679" t="s">
        <v>21</v>
      </c>
      <c r="J2679" t="s">
        <v>22</v>
      </c>
    </row>
    <row r="2680" spans="1:10">
      <c r="A2680" t="s">
        <v>19</v>
      </c>
      <c r="B2680">
        <v>93563</v>
      </c>
      <c r="C2680" t="s">
        <v>27</v>
      </c>
      <c r="D2680">
        <v>93563</v>
      </c>
      <c r="E2680" t="str">
        <f>"93563"</f>
        <v>93563</v>
      </c>
      <c r="F2680" t="s">
        <v>23</v>
      </c>
      <c r="G2680">
        <v>2018</v>
      </c>
      <c r="I2680" t="s">
        <v>21</v>
      </c>
      <c r="J2680" t="s">
        <v>22</v>
      </c>
    </row>
    <row r="2681" spans="1:10">
      <c r="A2681" t="s">
        <v>19</v>
      </c>
      <c r="B2681">
        <v>93591</v>
      </c>
      <c r="C2681" t="s">
        <v>27</v>
      </c>
      <c r="D2681">
        <v>93591</v>
      </c>
      <c r="E2681" t="str">
        <f>"93591"</f>
        <v>93591</v>
      </c>
      <c r="F2681" t="s">
        <v>23</v>
      </c>
      <c r="G2681">
        <v>2018</v>
      </c>
      <c r="I2681" t="s">
        <v>21</v>
      </c>
      <c r="J2681" t="s">
        <v>22</v>
      </c>
    </row>
    <row r="2682" spans="1:10">
      <c r="A2682" t="s">
        <v>19</v>
      </c>
      <c r="B2682">
        <v>93592</v>
      </c>
      <c r="C2682" t="s">
        <v>27</v>
      </c>
      <c r="D2682">
        <v>93592</v>
      </c>
      <c r="E2682" t="str">
        <f>"93592"</f>
        <v>93592</v>
      </c>
      <c r="F2682" t="s">
        <v>23</v>
      </c>
      <c r="G2682">
        <v>2018</v>
      </c>
      <c r="I2682" t="s">
        <v>21</v>
      </c>
      <c r="J2682" t="s">
        <v>22</v>
      </c>
    </row>
    <row r="2683" spans="1:10">
      <c r="A2683" t="s">
        <v>19</v>
      </c>
      <c r="B2683">
        <v>93599</v>
      </c>
      <c r="C2683" t="s">
        <v>27</v>
      </c>
      <c r="D2683">
        <v>93599</v>
      </c>
      <c r="E2683" t="str">
        <f>"93599"</f>
        <v>93599</v>
      </c>
      <c r="F2683" t="s">
        <v>23</v>
      </c>
      <c r="G2683">
        <v>2018</v>
      </c>
      <c r="I2683" t="s">
        <v>21</v>
      </c>
      <c r="J2683" t="s">
        <v>22</v>
      </c>
    </row>
    <row r="2684" spans="1:10">
      <c r="A2684" t="s">
        <v>19</v>
      </c>
      <c r="B2684">
        <v>93601</v>
      </c>
      <c r="C2684" t="s">
        <v>27</v>
      </c>
      <c r="D2684">
        <v>93601</v>
      </c>
      <c r="E2684" t="str">
        <f>"93601"</f>
        <v>93601</v>
      </c>
      <c r="F2684" t="s">
        <v>23</v>
      </c>
      <c r="G2684">
        <v>2018</v>
      </c>
      <c r="I2684" t="s">
        <v>21</v>
      </c>
      <c r="J2684" t="s">
        <v>22</v>
      </c>
    </row>
    <row r="2685" spans="1:10">
      <c r="A2685" t="s">
        <v>19</v>
      </c>
      <c r="B2685">
        <v>93602</v>
      </c>
      <c r="C2685" t="s">
        <v>27</v>
      </c>
      <c r="D2685">
        <v>93602</v>
      </c>
      <c r="E2685" t="str">
        <f>"93602"</f>
        <v>93602</v>
      </c>
      <c r="F2685">
        <v>326400</v>
      </c>
      <c r="G2685">
        <v>2018</v>
      </c>
      <c r="I2685" t="s">
        <v>21</v>
      </c>
      <c r="J2685" t="s">
        <v>22</v>
      </c>
    </row>
    <row r="2686" spans="1:10">
      <c r="A2686" t="s">
        <v>19</v>
      </c>
      <c r="B2686">
        <v>93603</v>
      </c>
      <c r="C2686" t="s">
        <v>27</v>
      </c>
      <c r="D2686">
        <v>93603</v>
      </c>
      <c r="E2686" t="str">
        <f>"93603"</f>
        <v>93603</v>
      </c>
      <c r="F2686" t="s">
        <v>23</v>
      </c>
      <c r="G2686">
        <v>2018</v>
      </c>
      <c r="I2686" t="s">
        <v>21</v>
      </c>
      <c r="J2686" t="s">
        <v>22</v>
      </c>
    </row>
    <row r="2687" spans="1:10">
      <c r="A2687" t="s">
        <v>19</v>
      </c>
      <c r="B2687">
        <v>93604</v>
      </c>
      <c r="C2687" t="s">
        <v>27</v>
      </c>
      <c r="D2687">
        <v>93604</v>
      </c>
      <c r="E2687" t="str">
        <f>"93604"</f>
        <v>93604</v>
      </c>
      <c r="F2687" t="s">
        <v>23</v>
      </c>
      <c r="G2687">
        <v>2018</v>
      </c>
      <c r="I2687" t="s">
        <v>21</v>
      </c>
      <c r="J2687" t="s">
        <v>22</v>
      </c>
    </row>
    <row r="2688" spans="1:10">
      <c r="A2688" t="s">
        <v>19</v>
      </c>
      <c r="B2688">
        <v>93605</v>
      </c>
      <c r="C2688" t="s">
        <v>27</v>
      </c>
      <c r="D2688">
        <v>93605</v>
      </c>
      <c r="E2688" t="str">
        <f>"93605"</f>
        <v>93605</v>
      </c>
      <c r="F2688" t="s">
        <v>23</v>
      </c>
      <c r="G2688">
        <v>2018</v>
      </c>
      <c r="I2688" t="s">
        <v>21</v>
      </c>
      <c r="J2688" t="s">
        <v>22</v>
      </c>
    </row>
    <row r="2689" spans="1:10">
      <c r="A2689" t="s">
        <v>19</v>
      </c>
      <c r="B2689">
        <v>93606</v>
      </c>
      <c r="C2689" t="s">
        <v>27</v>
      </c>
      <c r="D2689">
        <v>93606</v>
      </c>
      <c r="E2689" t="str">
        <f>"93606"</f>
        <v>93606</v>
      </c>
      <c r="F2689" t="s">
        <v>23</v>
      </c>
      <c r="G2689">
        <v>2018</v>
      </c>
      <c r="I2689" t="s">
        <v>21</v>
      </c>
      <c r="J2689" t="s">
        <v>22</v>
      </c>
    </row>
    <row r="2690" spans="1:10">
      <c r="A2690" t="s">
        <v>19</v>
      </c>
      <c r="B2690">
        <v>93608</v>
      </c>
      <c r="C2690" t="s">
        <v>27</v>
      </c>
      <c r="D2690">
        <v>93608</v>
      </c>
      <c r="E2690" t="str">
        <f>"93608"</f>
        <v>93608</v>
      </c>
      <c r="F2690" t="s">
        <v>23</v>
      </c>
      <c r="G2690">
        <v>2018</v>
      </c>
      <c r="I2690" t="s">
        <v>21</v>
      </c>
      <c r="J2690" t="s">
        <v>22</v>
      </c>
    </row>
    <row r="2691" spans="1:10">
      <c r="A2691" t="s">
        <v>19</v>
      </c>
      <c r="B2691">
        <v>93609</v>
      </c>
      <c r="C2691" t="s">
        <v>27</v>
      </c>
      <c r="D2691">
        <v>93609</v>
      </c>
      <c r="E2691" t="str">
        <f>"93609"</f>
        <v>93609</v>
      </c>
      <c r="F2691" t="s">
        <v>23</v>
      </c>
      <c r="G2691">
        <v>2018</v>
      </c>
      <c r="I2691" t="s">
        <v>21</v>
      </c>
      <c r="J2691" t="s">
        <v>22</v>
      </c>
    </row>
    <row r="2692" spans="1:10">
      <c r="A2692" t="s">
        <v>19</v>
      </c>
      <c r="B2692">
        <v>93610</v>
      </c>
      <c r="C2692" t="s">
        <v>27</v>
      </c>
      <c r="D2692">
        <v>93610</v>
      </c>
      <c r="E2692" t="str">
        <f>"93610"</f>
        <v>93610</v>
      </c>
      <c r="F2692" t="s">
        <v>23</v>
      </c>
      <c r="G2692">
        <v>2018</v>
      </c>
      <c r="I2692" t="s">
        <v>21</v>
      </c>
      <c r="J2692" t="s">
        <v>22</v>
      </c>
    </row>
    <row r="2693" spans="1:10">
      <c r="A2693" t="s">
        <v>19</v>
      </c>
      <c r="B2693">
        <v>93611</v>
      </c>
      <c r="C2693" t="s">
        <v>27</v>
      </c>
      <c r="D2693">
        <v>93611</v>
      </c>
      <c r="E2693" t="str">
        <f>"93611"</f>
        <v>93611</v>
      </c>
      <c r="F2693" t="s">
        <v>23</v>
      </c>
      <c r="G2693">
        <v>2018</v>
      </c>
      <c r="I2693" t="s">
        <v>21</v>
      </c>
      <c r="J2693" t="s">
        <v>22</v>
      </c>
    </row>
    <row r="2694" spans="1:10">
      <c r="A2694" t="s">
        <v>19</v>
      </c>
      <c r="B2694">
        <v>93612</v>
      </c>
      <c r="C2694" t="s">
        <v>27</v>
      </c>
      <c r="D2694">
        <v>93612</v>
      </c>
      <c r="E2694" t="str">
        <f>"93612"</f>
        <v>93612</v>
      </c>
      <c r="F2694">
        <v>1023794</v>
      </c>
      <c r="G2694">
        <v>2018</v>
      </c>
      <c r="I2694" t="s">
        <v>21</v>
      </c>
      <c r="J2694" t="s">
        <v>22</v>
      </c>
    </row>
    <row r="2695" spans="1:10">
      <c r="A2695" t="s">
        <v>19</v>
      </c>
      <c r="B2695">
        <v>93614</v>
      </c>
      <c r="C2695" t="s">
        <v>27</v>
      </c>
      <c r="D2695">
        <v>93614</v>
      </c>
      <c r="E2695" t="str">
        <f>"93614"</f>
        <v>93614</v>
      </c>
      <c r="F2695" t="s">
        <v>23</v>
      </c>
      <c r="G2695">
        <v>2018</v>
      </c>
      <c r="I2695" t="s">
        <v>21</v>
      </c>
      <c r="J2695" t="s">
        <v>22</v>
      </c>
    </row>
    <row r="2696" spans="1:10">
      <c r="A2696" t="s">
        <v>19</v>
      </c>
      <c r="B2696">
        <v>93615</v>
      </c>
      <c r="C2696" t="s">
        <v>27</v>
      </c>
      <c r="D2696">
        <v>93615</v>
      </c>
      <c r="E2696" t="str">
        <f>"93615"</f>
        <v>93615</v>
      </c>
      <c r="F2696" t="s">
        <v>23</v>
      </c>
      <c r="G2696">
        <v>2018</v>
      </c>
      <c r="I2696" t="s">
        <v>21</v>
      </c>
      <c r="J2696" t="s">
        <v>22</v>
      </c>
    </row>
    <row r="2697" spans="1:10">
      <c r="A2697" t="s">
        <v>19</v>
      </c>
      <c r="B2697">
        <v>93616</v>
      </c>
      <c r="C2697" t="s">
        <v>27</v>
      </c>
      <c r="D2697">
        <v>93616</v>
      </c>
      <c r="E2697" t="str">
        <f>"93616"</f>
        <v>93616</v>
      </c>
      <c r="F2697" t="s">
        <v>23</v>
      </c>
      <c r="G2697">
        <v>2018</v>
      </c>
      <c r="I2697" t="s">
        <v>21</v>
      </c>
      <c r="J2697" t="s">
        <v>22</v>
      </c>
    </row>
    <row r="2698" spans="1:10">
      <c r="A2698" t="s">
        <v>19</v>
      </c>
      <c r="B2698">
        <v>93618</v>
      </c>
      <c r="C2698" t="s">
        <v>27</v>
      </c>
      <c r="D2698">
        <v>93618</v>
      </c>
      <c r="E2698" t="str">
        <f>"93618"</f>
        <v>93618</v>
      </c>
      <c r="F2698" t="s">
        <v>23</v>
      </c>
      <c r="G2698">
        <v>2018</v>
      </c>
      <c r="I2698" t="s">
        <v>21</v>
      </c>
      <c r="J2698" t="s">
        <v>22</v>
      </c>
    </row>
    <row r="2699" spans="1:10">
      <c r="A2699" t="s">
        <v>19</v>
      </c>
      <c r="B2699">
        <v>93619</v>
      </c>
      <c r="C2699" t="s">
        <v>27</v>
      </c>
      <c r="D2699">
        <v>93619</v>
      </c>
      <c r="E2699" t="str">
        <f>"93619"</f>
        <v>93619</v>
      </c>
      <c r="F2699" t="s">
        <v>23</v>
      </c>
      <c r="G2699">
        <v>2018</v>
      </c>
      <c r="I2699" t="s">
        <v>21</v>
      </c>
      <c r="J2699" t="s">
        <v>22</v>
      </c>
    </row>
    <row r="2700" spans="1:10">
      <c r="A2700" t="s">
        <v>19</v>
      </c>
      <c r="B2700">
        <v>93620</v>
      </c>
      <c r="C2700" t="s">
        <v>27</v>
      </c>
      <c r="D2700">
        <v>93620</v>
      </c>
      <c r="E2700" t="str">
        <f>"93620"</f>
        <v>93620</v>
      </c>
      <c r="F2700" t="s">
        <v>23</v>
      </c>
      <c r="G2700">
        <v>2018</v>
      </c>
      <c r="I2700" t="s">
        <v>21</v>
      </c>
      <c r="J2700" t="s">
        <v>22</v>
      </c>
    </row>
    <row r="2701" spans="1:10">
      <c r="A2701" t="s">
        <v>19</v>
      </c>
      <c r="B2701">
        <v>93621</v>
      </c>
      <c r="C2701" t="s">
        <v>27</v>
      </c>
      <c r="D2701">
        <v>93621</v>
      </c>
      <c r="E2701" t="str">
        <f>"93621"</f>
        <v>93621</v>
      </c>
      <c r="F2701" t="s">
        <v>23</v>
      </c>
      <c r="G2701">
        <v>2018</v>
      </c>
      <c r="I2701" t="s">
        <v>21</v>
      </c>
      <c r="J2701" t="s">
        <v>22</v>
      </c>
    </row>
    <row r="2702" spans="1:10">
      <c r="A2702" t="s">
        <v>19</v>
      </c>
      <c r="B2702">
        <v>93622</v>
      </c>
      <c r="C2702" t="s">
        <v>27</v>
      </c>
      <c r="D2702">
        <v>93622</v>
      </c>
      <c r="E2702" t="str">
        <f>"93622"</f>
        <v>93622</v>
      </c>
      <c r="F2702" t="s">
        <v>23</v>
      </c>
      <c r="G2702">
        <v>2018</v>
      </c>
      <c r="I2702" t="s">
        <v>21</v>
      </c>
      <c r="J2702" t="s">
        <v>22</v>
      </c>
    </row>
    <row r="2703" spans="1:10">
      <c r="A2703" t="s">
        <v>19</v>
      </c>
      <c r="B2703">
        <v>93623</v>
      </c>
      <c r="C2703" t="s">
        <v>27</v>
      </c>
      <c r="D2703">
        <v>93623</v>
      </c>
      <c r="E2703" t="str">
        <f>"93623"</f>
        <v>93623</v>
      </c>
      <c r="F2703" t="s">
        <v>23</v>
      </c>
      <c r="G2703">
        <v>2018</v>
      </c>
      <c r="I2703" t="s">
        <v>21</v>
      </c>
      <c r="J2703" t="s">
        <v>22</v>
      </c>
    </row>
    <row r="2704" spans="1:10">
      <c r="A2704" t="s">
        <v>19</v>
      </c>
      <c r="B2704">
        <v>93624</v>
      </c>
      <c r="C2704" t="s">
        <v>27</v>
      </c>
      <c r="D2704">
        <v>93624</v>
      </c>
      <c r="E2704" t="str">
        <f>"93624"</f>
        <v>93624</v>
      </c>
      <c r="F2704" t="s">
        <v>23</v>
      </c>
      <c r="G2704">
        <v>2018</v>
      </c>
      <c r="I2704" t="s">
        <v>21</v>
      </c>
      <c r="J2704" t="s">
        <v>22</v>
      </c>
    </row>
    <row r="2705" spans="1:10">
      <c r="A2705" t="s">
        <v>19</v>
      </c>
      <c r="B2705">
        <v>93625</v>
      </c>
      <c r="C2705" t="s">
        <v>27</v>
      </c>
      <c r="D2705">
        <v>93625</v>
      </c>
      <c r="E2705" t="str">
        <f>"93625"</f>
        <v>93625</v>
      </c>
      <c r="F2705" t="s">
        <v>23</v>
      </c>
      <c r="G2705">
        <v>2018</v>
      </c>
      <c r="I2705" t="s">
        <v>21</v>
      </c>
      <c r="J2705" t="s">
        <v>22</v>
      </c>
    </row>
    <row r="2706" spans="1:10">
      <c r="A2706" t="s">
        <v>19</v>
      </c>
      <c r="B2706">
        <v>93626</v>
      </c>
      <c r="C2706" t="s">
        <v>27</v>
      </c>
      <c r="D2706">
        <v>93626</v>
      </c>
      <c r="E2706" t="str">
        <f>"93626"</f>
        <v>93626</v>
      </c>
      <c r="F2706" t="s">
        <v>23</v>
      </c>
      <c r="G2706">
        <v>2018</v>
      </c>
      <c r="I2706" t="s">
        <v>21</v>
      </c>
      <c r="J2706" t="s">
        <v>22</v>
      </c>
    </row>
    <row r="2707" spans="1:10">
      <c r="A2707" t="s">
        <v>19</v>
      </c>
      <c r="B2707">
        <v>93627</v>
      </c>
      <c r="C2707" t="s">
        <v>27</v>
      </c>
      <c r="D2707">
        <v>93627</v>
      </c>
      <c r="E2707" t="str">
        <f>"93627"</f>
        <v>93627</v>
      </c>
      <c r="F2707" t="s">
        <v>23</v>
      </c>
      <c r="G2707">
        <v>2018</v>
      </c>
      <c r="I2707" t="s">
        <v>21</v>
      </c>
      <c r="J2707" t="s">
        <v>22</v>
      </c>
    </row>
    <row r="2708" spans="1:10">
      <c r="A2708" t="s">
        <v>19</v>
      </c>
      <c r="B2708">
        <v>93628</v>
      </c>
      <c r="C2708" t="s">
        <v>27</v>
      </c>
      <c r="D2708">
        <v>93628</v>
      </c>
      <c r="E2708" t="str">
        <f>"93628"</f>
        <v>93628</v>
      </c>
      <c r="F2708" t="s">
        <v>23</v>
      </c>
      <c r="G2708">
        <v>2018</v>
      </c>
      <c r="I2708" t="s">
        <v>21</v>
      </c>
      <c r="J2708" t="s">
        <v>22</v>
      </c>
    </row>
    <row r="2709" spans="1:10">
      <c r="A2709" t="s">
        <v>19</v>
      </c>
      <c r="B2709">
        <v>93630</v>
      </c>
      <c r="C2709" t="s">
        <v>27</v>
      </c>
      <c r="D2709">
        <v>93630</v>
      </c>
      <c r="E2709" t="str">
        <f>"93630"</f>
        <v>93630</v>
      </c>
      <c r="F2709" t="s">
        <v>23</v>
      </c>
      <c r="G2709">
        <v>2018</v>
      </c>
      <c r="I2709" t="s">
        <v>21</v>
      </c>
      <c r="J2709" t="s">
        <v>22</v>
      </c>
    </row>
    <row r="2710" spans="1:10">
      <c r="A2710" t="s">
        <v>19</v>
      </c>
      <c r="B2710">
        <v>93631</v>
      </c>
      <c r="C2710" t="s">
        <v>27</v>
      </c>
      <c r="D2710">
        <v>93631</v>
      </c>
      <c r="E2710" t="str">
        <f>"93631"</f>
        <v>93631</v>
      </c>
      <c r="F2710" t="s">
        <v>23</v>
      </c>
      <c r="G2710">
        <v>2018</v>
      </c>
      <c r="I2710" t="s">
        <v>21</v>
      </c>
      <c r="J2710" t="s">
        <v>22</v>
      </c>
    </row>
    <row r="2711" spans="1:10">
      <c r="A2711" t="s">
        <v>19</v>
      </c>
      <c r="B2711">
        <v>93633</v>
      </c>
      <c r="C2711" t="s">
        <v>27</v>
      </c>
      <c r="D2711">
        <v>93633</v>
      </c>
      <c r="E2711" t="str">
        <f>"93633"</f>
        <v>93633</v>
      </c>
      <c r="F2711" t="s">
        <v>23</v>
      </c>
      <c r="G2711">
        <v>2018</v>
      </c>
      <c r="I2711" t="s">
        <v>21</v>
      </c>
      <c r="J2711" t="s">
        <v>22</v>
      </c>
    </row>
    <row r="2712" spans="1:10">
      <c r="A2712" t="s">
        <v>19</v>
      </c>
      <c r="B2712">
        <v>93634</v>
      </c>
      <c r="C2712" t="s">
        <v>27</v>
      </c>
      <c r="D2712">
        <v>93634</v>
      </c>
      <c r="E2712" t="str">
        <f>"93634"</f>
        <v>93634</v>
      </c>
      <c r="F2712" t="s">
        <v>23</v>
      </c>
      <c r="G2712">
        <v>2018</v>
      </c>
      <c r="I2712" t="s">
        <v>21</v>
      </c>
      <c r="J2712" t="s">
        <v>22</v>
      </c>
    </row>
    <row r="2713" spans="1:10">
      <c r="A2713" t="s">
        <v>19</v>
      </c>
      <c r="B2713">
        <v>93635</v>
      </c>
      <c r="C2713" t="s">
        <v>27</v>
      </c>
      <c r="D2713">
        <v>93635</v>
      </c>
      <c r="E2713" t="str">
        <f>"93635"</f>
        <v>93635</v>
      </c>
      <c r="F2713" t="s">
        <v>23</v>
      </c>
      <c r="G2713">
        <v>2018</v>
      </c>
      <c r="I2713" t="s">
        <v>21</v>
      </c>
      <c r="J2713" t="s">
        <v>22</v>
      </c>
    </row>
    <row r="2714" spans="1:10">
      <c r="A2714" t="s">
        <v>19</v>
      </c>
      <c r="B2714">
        <v>93636</v>
      </c>
      <c r="C2714" t="s">
        <v>27</v>
      </c>
      <c r="D2714">
        <v>93636</v>
      </c>
      <c r="E2714" t="str">
        <f>"93636"</f>
        <v>93636</v>
      </c>
      <c r="F2714" t="s">
        <v>23</v>
      </c>
      <c r="G2714">
        <v>2018</v>
      </c>
      <c r="I2714" t="s">
        <v>21</v>
      </c>
      <c r="J2714" t="s">
        <v>22</v>
      </c>
    </row>
    <row r="2715" spans="1:10">
      <c r="A2715" t="s">
        <v>19</v>
      </c>
      <c r="B2715">
        <v>93637</v>
      </c>
      <c r="C2715" t="s">
        <v>27</v>
      </c>
      <c r="D2715">
        <v>93637</v>
      </c>
      <c r="E2715" t="str">
        <f>"93637"</f>
        <v>93637</v>
      </c>
      <c r="F2715">
        <v>2779371</v>
      </c>
      <c r="G2715">
        <v>2018</v>
      </c>
      <c r="I2715" t="s">
        <v>21</v>
      </c>
      <c r="J2715" t="s">
        <v>22</v>
      </c>
    </row>
    <row r="2716" spans="1:10">
      <c r="A2716" t="s">
        <v>19</v>
      </c>
      <c r="B2716">
        <v>93638</v>
      </c>
      <c r="C2716" t="s">
        <v>27</v>
      </c>
      <c r="D2716">
        <v>93638</v>
      </c>
      <c r="E2716" t="str">
        <f>"93638"</f>
        <v>93638</v>
      </c>
      <c r="F2716" t="s">
        <v>23</v>
      </c>
      <c r="G2716">
        <v>2018</v>
      </c>
      <c r="I2716" t="s">
        <v>21</v>
      </c>
      <c r="J2716" t="s">
        <v>22</v>
      </c>
    </row>
    <row r="2717" spans="1:10">
      <c r="A2717" t="s">
        <v>19</v>
      </c>
      <c r="B2717">
        <v>93640</v>
      </c>
      <c r="C2717" t="s">
        <v>27</v>
      </c>
      <c r="D2717">
        <v>93640</v>
      </c>
      <c r="E2717" t="str">
        <f>"93640"</f>
        <v>93640</v>
      </c>
      <c r="F2717" t="s">
        <v>23</v>
      </c>
      <c r="G2717">
        <v>2018</v>
      </c>
      <c r="I2717" t="s">
        <v>21</v>
      </c>
      <c r="J2717" t="s">
        <v>22</v>
      </c>
    </row>
    <row r="2718" spans="1:10">
      <c r="A2718" t="s">
        <v>19</v>
      </c>
      <c r="B2718">
        <v>93641</v>
      </c>
      <c r="C2718" t="s">
        <v>27</v>
      </c>
      <c r="D2718">
        <v>93641</v>
      </c>
      <c r="E2718" t="str">
        <f>"93641"</f>
        <v>93641</v>
      </c>
      <c r="F2718" t="s">
        <v>23</v>
      </c>
      <c r="G2718">
        <v>2018</v>
      </c>
      <c r="I2718" t="s">
        <v>21</v>
      </c>
      <c r="J2718" t="s">
        <v>22</v>
      </c>
    </row>
    <row r="2719" spans="1:10">
      <c r="A2719" t="s">
        <v>19</v>
      </c>
      <c r="B2719">
        <v>93643</v>
      </c>
      <c r="C2719" t="s">
        <v>27</v>
      </c>
      <c r="D2719">
        <v>93643</v>
      </c>
      <c r="E2719" t="str">
        <f>"93643"</f>
        <v>93643</v>
      </c>
      <c r="F2719">
        <v>1341168</v>
      </c>
      <c r="G2719">
        <v>2018</v>
      </c>
      <c r="I2719" t="s">
        <v>21</v>
      </c>
      <c r="J2719" t="s">
        <v>22</v>
      </c>
    </row>
    <row r="2720" spans="1:10">
      <c r="A2720" t="s">
        <v>19</v>
      </c>
      <c r="B2720">
        <v>93644</v>
      </c>
      <c r="C2720" t="s">
        <v>27</v>
      </c>
      <c r="D2720">
        <v>93644</v>
      </c>
      <c r="E2720" t="str">
        <f>"93644"</f>
        <v>93644</v>
      </c>
      <c r="F2720" t="s">
        <v>23</v>
      </c>
      <c r="G2720">
        <v>2018</v>
      </c>
      <c r="I2720" t="s">
        <v>21</v>
      </c>
      <c r="J2720" t="s">
        <v>22</v>
      </c>
    </row>
    <row r="2721" spans="1:10">
      <c r="A2721" t="s">
        <v>19</v>
      </c>
      <c r="B2721">
        <v>93645</v>
      </c>
      <c r="C2721" t="s">
        <v>27</v>
      </c>
      <c r="D2721">
        <v>93645</v>
      </c>
      <c r="E2721" t="str">
        <f>"93645"</f>
        <v>93645</v>
      </c>
      <c r="F2721" t="s">
        <v>23</v>
      </c>
      <c r="G2721">
        <v>2018</v>
      </c>
      <c r="I2721" t="s">
        <v>21</v>
      </c>
      <c r="J2721" t="s">
        <v>22</v>
      </c>
    </row>
    <row r="2722" spans="1:10">
      <c r="A2722" t="s">
        <v>19</v>
      </c>
      <c r="B2722">
        <v>93646</v>
      </c>
      <c r="C2722" t="s">
        <v>27</v>
      </c>
      <c r="D2722">
        <v>93646</v>
      </c>
      <c r="E2722" t="str">
        <f>"93646"</f>
        <v>93646</v>
      </c>
      <c r="F2722" t="s">
        <v>23</v>
      </c>
      <c r="G2722">
        <v>2018</v>
      </c>
      <c r="I2722" t="s">
        <v>21</v>
      </c>
      <c r="J2722" t="s">
        <v>22</v>
      </c>
    </row>
    <row r="2723" spans="1:10">
      <c r="A2723" t="s">
        <v>19</v>
      </c>
      <c r="B2723">
        <v>93647</v>
      </c>
      <c r="C2723" t="s">
        <v>27</v>
      </c>
      <c r="D2723">
        <v>93647</v>
      </c>
      <c r="E2723" t="str">
        <f>"93647"</f>
        <v>93647</v>
      </c>
      <c r="F2723" t="s">
        <v>23</v>
      </c>
      <c r="G2723">
        <v>2018</v>
      </c>
      <c r="I2723" t="s">
        <v>21</v>
      </c>
      <c r="J2723" t="s">
        <v>22</v>
      </c>
    </row>
    <row r="2724" spans="1:10">
      <c r="A2724" t="s">
        <v>19</v>
      </c>
      <c r="B2724">
        <v>93648</v>
      </c>
      <c r="C2724" t="s">
        <v>27</v>
      </c>
      <c r="D2724">
        <v>93648</v>
      </c>
      <c r="E2724" t="str">
        <f>"93648"</f>
        <v>93648</v>
      </c>
      <c r="F2724" t="s">
        <v>23</v>
      </c>
      <c r="G2724">
        <v>2018</v>
      </c>
      <c r="I2724" t="s">
        <v>21</v>
      </c>
      <c r="J2724" t="s">
        <v>22</v>
      </c>
    </row>
    <row r="2725" spans="1:10">
      <c r="A2725" t="s">
        <v>19</v>
      </c>
      <c r="B2725">
        <v>93650</v>
      </c>
      <c r="C2725" t="s">
        <v>27</v>
      </c>
      <c r="D2725">
        <v>93650</v>
      </c>
      <c r="E2725" t="str">
        <f>"93650"</f>
        <v>93650</v>
      </c>
      <c r="F2725" t="s">
        <v>23</v>
      </c>
      <c r="G2725">
        <v>2018</v>
      </c>
      <c r="I2725" t="s">
        <v>21</v>
      </c>
      <c r="J2725" t="s">
        <v>22</v>
      </c>
    </row>
    <row r="2726" spans="1:10">
      <c r="A2726" t="s">
        <v>19</v>
      </c>
      <c r="B2726">
        <v>93651</v>
      </c>
      <c r="C2726" t="s">
        <v>27</v>
      </c>
      <c r="D2726">
        <v>93651</v>
      </c>
      <c r="E2726" t="str">
        <f>"93651"</f>
        <v>93651</v>
      </c>
      <c r="F2726" t="s">
        <v>23</v>
      </c>
      <c r="G2726">
        <v>2018</v>
      </c>
      <c r="I2726" t="s">
        <v>21</v>
      </c>
      <c r="J2726" t="s">
        <v>22</v>
      </c>
    </row>
    <row r="2727" spans="1:10">
      <c r="A2727" t="s">
        <v>19</v>
      </c>
      <c r="B2727">
        <v>93652</v>
      </c>
      <c r="C2727" t="s">
        <v>27</v>
      </c>
      <c r="D2727">
        <v>93652</v>
      </c>
      <c r="E2727" t="str">
        <f>"93652"</f>
        <v>93652</v>
      </c>
      <c r="F2727" t="s">
        <v>23</v>
      </c>
      <c r="G2727">
        <v>2018</v>
      </c>
      <c r="I2727" t="s">
        <v>21</v>
      </c>
      <c r="J2727" t="s">
        <v>22</v>
      </c>
    </row>
    <row r="2728" spans="1:10">
      <c r="A2728" t="s">
        <v>19</v>
      </c>
      <c r="B2728">
        <v>93653</v>
      </c>
      <c r="C2728" t="s">
        <v>27</v>
      </c>
      <c r="D2728">
        <v>93653</v>
      </c>
      <c r="E2728" t="str">
        <f>"93653"</f>
        <v>93653</v>
      </c>
      <c r="F2728" t="s">
        <v>23</v>
      </c>
      <c r="G2728">
        <v>2018</v>
      </c>
      <c r="I2728" t="s">
        <v>21</v>
      </c>
      <c r="J2728" t="s">
        <v>22</v>
      </c>
    </row>
    <row r="2729" spans="1:10">
      <c r="A2729" t="s">
        <v>19</v>
      </c>
      <c r="B2729">
        <v>93654</v>
      </c>
      <c r="C2729" t="s">
        <v>27</v>
      </c>
      <c r="D2729">
        <v>93654</v>
      </c>
      <c r="E2729" t="str">
        <f>"93654"</f>
        <v>93654</v>
      </c>
      <c r="F2729" t="s">
        <v>23</v>
      </c>
      <c r="G2729">
        <v>2018</v>
      </c>
      <c r="I2729" t="s">
        <v>21</v>
      </c>
      <c r="J2729" t="s">
        <v>22</v>
      </c>
    </row>
    <row r="2730" spans="1:10">
      <c r="A2730" t="s">
        <v>19</v>
      </c>
      <c r="B2730">
        <v>93656</v>
      </c>
      <c r="C2730" t="s">
        <v>27</v>
      </c>
      <c r="D2730">
        <v>93656</v>
      </c>
      <c r="E2730" t="str">
        <f>"93656"</f>
        <v>93656</v>
      </c>
      <c r="F2730" t="s">
        <v>23</v>
      </c>
      <c r="G2730">
        <v>2018</v>
      </c>
      <c r="I2730" t="s">
        <v>21</v>
      </c>
      <c r="J2730" t="s">
        <v>22</v>
      </c>
    </row>
    <row r="2731" spans="1:10">
      <c r="A2731" t="s">
        <v>19</v>
      </c>
      <c r="B2731">
        <v>93657</v>
      </c>
      <c r="C2731" t="s">
        <v>27</v>
      </c>
      <c r="D2731">
        <v>93657</v>
      </c>
      <c r="E2731" t="str">
        <f>"93657"</f>
        <v>93657</v>
      </c>
      <c r="F2731" t="s">
        <v>23</v>
      </c>
      <c r="G2731">
        <v>2018</v>
      </c>
      <c r="I2731" t="s">
        <v>21</v>
      </c>
      <c r="J2731" t="s">
        <v>22</v>
      </c>
    </row>
    <row r="2732" spans="1:10">
      <c r="A2732" t="s">
        <v>19</v>
      </c>
      <c r="B2732">
        <v>93660</v>
      </c>
      <c r="C2732" t="s">
        <v>27</v>
      </c>
      <c r="D2732">
        <v>93660</v>
      </c>
      <c r="E2732" t="str">
        <f>"93660"</f>
        <v>93660</v>
      </c>
      <c r="F2732" t="s">
        <v>23</v>
      </c>
      <c r="G2732">
        <v>2018</v>
      </c>
      <c r="I2732" t="s">
        <v>21</v>
      </c>
      <c r="J2732" t="s">
        <v>22</v>
      </c>
    </row>
    <row r="2733" spans="1:10">
      <c r="A2733" t="s">
        <v>19</v>
      </c>
      <c r="B2733">
        <v>93661</v>
      </c>
      <c r="C2733" t="s">
        <v>27</v>
      </c>
      <c r="D2733">
        <v>93661</v>
      </c>
      <c r="E2733" t="str">
        <f>"93661"</f>
        <v>93661</v>
      </c>
      <c r="F2733" t="s">
        <v>23</v>
      </c>
      <c r="G2733">
        <v>2018</v>
      </c>
      <c r="I2733" t="s">
        <v>21</v>
      </c>
      <c r="J2733" t="s">
        <v>22</v>
      </c>
    </row>
    <row r="2734" spans="1:10">
      <c r="A2734" t="s">
        <v>19</v>
      </c>
      <c r="B2734">
        <v>93662</v>
      </c>
      <c r="C2734" t="s">
        <v>27</v>
      </c>
      <c r="D2734">
        <v>93662</v>
      </c>
      <c r="E2734" t="str">
        <f>"93662"</f>
        <v>93662</v>
      </c>
      <c r="F2734" t="s">
        <v>23</v>
      </c>
      <c r="G2734">
        <v>2018</v>
      </c>
      <c r="I2734" t="s">
        <v>21</v>
      </c>
      <c r="J2734" t="s">
        <v>22</v>
      </c>
    </row>
    <row r="2735" spans="1:10">
      <c r="A2735" t="s">
        <v>19</v>
      </c>
      <c r="B2735">
        <v>93664</v>
      </c>
      <c r="C2735" t="s">
        <v>27</v>
      </c>
      <c r="D2735">
        <v>93664</v>
      </c>
      <c r="E2735" t="str">
        <f>"93664"</f>
        <v>93664</v>
      </c>
      <c r="F2735" t="s">
        <v>23</v>
      </c>
      <c r="G2735">
        <v>2018</v>
      </c>
      <c r="I2735" t="s">
        <v>21</v>
      </c>
      <c r="J2735" t="s">
        <v>22</v>
      </c>
    </row>
    <row r="2736" spans="1:10">
      <c r="A2736" t="s">
        <v>19</v>
      </c>
      <c r="B2736">
        <v>93665</v>
      </c>
      <c r="C2736" t="s">
        <v>27</v>
      </c>
      <c r="D2736">
        <v>93665</v>
      </c>
      <c r="E2736" t="str">
        <f>"93665"</f>
        <v>93665</v>
      </c>
      <c r="F2736" t="s">
        <v>23</v>
      </c>
      <c r="G2736">
        <v>2018</v>
      </c>
      <c r="I2736" t="s">
        <v>21</v>
      </c>
      <c r="J2736" t="s">
        <v>22</v>
      </c>
    </row>
    <row r="2737" spans="1:10">
      <c r="A2737" t="s">
        <v>19</v>
      </c>
      <c r="B2737">
        <v>93667</v>
      </c>
      <c r="C2737" t="s">
        <v>27</v>
      </c>
      <c r="D2737">
        <v>93667</v>
      </c>
      <c r="E2737" t="str">
        <f>"93667"</f>
        <v>93667</v>
      </c>
      <c r="F2737">
        <v>419279</v>
      </c>
      <c r="G2737">
        <v>2018</v>
      </c>
      <c r="I2737" t="s">
        <v>21</v>
      </c>
      <c r="J2737" t="s">
        <v>22</v>
      </c>
    </row>
    <row r="2738" spans="1:10">
      <c r="A2738" t="s">
        <v>19</v>
      </c>
      <c r="B2738">
        <v>93668</v>
      </c>
      <c r="C2738" t="s">
        <v>27</v>
      </c>
      <c r="D2738">
        <v>93668</v>
      </c>
      <c r="E2738" t="str">
        <f>"93668"</f>
        <v>93668</v>
      </c>
      <c r="F2738" t="s">
        <v>23</v>
      </c>
      <c r="G2738">
        <v>2018</v>
      </c>
      <c r="I2738" t="s">
        <v>21</v>
      </c>
      <c r="J2738" t="s">
        <v>22</v>
      </c>
    </row>
    <row r="2739" spans="1:10">
      <c r="A2739" t="s">
        <v>19</v>
      </c>
      <c r="B2739">
        <v>93669</v>
      </c>
      <c r="C2739" t="s">
        <v>27</v>
      </c>
      <c r="D2739">
        <v>93669</v>
      </c>
      <c r="E2739" t="str">
        <f>"93669"</f>
        <v>93669</v>
      </c>
      <c r="F2739" t="s">
        <v>23</v>
      </c>
      <c r="G2739">
        <v>2018</v>
      </c>
      <c r="I2739" t="s">
        <v>21</v>
      </c>
      <c r="J2739" t="s">
        <v>22</v>
      </c>
    </row>
    <row r="2740" spans="1:10">
      <c r="A2740" t="s">
        <v>19</v>
      </c>
      <c r="B2740">
        <v>93673</v>
      </c>
      <c r="C2740" t="s">
        <v>27</v>
      </c>
      <c r="D2740">
        <v>93673</v>
      </c>
      <c r="E2740" t="str">
        <f>"93673"</f>
        <v>93673</v>
      </c>
      <c r="F2740" t="s">
        <v>23</v>
      </c>
      <c r="G2740">
        <v>2018</v>
      </c>
      <c r="I2740" t="s">
        <v>21</v>
      </c>
      <c r="J2740" t="s">
        <v>22</v>
      </c>
    </row>
    <row r="2741" spans="1:10">
      <c r="A2741" t="s">
        <v>19</v>
      </c>
      <c r="B2741">
        <v>93675</v>
      </c>
      <c r="C2741" t="s">
        <v>27</v>
      </c>
      <c r="D2741">
        <v>93675</v>
      </c>
      <c r="E2741" t="str">
        <f>"93675"</f>
        <v>93675</v>
      </c>
      <c r="F2741" t="s">
        <v>23</v>
      </c>
      <c r="G2741">
        <v>2018</v>
      </c>
      <c r="I2741" t="s">
        <v>21</v>
      </c>
      <c r="J2741" t="s">
        <v>22</v>
      </c>
    </row>
    <row r="2742" spans="1:10">
      <c r="A2742" t="s">
        <v>19</v>
      </c>
      <c r="B2742">
        <v>93701</v>
      </c>
      <c r="C2742" t="s">
        <v>27</v>
      </c>
      <c r="D2742">
        <v>93701</v>
      </c>
      <c r="E2742" t="str">
        <f>"93701"</f>
        <v>93701</v>
      </c>
      <c r="F2742" t="s">
        <v>23</v>
      </c>
      <c r="G2742">
        <v>2018</v>
      </c>
      <c r="I2742" t="s">
        <v>21</v>
      </c>
      <c r="J2742" t="s">
        <v>22</v>
      </c>
    </row>
    <row r="2743" spans="1:10">
      <c r="A2743" t="s">
        <v>19</v>
      </c>
      <c r="B2743">
        <v>93702</v>
      </c>
      <c r="C2743" t="s">
        <v>27</v>
      </c>
      <c r="D2743">
        <v>93702</v>
      </c>
      <c r="E2743" t="str">
        <f>"93702"</f>
        <v>93702</v>
      </c>
      <c r="F2743" t="s">
        <v>23</v>
      </c>
      <c r="G2743">
        <v>2018</v>
      </c>
      <c r="I2743" t="s">
        <v>21</v>
      </c>
      <c r="J2743" t="s">
        <v>22</v>
      </c>
    </row>
    <row r="2744" spans="1:10">
      <c r="A2744" t="s">
        <v>19</v>
      </c>
      <c r="B2744">
        <v>93703</v>
      </c>
      <c r="C2744" t="s">
        <v>27</v>
      </c>
      <c r="D2744">
        <v>93703</v>
      </c>
      <c r="E2744" t="str">
        <f>"93703"</f>
        <v>93703</v>
      </c>
      <c r="F2744">
        <v>352472</v>
      </c>
      <c r="G2744">
        <v>2018</v>
      </c>
      <c r="I2744" t="s">
        <v>21</v>
      </c>
      <c r="J2744" t="s">
        <v>22</v>
      </c>
    </row>
    <row r="2745" spans="1:10">
      <c r="A2745" t="s">
        <v>19</v>
      </c>
      <c r="B2745">
        <v>93704</v>
      </c>
      <c r="C2745" t="s">
        <v>27</v>
      </c>
      <c r="D2745">
        <v>93704</v>
      </c>
      <c r="E2745" t="str">
        <f>"93704"</f>
        <v>93704</v>
      </c>
      <c r="F2745">
        <v>300000</v>
      </c>
      <c r="G2745">
        <v>2018</v>
      </c>
      <c r="I2745" t="s">
        <v>21</v>
      </c>
      <c r="J2745" t="s">
        <v>22</v>
      </c>
    </row>
    <row r="2746" spans="1:10">
      <c r="A2746" t="s">
        <v>19</v>
      </c>
      <c r="B2746">
        <v>93705</v>
      </c>
      <c r="C2746" t="s">
        <v>27</v>
      </c>
      <c r="D2746">
        <v>93705</v>
      </c>
      <c r="E2746" t="str">
        <f>"93705"</f>
        <v>93705</v>
      </c>
      <c r="F2746" t="s">
        <v>23</v>
      </c>
      <c r="G2746">
        <v>2018</v>
      </c>
      <c r="I2746" t="s">
        <v>21</v>
      </c>
      <c r="J2746" t="s">
        <v>22</v>
      </c>
    </row>
    <row r="2747" spans="1:10">
      <c r="A2747" t="s">
        <v>19</v>
      </c>
      <c r="B2747">
        <v>93706</v>
      </c>
      <c r="C2747" t="s">
        <v>27</v>
      </c>
      <c r="D2747">
        <v>93706</v>
      </c>
      <c r="E2747" t="str">
        <f>"93706"</f>
        <v>93706</v>
      </c>
      <c r="F2747" t="s">
        <v>23</v>
      </c>
      <c r="G2747">
        <v>2018</v>
      </c>
      <c r="I2747" t="s">
        <v>21</v>
      </c>
      <c r="J2747" t="s">
        <v>22</v>
      </c>
    </row>
    <row r="2748" spans="1:10">
      <c r="A2748" t="s">
        <v>19</v>
      </c>
      <c r="B2748">
        <v>93710</v>
      </c>
      <c r="C2748" t="s">
        <v>27</v>
      </c>
      <c r="D2748">
        <v>93710</v>
      </c>
      <c r="E2748" t="str">
        <f>"93710"</f>
        <v>93710</v>
      </c>
      <c r="F2748" t="s">
        <v>23</v>
      </c>
      <c r="G2748">
        <v>2018</v>
      </c>
      <c r="I2748" t="s">
        <v>21</v>
      </c>
      <c r="J2748" t="s">
        <v>22</v>
      </c>
    </row>
    <row r="2749" spans="1:10">
      <c r="A2749" t="s">
        <v>19</v>
      </c>
      <c r="B2749">
        <v>93711</v>
      </c>
      <c r="C2749" t="s">
        <v>27</v>
      </c>
      <c r="D2749">
        <v>93711</v>
      </c>
      <c r="E2749" t="str">
        <f>"93711"</f>
        <v>93711</v>
      </c>
      <c r="F2749">
        <v>559236</v>
      </c>
      <c r="G2749">
        <v>2018</v>
      </c>
      <c r="I2749" t="s">
        <v>21</v>
      </c>
      <c r="J2749" t="s">
        <v>22</v>
      </c>
    </row>
    <row r="2750" spans="1:10">
      <c r="A2750" t="s">
        <v>19</v>
      </c>
      <c r="B2750">
        <v>93720</v>
      </c>
      <c r="C2750" t="s">
        <v>27</v>
      </c>
      <c r="D2750">
        <v>93720</v>
      </c>
      <c r="E2750" t="str">
        <f>"93720"</f>
        <v>93720</v>
      </c>
      <c r="F2750" t="s">
        <v>23</v>
      </c>
      <c r="G2750">
        <v>2018</v>
      </c>
      <c r="I2750" t="s">
        <v>21</v>
      </c>
      <c r="J2750" t="s">
        <v>22</v>
      </c>
    </row>
    <row r="2751" spans="1:10">
      <c r="A2751" t="s">
        <v>19</v>
      </c>
      <c r="B2751">
        <v>93721</v>
      </c>
      <c r="C2751" t="s">
        <v>27</v>
      </c>
      <c r="D2751">
        <v>93721</v>
      </c>
      <c r="E2751" t="str">
        <f>"93721"</f>
        <v>93721</v>
      </c>
      <c r="F2751">
        <v>28582024</v>
      </c>
      <c r="G2751">
        <v>2018</v>
      </c>
      <c r="I2751" t="s">
        <v>21</v>
      </c>
      <c r="J2751" t="s">
        <v>22</v>
      </c>
    </row>
    <row r="2752" spans="1:10">
      <c r="A2752" t="s">
        <v>19</v>
      </c>
      <c r="B2752">
        <v>93722</v>
      </c>
      <c r="C2752" t="s">
        <v>27</v>
      </c>
      <c r="D2752">
        <v>93722</v>
      </c>
      <c r="E2752" t="str">
        <f>"93722"</f>
        <v>93722</v>
      </c>
      <c r="F2752" t="s">
        <v>23</v>
      </c>
      <c r="G2752">
        <v>2018</v>
      </c>
      <c r="I2752" t="s">
        <v>21</v>
      </c>
      <c r="J2752" t="s">
        <v>22</v>
      </c>
    </row>
    <row r="2753" spans="1:10">
      <c r="A2753" t="s">
        <v>19</v>
      </c>
      <c r="B2753">
        <v>93723</v>
      </c>
      <c r="C2753" t="s">
        <v>27</v>
      </c>
      <c r="D2753">
        <v>93723</v>
      </c>
      <c r="E2753" t="str">
        <f>"93723"</f>
        <v>93723</v>
      </c>
      <c r="F2753" t="s">
        <v>23</v>
      </c>
      <c r="G2753">
        <v>2018</v>
      </c>
      <c r="I2753" t="s">
        <v>21</v>
      </c>
      <c r="J2753" t="s">
        <v>22</v>
      </c>
    </row>
    <row r="2754" spans="1:10">
      <c r="A2754" t="s">
        <v>19</v>
      </c>
      <c r="B2754">
        <v>93724</v>
      </c>
      <c r="C2754" t="s">
        <v>27</v>
      </c>
      <c r="D2754">
        <v>93724</v>
      </c>
      <c r="E2754" t="str">
        <f>"93724"</f>
        <v>93724</v>
      </c>
      <c r="F2754" t="s">
        <v>23</v>
      </c>
      <c r="G2754">
        <v>2018</v>
      </c>
      <c r="I2754" t="s">
        <v>21</v>
      </c>
      <c r="J2754" t="s">
        <v>22</v>
      </c>
    </row>
    <row r="2755" spans="1:10">
      <c r="A2755" t="s">
        <v>19</v>
      </c>
      <c r="B2755">
        <v>93725</v>
      </c>
      <c r="C2755" t="s">
        <v>27</v>
      </c>
      <c r="D2755">
        <v>93725</v>
      </c>
      <c r="E2755" t="str">
        <f>"93725"</f>
        <v>93725</v>
      </c>
      <c r="F2755" t="s">
        <v>23</v>
      </c>
      <c r="G2755">
        <v>2018</v>
      </c>
      <c r="I2755" t="s">
        <v>21</v>
      </c>
      <c r="J2755" t="s">
        <v>22</v>
      </c>
    </row>
    <row r="2756" spans="1:10">
      <c r="A2756" t="s">
        <v>19</v>
      </c>
      <c r="B2756">
        <v>93726</v>
      </c>
      <c r="C2756" t="s">
        <v>27</v>
      </c>
      <c r="D2756">
        <v>93726</v>
      </c>
      <c r="E2756" t="str">
        <f>"93726"</f>
        <v>93726</v>
      </c>
      <c r="F2756" t="s">
        <v>23</v>
      </c>
      <c r="G2756">
        <v>2018</v>
      </c>
      <c r="I2756" t="s">
        <v>21</v>
      </c>
      <c r="J2756" t="s">
        <v>22</v>
      </c>
    </row>
    <row r="2757" spans="1:10">
      <c r="A2757" t="s">
        <v>19</v>
      </c>
      <c r="B2757">
        <v>93727</v>
      </c>
      <c r="C2757" t="s">
        <v>27</v>
      </c>
      <c r="D2757">
        <v>93727</v>
      </c>
      <c r="E2757" t="str">
        <f>"93727"</f>
        <v>93727</v>
      </c>
      <c r="F2757">
        <v>-95132</v>
      </c>
      <c r="G2757">
        <v>2018</v>
      </c>
      <c r="I2757" t="s">
        <v>21</v>
      </c>
      <c r="J2757" t="s">
        <v>22</v>
      </c>
    </row>
    <row r="2758" spans="1:10">
      <c r="A2758" t="s">
        <v>19</v>
      </c>
      <c r="B2758">
        <v>93728</v>
      </c>
      <c r="C2758" t="s">
        <v>27</v>
      </c>
      <c r="D2758">
        <v>93728</v>
      </c>
      <c r="E2758" t="str">
        <f>"93728"</f>
        <v>93728</v>
      </c>
      <c r="F2758" t="s">
        <v>23</v>
      </c>
      <c r="G2758">
        <v>2018</v>
      </c>
      <c r="I2758" t="s">
        <v>21</v>
      </c>
      <c r="J2758" t="s">
        <v>22</v>
      </c>
    </row>
    <row r="2759" spans="1:10">
      <c r="A2759" t="s">
        <v>19</v>
      </c>
      <c r="B2759">
        <v>93730</v>
      </c>
      <c r="C2759" t="s">
        <v>27</v>
      </c>
      <c r="D2759">
        <v>93730</v>
      </c>
      <c r="E2759" t="str">
        <f>"93730"</f>
        <v>93730</v>
      </c>
      <c r="F2759" t="s">
        <v>23</v>
      </c>
      <c r="G2759">
        <v>2018</v>
      </c>
      <c r="I2759" t="s">
        <v>21</v>
      </c>
      <c r="J2759" t="s">
        <v>22</v>
      </c>
    </row>
    <row r="2760" spans="1:10">
      <c r="A2760" t="s">
        <v>19</v>
      </c>
      <c r="B2760">
        <v>93737</v>
      </c>
      <c r="C2760" t="s">
        <v>27</v>
      </c>
      <c r="D2760">
        <v>93737</v>
      </c>
      <c r="E2760" t="str">
        <f>"93737"</f>
        <v>93737</v>
      </c>
      <c r="F2760" t="s">
        <v>23</v>
      </c>
      <c r="G2760">
        <v>2018</v>
      </c>
      <c r="I2760" t="s">
        <v>21</v>
      </c>
      <c r="J2760" t="s">
        <v>22</v>
      </c>
    </row>
    <row r="2761" spans="1:10">
      <c r="A2761" t="s">
        <v>19</v>
      </c>
      <c r="B2761">
        <v>93740</v>
      </c>
      <c r="C2761" t="s">
        <v>27</v>
      </c>
      <c r="D2761">
        <v>93740</v>
      </c>
      <c r="E2761" t="str">
        <f>"93740"</f>
        <v>93740</v>
      </c>
      <c r="F2761" t="s">
        <v>23</v>
      </c>
      <c r="G2761">
        <v>2018</v>
      </c>
      <c r="I2761" t="s">
        <v>21</v>
      </c>
      <c r="J2761" t="s">
        <v>22</v>
      </c>
    </row>
    <row r="2762" spans="1:10">
      <c r="A2762" t="s">
        <v>19</v>
      </c>
      <c r="B2762">
        <v>93901</v>
      </c>
      <c r="C2762" t="s">
        <v>27</v>
      </c>
      <c r="D2762">
        <v>93901</v>
      </c>
      <c r="E2762" t="str">
        <f>"93901"</f>
        <v>93901</v>
      </c>
      <c r="F2762">
        <v>4497272</v>
      </c>
      <c r="G2762">
        <v>2018</v>
      </c>
      <c r="I2762" t="s">
        <v>21</v>
      </c>
      <c r="J2762" t="s">
        <v>22</v>
      </c>
    </row>
    <row r="2763" spans="1:10">
      <c r="A2763" t="s">
        <v>19</v>
      </c>
      <c r="B2763">
        <v>93905</v>
      </c>
      <c r="C2763" t="s">
        <v>27</v>
      </c>
      <c r="D2763">
        <v>93905</v>
      </c>
      <c r="E2763" t="str">
        <f>"93905"</f>
        <v>93905</v>
      </c>
      <c r="F2763" t="s">
        <v>23</v>
      </c>
      <c r="G2763">
        <v>2018</v>
      </c>
      <c r="I2763" t="s">
        <v>21</v>
      </c>
      <c r="J2763" t="s">
        <v>22</v>
      </c>
    </row>
    <row r="2764" spans="1:10">
      <c r="A2764" t="s">
        <v>19</v>
      </c>
      <c r="B2764">
        <v>93906</v>
      </c>
      <c r="C2764" t="s">
        <v>27</v>
      </c>
      <c r="D2764">
        <v>93906</v>
      </c>
      <c r="E2764" t="str">
        <f>"93906"</f>
        <v>93906</v>
      </c>
      <c r="F2764" t="s">
        <v>23</v>
      </c>
      <c r="G2764">
        <v>2018</v>
      </c>
      <c r="I2764" t="s">
        <v>21</v>
      </c>
      <c r="J2764" t="s">
        <v>22</v>
      </c>
    </row>
    <row r="2765" spans="1:10">
      <c r="A2765" t="s">
        <v>19</v>
      </c>
      <c r="B2765">
        <v>93907</v>
      </c>
      <c r="C2765" t="s">
        <v>27</v>
      </c>
      <c r="D2765">
        <v>93907</v>
      </c>
      <c r="E2765" t="str">
        <f>"93907"</f>
        <v>93907</v>
      </c>
      <c r="F2765">
        <v>513633</v>
      </c>
      <c r="G2765">
        <v>2018</v>
      </c>
      <c r="I2765" t="s">
        <v>21</v>
      </c>
      <c r="J2765" t="s">
        <v>22</v>
      </c>
    </row>
    <row r="2766" spans="1:10">
      <c r="A2766" t="s">
        <v>19</v>
      </c>
      <c r="B2766">
        <v>93908</v>
      </c>
      <c r="C2766" t="s">
        <v>27</v>
      </c>
      <c r="D2766">
        <v>93908</v>
      </c>
      <c r="E2766" t="str">
        <f>"93908"</f>
        <v>93908</v>
      </c>
      <c r="F2766" t="s">
        <v>23</v>
      </c>
      <c r="G2766">
        <v>2018</v>
      </c>
      <c r="I2766" t="s">
        <v>21</v>
      </c>
      <c r="J2766" t="s">
        <v>22</v>
      </c>
    </row>
    <row r="2767" spans="1:10">
      <c r="A2767" t="s">
        <v>19</v>
      </c>
      <c r="B2767">
        <v>93920</v>
      </c>
      <c r="C2767" t="s">
        <v>27</v>
      </c>
      <c r="D2767">
        <v>93920</v>
      </c>
      <c r="E2767" t="str">
        <f>"93920"</f>
        <v>93920</v>
      </c>
      <c r="F2767" t="s">
        <v>23</v>
      </c>
      <c r="G2767">
        <v>2018</v>
      </c>
      <c r="I2767" t="s">
        <v>21</v>
      </c>
      <c r="J2767" t="s">
        <v>22</v>
      </c>
    </row>
    <row r="2768" spans="1:10">
      <c r="A2768" t="s">
        <v>19</v>
      </c>
      <c r="B2768">
        <v>93921</v>
      </c>
      <c r="C2768" t="s">
        <v>27</v>
      </c>
      <c r="D2768">
        <v>93921</v>
      </c>
      <c r="E2768" t="str">
        <f>"93921"</f>
        <v>93921</v>
      </c>
      <c r="F2768" t="s">
        <v>23</v>
      </c>
      <c r="G2768">
        <v>2018</v>
      </c>
      <c r="I2768" t="s">
        <v>21</v>
      </c>
      <c r="J2768" t="s">
        <v>22</v>
      </c>
    </row>
    <row r="2769" spans="1:10">
      <c r="A2769" t="s">
        <v>19</v>
      </c>
      <c r="B2769">
        <v>93923</v>
      </c>
      <c r="C2769" t="s">
        <v>27</v>
      </c>
      <c r="D2769">
        <v>93923</v>
      </c>
      <c r="E2769" t="str">
        <f>"93923"</f>
        <v>93923</v>
      </c>
      <c r="F2769" t="s">
        <v>23</v>
      </c>
      <c r="G2769">
        <v>2018</v>
      </c>
      <c r="I2769" t="s">
        <v>21</v>
      </c>
      <c r="J2769" t="s">
        <v>22</v>
      </c>
    </row>
    <row r="2770" spans="1:10">
      <c r="A2770" t="s">
        <v>19</v>
      </c>
      <c r="B2770">
        <v>93924</v>
      </c>
      <c r="C2770" t="s">
        <v>27</v>
      </c>
      <c r="D2770">
        <v>93924</v>
      </c>
      <c r="E2770" t="str">
        <f>"93924"</f>
        <v>93924</v>
      </c>
      <c r="F2770" t="s">
        <v>23</v>
      </c>
      <c r="G2770">
        <v>2018</v>
      </c>
      <c r="I2770" t="s">
        <v>21</v>
      </c>
      <c r="J2770" t="s">
        <v>22</v>
      </c>
    </row>
    <row r="2771" spans="1:10">
      <c r="A2771" t="s">
        <v>19</v>
      </c>
      <c r="B2771">
        <v>93925</v>
      </c>
      <c r="C2771" t="s">
        <v>27</v>
      </c>
      <c r="D2771">
        <v>93925</v>
      </c>
      <c r="E2771" t="str">
        <f>"93925"</f>
        <v>93925</v>
      </c>
      <c r="F2771" t="s">
        <v>23</v>
      </c>
      <c r="G2771">
        <v>2018</v>
      </c>
      <c r="I2771" t="s">
        <v>21</v>
      </c>
      <c r="J2771" t="s">
        <v>22</v>
      </c>
    </row>
    <row r="2772" spans="1:10">
      <c r="A2772" t="s">
        <v>19</v>
      </c>
      <c r="B2772">
        <v>93926</v>
      </c>
      <c r="C2772" t="s">
        <v>27</v>
      </c>
      <c r="D2772">
        <v>93926</v>
      </c>
      <c r="E2772" t="str">
        <f>"93926"</f>
        <v>93926</v>
      </c>
      <c r="F2772" t="s">
        <v>23</v>
      </c>
      <c r="G2772">
        <v>2018</v>
      </c>
      <c r="I2772" t="s">
        <v>21</v>
      </c>
      <c r="J2772" t="s">
        <v>22</v>
      </c>
    </row>
    <row r="2773" spans="1:10">
      <c r="A2773" t="s">
        <v>19</v>
      </c>
      <c r="B2773">
        <v>93927</v>
      </c>
      <c r="C2773" t="s">
        <v>27</v>
      </c>
      <c r="D2773">
        <v>93927</v>
      </c>
      <c r="E2773" t="str">
        <f>"93927"</f>
        <v>93927</v>
      </c>
      <c r="F2773" t="s">
        <v>23</v>
      </c>
      <c r="G2773">
        <v>2018</v>
      </c>
      <c r="I2773" t="s">
        <v>21</v>
      </c>
      <c r="J2773" t="s">
        <v>22</v>
      </c>
    </row>
    <row r="2774" spans="1:10">
      <c r="A2774" t="s">
        <v>19</v>
      </c>
      <c r="B2774">
        <v>93928</v>
      </c>
      <c r="C2774" t="s">
        <v>27</v>
      </c>
      <c r="D2774">
        <v>93928</v>
      </c>
      <c r="E2774" t="str">
        <f>"93928"</f>
        <v>93928</v>
      </c>
      <c r="F2774" t="s">
        <v>23</v>
      </c>
      <c r="G2774">
        <v>2018</v>
      </c>
      <c r="I2774" t="s">
        <v>21</v>
      </c>
      <c r="J2774" t="s">
        <v>22</v>
      </c>
    </row>
    <row r="2775" spans="1:10">
      <c r="A2775" t="s">
        <v>19</v>
      </c>
      <c r="B2775">
        <v>93930</v>
      </c>
      <c r="C2775" t="s">
        <v>27</v>
      </c>
      <c r="D2775">
        <v>93930</v>
      </c>
      <c r="E2775" t="str">
        <f>"93930"</f>
        <v>93930</v>
      </c>
      <c r="F2775" t="s">
        <v>23</v>
      </c>
      <c r="G2775">
        <v>2018</v>
      </c>
      <c r="I2775" t="s">
        <v>21</v>
      </c>
      <c r="J2775" t="s">
        <v>22</v>
      </c>
    </row>
    <row r="2776" spans="1:10">
      <c r="A2776" t="s">
        <v>19</v>
      </c>
      <c r="B2776">
        <v>93932</v>
      </c>
      <c r="C2776" t="s">
        <v>27</v>
      </c>
      <c r="D2776">
        <v>93932</v>
      </c>
      <c r="E2776" t="str">
        <f>"93932"</f>
        <v>93932</v>
      </c>
      <c r="F2776" t="s">
        <v>23</v>
      </c>
      <c r="G2776">
        <v>2018</v>
      </c>
      <c r="I2776" t="s">
        <v>21</v>
      </c>
      <c r="J2776" t="s">
        <v>22</v>
      </c>
    </row>
    <row r="2777" spans="1:10">
      <c r="A2777" t="s">
        <v>19</v>
      </c>
      <c r="B2777">
        <v>93933</v>
      </c>
      <c r="C2777" t="s">
        <v>27</v>
      </c>
      <c r="D2777">
        <v>93933</v>
      </c>
      <c r="E2777" t="str">
        <f>"93933"</f>
        <v>93933</v>
      </c>
      <c r="F2777">
        <v>557752</v>
      </c>
      <c r="G2777">
        <v>2018</v>
      </c>
      <c r="I2777" t="s">
        <v>21</v>
      </c>
      <c r="J2777" t="s">
        <v>22</v>
      </c>
    </row>
    <row r="2778" spans="1:10">
      <c r="A2778" t="s">
        <v>19</v>
      </c>
      <c r="B2778">
        <v>93940</v>
      </c>
      <c r="C2778" t="s">
        <v>27</v>
      </c>
      <c r="D2778">
        <v>93940</v>
      </c>
      <c r="E2778" t="str">
        <f>"93940"</f>
        <v>93940</v>
      </c>
      <c r="F2778">
        <v>370363</v>
      </c>
      <c r="G2778">
        <v>2018</v>
      </c>
      <c r="I2778" t="s">
        <v>21</v>
      </c>
      <c r="J2778" t="s">
        <v>22</v>
      </c>
    </row>
    <row r="2779" spans="1:10">
      <c r="A2779" t="s">
        <v>19</v>
      </c>
      <c r="B2779">
        <v>93943</v>
      </c>
      <c r="C2779" t="s">
        <v>27</v>
      </c>
      <c r="D2779">
        <v>93943</v>
      </c>
      <c r="E2779" t="str">
        <f>"93943"</f>
        <v>93943</v>
      </c>
      <c r="F2779" t="s">
        <v>23</v>
      </c>
      <c r="G2779">
        <v>2018</v>
      </c>
      <c r="I2779" t="s">
        <v>21</v>
      </c>
      <c r="J2779" t="s">
        <v>22</v>
      </c>
    </row>
    <row r="2780" spans="1:10">
      <c r="A2780" t="s">
        <v>19</v>
      </c>
      <c r="B2780">
        <v>93944</v>
      </c>
      <c r="C2780" t="s">
        <v>27</v>
      </c>
      <c r="D2780">
        <v>93944</v>
      </c>
      <c r="E2780" t="str">
        <f>"93944"</f>
        <v>93944</v>
      </c>
      <c r="F2780" t="s">
        <v>23</v>
      </c>
      <c r="G2780">
        <v>2018</v>
      </c>
      <c r="I2780" t="s">
        <v>21</v>
      </c>
      <c r="J2780" t="s">
        <v>22</v>
      </c>
    </row>
    <row r="2781" spans="1:10">
      <c r="A2781" t="s">
        <v>19</v>
      </c>
      <c r="B2781">
        <v>93950</v>
      </c>
      <c r="C2781" t="s">
        <v>27</v>
      </c>
      <c r="D2781">
        <v>93950</v>
      </c>
      <c r="E2781" t="str">
        <f>"93950"</f>
        <v>93950</v>
      </c>
      <c r="F2781" t="s">
        <v>23</v>
      </c>
      <c r="G2781">
        <v>2018</v>
      </c>
      <c r="I2781" t="s">
        <v>21</v>
      </c>
      <c r="J2781" t="s">
        <v>22</v>
      </c>
    </row>
    <row r="2782" spans="1:10">
      <c r="A2782" t="s">
        <v>19</v>
      </c>
      <c r="B2782">
        <v>93953</v>
      </c>
      <c r="C2782" t="s">
        <v>27</v>
      </c>
      <c r="D2782">
        <v>93953</v>
      </c>
      <c r="E2782" t="str">
        <f>"93953"</f>
        <v>93953</v>
      </c>
      <c r="F2782" t="s">
        <v>23</v>
      </c>
      <c r="G2782">
        <v>2018</v>
      </c>
      <c r="I2782" t="s">
        <v>21</v>
      </c>
      <c r="J2782" t="s">
        <v>22</v>
      </c>
    </row>
    <row r="2783" spans="1:10">
      <c r="A2783" t="s">
        <v>19</v>
      </c>
      <c r="B2783">
        <v>93954</v>
      </c>
      <c r="C2783" t="s">
        <v>27</v>
      </c>
      <c r="D2783">
        <v>93954</v>
      </c>
      <c r="E2783" t="str">
        <f>"93954"</f>
        <v>93954</v>
      </c>
      <c r="F2783" t="s">
        <v>23</v>
      </c>
      <c r="G2783">
        <v>2018</v>
      </c>
      <c r="I2783" t="s">
        <v>21</v>
      </c>
      <c r="J2783" t="s">
        <v>22</v>
      </c>
    </row>
    <row r="2784" spans="1:10">
      <c r="A2784" t="s">
        <v>19</v>
      </c>
      <c r="B2784">
        <v>93955</v>
      </c>
      <c r="C2784" t="s">
        <v>27</v>
      </c>
      <c r="D2784">
        <v>93955</v>
      </c>
      <c r="E2784" t="str">
        <f>"93955"</f>
        <v>93955</v>
      </c>
      <c r="F2784">
        <v>365621</v>
      </c>
      <c r="G2784">
        <v>2018</v>
      </c>
      <c r="I2784" t="s">
        <v>21</v>
      </c>
      <c r="J2784" t="s">
        <v>22</v>
      </c>
    </row>
    <row r="2785" spans="1:10">
      <c r="A2785" t="s">
        <v>19</v>
      </c>
      <c r="B2785">
        <v>93960</v>
      </c>
      <c r="C2785" t="s">
        <v>27</v>
      </c>
      <c r="D2785">
        <v>93960</v>
      </c>
      <c r="E2785" t="str">
        <f>"93960"</f>
        <v>93960</v>
      </c>
      <c r="F2785" t="s">
        <v>23</v>
      </c>
      <c r="G2785">
        <v>2018</v>
      </c>
      <c r="I2785" t="s">
        <v>21</v>
      </c>
      <c r="J2785" t="s">
        <v>22</v>
      </c>
    </row>
    <row r="2786" spans="1:10">
      <c r="A2786" t="s">
        <v>19</v>
      </c>
      <c r="B2786">
        <v>93962</v>
      </c>
      <c r="C2786" t="s">
        <v>27</v>
      </c>
      <c r="D2786">
        <v>93962</v>
      </c>
      <c r="E2786" t="str">
        <f>"93962"</f>
        <v>93962</v>
      </c>
      <c r="F2786" t="s">
        <v>23</v>
      </c>
      <c r="G2786">
        <v>2018</v>
      </c>
      <c r="I2786" t="s">
        <v>21</v>
      </c>
      <c r="J2786" t="s">
        <v>22</v>
      </c>
    </row>
    <row r="2787" spans="1:10">
      <c r="A2787" t="s">
        <v>19</v>
      </c>
      <c r="B2787">
        <v>94002</v>
      </c>
      <c r="C2787" t="s">
        <v>27</v>
      </c>
      <c r="D2787">
        <v>94002</v>
      </c>
      <c r="E2787" t="str">
        <f>"94002"</f>
        <v>94002</v>
      </c>
      <c r="F2787">
        <v>9658038</v>
      </c>
      <c r="G2787">
        <v>2018</v>
      </c>
      <c r="I2787" t="s">
        <v>21</v>
      </c>
      <c r="J2787" t="s">
        <v>22</v>
      </c>
    </row>
    <row r="2788" spans="1:10">
      <c r="A2788" t="s">
        <v>19</v>
      </c>
      <c r="B2788">
        <v>94005</v>
      </c>
      <c r="C2788" t="s">
        <v>27</v>
      </c>
      <c r="D2788">
        <v>94005</v>
      </c>
      <c r="E2788" t="str">
        <f>"94005"</f>
        <v>94005</v>
      </c>
      <c r="F2788" t="s">
        <v>23</v>
      </c>
      <c r="G2788">
        <v>2018</v>
      </c>
      <c r="I2788" t="s">
        <v>21</v>
      </c>
      <c r="J2788" t="s">
        <v>22</v>
      </c>
    </row>
    <row r="2789" spans="1:10">
      <c r="A2789" t="s">
        <v>19</v>
      </c>
      <c r="B2789">
        <v>94010</v>
      </c>
      <c r="C2789" t="s">
        <v>27</v>
      </c>
      <c r="D2789">
        <v>94010</v>
      </c>
      <c r="E2789" t="str">
        <f>"94010"</f>
        <v>94010</v>
      </c>
      <c r="F2789" t="s">
        <v>23</v>
      </c>
      <c r="G2789">
        <v>2018</v>
      </c>
      <c r="I2789" t="s">
        <v>21</v>
      </c>
      <c r="J2789" t="s">
        <v>22</v>
      </c>
    </row>
    <row r="2790" spans="1:10">
      <c r="A2790" t="s">
        <v>19</v>
      </c>
      <c r="B2790">
        <v>94014</v>
      </c>
      <c r="C2790" t="s">
        <v>27</v>
      </c>
      <c r="D2790">
        <v>94014</v>
      </c>
      <c r="E2790" t="str">
        <f>"94014"</f>
        <v>94014</v>
      </c>
      <c r="F2790" t="s">
        <v>23</v>
      </c>
      <c r="G2790">
        <v>2018</v>
      </c>
      <c r="I2790" t="s">
        <v>21</v>
      </c>
      <c r="J2790" t="s">
        <v>22</v>
      </c>
    </row>
    <row r="2791" spans="1:10">
      <c r="A2791" t="s">
        <v>19</v>
      </c>
      <c r="B2791">
        <v>94015</v>
      </c>
      <c r="C2791" t="s">
        <v>27</v>
      </c>
      <c r="D2791">
        <v>94015</v>
      </c>
      <c r="E2791" t="str">
        <f>"94015"</f>
        <v>94015</v>
      </c>
      <c r="F2791">
        <v>2718723</v>
      </c>
      <c r="G2791">
        <v>2018</v>
      </c>
      <c r="I2791" t="s">
        <v>21</v>
      </c>
      <c r="J2791" t="s">
        <v>22</v>
      </c>
    </row>
    <row r="2792" spans="1:10">
      <c r="A2792" t="s">
        <v>19</v>
      </c>
      <c r="B2792">
        <v>94018</v>
      </c>
      <c r="C2792" t="s">
        <v>27</v>
      </c>
      <c r="D2792">
        <v>94018</v>
      </c>
      <c r="E2792" t="str">
        <f>"94018"</f>
        <v>94018</v>
      </c>
      <c r="F2792" t="s">
        <v>23</v>
      </c>
      <c r="G2792">
        <v>2018</v>
      </c>
      <c r="I2792" t="s">
        <v>21</v>
      </c>
      <c r="J2792" t="s">
        <v>22</v>
      </c>
    </row>
    <row r="2793" spans="1:10">
      <c r="A2793" t="s">
        <v>19</v>
      </c>
      <c r="B2793">
        <v>94019</v>
      </c>
      <c r="C2793" t="s">
        <v>27</v>
      </c>
      <c r="D2793">
        <v>94019</v>
      </c>
      <c r="E2793" t="str">
        <f>"94019"</f>
        <v>94019</v>
      </c>
      <c r="F2793">
        <v>1672</v>
      </c>
      <c r="G2793">
        <v>2018</v>
      </c>
      <c r="I2793" t="s">
        <v>21</v>
      </c>
      <c r="J2793" t="s">
        <v>22</v>
      </c>
    </row>
    <row r="2794" spans="1:10">
      <c r="A2794" t="s">
        <v>19</v>
      </c>
      <c r="B2794">
        <v>94020</v>
      </c>
      <c r="C2794" t="s">
        <v>27</v>
      </c>
      <c r="D2794">
        <v>94020</v>
      </c>
      <c r="E2794" t="str">
        <f>"94020"</f>
        <v>94020</v>
      </c>
      <c r="F2794" t="s">
        <v>23</v>
      </c>
      <c r="G2794">
        <v>2018</v>
      </c>
      <c r="I2794" t="s">
        <v>21</v>
      </c>
      <c r="J2794" t="s">
        <v>22</v>
      </c>
    </row>
    <row r="2795" spans="1:10">
      <c r="A2795" t="s">
        <v>19</v>
      </c>
      <c r="B2795">
        <v>94021</v>
      </c>
      <c r="C2795" t="s">
        <v>27</v>
      </c>
      <c r="D2795">
        <v>94021</v>
      </c>
      <c r="E2795" t="str">
        <f>"94021"</f>
        <v>94021</v>
      </c>
      <c r="F2795" t="s">
        <v>23</v>
      </c>
      <c r="G2795">
        <v>2018</v>
      </c>
      <c r="I2795" t="s">
        <v>21</v>
      </c>
      <c r="J2795" t="s">
        <v>22</v>
      </c>
    </row>
    <row r="2796" spans="1:10">
      <c r="A2796" t="s">
        <v>19</v>
      </c>
      <c r="B2796">
        <v>94022</v>
      </c>
      <c r="C2796" t="s">
        <v>27</v>
      </c>
      <c r="D2796">
        <v>94022</v>
      </c>
      <c r="E2796" t="str">
        <f>"94022"</f>
        <v>94022</v>
      </c>
      <c r="F2796" t="s">
        <v>23</v>
      </c>
      <c r="G2796">
        <v>2018</v>
      </c>
      <c r="I2796" t="s">
        <v>21</v>
      </c>
      <c r="J2796" t="s">
        <v>22</v>
      </c>
    </row>
    <row r="2797" spans="1:10">
      <c r="A2797" t="s">
        <v>19</v>
      </c>
      <c r="B2797">
        <v>94024</v>
      </c>
      <c r="C2797" t="s">
        <v>27</v>
      </c>
      <c r="D2797">
        <v>94024</v>
      </c>
      <c r="E2797" t="str">
        <f>"94024"</f>
        <v>94024</v>
      </c>
      <c r="F2797" t="s">
        <v>23</v>
      </c>
      <c r="G2797">
        <v>2018</v>
      </c>
      <c r="I2797" t="s">
        <v>21</v>
      </c>
      <c r="J2797" t="s">
        <v>22</v>
      </c>
    </row>
    <row r="2798" spans="1:10">
      <c r="A2798" t="s">
        <v>19</v>
      </c>
      <c r="B2798">
        <v>94025</v>
      </c>
      <c r="C2798" t="s">
        <v>27</v>
      </c>
      <c r="D2798">
        <v>94025</v>
      </c>
      <c r="E2798" t="str">
        <f>"94025"</f>
        <v>94025</v>
      </c>
      <c r="F2798">
        <v>1603707</v>
      </c>
      <c r="G2798">
        <v>2018</v>
      </c>
      <c r="I2798" t="s">
        <v>21</v>
      </c>
      <c r="J2798" t="s">
        <v>22</v>
      </c>
    </row>
    <row r="2799" spans="1:10">
      <c r="A2799" t="s">
        <v>19</v>
      </c>
      <c r="B2799">
        <v>94027</v>
      </c>
      <c r="C2799" t="s">
        <v>27</v>
      </c>
      <c r="D2799">
        <v>94027</v>
      </c>
      <c r="E2799" t="str">
        <f>"94027"</f>
        <v>94027</v>
      </c>
      <c r="F2799" t="s">
        <v>23</v>
      </c>
      <c r="G2799">
        <v>2018</v>
      </c>
      <c r="I2799" t="s">
        <v>21</v>
      </c>
      <c r="J2799" t="s">
        <v>22</v>
      </c>
    </row>
    <row r="2800" spans="1:10">
      <c r="A2800" t="s">
        <v>19</v>
      </c>
      <c r="B2800">
        <v>94028</v>
      </c>
      <c r="C2800" t="s">
        <v>27</v>
      </c>
      <c r="D2800">
        <v>94028</v>
      </c>
      <c r="E2800" t="str">
        <f>"94028"</f>
        <v>94028</v>
      </c>
      <c r="F2800" t="s">
        <v>23</v>
      </c>
      <c r="G2800">
        <v>2018</v>
      </c>
      <c r="I2800" t="s">
        <v>21</v>
      </c>
      <c r="J2800" t="s">
        <v>22</v>
      </c>
    </row>
    <row r="2801" spans="1:10">
      <c r="A2801" t="s">
        <v>19</v>
      </c>
      <c r="B2801">
        <v>94030</v>
      </c>
      <c r="C2801" t="s">
        <v>27</v>
      </c>
      <c r="D2801">
        <v>94030</v>
      </c>
      <c r="E2801" t="str">
        <f>"94030"</f>
        <v>94030</v>
      </c>
      <c r="F2801" t="s">
        <v>23</v>
      </c>
      <c r="G2801">
        <v>2018</v>
      </c>
      <c r="I2801" t="s">
        <v>21</v>
      </c>
      <c r="J2801" t="s">
        <v>22</v>
      </c>
    </row>
    <row r="2802" spans="1:10">
      <c r="A2802" t="s">
        <v>19</v>
      </c>
      <c r="B2802">
        <v>94035</v>
      </c>
      <c r="C2802" t="s">
        <v>27</v>
      </c>
      <c r="D2802">
        <v>94035</v>
      </c>
      <c r="E2802" t="str">
        <f>"94035"</f>
        <v>94035</v>
      </c>
      <c r="F2802" t="s">
        <v>23</v>
      </c>
      <c r="G2802">
        <v>2018</v>
      </c>
      <c r="I2802" t="s">
        <v>21</v>
      </c>
      <c r="J2802" t="s">
        <v>22</v>
      </c>
    </row>
    <row r="2803" spans="1:10">
      <c r="A2803" t="s">
        <v>19</v>
      </c>
      <c r="B2803">
        <v>94037</v>
      </c>
      <c r="C2803" t="s">
        <v>27</v>
      </c>
      <c r="D2803">
        <v>94037</v>
      </c>
      <c r="E2803" t="str">
        <f>"94037"</f>
        <v>94037</v>
      </c>
      <c r="F2803" t="s">
        <v>23</v>
      </c>
      <c r="G2803">
        <v>2018</v>
      </c>
      <c r="I2803" t="s">
        <v>21</v>
      </c>
      <c r="J2803" t="s">
        <v>22</v>
      </c>
    </row>
    <row r="2804" spans="1:10">
      <c r="A2804" t="s">
        <v>19</v>
      </c>
      <c r="B2804">
        <v>94038</v>
      </c>
      <c r="C2804" t="s">
        <v>27</v>
      </c>
      <c r="D2804">
        <v>94038</v>
      </c>
      <c r="E2804" t="str">
        <f>"94038"</f>
        <v>94038</v>
      </c>
      <c r="F2804" t="s">
        <v>23</v>
      </c>
      <c r="G2804">
        <v>2018</v>
      </c>
      <c r="I2804" t="s">
        <v>21</v>
      </c>
      <c r="J2804" t="s">
        <v>22</v>
      </c>
    </row>
    <row r="2805" spans="1:10">
      <c r="A2805" t="s">
        <v>19</v>
      </c>
      <c r="B2805">
        <v>94040</v>
      </c>
      <c r="C2805" t="s">
        <v>27</v>
      </c>
      <c r="D2805">
        <v>94040</v>
      </c>
      <c r="E2805" t="str">
        <f>"94040"</f>
        <v>94040</v>
      </c>
      <c r="F2805" t="s">
        <v>23</v>
      </c>
      <c r="G2805">
        <v>2018</v>
      </c>
      <c r="I2805" t="s">
        <v>21</v>
      </c>
      <c r="J2805" t="s">
        <v>22</v>
      </c>
    </row>
    <row r="2806" spans="1:10">
      <c r="A2806" t="s">
        <v>19</v>
      </c>
      <c r="B2806">
        <v>94041</v>
      </c>
      <c r="C2806" t="s">
        <v>27</v>
      </c>
      <c r="D2806">
        <v>94041</v>
      </c>
      <c r="E2806" t="str">
        <f>"94041"</f>
        <v>94041</v>
      </c>
      <c r="F2806">
        <v>787830</v>
      </c>
      <c r="G2806">
        <v>2018</v>
      </c>
      <c r="I2806" t="s">
        <v>21</v>
      </c>
      <c r="J2806" t="s">
        <v>22</v>
      </c>
    </row>
    <row r="2807" spans="1:10">
      <c r="A2807" t="s">
        <v>19</v>
      </c>
      <c r="B2807">
        <v>94043</v>
      </c>
      <c r="C2807" t="s">
        <v>27</v>
      </c>
      <c r="D2807">
        <v>94043</v>
      </c>
      <c r="E2807" t="str">
        <f>"94043"</f>
        <v>94043</v>
      </c>
      <c r="F2807" t="s">
        <v>23</v>
      </c>
      <c r="G2807">
        <v>2018</v>
      </c>
      <c r="I2807" t="s">
        <v>21</v>
      </c>
      <c r="J2807" t="s">
        <v>22</v>
      </c>
    </row>
    <row r="2808" spans="1:10">
      <c r="A2808" t="s">
        <v>19</v>
      </c>
      <c r="B2808">
        <v>94044</v>
      </c>
      <c r="C2808" t="s">
        <v>27</v>
      </c>
      <c r="D2808">
        <v>94044</v>
      </c>
      <c r="E2808" t="str">
        <f>"94044"</f>
        <v>94044</v>
      </c>
      <c r="F2808" t="s">
        <v>23</v>
      </c>
      <c r="G2808">
        <v>2018</v>
      </c>
      <c r="I2808" t="s">
        <v>21</v>
      </c>
      <c r="J2808" t="s">
        <v>22</v>
      </c>
    </row>
    <row r="2809" spans="1:10">
      <c r="A2809" t="s">
        <v>19</v>
      </c>
      <c r="B2809">
        <v>94060</v>
      </c>
      <c r="C2809" t="s">
        <v>27</v>
      </c>
      <c r="D2809">
        <v>94060</v>
      </c>
      <c r="E2809" t="str">
        <f>"94060"</f>
        <v>94060</v>
      </c>
      <c r="F2809" t="s">
        <v>23</v>
      </c>
      <c r="G2809">
        <v>2018</v>
      </c>
      <c r="I2809" t="s">
        <v>21</v>
      </c>
      <c r="J2809" t="s">
        <v>22</v>
      </c>
    </row>
    <row r="2810" spans="1:10">
      <c r="A2810" t="s">
        <v>19</v>
      </c>
      <c r="B2810">
        <v>94061</v>
      </c>
      <c r="C2810" t="s">
        <v>27</v>
      </c>
      <c r="D2810">
        <v>94061</v>
      </c>
      <c r="E2810" t="str">
        <f>"94061"</f>
        <v>94061</v>
      </c>
      <c r="F2810" t="s">
        <v>23</v>
      </c>
      <c r="G2810">
        <v>2018</v>
      </c>
      <c r="I2810" t="s">
        <v>21</v>
      </c>
      <c r="J2810" t="s">
        <v>22</v>
      </c>
    </row>
    <row r="2811" spans="1:10">
      <c r="A2811" t="s">
        <v>19</v>
      </c>
      <c r="B2811">
        <v>94062</v>
      </c>
      <c r="C2811" t="s">
        <v>27</v>
      </c>
      <c r="D2811">
        <v>94062</v>
      </c>
      <c r="E2811" t="str">
        <f>"94062"</f>
        <v>94062</v>
      </c>
      <c r="F2811" t="s">
        <v>23</v>
      </c>
      <c r="G2811">
        <v>2018</v>
      </c>
      <c r="I2811" t="s">
        <v>21</v>
      </c>
      <c r="J2811" t="s">
        <v>22</v>
      </c>
    </row>
    <row r="2812" spans="1:10">
      <c r="A2812" t="s">
        <v>19</v>
      </c>
      <c r="B2812">
        <v>94063</v>
      </c>
      <c r="C2812" t="s">
        <v>27</v>
      </c>
      <c r="D2812">
        <v>94063</v>
      </c>
      <c r="E2812" t="str">
        <f>"94063"</f>
        <v>94063</v>
      </c>
      <c r="F2812">
        <v>5503219</v>
      </c>
      <c r="G2812">
        <v>2018</v>
      </c>
      <c r="I2812" t="s">
        <v>21</v>
      </c>
      <c r="J2812" t="s">
        <v>22</v>
      </c>
    </row>
    <row r="2813" spans="1:10">
      <c r="A2813" t="s">
        <v>19</v>
      </c>
      <c r="B2813">
        <v>94065</v>
      </c>
      <c r="C2813" t="s">
        <v>27</v>
      </c>
      <c r="D2813">
        <v>94065</v>
      </c>
      <c r="E2813" t="str">
        <f>"94065"</f>
        <v>94065</v>
      </c>
      <c r="F2813" t="s">
        <v>23</v>
      </c>
      <c r="G2813">
        <v>2018</v>
      </c>
      <c r="I2813" t="s">
        <v>21</v>
      </c>
      <c r="J2813" t="s">
        <v>22</v>
      </c>
    </row>
    <row r="2814" spans="1:10">
      <c r="A2814" t="s">
        <v>19</v>
      </c>
      <c r="B2814">
        <v>94066</v>
      </c>
      <c r="C2814" t="s">
        <v>27</v>
      </c>
      <c r="D2814">
        <v>94066</v>
      </c>
      <c r="E2814" t="str">
        <f>"94066"</f>
        <v>94066</v>
      </c>
      <c r="F2814" t="s">
        <v>23</v>
      </c>
      <c r="G2814">
        <v>2018</v>
      </c>
      <c r="I2814" t="s">
        <v>21</v>
      </c>
      <c r="J2814" t="s">
        <v>22</v>
      </c>
    </row>
    <row r="2815" spans="1:10">
      <c r="A2815" t="s">
        <v>19</v>
      </c>
      <c r="B2815">
        <v>94070</v>
      </c>
      <c r="C2815" t="s">
        <v>27</v>
      </c>
      <c r="D2815">
        <v>94070</v>
      </c>
      <c r="E2815" t="str">
        <f>"94070"</f>
        <v>94070</v>
      </c>
      <c r="F2815" t="s">
        <v>23</v>
      </c>
      <c r="G2815">
        <v>2018</v>
      </c>
      <c r="I2815" t="s">
        <v>21</v>
      </c>
      <c r="J2815" t="s">
        <v>22</v>
      </c>
    </row>
    <row r="2816" spans="1:10">
      <c r="A2816" t="s">
        <v>19</v>
      </c>
      <c r="B2816">
        <v>94074</v>
      </c>
      <c r="C2816" t="s">
        <v>27</v>
      </c>
      <c r="D2816">
        <v>94074</v>
      </c>
      <c r="E2816" t="str">
        <f>"94074"</f>
        <v>94074</v>
      </c>
      <c r="F2816" t="s">
        <v>23</v>
      </c>
      <c r="G2816">
        <v>2018</v>
      </c>
      <c r="I2816" t="s">
        <v>21</v>
      </c>
      <c r="J2816" t="s">
        <v>22</v>
      </c>
    </row>
    <row r="2817" spans="1:10">
      <c r="A2817" t="s">
        <v>19</v>
      </c>
      <c r="B2817">
        <v>94080</v>
      </c>
      <c r="C2817" t="s">
        <v>27</v>
      </c>
      <c r="D2817">
        <v>94080</v>
      </c>
      <c r="E2817" t="str">
        <f>"94080"</f>
        <v>94080</v>
      </c>
      <c r="F2817">
        <v>635995</v>
      </c>
      <c r="G2817">
        <v>2018</v>
      </c>
      <c r="I2817" t="s">
        <v>21</v>
      </c>
      <c r="J2817" t="s">
        <v>22</v>
      </c>
    </row>
    <row r="2818" spans="1:10">
      <c r="A2818" t="s">
        <v>19</v>
      </c>
      <c r="B2818">
        <v>94085</v>
      </c>
      <c r="C2818" t="s">
        <v>27</v>
      </c>
      <c r="D2818">
        <v>94085</v>
      </c>
      <c r="E2818" t="str">
        <f>"94085"</f>
        <v>94085</v>
      </c>
      <c r="F2818" t="s">
        <v>23</v>
      </c>
      <c r="G2818">
        <v>2018</v>
      </c>
      <c r="I2818" t="s">
        <v>21</v>
      </c>
      <c r="J2818" t="s">
        <v>22</v>
      </c>
    </row>
    <row r="2819" spans="1:10">
      <c r="A2819" t="s">
        <v>19</v>
      </c>
      <c r="B2819">
        <v>94086</v>
      </c>
      <c r="C2819" t="s">
        <v>27</v>
      </c>
      <c r="D2819">
        <v>94086</v>
      </c>
      <c r="E2819" t="str">
        <f>"94086"</f>
        <v>94086</v>
      </c>
      <c r="F2819">
        <v>1527998</v>
      </c>
      <c r="G2819">
        <v>2018</v>
      </c>
      <c r="I2819" t="s">
        <v>21</v>
      </c>
      <c r="J2819" t="s">
        <v>22</v>
      </c>
    </row>
    <row r="2820" spans="1:10">
      <c r="A2820" t="s">
        <v>19</v>
      </c>
      <c r="B2820">
        <v>94087</v>
      </c>
      <c r="C2820" t="s">
        <v>27</v>
      </c>
      <c r="D2820">
        <v>94087</v>
      </c>
      <c r="E2820" t="str">
        <f>"94087"</f>
        <v>94087</v>
      </c>
      <c r="F2820" t="s">
        <v>23</v>
      </c>
      <c r="G2820">
        <v>2018</v>
      </c>
      <c r="I2820" t="s">
        <v>21</v>
      </c>
      <c r="J2820" t="s">
        <v>22</v>
      </c>
    </row>
    <row r="2821" spans="1:10">
      <c r="A2821" t="s">
        <v>19</v>
      </c>
      <c r="B2821">
        <v>94089</v>
      </c>
      <c r="C2821" t="s">
        <v>27</v>
      </c>
      <c r="D2821">
        <v>94089</v>
      </c>
      <c r="E2821" t="str">
        <f>"94089"</f>
        <v>94089</v>
      </c>
      <c r="F2821" t="s">
        <v>23</v>
      </c>
      <c r="G2821">
        <v>2018</v>
      </c>
      <c r="I2821" t="s">
        <v>21</v>
      </c>
      <c r="J2821" t="s">
        <v>22</v>
      </c>
    </row>
    <row r="2822" spans="1:10">
      <c r="A2822" t="s">
        <v>19</v>
      </c>
      <c r="B2822">
        <v>94102</v>
      </c>
      <c r="C2822" t="s">
        <v>27</v>
      </c>
      <c r="D2822">
        <v>94102</v>
      </c>
      <c r="E2822" t="str">
        <f>"94102"</f>
        <v>94102</v>
      </c>
      <c r="F2822">
        <v>33538495</v>
      </c>
      <c r="G2822">
        <v>2018</v>
      </c>
      <c r="I2822" t="s">
        <v>21</v>
      </c>
      <c r="J2822" t="s">
        <v>22</v>
      </c>
    </row>
    <row r="2823" spans="1:10">
      <c r="A2823" t="s">
        <v>19</v>
      </c>
      <c r="B2823">
        <v>94103</v>
      </c>
      <c r="C2823" t="s">
        <v>27</v>
      </c>
      <c r="D2823">
        <v>94103</v>
      </c>
      <c r="E2823" t="str">
        <f>"94103"</f>
        <v>94103</v>
      </c>
      <c r="F2823">
        <v>39552509</v>
      </c>
      <c r="G2823">
        <v>2018</v>
      </c>
      <c r="I2823" t="s">
        <v>21</v>
      </c>
      <c r="J2823" t="s">
        <v>22</v>
      </c>
    </row>
    <row r="2824" spans="1:10">
      <c r="A2824" t="s">
        <v>19</v>
      </c>
      <c r="B2824">
        <v>94104</v>
      </c>
      <c r="C2824" t="s">
        <v>27</v>
      </c>
      <c r="D2824">
        <v>94104</v>
      </c>
      <c r="E2824" t="str">
        <f>"94104"</f>
        <v>94104</v>
      </c>
      <c r="F2824" t="s">
        <v>23</v>
      </c>
      <c r="G2824">
        <v>2018</v>
      </c>
      <c r="I2824" t="s">
        <v>21</v>
      </c>
      <c r="J2824" t="s">
        <v>22</v>
      </c>
    </row>
    <row r="2825" spans="1:10">
      <c r="A2825" t="s">
        <v>19</v>
      </c>
      <c r="B2825">
        <v>94105</v>
      </c>
      <c r="C2825" t="s">
        <v>27</v>
      </c>
      <c r="D2825">
        <v>94105</v>
      </c>
      <c r="E2825" t="str">
        <f>"94105"</f>
        <v>94105</v>
      </c>
      <c r="F2825" t="s">
        <v>23</v>
      </c>
      <c r="G2825">
        <v>2018</v>
      </c>
      <c r="I2825" t="s">
        <v>21</v>
      </c>
      <c r="J2825" t="s">
        <v>22</v>
      </c>
    </row>
    <row r="2826" spans="1:10">
      <c r="A2826" t="s">
        <v>19</v>
      </c>
      <c r="B2826">
        <v>94107</v>
      </c>
      <c r="C2826" t="s">
        <v>27</v>
      </c>
      <c r="D2826">
        <v>94107</v>
      </c>
      <c r="E2826" t="str">
        <f>"94107"</f>
        <v>94107</v>
      </c>
      <c r="F2826">
        <v>24455</v>
      </c>
      <c r="G2826">
        <v>2018</v>
      </c>
      <c r="I2826" t="s">
        <v>21</v>
      </c>
      <c r="J2826" t="s">
        <v>22</v>
      </c>
    </row>
    <row r="2827" spans="1:10">
      <c r="A2827" t="s">
        <v>19</v>
      </c>
      <c r="B2827">
        <v>94108</v>
      </c>
      <c r="C2827" t="s">
        <v>27</v>
      </c>
      <c r="D2827">
        <v>94108</v>
      </c>
      <c r="E2827" t="str">
        <f>"94108"</f>
        <v>94108</v>
      </c>
      <c r="F2827" t="s">
        <v>23</v>
      </c>
      <c r="G2827">
        <v>2018</v>
      </c>
      <c r="I2827" t="s">
        <v>21</v>
      </c>
      <c r="J2827" t="s">
        <v>22</v>
      </c>
    </row>
    <row r="2828" spans="1:10">
      <c r="A2828" t="s">
        <v>19</v>
      </c>
      <c r="B2828">
        <v>94109</v>
      </c>
      <c r="C2828" t="s">
        <v>27</v>
      </c>
      <c r="D2828">
        <v>94109</v>
      </c>
      <c r="E2828" t="str">
        <f>"94109"</f>
        <v>94109</v>
      </c>
      <c r="F2828">
        <v>215374</v>
      </c>
      <c r="G2828">
        <v>2018</v>
      </c>
      <c r="I2828" t="s">
        <v>21</v>
      </c>
      <c r="J2828" t="s">
        <v>22</v>
      </c>
    </row>
    <row r="2829" spans="1:10">
      <c r="A2829" t="s">
        <v>19</v>
      </c>
      <c r="B2829">
        <v>94110</v>
      </c>
      <c r="C2829" t="s">
        <v>27</v>
      </c>
      <c r="D2829">
        <v>94110</v>
      </c>
      <c r="E2829" t="str">
        <f>"94110"</f>
        <v>94110</v>
      </c>
      <c r="F2829">
        <v>53218</v>
      </c>
      <c r="G2829">
        <v>2018</v>
      </c>
      <c r="I2829" t="s">
        <v>21</v>
      </c>
      <c r="J2829" t="s">
        <v>22</v>
      </c>
    </row>
    <row r="2830" spans="1:10">
      <c r="A2830" t="s">
        <v>19</v>
      </c>
      <c r="B2830">
        <v>94111</v>
      </c>
      <c r="C2830" t="s">
        <v>27</v>
      </c>
      <c r="D2830">
        <v>94111</v>
      </c>
      <c r="E2830" t="str">
        <f>"94111"</f>
        <v>94111</v>
      </c>
      <c r="F2830" t="s">
        <v>23</v>
      </c>
      <c r="G2830">
        <v>2018</v>
      </c>
      <c r="I2830" t="s">
        <v>21</v>
      </c>
      <c r="J2830" t="s">
        <v>22</v>
      </c>
    </row>
    <row r="2831" spans="1:10">
      <c r="A2831" t="s">
        <v>19</v>
      </c>
      <c r="B2831">
        <v>94112</v>
      </c>
      <c r="C2831" t="s">
        <v>27</v>
      </c>
      <c r="D2831">
        <v>94112</v>
      </c>
      <c r="E2831" t="str">
        <f>"94112"</f>
        <v>94112</v>
      </c>
      <c r="F2831" t="s">
        <v>23</v>
      </c>
      <c r="G2831">
        <v>2018</v>
      </c>
      <c r="I2831" t="s">
        <v>21</v>
      </c>
      <c r="J2831" t="s">
        <v>22</v>
      </c>
    </row>
    <row r="2832" spans="1:10">
      <c r="A2832" t="s">
        <v>19</v>
      </c>
      <c r="B2832">
        <v>94114</v>
      </c>
      <c r="C2832" t="s">
        <v>27</v>
      </c>
      <c r="D2832">
        <v>94114</v>
      </c>
      <c r="E2832" t="str">
        <f>"94114"</f>
        <v>94114</v>
      </c>
      <c r="F2832" t="s">
        <v>23</v>
      </c>
      <c r="G2832">
        <v>2018</v>
      </c>
      <c r="I2832" t="s">
        <v>21</v>
      </c>
      <c r="J2832" t="s">
        <v>22</v>
      </c>
    </row>
    <row r="2833" spans="1:10">
      <c r="A2833" t="s">
        <v>19</v>
      </c>
      <c r="B2833">
        <v>94115</v>
      </c>
      <c r="C2833" t="s">
        <v>27</v>
      </c>
      <c r="D2833">
        <v>94115</v>
      </c>
      <c r="E2833" t="str">
        <f>"94115"</f>
        <v>94115</v>
      </c>
      <c r="F2833">
        <v>97422</v>
      </c>
      <c r="G2833">
        <v>2018</v>
      </c>
      <c r="I2833" t="s">
        <v>21</v>
      </c>
      <c r="J2833" t="s">
        <v>22</v>
      </c>
    </row>
    <row r="2834" spans="1:10">
      <c r="A2834" t="s">
        <v>19</v>
      </c>
      <c r="B2834">
        <v>94116</v>
      </c>
      <c r="C2834" t="s">
        <v>27</v>
      </c>
      <c r="D2834">
        <v>94116</v>
      </c>
      <c r="E2834" t="str">
        <f>"94116"</f>
        <v>94116</v>
      </c>
      <c r="F2834" t="s">
        <v>23</v>
      </c>
      <c r="G2834">
        <v>2018</v>
      </c>
      <c r="I2834" t="s">
        <v>21</v>
      </c>
      <c r="J2834" t="s">
        <v>22</v>
      </c>
    </row>
    <row r="2835" spans="1:10">
      <c r="A2835" t="s">
        <v>19</v>
      </c>
      <c r="B2835">
        <v>94117</v>
      </c>
      <c r="C2835" t="s">
        <v>27</v>
      </c>
      <c r="D2835">
        <v>94117</v>
      </c>
      <c r="E2835" t="str">
        <f>"94117"</f>
        <v>94117</v>
      </c>
      <c r="F2835" t="s">
        <v>23</v>
      </c>
      <c r="G2835">
        <v>2018</v>
      </c>
      <c r="I2835" t="s">
        <v>21</v>
      </c>
      <c r="J2835" t="s">
        <v>22</v>
      </c>
    </row>
    <row r="2836" spans="1:10">
      <c r="A2836" t="s">
        <v>19</v>
      </c>
      <c r="B2836">
        <v>94118</v>
      </c>
      <c r="C2836" t="s">
        <v>27</v>
      </c>
      <c r="D2836">
        <v>94118</v>
      </c>
      <c r="E2836" t="str">
        <f>"94118"</f>
        <v>94118</v>
      </c>
      <c r="F2836" t="s">
        <v>23</v>
      </c>
      <c r="G2836">
        <v>2018</v>
      </c>
      <c r="I2836" t="s">
        <v>21</v>
      </c>
      <c r="J2836" t="s">
        <v>22</v>
      </c>
    </row>
    <row r="2837" spans="1:10">
      <c r="A2837" t="s">
        <v>19</v>
      </c>
      <c r="B2837">
        <v>94121</v>
      </c>
      <c r="C2837" t="s">
        <v>27</v>
      </c>
      <c r="D2837">
        <v>94121</v>
      </c>
      <c r="E2837" t="str">
        <f>"94121"</f>
        <v>94121</v>
      </c>
      <c r="F2837" t="s">
        <v>23</v>
      </c>
      <c r="G2837">
        <v>2018</v>
      </c>
      <c r="I2837" t="s">
        <v>21</v>
      </c>
      <c r="J2837" t="s">
        <v>22</v>
      </c>
    </row>
    <row r="2838" spans="1:10">
      <c r="A2838" t="s">
        <v>19</v>
      </c>
      <c r="B2838">
        <v>94122</v>
      </c>
      <c r="C2838" t="s">
        <v>27</v>
      </c>
      <c r="D2838">
        <v>94122</v>
      </c>
      <c r="E2838" t="str">
        <f>"94122"</f>
        <v>94122</v>
      </c>
      <c r="F2838" t="s">
        <v>23</v>
      </c>
      <c r="G2838">
        <v>2018</v>
      </c>
      <c r="I2838" t="s">
        <v>21</v>
      </c>
      <c r="J2838" t="s">
        <v>22</v>
      </c>
    </row>
    <row r="2839" spans="1:10">
      <c r="A2839" t="s">
        <v>19</v>
      </c>
      <c r="B2839">
        <v>94123</v>
      </c>
      <c r="C2839" t="s">
        <v>27</v>
      </c>
      <c r="D2839">
        <v>94123</v>
      </c>
      <c r="E2839" t="str">
        <f>"94123"</f>
        <v>94123</v>
      </c>
      <c r="F2839" t="s">
        <v>23</v>
      </c>
      <c r="G2839">
        <v>2018</v>
      </c>
      <c r="I2839" t="s">
        <v>21</v>
      </c>
      <c r="J2839" t="s">
        <v>22</v>
      </c>
    </row>
    <row r="2840" spans="1:10">
      <c r="A2840" t="s">
        <v>19</v>
      </c>
      <c r="B2840">
        <v>94124</v>
      </c>
      <c r="C2840" t="s">
        <v>27</v>
      </c>
      <c r="D2840">
        <v>94124</v>
      </c>
      <c r="E2840" t="str">
        <f>"94124"</f>
        <v>94124</v>
      </c>
      <c r="F2840">
        <v>36085529</v>
      </c>
      <c r="G2840">
        <v>2018</v>
      </c>
      <c r="I2840" t="s">
        <v>21</v>
      </c>
      <c r="J2840" t="s">
        <v>22</v>
      </c>
    </row>
    <row r="2841" spans="1:10">
      <c r="A2841" t="s">
        <v>19</v>
      </c>
      <c r="B2841">
        <v>94127</v>
      </c>
      <c r="C2841" t="s">
        <v>27</v>
      </c>
      <c r="D2841">
        <v>94127</v>
      </c>
      <c r="E2841" t="str">
        <f>"94127"</f>
        <v>94127</v>
      </c>
      <c r="F2841" t="s">
        <v>23</v>
      </c>
      <c r="G2841">
        <v>2018</v>
      </c>
      <c r="I2841" t="s">
        <v>21</v>
      </c>
      <c r="J2841" t="s">
        <v>22</v>
      </c>
    </row>
    <row r="2842" spans="1:10">
      <c r="A2842" t="s">
        <v>19</v>
      </c>
      <c r="B2842">
        <v>94128</v>
      </c>
      <c r="C2842" t="s">
        <v>27</v>
      </c>
      <c r="D2842">
        <v>94128</v>
      </c>
      <c r="E2842" t="str">
        <f>"94128"</f>
        <v>94128</v>
      </c>
      <c r="F2842" t="s">
        <v>23</v>
      </c>
      <c r="G2842">
        <v>2018</v>
      </c>
      <c r="I2842" t="s">
        <v>21</v>
      </c>
      <c r="J2842" t="s">
        <v>22</v>
      </c>
    </row>
    <row r="2843" spans="1:10">
      <c r="A2843" t="s">
        <v>19</v>
      </c>
      <c r="B2843">
        <v>94129</v>
      </c>
      <c r="C2843" t="s">
        <v>27</v>
      </c>
      <c r="D2843">
        <v>94129</v>
      </c>
      <c r="E2843" t="str">
        <f>"94129"</f>
        <v>94129</v>
      </c>
      <c r="F2843" t="s">
        <v>23</v>
      </c>
      <c r="G2843">
        <v>2018</v>
      </c>
      <c r="I2843" t="s">
        <v>21</v>
      </c>
      <c r="J2843" t="s">
        <v>22</v>
      </c>
    </row>
    <row r="2844" spans="1:10">
      <c r="A2844" t="s">
        <v>19</v>
      </c>
      <c r="B2844">
        <v>94130</v>
      </c>
      <c r="C2844" t="s">
        <v>27</v>
      </c>
      <c r="D2844">
        <v>94130</v>
      </c>
      <c r="E2844" t="str">
        <f>"94130"</f>
        <v>94130</v>
      </c>
      <c r="F2844" t="s">
        <v>23</v>
      </c>
      <c r="G2844">
        <v>2018</v>
      </c>
      <c r="I2844" t="s">
        <v>21</v>
      </c>
      <c r="J2844" t="s">
        <v>22</v>
      </c>
    </row>
    <row r="2845" spans="1:10">
      <c r="A2845" t="s">
        <v>19</v>
      </c>
      <c r="B2845">
        <v>94131</v>
      </c>
      <c r="C2845" t="s">
        <v>27</v>
      </c>
      <c r="D2845">
        <v>94131</v>
      </c>
      <c r="E2845" t="str">
        <f>"94131"</f>
        <v>94131</v>
      </c>
      <c r="F2845" t="s">
        <v>23</v>
      </c>
      <c r="G2845">
        <v>2018</v>
      </c>
      <c r="I2845" t="s">
        <v>21</v>
      </c>
      <c r="J2845" t="s">
        <v>22</v>
      </c>
    </row>
    <row r="2846" spans="1:10">
      <c r="A2846" t="s">
        <v>19</v>
      </c>
      <c r="B2846">
        <v>94132</v>
      </c>
      <c r="C2846" t="s">
        <v>27</v>
      </c>
      <c r="D2846">
        <v>94132</v>
      </c>
      <c r="E2846" t="str">
        <f>"94132"</f>
        <v>94132</v>
      </c>
      <c r="F2846" t="s">
        <v>23</v>
      </c>
      <c r="G2846">
        <v>2018</v>
      </c>
      <c r="I2846" t="s">
        <v>21</v>
      </c>
      <c r="J2846" t="s">
        <v>22</v>
      </c>
    </row>
    <row r="2847" spans="1:10">
      <c r="A2847" t="s">
        <v>19</v>
      </c>
      <c r="B2847">
        <v>94133</v>
      </c>
      <c r="C2847" t="s">
        <v>27</v>
      </c>
      <c r="D2847">
        <v>94133</v>
      </c>
      <c r="E2847" t="str">
        <f>"94133"</f>
        <v>94133</v>
      </c>
      <c r="F2847" t="s">
        <v>23</v>
      </c>
      <c r="G2847">
        <v>2018</v>
      </c>
      <c r="I2847" t="s">
        <v>21</v>
      </c>
      <c r="J2847" t="s">
        <v>22</v>
      </c>
    </row>
    <row r="2848" spans="1:10">
      <c r="A2848" t="s">
        <v>19</v>
      </c>
      <c r="B2848">
        <v>94134</v>
      </c>
      <c r="C2848" t="s">
        <v>27</v>
      </c>
      <c r="D2848">
        <v>94134</v>
      </c>
      <c r="E2848" t="str">
        <f>"94134"</f>
        <v>94134</v>
      </c>
      <c r="F2848" t="s">
        <v>23</v>
      </c>
      <c r="G2848">
        <v>2018</v>
      </c>
      <c r="I2848" t="s">
        <v>21</v>
      </c>
      <c r="J2848" t="s">
        <v>22</v>
      </c>
    </row>
    <row r="2849" spans="1:10">
      <c r="A2849" t="s">
        <v>19</v>
      </c>
      <c r="B2849">
        <v>94143</v>
      </c>
      <c r="C2849" t="s">
        <v>27</v>
      </c>
      <c r="D2849">
        <v>94143</v>
      </c>
      <c r="E2849" t="str">
        <f>"94143"</f>
        <v>94143</v>
      </c>
      <c r="F2849" t="s">
        <v>23</v>
      </c>
      <c r="G2849">
        <v>2018</v>
      </c>
      <c r="I2849" t="s">
        <v>21</v>
      </c>
      <c r="J2849" t="s">
        <v>22</v>
      </c>
    </row>
    <row r="2850" spans="1:10">
      <c r="A2850" t="s">
        <v>19</v>
      </c>
      <c r="B2850">
        <v>94158</v>
      </c>
      <c r="C2850" t="s">
        <v>27</v>
      </c>
      <c r="D2850">
        <v>94158</v>
      </c>
      <c r="E2850" t="str">
        <f>"94158"</f>
        <v>94158</v>
      </c>
      <c r="F2850" t="s">
        <v>23</v>
      </c>
      <c r="G2850">
        <v>2018</v>
      </c>
      <c r="I2850" t="s">
        <v>21</v>
      </c>
      <c r="J2850" t="s">
        <v>22</v>
      </c>
    </row>
    <row r="2851" spans="1:10">
      <c r="A2851" t="s">
        <v>19</v>
      </c>
      <c r="B2851">
        <v>94301</v>
      </c>
      <c r="C2851" t="s">
        <v>27</v>
      </c>
      <c r="D2851">
        <v>94301</v>
      </c>
      <c r="E2851" t="str">
        <f>"94301"</f>
        <v>94301</v>
      </c>
      <c r="F2851">
        <v>534106</v>
      </c>
      <c r="G2851">
        <v>2018</v>
      </c>
      <c r="I2851" t="s">
        <v>21</v>
      </c>
      <c r="J2851" t="s">
        <v>22</v>
      </c>
    </row>
    <row r="2852" spans="1:10">
      <c r="A2852" t="s">
        <v>19</v>
      </c>
      <c r="B2852">
        <v>94303</v>
      </c>
      <c r="C2852" t="s">
        <v>27</v>
      </c>
      <c r="D2852">
        <v>94303</v>
      </c>
      <c r="E2852" t="str">
        <f>"94303"</f>
        <v>94303</v>
      </c>
      <c r="F2852" t="s">
        <v>23</v>
      </c>
      <c r="G2852">
        <v>2018</v>
      </c>
      <c r="I2852" t="s">
        <v>21</v>
      </c>
      <c r="J2852" t="s">
        <v>22</v>
      </c>
    </row>
    <row r="2853" spans="1:10">
      <c r="A2853" t="s">
        <v>19</v>
      </c>
      <c r="B2853">
        <v>94304</v>
      </c>
      <c r="C2853" t="s">
        <v>27</v>
      </c>
      <c r="D2853">
        <v>94304</v>
      </c>
      <c r="E2853" t="str">
        <f>"94304"</f>
        <v>94304</v>
      </c>
      <c r="F2853" t="s">
        <v>23</v>
      </c>
      <c r="G2853">
        <v>2018</v>
      </c>
      <c r="I2853" t="s">
        <v>21</v>
      </c>
      <c r="J2853" t="s">
        <v>22</v>
      </c>
    </row>
    <row r="2854" spans="1:10">
      <c r="A2854" t="s">
        <v>19</v>
      </c>
      <c r="B2854">
        <v>94305</v>
      </c>
      <c r="C2854" t="s">
        <v>27</v>
      </c>
      <c r="D2854">
        <v>94305</v>
      </c>
      <c r="E2854" t="str">
        <f>"94305"</f>
        <v>94305</v>
      </c>
      <c r="F2854" t="s">
        <v>23</v>
      </c>
      <c r="G2854">
        <v>2018</v>
      </c>
      <c r="I2854" t="s">
        <v>21</v>
      </c>
      <c r="J2854" t="s">
        <v>22</v>
      </c>
    </row>
    <row r="2855" spans="1:10">
      <c r="A2855" t="s">
        <v>19</v>
      </c>
      <c r="B2855">
        <v>94306</v>
      </c>
      <c r="C2855" t="s">
        <v>27</v>
      </c>
      <c r="D2855">
        <v>94306</v>
      </c>
      <c r="E2855" t="str">
        <f>"94306"</f>
        <v>94306</v>
      </c>
      <c r="F2855" t="s">
        <v>23</v>
      </c>
      <c r="G2855">
        <v>2018</v>
      </c>
      <c r="I2855" t="s">
        <v>21</v>
      </c>
      <c r="J2855" t="s">
        <v>22</v>
      </c>
    </row>
    <row r="2856" spans="1:10">
      <c r="A2856" t="s">
        <v>19</v>
      </c>
      <c r="B2856">
        <v>94401</v>
      </c>
      <c r="C2856" t="s">
        <v>27</v>
      </c>
      <c r="D2856">
        <v>94401</v>
      </c>
      <c r="E2856" t="str">
        <f>"94401"</f>
        <v>94401</v>
      </c>
      <c r="F2856">
        <v>98931</v>
      </c>
      <c r="G2856">
        <v>2018</v>
      </c>
      <c r="I2856" t="s">
        <v>21</v>
      </c>
      <c r="J2856" t="s">
        <v>22</v>
      </c>
    </row>
    <row r="2857" spans="1:10">
      <c r="A2857" t="s">
        <v>19</v>
      </c>
      <c r="B2857">
        <v>94402</v>
      </c>
      <c r="C2857" t="s">
        <v>27</v>
      </c>
      <c r="D2857">
        <v>94402</v>
      </c>
      <c r="E2857" t="str">
        <f>"94402"</f>
        <v>94402</v>
      </c>
      <c r="F2857" t="s">
        <v>23</v>
      </c>
      <c r="G2857">
        <v>2018</v>
      </c>
      <c r="I2857" t="s">
        <v>21</v>
      </c>
      <c r="J2857" t="s">
        <v>22</v>
      </c>
    </row>
    <row r="2858" spans="1:10">
      <c r="A2858" t="s">
        <v>19</v>
      </c>
      <c r="B2858">
        <v>94403</v>
      </c>
      <c r="C2858" t="s">
        <v>27</v>
      </c>
      <c r="D2858">
        <v>94403</v>
      </c>
      <c r="E2858" t="str">
        <f>"94403"</f>
        <v>94403</v>
      </c>
      <c r="F2858">
        <v>1135540</v>
      </c>
      <c r="G2858">
        <v>2018</v>
      </c>
      <c r="I2858" t="s">
        <v>21</v>
      </c>
      <c r="J2858" t="s">
        <v>22</v>
      </c>
    </row>
    <row r="2859" spans="1:10">
      <c r="A2859" t="s">
        <v>19</v>
      </c>
      <c r="B2859">
        <v>94404</v>
      </c>
      <c r="C2859" t="s">
        <v>27</v>
      </c>
      <c r="D2859">
        <v>94404</v>
      </c>
      <c r="E2859" t="str">
        <f>"94404"</f>
        <v>94404</v>
      </c>
      <c r="F2859">
        <v>15833</v>
      </c>
      <c r="G2859">
        <v>2018</v>
      </c>
      <c r="I2859" t="s">
        <v>21</v>
      </c>
      <c r="J2859" t="s">
        <v>22</v>
      </c>
    </row>
    <row r="2860" spans="1:10">
      <c r="A2860" t="s">
        <v>19</v>
      </c>
      <c r="B2860">
        <v>94501</v>
      </c>
      <c r="C2860" t="s">
        <v>27</v>
      </c>
      <c r="D2860">
        <v>94501</v>
      </c>
      <c r="E2860" t="str">
        <f>"94501"</f>
        <v>94501</v>
      </c>
      <c r="F2860">
        <v>2488197</v>
      </c>
      <c r="G2860">
        <v>2018</v>
      </c>
      <c r="I2860" t="s">
        <v>21</v>
      </c>
      <c r="J2860" t="s">
        <v>22</v>
      </c>
    </row>
    <row r="2861" spans="1:10">
      <c r="A2861" t="s">
        <v>19</v>
      </c>
      <c r="B2861">
        <v>94502</v>
      </c>
      <c r="C2861" t="s">
        <v>27</v>
      </c>
      <c r="D2861">
        <v>94502</v>
      </c>
      <c r="E2861" t="str">
        <f>"94502"</f>
        <v>94502</v>
      </c>
      <c r="F2861" t="s">
        <v>23</v>
      </c>
      <c r="G2861">
        <v>2018</v>
      </c>
      <c r="I2861" t="s">
        <v>21</v>
      </c>
      <c r="J2861" t="s">
        <v>22</v>
      </c>
    </row>
    <row r="2862" spans="1:10">
      <c r="A2862" t="s">
        <v>19</v>
      </c>
      <c r="B2862">
        <v>94503</v>
      </c>
      <c r="C2862" t="s">
        <v>27</v>
      </c>
      <c r="D2862">
        <v>94503</v>
      </c>
      <c r="E2862" t="str">
        <f>"94503"</f>
        <v>94503</v>
      </c>
      <c r="F2862" t="s">
        <v>23</v>
      </c>
      <c r="G2862">
        <v>2018</v>
      </c>
      <c r="I2862" t="s">
        <v>21</v>
      </c>
      <c r="J2862" t="s">
        <v>22</v>
      </c>
    </row>
    <row r="2863" spans="1:10">
      <c r="A2863" t="s">
        <v>19</v>
      </c>
      <c r="B2863">
        <v>94505</v>
      </c>
      <c r="C2863" t="s">
        <v>27</v>
      </c>
      <c r="D2863">
        <v>94505</v>
      </c>
      <c r="E2863" t="str">
        <f>"94505"</f>
        <v>94505</v>
      </c>
      <c r="F2863" t="s">
        <v>23</v>
      </c>
      <c r="G2863">
        <v>2018</v>
      </c>
      <c r="I2863" t="s">
        <v>21</v>
      </c>
      <c r="J2863" t="s">
        <v>22</v>
      </c>
    </row>
    <row r="2864" spans="1:10">
      <c r="A2864" t="s">
        <v>19</v>
      </c>
      <c r="B2864">
        <v>94506</v>
      </c>
      <c r="C2864" t="s">
        <v>27</v>
      </c>
      <c r="D2864">
        <v>94506</v>
      </c>
      <c r="E2864" t="str">
        <f>"94506"</f>
        <v>94506</v>
      </c>
      <c r="F2864" t="s">
        <v>23</v>
      </c>
      <c r="G2864">
        <v>2018</v>
      </c>
      <c r="I2864" t="s">
        <v>21</v>
      </c>
      <c r="J2864" t="s">
        <v>22</v>
      </c>
    </row>
    <row r="2865" spans="1:10">
      <c r="A2865" t="s">
        <v>19</v>
      </c>
      <c r="B2865">
        <v>94507</v>
      </c>
      <c r="C2865" t="s">
        <v>27</v>
      </c>
      <c r="D2865">
        <v>94507</v>
      </c>
      <c r="E2865" t="str">
        <f>"94507"</f>
        <v>94507</v>
      </c>
      <c r="F2865" t="s">
        <v>23</v>
      </c>
      <c r="G2865">
        <v>2018</v>
      </c>
      <c r="I2865" t="s">
        <v>21</v>
      </c>
      <c r="J2865" t="s">
        <v>22</v>
      </c>
    </row>
    <row r="2866" spans="1:10">
      <c r="A2866" t="s">
        <v>19</v>
      </c>
      <c r="B2866">
        <v>94508</v>
      </c>
      <c r="C2866" t="s">
        <v>27</v>
      </c>
      <c r="D2866">
        <v>94508</v>
      </c>
      <c r="E2866" t="str">
        <f>"94508"</f>
        <v>94508</v>
      </c>
      <c r="F2866" t="s">
        <v>23</v>
      </c>
      <c r="G2866">
        <v>2018</v>
      </c>
      <c r="I2866" t="s">
        <v>21</v>
      </c>
      <c r="J2866" t="s">
        <v>22</v>
      </c>
    </row>
    <row r="2867" spans="1:10">
      <c r="A2867" t="s">
        <v>19</v>
      </c>
      <c r="B2867">
        <v>94509</v>
      </c>
      <c r="C2867" t="s">
        <v>27</v>
      </c>
      <c r="D2867">
        <v>94509</v>
      </c>
      <c r="E2867" t="str">
        <f>"94509"</f>
        <v>94509</v>
      </c>
      <c r="F2867">
        <v>1584993</v>
      </c>
      <c r="G2867">
        <v>2018</v>
      </c>
      <c r="I2867" t="s">
        <v>21</v>
      </c>
      <c r="J2867" t="s">
        <v>22</v>
      </c>
    </row>
    <row r="2868" spans="1:10">
      <c r="A2868" t="s">
        <v>19</v>
      </c>
      <c r="B2868">
        <v>94510</v>
      </c>
      <c r="C2868" t="s">
        <v>27</v>
      </c>
      <c r="D2868">
        <v>94510</v>
      </c>
      <c r="E2868" t="str">
        <f>"94510"</f>
        <v>94510</v>
      </c>
      <c r="F2868">
        <v>459615</v>
      </c>
      <c r="G2868">
        <v>2018</v>
      </c>
      <c r="I2868" t="s">
        <v>21</v>
      </c>
      <c r="J2868" t="s">
        <v>22</v>
      </c>
    </row>
    <row r="2869" spans="1:10">
      <c r="A2869" t="s">
        <v>19</v>
      </c>
      <c r="B2869">
        <v>94511</v>
      </c>
      <c r="C2869" t="s">
        <v>27</v>
      </c>
      <c r="D2869">
        <v>94511</v>
      </c>
      <c r="E2869" t="str">
        <f>"94511"</f>
        <v>94511</v>
      </c>
      <c r="F2869" t="s">
        <v>23</v>
      </c>
      <c r="G2869">
        <v>2018</v>
      </c>
      <c r="I2869" t="s">
        <v>21</v>
      </c>
      <c r="J2869" t="s">
        <v>22</v>
      </c>
    </row>
    <row r="2870" spans="1:10">
      <c r="A2870" t="s">
        <v>19</v>
      </c>
      <c r="B2870">
        <v>94512</v>
      </c>
      <c r="C2870" t="s">
        <v>27</v>
      </c>
      <c r="D2870">
        <v>94512</v>
      </c>
      <c r="E2870" t="str">
        <f>"94512"</f>
        <v>94512</v>
      </c>
      <c r="F2870" t="s">
        <v>23</v>
      </c>
      <c r="G2870">
        <v>2018</v>
      </c>
      <c r="I2870" t="s">
        <v>21</v>
      </c>
      <c r="J2870" t="s">
        <v>22</v>
      </c>
    </row>
    <row r="2871" spans="1:10">
      <c r="A2871" t="s">
        <v>19</v>
      </c>
      <c r="B2871">
        <v>94513</v>
      </c>
      <c r="C2871" t="s">
        <v>27</v>
      </c>
      <c r="D2871">
        <v>94513</v>
      </c>
      <c r="E2871" t="str">
        <f>"94513"</f>
        <v>94513</v>
      </c>
      <c r="F2871" t="s">
        <v>23</v>
      </c>
      <c r="G2871">
        <v>2018</v>
      </c>
      <c r="I2871" t="s">
        <v>21</v>
      </c>
      <c r="J2871" t="s">
        <v>22</v>
      </c>
    </row>
    <row r="2872" spans="1:10">
      <c r="A2872" t="s">
        <v>19</v>
      </c>
      <c r="B2872">
        <v>94514</v>
      </c>
      <c r="C2872" t="s">
        <v>27</v>
      </c>
      <c r="D2872">
        <v>94514</v>
      </c>
      <c r="E2872" t="str">
        <f>"94514"</f>
        <v>94514</v>
      </c>
      <c r="F2872" t="s">
        <v>23</v>
      </c>
      <c r="G2872">
        <v>2018</v>
      </c>
      <c r="I2872" t="s">
        <v>21</v>
      </c>
      <c r="J2872" t="s">
        <v>22</v>
      </c>
    </row>
    <row r="2873" spans="1:10">
      <c r="A2873" t="s">
        <v>19</v>
      </c>
      <c r="B2873">
        <v>94515</v>
      </c>
      <c r="C2873" t="s">
        <v>27</v>
      </c>
      <c r="D2873">
        <v>94515</v>
      </c>
      <c r="E2873" t="str">
        <f>"94515"</f>
        <v>94515</v>
      </c>
      <c r="F2873" t="s">
        <v>23</v>
      </c>
      <c r="G2873">
        <v>2018</v>
      </c>
      <c r="I2873" t="s">
        <v>21</v>
      </c>
      <c r="J2873" t="s">
        <v>22</v>
      </c>
    </row>
    <row r="2874" spans="1:10">
      <c r="A2874" t="s">
        <v>19</v>
      </c>
      <c r="B2874">
        <v>94517</v>
      </c>
      <c r="C2874" t="s">
        <v>27</v>
      </c>
      <c r="D2874">
        <v>94517</v>
      </c>
      <c r="E2874" t="str">
        <f>"94517"</f>
        <v>94517</v>
      </c>
      <c r="F2874" t="s">
        <v>23</v>
      </c>
      <c r="G2874">
        <v>2018</v>
      </c>
      <c r="I2874" t="s">
        <v>21</v>
      </c>
      <c r="J2874" t="s">
        <v>22</v>
      </c>
    </row>
    <row r="2875" spans="1:10">
      <c r="A2875" t="s">
        <v>19</v>
      </c>
      <c r="B2875">
        <v>94518</v>
      </c>
      <c r="C2875" t="s">
        <v>27</v>
      </c>
      <c r="D2875">
        <v>94518</v>
      </c>
      <c r="E2875" t="str">
        <f>"94518"</f>
        <v>94518</v>
      </c>
      <c r="F2875" t="s">
        <v>23</v>
      </c>
      <c r="G2875">
        <v>2018</v>
      </c>
      <c r="I2875" t="s">
        <v>21</v>
      </c>
      <c r="J2875" t="s">
        <v>22</v>
      </c>
    </row>
    <row r="2876" spans="1:10">
      <c r="A2876" t="s">
        <v>19</v>
      </c>
      <c r="B2876">
        <v>94519</v>
      </c>
      <c r="C2876" t="s">
        <v>27</v>
      </c>
      <c r="D2876">
        <v>94519</v>
      </c>
      <c r="E2876" t="str">
        <f>"94519"</f>
        <v>94519</v>
      </c>
      <c r="F2876">
        <v>1971112</v>
      </c>
      <c r="G2876">
        <v>2018</v>
      </c>
      <c r="I2876" t="s">
        <v>21</v>
      </c>
      <c r="J2876" t="s">
        <v>22</v>
      </c>
    </row>
    <row r="2877" spans="1:10">
      <c r="A2877" t="s">
        <v>19</v>
      </c>
      <c r="B2877">
        <v>94520</v>
      </c>
      <c r="C2877" t="s">
        <v>27</v>
      </c>
      <c r="D2877">
        <v>94520</v>
      </c>
      <c r="E2877" t="str">
        <f>"94520"</f>
        <v>94520</v>
      </c>
      <c r="F2877">
        <v>3486661</v>
      </c>
      <c r="G2877">
        <v>2018</v>
      </c>
      <c r="I2877" t="s">
        <v>21</v>
      </c>
      <c r="J2877" t="s">
        <v>22</v>
      </c>
    </row>
    <row r="2878" spans="1:10">
      <c r="A2878" t="s">
        <v>19</v>
      </c>
      <c r="B2878">
        <v>94521</v>
      </c>
      <c r="C2878" t="s">
        <v>27</v>
      </c>
      <c r="D2878">
        <v>94521</v>
      </c>
      <c r="E2878" t="str">
        <f>"94521"</f>
        <v>94521</v>
      </c>
      <c r="F2878" t="s">
        <v>23</v>
      </c>
      <c r="G2878">
        <v>2018</v>
      </c>
      <c r="I2878" t="s">
        <v>21</v>
      </c>
      <c r="J2878" t="s">
        <v>22</v>
      </c>
    </row>
    <row r="2879" spans="1:10">
      <c r="A2879" t="s">
        <v>19</v>
      </c>
      <c r="B2879">
        <v>94523</v>
      </c>
      <c r="C2879" t="s">
        <v>27</v>
      </c>
      <c r="D2879">
        <v>94523</v>
      </c>
      <c r="E2879" t="str">
        <f>"94523"</f>
        <v>94523</v>
      </c>
      <c r="F2879">
        <v>2294812</v>
      </c>
      <c r="G2879">
        <v>2018</v>
      </c>
      <c r="I2879" t="s">
        <v>21</v>
      </c>
      <c r="J2879" t="s">
        <v>22</v>
      </c>
    </row>
    <row r="2880" spans="1:10">
      <c r="A2880" t="s">
        <v>19</v>
      </c>
      <c r="B2880">
        <v>94525</v>
      </c>
      <c r="C2880" t="s">
        <v>27</v>
      </c>
      <c r="D2880">
        <v>94525</v>
      </c>
      <c r="E2880" t="str">
        <f>"94525"</f>
        <v>94525</v>
      </c>
      <c r="F2880" t="s">
        <v>23</v>
      </c>
      <c r="G2880">
        <v>2018</v>
      </c>
      <c r="I2880" t="s">
        <v>21</v>
      </c>
      <c r="J2880" t="s">
        <v>22</v>
      </c>
    </row>
    <row r="2881" spans="1:10">
      <c r="A2881" t="s">
        <v>19</v>
      </c>
      <c r="B2881">
        <v>94526</v>
      </c>
      <c r="C2881" t="s">
        <v>27</v>
      </c>
      <c r="D2881">
        <v>94526</v>
      </c>
      <c r="E2881" t="str">
        <f>"94526"</f>
        <v>94526</v>
      </c>
      <c r="F2881" t="s">
        <v>23</v>
      </c>
      <c r="G2881">
        <v>2018</v>
      </c>
      <c r="I2881" t="s">
        <v>21</v>
      </c>
      <c r="J2881" t="s">
        <v>22</v>
      </c>
    </row>
    <row r="2882" spans="1:10">
      <c r="A2882" t="s">
        <v>19</v>
      </c>
      <c r="B2882">
        <v>94528</v>
      </c>
      <c r="C2882" t="s">
        <v>27</v>
      </c>
      <c r="D2882">
        <v>94528</v>
      </c>
      <c r="E2882" t="str">
        <f>"94528"</f>
        <v>94528</v>
      </c>
      <c r="F2882" t="s">
        <v>23</v>
      </c>
      <c r="G2882">
        <v>2018</v>
      </c>
      <c r="I2882" t="s">
        <v>21</v>
      </c>
      <c r="J2882" t="s">
        <v>22</v>
      </c>
    </row>
    <row r="2883" spans="1:10">
      <c r="A2883" t="s">
        <v>19</v>
      </c>
      <c r="B2883">
        <v>94530</v>
      </c>
      <c r="C2883" t="s">
        <v>27</v>
      </c>
      <c r="D2883">
        <v>94530</v>
      </c>
      <c r="E2883" t="str">
        <f>"94530"</f>
        <v>94530</v>
      </c>
      <c r="F2883" t="s">
        <v>23</v>
      </c>
      <c r="G2883">
        <v>2018</v>
      </c>
      <c r="I2883" t="s">
        <v>21</v>
      </c>
      <c r="J2883" t="s">
        <v>22</v>
      </c>
    </row>
    <row r="2884" spans="1:10">
      <c r="A2884" t="s">
        <v>19</v>
      </c>
      <c r="B2884">
        <v>94531</v>
      </c>
      <c r="C2884" t="s">
        <v>27</v>
      </c>
      <c r="D2884">
        <v>94531</v>
      </c>
      <c r="E2884" t="str">
        <f>"94531"</f>
        <v>94531</v>
      </c>
      <c r="F2884" t="s">
        <v>23</v>
      </c>
      <c r="G2884">
        <v>2018</v>
      </c>
      <c r="I2884" t="s">
        <v>21</v>
      </c>
      <c r="J2884" t="s">
        <v>22</v>
      </c>
    </row>
    <row r="2885" spans="1:10">
      <c r="A2885" t="s">
        <v>19</v>
      </c>
      <c r="B2885">
        <v>94533</v>
      </c>
      <c r="C2885" t="s">
        <v>27</v>
      </c>
      <c r="D2885">
        <v>94533</v>
      </c>
      <c r="E2885" t="str">
        <f>"94533"</f>
        <v>94533</v>
      </c>
      <c r="F2885">
        <v>2319541</v>
      </c>
      <c r="G2885">
        <v>2018</v>
      </c>
      <c r="I2885" t="s">
        <v>21</v>
      </c>
      <c r="J2885" t="s">
        <v>22</v>
      </c>
    </row>
    <row r="2886" spans="1:10">
      <c r="A2886" t="s">
        <v>19</v>
      </c>
      <c r="B2886">
        <v>94534</v>
      </c>
      <c r="C2886" t="s">
        <v>27</v>
      </c>
      <c r="D2886">
        <v>94534</v>
      </c>
      <c r="E2886" t="str">
        <f>"94534"</f>
        <v>94534</v>
      </c>
      <c r="F2886" t="s">
        <v>23</v>
      </c>
      <c r="G2886">
        <v>2018</v>
      </c>
      <c r="I2886" t="s">
        <v>21</v>
      </c>
      <c r="J2886" t="s">
        <v>22</v>
      </c>
    </row>
    <row r="2887" spans="1:10">
      <c r="A2887" t="s">
        <v>19</v>
      </c>
      <c r="B2887">
        <v>94535</v>
      </c>
      <c r="C2887" t="s">
        <v>27</v>
      </c>
      <c r="D2887">
        <v>94535</v>
      </c>
      <c r="E2887" t="str">
        <f>"94535"</f>
        <v>94535</v>
      </c>
      <c r="F2887" t="s">
        <v>23</v>
      </c>
      <c r="G2887">
        <v>2018</v>
      </c>
      <c r="I2887" t="s">
        <v>21</v>
      </c>
      <c r="J2887" t="s">
        <v>22</v>
      </c>
    </row>
    <row r="2888" spans="1:10">
      <c r="A2888" t="s">
        <v>19</v>
      </c>
      <c r="B2888">
        <v>94536</v>
      </c>
      <c r="C2888" t="s">
        <v>27</v>
      </c>
      <c r="D2888">
        <v>94536</v>
      </c>
      <c r="E2888" t="str">
        <f>"94536"</f>
        <v>94536</v>
      </c>
      <c r="F2888" t="s">
        <v>23</v>
      </c>
      <c r="G2888">
        <v>2018</v>
      </c>
      <c r="I2888" t="s">
        <v>21</v>
      </c>
      <c r="J2888" t="s">
        <v>22</v>
      </c>
    </row>
    <row r="2889" spans="1:10">
      <c r="A2889" t="s">
        <v>19</v>
      </c>
      <c r="B2889">
        <v>94538</v>
      </c>
      <c r="C2889" t="s">
        <v>27</v>
      </c>
      <c r="D2889">
        <v>94538</v>
      </c>
      <c r="E2889" t="str">
        <f>"94538"</f>
        <v>94538</v>
      </c>
      <c r="F2889">
        <v>6026840</v>
      </c>
      <c r="G2889">
        <v>2018</v>
      </c>
      <c r="I2889" t="s">
        <v>21</v>
      </c>
      <c r="J2889" t="s">
        <v>22</v>
      </c>
    </row>
    <row r="2890" spans="1:10">
      <c r="A2890" t="s">
        <v>19</v>
      </c>
      <c r="B2890">
        <v>94539</v>
      </c>
      <c r="C2890" t="s">
        <v>27</v>
      </c>
      <c r="D2890">
        <v>94539</v>
      </c>
      <c r="E2890" t="str">
        <f>"94539"</f>
        <v>94539</v>
      </c>
      <c r="F2890" t="s">
        <v>23</v>
      </c>
      <c r="G2890">
        <v>2018</v>
      </c>
      <c r="I2890" t="s">
        <v>21</v>
      </c>
      <c r="J2890" t="s">
        <v>22</v>
      </c>
    </row>
    <row r="2891" spans="1:10">
      <c r="A2891" t="s">
        <v>19</v>
      </c>
      <c r="B2891">
        <v>94541</v>
      </c>
      <c r="C2891" t="s">
        <v>27</v>
      </c>
      <c r="D2891">
        <v>94541</v>
      </c>
      <c r="E2891" t="str">
        <f>"94541"</f>
        <v>94541</v>
      </c>
      <c r="F2891">
        <v>277518</v>
      </c>
      <c r="G2891">
        <v>2018</v>
      </c>
      <c r="I2891" t="s">
        <v>21</v>
      </c>
      <c r="J2891" t="s">
        <v>22</v>
      </c>
    </row>
    <row r="2892" spans="1:10">
      <c r="A2892" t="s">
        <v>19</v>
      </c>
      <c r="B2892">
        <v>94542</v>
      </c>
      <c r="C2892" t="s">
        <v>27</v>
      </c>
      <c r="D2892">
        <v>94542</v>
      </c>
      <c r="E2892" t="str">
        <f>"94542"</f>
        <v>94542</v>
      </c>
      <c r="F2892" t="s">
        <v>23</v>
      </c>
      <c r="G2892">
        <v>2018</v>
      </c>
      <c r="I2892" t="s">
        <v>21</v>
      </c>
      <c r="J2892" t="s">
        <v>22</v>
      </c>
    </row>
    <row r="2893" spans="1:10">
      <c r="A2893" t="s">
        <v>19</v>
      </c>
      <c r="B2893">
        <v>94544</v>
      </c>
      <c r="C2893" t="s">
        <v>27</v>
      </c>
      <c r="D2893">
        <v>94544</v>
      </c>
      <c r="E2893" t="str">
        <f>"94544"</f>
        <v>94544</v>
      </c>
      <c r="F2893">
        <v>29118798</v>
      </c>
      <c r="G2893">
        <v>2018</v>
      </c>
      <c r="I2893" t="s">
        <v>21</v>
      </c>
      <c r="J2893" t="s">
        <v>22</v>
      </c>
    </row>
    <row r="2894" spans="1:10">
      <c r="A2894" t="s">
        <v>19</v>
      </c>
      <c r="B2894">
        <v>94545</v>
      </c>
      <c r="C2894" t="s">
        <v>27</v>
      </c>
      <c r="D2894">
        <v>94545</v>
      </c>
      <c r="E2894" t="str">
        <f>"94545"</f>
        <v>94545</v>
      </c>
      <c r="F2894">
        <v>53207</v>
      </c>
      <c r="G2894">
        <v>2018</v>
      </c>
      <c r="I2894" t="s">
        <v>21</v>
      </c>
      <c r="J2894" t="s">
        <v>22</v>
      </c>
    </row>
    <row r="2895" spans="1:10">
      <c r="A2895" t="s">
        <v>19</v>
      </c>
      <c r="B2895">
        <v>94546</v>
      </c>
      <c r="C2895" t="s">
        <v>27</v>
      </c>
      <c r="D2895">
        <v>94546</v>
      </c>
      <c r="E2895" t="str">
        <f>"94546"</f>
        <v>94546</v>
      </c>
      <c r="F2895" t="s">
        <v>23</v>
      </c>
      <c r="G2895">
        <v>2018</v>
      </c>
      <c r="I2895" t="s">
        <v>21</v>
      </c>
      <c r="J2895" t="s">
        <v>22</v>
      </c>
    </row>
    <row r="2896" spans="1:10">
      <c r="A2896" t="s">
        <v>19</v>
      </c>
      <c r="B2896">
        <v>94547</v>
      </c>
      <c r="C2896" t="s">
        <v>27</v>
      </c>
      <c r="D2896">
        <v>94547</v>
      </c>
      <c r="E2896" t="str">
        <f>"94547"</f>
        <v>94547</v>
      </c>
      <c r="F2896" t="s">
        <v>23</v>
      </c>
      <c r="G2896">
        <v>2018</v>
      </c>
      <c r="I2896" t="s">
        <v>21</v>
      </c>
      <c r="J2896" t="s">
        <v>22</v>
      </c>
    </row>
    <row r="2897" spans="1:10">
      <c r="A2897" t="s">
        <v>19</v>
      </c>
      <c r="B2897">
        <v>94548</v>
      </c>
      <c r="C2897" t="s">
        <v>27</v>
      </c>
      <c r="D2897">
        <v>94548</v>
      </c>
      <c r="E2897" t="str">
        <f>"94548"</f>
        <v>94548</v>
      </c>
      <c r="F2897" t="s">
        <v>23</v>
      </c>
      <c r="G2897">
        <v>2018</v>
      </c>
      <c r="I2897" t="s">
        <v>21</v>
      </c>
      <c r="J2897" t="s">
        <v>22</v>
      </c>
    </row>
    <row r="2898" spans="1:10">
      <c r="A2898" t="s">
        <v>19</v>
      </c>
      <c r="B2898">
        <v>94549</v>
      </c>
      <c r="C2898" t="s">
        <v>27</v>
      </c>
      <c r="D2898">
        <v>94549</v>
      </c>
      <c r="E2898" t="str">
        <f>"94549"</f>
        <v>94549</v>
      </c>
      <c r="F2898" t="s">
        <v>23</v>
      </c>
      <c r="G2898">
        <v>2018</v>
      </c>
      <c r="I2898" t="s">
        <v>21</v>
      </c>
      <c r="J2898" t="s">
        <v>22</v>
      </c>
    </row>
    <row r="2899" spans="1:10">
      <c r="A2899" t="s">
        <v>19</v>
      </c>
      <c r="B2899">
        <v>94550</v>
      </c>
      <c r="C2899" t="s">
        <v>27</v>
      </c>
      <c r="D2899">
        <v>94550</v>
      </c>
      <c r="E2899" t="str">
        <f>"94550"</f>
        <v>94550</v>
      </c>
      <c r="F2899">
        <v>1136295</v>
      </c>
      <c r="G2899">
        <v>2018</v>
      </c>
      <c r="I2899" t="s">
        <v>21</v>
      </c>
      <c r="J2899" t="s">
        <v>22</v>
      </c>
    </row>
    <row r="2900" spans="1:10">
      <c r="A2900" t="s">
        <v>19</v>
      </c>
      <c r="B2900">
        <v>94551</v>
      </c>
      <c r="C2900" t="s">
        <v>27</v>
      </c>
      <c r="D2900">
        <v>94551</v>
      </c>
      <c r="E2900" t="str">
        <f>"94551"</f>
        <v>94551</v>
      </c>
      <c r="F2900" t="s">
        <v>23</v>
      </c>
      <c r="G2900">
        <v>2018</v>
      </c>
      <c r="I2900" t="s">
        <v>21</v>
      </c>
      <c r="J2900" t="s">
        <v>22</v>
      </c>
    </row>
    <row r="2901" spans="1:10">
      <c r="A2901" t="s">
        <v>19</v>
      </c>
      <c r="B2901">
        <v>94552</v>
      </c>
      <c r="C2901" t="s">
        <v>27</v>
      </c>
      <c r="D2901">
        <v>94552</v>
      </c>
      <c r="E2901" t="str">
        <f>"94552"</f>
        <v>94552</v>
      </c>
      <c r="F2901" t="s">
        <v>23</v>
      </c>
      <c r="G2901">
        <v>2018</v>
      </c>
      <c r="I2901" t="s">
        <v>21</v>
      </c>
      <c r="J2901" t="s">
        <v>22</v>
      </c>
    </row>
    <row r="2902" spans="1:10">
      <c r="A2902" t="s">
        <v>19</v>
      </c>
      <c r="B2902">
        <v>94553</v>
      </c>
      <c r="C2902" t="s">
        <v>27</v>
      </c>
      <c r="D2902">
        <v>94553</v>
      </c>
      <c r="E2902" t="str">
        <f>"94553"</f>
        <v>94553</v>
      </c>
      <c r="F2902">
        <v>32446784</v>
      </c>
      <c r="G2902">
        <v>2018</v>
      </c>
      <c r="I2902" t="s">
        <v>21</v>
      </c>
      <c r="J2902" t="s">
        <v>22</v>
      </c>
    </row>
    <row r="2903" spans="1:10">
      <c r="A2903" t="s">
        <v>19</v>
      </c>
      <c r="B2903">
        <v>94555</v>
      </c>
      <c r="C2903" t="s">
        <v>27</v>
      </c>
      <c r="D2903">
        <v>94555</v>
      </c>
      <c r="E2903" t="str">
        <f>"94555"</f>
        <v>94555</v>
      </c>
      <c r="F2903" t="s">
        <v>23</v>
      </c>
      <c r="G2903">
        <v>2018</v>
      </c>
      <c r="I2903" t="s">
        <v>21</v>
      </c>
      <c r="J2903" t="s">
        <v>22</v>
      </c>
    </row>
    <row r="2904" spans="1:10">
      <c r="A2904" t="s">
        <v>19</v>
      </c>
      <c r="B2904">
        <v>94556</v>
      </c>
      <c r="C2904" t="s">
        <v>27</v>
      </c>
      <c r="D2904">
        <v>94556</v>
      </c>
      <c r="E2904" t="str">
        <f>"94556"</f>
        <v>94556</v>
      </c>
      <c r="F2904" t="s">
        <v>23</v>
      </c>
      <c r="G2904">
        <v>2018</v>
      </c>
      <c r="I2904" t="s">
        <v>21</v>
      </c>
      <c r="J2904" t="s">
        <v>22</v>
      </c>
    </row>
    <row r="2905" spans="1:10">
      <c r="A2905" t="s">
        <v>19</v>
      </c>
      <c r="B2905">
        <v>94558</v>
      </c>
      <c r="C2905" t="s">
        <v>27</v>
      </c>
      <c r="D2905">
        <v>94558</v>
      </c>
      <c r="E2905" t="str">
        <f>"94558"</f>
        <v>94558</v>
      </c>
      <c r="F2905">
        <v>86979</v>
      </c>
      <c r="G2905">
        <v>2018</v>
      </c>
      <c r="I2905" t="s">
        <v>21</v>
      </c>
      <c r="J2905" t="s">
        <v>22</v>
      </c>
    </row>
    <row r="2906" spans="1:10">
      <c r="A2906" t="s">
        <v>19</v>
      </c>
      <c r="B2906">
        <v>94559</v>
      </c>
      <c r="C2906" t="s">
        <v>27</v>
      </c>
      <c r="D2906">
        <v>94559</v>
      </c>
      <c r="E2906" t="str">
        <f>"94559"</f>
        <v>94559</v>
      </c>
      <c r="F2906">
        <v>1429138</v>
      </c>
      <c r="G2906">
        <v>2018</v>
      </c>
      <c r="I2906" t="s">
        <v>21</v>
      </c>
      <c r="J2906" t="s">
        <v>22</v>
      </c>
    </row>
    <row r="2907" spans="1:10">
      <c r="A2907" t="s">
        <v>19</v>
      </c>
      <c r="B2907">
        <v>94560</v>
      </c>
      <c r="C2907" t="s">
        <v>27</v>
      </c>
      <c r="D2907">
        <v>94560</v>
      </c>
      <c r="E2907" t="str">
        <f>"94560"</f>
        <v>94560</v>
      </c>
      <c r="F2907" t="s">
        <v>23</v>
      </c>
      <c r="G2907">
        <v>2018</v>
      </c>
      <c r="I2907" t="s">
        <v>21</v>
      </c>
      <c r="J2907" t="s">
        <v>22</v>
      </c>
    </row>
    <row r="2908" spans="1:10">
      <c r="A2908" t="s">
        <v>19</v>
      </c>
      <c r="B2908">
        <v>94561</v>
      </c>
      <c r="C2908" t="s">
        <v>27</v>
      </c>
      <c r="D2908">
        <v>94561</v>
      </c>
      <c r="E2908" t="str">
        <f>"94561"</f>
        <v>94561</v>
      </c>
      <c r="F2908" t="s">
        <v>23</v>
      </c>
      <c r="G2908">
        <v>2018</v>
      </c>
      <c r="I2908" t="s">
        <v>21</v>
      </c>
      <c r="J2908" t="s">
        <v>22</v>
      </c>
    </row>
    <row r="2909" spans="1:10">
      <c r="A2909" t="s">
        <v>19</v>
      </c>
      <c r="B2909">
        <v>94563</v>
      </c>
      <c r="C2909" t="s">
        <v>27</v>
      </c>
      <c r="D2909">
        <v>94563</v>
      </c>
      <c r="E2909" t="str">
        <f>"94563"</f>
        <v>94563</v>
      </c>
      <c r="F2909" t="s">
        <v>23</v>
      </c>
      <c r="G2909">
        <v>2018</v>
      </c>
      <c r="I2909" t="s">
        <v>21</v>
      </c>
      <c r="J2909" t="s">
        <v>22</v>
      </c>
    </row>
    <row r="2910" spans="1:10">
      <c r="A2910" t="s">
        <v>19</v>
      </c>
      <c r="B2910">
        <v>94564</v>
      </c>
      <c r="C2910" t="s">
        <v>27</v>
      </c>
      <c r="D2910">
        <v>94564</v>
      </c>
      <c r="E2910" t="str">
        <f>"94564"</f>
        <v>94564</v>
      </c>
      <c r="F2910" t="s">
        <v>23</v>
      </c>
      <c r="G2910">
        <v>2018</v>
      </c>
      <c r="I2910" t="s">
        <v>21</v>
      </c>
      <c r="J2910" t="s">
        <v>22</v>
      </c>
    </row>
    <row r="2911" spans="1:10">
      <c r="A2911" t="s">
        <v>19</v>
      </c>
      <c r="B2911">
        <v>94565</v>
      </c>
      <c r="C2911" t="s">
        <v>27</v>
      </c>
      <c r="D2911">
        <v>94565</v>
      </c>
      <c r="E2911" t="str">
        <f>"94565"</f>
        <v>94565</v>
      </c>
      <c r="F2911">
        <v>1261643</v>
      </c>
      <c r="G2911">
        <v>2018</v>
      </c>
      <c r="I2911" t="s">
        <v>21</v>
      </c>
      <c r="J2911" t="s">
        <v>22</v>
      </c>
    </row>
    <row r="2912" spans="1:10">
      <c r="A2912" t="s">
        <v>19</v>
      </c>
      <c r="B2912">
        <v>94566</v>
      </c>
      <c r="C2912" t="s">
        <v>27</v>
      </c>
      <c r="D2912">
        <v>94566</v>
      </c>
      <c r="E2912" t="str">
        <f>"94566"</f>
        <v>94566</v>
      </c>
      <c r="F2912">
        <v>318793</v>
      </c>
      <c r="G2912">
        <v>2018</v>
      </c>
      <c r="I2912" t="s">
        <v>21</v>
      </c>
      <c r="J2912" t="s">
        <v>22</v>
      </c>
    </row>
    <row r="2913" spans="1:10">
      <c r="A2913" t="s">
        <v>19</v>
      </c>
      <c r="B2913">
        <v>94567</v>
      </c>
      <c r="C2913" t="s">
        <v>27</v>
      </c>
      <c r="D2913">
        <v>94567</v>
      </c>
      <c r="E2913" t="str">
        <f>"94567"</f>
        <v>94567</v>
      </c>
      <c r="F2913" t="s">
        <v>23</v>
      </c>
      <c r="G2913">
        <v>2018</v>
      </c>
      <c r="I2913" t="s">
        <v>21</v>
      </c>
      <c r="J2913" t="s">
        <v>22</v>
      </c>
    </row>
    <row r="2914" spans="1:10">
      <c r="A2914" t="s">
        <v>19</v>
      </c>
      <c r="B2914">
        <v>94568</v>
      </c>
      <c r="C2914" t="s">
        <v>27</v>
      </c>
      <c r="D2914">
        <v>94568</v>
      </c>
      <c r="E2914" t="str">
        <f>"94568"</f>
        <v>94568</v>
      </c>
      <c r="F2914" t="s">
        <v>23</v>
      </c>
      <c r="G2914">
        <v>2018</v>
      </c>
      <c r="I2914" t="s">
        <v>21</v>
      </c>
      <c r="J2914" t="s">
        <v>22</v>
      </c>
    </row>
    <row r="2915" spans="1:10">
      <c r="A2915" t="s">
        <v>19</v>
      </c>
      <c r="B2915">
        <v>94569</v>
      </c>
      <c r="C2915" t="s">
        <v>27</v>
      </c>
      <c r="D2915">
        <v>94569</v>
      </c>
      <c r="E2915" t="str">
        <f>"94569"</f>
        <v>94569</v>
      </c>
      <c r="F2915" t="s">
        <v>23</v>
      </c>
      <c r="G2915">
        <v>2018</v>
      </c>
      <c r="I2915" t="s">
        <v>21</v>
      </c>
      <c r="J2915" t="s">
        <v>22</v>
      </c>
    </row>
    <row r="2916" spans="1:10">
      <c r="A2916" t="s">
        <v>19</v>
      </c>
      <c r="B2916">
        <v>94571</v>
      </c>
      <c r="C2916" t="s">
        <v>27</v>
      </c>
      <c r="D2916">
        <v>94571</v>
      </c>
      <c r="E2916" t="str">
        <f>"94571"</f>
        <v>94571</v>
      </c>
      <c r="F2916" t="s">
        <v>23</v>
      </c>
      <c r="G2916">
        <v>2018</v>
      </c>
      <c r="I2916" t="s">
        <v>21</v>
      </c>
      <c r="J2916" t="s">
        <v>22</v>
      </c>
    </row>
    <row r="2917" spans="1:10">
      <c r="A2917" t="s">
        <v>19</v>
      </c>
      <c r="B2917">
        <v>94572</v>
      </c>
      <c r="C2917" t="s">
        <v>27</v>
      </c>
      <c r="D2917">
        <v>94572</v>
      </c>
      <c r="E2917" t="str">
        <f>"94572"</f>
        <v>94572</v>
      </c>
      <c r="F2917" t="s">
        <v>23</v>
      </c>
      <c r="G2917">
        <v>2018</v>
      </c>
      <c r="I2917" t="s">
        <v>21</v>
      </c>
      <c r="J2917" t="s">
        <v>22</v>
      </c>
    </row>
    <row r="2918" spans="1:10">
      <c r="A2918" t="s">
        <v>19</v>
      </c>
      <c r="B2918">
        <v>94573</v>
      </c>
      <c r="C2918" t="s">
        <v>27</v>
      </c>
      <c r="D2918">
        <v>94573</v>
      </c>
      <c r="E2918" t="str">
        <f>"94573"</f>
        <v>94573</v>
      </c>
      <c r="F2918" t="s">
        <v>23</v>
      </c>
      <c r="G2918">
        <v>2018</v>
      </c>
      <c r="I2918" t="s">
        <v>21</v>
      </c>
      <c r="J2918" t="s">
        <v>22</v>
      </c>
    </row>
    <row r="2919" spans="1:10">
      <c r="A2919" t="s">
        <v>19</v>
      </c>
      <c r="B2919">
        <v>94574</v>
      </c>
      <c r="C2919" t="s">
        <v>27</v>
      </c>
      <c r="D2919">
        <v>94574</v>
      </c>
      <c r="E2919" t="str">
        <f>"94574"</f>
        <v>94574</v>
      </c>
      <c r="F2919" t="s">
        <v>23</v>
      </c>
      <c r="G2919">
        <v>2018</v>
      </c>
      <c r="I2919" t="s">
        <v>21</v>
      </c>
      <c r="J2919" t="s">
        <v>22</v>
      </c>
    </row>
    <row r="2920" spans="1:10">
      <c r="A2920" t="s">
        <v>19</v>
      </c>
      <c r="B2920">
        <v>94575</v>
      </c>
      <c r="C2920" t="s">
        <v>27</v>
      </c>
      <c r="D2920">
        <v>94575</v>
      </c>
      <c r="E2920" t="str">
        <f>"94575"</f>
        <v>94575</v>
      </c>
      <c r="F2920" t="s">
        <v>23</v>
      </c>
      <c r="G2920">
        <v>2018</v>
      </c>
      <c r="I2920" t="s">
        <v>21</v>
      </c>
      <c r="J2920" t="s">
        <v>22</v>
      </c>
    </row>
    <row r="2921" spans="1:10">
      <c r="A2921" t="s">
        <v>19</v>
      </c>
      <c r="B2921">
        <v>94576</v>
      </c>
      <c r="C2921" t="s">
        <v>27</v>
      </c>
      <c r="D2921">
        <v>94576</v>
      </c>
      <c r="E2921" t="str">
        <f>"94576"</f>
        <v>94576</v>
      </c>
      <c r="F2921" t="s">
        <v>23</v>
      </c>
      <c r="G2921">
        <v>2018</v>
      </c>
      <c r="I2921" t="s">
        <v>21</v>
      </c>
      <c r="J2921" t="s">
        <v>22</v>
      </c>
    </row>
    <row r="2922" spans="1:10">
      <c r="A2922" t="s">
        <v>19</v>
      </c>
      <c r="B2922">
        <v>94577</v>
      </c>
      <c r="C2922" t="s">
        <v>27</v>
      </c>
      <c r="D2922">
        <v>94577</v>
      </c>
      <c r="E2922" t="str">
        <f>"94577"</f>
        <v>94577</v>
      </c>
      <c r="F2922">
        <v>1629417</v>
      </c>
      <c r="G2922">
        <v>2018</v>
      </c>
      <c r="I2922" t="s">
        <v>21</v>
      </c>
      <c r="J2922" t="s">
        <v>22</v>
      </c>
    </row>
    <row r="2923" spans="1:10">
      <c r="A2923" t="s">
        <v>19</v>
      </c>
      <c r="B2923">
        <v>94578</v>
      </c>
      <c r="C2923" t="s">
        <v>27</v>
      </c>
      <c r="D2923">
        <v>94578</v>
      </c>
      <c r="E2923" t="str">
        <f>"94578"</f>
        <v>94578</v>
      </c>
      <c r="F2923" t="s">
        <v>23</v>
      </c>
      <c r="G2923">
        <v>2018</v>
      </c>
      <c r="I2923" t="s">
        <v>21</v>
      </c>
      <c r="J2923" t="s">
        <v>22</v>
      </c>
    </row>
    <row r="2924" spans="1:10">
      <c r="A2924" t="s">
        <v>19</v>
      </c>
      <c r="B2924">
        <v>94579</v>
      </c>
      <c r="C2924" t="s">
        <v>27</v>
      </c>
      <c r="D2924">
        <v>94579</v>
      </c>
      <c r="E2924" t="str">
        <f>"94579"</f>
        <v>94579</v>
      </c>
      <c r="F2924">
        <v>30253</v>
      </c>
      <c r="G2924">
        <v>2018</v>
      </c>
      <c r="I2924" t="s">
        <v>21</v>
      </c>
      <c r="J2924" t="s">
        <v>22</v>
      </c>
    </row>
    <row r="2925" spans="1:10">
      <c r="A2925" t="s">
        <v>19</v>
      </c>
      <c r="B2925">
        <v>94580</v>
      </c>
      <c r="C2925" t="s">
        <v>27</v>
      </c>
      <c r="D2925">
        <v>94580</v>
      </c>
      <c r="E2925" t="str">
        <f>"94580"</f>
        <v>94580</v>
      </c>
      <c r="F2925" t="s">
        <v>23</v>
      </c>
      <c r="G2925">
        <v>2018</v>
      </c>
      <c r="I2925" t="s">
        <v>21</v>
      </c>
      <c r="J2925" t="s">
        <v>22</v>
      </c>
    </row>
    <row r="2926" spans="1:10">
      <c r="A2926" t="s">
        <v>19</v>
      </c>
      <c r="B2926">
        <v>94582</v>
      </c>
      <c r="C2926" t="s">
        <v>27</v>
      </c>
      <c r="D2926">
        <v>94582</v>
      </c>
      <c r="E2926" t="str">
        <f>"94582"</f>
        <v>94582</v>
      </c>
      <c r="F2926" t="s">
        <v>23</v>
      </c>
      <c r="G2926">
        <v>2018</v>
      </c>
      <c r="I2926" t="s">
        <v>21</v>
      </c>
      <c r="J2926" t="s">
        <v>22</v>
      </c>
    </row>
    <row r="2927" spans="1:10">
      <c r="A2927" t="s">
        <v>19</v>
      </c>
      <c r="B2927">
        <v>94583</v>
      </c>
      <c r="C2927" t="s">
        <v>27</v>
      </c>
      <c r="D2927">
        <v>94583</v>
      </c>
      <c r="E2927" t="str">
        <f>"94583"</f>
        <v>94583</v>
      </c>
      <c r="F2927" t="s">
        <v>23</v>
      </c>
      <c r="G2927">
        <v>2018</v>
      </c>
      <c r="I2927" t="s">
        <v>21</v>
      </c>
      <c r="J2927" t="s">
        <v>22</v>
      </c>
    </row>
    <row r="2928" spans="1:10">
      <c r="A2928" t="s">
        <v>19</v>
      </c>
      <c r="B2928">
        <v>94585</v>
      </c>
      <c r="C2928" t="s">
        <v>27</v>
      </c>
      <c r="D2928">
        <v>94585</v>
      </c>
      <c r="E2928" t="str">
        <f>"94585"</f>
        <v>94585</v>
      </c>
      <c r="F2928" t="s">
        <v>23</v>
      </c>
      <c r="G2928">
        <v>2018</v>
      </c>
      <c r="I2928" t="s">
        <v>21</v>
      </c>
      <c r="J2928" t="s">
        <v>22</v>
      </c>
    </row>
    <row r="2929" spans="1:10">
      <c r="A2929" t="s">
        <v>19</v>
      </c>
      <c r="B2929">
        <v>94586</v>
      </c>
      <c r="C2929" t="s">
        <v>27</v>
      </c>
      <c r="D2929">
        <v>94586</v>
      </c>
      <c r="E2929" t="str">
        <f>"94586"</f>
        <v>94586</v>
      </c>
      <c r="F2929" t="s">
        <v>23</v>
      </c>
      <c r="G2929">
        <v>2018</v>
      </c>
      <c r="I2929" t="s">
        <v>21</v>
      </c>
      <c r="J2929" t="s">
        <v>22</v>
      </c>
    </row>
    <row r="2930" spans="1:10">
      <c r="A2930" t="s">
        <v>19</v>
      </c>
      <c r="B2930">
        <v>94587</v>
      </c>
      <c r="C2930" t="s">
        <v>27</v>
      </c>
      <c r="D2930">
        <v>94587</v>
      </c>
      <c r="E2930" t="str">
        <f>"94587"</f>
        <v>94587</v>
      </c>
      <c r="F2930">
        <v>993807</v>
      </c>
      <c r="G2930">
        <v>2018</v>
      </c>
      <c r="I2930" t="s">
        <v>21</v>
      </c>
      <c r="J2930" t="s">
        <v>22</v>
      </c>
    </row>
    <row r="2931" spans="1:10">
      <c r="A2931" t="s">
        <v>19</v>
      </c>
      <c r="B2931">
        <v>94588</v>
      </c>
      <c r="C2931" t="s">
        <v>27</v>
      </c>
      <c r="D2931">
        <v>94588</v>
      </c>
      <c r="E2931" t="str">
        <f>"94588"</f>
        <v>94588</v>
      </c>
      <c r="F2931" t="s">
        <v>23</v>
      </c>
      <c r="G2931">
        <v>2018</v>
      </c>
      <c r="I2931" t="s">
        <v>21</v>
      </c>
      <c r="J2931" t="s">
        <v>22</v>
      </c>
    </row>
    <row r="2932" spans="1:10">
      <c r="A2932" t="s">
        <v>19</v>
      </c>
      <c r="B2932">
        <v>94589</v>
      </c>
      <c r="C2932" t="s">
        <v>27</v>
      </c>
      <c r="D2932">
        <v>94589</v>
      </c>
      <c r="E2932" t="str">
        <f>"94589"</f>
        <v>94589</v>
      </c>
      <c r="F2932" t="s">
        <v>23</v>
      </c>
      <c r="G2932">
        <v>2018</v>
      </c>
      <c r="I2932" t="s">
        <v>21</v>
      </c>
      <c r="J2932" t="s">
        <v>22</v>
      </c>
    </row>
    <row r="2933" spans="1:10">
      <c r="A2933" t="s">
        <v>19</v>
      </c>
      <c r="B2933">
        <v>94590</v>
      </c>
      <c r="C2933" t="s">
        <v>27</v>
      </c>
      <c r="D2933">
        <v>94590</v>
      </c>
      <c r="E2933" t="str">
        <f>"94590"</f>
        <v>94590</v>
      </c>
      <c r="F2933">
        <v>1449342</v>
      </c>
      <c r="G2933">
        <v>2018</v>
      </c>
      <c r="I2933" t="s">
        <v>21</v>
      </c>
      <c r="J2933" t="s">
        <v>22</v>
      </c>
    </row>
    <row r="2934" spans="1:10">
      <c r="A2934" t="s">
        <v>19</v>
      </c>
      <c r="B2934">
        <v>94591</v>
      </c>
      <c r="C2934" t="s">
        <v>27</v>
      </c>
      <c r="D2934">
        <v>94591</v>
      </c>
      <c r="E2934" t="str">
        <f>"94591"</f>
        <v>94591</v>
      </c>
      <c r="F2934" t="s">
        <v>23</v>
      </c>
      <c r="G2934">
        <v>2018</v>
      </c>
      <c r="I2934" t="s">
        <v>21</v>
      </c>
      <c r="J2934" t="s">
        <v>22</v>
      </c>
    </row>
    <row r="2935" spans="1:10">
      <c r="A2935" t="s">
        <v>19</v>
      </c>
      <c r="B2935">
        <v>94592</v>
      </c>
      <c r="C2935" t="s">
        <v>27</v>
      </c>
      <c r="D2935">
        <v>94592</v>
      </c>
      <c r="E2935" t="str">
        <f>"94592"</f>
        <v>94592</v>
      </c>
      <c r="F2935" t="s">
        <v>23</v>
      </c>
      <c r="G2935">
        <v>2018</v>
      </c>
      <c r="I2935" t="s">
        <v>21</v>
      </c>
      <c r="J2935" t="s">
        <v>22</v>
      </c>
    </row>
    <row r="2936" spans="1:10">
      <c r="A2936" t="s">
        <v>19</v>
      </c>
      <c r="B2936">
        <v>94595</v>
      </c>
      <c r="C2936" t="s">
        <v>27</v>
      </c>
      <c r="D2936">
        <v>94595</v>
      </c>
      <c r="E2936" t="str">
        <f>"94595"</f>
        <v>94595</v>
      </c>
      <c r="F2936" t="s">
        <v>23</v>
      </c>
      <c r="G2936">
        <v>2018</v>
      </c>
      <c r="I2936" t="s">
        <v>21</v>
      </c>
      <c r="J2936" t="s">
        <v>22</v>
      </c>
    </row>
    <row r="2937" spans="1:10">
      <c r="A2937" t="s">
        <v>19</v>
      </c>
      <c r="B2937">
        <v>94596</v>
      </c>
      <c r="C2937" t="s">
        <v>27</v>
      </c>
      <c r="D2937">
        <v>94596</v>
      </c>
      <c r="E2937" t="str">
        <f>"94596"</f>
        <v>94596</v>
      </c>
      <c r="F2937">
        <v>548129</v>
      </c>
      <c r="G2937">
        <v>2018</v>
      </c>
      <c r="I2937" t="s">
        <v>21</v>
      </c>
      <c r="J2937" t="s">
        <v>22</v>
      </c>
    </row>
    <row r="2938" spans="1:10">
      <c r="A2938" t="s">
        <v>19</v>
      </c>
      <c r="B2938">
        <v>94597</v>
      </c>
      <c r="C2938" t="s">
        <v>27</v>
      </c>
      <c r="D2938">
        <v>94597</v>
      </c>
      <c r="E2938" t="str">
        <f>"94597"</f>
        <v>94597</v>
      </c>
      <c r="F2938" t="s">
        <v>23</v>
      </c>
      <c r="G2938">
        <v>2018</v>
      </c>
      <c r="I2938" t="s">
        <v>21</v>
      </c>
      <c r="J2938" t="s">
        <v>22</v>
      </c>
    </row>
    <row r="2939" spans="1:10">
      <c r="A2939" t="s">
        <v>19</v>
      </c>
      <c r="B2939">
        <v>94598</v>
      </c>
      <c r="C2939" t="s">
        <v>27</v>
      </c>
      <c r="D2939">
        <v>94598</v>
      </c>
      <c r="E2939" t="str">
        <f>"94598"</f>
        <v>94598</v>
      </c>
      <c r="F2939" t="s">
        <v>23</v>
      </c>
      <c r="G2939">
        <v>2018</v>
      </c>
      <c r="I2939" t="s">
        <v>21</v>
      </c>
      <c r="J2939" t="s">
        <v>22</v>
      </c>
    </row>
    <row r="2940" spans="1:10">
      <c r="A2940" t="s">
        <v>19</v>
      </c>
      <c r="B2940">
        <v>94599</v>
      </c>
      <c r="C2940" t="s">
        <v>27</v>
      </c>
      <c r="D2940">
        <v>94599</v>
      </c>
      <c r="E2940" t="str">
        <f>"94599"</f>
        <v>94599</v>
      </c>
      <c r="F2940" t="s">
        <v>23</v>
      </c>
      <c r="G2940">
        <v>2018</v>
      </c>
      <c r="I2940" t="s">
        <v>21</v>
      </c>
      <c r="J2940" t="s">
        <v>22</v>
      </c>
    </row>
    <row r="2941" spans="1:10">
      <c r="A2941" t="s">
        <v>19</v>
      </c>
      <c r="B2941">
        <v>94601</v>
      </c>
      <c r="C2941" t="s">
        <v>27</v>
      </c>
      <c r="D2941">
        <v>94601</v>
      </c>
      <c r="E2941" t="str">
        <f>"94601"</f>
        <v>94601</v>
      </c>
      <c r="F2941" t="s">
        <v>23</v>
      </c>
      <c r="G2941">
        <v>2018</v>
      </c>
      <c r="I2941" t="s">
        <v>21</v>
      </c>
      <c r="J2941" t="s">
        <v>22</v>
      </c>
    </row>
    <row r="2942" spans="1:10">
      <c r="A2942" t="s">
        <v>19</v>
      </c>
      <c r="B2942">
        <v>94602</v>
      </c>
      <c r="C2942" t="s">
        <v>27</v>
      </c>
      <c r="D2942">
        <v>94602</v>
      </c>
      <c r="E2942" t="str">
        <f>"94602"</f>
        <v>94602</v>
      </c>
      <c r="F2942">
        <v>489001</v>
      </c>
      <c r="G2942">
        <v>2018</v>
      </c>
      <c r="I2942" t="s">
        <v>21</v>
      </c>
      <c r="J2942" t="s">
        <v>22</v>
      </c>
    </row>
    <row r="2943" spans="1:10">
      <c r="A2943" t="s">
        <v>19</v>
      </c>
      <c r="B2943">
        <v>94603</v>
      </c>
      <c r="C2943" t="s">
        <v>27</v>
      </c>
      <c r="D2943">
        <v>94603</v>
      </c>
      <c r="E2943" t="str">
        <f>"94603"</f>
        <v>94603</v>
      </c>
      <c r="F2943" t="s">
        <v>23</v>
      </c>
      <c r="G2943">
        <v>2018</v>
      </c>
      <c r="I2943" t="s">
        <v>21</v>
      </c>
      <c r="J2943" t="s">
        <v>22</v>
      </c>
    </row>
    <row r="2944" spans="1:10">
      <c r="A2944" t="s">
        <v>19</v>
      </c>
      <c r="B2944">
        <v>94605</v>
      </c>
      <c r="C2944" t="s">
        <v>27</v>
      </c>
      <c r="D2944">
        <v>94605</v>
      </c>
      <c r="E2944" t="str">
        <f>"94605"</f>
        <v>94605</v>
      </c>
      <c r="F2944" t="s">
        <v>23</v>
      </c>
      <c r="G2944">
        <v>2018</v>
      </c>
      <c r="I2944" t="s">
        <v>21</v>
      </c>
      <c r="J2944" t="s">
        <v>22</v>
      </c>
    </row>
    <row r="2945" spans="1:10">
      <c r="A2945" t="s">
        <v>19</v>
      </c>
      <c r="B2945">
        <v>94606</v>
      </c>
      <c r="C2945" t="s">
        <v>27</v>
      </c>
      <c r="D2945">
        <v>94606</v>
      </c>
      <c r="E2945" t="str">
        <f>"94606"</f>
        <v>94606</v>
      </c>
      <c r="F2945">
        <v>173080</v>
      </c>
      <c r="G2945">
        <v>2018</v>
      </c>
      <c r="I2945" t="s">
        <v>21</v>
      </c>
      <c r="J2945" t="s">
        <v>22</v>
      </c>
    </row>
    <row r="2946" spans="1:10">
      <c r="A2946" t="s">
        <v>19</v>
      </c>
      <c r="B2946">
        <v>94607</v>
      </c>
      <c r="C2946" t="s">
        <v>27</v>
      </c>
      <c r="D2946">
        <v>94607</v>
      </c>
      <c r="E2946" t="str">
        <f>"94607"</f>
        <v>94607</v>
      </c>
      <c r="F2946">
        <v>167448</v>
      </c>
      <c r="G2946">
        <v>2018</v>
      </c>
      <c r="I2946" t="s">
        <v>21</v>
      </c>
      <c r="J2946" t="s">
        <v>22</v>
      </c>
    </row>
    <row r="2947" spans="1:10">
      <c r="A2947" t="s">
        <v>19</v>
      </c>
      <c r="B2947">
        <v>94608</v>
      </c>
      <c r="C2947" t="s">
        <v>27</v>
      </c>
      <c r="D2947">
        <v>94608</v>
      </c>
      <c r="E2947" t="str">
        <f>"94608"</f>
        <v>94608</v>
      </c>
      <c r="F2947">
        <v>78071</v>
      </c>
      <c r="G2947">
        <v>2018</v>
      </c>
      <c r="I2947" t="s">
        <v>21</v>
      </c>
      <c r="J2947" t="s">
        <v>22</v>
      </c>
    </row>
    <row r="2948" spans="1:10">
      <c r="A2948" t="s">
        <v>19</v>
      </c>
      <c r="B2948">
        <v>94609</v>
      </c>
      <c r="C2948" t="s">
        <v>27</v>
      </c>
      <c r="D2948">
        <v>94609</v>
      </c>
      <c r="E2948" t="str">
        <f>"94609"</f>
        <v>94609</v>
      </c>
      <c r="F2948">
        <v>39767</v>
      </c>
      <c r="G2948">
        <v>2018</v>
      </c>
      <c r="I2948" t="s">
        <v>21</v>
      </c>
      <c r="J2948" t="s">
        <v>22</v>
      </c>
    </row>
    <row r="2949" spans="1:10">
      <c r="A2949" t="s">
        <v>19</v>
      </c>
      <c r="B2949">
        <v>94610</v>
      </c>
      <c r="C2949" t="s">
        <v>27</v>
      </c>
      <c r="D2949">
        <v>94610</v>
      </c>
      <c r="E2949" t="str">
        <f>"94610"</f>
        <v>94610</v>
      </c>
      <c r="F2949" t="s">
        <v>23</v>
      </c>
      <c r="G2949">
        <v>2018</v>
      </c>
      <c r="I2949" t="s">
        <v>21</v>
      </c>
      <c r="J2949" t="s">
        <v>22</v>
      </c>
    </row>
    <row r="2950" spans="1:10">
      <c r="A2950" t="s">
        <v>19</v>
      </c>
      <c r="B2950">
        <v>94611</v>
      </c>
      <c r="C2950" t="s">
        <v>27</v>
      </c>
      <c r="D2950">
        <v>94611</v>
      </c>
      <c r="E2950" t="str">
        <f>"94611"</f>
        <v>94611</v>
      </c>
      <c r="F2950">
        <v>265696</v>
      </c>
      <c r="G2950">
        <v>2018</v>
      </c>
      <c r="I2950" t="s">
        <v>21</v>
      </c>
      <c r="J2950" t="s">
        <v>22</v>
      </c>
    </row>
    <row r="2951" spans="1:10">
      <c r="A2951" t="s">
        <v>19</v>
      </c>
      <c r="B2951">
        <v>94612</v>
      </c>
      <c r="C2951" t="s">
        <v>27</v>
      </c>
      <c r="D2951">
        <v>94612</v>
      </c>
      <c r="E2951" t="str">
        <f>"94612"</f>
        <v>94612</v>
      </c>
      <c r="F2951">
        <v>38987140</v>
      </c>
      <c r="G2951">
        <v>2018</v>
      </c>
      <c r="I2951" t="s">
        <v>21</v>
      </c>
      <c r="J2951" t="s">
        <v>22</v>
      </c>
    </row>
    <row r="2952" spans="1:10">
      <c r="A2952" t="s">
        <v>19</v>
      </c>
      <c r="B2952">
        <v>94615</v>
      </c>
      <c r="C2952" t="s">
        <v>27</v>
      </c>
      <c r="D2952">
        <v>94615</v>
      </c>
      <c r="E2952" t="str">
        <f>"94615"</f>
        <v>94615</v>
      </c>
      <c r="F2952" t="s">
        <v>23</v>
      </c>
      <c r="G2952">
        <v>2018</v>
      </c>
      <c r="I2952" t="s">
        <v>21</v>
      </c>
      <c r="J2952" t="s">
        <v>22</v>
      </c>
    </row>
    <row r="2953" spans="1:10">
      <c r="A2953" t="s">
        <v>19</v>
      </c>
      <c r="B2953">
        <v>94618</v>
      </c>
      <c r="C2953" t="s">
        <v>27</v>
      </c>
      <c r="D2953">
        <v>94618</v>
      </c>
      <c r="E2953" t="str">
        <f>"94618"</f>
        <v>94618</v>
      </c>
      <c r="F2953" t="s">
        <v>23</v>
      </c>
      <c r="G2953">
        <v>2018</v>
      </c>
      <c r="I2953" t="s">
        <v>21</v>
      </c>
      <c r="J2953" t="s">
        <v>22</v>
      </c>
    </row>
    <row r="2954" spans="1:10">
      <c r="A2954" t="s">
        <v>19</v>
      </c>
      <c r="B2954">
        <v>94619</v>
      </c>
      <c r="C2954" t="s">
        <v>27</v>
      </c>
      <c r="D2954">
        <v>94619</v>
      </c>
      <c r="E2954" t="str">
        <f>"94619"</f>
        <v>94619</v>
      </c>
      <c r="F2954" t="s">
        <v>23</v>
      </c>
      <c r="G2954">
        <v>2018</v>
      </c>
      <c r="I2954" t="s">
        <v>21</v>
      </c>
      <c r="J2954" t="s">
        <v>22</v>
      </c>
    </row>
    <row r="2955" spans="1:10">
      <c r="A2955" t="s">
        <v>19</v>
      </c>
      <c r="B2955">
        <v>94621</v>
      </c>
      <c r="C2955" t="s">
        <v>27</v>
      </c>
      <c r="D2955">
        <v>94621</v>
      </c>
      <c r="E2955" t="str">
        <f>"94621"</f>
        <v>94621</v>
      </c>
      <c r="F2955">
        <v>115966</v>
      </c>
      <c r="G2955">
        <v>2018</v>
      </c>
      <c r="I2955" t="s">
        <v>21</v>
      </c>
      <c r="J2955" t="s">
        <v>22</v>
      </c>
    </row>
    <row r="2956" spans="1:10">
      <c r="A2956" t="s">
        <v>19</v>
      </c>
      <c r="B2956">
        <v>94702</v>
      </c>
      <c r="C2956" t="s">
        <v>27</v>
      </c>
      <c r="D2956">
        <v>94702</v>
      </c>
      <c r="E2956" t="str">
        <f>"94702"</f>
        <v>94702</v>
      </c>
      <c r="F2956">
        <v>176051</v>
      </c>
      <c r="G2956">
        <v>2018</v>
      </c>
      <c r="I2956" t="s">
        <v>21</v>
      </c>
      <c r="J2956" t="s">
        <v>22</v>
      </c>
    </row>
    <row r="2957" spans="1:10">
      <c r="A2957" t="s">
        <v>19</v>
      </c>
      <c r="B2957">
        <v>94703</v>
      </c>
      <c r="C2957" t="s">
        <v>27</v>
      </c>
      <c r="D2957">
        <v>94703</v>
      </c>
      <c r="E2957" t="str">
        <f>"94703"</f>
        <v>94703</v>
      </c>
      <c r="F2957">
        <v>333320</v>
      </c>
      <c r="G2957">
        <v>2018</v>
      </c>
      <c r="I2957" t="s">
        <v>21</v>
      </c>
      <c r="J2957" t="s">
        <v>22</v>
      </c>
    </row>
    <row r="2958" spans="1:10">
      <c r="A2958" t="s">
        <v>19</v>
      </c>
      <c r="B2958">
        <v>94704</v>
      </c>
      <c r="C2958" t="s">
        <v>27</v>
      </c>
      <c r="D2958">
        <v>94704</v>
      </c>
      <c r="E2958" t="str">
        <f>"94704"</f>
        <v>94704</v>
      </c>
      <c r="F2958">
        <v>14105363</v>
      </c>
      <c r="G2958">
        <v>2018</v>
      </c>
      <c r="I2958" t="s">
        <v>21</v>
      </c>
      <c r="J2958" t="s">
        <v>22</v>
      </c>
    </row>
    <row r="2959" spans="1:10">
      <c r="A2959" t="s">
        <v>19</v>
      </c>
      <c r="B2959">
        <v>94705</v>
      </c>
      <c r="C2959" t="s">
        <v>27</v>
      </c>
      <c r="D2959">
        <v>94705</v>
      </c>
      <c r="E2959" t="str">
        <f>"94705"</f>
        <v>94705</v>
      </c>
      <c r="F2959">
        <v>68751</v>
      </c>
      <c r="G2959">
        <v>2018</v>
      </c>
      <c r="I2959" t="s">
        <v>21</v>
      </c>
      <c r="J2959" t="s">
        <v>22</v>
      </c>
    </row>
    <row r="2960" spans="1:10">
      <c r="A2960" t="s">
        <v>19</v>
      </c>
      <c r="B2960">
        <v>94706</v>
      </c>
      <c r="C2960" t="s">
        <v>27</v>
      </c>
      <c r="D2960">
        <v>94706</v>
      </c>
      <c r="E2960" t="str">
        <f>"94706"</f>
        <v>94706</v>
      </c>
      <c r="F2960" t="s">
        <v>23</v>
      </c>
      <c r="G2960">
        <v>2018</v>
      </c>
      <c r="I2960" t="s">
        <v>21</v>
      </c>
      <c r="J2960" t="s">
        <v>22</v>
      </c>
    </row>
    <row r="2961" spans="1:10">
      <c r="A2961" t="s">
        <v>19</v>
      </c>
      <c r="B2961">
        <v>94707</v>
      </c>
      <c r="C2961" t="s">
        <v>27</v>
      </c>
      <c r="D2961">
        <v>94707</v>
      </c>
      <c r="E2961" t="str">
        <f>"94707"</f>
        <v>94707</v>
      </c>
      <c r="F2961" t="s">
        <v>23</v>
      </c>
      <c r="G2961">
        <v>2018</v>
      </c>
      <c r="I2961" t="s">
        <v>21</v>
      </c>
      <c r="J2961" t="s">
        <v>22</v>
      </c>
    </row>
    <row r="2962" spans="1:10">
      <c r="A2962" t="s">
        <v>19</v>
      </c>
      <c r="B2962">
        <v>94708</v>
      </c>
      <c r="C2962" t="s">
        <v>27</v>
      </c>
      <c r="D2962">
        <v>94708</v>
      </c>
      <c r="E2962" t="str">
        <f>"94708"</f>
        <v>94708</v>
      </c>
      <c r="F2962" t="s">
        <v>23</v>
      </c>
      <c r="G2962">
        <v>2018</v>
      </c>
      <c r="I2962" t="s">
        <v>21</v>
      </c>
      <c r="J2962" t="s">
        <v>22</v>
      </c>
    </row>
    <row r="2963" spans="1:10">
      <c r="A2963" t="s">
        <v>19</v>
      </c>
      <c r="B2963">
        <v>94709</v>
      </c>
      <c r="C2963" t="s">
        <v>27</v>
      </c>
      <c r="D2963">
        <v>94709</v>
      </c>
      <c r="E2963" t="str">
        <f>"94709"</f>
        <v>94709</v>
      </c>
      <c r="F2963" t="s">
        <v>23</v>
      </c>
      <c r="G2963">
        <v>2018</v>
      </c>
      <c r="I2963" t="s">
        <v>21</v>
      </c>
      <c r="J2963" t="s">
        <v>22</v>
      </c>
    </row>
    <row r="2964" spans="1:10">
      <c r="A2964" t="s">
        <v>19</v>
      </c>
      <c r="B2964">
        <v>94710</v>
      </c>
      <c r="C2964" t="s">
        <v>27</v>
      </c>
      <c r="D2964">
        <v>94710</v>
      </c>
      <c r="E2964" t="str">
        <f>"94710"</f>
        <v>94710</v>
      </c>
      <c r="F2964">
        <v>549672</v>
      </c>
      <c r="G2964">
        <v>2018</v>
      </c>
      <c r="I2964" t="s">
        <v>21</v>
      </c>
      <c r="J2964" t="s">
        <v>22</v>
      </c>
    </row>
    <row r="2965" spans="1:10">
      <c r="A2965" t="s">
        <v>19</v>
      </c>
      <c r="B2965">
        <v>94720</v>
      </c>
      <c r="C2965" t="s">
        <v>27</v>
      </c>
      <c r="D2965">
        <v>94720</v>
      </c>
      <c r="E2965" t="str">
        <f>"94720"</f>
        <v>94720</v>
      </c>
      <c r="F2965" t="s">
        <v>23</v>
      </c>
      <c r="G2965">
        <v>2018</v>
      </c>
      <c r="I2965" t="s">
        <v>21</v>
      </c>
      <c r="J2965" t="s">
        <v>22</v>
      </c>
    </row>
    <row r="2966" spans="1:10">
      <c r="A2966" t="s">
        <v>19</v>
      </c>
      <c r="B2966">
        <v>94801</v>
      </c>
      <c r="C2966" t="s">
        <v>27</v>
      </c>
      <c r="D2966">
        <v>94801</v>
      </c>
      <c r="E2966" t="str">
        <f>"94801"</f>
        <v>94801</v>
      </c>
      <c r="F2966" t="s">
        <v>23</v>
      </c>
      <c r="G2966">
        <v>2018</v>
      </c>
      <c r="I2966" t="s">
        <v>21</v>
      </c>
      <c r="J2966" t="s">
        <v>22</v>
      </c>
    </row>
    <row r="2967" spans="1:10">
      <c r="A2967" t="s">
        <v>19</v>
      </c>
      <c r="B2967">
        <v>94803</v>
      </c>
      <c r="C2967" t="s">
        <v>27</v>
      </c>
      <c r="D2967">
        <v>94803</v>
      </c>
      <c r="E2967" t="str">
        <f>"94803"</f>
        <v>94803</v>
      </c>
      <c r="F2967" t="s">
        <v>23</v>
      </c>
      <c r="G2967">
        <v>2018</v>
      </c>
      <c r="I2967" t="s">
        <v>21</v>
      </c>
      <c r="J2967" t="s">
        <v>22</v>
      </c>
    </row>
    <row r="2968" spans="1:10">
      <c r="A2968" t="s">
        <v>19</v>
      </c>
      <c r="B2968">
        <v>94804</v>
      </c>
      <c r="C2968" t="s">
        <v>27</v>
      </c>
      <c r="D2968">
        <v>94804</v>
      </c>
      <c r="E2968" t="str">
        <f>"94804"</f>
        <v>94804</v>
      </c>
      <c r="F2968">
        <v>2648936</v>
      </c>
      <c r="G2968">
        <v>2018</v>
      </c>
      <c r="I2968" t="s">
        <v>21</v>
      </c>
      <c r="J2968" t="s">
        <v>22</v>
      </c>
    </row>
    <row r="2969" spans="1:10">
      <c r="A2969" t="s">
        <v>19</v>
      </c>
      <c r="B2969">
        <v>94805</v>
      </c>
      <c r="C2969" t="s">
        <v>27</v>
      </c>
      <c r="D2969">
        <v>94805</v>
      </c>
      <c r="E2969" t="str">
        <f>"94805"</f>
        <v>94805</v>
      </c>
      <c r="F2969" t="s">
        <v>23</v>
      </c>
      <c r="G2969">
        <v>2018</v>
      </c>
      <c r="I2969" t="s">
        <v>21</v>
      </c>
      <c r="J2969" t="s">
        <v>22</v>
      </c>
    </row>
    <row r="2970" spans="1:10">
      <c r="A2970" t="s">
        <v>19</v>
      </c>
      <c r="B2970">
        <v>94806</v>
      </c>
      <c r="C2970" t="s">
        <v>27</v>
      </c>
      <c r="D2970">
        <v>94806</v>
      </c>
      <c r="E2970" t="str">
        <f>"94806"</f>
        <v>94806</v>
      </c>
      <c r="F2970" t="s">
        <v>23</v>
      </c>
      <c r="G2970">
        <v>2018</v>
      </c>
      <c r="I2970" t="s">
        <v>21</v>
      </c>
      <c r="J2970" t="s">
        <v>22</v>
      </c>
    </row>
    <row r="2971" spans="1:10">
      <c r="A2971" t="s">
        <v>19</v>
      </c>
      <c r="B2971">
        <v>94901</v>
      </c>
      <c r="C2971" t="s">
        <v>27</v>
      </c>
      <c r="D2971">
        <v>94901</v>
      </c>
      <c r="E2971" t="str">
        <f>"94901"</f>
        <v>94901</v>
      </c>
      <c r="F2971">
        <v>716824</v>
      </c>
      <c r="G2971">
        <v>2018</v>
      </c>
      <c r="I2971" t="s">
        <v>21</v>
      </c>
      <c r="J2971" t="s">
        <v>22</v>
      </c>
    </row>
    <row r="2972" spans="1:10">
      <c r="A2972" t="s">
        <v>19</v>
      </c>
      <c r="B2972">
        <v>94903</v>
      </c>
      <c r="C2972" t="s">
        <v>27</v>
      </c>
      <c r="D2972">
        <v>94903</v>
      </c>
      <c r="E2972" t="str">
        <f>"94903"</f>
        <v>94903</v>
      </c>
      <c r="F2972">
        <v>12383297</v>
      </c>
      <c r="G2972">
        <v>2018</v>
      </c>
      <c r="I2972" t="s">
        <v>21</v>
      </c>
      <c r="J2972" t="s">
        <v>22</v>
      </c>
    </row>
    <row r="2973" spans="1:10">
      <c r="A2973" t="s">
        <v>19</v>
      </c>
      <c r="B2973">
        <v>94904</v>
      </c>
      <c r="C2973" t="s">
        <v>27</v>
      </c>
      <c r="D2973">
        <v>94904</v>
      </c>
      <c r="E2973" t="str">
        <f>"94904"</f>
        <v>94904</v>
      </c>
      <c r="F2973" t="s">
        <v>23</v>
      </c>
      <c r="G2973">
        <v>2018</v>
      </c>
      <c r="I2973" t="s">
        <v>21</v>
      </c>
      <c r="J2973" t="s">
        <v>22</v>
      </c>
    </row>
    <row r="2974" spans="1:10">
      <c r="A2974" t="s">
        <v>19</v>
      </c>
      <c r="B2974">
        <v>94920</v>
      </c>
      <c r="C2974" t="s">
        <v>27</v>
      </c>
      <c r="D2974">
        <v>94920</v>
      </c>
      <c r="E2974" t="str">
        <f>"94920"</f>
        <v>94920</v>
      </c>
      <c r="F2974" t="s">
        <v>23</v>
      </c>
      <c r="G2974">
        <v>2018</v>
      </c>
      <c r="I2974" t="s">
        <v>21</v>
      </c>
      <c r="J2974" t="s">
        <v>22</v>
      </c>
    </row>
    <row r="2975" spans="1:10">
      <c r="A2975" t="s">
        <v>19</v>
      </c>
      <c r="B2975">
        <v>94922</v>
      </c>
      <c r="C2975" t="s">
        <v>27</v>
      </c>
      <c r="D2975">
        <v>94922</v>
      </c>
      <c r="E2975" t="str">
        <f>"94922"</f>
        <v>94922</v>
      </c>
      <c r="F2975" t="s">
        <v>23</v>
      </c>
      <c r="G2975">
        <v>2018</v>
      </c>
      <c r="I2975" t="s">
        <v>21</v>
      </c>
      <c r="J2975" t="s">
        <v>22</v>
      </c>
    </row>
    <row r="2976" spans="1:10">
      <c r="A2976" t="s">
        <v>19</v>
      </c>
      <c r="B2976">
        <v>94923</v>
      </c>
      <c r="C2976" t="s">
        <v>27</v>
      </c>
      <c r="D2976">
        <v>94923</v>
      </c>
      <c r="E2976" t="str">
        <f>"94923"</f>
        <v>94923</v>
      </c>
      <c r="F2976" t="s">
        <v>23</v>
      </c>
      <c r="G2976">
        <v>2018</v>
      </c>
      <c r="I2976" t="s">
        <v>21</v>
      </c>
      <c r="J2976" t="s">
        <v>22</v>
      </c>
    </row>
    <row r="2977" spans="1:10">
      <c r="A2977" t="s">
        <v>19</v>
      </c>
      <c r="B2977">
        <v>94924</v>
      </c>
      <c r="C2977" t="s">
        <v>27</v>
      </c>
      <c r="D2977">
        <v>94924</v>
      </c>
      <c r="E2977" t="str">
        <f>"94924"</f>
        <v>94924</v>
      </c>
      <c r="F2977" t="s">
        <v>23</v>
      </c>
      <c r="G2977">
        <v>2018</v>
      </c>
      <c r="I2977" t="s">
        <v>21</v>
      </c>
      <c r="J2977" t="s">
        <v>22</v>
      </c>
    </row>
    <row r="2978" spans="1:10">
      <c r="A2978" t="s">
        <v>19</v>
      </c>
      <c r="B2978">
        <v>94925</v>
      </c>
      <c r="C2978" t="s">
        <v>27</v>
      </c>
      <c r="D2978">
        <v>94925</v>
      </c>
      <c r="E2978" t="str">
        <f>"94925"</f>
        <v>94925</v>
      </c>
      <c r="F2978" t="s">
        <v>23</v>
      </c>
      <c r="G2978">
        <v>2018</v>
      </c>
      <c r="I2978" t="s">
        <v>21</v>
      </c>
      <c r="J2978" t="s">
        <v>22</v>
      </c>
    </row>
    <row r="2979" spans="1:10">
      <c r="A2979" t="s">
        <v>19</v>
      </c>
      <c r="B2979">
        <v>94928</v>
      </c>
      <c r="C2979" t="s">
        <v>27</v>
      </c>
      <c r="D2979">
        <v>94928</v>
      </c>
      <c r="E2979" t="str">
        <f>"94928"</f>
        <v>94928</v>
      </c>
      <c r="F2979">
        <v>768398</v>
      </c>
      <c r="G2979">
        <v>2018</v>
      </c>
      <c r="I2979" t="s">
        <v>21</v>
      </c>
      <c r="J2979" t="s">
        <v>22</v>
      </c>
    </row>
    <row r="2980" spans="1:10">
      <c r="A2980" t="s">
        <v>19</v>
      </c>
      <c r="B2980">
        <v>94929</v>
      </c>
      <c r="C2980" t="s">
        <v>27</v>
      </c>
      <c r="D2980">
        <v>94929</v>
      </c>
      <c r="E2980" t="str">
        <f>"94929"</f>
        <v>94929</v>
      </c>
      <c r="F2980" t="s">
        <v>23</v>
      </c>
      <c r="G2980">
        <v>2018</v>
      </c>
      <c r="I2980" t="s">
        <v>21</v>
      </c>
      <c r="J2980" t="s">
        <v>22</v>
      </c>
    </row>
    <row r="2981" spans="1:10">
      <c r="A2981" t="s">
        <v>19</v>
      </c>
      <c r="B2981">
        <v>94930</v>
      </c>
      <c r="C2981" t="s">
        <v>27</v>
      </c>
      <c r="D2981">
        <v>94930</v>
      </c>
      <c r="E2981" t="str">
        <f>"94930"</f>
        <v>94930</v>
      </c>
      <c r="F2981" t="s">
        <v>23</v>
      </c>
      <c r="G2981">
        <v>2018</v>
      </c>
      <c r="I2981" t="s">
        <v>21</v>
      </c>
      <c r="J2981" t="s">
        <v>22</v>
      </c>
    </row>
    <row r="2982" spans="1:10">
      <c r="A2982" t="s">
        <v>19</v>
      </c>
      <c r="B2982">
        <v>94931</v>
      </c>
      <c r="C2982" t="s">
        <v>27</v>
      </c>
      <c r="D2982">
        <v>94931</v>
      </c>
      <c r="E2982" t="str">
        <f>"94931"</f>
        <v>94931</v>
      </c>
      <c r="F2982" t="s">
        <v>23</v>
      </c>
      <c r="G2982">
        <v>2018</v>
      </c>
      <c r="I2982" t="s">
        <v>21</v>
      </c>
      <c r="J2982" t="s">
        <v>22</v>
      </c>
    </row>
    <row r="2983" spans="1:10">
      <c r="A2983" t="s">
        <v>19</v>
      </c>
      <c r="B2983">
        <v>94933</v>
      </c>
      <c r="C2983" t="s">
        <v>27</v>
      </c>
      <c r="D2983">
        <v>94933</v>
      </c>
      <c r="E2983" t="str">
        <f>"94933"</f>
        <v>94933</v>
      </c>
      <c r="F2983" t="s">
        <v>23</v>
      </c>
      <c r="G2983">
        <v>2018</v>
      </c>
      <c r="I2983" t="s">
        <v>21</v>
      </c>
      <c r="J2983" t="s">
        <v>22</v>
      </c>
    </row>
    <row r="2984" spans="1:10">
      <c r="A2984" t="s">
        <v>19</v>
      </c>
      <c r="B2984">
        <v>94937</v>
      </c>
      <c r="C2984" t="s">
        <v>27</v>
      </c>
      <c r="D2984">
        <v>94937</v>
      </c>
      <c r="E2984" t="str">
        <f>"94937"</f>
        <v>94937</v>
      </c>
      <c r="F2984" t="s">
        <v>23</v>
      </c>
      <c r="G2984">
        <v>2018</v>
      </c>
      <c r="I2984" t="s">
        <v>21</v>
      </c>
      <c r="J2984" t="s">
        <v>22</v>
      </c>
    </row>
    <row r="2985" spans="1:10">
      <c r="A2985" t="s">
        <v>19</v>
      </c>
      <c r="B2985">
        <v>94938</v>
      </c>
      <c r="C2985" t="s">
        <v>27</v>
      </c>
      <c r="D2985">
        <v>94938</v>
      </c>
      <c r="E2985" t="str">
        <f>"94938"</f>
        <v>94938</v>
      </c>
      <c r="F2985" t="s">
        <v>23</v>
      </c>
      <c r="G2985">
        <v>2018</v>
      </c>
      <c r="I2985" t="s">
        <v>21</v>
      </c>
      <c r="J2985" t="s">
        <v>22</v>
      </c>
    </row>
    <row r="2986" spans="1:10">
      <c r="A2986" t="s">
        <v>19</v>
      </c>
      <c r="B2986">
        <v>94939</v>
      </c>
      <c r="C2986" t="s">
        <v>27</v>
      </c>
      <c r="D2986">
        <v>94939</v>
      </c>
      <c r="E2986" t="str">
        <f>"94939"</f>
        <v>94939</v>
      </c>
      <c r="F2986" t="s">
        <v>23</v>
      </c>
      <c r="G2986">
        <v>2018</v>
      </c>
      <c r="I2986" t="s">
        <v>21</v>
      </c>
      <c r="J2986" t="s">
        <v>22</v>
      </c>
    </row>
    <row r="2987" spans="1:10">
      <c r="A2987" t="s">
        <v>19</v>
      </c>
      <c r="B2987">
        <v>94940</v>
      </c>
      <c r="C2987" t="s">
        <v>27</v>
      </c>
      <c r="D2987">
        <v>94940</v>
      </c>
      <c r="E2987" t="str">
        <f>"94940"</f>
        <v>94940</v>
      </c>
      <c r="F2987" t="s">
        <v>23</v>
      </c>
      <c r="G2987">
        <v>2018</v>
      </c>
      <c r="I2987" t="s">
        <v>21</v>
      </c>
      <c r="J2987" t="s">
        <v>22</v>
      </c>
    </row>
    <row r="2988" spans="1:10">
      <c r="A2988" t="s">
        <v>19</v>
      </c>
      <c r="B2988">
        <v>94941</v>
      </c>
      <c r="C2988" t="s">
        <v>27</v>
      </c>
      <c r="D2988">
        <v>94941</v>
      </c>
      <c r="E2988" t="str">
        <f>"94941"</f>
        <v>94941</v>
      </c>
      <c r="F2988">
        <v>59079</v>
      </c>
      <c r="G2988">
        <v>2018</v>
      </c>
      <c r="I2988" t="s">
        <v>21</v>
      </c>
      <c r="J2988" t="s">
        <v>22</v>
      </c>
    </row>
    <row r="2989" spans="1:10">
      <c r="A2989" t="s">
        <v>19</v>
      </c>
      <c r="B2989">
        <v>94945</v>
      </c>
      <c r="C2989" t="s">
        <v>27</v>
      </c>
      <c r="D2989">
        <v>94945</v>
      </c>
      <c r="E2989" t="str">
        <f>"94945"</f>
        <v>94945</v>
      </c>
      <c r="F2989" t="s">
        <v>23</v>
      </c>
      <c r="G2989">
        <v>2018</v>
      </c>
      <c r="I2989" t="s">
        <v>21</v>
      </c>
      <c r="J2989" t="s">
        <v>22</v>
      </c>
    </row>
    <row r="2990" spans="1:10">
      <c r="A2990" t="s">
        <v>19</v>
      </c>
      <c r="B2990">
        <v>94946</v>
      </c>
      <c r="C2990" t="s">
        <v>27</v>
      </c>
      <c r="D2990">
        <v>94946</v>
      </c>
      <c r="E2990" t="str">
        <f>"94946"</f>
        <v>94946</v>
      </c>
      <c r="F2990" t="s">
        <v>23</v>
      </c>
      <c r="G2990">
        <v>2018</v>
      </c>
      <c r="I2990" t="s">
        <v>21</v>
      </c>
      <c r="J2990" t="s">
        <v>22</v>
      </c>
    </row>
    <row r="2991" spans="1:10">
      <c r="A2991" t="s">
        <v>19</v>
      </c>
      <c r="B2991">
        <v>94947</v>
      </c>
      <c r="C2991" t="s">
        <v>27</v>
      </c>
      <c r="D2991">
        <v>94947</v>
      </c>
      <c r="E2991" t="str">
        <f>"94947"</f>
        <v>94947</v>
      </c>
      <c r="F2991" t="s">
        <v>23</v>
      </c>
      <c r="G2991">
        <v>2018</v>
      </c>
      <c r="I2991" t="s">
        <v>21</v>
      </c>
      <c r="J2991" t="s">
        <v>22</v>
      </c>
    </row>
    <row r="2992" spans="1:10">
      <c r="A2992" t="s">
        <v>19</v>
      </c>
      <c r="B2992">
        <v>94949</v>
      </c>
      <c r="C2992" t="s">
        <v>27</v>
      </c>
      <c r="D2992">
        <v>94949</v>
      </c>
      <c r="E2992" t="str">
        <f>"94949"</f>
        <v>94949</v>
      </c>
      <c r="F2992">
        <v>1715782</v>
      </c>
      <c r="G2992">
        <v>2018</v>
      </c>
      <c r="I2992" t="s">
        <v>21</v>
      </c>
      <c r="J2992" t="s">
        <v>22</v>
      </c>
    </row>
    <row r="2993" spans="1:10">
      <c r="A2993" t="s">
        <v>19</v>
      </c>
      <c r="B2993">
        <v>94950</v>
      </c>
      <c r="C2993" t="s">
        <v>27</v>
      </c>
      <c r="D2993">
        <v>94950</v>
      </c>
      <c r="E2993" t="str">
        <f>"94950"</f>
        <v>94950</v>
      </c>
      <c r="F2993" t="s">
        <v>23</v>
      </c>
      <c r="G2993">
        <v>2018</v>
      </c>
      <c r="I2993" t="s">
        <v>21</v>
      </c>
      <c r="J2993" t="s">
        <v>22</v>
      </c>
    </row>
    <row r="2994" spans="1:10">
      <c r="A2994" t="s">
        <v>19</v>
      </c>
      <c r="B2994">
        <v>94951</v>
      </c>
      <c r="C2994" t="s">
        <v>27</v>
      </c>
      <c r="D2994">
        <v>94951</v>
      </c>
      <c r="E2994" t="str">
        <f>"94951"</f>
        <v>94951</v>
      </c>
      <c r="F2994" t="s">
        <v>23</v>
      </c>
      <c r="G2994">
        <v>2018</v>
      </c>
      <c r="I2994" t="s">
        <v>21</v>
      </c>
      <c r="J2994" t="s">
        <v>22</v>
      </c>
    </row>
    <row r="2995" spans="1:10">
      <c r="A2995" t="s">
        <v>19</v>
      </c>
      <c r="B2995">
        <v>94952</v>
      </c>
      <c r="C2995" t="s">
        <v>27</v>
      </c>
      <c r="D2995">
        <v>94952</v>
      </c>
      <c r="E2995" t="str">
        <f>"94952"</f>
        <v>94952</v>
      </c>
      <c r="F2995">
        <v>576683</v>
      </c>
      <c r="G2995">
        <v>2018</v>
      </c>
      <c r="I2995" t="s">
        <v>21</v>
      </c>
      <c r="J2995" t="s">
        <v>22</v>
      </c>
    </row>
    <row r="2996" spans="1:10">
      <c r="A2996" t="s">
        <v>19</v>
      </c>
      <c r="B2996">
        <v>94954</v>
      </c>
      <c r="C2996" t="s">
        <v>27</v>
      </c>
      <c r="D2996">
        <v>94954</v>
      </c>
      <c r="E2996" t="str">
        <f>"94954"</f>
        <v>94954</v>
      </c>
      <c r="F2996" t="s">
        <v>23</v>
      </c>
      <c r="G2996">
        <v>2018</v>
      </c>
      <c r="I2996" t="s">
        <v>21</v>
      </c>
      <c r="J2996" t="s">
        <v>22</v>
      </c>
    </row>
    <row r="2997" spans="1:10">
      <c r="A2997" t="s">
        <v>19</v>
      </c>
      <c r="B2997">
        <v>94956</v>
      </c>
      <c r="C2997" t="s">
        <v>27</v>
      </c>
      <c r="D2997">
        <v>94956</v>
      </c>
      <c r="E2997" t="str">
        <f>"94956"</f>
        <v>94956</v>
      </c>
      <c r="F2997" t="s">
        <v>23</v>
      </c>
      <c r="G2997">
        <v>2018</v>
      </c>
      <c r="I2997" t="s">
        <v>21</v>
      </c>
      <c r="J2997" t="s">
        <v>22</v>
      </c>
    </row>
    <row r="2998" spans="1:10">
      <c r="A2998" t="s">
        <v>19</v>
      </c>
      <c r="B2998">
        <v>94957</v>
      </c>
      <c r="C2998" t="s">
        <v>27</v>
      </c>
      <c r="D2998">
        <v>94957</v>
      </c>
      <c r="E2998" t="str">
        <f>"94957"</f>
        <v>94957</v>
      </c>
      <c r="F2998" t="s">
        <v>23</v>
      </c>
      <c r="G2998">
        <v>2018</v>
      </c>
      <c r="I2998" t="s">
        <v>21</v>
      </c>
      <c r="J2998" t="s">
        <v>22</v>
      </c>
    </row>
    <row r="2999" spans="1:10">
      <c r="A2999" t="s">
        <v>19</v>
      </c>
      <c r="B2999">
        <v>94960</v>
      </c>
      <c r="C2999" t="s">
        <v>27</v>
      </c>
      <c r="D2999">
        <v>94960</v>
      </c>
      <c r="E2999" t="str">
        <f>"94960"</f>
        <v>94960</v>
      </c>
      <c r="F2999" t="s">
        <v>23</v>
      </c>
      <c r="G2999">
        <v>2018</v>
      </c>
      <c r="I2999" t="s">
        <v>21</v>
      </c>
      <c r="J2999" t="s">
        <v>22</v>
      </c>
    </row>
    <row r="3000" spans="1:10">
      <c r="A3000" t="s">
        <v>19</v>
      </c>
      <c r="B3000">
        <v>94963</v>
      </c>
      <c r="C3000" t="s">
        <v>27</v>
      </c>
      <c r="D3000">
        <v>94963</v>
      </c>
      <c r="E3000" t="str">
        <f>"94963"</f>
        <v>94963</v>
      </c>
      <c r="F3000" t="s">
        <v>23</v>
      </c>
      <c r="G3000">
        <v>2018</v>
      </c>
      <c r="I3000" t="s">
        <v>21</v>
      </c>
      <c r="J3000" t="s">
        <v>22</v>
      </c>
    </row>
    <row r="3001" spans="1:10">
      <c r="A3001" t="s">
        <v>19</v>
      </c>
      <c r="B3001">
        <v>94964</v>
      </c>
      <c r="C3001" t="s">
        <v>27</v>
      </c>
      <c r="D3001">
        <v>94964</v>
      </c>
      <c r="E3001" t="str">
        <f>"94964"</f>
        <v>94964</v>
      </c>
      <c r="F3001" t="s">
        <v>23</v>
      </c>
      <c r="G3001">
        <v>2018</v>
      </c>
      <c r="I3001" t="s">
        <v>21</v>
      </c>
      <c r="J3001" t="s">
        <v>22</v>
      </c>
    </row>
    <row r="3002" spans="1:10">
      <c r="A3002" t="s">
        <v>19</v>
      </c>
      <c r="B3002">
        <v>94965</v>
      </c>
      <c r="C3002" t="s">
        <v>27</v>
      </c>
      <c r="D3002">
        <v>94965</v>
      </c>
      <c r="E3002" t="str">
        <f>"94965"</f>
        <v>94965</v>
      </c>
      <c r="F3002" t="s">
        <v>23</v>
      </c>
      <c r="G3002">
        <v>2018</v>
      </c>
      <c r="I3002" t="s">
        <v>21</v>
      </c>
      <c r="J3002" t="s">
        <v>22</v>
      </c>
    </row>
    <row r="3003" spans="1:10">
      <c r="A3003" t="s">
        <v>19</v>
      </c>
      <c r="B3003">
        <v>94970</v>
      </c>
      <c r="C3003" t="s">
        <v>27</v>
      </c>
      <c r="D3003">
        <v>94970</v>
      </c>
      <c r="E3003" t="str">
        <f>"94970"</f>
        <v>94970</v>
      </c>
      <c r="F3003" t="s">
        <v>23</v>
      </c>
      <c r="G3003">
        <v>2018</v>
      </c>
      <c r="I3003" t="s">
        <v>21</v>
      </c>
      <c r="J3003" t="s">
        <v>22</v>
      </c>
    </row>
    <row r="3004" spans="1:10">
      <c r="A3004" t="s">
        <v>19</v>
      </c>
      <c r="B3004">
        <v>94971</v>
      </c>
      <c r="C3004" t="s">
        <v>27</v>
      </c>
      <c r="D3004">
        <v>94971</v>
      </c>
      <c r="E3004" t="str">
        <f>"94971"</f>
        <v>94971</v>
      </c>
      <c r="F3004" t="s">
        <v>23</v>
      </c>
      <c r="G3004">
        <v>2018</v>
      </c>
      <c r="I3004" t="s">
        <v>21</v>
      </c>
      <c r="J3004" t="s">
        <v>22</v>
      </c>
    </row>
    <row r="3005" spans="1:10">
      <c r="A3005" t="s">
        <v>19</v>
      </c>
      <c r="B3005">
        <v>94972</v>
      </c>
      <c r="C3005" t="s">
        <v>27</v>
      </c>
      <c r="D3005">
        <v>94972</v>
      </c>
      <c r="E3005" t="str">
        <f>"94972"</f>
        <v>94972</v>
      </c>
      <c r="F3005" t="s">
        <v>23</v>
      </c>
      <c r="G3005">
        <v>2018</v>
      </c>
      <c r="I3005" t="s">
        <v>21</v>
      </c>
      <c r="J3005" t="s">
        <v>22</v>
      </c>
    </row>
    <row r="3006" spans="1:10">
      <c r="A3006" t="s">
        <v>19</v>
      </c>
      <c r="B3006">
        <v>94973</v>
      </c>
      <c r="C3006" t="s">
        <v>27</v>
      </c>
      <c r="D3006">
        <v>94973</v>
      </c>
      <c r="E3006" t="str">
        <f>"94973"</f>
        <v>94973</v>
      </c>
      <c r="F3006" t="s">
        <v>23</v>
      </c>
      <c r="G3006">
        <v>2018</v>
      </c>
      <c r="I3006" t="s">
        <v>21</v>
      </c>
      <c r="J3006" t="s">
        <v>22</v>
      </c>
    </row>
    <row r="3007" spans="1:10">
      <c r="A3007" t="s">
        <v>19</v>
      </c>
      <c r="B3007">
        <v>95002</v>
      </c>
      <c r="C3007" t="s">
        <v>27</v>
      </c>
      <c r="D3007">
        <v>95002</v>
      </c>
      <c r="E3007" t="str">
        <f>"95002"</f>
        <v>95002</v>
      </c>
      <c r="F3007" t="s">
        <v>23</v>
      </c>
      <c r="G3007">
        <v>2018</v>
      </c>
      <c r="I3007" t="s">
        <v>21</v>
      </c>
      <c r="J3007" t="s">
        <v>22</v>
      </c>
    </row>
    <row r="3008" spans="1:10">
      <c r="A3008" t="s">
        <v>19</v>
      </c>
      <c r="B3008">
        <v>95003</v>
      </c>
      <c r="C3008" t="s">
        <v>27</v>
      </c>
      <c r="D3008">
        <v>95003</v>
      </c>
      <c r="E3008" t="str">
        <f>"95003"</f>
        <v>95003</v>
      </c>
      <c r="F3008" t="s">
        <v>23</v>
      </c>
      <c r="G3008">
        <v>2018</v>
      </c>
      <c r="I3008" t="s">
        <v>21</v>
      </c>
      <c r="J3008" t="s">
        <v>22</v>
      </c>
    </row>
    <row r="3009" spans="1:10">
      <c r="A3009" t="s">
        <v>19</v>
      </c>
      <c r="B3009">
        <v>95004</v>
      </c>
      <c r="C3009" t="s">
        <v>27</v>
      </c>
      <c r="D3009">
        <v>95004</v>
      </c>
      <c r="E3009" t="str">
        <f>"95004"</f>
        <v>95004</v>
      </c>
      <c r="F3009" t="s">
        <v>23</v>
      </c>
      <c r="G3009">
        <v>2018</v>
      </c>
      <c r="I3009" t="s">
        <v>21</v>
      </c>
      <c r="J3009" t="s">
        <v>22</v>
      </c>
    </row>
    <row r="3010" spans="1:10">
      <c r="A3010" t="s">
        <v>19</v>
      </c>
      <c r="B3010">
        <v>95005</v>
      </c>
      <c r="C3010" t="s">
        <v>27</v>
      </c>
      <c r="D3010">
        <v>95005</v>
      </c>
      <c r="E3010" t="str">
        <f>"95005"</f>
        <v>95005</v>
      </c>
      <c r="F3010" t="s">
        <v>23</v>
      </c>
      <c r="G3010">
        <v>2018</v>
      </c>
      <c r="I3010" t="s">
        <v>21</v>
      </c>
      <c r="J3010" t="s">
        <v>22</v>
      </c>
    </row>
    <row r="3011" spans="1:10">
      <c r="A3011" t="s">
        <v>19</v>
      </c>
      <c r="B3011">
        <v>95006</v>
      </c>
      <c r="C3011" t="s">
        <v>27</v>
      </c>
      <c r="D3011">
        <v>95006</v>
      </c>
      <c r="E3011" t="str">
        <f>"95006"</f>
        <v>95006</v>
      </c>
      <c r="F3011" t="s">
        <v>23</v>
      </c>
      <c r="G3011">
        <v>2018</v>
      </c>
      <c r="I3011" t="s">
        <v>21</v>
      </c>
      <c r="J3011" t="s">
        <v>22</v>
      </c>
    </row>
    <row r="3012" spans="1:10">
      <c r="A3012" t="s">
        <v>19</v>
      </c>
      <c r="B3012">
        <v>95007</v>
      </c>
      <c r="C3012" t="s">
        <v>27</v>
      </c>
      <c r="D3012">
        <v>95007</v>
      </c>
      <c r="E3012" t="str">
        <f>"95007"</f>
        <v>95007</v>
      </c>
      <c r="F3012" t="s">
        <v>23</v>
      </c>
      <c r="G3012">
        <v>2018</v>
      </c>
      <c r="I3012" t="s">
        <v>21</v>
      </c>
      <c r="J3012" t="s">
        <v>22</v>
      </c>
    </row>
    <row r="3013" spans="1:10">
      <c r="A3013" t="s">
        <v>19</v>
      </c>
      <c r="B3013">
        <v>95008</v>
      </c>
      <c r="C3013" t="s">
        <v>27</v>
      </c>
      <c r="D3013">
        <v>95008</v>
      </c>
      <c r="E3013" t="str">
        <f>"95008"</f>
        <v>95008</v>
      </c>
      <c r="F3013">
        <v>20086</v>
      </c>
      <c r="G3013">
        <v>2018</v>
      </c>
      <c r="I3013" t="s">
        <v>21</v>
      </c>
      <c r="J3013" t="s">
        <v>22</v>
      </c>
    </row>
    <row r="3014" spans="1:10">
      <c r="A3014" t="s">
        <v>19</v>
      </c>
      <c r="B3014">
        <v>95010</v>
      </c>
      <c r="C3014" t="s">
        <v>27</v>
      </c>
      <c r="D3014">
        <v>95010</v>
      </c>
      <c r="E3014" t="str">
        <f>"95010"</f>
        <v>95010</v>
      </c>
      <c r="F3014">
        <v>113068</v>
      </c>
      <c r="G3014">
        <v>2018</v>
      </c>
      <c r="I3014" t="s">
        <v>21</v>
      </c>
      <c r="J3014" t="s">
        <v>22</v>
      </c>
    </row>
    <row r="3015" spans="1:10">
      <c r="A3015" t="s">
        <v>19</v>
      </c>
      <c r="B3015">
        <v>95012</v>
      </c>
      <c r="C3015" t="s">
        <v>27</v>
      </c>
      <c r="D3015">
        <v>95012</v>
      </c>
      <c r="E3015" t="str">
        <f>"95012"</f>
        <v>95012</v>
      </c>
      <c r="F3015" t="s">
        <v>23</v>
      </c>
      <c r="G3015">
        <v>2018</v>
      </c>
      <c r="I3015" t="s">
        <v>21</v>
      </c>
      <c r="J3015" t="s">
        <v>22</v>
      </c>
    </row>
    <row r="3016" spans="1:10">
      <c r="A3016" t="s">
        <v>19</v>
      </c>
      <c r="B3016">
        <v>95013</v>
      </c>
      <c r="C3016" t="s">
        <v>27</v>
      </c>
      <c r="D3016">
        <v>95013</v>
      </c>
      <c r="E3016" t="str">
        <f>"95013"</f>
        <v>95013</v>
      </c>
      <c r="F3016" t="s">
        <v>23</v>
      </c>
      <c r="G3016">
        <v>2018</v>
      </c>
      <c r="I3016" t="s">
        <v>21</v>
      </c>
      <c r="J3016" t="s">
        <v>22</v>
      </c>
    </row>
    <row r="3017" spans="1:10">
      <c r="A3017" t="s">
        <v>19</v>
      </c>
      <c r="B3017">
        <v>95014</v>
      </c>
      <c r="C3017" t="s">
        <v>27</v>
      </c>
      <c r="D3017">
        <v>95014</v>
      </c>
      <c r="E3017" t="str">
        <f>"95014"</f>
        <v>95014</v>
      </c>
      <c r="F3017">
        <v>268063</v>
      </c>
      <c r="G3017">
        <v>2018</v>
      </c>
      <c r="I3017" t="s">
        <v>21</v>
      </c>
      <c r="J3017" t="s">
        <v>22</v>
      </c>
    </row>
    <row r="3018" spans="1:10">
      <c r="A3018" t="s">
        <v>19</v>
      </c>
      <c r="B3018">
        <v>95017</v>
      </c>
      <c r="C3018" t="s">
        <v>27</v>
      </c>
      <c r="D3018">
        <v>95017</v>
      </c>
      <c r="E3018" t="str">
        <f>"95017"</f>
        <v>95017</v>
      </c>
      <c r="F3018" t="s">
        <v>23</v>
      </c>
      <c r="G3018">
        <v>2018</v>
      </c>
      <c r="I3018" t="s">
        <v>21</v>
      </c>
      <c r="J3018" t="s">
        <v>22</v>
      </c>
    </row>
    <row r="3019" spans="1:10">
      <c r="A3019" t="s">
        <v>19</v>
      </c>
      <c r="B3019">
        <v>95018</v>
      </c>
      <c r="C3019" t="s">
        <v>27</v>
      </c>
      <c r="D3019">
        <v>95018</v>
      </c>
      <c r="E3019" t="str">
        <f>"95018"</f>
        <v>95018</v>
      </c>
      <c r="F3019" t="s">
        <v>23</v>
      </c>
      <c r="G3019">
        <v>2018</v>
      </c>
      <c r="I3019" t="s">
        <v>21</v>
      </c>
      <c r="J3019" t="s">
        <v>22</v>
      </c>
    </row>
    <row r="3020" spans="1:10">
      <c r="A3020" t="s">
        <v>19</v>
      </c>
      <c r="B3020">
        <v>95019</v>
      </c>
      <c r="C3020" t="s">
        <v>27</v>
      </c>
      <c r="D3020">
        <v>95019</v>
      </c>
      <c r="E3020" t="str">
        <f>"95019"</f>
        <v>95019</v>
      </c>
      <c r="F3020" t="s">
        <v>23</v>
      </c>
      <c r="G3020">
        <v>2018</v>
      </c>
      <c r="I3020" t="s">
        <v>21</v>
      </c>
      <c r="J3020" t="s">
        <v>22</v>
      </c>
    </row>
    <row r="3021" spans="1:10">
      <c r="A3021" t="s">
        <v>19</v>
      </c>
      <c r="B3021">
        <v>95020</v>
      </c>
      <c r="C3021" t="s">
        <v>27</v>
      </c>
      <c r="D3021">
        <v>95020</v>
      </c>
      <c r="E3021" t="str">
        <f>"95020"</f>
        <v>95020</v>
      </c>
      <c r="F3021">
        <v>733285</v>
      </c>
      <c r="G3021">
        <v>2018</v>
      </c>
      <c r="I3021" t="s">
        <v>21</v>
      </c>
      <c r="J3021" t="s">
        <v>22</v>
      </c>
    </row>
    <row r="3022" spans="1:10">
      <c r="A3022" t="s">
        <v>19</v>
      </c>
      <c r="B3022">
        <v>95023</v>
      </c>
      <c r="C3022" t="s">
        <v>27</v>
      </c>
      <c r="D3022">
        <v>95023</v>
      </c>
      <c r="E3022" t="str">
        <f>"95023"</f>
        <v>95023</v>
      </c>
      <c r="F3022">
        <v>241357</v>
      </c>
      <c r="G3022">
        <v>2018</v>
      </c>
      <c r="I3022" t="s">
        <v>21</v>
      </c>
      <c r="J3022" t="s">
        <v>22</v>
      </c>
    </row>
    <row r="3023" spans="1:10">
      <c r="A3023" t="s">
        <v>19</v>
      </c>
      <c r="B3023">
        <v>95030</v>
      </c>
      <c r="C3023" t="s">
        <v>27</v>
      </c>
      <c r="D3023">
        <v>95030</v>
      </c>
      <c r="E3023" t="str">
        <f>"95030"</f>
        <v>95030</v>
      </c>
      <c r="F3023" t="s">
        <v>23</v>
      </c>
      <c r="G3023">
        <v>2018</v>
      </c>
      <c r="I3023" t="s">
        <v>21</v>
      </c>
      <c r="J3023" t="s">
        <v>22</v>
      </c>
    </row>
    <row r="3024" spans="1:10">
      <c r="A3024" t="s">
        <v>19</v>
      </c>
      <c r="B3024">
        <v>95032</v>
      </c>
      <c r="C3024" t="s">
        <v>27</v>
      </c>
      <c r="D3024">
        <v>95032</v>
      </c>
      <c r="E3024" t="str">
        <f>"95032"</f>
        <v>95032</v>
      </c>
      <c r="F3024" t="s">
        <v>23</v>
      </c>
      <c r="G3024">
        <v>2018</v>
      </c>
      <c r="I3024" t="s">
        <v>21</v>
      </c>
      <c r="J3024" t="s">
        <v>22</v>
      </c>
    </row>
    <row r="3025" spans="1:10">
      <c r="A3025" t="s">
        <v>19</v>
      </c>
      <c r="B3025">
        <v>95033</v>
      </c>
      <c r="C3025" t="s">
        <v>27</v>
      </c>
      <c r="D3025">
        <v>95033</v>
      </c>
      <c r="E3025" t="str">
        <f>"95033"</f>
        <v>95033</v>
      </c>
      <c r="F3025" t="s">
        <v>23</v>
      </c>
      <c r="G3025">
        <v>2018</v>
      </c>
      <c r="I3025" t="s">
        <v>21</v>
      </c>
      <c r="J3025" t="s">
        <v>22</v>
      </c>
    </row>
    <row r="3026" spans="1:10">
      <c r="A3026" t="s">
        <v>19</v>
      </c>
      <c r="B3026">
        <v>95035</v>
      </c>
      <c r="C3026" t="s">
        <v>27</v>
      </c>
      <c r="D3026">
        <v>95035</v>
      </c>
      <c r="E3026" t="str">
        <f>"95035"</f>
        <v>95035</v>
      </c>
      <c r="F3026">
        <v>970870</v>
      </c>
      <c r="G3026">
        <v>2018</v>
      </c>
      <c r="I3026" t="s">
        <v>21</v>
      </c>
      <c r="J3026" t="s">
        <v>22</v>
      </c>
    </row>
    <row r="3027" spans="1:10">
      <c r="A3027" t="s">
        <v>19</v>
      </c>
      <c r="B3027">
        <v>95037</v>
      </c>
      <c r="C3027" t="s">
        <v>27</v>
      </c>
      <c r="D3027">
        <v>95037</v>
      </c>
      <c r="E3027" t="str">
        <f>"95037"</f>
        <v>95037</v>
      </c>
      <c r="F3027" t="s">
        <v>23</v>
      </c>
      <c r="G3027">
        <v>2018</v>
      </c>
      <c r="I3027" t="s">
        <v>21</v>
      </c>
      <c r="J3027" t="s">
        <v>22</v>
      </c>
    </row>
    <row r="3028" spans="1:10">
      <c r="A3028" t="s">
        <v>19</v>
      </c>
      <c r="B3028">
        <v>95039</v>
      </c>
      <c r="C3028" t="s">
        <v>27</v>
      </c>
      <c r="D3028">
        <v>95039</v>
      </c>
      <c r="E3028" t="str">
        <f>"95039"</f>
        <v>95039</v>
      </c>
      <c r="F3028" t="s">
        <v>23</v>
      </c>
      <c r="G3028">
        <v>2018</v>
      </c>
      <c r="I3028" t="s">
        <v>21</v>
      </c>
      <c r="J3028" t="s">
        <v>22</v>
      </c>
    </row>
    <row r="3029" spans="1:10">
      <c r="A3029" t="s">
        <v>19</v>
      </c>
      <c r="B3029">
        <v>95041</v>
      </c>
      <c r="C3029" t="s">
        <v>27</v>
      </c>
      <c r="D3029">
        <v>95041</v>
      </c>
      <c r="E3029" t="str">
        <f>"95041"</f>
        <v>95041</v>
      </c>
      <c r="F3029" t="s">
        <v>23</v>
      </c>
      <c r="G3029">
        <v>2018</v>
      </c>
      <c r="I3029" t="s">
        <v>21</v>
      </c>
      <c r="J3029" t="s">
        <v>22</v>
      </c>
    </row>
    <row r="3030" spans="1:10">
      <c r="A3030" t="s">
        <v>19</v>
      </c>
      <c r="B3030">
        <v>95043</v>
      </c>
      <c r="C3030" t="s">
        <v>27</v>
      </c>
      <c r="D3030">
        <v>95043</v>
      </c>
      <c r="E3030" t="str">
        <f>"95043"</f>
        <v>95043</v>
      </c>
      <c r="F3030" t="s">
        <v>23</v>
      </c>
      <c r="G3030">
        <v>2018</v>
      </c>
      <c r="I3030" t="s">
        <v>21</v>
      </c>
      <c r="J3030" t="s">
        <v>22</v>
      </c>
    </row>
    <row r="3031" spans="1:10">
      <c r="A3031" t="s">
        <v>19</v>
      </c>
      <c r="B3031">
        <v>95045</v>
      </c>
      <c r="C3031" t="s">
        <v>27</v>
      </c>
      <c r="D3031">
        <v>95045</v>
      </c>
      <c r="E3031" t="str">
        <f>"95045"</f>
        <v>95045</v>
      </c>
      <c r="F3031" t="s">
        <v>23</v>
      </c>
      <c r="G3031">
        <v>2018</v>
      </c>
      <c r="I3031" t="s">
        <v>21</v>
      </c>
      <c r="J3031" t="s">
        <v>22</v>
      </c>
    </row>
    <row r="3032" spans="1:10">
      <c r="A3032" t="s">
        <v>19</v>
      </c>
      <c r="B3032">
        <v>95046</v>
      </c>
      <c r="C3032" t="s">
        <v>27</v>
      </c>
      <c r="D3032">
        <v>95046</v>
      </c>
      <c r="E3032" t="str">
        <f>"95046"</f>
        <v>95046</v>
      </c>
      <c r="F3032" t="s">
        <v>23</v>
      </c>
      <c r="G3032">
        <v>2018</v>
      </c>
      <c r="I3032" t="s">
        <v>21</v>
      </c>
      <c r="J3032" t="s">
        <v>22</v>
      </c>
    </row>
    <row r="3033" spans="1:10">
      <c r="A3033" t="s">
        <v>19</v>
      </c>
      <c r="B3033">
        <v>95050</v>
      </c>
      <c r="C3033" t="s">
        <v>27</v>
      </c>
      <c r="D3033">
        <v>95050</v>
      </c>
      <c r="E3033" t="str">
        <f>"95050"</f>
        <v>95050</v>
      </c>
      <c r="F3033">
        <v>3131698</v>
      </c>
      <c r="G3033">
        <v>2018</v>
      </c>
      <c r="I3033" t="s">
        <v>21</v>
      </c>
      <c r="J3033" t="s">
        <v>22</v>
      </c>
    </row>
    <row r="3034" spans="1:10">
      <c r="A3034" t="s">
        <v>19</v>
      </c>
      <c r="B3034">
        <v>95051</v>
      </c>
      <c r="C3034" t="s">
        <v>27</v>
      </c>
      <c r="D3034">
        <v>95051</v>
      </c>
      <c r="E3034" t="str">
        <f>"95051"</f>
        <v>95051</v>
      </c>
      <c r="F3034" t="s">
        <v>23</v>
      </c>
      <c r="G3034">
        <v>2018</v>
      </c>
      <c r="I3034" t="s">
        <v>21</v>
      </c>
      <c r="J3034" t="s">
        <v>22</v>
      </c>
    </row>
    <row r="3035" spans="1:10">
      <c r="A3035" t="s">
        <v>19</v>
      </c>
      <c r="B3035">
        <v>95054</v>
      </c>
      <c r="C3035" t="s">
        <v>27</v>
      </c>
      <c r="D3035">
        <v>95054</v>
      </c>
      <c r="E3035" t="str">
        <f>"95054"</f>
        <v>95054</v>
      </c>
      <c r="F3035" t="s">
        <v>23</v>
      </c>
      <c r="G3035">
        <v>2018</v>
      </c>
      <c r="I3035" t="s">
        <v>21</v>
      </c>
      <c r="J3035" t="s">
        <v>22</v>
      </c>
    </row>
    <row r="3036" spans="1:10">
      <c r="A3036" t="s">
        <v>19</v>
      </c>
      <c r="B3036">
        <v>95060</v>
      </c>
      <c r="C3036" t="s">
        <v>27</v>
      </c>
      <c r="D3036">
        <v>95060</v>
      </c>
      <c r="E3036" t="str">
        <f>"95060"</f>
        <v>95060</v>
      </c>
      <c r="F3036">
        <v>5399947</v>
      </c>
      <c r="G3036">
        <v>2018</v>
      </c>
      <c r="I3036" t="s">
        <v>21</v>
      </c>
      <c r="J3036" t="s">
        <v>22</v>
      </c>
    </row>
    <row r="3037" spans="1:10">
      <c r="A3037" t="s">
        <v>19</v>
      </c>
      <c r="B3037">
        <v>95062</v>
      </c>
      <c r="C3037" t="s">
        <v>27</v>
      </c>
      <c r="D3037">
        <v>95062</v>
      </c>
      <c r="E3037" t="str">
        <f>"95062"</f>
        <v>95062</v>
      </c>
      <c r="F3037">
        <v>33380</v>
      </c>
      <c r="G3037">
        <v>2018</v>
      </c>
      <c r="I3037" t="s">
        <v>21</v>
      </c>
      <c r="J3037" t="s">
        <v>22</v>
      </c>
    </row>
    <row r="3038" spans="1:10">
      <c r="A3038" t="s">
        <v>19</v>
      </c>
      <c r="B3038">
        <v>95064</v>
      </c>
      <c r="C3038" t="s">
        <v>27</v>
      </c>
      <c r="D3038">
        <v>95064</v>
      </c>
      <c r="E3038" t="str">
        <f>"95064"</f>
        <v>95064</v>
      </c>
      <c r="F3038" t="s">
        <v>23</v>
      </c>
      <c r="G3038">
        <v>2018</v>
      </c>
      <c r="I3038" t="s">
        <v>21</v>
      </c>
      <c r="J3038" t="s">
        <v>22</v>
      </c>
    </row>
    <row r="3039" spans="1:10">
      <c r="A3039" t="s">
        <v>19</v>
      </c>
      <c r="B3039">
        <v>95065</v>
      </c>
      <c r="C3039" t="s">
        <v>27</v>
      </c>
      <c r="D3039">
        <v>95065</v>
      </c>
      <c r="E3039" t="str">
        <f>"95065"</f>
        <v>95065</v>
      </c>
      <c r="F3039" t="s">
        <v>23</v>
      </c>
      <c r="G3039">
        <v>2018</v>
      </c>
      <c r="I3039" t="s">
        <v>21</v>
      </c>
      <c r="J3039" t="s">
        <v>22</v>
      </c>
    </row>
    <row r="3040" spans="1:10">
      <c r="A3040" t="s">
        <v>19</v>
      </c>
      <c r="B3040">
        <v>95066</v>
      </c>
      <c r="C3040" t="s">
        <v>27</v>
      </c>
      <c r="D3040">
        <v>95066</v>
      </c>
      <c r="E3040" t="str">
        <f>"95066"</f>
        <v>95066</v>
      </c>
      <c r="F3040" t="s">
        <v>23</v>
      </c>
      <c r="G3040">
        <v>2018</v>
      </c>
      <c r="I3040" t="s">
        <v>21</v>
      </c>
      <c r="J3040" t="s">
        <v>22</v>
      </c>
    </row>
    <row r="3041" spans="1:10">
      <c r="A3041" t="s">
        <v>19</v>
      </c>
      <c r="B3041">
        <v>95070</v>
      </c>
      <c r="C3041" t="s">
        <v>27</v>
      </c>
      <c r="D3041">
        <v>95070</v>
      </c>
      <c r="E3041" t="str">
        <f>"95070"</f>
        <v>95070</v>
      </c>
      <c r="F3041" t="s">
        <v>23</v>
      </c>
      <c r="G3041">
        <v>2018</v>
      </c>
      <c r="I3041" t="s">
        <v>21</v>
      </c>
      <c r="J3041" t="s">
        <v>22</v>
      </c>
    </row>
    <row r="3042" spans="1:10">
      <c r="A3042" t="s">
        <v>19</v>
      </c>
      <c r="B3042">
        <v>95073</v>
      </c>
      <c r="C3042" t="s">
        <v>27</v>
      </c>
      <c r="D3042">
        <v>95073</v>
      </c>
      <c r="E3042" t="str">
        <f>"95073"</f>
        <v>95073</v>
      </c>
      <c r="F3042" t="s">
        <v>23</v>
      </c>
      <c r="G3042">
        <v>2018</v>
      </c>
      <c r="I3042" t="s">
        <v>21</v>
      </c>
      <c r="J3042" t="s">
        <v>22</v>
      </c>
    </row>
    <row r="3043" spans="1:10">
      <c r="A3043" t="s">
        <v>19</v>
      </c>
      <c r="B3043">
        <v>95075</v>
      </c>
      <c r="C3043" t="s">
        <v>27</v>
      </c>
      <c r="D3043">
        <v>95075</v>
      </c>
      <c r="E3043" t="str">
        <f>"95075"</f>
        <v>95075</v>
      </c>
      <c r="F3043" t="s">
        <v>23</v>
      </c>
      <c r="G3043">
        <v>2018</v>
      </c>
      <c r="I3043" t="s">
        <v>21</v>
      </c>
      <c r="J3043" t="s">
        <v>22</v>
      </c>
    </row>
    <row r="3044" spans="1:10">
      <c r="A3044" t="s">
        <v>19</v>
      </c>
      <c r="B3044">
        <v>95076</v>
      </c>
      <c r="C3044" t="s">
        <v>27</v>
      </c>
      <c r="D3044">
        <v>95076</v>
      </c>
      <c r="E3044" t="str">
        <f>"95076"</f>
        <v>95076</v>
      </c>
      <c r="F3044">
        <v>768544</v>
      </c>
      <c r="G3044">
        <v>2018</v>
      </c>
      <c r="I3044" t="s">
        <v>21</v>
      </c>
      <c r="J3044" t="s">
        <v>22</v>
      </c>
    </row>
    <row r="3045" spans="1:10">
      <c r="A3045" t="s">
        <v>19</v>
      </c>
      <c r="B3045">
        <v>95110</v>
      </c>
      <c r="C3045" t="s">
        <v>27</v>
      </c>
      <c r="D3045">
        <v>95110</v>
      </c>
      <c r="E3045" t="str">
        <f>"95110"</f>
        <v>95110</v>
      </c>
      <c r="F3045">
        <v>19090708</v>
      </c>
      <c r="G3045">
        <v>2018</v>
      </c>
      <c r="I3045" t="s">
        <v>21</v>
      </c>
      <c r="J3045" t="s">
        <v>22</v>
      </c>
    </row>
    <row r="3046" spans="1:10">
      <c r="A3046" t="s">
        <v>19</v>
      </c>
      <c r="B3046">
        <v>95111</v>
      </c>
      <c r="C3046" t="s">
        <v>27</v>
      </c>
      <c r="D3046">
        <v>95111</v>
      </c>
      <c r="E3046" t="str">
        <f>"95111"</f>
        <v>95111</v>
      </c>
      <c r="F3046" t="s">
        <v>23</v>
      </c>
      <c r="G3046">
        <v>2018</v>
      </c>
      <c r="I3046" t="s">
        <v>21</v>
      </c>
      <c r="J3046" t="s">
        <v>22</v>
      </c>
    </row>
    <row r="3047" spans="1:10">
      <c r="A3047" t="s">
        <v>19</v>
      </c>
      <c r="B3047">
        <v>95112</v>
      </c>
      <c r="C3047" t="s">
        <v>27</v>
      </c>
      <c r="D3047">
        <v>95112</v>
      </c>
      <c r="E3047" t="str">
        <f>"95112"</f>
        <v>95112</v>
      </c>
      <c r="F3047">
        <v>561548</v>
      </c>
      <c r="G3047">
        <v>2018</v>
      </c>
      <c r="I3047" t="s">
        <v>21</v>
      </c>
      <c r="J3047" t="s">
        <v>22</v>
      </c>
    </row>
    <row r="3048" spans="1:10">
      <c r="A3048" t="s">
        <v>19</v>
      </c>
      <c r="B3048">
        <v>95113</v>
      </c>
      <c r="C3048" t="s">
        <v>27</v>
      </c>
      <c r="D3048">
        <v>95113</v>
      </c>
      <c r="E3048" t="str">
        <f>"95113"</f>
        <v>95113</v>
      </c>
      <c r="F3048">
        <v>14347809</v>
      </c>
      <c r="G3048">
        <v>2018</v>
      </c>
      <c r="I3048" t="s">
        <v>21</v>
      </c>
      <c r="J3048" t="s">
        <v>22</v>
      </c>
    </row>
    <row r="3049" spans="1:10">
      <c r="A3049" t="s">
        <v>19</v>
      </c>
      <c r="B3049">
        <v>95116</v>
      </c>
      <c r="C3049" t="s">
        <v>27</v>
      </c>
      <c r="D3049">
        <v>95116</v>
      </c>
      <c r="E3049" t="str">
        <f>"95116"</f>
        <v>95116</v>
      </c>
      <c r="F3049" t="s">
        <v>23</v>
      </c>
      <c r="G3049">
        <v>2018</v>
      </c>
      <c r="I3049" t="s">
        <v>21</v>
      </c>
      <c r="J3049" t="s">
        <v>22</v>
      </c>
    </row>
    <row r="3050" spans="1:10">
      <c r="A3050" t="s">
        <v>19</v>
      </c>
      <c r="B3050">
        <v>95117</v>
      </c>
      <c r="C3050" t="s">
        <v>27</v>
      </c>
      <c r="D3050">
        <v>95117</v>
      </c>
      <c r="E3050" t="str">
        <f>"95117"</f>
        <v>95117</v>
      </c>
      <c r="F3050" t="s">
        <v>23</v>
      </c>
      <c r="G3050">
        <v>2018</v>
      </c>
      <c r="I3050" t="s">
        <v>21</v>
      </c>
      <c r="J3050" t="s">
        <v>22</v>
      </c>
    </row>
    <row r="3051" spans="1:10">
      <c r="A3051" t="s">
        <v>19</v>
      </c>
      <c r="B3051">
        <v>95118</v>
      </c>
      <c r="C3051" t="s">
        <v>27</v>
      </c>
      <c r="D3051">
        <v>95118</v>
      </c>
      <c r="E3051" t="str">
        <f>"95118"</f>
        <v>95118</v>
      </c>
      <c r="F3051" t="s">
        <v>23</v>
      </c>
      <c r="G3051">
        <v>2018</v>
      </c>
      <c r="I3051" t="s">
        <v>21</v>
      </c>
      <c r="J3051" t="s">
        <v>22</v>
      </c>
    </row>
    <row r="3052" spans="1:10">
      <c r="A3052" t="s">
        <v>19</v>
      </c>
      <c r="B3052">
        <v>95119</v>
      </c>
      <c r="C3052" t="s">
        <v>27</v>
      </c>
      <c r="D3052">
        <v>95119</v>
      </c>
      <c r="E3052" t="str">
        <f>"95119"</f>
        <v>95119</v>
      </c>
      <c r="F3052" t="s">
        <v>23</v>
      </c>
      <c r="G3052">
        <v>2018</v>
      </c>
      <c r="I3052" t="s">
        <v>21</v>
      </c>
      <c r="J3052" t="s">
        <v>22</v>
      </c>
    </row>
    <row r="3053" spans="1:10">
      <c r="A3053" t="s">
        <v>19</v>
      </c>
      <c r="B3053">
        <v>95120</v>
      </c>
      <c r="C3053" t="s">
        <v>27</v>
      </c>
      <c r="D3053">
        <v>95120</v>
      </c>
      <c r="E3053" t="str">
        <f>"95120"</f>
        <v>95120</v>
      </c>
      <c r="F3053" t="s">
        <v>23</v>
      </c>
      <c r="G3053">
        <v>2018</v>
      </c>
      <c r="I3053" t="s">
        <v>21</v>
      </c>
      <c r="J3053" t="s">
        <v>22</v>
      </c>
    </row>
    <row r="3054" spans="1:10">
      <c r="A3054" t="s">
        <v>19</v>
      </c>
      <c r="B3054">
        <v>95121</v>
      </c>
      <c r="C3054" t="s">
        <v>27</v>
      </c>
      <c r="D3054">
        <v>95121</v>
      </c>
      <c r="E3054" t="str">
        <f>"95121"</f>
        <v>95121</v>
      </c>
      <c r="F3054" t="s">
        <v>23</v>
      </c>
      <c r="G3054">
        <v>2018</v>
      </c>
      <c r="I3054" t="s">
        <v>21</v>
      </c>
      <c r="J3054" t="s">
        <v>22</v>
      </c>
    </row>
    <row r="3055" spans="1:10">
      <c r="A3055" t="s">
        <v>19</v>
      </c>
      <c r="B3055">
        <v>95122</v>
      </c>
      <c r="C3055" t="s">
        <v>27</v>
      </c>
      <c r="D3055">
        <v>95122</v>
      </c>
      <c r="E3055" t="str">
        <f>"95122"</f>
        <v>95122</v>
      </c>
      <c r="F3055" t="s">
        <v>23</v>
      </c>
      <c r="G3055">
        <v>2018</v>
      </c>
      <c r="I3055" t="s">
        <v>21</v>
      </c>
      <c r="J3055" t="s">
        <v>22</v>
      </c>
    </row>
    <row r="3056" spans="1:10">
      <c r="A3056" t="s">
        <v>19</v>
      </c>
      <c r="B3056">
        <v>95123</v>
      </c>
      <c r="C3056" t="s">
        <v>27</v>
      </c>
      <c r="D3056">
        <v>95123</v>
      </c>
      <c r="E3056" t="str">
        <f>"95123"</f>
        <v>95123</v>
      </c>
      <c r="F3056" t="s">
        <v>23</v>
      </c>
      <c r="G3056">
        <v>2018</v>
      </c>
      <c r="I3056" t="s">
        <v>21</v>
      </c>
      <c r="J3056" t="s">
        <v>22</v>
      </c>
    </row>
    <row r="3057" spans="1:10">
      <c r="A3057" t="s">
        <v>19</v>
      </c>
      <c r="B3057">
        <v>95124</v>
      </c>
      <c r="C3057" t="s">
        <v>27</v>
      </c>
      <c r="D3057">
        <v>95124</v>
      </c>
      <c r="E3057" t="str">
        <f>"95124"</f>
        <v>95124</v>
      </c>
      <c r="F3057" t="s">
        <v>23</v>
      </c>
      <c r="G3057">
        <v>2018</v>
      </c>
      <c r="I3057" t="s">
        <v>21</v>
      </c>
      <c r="J3057" t="s">
        <v>22</v>
      </c>
    </row>
    <row r="3058" spans="1:10">
      <c r="A3058" t="s">
        <v>19</v>
      </c>
      <c r="B3058">
        <v>95125</v>
      </c>
      <c r="C3058" t="s">
        <v>27</v>
      </c>
      <c r="D3058">
        <v>95125</v>
      </c>
      <c r="E3058" t="str">
        <f>"95125"</f>
        <v>95125</v>
      </c>
      <c r="F3058">
        <v>91699</v>
      </c>
      <c r="G3058">
        <v>2018</v>
      </c>
      <c r="I3058" t="s">
        <v>21</v>
      </c>
      <c r="J3058" t="s">
        <v>22</v>
      </c>
    </row>
    <row r="3059" spans="1:10">
      <c r="A3059" t="s">
        <v>19</v>
      </c>
      <c r="B3059">
        <v>95126</v>
      </c>
      <c r="C3059" t="s">
        <v>27</v>
      </c>
      <c r="D3059">
        <v>95126</v>
      </c>
      <c r="E3059" t="str">
        <f>"95126"</f>
        <v>95126</v>
      </c>
      <c r="F3059" t="s">
        <v>23</v>
      </c>
      <c r="G3059">
        <v>2018</v>
      </c>
      <c r="I3059" t="s">
        <v>21</v>
      </c>
      <c r="J3059" t="s">
        <v>22</v>
      </c>
    </row>
    <row r="3060" spans="1:10">
      <c r="A3060" t="s">
        <v>19</v>
      </c>
      <c r="B3060">
        <v>95127</v>
      </c>
      <c r="C3060" t="s">
        <v>27</v>
      </c>
      <c r="D3060">
        <v>95127</v>
      </c>
      <c r="E3060" t="str">
        <f>"95127"</f>
        <v>95127</v>
      </c>
      <c r="F3060" t="s">
        <v>23</v>
      </c>
      <c r="G3060">
        <v>2018</v>
      </c>
      <c r="I3060" t="s">
        <v>21</v>
      </c>
      <c r="J3060" t="s">
        <v>22</v>
      </c>
    </row>
    <row r="3061" spans="1:10">
      <c r="A3061" t="s">
        <v>19</v>
      </c>
      <c r="B3061">
        <v>95128</v>
      </c>
      <c r="C3061" t="s">
        <v>27</v>
      </c>
      <c r="D3061">
        <v>95128</v>
      </c>
      <c r="E3061" t="str">
        <f>"95128"</f>
        <v>95128</v>
      </c>
      <c r="F3061">
        <v>3525</v>
      </c>
      <c r="G3061">
        <v>2018</v>
      </c>
      <c r="I3061" t="s">
        <v>21</v>
      </c>
      <c r="J3061" t="s">
        <v>22</v>
      </c>
    </row>
    <row r="3062" spans="1:10">
      <c r="A3062" t="s">
        <v>19</v>
      </c>
      <c r="B3062">
        <v>95129</v>
      </c>
      <c r="C3062" t="s">
        <v>27</v>
      </c>
      <c r="D3062">
        <v>95129</v>
      </c>
      <c r="E3062" t="str">
        <f>"95129"</f>
        <v>95129</v>
      </c>
      <c r="F3062" t="s">
        <v>23</v>
      </c>
      <c r="G3062">
        <v>2018</v>
      </c>
      <c r="I3062" t="s">
        <v>21</v>
      </c>
      <c r="J3062" t="s">
        <v>22</v>
      </c>
    </row>
    <row r="3063" spans="1:10">
      <c r="A3063" t="s">
        <v>19</v>
      </c>
      <c r="B3063">
        <v>95130</v>
      </c>
      <c r="C3063" t="s">
        <v>27</v>
      </c>
      <c r="D3063">
        <v>95130</v>
      </c>
      <c r="E3063" t="str">
        <f>"95130"</f>
        <v>95130</v>
      </c>
      <c r="F3063" t="s">
        <v>23</v>
      </c>
      <c r="G3063">
        <v>2018</v>
      </c>
      <c r="I3063" t="s">
        <v>21</v>
      </c>
      <c r="J3063" t="s">
        <v>22</v>
      </c>
    </row>
    <row r="3064" spans="1:10">
      <c r="A3064" t="s">
        <v>19</v>
      </c>
      <c r="B3064">
        <v>95131</v>
      </c>
      <c r="C3064" t="s">
        <v>27</v>
      </c>
      <c r="D3064">
        <v>95131</v>
      </c>
      <c r="E3064" t="str">
        <f>"95131"</f>
        <v>95131</v>
      </c>
      <c r="F3064" t="s">
        <v>23</v>
      </c>
      <c r="G3064">
        <v>2018</v>
      </c>
      <c r="I3064" t="s">
        <v>21</v>
      </c>
      <c r="J3064" t="s">
        <v>22</v>
      </c>
    </row>
    <row r="3065" spans="1:10">
      <c r="A3065" t="s">
        <v>19</v>
      </c>
      <c r="B3065">
        <v>95132</v>
      </c>
      <c r="C3065" t="s">
        <v>27</v>
      </c>
      <c r="D3065">
        <v>95132</v>
      </c>
      <c r="E3065" t="str">
        <f>"95132"</f>
        <v>95132</v>
      </c>
      <c r="F3065" t="s">
        <v>23</v>
      </c>
      <c r="G3065">
        <v>2018</v>
      </c>
      <c r="I3065" t="s">
        <v>21</v>
      </c>
      <c r="J3065" t="s">
        <v>22</v>
      </c>
    </row>
    <row r="3066" spans="1:10">
      <c r="A3066" t="s">
        <v>19</v>
      </c>
      <c r="B3066">
        <v>95133</v>
      </c>
      <c r="C3066" t="s">
        <v>27</v>
      </c>
      <c r="D3066">
        <v>95133</v>
      </c>
      <c r="E3066" t="str">
        <f>"95133"</f>
        <v>95133</v>
      </c>
      <c r="F3066" t="s">
        <v>23</v>
      </c>
      <c r="G3066">
        <v>2018</v>
      </c>
      <c r="I3066" t="s">
        <v>21</v>
      </c>
      <c r="J3066" t="s">
        <v>22</v>
      </c>
    </row>
    <row r="3067" spans="1:10">
      <c r="A3067" t="s">
        <v>19</v>
      </c>
      <c r="B3067">
        <v>95134</v>
      </c>
      <c r="C3067" t="s">
        <v>27</v>
      </c>
      <c r="D3067">
        <v>95134</v>
      </c>
      <c r="E3067" t="str">
        <f>"95134"</f>
        <v>95134</v>
      </c>
      <c r="F3067">
        <v>0</v>
      </c>
      <c r="G3067">
        <v>2018</v>
      </c>
      <c r="I3067" t="s">
        <v>21</v>
      </c>
      <c r="J3067" t="s">
        <v>22</v>
      </c>
    </row>
    <row r="3068" spans="1:10">
      <c r="A3068" t="s">
        <v>19</v>
      </c>
      <c r="B3068">
        <v>95135</v>
      </c>
      <c r="C3068" t="s">
        <v>27</v>
      </c>
      <c r="D3068">
        <v>95135</v>
      </c>
      <c r="E3068" t="str">
        <f>"95135"</f>
        <v>95135</v>
      </c>
      <c r="F3068" t="s">
        <v>23</v>
      </c>
      <c r="G3068">
        <v>2018</v>
      </c>
      <c r="I3068" t="s">
        <v>21</v>
      </c>
      <c r="J3068" t="s">
        <v>22</v>
      </c>
    </row>
    <row r="3069" spans="1:10">
      <c r="A3069" t="s">
        <v>19</v>
      </c>
      <c r="B3069">
        <v>95136</v>
      </c>
      <c r="C3069" t="s">
        <v>27</v>
      </c>
      <c r="D3069">
        <v>95136</v>
      </c>
      <c r="E3069" t="str">
        <f>"95136"</f>
        <v>95136</v>
      </c>
      <c r="F3069" t="s">
        <v>23</v>
      </c>
      <c r="G3069">
        <v>2018</v>
      </c>
      <c r="I3069" t="s">
        <v>21</v>
      </c>
      <c r="J3069" t="s">
        <v>22</v>
      </c>
    </row>
    <row r="3070" spans="1:10">
      <c r="A3070" t="s">
        <v>19</v>
      </c>
      <c r="B3070">
        <v>95138</v>
      </c>
      <c r="C3070" t="s">
        <v>27</v>
      </c>
      <c r="D3070">
        <v>95138</v>
      </c>
      <c r="E3070" t="str">
        <f>"95138"</f>
        <v>95138</v>
      </c>
      <c r="F3070" t="s">
        <v>23</v>
      </c>
      <c r="G3070">
        <v>2018</v>
      </c>
      <c r="I3070" t="s">
        <v>21</v>
      </c>
      <c r="J3070" t="s">
        <v>22</v>
      </c>
    </row>
    <row r="3071" spans="1:10">
      <c r="A3071" t="s">
        <v>19</v>
      </c>
      <c r="B3071">
        <v>95139</v>
      </c>
      <c r="C3071" t="s">
        <v>27</v>
      </c>
      <c r="D3071">
        <v>95139</v>
      </c>
      <c r="E3071" t="str">
        <f>"95139"</f>
        <v>95139</v>
      </c>
      <c r="F3071" t="s">
        <v>23</v>
      </c>
      <c r="G3071">
        <v>2018</v>
      </c>
      <c r="I3071" t="s">
        <v>21</v>
      </c>
      <c r="J3071" t="s">
        <v>22</v>
      </c>
    </row>
    <row r="3072" spans="1:10">
      <c r="A3072" t="s">
        <v>19</v>
      </c>
      <c r="B3072">
        <v>95140</v>
      </c>
      <c r="C3072" t="s">
        <v>27</v>
      </c>
      <c r="D3072">
        <v>95140</v>
      </c>
      <c r="E3072" t="str">
        <f>"95140"</f>
        <v>95140</v>
      </c>
      <c r="F3072" t="s">
        <v>23</v>
      </c>
      <c r="G3072">
        <v>2018</v>
      </c>
      <c r="I3072" t="s">
        <v>21</v>
      </c>
      <c r="J3072" t="s">
        <v>22</v>
      </c>
    </row>
    <row r="3073" spans="1:10">
      <c r="A3073" t="s">
        <v>19</v>
      </c>
      <c r="B3073">
        <v>95141</v>
      </c>
      <c r="C3073" t="s">
        <v>27</v>
      </c>
      <c r="D3073">
        <v>95141</v>
      </c>
      <c r="E3073" t="str">
        <f>"95141"</f>
        <v>95141</v>
      </c>
      <c r="F3073" t="s">
        <v>23</v>
      </c>
      <c r="G3073">
        <v>2018</v>
      </c>
      <c r="I3073" t="s">
        <v>21</v>
      </c>
      <c r="J3073" t="s">
        <v>22</v>
      </c>
    </row>
    <row r="3074" spans="1:10">
      <c r="A3074" t="s">
        <v>19</v>
      </c>
      <c r="B3074">
        <v>95148</v>
      </c>
      <c r="C3074" t="s">
        <v>27</v>
      </c>
      <c r="D3074">
        <v>95148</v>
      </c>
      <c r="E3074" t="str">
        <f>"95148"</f>
        <v>95148</v>
      </c>
      <c r="F3074" t="s">
        <v>23</v>
      </c>
      <c r="G3074">
        <v>2018</v>
      </c>
      <c r="I3074" t="s">
        <v>21</v>
      </c>
      <c r="J3074" t="s">
        <v>22</v>
      </c>
    </row>
    <row r="3075" spans="1:10">
      <c r="A3075" t="s">
        <v>19</v>
      </c>
      <c r="B3075">
        <v>95202</v>
      </c>
      <c r="C3075" t="s">
        <v>27</v>
      </c>
      <c r="D3075">
        <v>95202</v>
      </c>
      <c r="E3075" t="str">
        <f>"95202"</f>
        <v>95202</v>
      </c>
      <c r="F3075">
        <v>10670732</v>
      </c>
      <c r="G3075">
        <v>2018</v>
      </c>
      <c r="I3075" t="s">
        <v>21</v>
      </c>
      <c r="J3075" t="s">
        <v>22</v>
      </c>
    </row>
    <row r="3076" spans="1:10">
      <c r="A3076" t="s">
        <v>19</v>
      </c>
      <c r="B3076">
        <v>95203</v>
      </c>
      <c r="C3076" t="s">
        <v>27</v>
      </c>
      <c r="D3076">
        <v>95203</v>
      </c>
      <c r="E3076" t="str">
        <f>"95203"</f>
        <v>95203</v>
      </c>
      <c r="F3076">
        <v>8012148</v>
      </c>
      <c r="G3076">
        <v>2018</v>
      </c>
      <c r="I3076" t="s">
        <v>21</v>
      </c>
      <c r="J3076" t="s">
        <v>22</v>
      </c>
    </row>
    <row r="3077" spans="1:10">
      <c r="A3077" t="s">
        <v>19</v>
      </c>
      <c r="B3077">
        <v>95204</v>
      </c>
      <c r="C3077" t="s">
        <v>27</v>
      </c>
      <c r="D3077">
        <v>95204</v>
      </c>
      <c r="E3077" t="str">
        <f>"95204"</f>
        <v>95204</v>
      </c>
      <c r="F3077" t="s">
        <v>23</v>
      </c>
      <c r="G3077">
        <v>2018</v>
      </c>
      <c r="I3077" t="s">
        <v>21</v>
      </c>
      <c r="J3077" t="s">
        <v>22</v>
      </c>
    </row>
    <row r="3078" spans="1:10">
      <c r="A3078" t="s">
        <v>19</v>
      </c>
      <c r="B3078">
        <v>95205</v>
      </c>
      <c r="C3078" t="s">
        <v>27</v>
      </c>
      <c r="D3078">
        <v>95205</v>
      </c>
      <c r="E3078" t="str">
        <f>"95205"</f>
        <v>95205</v>
      </c>
      <c r="F3078">
        <v>11893580</v>
      </c>
      <c r="G3078">
        <v>2018</v>
      </c>
      <c r="I3078" t="s">
        <v>21</v>
      </c>
      <c r="J3078" t="s">
        <v>22</v>
      </c>
    </row>
    <row r="3079" spans="1:10">
      <c r="A3079" t="s">
        <v>19</v>
      </c>
      <c r="B3079">
        <v>95206</v>
      </c>
      <c r="C3079" t="s">
        <v>27</v>
      </c>
      <c r="D3079">
        <v>95206</v>
      </c>
      <c r="E3079" t="str">
        <f>"95206"</f>
        <v>95206</v>
      </c>
      <c r="F3079" t="s">
        <v>23</v>
      </c>
      <c r="G3079">
        <v>2018</v>
      </c>
      <c r="I3079" t="s">
        <v>21</v>
      </c>
      <c r="J3079" t="s">
        <v>22</v>
      </c>
    </row>
    <row r="3080" spans="1:10">
      <c r="A3080" t="s">
        <v>19</v>
      </c>
      <c r="B3080">
        <v>95207</v>
      </c>
      <c r="C3080" t="s">
        <v>27</v>
      </c>
      <c r="D3080">
        <v>95207</v>
      </c>
      <c r="E3080" t="str">
        <f>"95207"</f>
        <v>95207</v>
      </c>
      <c r="F3080" t="s">
        <v>23</v>
      </c>
      <c r="G3080">
        <v>2018</v>
      </c>
      <c r="I3080" t="s">
        <v>21</v>
      </c>
      <c r="J3080" t="s">
        <v>22</v>
      </c>
    </row>
    <row r="3081" spans="1:10">
      <c r="A3081" t="s">
        <v>19</v>
      </c>
      <c r="B3081">
        <v>95209</v>
      </c>
      <c r="C3081" t="s">
        <v>27</v>
      </c>
      <c r="D3081">
        <v>95209</v>
      </c>
      <c r="E3081" t="str">
        <f>"95209"</f>
        <v>95209</v>
      </c>
      <c r="F3081" t="s">
        <v>23</v>
      </c>
      <c r="G3081">
        <v>2018</v>
      </c>
      <c r="I3081" t="s">
        <v>21</v>
      </c>
      <c r="J3081" t="s">
        <v>22</v>
      </c>
    </row>
    <row r="3082" spans="1:10">
      <c r="A3082" t="s">
        <v>19</v>
      </c>
      <c r="B3082">
        <v>95210</v>
      </c>
      <c r="C3082" t="s">
        <v>27</v>
      </c>
      <c r="D3082">
        <v>95210</v>
      </c>
      <c r="E3082" t="str">
        <f>"95210"</f>
        <v>95210</v>
      </c>
      <c r="F3082" t="s">
        <v>23</v>
      </c>
      <c r="G3082">
        <v>2018</v>
      </c>
      <c r="I3082" t="s">
        <v>21</v>
      </c>
      <c r="J3082" t="s">
        <v>22</v>
      </c>
    </row>
    <row r="3083" spans="1:10">
      <c r="A3083" t="s">
        <v>19</v>
      </c>
      <c r="B3083">
        <v>95211</v>
      </c>
      <c r="C3083" t="s">
        <v>27</v>
      </c>
      <c r="D3083">
        <v>95211</v>
      </c>
      <c r="E3083" t="str">
        <f>"95211"</f>
        <v>95211</v>
      </c>
      <c r="F3083" t="s">
        <v>23</v>
      </c>
      <c r="G3083">
        <v>2018</v>
      </c>
      <c r="I3083" t="s">
        <v>21</v>
      </c>
      <c r="J3083" t="s">
        <v>22</v>
      </c>
    </row>
    <row r="3084" spans="1:10">
      <c r="A3084" t="s">
        <v>19</v>
      </c>
      <c r="B3084">
        <v>95212</v>
      </c>
      <c r="C3084" t="s">
        <v>27</v>
      </c>
      <c r="D3084">
        <v>95212</v>
      </c>
      <c r="E3084" t="str">
        <f>"95212"</f>
        <v>95212</v>
      </c>
      <c r="F3084" t="s">
        <v>23</v>
      </c>
      <c r="G3084">
        <v>2018</v>
      </c>
      <c r="I3084" t="s">
        <v>21</v>
      </c>
      <c r="J3084" t="s">
        <v>22</v>
      </c>
    </row>
    <row r="3085" spans="1:10">
      <c r="A3085" t="s">
        <v>19</v>
      </c>
      <c r="B3085">
        <v>95215</v>
      </c>
      <c r="C3085" t="s">
        <v>27</v>
      </c>
      <c r="D3085">
        <v>95215</v>
      </c>
      <c r="E3085" t="str">
        <f>"95215"</f>
        <v>95215</v>
      </c>
      <c r="F3085" t="s">
        <v>23</v>
      </c>
      <c r="G3085">
        <v>2018</v>
      </c>
      <c r="I3085" t="s">
        <v>21</v>
      </c>
      <c r="J3085" t="s">
        <v>22</v>
      </c>
    </row>
    <row r="3086" spans="1:10">
      <c r="A3086" t="s">
        <v>19</v>
      </c>
      <c r="B3086">
        <v>95219</v>
      </c>
      <c r="C3086" t="s">
        <v>27</v>
      </c>
      <c r="D3086">
        <v>95219</v>
      </c>
      <c r="E3086" t="str">
        <f>"95219"</f>
        <v>95219</v>
      </c>
      <c r="F3086" t="s">
        <v>23</v>
      </c>
      <c r="G3086">
        <v>2018</v>
      </c>
      <c r="I3086" t="s">
        <v>21</v>
      </c>
      <c r="J3086" t="s">
        <v>22</v>
      </c>
    </row>
    <row r="3087" spans="1:10">
      <c r="A3087" t="s">
        <v>19</v>
      </c>
      <c r="B3087">
        <v>95220</v>
      </c>
      <c r="C3087" t="s">
        <v>27</v>
      </c>
      <c r="D3087">
        <v>95220</v>
      </c>
      <c r="E3087" t="str">
        <f>"95220"</f>
        <v>95220</v>
      </c>
      <c r="F3087" t="s">
        <v>23</v>
      </c>
      <c r="G3087">
        <v>2018</v>
      </c>
      <c r="I3087" t="s">
        <v>21</v>
      </c>
      <c r="J3087" t="s">
        <v>22</v>
      </c>
    </row>
    <row r="3088" spans="1:10">
      <c r="A3088" t="s">
        <v>19</v>
      </c>
      <c r="B3088">
        <v>95222</v>
      </c>
      <c r="C3088" t="s">
        <v>27</v>
      </c>
      <c r="D3088">
        <v>95222</v>
      </c>
      <c r="E3088" t="str">
        <f>"95222"</f>
        <v>95222</v>
      </c>
      <c r="F3088">
        <v>65066</v>
      </c>
      <c r="G3088">
        <v>2018</v>
      </c>
      <c r="I3088" t="s">
        <v>21</v>
      </c>
      <c r="J3088" t="s">
        <v>22</v>
      </c>
    </row>
    <row r="3089" spans="1:10">
      <c r="A3089" t="s">
        <v>19</v>
      </c>
      <c r="B3089">
        <v>95223</v>
      </c>
      <c r="C3089" t="s">
        <v>27</v>
      </c>
      <c r="D3089">
        <v>95223</v>
      </c>
      <c r="E3089" t="str">
        <f>"95223"</f>
        <v>95223</v>
      </c>
      <c r="F3089" t="s">
        <v>23</v>
      </c>
      <c r="G3089">
        <v>2018</v>
      </c>
      <c r="I3089" t="s">
        <v>21</v>
      </c>
      <c r="J3089" t="s">
        <v>22</v>
      </c>
    </row>
    <row r="3090" spans="1:10">
      <c r="A3090" t="s">
        <v>19</v>
      </c>
      <c r="B3090">
        <v>95224</v>
      </c>
      <c r="C3090" t="s">
        <v>27</v>
      </c>
      <c r="D3090">
        <v>95224</v>
      </c>
      <c r="E3090" t="str">
        <f>"95224"</f>
        <v>95224</v>
      </c>
      <c r="F3090" t="s">
        <v>23</v>
      </c>
      <c r="G3090">
        <v>2018</v>
      </c>
      <c r="I3090" t="s">
        <v>21</v>
      </c>
      <c r="J3090" t="s">
        <v>22</v>
      </c>
    </row>
    <row r="3091" spans="1:10">
      <c r="A3091" t="s">
        <v>19</v>
      </c>
      <c r="B3091">
        <v>95226</v>
      </c>
      <c r="C3091" t="s">
        <v>27</v>
      </c>
      <c r="D3091">
        <v>95226</v>
      </c>
      <c r="E3091" t="str">
        <f>"95226"</f>
        <v>95226</v>
      </c>
      <c r="F3091" t="s">
        <v>23</v>
      </c>
      <c r="G3091">
        <v>2018</v>
      </c>
      <c r="I3091" t="s">
        <v>21</v>
      </c>
      <c r="J3091" t="s">
        <v>22</v>
      </c>
    </row>
    <row r="3092" spans="1:10">
      <c r="A3092" t="s">
        <v>19</v>
      </c>
      <c r="B3092">
        <v>95227</v>
      </c>
      <c r="C3092" t="s">
        <v>27</v>
      </c>
      <c r="D3092">
        <v>95227</v>
      </c>
      <c r="E3092" t="str">
        <f>"95227"</f>
        <v>95227</v>
      </c>
      <c r="F3092" t="s">
        <v>23</v>
      </c>
      <c r="G3092">
        <v>2018</v>
      </c>
      <c r="I3092" t="s">
        <v>21</v>
      </c>
      <c r="J3092" t="s">
        <v>22</v>
      </c>
    </row>
    <row r="3093" spans="1:10">
      <c r="A3093" t="s">
        <v>19</v>
      </c>
      <c r="B3093">
        <v>95228</v>
      </c>
      <c r="C3093" t="s">
        <v>27</v>
      </c>
      <c r="D3093">
        <v>95228</v>
      </c>
      <c r="E3093" t="str">
        <f>"95228"</f>
        <v>95228</v>
      </c>
      <c r="F3093" t="s">
        <v>23</v>
      </c>
      <c r="G3093">
        <v>2018</v>
      </c>
      <c r="I3093" t="s">
        <v>21</v>
      </c>
      <c r="J3093" t="s">
        <v>22</v>
      </c>
    </row>
    <row r="3094" spans="1:10">
      <c r="A3094" t="s">
        <v>19</v>
      </c>
      <c r="B3094">
        <v>95230</v>
      </c>
      <c r="C3094" t="s">
        <v>27</v>
      </c>
      <c r="D3094">
        <v>95230</v>
      </c>
      <c r="E3094" t="str">
        <f>"95230"</f>
        <v>95230</v>
      </c>
      <c r="F3094" t="s">
        <v>23</v>
      </c>
      <c r="G3094">
        <v>2018</v>
      </c>
      <c r="I3094" t="s">
        <v>21</v>
      </c>
      <c r="J3094" t="s">
        <v>22</v>
      </c>
    </row>
    <row r="3095" spans="1:10">
      <c r="A3095" t="s">
        <v>19</v>
      </c>
      <c r="B3095">
        <v>95231</v>
      </c>
      <c r="C3095" t="s">
        <v>27</v>
      </c>
      <c r="D3095">
        <v>95231</v>
      </c>
      <c r="E3095" t="str">
        <f>"95231"</f>
        <v>95231</v>
      </c>
      <c r="F3095" t="s">
        <v>23</v>
      </c>
      <c r="G3095">
        <v>2018</v>
      </c>
      <c r="I3095" t="s">
        <v>21</v>
      </c>
      <c r="J3095" t="s">
        <v>22</v>
      </c>
    </row>
    <row r="3096" spans="1:10">
      <c r="A3096" t="s">
        <v>19</v>
      </c>
      <c r="B3096">
        <v>95232</v>
      </c>
      <c r="C3096" t="s">
        <v>27</v>
      </c>
      <c r="D3096">
        <v>95232</v>
      </c>
      <c r="E3096" t="str">
        <f>"95232"</f>
        <v>95232</v>
      </c>
      <c r="F3096" t="s">
        <v>23</v>
      </c>
      <c r="G3096">
        <v>2018</v>
      </c>
      <c r="I3096" t="s">
        <v>21</v>
      </c>
      <c r="J3096" t="s">
        <v>22</v>
      </c>
    </row>
    <row r="3097" spans="1:10">
      <c r="A3097" t="s">
        <v>19</v>
      </c>
      <c r="B3097">
        <v>95234</v>
      </c>
      <c r="C3097" t="s">
        <v>27</v>
      </c>
      <c r="D3097">
        <v>95234</v>
      </c>
      <c r="E3097" t="str">
        <f>"95234"</f>
        <v>95234</v>
      </c>
      <c r="F3097" t="s">
        <v>23</v>
      </c>
      <c r="G3097">
        <v>2018</v>
      </c>
      <c r="I3097" t="s">
        <v>21</v>
      </c>
      <c r="J3097" t="s">
        <v>22</v>
      </c>
    </row>
    <row r="3098" spans="1:10">
      <c r="A3098" t="s">
        <v>19</v>
      </c>
      <c r="B3098">
        <v>95236</v>
      </c>
      <c r="C3098" t="s">
        <v>27</v>
      </c>
      <c r="D3098">
        <v>95236</v>
      </c>
      <c r="E3098" t="str">
        <f>"95236"</f>
        <v>95236</v>
      </c>
      <c r="F3098" t="s">
        <v>23</v>
      </c>
      <c r="G3098">
        <v>2018</v>
      </c>
      <c r="I3098" t="s">
        <v>21</v>
      </c>
      <c r="J3098" t="s">
        <v>22</v>
      </c>
    </row>
    <row r="3099" spans="1:10">
      <c r="A3099" t="s">
        <v>19</v>
      </c>
      <c r="B3099">
        <v>95237</v>
      </c>
      <c r="C3099" t="s">
        <v>27</v>
      </c>
      <c r="D3099">
        <v>95237</v>
      </c>
      <c r="E3099" t="str">
        <f>"95237"</f>
        <v>95237</v>
      </c>
      <c r="F3099" t="s">
        <v>23</v>
      </c>
      <c r="G3099">
        <v>2018</v>
      </c>
      <c r="I3099" t="s">
        <v>21</v>
      </c>
      <c r="J3099" t="s">
        <v>22</v>
      </c>
    </row>
    <row r="3100" spans="1:10">
      <c r="A3100" t="s">
        <v>19</v>
      </c>
      <c r="B3100">
        <v>95240</v>
      </c>
      <c r="C3100" t="s">
        <v>27</v>
      </c>
      <c r="D3100">
        <v>95240</v>
      </c>
      <c r="E3100" t="str">
        <f>"95240"</f>
        <v>95240</v>
      </c>
      <c r="F3100">
        <v>636515</v>
      </c>
      <c r="G3100">
        <v>2018</v>
      </c>
      <c r="I3100" t="s">
        <v>21</v>
      </c>
      <c r="J3100" t="s">
        <v>22</v>
      </c>
    </row>
    <row r="3101" spans="1:10">
      <c r="A3101" t="s">
        <v>19</v>
      </c>
      <c r="B3101">
        <v>95242</v>
      </c>
      <c r="C3101" t="s">
        <v>27</v>
      </c>
      <c r="D3101">
        <v>95242</v>
      </c>
      <c r="E3101" t="str">
        <f>"95242"</f>
        <v>95242</v>
      </c>
      <c r="F3101" t="s">
        <v>23</v>
      </c>
      <c r="G3101">
        <v>2018</v>
      </c>
      <c r="I3101" t="s">
        <v>21</v>
      </c>
      <c r="J3101" t="s">
        <v>22</v>
      </c>
    </row>
    <row r="3102" spans="1:10">
      <c r="A3102" t="s">
        <v>19</v>
      </c>
      <c r="B3102">
        <v>95245</v>
      </c>
      <c r="C3102" t="s">
        <v>27</v>
      </c>
      <c r="D3102">
        <v>95245</v>
      </c>
      <c r="E3102" t="str">
        <f>"95245"</f>
        <v>95245</v>
      </c>
      <c r="F3102" t="s">
        <v>23</v>
      </c>
      <c r="G3102">
        <v>2018</v>
      </c>
      <c r="I3102" t="s">
        <v>21</v>
      </c>
      <c r="J3102" t="s">
        <v>22</v>
      </c>
    </row>
    <row r="3103" spans="1:10">
      <c r="A3103" t="s">
        <v>19</v>
      </c>
      <c r="B3103">
        <v>95246</v>
      </c>
      <c r="C3103" t="s">
        <v>27</v>
      </c>
      <c r="D3103">
        <v>95246</v>
      </c>
      <c r="E3103" t="str">
        <f>"95246"</f>
        <v>95246</v>
      </c>
      <c r="F3103" t="s">
        <v>23</v>
      </c>
      <c r="G3103">
        <v>2018</v>
      </c>
      <c r="I3103" t="s">
        <v>21</v>
      </c>
      <c r="J3103" t="s">
        <v>22</v>
      </c>
    </row>
    <row r="3104" spans="1:10">
      <c r="A3104" t="s">
        <v>19</v>
      </c>
      <c r="B3104">
        <v>95247</v>
      </c>
      <c r="C3104" t="s">
        <v>27</v>
      </c>
      <c r="D3104">
        <v>95247</v>
      </c>
      <c r="E3104" t="str">
        <f>"95247"</f>
        <v>95247</v>
      </c>
      <c r="F3104" t="s">
        <v>23</v>
      </c>
      <c r="G3104">
        <v>2018</v>
      </c>
      <c r="I3104" t="s">
        <v>21</v>
      </c>
      <c r="J3104" t="s">
        <v>22</v>
      </c>
    </row>
    <row r="3105" spans="1:10">
      <c r="A3105" t="s">
        <v>19</v>
      </c>
      <c r="B3105">
        <v>95249</v>
      </c>
      <c r="C3105" t="s">
        <v>27</v>
      </c>
      <c r="D3105">
        <v>95249</v>
      </c>
      <c r="E3105" t="str">
        <f>"95249"</f>
        <v>95249</v>
      </c>
      <c r="F3105">
        <v>-36943</v>
      </c>
      <c r="G3105">
        <v>2018</v>
      </c>
      <c r="I3105" t="s">
        <v>21</v>
      </c>
      <c r="J3105" t="s">
        <v>22</v>
      </c>
    </row>
    <row r="3106" spans="1:10">
      <c r="A3106" t="s">
        <v>19</v>
      </c>
      <c r="B3106">
        <v>95251</v>
      </c>
      <c r="C3106" t="s">
        <v>27</v>
      </c>
      <c r="D3106">
        <v>95251</v>
      </c>
      <c r="E3106" t="str">
        <f>"95251"</f>
        <v>95251</v>
      </c>
      <c r="F3106" t="s">
        <v>23</v>
      </c>
      <c r="G3106">
        <v>2018</v>
      </c>
      <c r="I3106" t="s">
        <v>21</v>
      </c>
      <c r="J3106" t="s">
        <v>22</v>
      </c>
    </row>
    <row r="3107" spans="1:10">
      <c r="A3107" t="s">
        <v>19</v>
      </c>
      <c r="B3107">
        <v>95252</v>
      </c>
      <c r="C3107" t="s">
        <v>27</v>
      </c>
      <c r="D3107">
        <v>95252</v>
      </c>
      <c r="E3107" t="str">
        <f>"95252"</f>
        <v>95252</v>
      </c>
      <c r="F3107" t="s">
        <v>23</v>
      </c>
      <c r="G3107">
        <v>2018</v>
      </c>
      <c r="I3107" t="s">
        <v>21</v>
      </c>
      <c r="J3107" t="s">
        <v>22</v>
      </c>
    </row>
    <row r="3108" spans="1:10">
      <c r="A3108" t="s">
        <v>19</v>
      </c>
      <c r="B3108">
        <v>95253</v>
      </c>
      <c r="C3108" t="s">
        <v>27</v>
      </c>
      <c r="D3108">
        <v>95253</v>
      </c>
      <c r="E3108" t="str">
        <f>"95253"</f>
        <v>95253</v>
      </c>
      <c r="F3108" t="s">
        <v>23</v>
      </c>
      <c r="G3108">
        <v>2018</v>
      </c>
      <c r="I3108" t="s">
        <v>21</v>
      </c>
      <c r="J3108" t="s">
        <v>22</v>
      </c>
    </row>
    <row r="3109" spans="1:10">
      <c r="A3109" t="s">
        <v>19</v>
      </c>
      <c r="B3109">
        <v>95255</v>
      </c>
      <c r="C3109" t="s">
        <v>27</v>
      </c>
      <c r="D3109">
        <v>95255</v>
      </c>
      <c r="E3109" t="str">
        <f>"95255"</f>
        <v>95255</v>
      </c>
      <c r="F3109" t="s">
        <v>23</v>
      </c>
      <c r="G3109">
        <v>2018</v>
      </c>
      <c r="I3109" t="s">
        <v>21</v>
      </c>
      <c r="J3109" t="s">
        <v>22</v>
      </c>
    </row>
    <row r="3110" spans="1:10">
      <c r="A3110" t="s">
        <v>19</v>
      </c>
      <c r="B3110">
        <v>95257</v>
      </c>
      <c r="C3110" t="s">
        <v>27</v>
      </c>
      <c r="D3110">
        <v>95257</v>
      </c>
      <c r="E3110" t="str">
        <f>"95257"</f>
        <v>95257</v>
      </c>
      <c r="F3110" t="s">
        <v>23</v>
      </c>
      <c r="G3110">
        <v>2018</v>
      </c>
      <c r="I3110" t="s">
        <v>21</v>
      </c>
      <c r="J3110" t="s">
        <v>22</v>
      </c>
    </row>
    <row r="3111" spans="1:10">
      <c r="A3111" t="s">
        <v>19</v>
      </c>
      <c r="B3111">
        <v>95258</v>
      </c>
      <c r="C3111" t="s">
        <v>27</v>
      </c>
      <c r="D3111">
        <v>95258</v>
      </c>
      <c r="E3111" t="str">
        <f>"95258"</f>
        <v>95258</v>
      </c>
      <c r="F3111" t="s">
        <v>23</v>
      </c>
      <c r="G3111">
        <v>2018</v>
      </c>
      <c r="I3111" t="s">
        <v>21</v>
      </c>
      <c r="J3111" t="s">
        <v>22</v>
      </c>
    </row>
    <row r="3112" spans="1:10">
      <c r="A3112" t="s">
        <v>19</v>
      </c>
      <c r="B3112">
        <v>95301</v>
      </c>
      <c r="C3112" t="s">
        <v>27</v>
      </c>
      <c r="D3112">
        <v>95301</v>
      </c>
      <c r="E3112" t="str">
        <f>"95301"</f>
        <v>95301</v>
      </c>
      <c r="F3112" t="s">
        <v>23</v>
      </c>
      <c r="G3112">
        <v>2018</v>
      </c>
      <c r="I3112" t="s">
        <v>21</v>
      </c>
      <c r="J3112" t="s">
        <v>22</v>
      </c>
    </row>
    <row r="3113" spans="1:10">
      <c r="A3113" t="s">
        <v>19</v>
      </c>
      <c r="B3113">
        <v>95303</v>
      </c>
      <c r="C3113" t="s">
        <v>27</v>
      </c>
      <c r="D3113">
        <v>95303</v>
      </c>
      <c r="E3113" t="str">
        <f>"95303"</f>
        <v>95303</v>
      </c>
      <c r="F3113" t="s">
        <v>23</v>
      </c>
      <c r="G3113">
        <v>2018</v>
      </c>
      <c r="I3113" t="s">
        <v>21</v>
      </c>
      <c r="J3113" t="s">
        <v>22</v>
      </c>
    </row>
    <row r="3114" spans="1:10">
      <c r="A3114" t="s">
        <v>19</v>
      </c>
      <c r="B3114">
        <v>95304</v>
      </c>
      <c r="C3114" t="s">
        <v>27</v>
      </c>
      <c r="D3114">
        <v>95304</v>
      </c>
      <c r="E3114" t="str">
        <f>"95304"</f>
        <v>95304</v>
      </c>
      <c r="F3114" t="s">
        <v>23</v>
      </c>
      <c r="G3114">
        <v>2018</v>
      </c>
      <c r="I3114" t="s">
        <v>21</v>
      </c>
      <c r="J3114" t="s">
        <v>22</v>
      </c>
    </row>
    <row r="3115" spans="1:10">
      <c r="A3115" t="s">
        <v>19</v>
      </c>
      <c r="B3115">
        <v>95306</v>
      </c>
      <c r="C3115" t="s">
        <v>27</v>
      </c>
      <c r="D3115">
        <v>95306</v>
      </c>
      <c r="E3115" t="str">
        <f>"95306"</f>
        <v>95306</v>
      </c>
      <c r="F3115" t="s">
        <v>23</v>
      </c>
      <c r="G3115">
        <v>2018</v>
      </c>
      <c r="I3115" t="s">
        <v>21</v>
      </c>
      <c r="J3115" t="s">
        <v>22</v>
      </c>
    </row>
    <row r="3116" spans="1:10">
      <c r="A3116" t="s">
        <v>19</v>
      </c>
      <c r="B3116">
        <v>95307</v>
      </c>
      <c r="C3116" t="s">
        <v>27</v>
      </c>
      <c r="D3116">
        <v>95307</v>
      </c>
      <c r="E3116" t="str">
        <f>"95307"</f>
        <v>95307</v>
      </c>
      <c r="F3116">
        <v>66947</v>
      </c>
      <c r="G3116">
        <v>2018</v>
      </c>
      <c r="I3116" t="s">
        <v>21</v>
      </c>
      <c r="J3116" t="s">
        <v>22</v>
      </c>
    </row>
    <row r="3117" spans="1:10">
      <c r="A3117" t="s">
        <v>19</v>
      </c>
      <c r="B3117">
        <v>95310</v>
      </c>
      <c r="C3117" t="s">
        <v>27</v>
      </c>
      <c r="D3117">
        <v>95310</v>
      </c>
      <c r="E3117" t="str">
        <f>"95310"</f>
        <v>95310</v>
      </c>
      <c r="F3117" t="s">
        <v>23</v>
      </c>
      <c r="G3117">
        <v>2018</v>
      </c>
      <c r="I3117" t="s">
        <v>21</v>
      </c>
      <c r="J3117" t="s">
        <v>22</v>
      </c>
    </row>
    <row r="3118" spans="1:10">
      <c r="A3118" t="s">
        <v>19</v>
      </c>
      <c r="B3118">
        <v>95311</v>
      </c>
      <c r="C3118" t="s">
        <v>27</v>
      </c>
      <c r="D3118">
        <v>95311</v>
      </c>
      <c r="E3118" t="str">
        <f>"95311"</f>
        <v>95311</v>
      </c>
      <c r="F3118" t="s">
        <v>23</v>
      </c>
      <c r="G3118">
        <v>2018</v>
      </c>
      <c r="I3118" t="s">
        <v>21</v>
      </c>
      <c r="J3118" t="s">
        <v>22</v>
      </c>
    </row>
    <row r="3119" spans="1:10">
      <c r="A3119" t="s">
        <v>19</v>
      </c>
      <c r="B3119">
        <v>95312</v>
      </c>
      <c r="C3119" t="s">
        <v>27</v>
      </c>
      <c r="D3119">
        <v>95312</v>
      </c>
      <c r="E3119" t="str">
        <f>"95312"</f>
        <v>95312</v>
      </c>
      <c r="F3119" t="s">
        <v>23</v>
      </c>
      <c r="G3119">
        <v>2018</v>
      </c>
      <c r="I3119" t="s">
        <v>21</v>
      </c>
      <c r="J3119" t="s">
        <v>22</v>
      </c>
    </row>
    <row r="3120" spans="1:10">
      <c r="A3120" t="s">
        <v>19</v>
      </c>
      <c r="B3120">
        <v>95313</v>
      </c>
      <c r="C3120" t="s">
        <v>27</v>
      </c>
      <c r="D3120">
        <v>95313</v>
      </c>
      <c r="E3120" t="str">
        <f>"95313"</f>
        <v>95313</v>
      </c>
      <c r="F3120" t="s">
        <v>23</v>
      </c>
      <c r="G3120">
        <v>2018</v>
      </c>
      <c r="I3120" t="s">
        <v>21</v>
      </c>
      <c r="J3120" t="s">
        <v>22</v>
      </c>
    </row>
    <row r="3121" spans="1:10">
      <c r="A3121" t="s">
        <v>19</v>
      </c>
      <c r="B3121">
        <v>95315</v>
      </c>
      <c r="C3121" t="s">
        <v>27</v>
      </c>
      <c r="D3121">
        <v>95315</v>
      </c>
      <c r="E3121" t="str">
        <f>"95315"</f>
        <v>95315</v>
      </c>
      <c r="F3121" t="s">
        <v>23</v>
      </c>
      <c r="G3121">
        <v>2018</v>
      </c>
      <c r="I3121" t="s">
        <v>21</v>
      </c>
      <c r="J3121" t="s">
        <v>22</v>
      </c>
    </row>
    <row r="3122" spans="1:10">
      <c r="A3122" t="s">
        <v>19</v>
      </c>
      <c r="B3122">
        <v>95316</v>
      </c>
      <c r="C3122" t="s">
        <v>27</v>
      </c>
      <c r="D3122">
        <v>95316</v>
      </c>
      <c r="E3122" t="str">
        <f>"95316"</f>
        <v>95316</v>
      </c>
      <c r="F3122" t="s">
        <v>23</v>
      </c>
      <c r="G3122">
        <v>2018</v>
      </c>
      <c r="I3122" t="s">
        <v>21</v>
      </c>
      <c r="J3122" t="s">
        <v>22</v>
      </c>
    </row>
    <row r="3123" spans="1:10">
      <c r="A3123" t="s">
        <v>19</v>
      </c>
      <c r="B3123">
        <v>95317</v>
      </c>
      <c r="C3123" t="s">
        <v>27</v>
      </c>
      <c r="D3123">
        <v>95317</v>
      </c>
      <c r="E3123" t="str">
        <f>"95317"</f>
        <v>95317</v>
      </c>
      <c r="F3123" t="s">
        <v>23</v>
      </c>
      <c r="G3123">
        <v>2018</v>
      </c>
      <c r="I3123" t="s">
        <v>21</v>
      </c>
      <c r="J3123" t="s">
        <v>22</v>
      </c>
    </row>
    <row r="3124" spans="1:10">
      <c r="A3124" t="s">
        <v>19</v>
      </c>
      <c r="B3124">
        <v>95318</v>
      </c>
      <c r="C3124" t="s">
        <v>27</v>
      </c>
      <c r="D3124">
        <v>95318</v>
      </c>
      <c r="E3124" t="str">
        <f>"95318"</f>
        <v>95318</v>
      </c>
      <c r="F3124" t="s">
        <v>23</v>
      </c>
      <c r="G3124">
        <v>2018</v>
      </c>
      <c r="I3124" t="s">
        <v>21</v>
      </c>
      <c r="J3124" t="s">
        <v>22</v>
      </c>
    </row>
    <row r="3125" spans="1:10">
      <c r="A3125" t="s">
        <v>19</v>
      </c>
      <c r="B3125">
        <v>95320</v>
      </c>
      <c r="C3125" t="s">
        <v>27</v>
      </c>
      <c r="D3125">
        <v>95320</v>
      </c>
      <c r="E3125" t="str">
        <f>"95320"</f>
        <v>95320</v>
      </c>
      <c r="F3125" t="s">
        <v>23</v>
      </c>
      <c r="G3125">
        <v>2018</v>
      </c>
      <c r="I3125" t="s">
        <v>21</v>
      </c>
      <c r="J3125" t="s">
        <v>22</v>
      </c>
    </row>
    <row r="3126" spans="1:10">
      <c r="A3126" t="s">
        <v>19</v>
      </c>
      <c r="B3126">
        <v>95321</v>
      </c>
      <c r="C3126" t="s">
        <v>27</v>
      </c>
      <c r="D3126">
        <v>95321</v>
      </c>
      <c r="E3126" t="str">
        <f>"95321"</f>
        <v>95321</v>
      </c>
      <c r="F3126" t="s">
        <v>23</v>
      </c>
      <c r="G3126">
        <v>2018</v>
      </c>
      <c r="I3126" t="s">
        <v>21</v>
      </c>
      <c r="J3126" t="s">
        <v>22</v>
      </c>
    </row>
    <row r="3127" spans="1:10">
      <c r="A3127" t="s">
        <v>19</v>
      </c>
      <c r="B3127">
        <v>95322</v>
      </c>
      <c r="C3127" t="s">
        <v>27</v>
      </c>
      <c r="D3127">
        <v>95322</v>
      </c>
      <c r="E3127" t="str">
        <f>"95322"</f>
        <v>95322</v>
      </c>
      <c r="F3127" t="s">
        <v>23</v>
      </c>
      <c r="G3127">
        <v>2018</v>
      </c>
      <c r="I3127" t="s">
        <v>21</v>
      </c>
      <c r="J3127" t="s">
        <v>22</v>
      </c>
    </row>
    <row r="3128" spans="1:10">
      <c r="A3128" t="s">
        <v>19</v>
      </c>
      <c r="B3128">
        <v>95323</v>
      </c>
      <c r="C3128" t="s">
        <v>27</v>
      </c>
      <c r="D3128">
        <v>95323</v>
      </c>
      <c r="E3128" t="str">
        <f>"95323"</f>
        <v>95323</v>
      </c>
      <c r="F3128" t="s">
        <v>23</v>
      </c>
      <c r="G3128">
        <v>2018</v>
      </c>
      <c r="I3128" t="s">
        <v>21</v>
      </c>
      <c r="J3128" t="s">
        <v>22</v>
      </c>
    </row>
    <row r="3129" spans="1:10">
      <c r="A3129" t="s">
        <v>19</v>
      </c>
      <c r="B3129">
        <v>95324</v>
      </c>
      <c r="C3129" t="s">
        <v>27</v>
      </c>
      <c r="D3129">
        <v>95324</v>
      </c>
      <c r="E3129" t="str">
        <f>"95324"</f>
        <v>95324</v>
      </c>
      <c r="F3129" t="s">
        <v>23</v>
      </c>
      <c r="G3129">
        <v>2018</v>
      </c>
      <c r="I3129" t="s">
        <v>21</v>
      </c>
      <c r="J3129" t="s">
        <v>22</v>
      </c>
    </row>
    <row r="3130" spans="1:10">
      <c r="A3130" t="s">
        <v>19</v>
      </c>
      <c r="B3130">
        <v>95325</v>
      </c>
      <c r="C3130" t="s">
        <v>27</v>
      </c>
      <c r="D3130">
        <v>95325</v>
      </c>
      <c r="E3130" t="str">
        <f>"95325"</f>
        <v>95325</v>
      </c>
      <c r="F3130" t="s">
        <v>23</v>
      </c>
      <c r="G3130">
        <v>2018</v>
      </c>
      <c r="I3130" t="s">
        <v>21</v>
      </c>
      <c r="J3130" t="s">
        <v>22</v>
      </c>
    </row>
    <row r="3131" spans="1:10">
      <c r="A3131" t="s">
        <v>19</v>
      </c>
      <c r="B3131">
        <v>95326</v>
      </c>
      <c r="C3131" t="s">
        <v>27</v>
      </c>
      <c r="D3131">
        <v>95326</v>
      </c>
      <c r="E3131" t="str">
        <f>"95326"</f>
        <v>95326</v>
      </c>
      <c r="F3131" t="s">
        <v>23</v>
      </c>
      <c r="G3131">
        <v>2018</v>
      </c>
      <c r="I3131" t="s">
        <v>21</v>
      </c>
      <c r="J3131" t="s">
        <v>22</v>
      </c>
    </row>
    <row r="3132" spans="1:10">
      <c r="A3132" t="s">
        <v>19</v>
      </c>
      <c r="B3132">
        <v>95327</v>
      </c>
      <c r="C3132" t="s">
        <v>27</v>
      </c>
      <c r="D3132">
        <v>95327</v>
      </c>
      <c r="E3132" t="str">
        <f>"95327"</f>
        <v>95327</v>
      </c>
      <c r="F3132" t="s">
        <v>23</v>
      </c>
      <c r="G3132">
        <v>2018</v>
      </c>
      <c r="I3132" t="s">
        <v>21</v>
      </c>
      <c r="J3132" t="s">
        <v>22</v>
      </c>
    </row>
    <row r="3133" spans="1:10">
      <c r="A3133" t="s">
        <v>19</v>
      </c>
      <c r="B3133">
        <v>95328</v>
      </c>
      <c r="C3133" t="s">
        <v>27</v>
      </c>
      <c r="D3133">
        <v>95328</v>
      </c>
      <c r="E3133" t="str">
        <f>"95328"</f>
        <v>95328</v>
      </c>
      <c r="F3133" t="s">
        <v>23</v>
      </c>
      <c r="G3133">
        <v>2018</v>
      </c>
      <c r="I3133" t="s">
        <v>21</v>
      </c>
      <c r="J3133" t="s">
        <v>22</v>
      </c>
    </row>
    <row r="3134" spans="1:10">
      <c r="A3134" t="s">
        <v>19</v>
      </c>
      <c r="B3134">
        <v>95329</v>
      </c>
      <c r="C3134" t="s">
        <v>27</v>
      </c>
      <c r="D3134">
        <v>95329</v>
      </c>
      <c r="E3134" t="str">
        <f>"95329"</f>
        <v>95329</v>
      </c>
      <c r="F3134" t="s">
        <v>23</v>
      </c>
      <c r="G3134">
        <v>2018</v>
      </c>
      <c r="I3134" t="s">
        <v>21</v>
      </c>
      <c r="J3134" t="s">
        <v>22</v>
      </c>
    </row>
    <row r="3135" spans="1:10">
      <c r="A3135" t="s">
        <v>19</v>
      </c>
      <c r="B3135">
        <v>95330</v>
      </c>
      <c r="C3135" t="s">
        <v>27</v>
      </c>
      <c r="D3135">
        <v>95330</v>
      </c>
      <c r="E3135" t="str">
        <f>"95330"</f>
        <v>95330</v>
      </c>
      <c r="F3135" t="s">
        <v>23</v>
      </c>
      <c r="G3135">
        <v>2018</v>
      </c>
      <c r="I3135" t="s">
        <v>21</v>
      </c>
      <c r="J3135" t="s">
        <v>22</v>
      </c>
    </row>
    <row r="3136" spans="1:10">
      <c r="A3136" t="s">
        <v>19</v>
      </c>
      <c r="B3136">
        <v>95333</v>
      </c>
      <c r="C3136" t="s">
        <v>27</v>
      </c>
      <c r="D3136">
        <v>95333</v>
      </c>
      <c r="E3136" t="str">
        <f>"95333"</f>
        <v>95333</v>
      </c>
      <c r="F3136" t="s">
        <v>23</v>
      </c>
      <c r="G3136">
        <v>2018</v>
      </c>
      <c r="I3136" t="s">
        <v>21</v>
      </c>
      <c r="J3136" t="s">
        <v>22</v>
      </c>
    </row>
    <row r="3137" spans="1:10">
      <c r="A3137" t="s">
        <v>19</v>
      </c>
      <c r="B3137">
        <v>95334</v>
      </c>
      <c r="C3137" t="s">
        <v>27</v>
      </c>
      <c r="D3137">
        <v>95334</v>
      </c>
      <c r="E3137" t="str">
        <f>"95334"</f>
        <v>95334</v>
      </c>
      <c r="F3137" t="s">
        <v>23</v>
      </c>
      <c r="G3137">
        <v>2018</v>
      </c>
      <c r="I3137" t="s">
        <v>21</v>
      </c>
      <c r="J3137" t="s">
        <v>22</v>
      </c>
    </row>
    <row r="3138" spans="1:10">
      <c r="A3138" t="s">
        <v>19</v>
      </c>
      <c r="B3138">
        <v>95335</v>
      </c>
      <c r="C3138" t="s">
        <v>27</v>
      </c>
      <c r="D3138">
        <v>95335</v>
      </c>
      <c r="E3138" t="str">
        <f>"95335"</f>
        <v>95335</v>
      </c>
      <c r="F3138" t="s">
        <v>23</v>
      </c>
      <c r="G3138">
        <v>2018</v>
      </c>
      <c r="I3138" t="s">
        <v>21</v>
      </c>
      <c r="J3138" t="s">
        <v>22</v>
      </c>
    </row>
    <row r="3139" spans="1:10">
      <c r="A3139" t="s">
        <v>19</v>
      </c>
      <c r="B3139">
        <v>95336</v>
      </c>
      <c r="C3139" t="s">
        <v>27</v>
      </c>
      <c r="D3139">
        <v>95336</v>
      </c>
      <c r="E3139" t="str">
        <f>"95336"</f>
        <v>95336</v>
      </c>
      <c r="F3139" t="s">
        <v>23</v>
      </c>
      <c r="G3139">
        <v>2018</v>
      </c>
      <c r="I3139" t="s">
        <v>21</v>
      </c>
      <c r="J3139" t="s">
        <v>22</v>
      </c>
    </row>
    <row r="3140" spans="1:10">
      <c r="A3140" t="s">
        <v>19</v>
      </c>
      <c r="B3140">
        <v>95337</v>
      </c>
      <c r="C3140" t="s">
        <v>27</v>
      </c>
      <c r="D3140">
        <v>95337</v>
      </c>
      <c r="E3140" t="str">
        <f>"95337"</f>
        <v>95337</v>
      </c>
      <c r="F3140" t="s">
        <v>23</v>
      </c>
      <c r="G3140">
        <v>2018</v>
      </c>
      <c r="I3140" t="s">
        <v>21</v>
      </c>
      <c r="J3140" t="s">
        <v>22</v>
      </c>
    </row>
    <row r="3141" spans="1:10">
      <c r="A3141" t="s">
        <v>19</v>
      </c>
      <c r="B3141">
        <v>95338</v>
      </c>
      <c r="C3141" t="s">
        <v>27</v>
      </c>
      <c r="D3141">
        <v>95338</v>
      </c>
      <c r="E3141" t="str">
        <f>"95338"</f>
        <v>95338</v>
      </c>
      <c r="F3141">
        <v>62240</v>
      </c>
      <c r="G3141">
        <v>2018</v>
      </c>
      <c r="I3141" t="s">
        <v>21</v>
      </c>
      <c r="J3141" t="s">
        <v>22</v>
      </c>
    </row>
    <row r="3142" spans="1:10">
      <c r="A3142" t="s">
        <v>19</v>
      </c>
      <c r="B3142">
        <v>95340</v>
      </c>
      <c r="C3142" t="s">
        <v>27</v>
      </c>
      <c r="D3142">
        <v>95340</v>
      </c>
      <c r="E3142" t="str">
        <f>"95340"</f>
        <v>95340</v>
      </c>
      <c r="F3142">
        <v>4883614</v>
      </c>
      <c r="G3142">
        <v>2018</v>
      </c>
      <c r="I3142" t="s">
        <v>21</v>
      </c>
      <c r="J3142" t="s">
        <v>22</v>
      </c>
    </row>
    <row r="3143" spans="1:10">
      <c r="A3143" t="s">
        <v>19</v>
      </c>
      <c r="B3143">
        <v>95341</v>
      </c>
      <c r="C3143" t="s">
        <v>27</v>
      </c>
      <c r="D3143">
        <v>95341</v>
      </c>
      <c r="E3143" t="str">
        <f>"95341"</f>
        <v>95341</v>
      </c>
      <c r="F3143" t="s">
        <v>23</v>
      </c>
      <c r="G3143">
        <v>2018</v>
      </c>
      <c r="I3143" t="s">
        <v>21</v>
      </c>
      <c r="J3143" t="s">
        <v>22</v>
      </c>
    </row>
    <row r="3144" spans="1:10">
      <c r="A3144" t="s">
        <v>19</v>
      </c>
      <c r="B3144">
        <v>95343</v>
      </c>
      <c r="C3144" t="s">
        <v>27</v>
      </c>
      <c r="D3144">
        <v>95343</v>
      </c>
      <c r="E3144" t="str">
        <f>"95343"</f>
        <v>95343</v>
      </c>
      <c r="F3144" t="s">
        <v>23</v>
      </c>
      <c r="G3144">
        <v>2018</v>
      </c>
      <c r="I3144" t="s">
        <v>21</v>
      </c>
      <c r="J3144" t="s">
        <v>22</v>
      </c>
    </row>
    <row r="3145" spans="1:10">
      <c r="A3145" t="s">
        <v>19</v>
      </c>
      <c r="B3145">
        <v>95345</v>
      </c>
      <c r="C3145" t="s">
        <v>27</v>
      </c>
      <c r="D3145">
        <v>95345</v>
      </c>
      <c r="E3145" t="str">
        <f>"95345"</f>
        <v>95345</v>
      </c>
      <c r="F3145" t="s">
        <v>23</v>
      </c>
      <c r="G3145">
        <v>2018</v>
      </c>
      <c r="I3145" t="s">
        <v>21</v>
      </c>
      <c r="J3145" t="s">
        <v>22</v>
      </c>
    </row>
    <row r="3146" spans="1:10">
      <c r="A3146" t="s">
        <v>19</v>
      </c>
      <c r="B3146">
        <v>95346</v>
      </c>
      <c r="C3146" t="s">
        <v>27</v>
      </c>
      <c r="D3146">
        <v>95346</v>
      </c>
      <c r="E3146" t="str">
        <f>"95346"</f>
        <v>95346</v>
      </c>
      <c r="F3146" t="s">
        <v>23</v>
      </c>
      <c r="G3146">
        <v>2018</v>
      </c>
      <c r="I3146" t="s">
        <v>21</v>
      </c>
      <c r="J3146" t="s">
        <v>22</v>
      </c>
    </row>
    <row r="3147" spans="1:10">
      <c r="A3147" t="s">
        <v>19</v>
      </c>
      <c r="B3147">
        <v>95348</v>
      </c>
      <c r="C3147" t="s">
        <v>27</v>
      </c>
      <c r="D3147">
        <v>95348</v>
      </c>
      <c r="E3147" t="str">
        <f>"95348"</f>
        <v>95348</v>
      </c>
      <c r="F3147" t="s">
        <v>23</v>
      </c>
      <c r="G3147">
        <v>2018</v>
      </c>
      <c r="I3147" t="s">
        <v>21</v>
      </c>
      <c r="J3147" t="s">
        <v>22</v>
      </c>
    </row>
    <row r="3148" spans="1:10">
      <c r="A3148" t="s">
        <v>19</v>
      </c>
      <c r="B3148">
        <v>95350</v>
      </c>
      <c r="C3148" t="s">
        <v>27</v>
      </c>
      <c r="D3148">
        <v>95350</v>
      </c>
      <c r="E3148" t="str">
        <f>"95350"</f>
        <v>95350</v>
      </c>
      <c r="F3148">
        <v>384468</v>
      </c>
      <c r="G3148">
        <v>2018</v>
      </c>
      <c r="I3148" t="s">
        <v>21</v>
      </c>
      <c r="J3148" t="s">
        <v>22</v>
      </c>
    </row>
    <row r="3149" spans="1:10">
      <c r="A3149" t="s">
        <v>19</v>
      </c>
      <c r="B3149">
        <v>95351</v>
      </c>
      <c r="C3149" t="s">
        <v>27</v>
      </c>
      <c r="D3149">
        <v>95351</v>
      </c>
      <c r="E3149" t="str">
        <f>"95351"</f>
        <v>95351</v>
      </c>
      <c r="F3149">
        <v>4469473</v>
      </c>
      <c r="G3149">
        <v>2018</v>
      </c>
      <c r="I3149" t="s">
        <v>21</v>
      </c>
      <c r="J3149" t="s">
        <v>22</v>
      </c>
    </row>
    <row r="3150" spans="1:10">
      <c r="A3150" t="s">
        <v>19</v>
      </c>
      <c r="B3150">
        <v>95354</v>
      </c>
      <c r="C3150" t="s">
        <v>27</v>
      </c>
      <c r="D3150">
        <v>95354</v>
      </c>
      <c r="E3150" t="str">
        <f>"95354"</f>
        <v>95354</v>
      </c>
      <c r="F3150">
        <v>9593134</v>
      </c>
      <c r="G3150">
        <v>2018</v>
      </c>
      <c r="I3150" t="s">
        <v>21</v>
      </c>
      <c r="J3150" t="s">
        <v>22</v>
      </c>
    </row>
    <row r="3151" spans="1:10">
      <c r="A3151" t="s">
        <v>19</v>
      </c>
      <c r="B3151">
        <v>95355</v>
      </c>
      <c r="C3151" t="s">
        <v>27</v>
      </c>
      <c r="D3151">
        <v>95355</v>
      </c>
      <c r="E3151" t="str">
        <f>"95355"</f>
        <v>95355</v>
      </c>
      <c r="F3151" t="s">
        <v>23</v>
      </c>
      <c r="G3151">
        <v>2018</v>
      </c>
      <c r="I3151" t="s">
        <v>21</v>
      </c>
      <c r="J3151" t="s">
        <v>22</v>
      </c>
    </row>
    <row r="3152" spans="1:10">
      <c r="A3152" t="s">
        <v>19</v>
      </c>
      <c r="B3152">
        <v>95356</v>
      </c>
      <c r="C3152" t="s">
        <v>27</v>
      </c>
      <c r="D3152">
        <v>95356</v>
      </c>
      <c r="E3152" t="str">
        <f>"95356"</f>
        <v>95356</v>
      </c>
      <c r="F3152" t="s">
        <v>23</v>
      </c>
      <c r="G3152">
        <v>2018</v>
      </c>
      <c r="I3152" t="s">
        <v>21</v>
      </c>
      <c r="J3152" t="s">
        <v>22</v>
      </c>
    </row>
    <row r="3153" spans="1:10">
      <c r="A3153" t="s">
        <v>19</v>
      </c>
      <c r="B3153">
        <v>95357</v>
      </c>
      <c r="C3153" t="s">
        <v>27</v>
      </c>
      <c r="D3153">
        <v>95357</v>
      </c>
      <c r="E3153" t="str">
        <f>"95357"</f>
        <v>95357</v>
      </c>
      <c r="F3153" t="s">
        <v>23</v>
      </c>
      <c r="G3153">
        <v>2018</v>
      </c>
      <c r="I3153" t="s">
        <v>21</v>
      </c>
      <c r="J3153" t="s">
        <v>22</v>
      </c>
    </row>
    <row r="3154" spans="1:10">
      <c r="A3154" t="s">
        <v>19</v>
      </c>
      <c r="B3154">
        <v>95358</v>
      </c>
      <c r="C3154" t="s">
        <v>27</v>
      </c>
      <c r="D3154">
        <v>95358</v>
      </c>
      <c r="E3154" t="str">
        <f>"95358"</f>
        <v>95358</v>
      </c>
      <c r="F3154" t="s">
        <v>23</v>
      </c>
      <c r="G3154">
        <v>2018</v>
      </c>
      <c r="I3154" t="s">
        <v>21</v>
      </c>
      <c r="J3154" t="s">
        <v>22</v>
      </c>
    </row>
    <row r="3155" spans="1:10">
      <c r="A3155" t="s">
        <v>19</v>
      </c>
      <c r="B3155">
        <v>95360</v>
      </c>
      <c r="C3155" t="s">
        <v>27</v>
      </c>
      <c r="D3155">
        <v>95360</v>
      </c>
      <c r="E3155" t="str">
        <f>"95360"</f>
        <v>95360</v>
      </c>
      <c r="F3155" t="s">
        <v>23</v>
      </c>
      <c r="G3155">
        <v>2018</v>
      </c>
      <c r="I3155" t="s">
        <v>21</v>
      </c>
      <c r="J3155" t="s">
        <v>22</v>
      </c>
    </row>
    <row r="3156" spans="1:10">
      <c r="A3156" t="s">
        <v>19</v>
      </c>
      <c r="B3156">
        <v>95361</v>
      </c>
      <c r="C3156" t="s">
        <v>27</v>
      </c>
      <c r="D3156">
        <v>95361</v>
      </c>
      <c r="E3156" t="str">
        <f>"95361"</f>
        <v>95361</v>
      </c>
      <c r="F3156" t="s">
        <v>23</v>
      </c>
      <c r="G3156">
        <v>2018</v>
      </c>
      <c r="I3156" t="s">
        <v>21</v>
      </c>
      <c r="J3156" t="s">
        <v>22</v>
      </c>
    </row>
    <row r="3157" spans="1:10">
      <c r="A3157" t="s">
        <v>19</v>
      </c>
      <c r="B3157">
        <v>95363</v>
      </c>
      <c r="C3157" t="s">
        <v>27</v>
      </c>
      <c r="D3157">
        <v>95363</v>
      </c>
      <c r="E3157" t="str">
        <f>"95363"</f>
        <v>95363</v>
      </c>
      <c r="F3157" t="s">
        <v>23</v>
      </c>
      <c r="G3157">
        <v>2018</v>
      </c>
      <c r="I3157" t="s">
        <v>21</v>
      </c>
      <c r="J3157" t="s">
        <v>22</v>
      </c>
    </row>
    <row r="3158" spans="1:10">
      <c r="A3158" t="s">
        <v>19</v>
      </c>
      <c r="B3158">
        <v>95364</v>
      </c>
      <c r="C3158" t="s">
        <v>27</v>
      </c>
      <c r="D3158">
        <v>95364</v>
      </c>
      <c r="E3158" t="str">
        <f>"95364"</f>
        <v>95364</v>
      </c>
      <c r="F3158" t="s">
        <v>23</v>
      </c>
      <c r="G3158">
        <v>2018</v>
      </c>
      <c r="I3158" t="s">
        <v>21</v>
      </c>
      <c r="J3158" t="s">
        <v>22</v>
      </c>
    </row>
    <row r="3159" spans="1:10">
      <c r="A3159" t="s">
        <v>19</v>
      </c>
      <c r="B3159">
        <v>95365</v>
      </c>
      <c r="C3159" t="s">
        <v>27</v>
      </c>
      <c r="D3159">
        <v>95365</v>
      </c>
      <c r="E3159" t="str">
        <f>"95365"</f>
        <v>95365</v>
      </c>
      <c r="F3159" t="s">
        <v>23</v>
      </c>
      <c r="G3159">
        <v>2018</v>
      </c>
      <c r="I3159" t="s">
        <v>21</v>
      </c>
      <c r="J3159" t="s">
        <v>22</v>
      </c>
    </row>
    <row r="3160" spans="1:10">
      <c r="A3160" t="s">
        <v>19</v>
      </c>
      <c r="B3160">
        <v>95366</v>
      </c>
      <c r="C3160" t="s">
        <v>27</v>
      </c>
      <c r="D3160">
        <v>95366</v>
      </c>
      <c r="E3160" t="str">
        <f>"95366"</f>
        <v>95366</v>
      </c>
      <c r="F3160" t="s">
        <v>23</v>
      </c>
      <c r="G3160">
        <v>2018</v>
      </c>
      <c r="I3160" t="s">
        <v>21</v>
      </c>
      <c r="J3160" t="s">
        <v>22</v>
      </c>
    </row>
    <row r="3161" spans="1:10">
      <c r="A3161" t="s">
        <v>19</v>
      </c>
      <c r="B3161">
        <v>95367</v>
      </c>
      <c r="C3161" t="s">
        <v>27</v>
      </c>
      <c r="D3161">
        <v>95367</v>
      </c>
      <c r="E3161" t="str">
        <f>"95367"</f>
        <v>95367</v>
      </c>
      <c r="F3161">
        <v>283697</v>
      </c>
      <c r="G3161">
        <v>2018</v>
      </c>
      <c r="I3161" t="s">
        <v>21</v>
      </c>
      <c r="J3161" t="s">
        <v>22</v>
      </c>
    </row>
    <row r="3162" spans="1:10">
      <c r="A3162" t="s">
        <v>19</v>
      </c>
      <c r="B3162">
        <v>95368</v>
      </c>
      <c r="C3162" t="s">
        <v>27</v>
      </c>
      <c r="D3162">
        <v>95368</v>
      </c>
      <c r="E3162" t="str">
        <f>"95368"</f>
        <v>95368</v>
      </c>
      <c r="F3162" t="s">
        <v>23</v>
      </c>
      <c r="G3162">
        <v>2018</v>
      </c>
      <c r="I3162" t="s">
        <v>21</v>
      </c>
      <c r="J3162" t="s">
        <v>22</v>
      </c>
    </row>
    <row r="3163" spans="1:10">
      <c r="A3163" t="s">
        <v>19</v>
      </c>
      <c r="B3163">
        <v>95369</v>
      </c>
      <c r="C3163" t="s">
        <v>27</v>
      </c>
      <c r="D3163">
        <v>95369</v>
      </c>
      <c r="E3163" t="str">
        <f>"95369"</f>
        <v>95369</v>
      </c>
      <c r="F3163" t="s">
        <v>23</v>
      </c>
      <c r="G3163">
        <v>2018</v>
      </c>
      <c r="I3163" t="s">
        <v>21</v>
      </c>
      <c r="J3163" t="s">
        <v>22</v>
      </c>
    </row>
    <row r="3164" spans="1:10">
      <c r="A3164" t="s">
        <v>19</v>
      </c>
      <c r="B3164">
        <v>95370</v>
      </c>
      <c r="C3164" t="s">
        <v>27</v>
      </c>
      <c r="D3164">
        <v>95370</v>
      </c>
      <c r="E3164" t="str">
        <f>"95370"</f>
        <v>95370</v>
      </c>
      <c r="F3164" t="s">
        <v>23</v>
      </c>
      <c r="G3164">
        <v>2018</v>
      </c>
      <c r="I3164" t="s">
        <v>21</v>
      </c>
      <c r="J3164" t="s">
        <v>22</v>
      </c>
    </row>
    <row r="3165" spans="1:10">
      <c r="A3165" t="s">
        <v>19</v>
      </c>
      <c r="B3165">
        <v>95372</v>
      </c>
      <c r="C3165" t="s">
        <v>27</v>
      </c>
      <c r="D3165">
        <v>95372</v>
      </c>
      <c r="E3165" t="str">
        <f>"95372"</f>
        <v>95372</v>
      </c>
      <c r="F3165" t="s">
        <v>23</v>
      </c>
      <c r="G3165">
        <v>2018</v>
      </c>
      <c r="I3165" t="s">
        <v>21</v>
      </c>
      <c r="J3165" t="s">
        <v>22</v>
      </c>
    </row>
    <row r="3166" spans="1:10">
      <c r="A3166" t="s">
        <v>19</v>
      </c>
      <c r="B3166">
        <v>95373</v>
      </c>
      <c r="C3166" t="s">
        <v>27</v>
      </c>
      <c r="D3166">
        <v>95373</v>
      </c>
      <c r="E3166" t="str">
        <f>"95373"</f>
        <v>95373</v>
      </c>
      <c r="F3166" t="s">
        <v>23</v>
      </c>
      <c r="G3166">
        <v>2018</v>
      </c>
      <c r="I3166" t="s">
        <v>21</v>
      </c>
      <c r="J3166" t="s">
        <v>22</v>
      </c>
    </row>
    <row r="3167" spans="1:10">
      <c r="A3167" t="s">
        <v>19</v>
      </c>
      <c r="B3167">
        <v>95374</v>
      </c>
      <c r="C3167" t="s">
        <v>27</v>
      </c>
      <c r="D3167">
        <v>95374</v>
      </c>
      <c r="E3167" t="str">
        <f>"95374"</f>
        <v>95374</v>
      </c>
      <c r="F3167" t="s">
        <v>23</v>
      </c>
      <c r="G3167">
        <v>2018</v>
      </c>
      <c r="I3167" t="s">
        <v>21</v>
      </c>
      <c r="J3167" t="s">
        <v>22</v>
      </c>
    </row>
    <row r="3168" spans="1:10">
      <c r="A3168" t="s">
        <v>19</v>
      </c>
      <c r="B3168">
        <v>95376</v>
      </c>
      <c r="C3168" t="s">
        <v>27</v>
      </c>
      <c r="D3168">
        <v>95376</v>
      </c>
      <c r="E3168" t="str">
        <f>"95376"</f>
        <v>95376</v>
      </c>
      <c r="F3168" t="s">
        <v>23</v>
      </c>
      <c r="G3168">
        <v>2018</v>
      </c>
      <c r="I3168" t="s">
        <v>21</v>
      </c>
      <c r="J3168" t="s">
        <v>22</v>
      </c>
    </row>
    <row r="3169" spans="1:10">
      <c r="A3169" t="s">
        <v>19</v>
      </c>
      <c r="B3169">
        <v>95377</v>
      </c>
      <c r="C3169" t="s">
        <v>27</v>
      </c>
      <c r="D3169">
        <v>95377</v>
      </c>
      <c r="E3169" t="str">
        <f>"95377"</f>
        <v>95377</v>
      </c>
      <c r="F3169" t="s">
        <v>23</v>
      </c>
      <c r="G3169">
        <v>2018</v>
      </c>
      <c r="I3169" t="s">
        <v>21</v>
      </c>
      <c r="J3169" t="s">
        <v>22</v>
      </c>
    </row>
    <row r="3170" spans="1:10">
      <c r="A3170" t="s">
        <v>19</v>
      </c>
      <c r="B3170">
        <v>95379</v>
      </c>
      <c r="C3170" t="s">
        <v>27</v>
      </c>
      <c r="D3170">
        <v>95379</v>
      </c>
      <c r="E3170" t="str">
        <f>"95379"</f>
        <v>95379</v>
      </c>
      <c r="F3170">
        <v>414467</v>
      </c>
      <c r="G3170">
        <v>2018</v>
      </c>
      <c r="I3170" t="s">
        <v>21</v>
      </c>
      <c r="J3170" t="s">
        <v>22</v>
      </c>
    </row>
    <row r="3171" spans="1:10">
      <c r="A3171" t="s">
        <v>19</v>
      </c>
      <c r="B3171">
        <v>95380</v>
      </c>
      <c r="C3171" t="s">
        <v>27</v>
      </c>
      <c r="D3171">
        <v>95380</v>
      </c>
      <c r="E3171" t="str">
        <f>"95380"</f>
        <v>95380</v>
      </c>
      <c r="F3171">
        <v>3545241</v>
      </c>
      <c r="G3171">
        <v>2018</v>
      </c>
      <c r="I3171" t="s">
        <v>21</v>
      </c>
      <c r="J3171" t="s">
        <v>22</v>
      </c>
    </row>
    <row r="3172" spans="1:10">
      <c r="A3172" t="s">
        <v>19</v>
      </c>
      <c r="B3172">
        <v>95382</v>
      </c>
      <c r="C3172" t="s">
        <v>27</v>
      </c>
      <c r="D3172">
        <v>95382</v>
      </c>
      <c r="E3172" t="str">
        <f>"95382"</f>
        <v>95382</v>
      </c>
      <c r="F3172" t="s">
        <v>23</v>
      </c>
      <c r="G3172">
        <v>2018</v>
      </c>
      <c r="I3172" t="s">
        <v>21</v>
      </c>
      <c r="J3172" t="s">
        <v>22</v>
      </c>
    </row>
    <row r="3173" spans="1:10">
      <c r="A3173" t="s">
        <v>19</v>
      </c>
      <c r="B3173">
        <v>95383</v>
      </c>
      <c r="C3173" t="s">
        <v>27</v>
      </c>
      <c r="D3173">
        <v>95383</v>
      </c>
      <c r="E3173" t="str">
        <f>"95383"</f>
        <v>95383</v>
      </c>
      <c r="F3173" t="s">
        <v>23</v>
      </c>
      <c r="G3173">
        <v>2018</v>
      </c>
      <c r="I3173" t="s">
        <v>21</v>
      </c>
      <c r="J3173" t="s">
        <v>22</v>
      </c>
    </row>
    <row r="3174" spans="1:10">
      <c r="A3174" t="s">
        <v>19</v>
      </c>
      <c r="B3174">
        <v>95385</v>
      </c>
      <c r="C3174" t="s">
        <v>27</v>
      </c>
      <c r="D3174">
        <v>95385</v>
      </c>
      <c r="E3174" t="str">
        <f>"95385"</f>
        <v>95385</v>
      </c>
      <c r="F3174" t="s">
        <v>23</v>
      </c>
      <c r="G3174">
        <v>2018</v>
      </c>
      <c r="I3174" t="s">
        <v>21</v>
      </c>
      <c r="J3174" t="s">
        <v>22</v>
      </c>
    </row>
    <row r="3175" spans="1:10">
      <c r="A3175" t="s">
        <v>19</v>
      </c>
      <c r="B3175">
        <v>95386</v>
      </c>
      <c r="C3175" t="s">
        <v>27</v>
      </c>
      <c r="D3175">
        <v>95386</v>
      </c>
      <c r="E3175" t="str">
        <f>"95386"</f>
        <v>95386</v>
      </c>
      <c r="F3175" t="s">
        <v>23</v>
      </c>
      <c r="G3175">
        <v>2018</v>
      </c>
      <c r="I3175" t="s">
        <v>21</v>
      </c>
      <c r="J3175" t="s">
        <v>22</v>
      </c>
    </row>
    <row r="3176" spans="1:10">
      <c r="A3176" t="s">
        <v>19</v>
      </c>
      <c r="B3176">
        <v>95387</v>
      </c>
      <c r="C3176" t="s">
        <v>27</v>
      </c>
      <c r="D3176">
        <v>95387</v>
      </c>
      <c r="E3176" t="str">
        <f>"95387"</f>
        <v>95387</v>
      </c>
      <c r="F3176" t="s">
        <v>23</v>
      </c>
      <c r="G3176">
        <v>2018</v>
      </c>
      <c r="I3176" t="s">
        <v>21</v>
      </c>
      <c r="J3176" t="s">
        <v>22</v>
      </c>
    </row>
    <row r="3177" spans="1:10">
      <c r="A3177" t="s">
        <v>19</v>
      </c>
      <c r="B3177">
        <v>95388</v>
      </c>
      <c r="C3177" t="s">
        <v>27</v>
      </c>
      <c r="D3177">
        <v>95388</v>
      </c>
      <c r="E3177" t="str">
        <f>"95388"</f>
        <v>95388</v>
      </c>
      <c r="F3177" t="s">
        <v>23</v>
      </c>
      <c r="G3177">
        <v>2018</v>
      </c>
      <c r="I3177" t="s">
        <v>21</v>
      </c>
      <c r="J3177" t="s">
        <v>22</v>
      </c>
    </row>
    <row r="3178" spans="1:10">
      <c r="A3178" t="s">
        <v>19</v>
      </c>
      <c r="B3178">
        <v>95389</v>
      </c>
      <c r="C3178" t="s">
        <v>27</v>
      </c>
      <c r="D3178">
        <v>95389</v>
      </c>
      <c r="E3178" t="str">
        <f>"95389"</f>
        <v>95389</v>
      </c>
      <c r="F3178" t="s">
        <v>23</v>
      </c>
      <c r="G3178">
        <v>2018</v>
      </c>
      <c r="I3178" t="s">
        <v>21</v>
      </c>
      <c r="J3178" t="s">
        <v>22</v>
      </c>
    </row>
    <row r="3179" spans="1:10">
      <c r="A3179" t="s">
        <v>19</v>
      </c>
      <c r="B3179">
        <v>95391</v>
      </c>
      <c r="C3179" t="s">
        <v>27</v>
      </c>
      <c r="D3179">
        <v>95391</v>
      </c>
      <c r="E3179" t="str">
        <f>"95391"</f>
        <v>95391</v>
      </c>
      <c r="F3179" t="s">
        <v>23</v>
      </c>
      <c r="G3179">
        <v>2018</v>
      </c>
      <c r="I3179" t="s">
        <v>21</v>
      </c>
      <c r="J3179" t="s">
        <v>22</v>
      </c>
    </row>
    <row r="3180" spans="1:10">
      <c r="A3180" t="s">
        <v>19</v>
      </c>
      <c r="B3180">
        <v>95401</v>
      </c>
      <c r="C3180" t="s">
        <v>27</v>
      </c>
      <c r="D3180">
        <v>95401</v>
      </c>
      <c r="E3180" t="str">
        <f>"95401"</f>
        <v>95401</v>
      </c>
      <c r="F3180" t="s">
        <v>23</v>
      </c>
      <c r="G3180">
        <v>2018</v>
      </c>
      <c r="I3180" t="s">
        <v>21</v>
      </c>
      <c r="J3180" t="s">
        <v>22</v>
      </c>
    </row>
    <row r="3181" spans="1:10">
      <c r="A3181" t="s">
        <v>19</v>
      </c>
      <c r="B3181">
        <v>95403</v>
      </c>
      <c r="C3181" t="s">
        <v>27</v>
      </c>
      <c r="D3181">
        <v>95403</v>
      </c>
      <c r="E3181" t="str">
        <f>"95403"</f>
        <v>95403</v>
      </c>
      <c r="F3181">
        <v>3358530</v>
      </c>
      <c r="G3181">
        <v>2018</v>
      </c>
      <c r="I3181" t="s">
        <v>21</v>
      </c>
      <c r="J3181" t="s">
        <v>22</v>
      </c>
    </row>
    <row r="3182" spans="1:10">
      <c r="A3182" t="s">
        <v>19</v>
      </c>
      <c r="B3182">
        <v>95404</v>
      </c>
      <c r="C3182" t="s">
        <v>27</v>
      </c>
      <c r="D3182">
        <v>95404</v>
      </c>
      <c r="E3182" t="str">
        <f>"95404"</f>
        <v>95404</v>
      </c>
      <c r="F3182">
        <v>68506</v>
      </c>
      <c r="G3182">
        <v>2018</v>
      </c>
      <c r="I3182" t="s">
        <v>21</v>
      </c>
      <c r="J3182" t="s">
        <v>22</v>
      </c>
    </row>
    <row r="3183" spans="1:10">
      <c r="A3183" t="s">
        <v>19</v>
      </c>
      <c r="B3183">
        <v>95405</v>
      </c>
      <c r="C3183" t="s">
        <v>27</v>
      </c>
      <c r="D3183">
        <v>95405</v>
      </c>
      <c r="E3183" t="str">
        <f>"95405"</f>
        <v>95405</v>
      </c>
      <c r="F3183">
        <v>211016</v>
      </c>
      <c r="G3183">
        <v>2018</v>
      </c>
      <c r="I3183" t="s">
        <v>21</v>
      </c>
      <c r="J3183" t="s">
        <v>22</v>
      </c>
    </row>
    <row r="3184" spans="1:10">
      <c r="A3184" t="s">
        <v>19</v>
      </c>
      <c r="B3184">
        <v>95407</v>
      </c>
      <c r="C3184" t="s">
        <v>27</v>
      </c>
      <c r="D3184">
        <v>95407</v>
      </c>
      <c r="E3184" t="str">
        <f>"95407"</f>
        <v>95407</v>
      </c>
      <c r="F3184" t="s">
        <v>23</v>
      </c>
      <c r="G3184">
        <v>2018</v>
      </c>
      <c r="I3184" t="s">
        <v>21</v>
      </c>
      <c r="J3184" t="s">
        <v>22</v>
      </c>
    </row>
    <row r="3185" spans="1:10">
      <c r="A3185" t="s">
        <v>19</v>
      </c>
      <c r="B3185">
        <v>95409</v>
      </c>
      <c r="C3185" t="s">
        <v>27</v>
      </c>
      <c r="D3185">
        <v>95409</v>
      </c>
      <c r="E3185" t="str">
        <f>"95409"</f>
        <v>95409</v>
      </c>
      <c r="F3185" t="s">
        <v>23</v>
      </c>
      <c r="G3185">
        <v>2018</v>
      </c>
      <c r="I3185" t="s">
        <v>21</v>
      </c>
      <c r="J3185" t="s">
        <v>22</v>
      </c>
    </row>
    <row r="3186" spans="1:10">
      <c r="A3186" t="s">
        <v>19</v>
      </c>
      <c r="B3186">
        <v>95410</v>
      </c>
      <c r="C3186" t="s">
        <v>27</v>
      </c>
      <c r="D3186">
        <v>95410</v>
      </c>
      <c r="E3186" t="str">
        <f>"95410"</f>
        <v>95410</v>
      </c>
      <c r="F3186" t="s">
        <v>23</v>
      </c>
      <c r="G3186">
        <v>2018</v>
      </c>
      <c r="I3186" t="s">
        <v>21</v>
      </c>
      <c r="J3186" t="s">
        <v>22</v>
      </c>
    </row>
    <row r="3187" spans="1:10">
      <c r="A3187" t="s">
        <v>19</v>
      </c>
      <c r="B3187">
        <v>95412</v>
      </c>
      <c r="C3187" t="s">
        <v>27</v>
      </c>
      <c r="D3187">
        <v>95412</v>
      </c>
      <c r="E3187" t="str">
        <f>"95412"</f>
        <v>95412</v>
      </c>
      <c r="F3187" t="s">
        <v>23</v>
      </c>
      <c r="G3187">
        <v>2018</v>
      </c>
      <c r="I3187" t="s">
        <v>21</v>
      </c>
      <c r="J3187" t="s">
        <v>22</v>
      </c>
    </row>
    <row r="3188" spans="1:10">
      <c r="A3188" t="s">
        <v>19</v>
      </c>
      <c r="B3188">
        <v>95415</v>
      </c>
      <c r="C3188" t="s">
        <v>27</v>
      </c>
      <c r="D3188">
        <v>95415</v>
      </c>
      <c r="E3188" t="str">
        <f>"95415"</f>
        <v>95415</v>
      </c>
      <c r="F3188" t="s">
        <v>23</v>
      </c>
      <c r="G3188">
        <v>2018</v>
      </c>
      <c r="I3188" t="s">
        <v>21</v>
      </c>
      <c r="J3188" t="s">
        <v>22</v>
      </c>
    </row>
    <row r="3189" spans="1:10">
      <c r="A3189" t="s">
        <v>19</v>
      </c>
      <c r="B3189">
        <v>95417</v>
      </c>
      <c r="C3189" t="s">
        <v>27</v>
      </c>
      <c r="D3189">
        <v>95417</v>
      </c>
      <c r="E3189" t="str">
        <f>"95417"</f>
        <v>95417</v>
      </c>
      <c r="F3189" t="s">
        <v>23</v>
      </c>
      <c r="G3189">
        <v>2018</v>
      </c>
      <c r="I3189" t="s">
        <v>21</v>
      </c>
      <c r="J3189" t="s">
        <v>22</v>
      </c>
    </row>
    <row r="3190" spans="1:10">
      <c r="A3190" t="s">
        <v>19</v>
      </c>
      <c r="B3190">
        <v>95419</v>
      </c>
      <c r="C3190" t="s">
        <v>27</v>
      </c>
      <c r="D3190">
        <v>95419</v>
      </c>
      <c r="E3190" t="str">
        <f>"95419"</f>
        <v>95419</v>
      </c>
      <c r="F3190" t="s">
        <v>23</v>
      </c>
      <c r="G3190">
        <v>2018</v>
      </c>
      <c r="I3190" t="s">
        <v>21</v>
      </c>
      <c r="J3190" t="s">
        <v>22</v>
      </c>
    </row>
    <row r="3191" spans="1:10">
      <c r="A3191" t="s">
        <v>19</v>
      </c>
      <c r="B3191">
        <v>95420</v>
      </c>
      <c r="C3191" t="s">
        <v>27</v>
      </c>
      <c r="D3191">
        <v>95420</v>
      </c>
      <c r="E3191" t="str">
        <f>"95420"</f>
        <v>95420</v>
      </c>
      <c r="F3191" t="s">
        <v>23</v>
      </c>
      <c r="G3191">
        <v>2018</v>
      </c>
      <c r="I3191" t="s">
        <v>21</v>
      </c>
      <c r="J3191" t="s">
        <v>22</v>
      </c>
    </row>
    <row r="3192" spans="1:10">
      <c r="A3192" t="s">
        <v>19</v>
      </c>
      <c r="B3192">
        <v>95421</v>
      </c>
      <c r="C3192" t="s">
        <v>27</v>
      </c>
      <c r="D3192">
        <v>95421</v>
      </c>
      <c r="E3192" t="str">
        <f>"95421"</f>
        <v>95421</v>
      </c>
      <c r="F3192" t="s">
        <v>23</v>
      </c>
      <c r="G3192">
        <v>2018</v>
      </c>
      <c r="I3192" t="s">
        <v>21</v>
      </c>
      <c r="J3192" t="s">
        <v>22</v>
      </c>
    </row>
    <row r="3193" spans="1:10">
      <c r="A3193" t="s">
        <v>19</v>
      </c>
      <c r="B3193">
        <v>95422</v>
      </c>
      <c r="C3193" t="s">
        <v>27</v>
      </c>
      <c r="D3193">
        <v>95422</v>
      </c>
      <c r="E3193" t="str">
        <f>"95422"</f>
        <v>95422</v>
      </c>
      <c r="F3193">
        <v>67000</v>
      </c>
      <c r="G3193">
        <v>2018</v>
      </c>
      <c r="I3193" t="s">
        <v>21</v>
      </c>
      <c r="J3193" t="s">
        <v>22</v>
      </c>
    </row>
    <row r="3194" spans="1:10">
      <c r="A3194" t="s">
        <v>19</v>
      </c>
      <c r="B3194">
        <v>95423</v>
      </c>
      <c r="C3194" t="s">
        <v>27</v>
      </c>
      <c r="D3194">
        <v>95423</v>
      </c>
      <c r="E3194" t="str">
        <f>"95423"</f>
        <v>95423</v>
      </c>
      <c r="F3194" t="s">
        <v>23</v>
      </c>
      <c r="G3194">
        <v>2018</v>
      </c>
      <c r="I3194" t="s">
        <v>21</v>
      </c>
      <c r="J3194" t="s">
        <v>22</v>
      </c>
    </row>
    <row r="3195" spans="1:10">
      <c r="A3195" t="s">
        <v>19</v>
      </c>
      <c r="B3195">
        <v>95425</v>
      </c>
      <c r="C3195" t="s">
        <v>27</v>
      </c>
      <c r="D3195">
        <v>95425</v>
      </c>
      <c r="E3195" t="str">
        <f>"95425"</f>
        <v>95425</v>
      </c>
      <c r="F3195">
        <v>327767</v>
      </c>
      <c r="G3195">
        <v>2018</v>
      </c>
      <c r="I3195" t="s">
        <v>21</v>
      </c>
      <c r="J3195" t="s">
        <v>22</v>
      </c>
    </row>
    <row r="3196" spans="1:10">
      <c r="A3196" t="s">
        <v>19</v>
      </c>
      <c r="B3196">
        <v>95426</v>
      </c>
      <c r="C3196" t="s">
        <v>27</v>
      </c>
      <c r="D3196">
        <v>95426</v>
      </c>
      <c r="E3196" t="str">
        <f>"95426"</f>
        <v>95426</v>
      </c>
      <c r="F3196" t="s">
        <v>23</v>
      </c>
      <c r="G3196">
        <v>2018</v>
      </c>
      <c r="I3196" t="s">
        <v>21</v>
      </c>
      <c r="J3196" t="s">
        <v>22</v>
      </c>
    </row>
    <row r="3197" spans="1:10">
      <c r="A3197" t="s">
        <v>19</v>
      </c>
      <c r="B3197">
        <v>95427</v>
      </c>
      <c r="C3197" t="s">
        <v>27</v>
      </c>
      <c r="D3197">
        <v>95427</v>
      </c>
      <c r="E3197" t="str">
        <f>"95427"</f>
        <v>95427</v>
      </c>
      <c r="F3197" t="s">
        <v>23</v>
      </c>
      <c r="G3197">
        <v>2018</v>
      </c>
      <c r="I3197" t="s">
        <v>21</v>
      </c>
      <c r="J3197" t="s">
        <v>22</v>
      </c>
    </row>
    <row r="3198" spans="1:10">
      <c r="A3198" t="s">
        <v>19</v>
      </c>
      <c r="B3198">
        <v>95428</v>
      </c>
      <c r="C3198" t="s">
        <v>27</v>
      </c>
      <c r="D3198">
        <v>95428</v>
      </c>
      <c r="E3198" t="str">
        <f>"95428"</f>
        <v>95428</v>
      </c>
      <c r="F3198">
        <v>3305318</v>
      </c>
      <c r="G3198">
        <v>2018</v>
      </c>
      <c r="I3198" t="s">
        <v>21</v>
      </c>
      <c r="J3198" t="s">
        <v>22</v>
      </c>
    </row>
    <row r="3199" spans="1:10">
      <c r="A3199" t="s">
        <v>19</v>
      </c>
      <c r="B3199">
        <v>95429</v>
      </c>
      <c r="C3199" t="s">
        <v>27</v>
      </c>
      <c r="D3199">
        <v>95429</v>
      </c>
      <c r="E3199" t="str">
        <f>"95429"</f>
        <v>95429</v>
      </c>
      <c r="F3199" t="s">
        <v>23</v>
      </c>
      <c r="G3199">
        <v>2018</v>
      </c>
      <c r="I3199" t="s">
        <v>21</v>
      </c>
      <c r="J3199" t="s">
        <v>22</v>
      </c>
    </row>
    <row r="3200" spans="1:10">
      <c r="A3200" t="s">
        <v>19</v>
      </c>
      <c r="B3200">
        <v>95432</v>
      </c>
      <c r="C3200" t="s">
        <v>27</v>
      </c>
      <c r="D3200">
        <v>95432</v>
      </c>
      <c r="E3200" t="str">
        <f>"95432"</f>
        <v>95432</v>
      </c>
      <c r="F3200" t="s">
        <v>23</v>
      </c>
      <c r="G3200">
        <v>2018</v>
      </c>
      <c r="I3200" t="s">
        <v>21</v>
      </c>
      <c r="J3200" t="s">
        <v>22</v>
      </c>
    </row>
    <row r="3201" spans="1:10">
      <c r="A3201" t="s">
        <v>19</v>
      </c>
      <c r="B3201">
        <v>95436</v>
      </c>
      <c r="C3201" t="s">
        <v>27</v>
      </c>
      <c r="D3201">
        <v>95436</v>
      </c>
      <c r="E3201" t="str">
        <f>"95436"</f>
        <v>95436</v>
      </c>
      <c r="F3201" t="s">
        <v>23</v>
      </c>
      <c r="G3201">
        <v>2018</v>
      </c>
      <c r="I3201" t="s">
        <v>21</v>
      </c>
      <c r="J3201" t="s">
        <v>22</v>
      </c>
    </row>
    <row r="3202" spans="1:10">
      <c r="A3202" t="s">
        <v>19</v>
      </c>
      <c r="B3202">
        <v>95437</v>
      </c>
      <c r="C3202" t="s">
        <v>27</v>
      </c>
      <c r="D3202">
        <v>95437</v>
      </c>
      <c r="E3202" t="str">
        <f>"95437"</f>
        <v>95437</v>
      </c>
      <c r="F3202" t="s">
        <v>23</v>
      </c>
      <c r="G3202">
        <v>2018</v>
      </c>
      <c r="I3202" t="s">
        <v>21</v>
      </c>
      <c r="J3202" t="s">
        <v>22</v>
      </c>
    </row>
    <row r="3203" spans="1:10">
      <c r="A3203" t="s">
        <v>19</v>
      </c>
      <c r="B3203">
        <v>95439</v>
      </c>
      <c r="C3203" t="s">
        <v>27</v>
      </c>
      <c r="D3203">
        <v>95439</v>
      </c>
      <c r="E3203" t="str">
        <f>"95439"</f>
        <v>95439</v>
      </c>
      <c r="F3203" t="s">
        <v>23</v>
      </c>
      <c r="G3203">
        <v>2018</v>
      </c>
      <c r="I3203" t="s">
        <v>21</v>
      </c>
      <c r="J3203" t="s">
        <v>22</v>
      </c>
    </row>
    <row r="3204" spans="1:10">
      <c r="A3204" t="s">
        <v>19</v>
      </c>
      <c r="B3204">
        <v>95441</v>
      </c>
      <c r="C3204" t="s">
        <v>27</v>
      </c>
      <c r="D3204">
        <v>95441</v>
      </c>
      <c r="E3204" t="str">
        <f>"95441"</f>
        <v>95441</v>
      </c>
      <c r="F3204" t="s">
        <v>23</v>
      </c>
      <c r="G3204">
        <v>2018</v>
      </c>
      <c r="I3204" t="s">
        <v>21</v>
      </c>
      <c r="J3204" t="s">
        <v>22</v>
      </c>
    </row>
    <row r="3205" spans="1:10">
      <c r="A3205" t="s">
        <v>19</v>
      </c>
      <c r="B3205">
        <v>95442</v>
      </c>
      <c r="C3205" t="s">
        <v>27</v>
      </c>
      <c r="D3205">
        <v>95442</v>
      </c>
      <c r="E3205" t="str">
        <f>"95442"</f>
        <v>95442</v>
      </c>
      <c r="F3205" t="s">
        <v>23</v>
      </c>
      <c r="G3205">
        <v>2018</v>
      </c>
      <c r="I3205" t="s">
        <v>21</v>
      </c>
      <c r="J3205" t="s">
        <v>22</v>
      </c>
    </row>
    <row r="3206" spans="1:10">
      <c r="A3206" t="s">
        <v>19</v>
      </c>
      <c r="B3206">
        <v>95443</v>
      </c>
      <c r="C3206" t="s">
        <v>27</v>
      </c>
      <c r="D3206">
        <v>95443</v>
      </c>
      <c r="E3206" t="str">
        <f>"95443"</f>
        <v>95443</v>
      </c>
      <c r="F3206" t="s">
        <v>23</v>
      </c>
      <c r="G3206">
        <v>2018</v>
      </c>
      <c r="I3206" t="s">
        <v>21</v>
      </c>
      <c r="J3206" t="s">
        <v>22</v>
      </c>
    </row>
    <row r="3207" spans="1:10">
      <c r="A3207" t="s">
        <v>19</v>
      </c>
      <c r="B3207">
        <v>95444</v>
      </c>
      <c r="C3207" t="s">
        <v>27</v>
      </c>
      <c r="D3207">
        <v>95444</v>
      </c>
      <c r="E3207" t="str">
        <f>"95444"</f>
        <v>95444</v>
      </c>
      <c r="F3207" t="s">
        <v>23</v>
      </c>
      <c r="G3207">
        <v>2018</v>
      </c>
      <c r="I3207" t="s">
        <v>21</v>
      </c>
      <c r="J3207" t="s">
        <v>22</v>
      </c>
    </row>
    <row r="3208" spans="1:10">
      <c r="A3208" t="s">
        <v>19</v>
      </c>
      <c r="B3208">
        <v>95445</v>
      </c>
      <c r="C3208" t="s">
        <v>27</v>
      </c>
      <c r="D3208">
        <v>95445</v>
      </c>
      <c r="E3208" t="str">
        <f>"95445"</f>
        <v>95445</v>
      </c>
      <c r="F3208" t="s">
        <v>23</v>
      </c>
      <c r="G3208">
        <v>2018</v>
      </c>
      <c r="I3208" t="s">
        <v>21</v>
      </c>
      <c r="J3208" t="s">
        <v>22</v>
      </c>
    </row>
    <row r="3209" spans="1:10">
      <c r="A3209" t="s">
        <v>19</v>
      </c>
      <c r="B3209">
        <v>95446</v>
      </c>
      <c r="C3209" t="s">
        <v>27</v>
      </c>
      <c r="D3209">
        <v>95446</v>
      </c>
      <c r="E3209" t="str">
        <f>"95446"</f>
        <v>95446</v>
      </c>
      <c r="F3209">
        <v>26953</v>
      </c>
      <c r="G3209">
        <v>2018</v>
      </c>
      <c r="I3209" t="s">
        <v>21</v>
      </c>
      <c r="J3209" t="s">
        <v>22</v>
      </c>
    </row>
    <row r="3210" spans="1:10">
      <c r="A3210" t="s">
        <v>19</v>
      </c>
      <c r="B3210">
        <v>95448</v>
      </c>
      <c r="C3210" t="s">
        <v>27</v>
      </c>
      <c r="D3210">
        <v>95448</v>
      </c>
      <c r="E3210" t="str">
        <f>"95448"</f>
        <v>95448</v>
      </c>
      <c r="F3210" t="s">
        <v>23</v>
      </c>
      <c r="G3210">
        <v>2018</v>
      </c>
      <c r="I3210" t="s">
        <v>21</v>
      </c>
      <c r="J3210" t="s">
        <v>22</v>
      </c>
    </row>
    <row r="3211" spans="1:10">
      <c r="A3211" t="s">
        <v>19</v>
      </c>
      <c r="B3211">
        <v>95449</v>
      </c>
      <c r="C3211" t="s">
        <v>27</v>
      </c>
      <c r="D3211">
        <v>95449</v>
      </c>
      <c r="E3211" t="str">
        <f>"95449"</f>
        <v>95449</v>
      </c>
      <c r="F3211" t="s">
        <v>23</v>
      </c>
      <c r="G3211">
        <v>2018</v>
      </c>
      <c r="I3211" t="s">
        <v>21</v>
      </c>
      <c r="J3211" t="s">
        <v>22</v>
      </c>
    </row>
    <row r="3212" spans="1:10">
      <c r="A3212" t="s">
        <v>19</v>
      </c>
      <c r="B3212">
        <v>95450</v>
      </c>
      <c r="C3212" t="s">
        <v>27</v>
      </c>
      <c r="D3212">
        <v>95450</v>
      </c>
      <c r="E3212" t="str">
        <f>"95450"</f>
        <v>95450</v>
      </c>
      <c r="F3212" t="s">
        <v>23</v>
      </c>
      <c r="G3212">
        <v>2018</v>
      </c>
      <c r="I3212" t="s">
        <v>21</v>
      </c>
      <c r="J3212" t="s">
        <v>22</v>
      </c>
    </row>
    <row r="3213" spans="1:10">
      <c r="A3213" t="s">
        <v>19</v>
      </c>
      <c r="B3213">
        <v>95451</v>
      </c>
      <c r="C3213" t="s">
        <v>27</v>
      </c>
      <c r="D3213">
        <v>95451</v>
      </c>
      <c r="E3213" t="str">
        <f>"95451"</f>
        <v>95451</v>
      </c>
      <c r="F3213" t="s">
        <v>23</v>
      </c>
      <c r="G3213">
        <v>2018</v>
      </c>
      <c r="I3213" t="s">
        <v>21</v>
      </c>
      <c r="J3213" t="s">
        <v>22</v>
      </c>
    </row>
    <row r="3214" spans="1:10">
      <c r="A3214" t="s">
        <v>19</v>
      </c>
      <c r="B3214">
        <v>95452</v>
      </c>
      <c r="C3214" t="s">
        <v>27</v>
      </c>
      <c r="D3214">
        <v>95452</v>
      </c>
      <c r="E3214" t="str">
        <f>"95452"</f>
        <v>95452</v>
      </c>
      <c r="F3214" t="s">
        <v>23</v>
      </c>
      <c r="G3214">
        <v>2018</v>
      </c>
      <c r="I3214" t="s">
        <v>21</v>
      </c>
      <c r="J3214" t="s">
        <v>22</v>
      </c>
    </row>
    <row r="3215" spans="1:10">
      <c r="A3215" t="s">
        <v>19</v>
      </c>
      <c r="B3215">
        <v>95453</v>
      </c>
      <c r="C3215" t="s">
        <v>27</v>
      </c>
      <c r="D3215">
        <v>95453</v>
      </c>
      <c r="E3215" t="str">
        <f>"95453"</f>
        <v>95453</v>
      </c>
      <c r="F3215">
        <v>647622</v>
      </c>
      <c r="G3215">
        <v>2018</v>
      </c>
      <c r="I3215" t="s">
        <v>21</v>
      </c>
      <c r="J3215" t="s">
        <v>22</v>
      </c>
    </row>
    <row r="3216" spans="1:10">
      <c r="A3216" t="s">
        <v>19</v>
      </c>
      <c r="B3216">
        <v>95454</v>
      </c>
      <c r="C3216" t="s">
        <v>27</v>
      </c>
      <c r="D3216">
        <v>95454</v>
      </c>
      <c r="E3216" t="str">
        <f>"95454"</f>
        <v>95454</v>
      </c>
      <c r="F3216">
        <v>396041</v>
      </c>
      <c r="G3216">
        <v>2018</v>
      </c>
      <c r="I3216" t="s">
        <v>21</v>
      </c>
      <c r="J3216" t="s">
        <v>22</v>
      </c>
    </row>
    <row r="3217" spans="1:10">
      <c r="A3217" t="s">
        <v>19</v>
      </c>
      <c r="B3217">
        <v>95456</v>
      </c>
      <c r="C3217" t="s">
        <v>27</v>
      </c>
      <c r="D3217">
        <v>95456</v>
      </c>
      <c r="E3217" t="str">
        <f>"95456"</f>
        <v>95456</v>
      </c>
      <c r="F3217" t="s">
        <v>23</v>
      </c>
      <c r="G3217">
        <v>2018</v>
      </c>
      <c r="I3217" t="s">
        <v>21</v>
      </c>
      <c r="J3217" t="s">
        <v>22</v>
      </c>
    </row>
    <row r="3218" spans="1:10">
      <c r="A3218" t="s">
        <v>19</v>
      </c>
      <c r="B3218">
        <v>95457</v>
      </c>
      <c r="C3218" t="s">
        <v>27</v>
      </c>
      <c r="D3218">
        <v>95457</v>
      </c>
      <c r="E3218" t="str">
        <f>"95457"</f>
        <v>95457</v>
      </c>
      <c r="F3218">
        <v>81888</v>
      </c>
      <c r="G3218">
        <v>2018</v>
      </c>
      <c r="I3218" t="s">
        <v>21</v>
      </c>
      <c r="J3218" t="s">
        <v>22</v>
      </c>
    </row>
    <row r="3219" spans="1:10">
      <c r="A3219" t="s">
        <v>19</v>
      </c>
      <c r="B3219">
        <v>95458</v>
      </c>
      <c r="C3219" t="s">
        <v>27</v>
      </c>
      <c r="D3219">
        <v>95458</v>
      </c>
      <c r="E3219" t="str">
        <f>"95458"</f>
        <v>95458</v>
      </c>
      <c r="F3219" t="s">
        <v>23</v>
      </c>
      <c r="G3219">
        <v>2018</v>
      </c>
      <c r="I3219" t="s">
        <v>21</v>
      </c>
      <c r="J3219" t="s">
        <v>22</v>
      </c>
    </row>
    <row r="3220" spans="1:10">
      <c r="A3220" t="s">
        <v>19</v>
      </c>
      <c r="B3220">
        <v>95459</v>
      </c>
      <c r="C3220" t="s">
        <v>27</v>
      </c>
      <c r="D3220">
        <v>95459</v>
      </c>
      <c r="E3220" t="str">
        <f>"95459"</f>
        <v>95459</v>
      </c>
      <c r="F3220" t="s">
        <v>23</v>
      </c>
      <c r="G3220">
        <v>2018</v>
      </c>
      <c r="I3220" t="s">
        <v>21</v>
      </c>
      <c r="J3220" t="s">
        <v>22</v>
      </c>
    </row>
    <row r="3221" spans="1:10">
      <c r="A3221" t="s">
        <v>19</v>
      </c>
      <c r="B3221">
        <v>95460</v>
      </c>
      <c r="C3221" t="s">
        <v>27</v>
      </c>
      <c r="D3221">
        <v>95460</v>
      </c>
      <c r="E3221" t="str">
        <f>"95460"</f>
        <v>95460</v>
      </c>
      <c r="F3221" t="s">
        <v>23</v>
      </c>
      <c r="G3221">
        <v>2018</v>
      </c>
      <c r="I3221" t="s">
        <v>21</v>
      </c>
      <c r="J3221" t="s">
        <v>22</v>
      </c>
    </row>
    <row r="3222" spans="1:10">
      <c r="A3222" t="s">
        <v>19</v>
      </c>
      <c r="B3222">
        <v>95461</v>
      </c>
      <c r="C3222" t="s">
        <v>27</v>
      </c>
      <c r="D3222">
        <v>95461</v>
      </c>
      <c r="E3222" t="str">
        <f>"95461"</f>
        <v>95461</v>
      </c>
      <c r="F3222">
        <v>130412</v>
      </c>
      <c r="G3222">
        <v>2018</v>
      </c>
      <c r="I3222" t="s">
        <v>21</v>
      </c>
      <c r="J3222" t="s">
        <v>22</v>
      </c>
    </row>
    <row r="3223" spans="1:10">
      <c r="A3223" t="s">
        <v>19</v>
      </c>
      <c r="B3223">
        <v>95462</v>
      </c>
      <c r="C3223" t="s">
        <v>27</v>
      </c>
      <c r="D3223">
        <v>95462</v>
      </c>
      <c r="E3223" t="str">
        <f>"95462"</f>
        <v>95462</v>
      </c>
      <c r="F3223" t="s">
        <v>23</v>
      </c>
      <c r="G3223">
        <v>2018</v>
      </c>
      <c r="I3223" t="s">
        <v>21</v>
      </c>
      <c r="J3223" t="s">
        <v>22</v>
      </c>
    </row>
    <row r="3224" spans="1:10">
      <c r="A3224" t="s">
        <v>19</v>
      </c>
      <c r="B3224">
        <v>95463</v>
      </c>
      <c r="C3224" t="s">
        <v>27</v>
      </c>
      <c r="D3224">
        <v>95463</v>
      </c>
      <c r="E3224" t="str">
        <f>"95463"</f>
        <v>95463</v>
      </c>
      <c r="F3224" t="s">
        <v>23</v>
      </c>
      <c r="G3224">
        <v>2018</v>
      </c>
      <c r="I3224" t="s">
        <v>21</v>
      </c>
      <c r="J3224" t="s">
        <v>22</v>
      </c>
    </row>
    <row r="3225" spans="1:10">
      <c r="A3225" t="s">
        <v>19</v>
      </c>
      <c r="B3225">
        <v>95464</v>
      </c>
      <c r="C3225" t="s">
        <v>27</v>
      </c>
      <c r="D3225">
        <v>95464</v>
      </c>
      <c r="E3225" t="str">
        <f>"95464"</f>
        <v>95464</v>
      </c>
      <c r="F3225">
        <v>401749</v>
      </c>
      <c r="G3225">
        <v>2018</v>
      </c>
      <c r="I3225" t="s">
        <v>21</v>
      </c>
      <c r="J3225" t="s">
        <v>22</v>
      </c>
    </row>
    <row r="3226" spans="1:10">
      <c r="A3226" t="s">
        <v>19</v>
      </c>
      <c r="B3226">
        <v>95465</v>
      </c>
      <c r="C3226" t="s">
        <v>27</v>
      </c>
      <c r="D3226">
        <v>95465</v>
      </c>
      <c r="E3226" t="str">
        <f>"95465"</f>
        <v>95465</v>
      </c>
      <c r="F3226" t="s">
        <v>23</v>
      </c>
      <c r="G3226">
        <v>2018</v>
      </c>
      <c r="I3226" t="s">
        <v>21</v>
      </c>
      <c r="J3226" t="s">
        <v>22</v>
      </c>
    </row>
    <row r="3227" spans="1:10">
      <c r="A3227" t="s">
        <v>19</v>
      </c>
      <c r="B3227">
        <v>95466</v>
      </c>
      <c r="C3227" t="s">
        <v>27</v>
      </c>
      <c r="D3227">
        <v>95466</v>
      </c>
      <c r="E3227" t="str">
        <f>"95466"</f>
        <v>95466</v>
      </c>
      <c r="F3227" t="s">
        <v>23</v>
      </c>
      <c r="G3227">
        <v>2018</v>
      </c>
      <c r="I3227" t="s">
        <v>21</v>
      </c>
      <c r="J3227" t="s">
        <v>22</v>
      </c>
    </row>
    <row r="3228" spans="1:10">
      <c r="A3228" t="s">
        <v>19</v>
      </c>
      <c r="B3228">
        <v>95467</v>
      </c>
      <c r="C3228" t="s">
        <v>27</v>
      </c>
      <c r="D3228">
        <v>95467</v>
      </c>
      <c r="E3228" t="str">
        <f>"95467"</f>
        <v>95467</v>
      </c>
      <c r="F3228" t="s">
        <v>23</v>
      </c>
      <c r="G3228">
        <v>2018</v>
      </c>
      <c r="I3228" t="s">
        <v>21</v>
      </c>
      <c r="J3228" t="s">
        <v>22</v>
      </c>
    </row>
    <row r="3229" spans="1:10">
      <c r="A3229" t="s">
        <v>19</v>
      </c>
      <c r="B3229">
        <v>95468</v>
      </c>
      <c r="C3229" t="s">
        <v>27</v>
      </c>
      <c r="D3229">
        <v>95468</v>
      </c>
      <c r="E3229" t="str">
        <f>"95468"</f>
        <v>95468</v>
      </c>
      <c r="F3229" t="s">
        <v>23</v>
      </c>
      <c r="G3229">
        <v>2018</v>
      </c>
      <c r="I3229" t="s">
        <v>21</v>
      </c>
      <c r="J3229" t="s">
        <v>22</v>
      </c>
    </row>
    <row r="3230" spans="1:10">
      <c r="A3230" t="s">
        <v>19</v>
      </c>
      <c r="B3230">
        <v>95469</v>
      </c>
      <c r="C3230" t="s">
        <v>27</v>
      </c>
      <c r="D3230">
        <v>95469</v>
      </c>
      <c r="E3230" t="str">
        <f>"95469"</f>
        <v>95469</v>
      </c>
      <c r="F3230" t="s">
        <v>23</v>
      </c>
      <c r="G3230">
        <v>2018</v>
      </c>
      <c r="I3230" t="s">
        <v>21</v>
      </c>
      <c r="J3230" t="s">
        <v>22</v>
      </c>
    </row>
    <row r="3231" spans="1:10">
      <c r="A3231" t="s">
        <v>19</v>
      </c>
      <c r="B3231">
        <v>95470</v>
      </c>
      <c r="C3231" t="s">
        <v>27</v>
      </c>
      <c r="D3231">
        <v>95470</v>
      </c>
      <c r="E3231" t="str">
        <f>"95470"</f>
        <v>95470</v>
      </c>
      <c r="F3231">
        <v>541751</v>
      </c>
      <c r="G3231">
        <v>2018</v>
      </c>
      <c r="I3231" t="s">
        <v>21</v>
      </c>
      <c r="J3231" t="s">
        <v>22</v>
      </c>
    </row>
    <row r="3232" spans="1:10">
      <c r="A3232" t="s">
        <v>19</v>
      </c>
      <c r="B3232">
        <v>95471</v>
      </c>
      <c r="C3232" t="s">
        <v>27</v>
      </c>
      <c r="D3232">
        <v>95471</v>
      </c>
      <c r="E3232" t="str">
        <f>"95471"</f>
        <v>95471</v>
      </c>
      <c r="F3232" t="s">
        <v>23</v>
      </c>
      <c r="G3232">
        <v>2018</v>
      </c>
      <c r="I3232" t="s">
        <v>21</v>
      </c>
      <c r="J3232" t="s">
        <v>22</v>
      </c>
    </row>
    <row r="3233" spans="1:10">
      <c r="A3233" t="s">
        <v>19</v>
      </c>
      <c r="B3233">
        <v>95472</v>
      </c>
      <c r="C3233" t="s">
        <v>27</v>
      </c>
      <c r="D3233">
        <v>95472</v>
      </c>
      <c r="E3233" t="str">
        <f>"95472"</f>
        <v>95472</v>
      </c>
      <c r="F3233">
        <v>108229</v>
      </c>
      <c r="G3233">
        <v>2018</v>
      </c>
      <c r="I3233" t="s">
        <v>21</v>
      </c>
      <c r="J3233" t="s">
        <v>22</v>
      </c>
    </row>
    <row r="3234" spans="1:10">
      <c r="A3234" t="s">
        <v>19</v>
      </c>
      <c r="B3234">
        <v>95476</v>
      </c>
      <c r="C3234" t="s">
        <v>27</v>
      </c>
      <c r="D3234">
        <v>95476</v>
      </c>
      <c r="E3234" t="str">
        <f>"95476"</f>
        <v>95476</v>
      </c>
      <c r="F3234" t="s">
        <v>23</v>
      </c>
      <c r="G3234">
        <v>2018</v>
      </c>
      <c r="I3234" t="s">
        <v>21</v>
      </c>
      <c r="J3234" t="s">
        <v>22</v>
      </c>
    </row>
    <row r="3235" spans="1:10">
      <c r="A3235" t="s">
        <v>19</v>
      </c>
      <c r="B3235">
        <v>95480</v>
      </c>
      <c r="C3235" t="s">
        <v>27</v>
      </c>
      <c r="D3235">
        <v>95480</v>
      </c>
      <c r="E3235" t="str">
        <f>"95480"</f>
        <v>95480</v>
      </c>
      <c r="F3235" t="s">
        <v>23</v>
      </c>
      <c r="G3235">
        <v>2018</v>
      </c>
      <c r="I3235" t="s">
        <v>21</v>
      </c>
      <c r="J3235" t="s">
        <v>22</v>
      </c>
    </row>
    <row r="3236" spans="1:10">
      <c r="A3236" t="s">
        <v>19</v>
      </c>
      <c r="B3236">
        <v>95482</v>
      </c>
      <c r="C3236" t="s">
        <v>27</v>
      </c>
      <c r="D3236">
        <v>95482</v>
      </c>
      <c r="E3236" t="str">
        <f>"95482"</f>
        <v>95482</v>
      </c>
      <c r="F3236">
        <v>6332255</v>
      </c>
      <c r="G3236">
        <v>2018</v>
      </c>
      <c r="I3236" t="s">
        <v>21</v>
      </c>
      <c r="J3236" t="s">
        <v>22</v>
      </c>
    </row>
    <row r="3237" spans="1:10">
      <c r="A3237" t="s">
        <v>19</v>
      </c>
      <c r="B3237">
        <v>95485</v>
      </c>
      <c r="C3237" t="s">
        <v>27</v>
      </c>
      <c r="D3237">
        <v>95485</v>
      </c>
      <c r="E3237" t="str">
        <f>"95485"</f>
        <v>95485</v>
      </c>
      <c r="F3237">
        <v>154114</v>
      </c>
      <c r="G3237">
        <v>2018</v>
      </c>
      <c r="I3237" t="s">
        <v>21</v>
      </c>
      <c r="J3237" t="s">
        <v>22</v>
      </c>
    </row>
    <row r="3238" spans="1:10">
      <c r="A3238" t="s">
        <v>19</v>
      </c>
      <c r="B3238">
        <v>95486</v>
      </c>
      <c r="C3238" t="s">
        <v>27</v>
      </c>
      <c r="D3238">
        <v>95486</v>
      </c>
      <c r="E3238" t="str">
        <f>"95486"</f>
        <v>95486</v>
      </c>
      <c r="F3238" t="s">
        <v>23</v>
      </c>
      <c r="G3238">
        <v>2018</v>
      </c>
      <c r="I3238" t="s">
        <v>21</v>
      </c>
      <c r="J3238" t="s">
        <v>22</v>
      </c>
    </row>
    <row r="3239" spans="1:10">
      <c r="A3239" t="s">
        <v>19</v>
      </c>
      <c r="B3239">
        <v>95488</v>
      </c>
      <c r="C3239" t="s">
        <v>27</v>
      </c>
      <c r="D3239">
        <v>95488</v>
      </c>
      <c r="E3239" t="str">
        <f>"95488"</f>
        <v>95488</v>
      </c>
      <c r="F3239" t="s">
        <v>23</v>
      </c>
      <c r="G3239">
        <v>2018</v>
      </c>
      <c r="I3239" t="s">
        <v>21</v>
      </c>
      <c r="J3239" t="s">
        <v>22</v>
      </c>
    </row>
    <row r="3240" spans="1:10">
      <c r="A3240" t="s">
        <v>19</v>
      </c>
      <c r="B3240">
        <v>95490</v>
      </c>
      <c r="C3240" t="s">
        <v>27</v>
      </c>
      <c r="D3240">
        <v>95490</v>
      </c>
      <c r="E3240" t="str">
        <f>"95490"</f>
        <v>95490</v>
      </c>
      <c r="F3240" t="s">
        <v>23</v>
      </c>
      <c r="G3240">
        <v>2018</v>
      </c>
      <c r="I3240" t="s">
        <v>21</v>
      </c>
      <c r="J3240" t="s">
        <v>22</v>
      </c>
    </row>
    <row r="3241" spans="1:10">
      <c r="A3241" t="s">
        <v>19</v>
      </c>
      <c r="B3241">
        <v>95492</v>
      </c>
      <c r="C3241" t="s">
        <v>27</v>
      </c>
      <c r="D3241">
        <v>95492</v>
      </c>
      <c r="E3241" t="str">
        <f>"95492"</f>
        <v>95492</v>
      </c>
      <c r="F3241" t="s">
        <v>23</v>
      </c>
      <c r="G3241">
        <v>2018</v>
      </c>
      <c r="I3241" t="s">
        <v>21</v>
      </c>
      <c r="J3241" t="s">
        <v>22</v>
      </c>
    </row>
    <row r="3242" spans="1:10">
      <c r="A3242" t="s">
        <v>19</v>
      </c>
      <c r="B3242">
        <v>95493</v>
      </c>
      <c r="C3242" t="s">
        <v>27</v>
      </c>
      <c r="D3242">
        <v>95493</v>
      </c>
      <c r="E3242" t="str">
        <f>"95493"</f>
        <v>95493</v>
      </c>
      <c r="F3242" t="s">
        <v>23</v>
      </c>
      <c r="G3242">
        <v>2018</v>
      </c>
      <c r="I3242" t="s">
        <v>21</v>
      </c>
      <c r="J3242" t="s">
        <v>22</v>
      </c>
    </row>
    <row r="3243" spans="1:10">
      <c r="A3243" t="s">
        <v>19</v>
      </c>
      <c r="B3243">
        <v>95494</v>
      </c>
      <c r="C3243" t="s">
        <v>27</v>
      </c>
      <c r="D3243">
        <v>95494</v>
      </c>
      <c r="E3243" t="str">
        <f>"95494"</f>
        <v>95494</v>
      </c>
      <c r="F3243" t="s">
        <v>23</v>
      </c>
      <c r="G3243">
        <v>2018</v>
      </c>
      <c r="I3243" t="s">
        <v>21</v>
      </c>
      <c r="J3243" t="s">
        <v>22</v>
      </c>
    </row>
    <row r="3244" spans="1:10">
      <c r="A3244" t="s">
        <v>19</v>
      </c>
      <c r="B3244">
        <v>95497</v>
      </c>
      <c r="C3244" t="s">
        <v>27</v>
      </c>
      <c r="D3244">
        <v>95497</v>
      </c>
      <c r="E3244" t="str">
        <f>"95497"</f>
        <v>95497</v>
      </c>
      <c r="F3244" t="s">
        <v>23</v>
      </c>
      <c r="G3244">
        <v>2018</v>
      </c>
      <c r="I3244" t="s">
        <v>21</v>
      </c>
      <c r="J3244" t="s">
        <v>22</v>
      </c>
    </row>
    <row r="3245" spans="1:10">
      <c r="A3245" t="s">
        <v>19</v>
      </c>
      <c r="B3245">
        <v>95501</v>
      </c>
      <c r="C3245" t="s">
        <v>27</v>
      </c>
      <c r="D3245">
        <v>95501</v>
      </c>
      <c r="E3245" t="str">
        <f>"95501"</f>
        <v>95501</v>
      </c>
      <c r="F3245">
        <v>438246</v>
      </c>
      <c r="G3245">
        <v>2018</v>
      </c>
      <c r="I3245" t="s">
        <v>21</v>
      </c>
      <c r="J3245" t="s">
        <v>22</v>
      </c>
    </row>
    <row r="3246" spans="1:10">
      <c r="A3246" t="s">
        <v>19</v>
      </c>
      <c r="B3246">
        <v>95503</v>
      </c>
      <c r="C3246" t="s">
        <v>27</v>
      </c>
      <c r="D3246">
        <v>95503</v>
      </c>
      <c r="E3246" t="str">
        <f>"95503"</f>
        <v>95503</v>
      </c>
      <c r="F3246">
        <v>955066</v>
      </c>
      <c r="G3246">
        <v>2018</v>
      </c>
      <c r="I3246" t="s">
        <v>21</v>
      </c>
      <c r="J3246" t="s">
        <v>22</v>
      </c>
    </row>
    <row r="3247" spans="1:10">
      <c r="A3247" t="s">
        <v>19</v>
      </c>
      <c r="B3247">
        <v>95511</v>
      </c>
      <c r="C3247" t="s">
        <v>27</v>
      </c>
      <c r="D3247">
        <v>95511</v>
      </c>
      <c r="E3247" t="str">
        <f>"95511"</f>
        <v>95511</v>
      </c>
      <c r="F3247" t="s">
        <v>23</v>
      </c>
      <c r="G3247">
        <v>2018</v>
      </c>
      <c r="I3247" t="s">
        <v>21</v>
      </c>
      <c r="J3247" t="s">
        <v>22</v>
      </c>
    </row>
    <row r="3248" spans="1:10">
      <c r="A3248" t="s">
        <v>19</v>
      </c>
      <c r="B3248">
        <v>95514</v>
      </c>
      <c r="C3248" t="s">
        <v>27</v>
      </c>
      <c r="D3248">
        <v>95514</v>
      </c>
      <c r="E3248" t="str">
        <f>"95514"</f>
        <v>95514</v>
      </c>
      <c r="F3248" t="s">
        <v>23</v>
      </c>
      <c r="G3248">
        <v>2018</v>
      </c>
      <c r="I3248" t="s">
        <v>21</v>
      </c>
      <c r="J3248" t="s">
        <v>22</v>
      </c>
    </row>
    <row r="3249" spans="1:10">
      <c r="A3249" t="s">
        <v>19</v>
      </c>
      <c r="B3249">
        <v>95519</v>
      </c>
      <c r="C3249" t="s">
        <v>27</v>
      </c>
      <c r="D3249">
        <v>95519</v>
      </c>
      <c r="E3249" t="str">
        <f>"95519"</f>
        <v>95519</v>
      </c>
      <c r="F3249" t="s">
        <v>23</v>
      </c>
      <c r="G3249">
        <v>2018</v>
      </c>
      <c r="I3249" t="s">
        <v>21</v>
      </c>
      <c r="J3249" t="s">
        <v>22</v>
      </c>
    </row>
    <row r="3250" spans="1:10">
      <c r="A3250" t="s">
        <v>19</v>
      </c>
      <c r="B3250">
        <v>95521</v>
      </c>
      <c r="C3250" t="s">
        <v>27</v>
      </c>
      <c r="D3250">
        <v>95521</v>
      </c>
      <c r="E3250" t="str">
        <f>"95521"</f>
        <v>95521</v>
      </c>
      <c r="F3250">
        <v>420086</v>
      </c>
      <c r="G3250">
        <v>2018</v>
      </c>
      <c r="I3250" t="s">
        <v>21</v>
      </c>
      <c r="J3250" t="s">
        <v>22</v>
      </c>
    </row>
    <row r="3251" spans="1:10">
      <c r="A3251" t="s">
        <v>19</v>
      </c>
      <c r="B3251">
        <v>95524</v>
      </c>
      <c r="C3251" t="s">
        <v>27</v>
      </c>
      <c r="D3251">
        <v>95524</v>
      </c>
      <c r="E3251" t="str">
        <f>"95524"</f>
        <v>95524</v>
      </c>
      <c r="F3251" t="s">
        <v>23</v>
      </c>
      <c r="G3251">
        <v>2018</v>
      </c>
      <c r="I3251" t="s">
        <v>21</v>
      </c>
      <c r="J3251" t="s">
        <v>22</v>
      </c>
    </row>
    <row r="3252" spans="1:10">
      <c r="A3252" t="s">
        <v>19</v>
      </c>
      <c r="B3252">
        <v>95525</v>
      </c>
      <c r="C3252" t="s">
        <v>27</v>
      </c>
      <c r="D3252">
        <v>95525</v>
      </c>
      <c r="E3252" t="str">
        <f>"95525"</f>
        <v>95525</v>
      </c>
      <c r="F3252">
        <v>74594</v>
      </c>
      <c r="G3252">
        <v>2018</v>
      </c>
      <c r="I3252" t="s">
        <v>21</v>
      </c>
      <c r="J3252" t="s">
        <v>22</v>
      </c>
    </row>
    <row r="3253" spans="1:10">
      <c r="A3253" t="s">
        <v>19</v>
      </c>
      <c r="B3253">
        <v>95526</v>
      </c>
      <c r="C3253" t="s">
        <v>27</v>
      </c>
      <c r="D3253">
        <v>95526</v>
      </c>
      <c r="E3253" t="str">
        <f>"95526"</f>
        <v>95526</v>
      </c>
      <c r="F3253" t="s">
        <v>23</v>
      </c>
      <c r="G3253">
        <v>2018</v>
      </c>
      <c r="I3253" t="s">
        <v>21</v>
      </c>
      <c r="J3253" t="s">
        <v>22</v>
      </c>
    </row>
    <row r="3254" spans="1:10">
      <c r="A3254" t="s">
        <v>19</v>
      </c>
      <c r="B3254">
        <v>95527</v>
      </c>
      <c r="C3254" t="s">
        <v>27</v>
      </c>
      <c r="D3254">
        <v>95527</v>
      </c>
      <c r="E3254" t="str">
        <f>"95527"</f>
        <v>95527</v>
      </c>
      <c r="F3254" t="s">
        <v>23</v>
      </c>
      <c r="G3254">
        <v>2018</v>
      </c>
      <c r="I3254" t="s">
        <v>21</v>
      </c>
      <c r="J3254" t="s">
        <v>22</v>
      </c>
    </row>
    <row r="3255" spans="1:10">
      <c r="A3255" t="s">
        <v>19</v>
      </c>
      <c r="B3255">
        <v>95528</v>
      </c>
      <c r="C3255" t="s">
        <v>27</v>
      </c>
      <c r="D3255">
        <v>95528</v>
      </c>
      <c r="E3255" t="str">
        <f>"95528"</f>
        <v>95528</v>
      </c>
      <c r="F3255" t="s">
        <v>23</v>
      </c>
      <c r="G3255">
        <v>2018</v>
      </c>
      <c r="I3255" t="s">
        <v>21</v>
      </c>
      <c r="J3255" t="s">
        <v>22</v>
      </c>
    </row>
    <row r="3256" spans="1:10">
      <c r="A3256" t="s">
        <v>19</v>
      </c>
      <c r="B3256">
        <v>95531</v>
      </c>
      <c r="C3256" t="s">
        <v>27</v>
      </c>
      <c r="D3256">
        <v>95531</v>
      </c>
      <c r="E3256" t="str">
        <f>"95531"</f>
        <v>95531</v>
      </c>
      <c r="F3256">
        <v>74594</v>
      </c>
      <c r="G3256">
        <v>2018</v>
      </c>
      <c r="I3256" t="s">
        <v>21</v>
      </c>
      <c r="J3256" t="s">
        <v>22</v>
      </c>
    </row>
    <row r="3257" spans="1:10">
      <c r="A3257" t="s">
        <v>19</v>
      </c>
      <c r="B3257">
        <v>95532</v>
      </c>
      <c r="C3257" t="s">
        <v>27</v>
      </c>
      <c r="D3257">
        <v>95532</v>
      </c>
      <c r="E3257" t="str">
        <f>"95532"</f>
        <v>95532</v>
      </c>
      <c r="F3257" t="s">
        <v>23</v>
      </c>
      <c r="G3257">
        <v>2018</v>
      </c>
      <c r="I3257" t="s">
        <v>21</v>
      </c>
      <c r="J3257" t="s">
        <v>22</v>
      </c>
    </row>
    <row r="3258" spans="1:10">
      <c r="A3258" t="s">
        <v>19</v>
      </c>
      <c r="B3258">
        <v>95536</v>
      </c>
      <c r="C3258" t="s">
        <v>27</v>
      </c>
      <c r="D3258">
        <v>95536</v>
      </c>
      <c r="E3258" t="str">
        <f>"95536"</f>
        <v>95536</v>
      </c>
      <c r="F3258" t="s">
        <v>23</v>
      </c>
      <c r="G3258">
        <v>2018</v>
      </c>
      <c r="I3258" t="s">
        <v>21</v>
      </c>
      <c r="J3258" t="s">
        <v>22</v>
      </c>
    </row>
    <row r="3259" spans="1:10">
      <c r="A3259" t="s">
        <v>19</v>
      </c>
      <c r="B3259">
        <v>95537</v>
      </c>
      <c r="C3259" t="s">
        <v>27</v>
      </c>
      <c r="D3259">
        <v>95537</v>
      </c>
      <c r="E3259" t="str">
        <f>"95537"</f>
        <v>95537</v>
      </c>
      <c r="F3259" t="s">
        <v>23</v>
      </c>
      <c r="G3259">
        <v>2018</v>
      </c>
      <c r="I3259" t="s">
        <v>21</v>
      </c>
      <c r="J3259" t="s">
        <v>22</v>
      </c>
    </row>
    <row r="3260" spans="1:10">
      <c r="A3260" t="s">
        <v>19</v>
      </c>
      <c r="B3260">
        <v>95540</v>
      </c>
      <c r="C3260" t="s">
        <v>27</v>
      </c>
      <c r="D3260">
        <v>95540</v>
      </c>
      <c r="E3260" t="str">
        <f>"95540"</f>
        <v>95540</v>
      </c>
      <c r="F3260" t="s">
        <v>23</v>
      </c>
      <c r="G3260">
        <v>2018</v>
      </c>
      <c r="I3260" t="s">
        <v>21</v>
      </c>
      <c r="J3260" t="s">
        <v>22</v>
      </c>
    </row>
    <row r="3261" spans="1:10">
      <c r="A3261" t="s">
        <v>19</v>
      </c>
      <c r="B3261">
        <v>95542</v>
      </c>
      <c r="C3261" t="s">
        <v>27</v>
      </c>
      <c r="D3261">
        <v>95542</v>
      </c>
      <c r="E3261" t="str">
        <f>"95542"</f>
        <v>95542</v>
      </c>
      <c r="F3261" t="s">
        <v>23</v>
      </c>
      <c r="G3261">
        <v>2018</v>
      </c>
      <c r="I3261" t="s">
        <v>21</v>
      </c>
      <c r="J3261" t="s">
        <v>22</v>
      </c>
    </row>
    <row r="3262" spans="1:10">
      <c r="A3262" t="s">
        <v>19</v>
      </c>
      <c r="B3262">
        <v>95543</v>
      </c>
      <c r="C3262" t="s">
        <v>27</v>
      </c>
      <c r="D3262">
        <v>95543</v>
      </c>
      <c r="E3262" t="str">
        <f>"95543"</f>
        <v>95543</v>
      </c>
      <c r="F3262" t="s">
        <v>23</v>
      </c>
      <c r="G3262">
        <v>2018</v>
      </c>
      <c r="I3262" t="s">
        <v>21</v>
      </c>
      <c r="J3262" t="s">
        <v>22</v>
      </c>
    </row>
    <row r="3263" spans="1:10">
      <c r="A3263" t="s">
        <v>19</v>
      </c>
      <c r="B3263">
        <v>95546</v>
      </c>
      <c r="C3263" t="s">
        <v>27</v>
      </c>
      <c r="D3263">
        <v>95546</v>
      </c>
      <c r="E3263" t="str">
        <f>"95546"</f>
        <v>95546</v>
      </c>
      <c r="F3263">
        <v>3761072</v>
      </c>
      <c r="G3263">
        <v>2018</v>
      </c>
      <c r="I3263" t="s">
        <v>21</v>
      </c>
      <c r="J3263" t="s">
        <v>22</v>
      </c>
    </row>
    <row r="3264" spans="1:10">
      <c r="A3264" t="s">
        <v>19</v>
      </c>
      <c r="B3264">
        <v>95547</v>
      </c>
      <c r="C3264" t="s">
        <v>27</v>
      </c>
      <c r="D3264">
        <v>95547</v>
      </c>
      <c r="E3264" t="str">
        <f>"95547"</f>
        <v>95547</v>
      </c>
      <c r="F3264" t="s">
        <v>23</v>
      </c>
      <c r="G3264">
        <v>2018</v>
      </c>
      <c r="I3264" t="s">
        <v>21</v>
      </c>
      <c r="J3264" t="s">
        <v>22</v>
      </c>
    </row>
    <row r="3265" spans="1:10">
      <c r="A3265" t="s">
        <v>19</v>
      </c>
      <c r="B3265">
        <v>95548</v>
      </c>
      <c r="C3265" t="s">
        <v>27</v>
      </c>
      <c r="D3265">
        <v>95548</v>
      </c>
      <c r="E3265" t="str">
        <f>"95548"</f>
        <v>95548</v>
      </c>
      <c r="F3265">
        <v>4708640</v>
      </c>
      <c r="G3265">
        <v>2018</v>
      </c>
      <c r="I3265" t="s">
        <v>21</v>
      </c>
      <c r="J3265" t="s">
        <v>22</v>
      </c>
    </row>
    <row r="3266" spans="1:10">
      <c r="A3266" t="s">
        <v>19</v>
      </c>
      <c r="B3266">
        <v>95549</v>
      </c>
      <c r="C3266" t="s">
        <v>27</v>
      </c>
      <c r="D3266">
        <v>95549</v>
      </c>
      <c r="E3266" t="str">
        <f>"95549"</f>
        <v>95549</v>
      </c>
      <c r="F3266" t="s">
        <v>23</v>
      </c>
      <c r="G3266">
        <v>2018</v>
      </c>
      <c r="I3266" t="s">
        <v>21</v>
      </c>
      <c r="J3266" t="s">
        <v>22</v>
      </c>
    </row>
    <row r="3267" spans="1:10">
      <c r="A3267" t="s">
        <v>19</v>
      </c>
      <c r="B3267">
        <v>95550</v>
      </c>
      <c r="C3267" t="s">
        <v>27</v>
      </c>
      <c r="D3267">
        <v>95550</v>
      </c>
      <c r="E3267" t="str">
        <f>"95550"</f>
        <v>95550</v>
      </c>
      <c r="F3267" t="s">
        <v>23</v>
      </c>
      <c r="G3267">
        <v>2018</v>
      </c>
      <c r="I3267" t="s">
        <v>21</v>
      </c>
      <c r="J3267" t="s">
        <v>22</v>
      </c>
    </row>
    <row r="3268" spans="1:10">
      <c r="A3268" t="s">
        <v>19</v>
      </c>
      <c r="B3268">
        <v>95551</v>
      </c>
      <c r="C3268" t="s">
        <v>27</v>
      </c>
      <c r="D3268">
        <v>95551</v>
      </c>
      <c r="E3268" t="str">
        <f>"95551"</f>
        <v>95551</v>
      </c>
      <c r="F3268">
        <v>149188</v>
      </c>
      <c r="G3268">
        <v>2018</v>
      </c>
      <c r="I3268" t="s">
        <v>21</v>
      </c>
      <c r="J3268" t="s">
        <v>22</v>
      </c>
    </row>
    <row r="3269" spans="1:10">
      <c r="A3269" t="s">
        <v>19</v>
      </c>
      <c r="B3269">
        <v>95552</v>
      </c>
      <c r="C3269" t="s">
        <v>27</v>
      </c>
      <c r="D3269">
        <v>95552</v>
      </c>
      <c r="E3269" t="str">
        <f>"95552"</f>
        <v>95552</v>
      </c>
      <c r="F3269" t="s">
        <v>23</v>
      </c>
      <c r="G3269">
        <v>2018</v>
      </c>
      <c r="I3269" t="s">
        <v>21</v>
      </c>
      <c r="J3269" t="s">
        <v>22</v>
      </c>
    </row>
    <row r="3270" spans="1:10">
      <c r="A3270" t="s">
        <v>19</v>
      </c>
      <c r="B3270">
        <v>95553</v>
      </c>
      <c r="C3270" t="s">
        <v>27</v>
      </c>
      <c r="D3270">
        <v>95553</v>
      </c>
      <c r="E3270" t="str">
        <f>"95553"</f>
        <v>95553</v>
      </c>
      <c r="F3270" t="s">
        <v>23</v>
      </c>
      <c r="G3270">
        <v>2018</v>
      </c>
      <c r="I3270" t="s">
        <v>21</v>
      </c>
      <c r="J3270" t="s">
        <v>22</v>
      </c>
    </row>
    <row r="3271" spans="1:10">
      <c r="A3271" t="s">
        <v>19</v>
      </c>
      <c r="B3271">
        <v>95554</v>
      </c>
      <c r="C3271" t="s">
        <v>27</v>
      </c>
      <c r="D3271">
        <v>95554</v>
      </c>
      <c r="E3271" t="str">
        <f>"95554"</f>
        <v>95554</v>
      </c>
      <c r="F3271" t="s">
        <v>23</v>
      </c>
      <c r="G3271">
        <v>2018</v>
      </c>
      <c r="I3271" t="s">
        <v>21</v>
      </c>
      <c r="J3271" t="s">
        <v>22</v>
      </c>
    </row>
    <row r="3272" spans="1:10">
      <c r="A3272" t="s">
        <v>19</v>
      </c>
      <c r="B3272">
        <v>95555</v>
      </c>
      <c r="C3272" t="s">
        <v>27</v>
      </c>
      <c r="D3272">
        <v>95555</v>
      </c>
      <c r="E3272" t="str">
        <f>"95555"</f>
        <v>95555</v>
      </c>
      <c r="F3272" t="s">
        <v>23</v>
      </c>
      <c r="G3272">
        <v>2018</v>
      </c>
      <c r="I3272" t="s">
        <v>21</v>
      </c>
      <c r="J3272" t="s">
        <v>22</v>
      </c>
    </row>
    <row r="3273" spans="1:10">
      <c r="A3273" t="s">
        <v>19</v>
      </c>
      <c r="B3273">
        <v>95556</v>
      </c>
      <c r="C3273" t="s">
        <v>27</v>
      </c>
      <c r="D3273">
        <v>95556</v>
      </c>
      <c r="E3273" t="str">
        <f>"95556"</f>
        <v>95556</v>
      </c>
      <c r="F3273" t="s">
        <v>23</v>
      </c>
      <c r="G3273">
        <v>2018</v>
      </c>
      <c r="I3273" t="s">
        <v>21</v>
      </c>
      <c r="J3273" t="s">
        <v>22</v>
      </c>
    </row>
    <row r="3274" spans="1:10">
      <c r="A3274" t="s">
        <v>19</v>
      </c>
      <c r="B3274">
        <v>95558</v>
      </c>
      <c r="C3274" t="s">
        <v>27</v>
      </c>
      <c r="D3274">
        <v>95558</v>
      </c>
      <c r="E3274" t="str">
        <f>"95558"</f>
        <v>95558</v>
      </c>
      <c r="F3274" t="s">
        <v>23</v>
      </c>
      <c r="G3274">
        <v>2018</v>
      </c>
      <c r="I3274" t="s">
        <v>21</v>
      </c>
      <c r="J3274" t="s">
        <v>22</v>
      </c>
    </row>
    <row r="3275" spans="1:10">
      <c r="A3275" t="s">
        <v>19</v>
      </c>
      <c r="B3275">
        <v>95559</v>
      </c>
      <c r="C3275" t="s">
        <v>27</v>
      </c>
      <c r="D3275">
        <v>95559</v>
      </c>
      <c r="E3275" t="str">
        <f>"95559"</f>
        <v>95559</v>
      </c>
      <c r="F3275" t="s">
        <v>23</v>
      </c>
      <c r="G3275">
        <v>2018</v>
      </c>
      <c r="I3275" t="s">
        <v>21</v>
      </c>
      <c r="J3275" t="s">
        <v>22</v>
      </c>
    </row>
    <row r="3276" spans="1:10">
      <c r="A3276" t="s">
        <v>19</v>
      </c>
      <c r="B3276">
        <v>95560</v>
      </c>
      <c r="C3276" t="s">
        <v>27</v>
      </c>
      <c r="D3276">
        <v>95560</v>
      </c>
      <c r="E3276" t="str">
        <f>"95560"</f>
        <v>95560</v>
      </c>
      <c r="F3276" t="s">
        <v>23</v>
      </c>
      <c r="G3276">
        <v>2018</v>
      </c>
      <c r="I3276" t="s">
        <v>21</v>
      </c>
      <c r="J3276" t="s">
        <v>22</v>
      </c>
    </row>
    <row r="3277" spans="1:10">
      <c r="A3277" t="s">
        <v>19</v>
      </c>
      <c r="B3277">
        <v>95562</v>
      </c>
      <c r="C3277" t="s">
        <v>27</v>
      </c>
      <c r="D3277">
        <v>95562</v>
      </c>
      <c r="E3277" t="str">
        <f>"95562"</f>
        <v>95562</v>
      </c>
      <c r="F3277" t="s">
        <v>23</v>
      </c>
      <c r="G3277">
        <v>2018</v>
      </c>
      <c r="I3277" t="s">
        <v>21</v>
      </c>
      <c r="J3277" t="s">
        <v>22</v>
      </c>
    </row>
    <row r="3278" spans="1:10">
      <c r="A3278" t="s">
        <v>19</v>
      </c>
      <c r="B3278">
        <v>95563</v>
      </c>
      <c r="C3278" t="s">
        <v>27</v>
      </c>
      <c r="D3278">
        <v>95563</v>
      </c>
      <c r="E3278" t="str">
        <f>"95563"</f>
        <v>95563</v>
      </c>
      <c r="F3278" t="s">
        <v>23</v>
      </c>
      <c r="G3278">
        <v>2018</v>
      </c>
      <c r="I3278" t="s">
        <v>21</v>
      </c>
      <c r="J3278" t="s">
        <v>22</v>
      </c>
    </row>
    <row r="3279" spans="1:10">
      <c r="A3279" t="s">
        <v>19</v>
      </c>
      <c r="B3279">
        <v>95564</v>
      </c>
      <c r="C3279" t="s">
        <v>27</v>
      </c>
      <c r="D3279">
        <v>95564</v>
      </c>
      <c r="E3279" t="str">
        <f>"95564"</f>
        <v>95564</v>
      </c>
      <c r="F3279" t="s">
        <v>23</v>
      </c>
      <c r="G3279">
        <v>2018</v>
      </c>
      <c r="I3279" t="s">
        <v>21</v>
      </c>
      <c r="J3279" t="s">
        <v>22</v>
      </c>
    </row>
    <row r="3280" spans="1:10">
      <c r="A3280" t="s">
        <v>19</v>
      </c>
      <c r="B3280">
        <v>95565</v>
      </c>
      <c r="C3280" t="s">
        <v>27</v>
      </c>
      <c r="D3280">
        <v>95565</v>
      </c>
      <c r="E3280" t="str">
        <f>"95565"</f>
        <v>95565</v>
      </c>
      <c r="F3280" t="s">
        <v>23</v>
      </c>
      <c r="G3280">
        <v>2018</v>
      </c>
      <c r="I3280" t="s">
        <v>21</v>
      </c>
      <c r="J3280" t="s">
        <v>22</v>
      </c>
    </row>
    <row r="3281" spans="1:10">
      <c r="A3281" t="s">
        <v>19</v>
      </c>
      <c r="B3281">
        <v>95567</v>
      </c>
      <c r="C3281" t="s">
        <v>27</v>
      </c>
      <c r="D3281">
        <v>95567</v>
      </c>
      <c r="E3281" t="str">
        <f>"95567"</f>
        <v>95567</v>
      </c>
      <c r="F3281">
        <v>1018312</v>
      </c>
      <c r="G3281">
        <v>2018</v>
      </c>
      <c r="I3281" t="s">
        <v>21</v>
      </c>
      <c r="J3281" t="s">
        <v>22</v>
      </c>
    </row>
    <row r="3282" spans="1:10">
      <c r="A3282" t="s">
        <v>19</v>
      </c>
      <c r="B3282">
        <v>95568</v>
      </c>
      <c r="C3282" t="s">
        <v>27</v>
      </c>
      <c r="D3282">
        <v>95568</v>
      </c>
      <c r="E3282" t="str">
        <f>"95568"</f>
        <v>95568</v>
      </c>
      <c r="F3282" t="s">
        <v>23</v>
      </c>
      <c r="G3282">
        <v>2018</v>
      </c>
      <c r="I3282" t="s">
        <v>21</v>
      </c>
      <c r="J3282" t="s">
        <v>22</v>
      </c>
    </row>
    <row r="3283" spans="1:10">
      <c r="A3283" t="s">
        <v>19</v>
      </c>
      <c r="B3283">
        <v>95569</v>
      </c>
      <c r="C3283" t="s">
        <v>27</v>
      </c>
      <c r="D3283">
        <v>95569</v>
      </c>
      <c r="E3283" t="str">
        <f>"95569"</f>
        <v>95569</v>
      </c>
      <c r="F3283" t="s">
        <v>23</v>
      </c>
      <c r="G3283">
        <v>2018</v>
      </c>
      <c r="I3283" t="s">
        <v>21</v>
      </c>
      <c r="J3283" t="s">
        <v>22</v>
      </c>
    </row>
    <row r="3284" spans="1:10">
      <c r="A3284" t="s">
        <v>19</v>
      </c>
      <c r="B3284">
        <v>95570</v>
      </c>
      <c r="C3284" t="s">
        <v>27</v>
      </c>
      <c r="D3284">
        <v>95570</v>
      </c>
      <c r="E3284" t="str">
        <f>"95570"</f>
        <v>95570</v>
      </c>
      <c r="F3284">
        <v>149188</v>
      </c>
      <c r="G3284">
        <v>2018</v>
      </c>
      <c r="I3284" t="s">
        <v>21</v>
      </c>
      <c r="J3284" t="s">
        <v>22</v>
      </c>
    </row>
    <row r="3285" spans="1:10">
      <c r="A3285" t="s">
        <v>19</v>
      </c>
      <c r="B3285">
        <v>95571</v>
      </c>
      <c r="C3285" t="s">
        <v>27</v>
      </c>
      <c r="D3285">
        <v>95571</v>
      </c>
      <c r="E3285" t="str">
        <f>"95571"</f>
        <v>95571</v>
      </c>
      <c r="F3285" t="s">
        <v>23</v>
      </c>
      <c r="G3285">
        <v>2018</v>
      </c>
      <c r="I3285" t="s">
        <v>21</v>
      </c>
      <c r="J3285" t="s">
        <v>22</v>
      </c>
    </row>
    <row r="3286" spans="1:10">
      <c r="A3286" t="s">
        <v>19</v>
      </c>
      <c r="B3286">
        <v>95573</v>
      </c>
      <c r="C3286" t="s">
        <v>27</v>
      </c>
      <c r="D3286">
        <v>95573</v>
      </c>
      <c r="E3286" t="str">
        <f>"95573"</f>
        <v>95573</v>
      </c>
      <c r="F3286" t="s">
        <v>23</v>
      </c>
      <c r="G3286">
        <v>2018</v>
      </c>
      <c r="I3286" t="s">
        <v>21</v>
      </c>
      <c r="J3286" t="s">
        <v>22</v>
      </c>
    </row>
    <row r="3287" spans="1:10">
      <c r="A3287" t="s">
        <v>19</v>
      </c>
      <c r="B3287">
        <v>95585</v>
      </c>
      <c r="C3287" t="s">
        <v>27</v>
      </c>
      <c r="D3287">
        <v>95585</v>
      </c>
      <c r="E3287" t="str">
        <f>"95585"</f>
        <v>95585</v>
      </c>
      <c r="F3287" t="s">
        <v>23</v>
      </c>
      <c r="G3287">
        <v>2018</v>
      </c>
      <c r="I3287" t="s">
        <v>21</v>
      </c>
      <c r="J3287" t="s">
        <v>22</v>
      </c>
    </row>
    <row r="3288" spans="1:10">
      <c r="A3288" t="s">
        <v>19</v>
      </c>
      <c r="B3288">
        <v>95587</v>
      </c>
      <c r="C3288" t="s">
        <v>27</v>
      </c>
      <c r="D3288">
        <v>95587</v>
      </c>
      <c r="E3288" t="str">
        <f>"95587"</f>
        <v>95587</v>
      </c>
      <c r="F3288" t="s">
        <v>23</v>
      </c>
      <c r="G3288">
        <v>2018</v>
      </c>
      <c r="I3288" t="s">
        <v>21</v>
      </c>
      <c r="J3288" t="s">
        <v>22</v>
      </c>
    </row>
    <row r="3289" spans="1:10">
      <c r="A3289" t="s">
        <v>19</v>
      </c>
      <c r="B3289">
        <v>95589</v>
      </c>
      <c r="C3289" t="s">
        <v>27</v>
      </c>
      <c r="D3289">
        <v>95589</v>
      </c>
      <c r="E3289" t="str">
        <f>"95589"</f>
        <v>95589</v>
      </c>
      <c r="F3289" t="s">
        <v>23</v>
      </c>
      <c r="G3289">
        <v>2018</v>
      </c>
      <c r="I3289" t="s">
        <v>21</v>
      </c>
      <c r="J3289" t="s">
        <v>22</v>
      </c>
    </row>
    <row r="3290" spans="1:10">
      <c r="A3290" t="s">
        <v>19</v>
      </c>
      <c r="B3290">
        <v>95595</v>
      </c>
      <c r="C3290" t="s">
        <v>27</v>
      </c>
      <c r="D3290">
        <v>95595</v>
      </c>
      <c r="E3290" t="str">
        <f>"95595"</f>
        <v>95595</v>
      </c>
      <c r="F3290" t="s">
        <v>23</v>
      </c>
      <c r="G3290">
        <v>2018</v>
      </c>
      <c r="I3290" t="s">
        <v>21</v>
      </c>
      <c r="J3290" t="s">
        <v>22</v>
      </c>
    </row>
    <row r="3291" spans="1:10">
      <c r="A3291" t="s">
        <v>19</v>
      </c>
      <c r="B3291">
        <v>95601</v>
      </c>
      <c r="C3291" t="s">
        <v>27</v>
      </c>
      <c r="D3291">
        <v>95601</v>
      </c>
      <c r="E3291" t="str">
        <f>"95601"</f>
        <v>95601</v>
      </c>
      <c r="F3291" t="s">
        <v>23</v>
      </c>
      <c r="G3291">
        <v>2018</v>
      </c>
      <c r="I3291" t="s">
        <v>21</v>
      </c>
      <c r="J3291" t="s">
        <v>22</v>
      </c>
    </row>
    <row r="3292" spans="1:10">
      <c r="A3292" t="s">
        <v>19</v>
      </c>
      <c r="B3292">
        <v>95602</v>
      </c>
      <c r="C3292" t="s">
        <v>27</v>
      </c>
      <c r="D3292">
        <v>95602</v>
      </c>
      <c r="E3292" t="str">
        <f>"95602"</f>
        <v>95602</v>
      </c>
      <c r="F3292" t="s">
        <v>23</v>
      </c>
      <c r="G3292">
        <v>2018</v>
      </c>
      <c r="I3292" t="s">
        <v>21</v>
      </c>
      <c r="J3292" t="s">
        <v>22</v>
      </c>
    </row>
    <row r="3293" spans="1:10">
      <c r="A3293" t="s">
        <v>19</v>
      </c>
      <c r="B3293">
        <v>95603</v>
      </c>
      <c r="C3293" t="s">
        <v>27</v>
      </c>
      <c r="D3293">
        <v>95603</v>
      </c>
      <c r="E3293" t="str">
        <f>"95603"</f>
        <v>95603</v>
      </c>
      <c r="F3293">
        <v>1033350</v>
      </c>
      <c r="G3293">
        <v>2018</v>
      </c>
      <c r="I3293" t="s">
        <v>21</v>
      </c>
      <c r="J3293" t="s">
        <v>22</v>
      </c>
    </row>
    <row r="3294" spans="1:10">
      <c r="A3294" t="s">
        <v>19</v>
      </c>
      <c r="B3294">
        <v>95605</v>
      </c>
      <c r="C3294" t="s">
        <v>27</v>
      </c>
      <c r="D3294">
        <v>95605</v>
      </c>
      <c r="E3294" t="str">
        <f>"95605"</f>
        <v>95605</v>
      </c>
      <c r="F3294" t="s">
        <v>23</v>
      </c>
      <c r="G3294">
        <v>2018</v>
      </c>
      <c r="I3294" t="s">
        <v>21</v>
      </c>
      <c r="J3294" t="s">
        <v>22</v>
      </c>
    </row>
    <row r="3295" spans="1:10">
      <c r="A3295" t="s">
        <v>19</v>
      </c>
      <c r="B3295">
        <v>95606</v>
      </c>
      <c r="C3295" t="s">
        <v>27</v>
      </c>
      <c r="D3295">
        <v>95606</v>
      </c>
      <c r="E3295" t="str">
        <f>"95606"</f>
        <v>95606</v>
      </c>
      <c r="F3295" t="s">
        <v>23</v>
      </c>
      <c r="G3295">
        <v>2018</v>
      </c>
      <c r="I3295" t="s">
        <v>21</v>
      </c>
      <c r="J3295" t="s">
        <v>22</v>
      </c>
    </row>
    <row r="3296" spans="1:10">
      <c r="A3296" t="s">
        <v>19</v>
      </c>
      <c r="B3296">
        <v>95607</v>
      </c>
      <c r="C3296" t="s">
        <v>27</v>
      </c>
      <c r="D3296">
        <v>95607</v>
      </c>
      <c r="E3296" t="str">
        <f>"95607"</f>
        <v>95607</v>
      </c>
      <c r="F3296" t="s">
        <v>23</v>
      </c>
      <c r="G3296">
        <v>2018</v>
      </c>
      <c r="I3296" t="s">
        <v>21</v>
      </c>
      <c r="J3296" t="s">
        <v>22</v>
      </c>
    </row>
    <row r="3297" spans="1:10">
      <c r="A3297" t="s">
        <v>19</v>
      </c>
      <c r="B3297">
        <v>95608</v>
      </c>
      <c r="C3297" t="s">
        <v>27</v>
      </c>
      <c r="D3297">
        <v>95608</v>
      </c>
      <c r="E3297" t="str">
        <f>"95608"</f>
        <v>95608</v>
      </c>
      <c r="F3297" t="s">
        <v>23</v>
      </c>
      <c r="G3297">
        <v>2018</v>
      </c>
      <c r="I3297" t="s">
        <v>21</v>
      </c>
      <c r="J3297" t="s">
        <v>22</v>
      </c>
    </row>
    <row r="3298" spans="1:10">
      <c r="A3298" t="s">
        <v>19</v>
      </c>
      <c r="B3298">
        <v>95610</v>
      </c>
      <c r="C3298" t="s">
        <v>27</v>
      </c>
      <c r="D3298">
        <v>95610</v>
      </c>
      <c r="E3298" t="str">
        <f>"95610"</f>
        <v>95610</v>
      </c>
      <c r="F3298" t="s">
        <v>23</v>
      </c>
      <c r="G3298">
        <v>2018</v>
      </c>
      <c r="I3298" t="s">
        <v>21</v>
      </c>
      <c r="J3298" t="s">
        <v>22</v>
      </c>
    </row>
    <row r="3299" spans="1:10">
      <c r="A3299" t="s">
        <v>19</v>
      </c>
      <c r="B3299">
        <v>95612</v>
      </c>
      <c r="C3299" t="s">
        <v>27</v>
      </c>
      <c r="D3299">
        <v>95612</v>
      </c>
      <c r="E3299" t="str">
        <f>"95612"</f>
        <v>95612</v>
      </c>
      <c r="F3299" t="s">
        <v>23</v>
      </c>
      <c r="G3299">
        <v>2018</v>
      </c>
      <c r="I3299" t="s">
        <v>21</v>
      </c>
      <c r="J3299" t="s">
        <v>22</v>
      </c>
    </row>
    <row r="3300" spans="1:10">
      <c r="A3300" t="s">
        <v>19</v>
      </c>
      <c r="B3300">
        <v>95613</v>
      </c>
      <c r="C3300" t="s">
        <v>27</v>
      </c>
      <c r="D3300">
        <v>95613</v>
      </c>
      <c r="E3300" t="str">
        <f>"95613"</f>
        <v>95613</v>
      </c>
      <c r="F3300" t="s">
        <v>23</v>
      </c>
      <c r="G3300">
        <v>2018</v>
      </c>
      <c r="I3300" t="s">
        <v>21</v>
      </c>
      <c r="J3300" t="s">
        <v>22</v>
      </c>
    </row>
    <row r="3301" spans="1:10">
      <c r="A3301" t="s">
        <v>19</v>
      </c>
      <c r="B3301">
        <v>95614</v>
      </c>
      <c r="C3301" t="s">
        <v>27</v>
      </c>
      <c r="D3301">
        <v>95614</v>
      </c>
      <c r="E3301" t="str">
        <f>"95614"</f>
        <v>95614</v>
      </c>
      <c r="F3301" t="s">
        <v>23</v>
      </c>
      <c r="G3301">
        <v>2018</v>
      </c>
      <c r="I3301" t="s">
        <v>21</v>
      </c>
      <c r="J3301" t="s">
        <v>22</v>
      </c>
    </row>
    <row r="3302" spans="1:10">
      <c r="A3302" t="s">
        <v>19</v>
      </c>
      <c r="B3302">
        <v>95615</v>
      </c>
      <c r="C3302" t="s">
        <v>27</v>
      </c>
      <c r="D3302">
        <v>95615</v>
      </c>
      <c r="E3302" t="str">
        <f>"95615"</f>
        <v>95615</v>
      </c>
      <c r="F3302" t="s">
        <v>23</v>
      </c>
      <c r="G3302">
        <v>2018</v>
      </c>
      <c r="I3302" t="s">
        <v>21</v>
      </c>
      <c r="J3302" t="s">
        <v>22</v>
      </c>
    </row>
    <row r="3303" spans="1:10">
      <c r="A3303" t="s">
        <v>19</v>
      </c>
      <c r="B3303">
        <v>95616</v>
      </c>
      <c r="C3303" t="s">
        <v>27</v>
      </c>
      <c r="D3303">
        <v>95616</v>
      </c>
      <c r="E3303" t="str">
        <f>"95616"</f>
        <v>95616</v>
      </c>
      <c r="F3303">
        <v>2015351</v>
      </c>
      <c r="G3303">
        <v>2018</v>
      </c>
      <c r="I3303" t="s">
        <v>21</v>
      </c>
      <c r="J3303" t="s">
        <v>22</v>
      </c>
    </row>
    <row r="3304" spans="1:10">
      <c r="A3304" t="s">
        <v>19</v>
      </c>
      <c r="B3304">
        <v>95618</v>
      </c>
      <c r="C3304" t="s">
        <v>27</v>
      </c>
      <c r="D3304">
        <v>95618</v>
      </c>
      <c r="E3304" t="str">
        <f>"95618"</f>
        <v>95618</v>
      </c>
      <c r="F3304" t="s">
        <v>23</v>
      </c>
      <c r="G3304">
        <v>2018</v>
      </c>
      <c r="I3304" t="s">
        <v>21</v>
      </c>
      <c r="J3304" t="s">
        <v>22</v>
      </c>
    </row>
    <row r="3305" spans="1:10">
      <c r="A3305" t="s">
        <v>19</v>
      </c>
      <c r="B3305">
        <v>95619</v>
      </c>
      <c r="C3305" t="s">
        <v>27</v>
      </c>
      <c r="D3305">
        <v>95619</v>
      </c>
      <c r="E3305" t="str">
        <f>"95619"</f>
        <v>95619</v>
      </c>
      <c r="F3305" t="s">
        <v>23</v>
      </c>
      <c r="G3305">
        <v>2018</v>
      </c>
      <c r="I3305" t="s">
        <v>21</v>
      </c>
      <c r="J3305" t="s">
        <v>22</v>
      </c>
    </row>
    <row r="3306" spans="1:10">
      <c r="A3306" t="s">
        <v>19</v>
      </c>
      <c r="B3306">
        <v>95620</v>
      </c>
      <c r="C3306" t="s">
        <v>27</v>
      </c>
      <c r="D3306">
        <v>95620</v>
      </c>
      <c r="E3306" t="str">
        <f>"95620"</f>
        <v>95620</v>
      </c>
      <c r="F3306" t="s">
        <v>23</v>
      </c>
      <c r="G3306">
        <v>2018</v>
      </c>
      <c r="I3306" t="s">
        <v>21</v>
      </c>
      <c r="J3306" t="s">
        <v>22</v>
      </c>
    </row>
    <row r="3307" spans="1:10">
      <c r="A3307" t="s">
        <v>19</v>
      </c>
      <c r="B3307">
        <v>95621</v>
      </c>
      <c r="C3307" t="s">
        <v>27</v>
      </c>
      <c r="D3307">
        <v>95621</v>
      </c>
      <c r="E3307" t="str">
        <f>"95621"</f>
        <v>95621</v>
      </c>
      <c r="F3307" t="s">
        <v>23</v>
      </c>
      <c r="G3307">
        <v>2018</v>
      </c>
      <c r="I3307" t="s">
        <v>21</v>
      </c>
      <c r="J3307" t="s">
        <v>22</v>
      </c>
    </row>
    <row r="3308" spans="1:10">
      <c r="A3308" t="s">
        <v>19</v>
      </c>
      <c r="B3308">
        <v>95623</v>
      </c>
      <c r="C3308" t="s">
        <v>27</v>
      </c>
      <c r="D3308">
        <v>95623</v>
      </c>
      <c r="E3308" t="str">
        <f>"95623"</f>
        <v>95623</v>
      </c>
      <c r="F3308" t="s">
        <v>23</v>
      </c>
      <c r="G3308">
        <v>2018</v>
      </c>
      <c r="I3308" t="s">
        <v>21</v>
      </c>
      <c r="J3308" t="s">
        <v>22</v>
      </c>
    </row>
    <row r="3309" spans="1:10">
      <c r="A3309" t="s">
        <v>19</v>
      </c>
      <c r="B3309">
        <v>95624</v>
      </c>
      <c r="C3309" t="s">
        <v>27</v>
      </c>
      <c r="D3309">
        <v>95624</v>
      </c>
      <c r="E3309" t="str">
        <f>"95624"</f>
        <v>95624</v>
      </c>
      <c r="F3309">
        <v>474566</v>
      </c>
      <c r="G3309">
        <v>2018</v>
      </c>
      <c r="I3309" t="s">
        <v>21</v>
      </c>
      <c r="J3309" t="s">
        <v>22</v>
      </c>
    </row>
    <row r="3310" spans="1:10">
      <c r="A3310" t="s">
        <v>19</v>
      </c>
      <c r="B3310">
        <v>95625</v>
      </c>
      <c r="C3310" t="s">
        <v>27</v>
      </c>
      <c r="D3310">
        <v>95625</v>
      </c>
      <c r="E3310" t="str">
        <f>"95625"</f>
        <v>95625</v>
      </c>
      <c r="F3310" t="s">
        <v>23</v>
      </c>
      <c r="G3310">
        <v>2018</v>
      </c>
      <c r="I3310" t="s">
        <v>21</v>
      </c>
      <c r="J3310" t="s">
        <v>22</v>
      </c>
    </row>
    <row r="3311" spans="1:10">
      <c r="A3311" t="s">
        <v>19</v>
      </c>
      <c r="B3311">
        <v>95626</v>
      </c>
      <c r="C3311" t="s">
        <v>27</v>
      </c>
      <c r="D3311">
        <v>95626</v>
      </c>
      <c r="E3311" t="str">
        <f>"95626"</f>
        <v>95626</v>
      </c>
      <c r="F3311" t="s">
        <v>23</v>
      </c>
      <c r="G3311">
        <v>2018</v>
      </c>
      <c r="I3311" t="s">
        <v>21</v>
      </c>
      <c r="J3311" t="s">
        <v>22</v>
      </c>
    </row>
    <row r="3312" spans="1:10">
      <c r="A3312" t="s">
        <v>19</v>
      </c>
      <c r="B3312">
        <v>95627</v>
      </c>
      <c r="C3312" t="s">
        <v>27</v>
      </c>
      <c r="D3312">
        <v>95627</v>
      </c>
      <c r="E3312" t="str">
        <f>"95627"</f>
        <v>95627</v>
      </c>
      <c r="F3312" t="s">
        <v>23</v>
      </c>
      <c r="G3312">
        <v>2018</v>
      </c>
      <c r="I3312" t="s">
        <v>21</v>
      </c>
      <c r="J3312" t="s">
        <v>22</v>
      </c>
    </row>
    <row r="3313" spans="1:10">
      <c r="A3313" t="s">
        <v>19</v>
      </c>
      <c r="B3313">
        <v>95628</v>
      </c>
      <c r="C3313" t="s">
        <v>27</v>
      </c>
      <c r="D3313">
        <v>95628</v>
      </c>
      <c r="E3313" t="str">
        <f>"95628"</f>
        <v>95628</v>
      </c>
      <c r="F3313" t="s">
        <v>23</v>
      </c>
      <c r="G3313">
        <v>2018</v>
      </c>
      <c r="I3313" t="s">
        <v>21</v>
      </c>
      <c r="J3313" t="s">
        <v>22</v>
      </c>
    </row>
    <row r="3314" spans="1:10">
      <c r="A3314" t="s">
        <v>19</v>
      </c>
      <c r="B3314">
        <v>95629</v>
      </c>
      <c r="C3314" t="s">
        <v>27</v>
      </c>
      <c r="D3314">
        <v>95629</v>
      </c>
      <c r="E3314" t="str">
        <f>"95629"</f>
        <v>95629</v>
      </c>
      <c r="F3314" t="s">
        <v>23</v>
      </c>
      <c r="G3314">
        <v>2018</v>
      </c>
      <c r="I3314" t="s">
        <v>21</v>
      </c>
      <c r="J3314" t="s">
        <v>22</v>
      </c>
    </row>
    <row r="3315" spans="1:10">
      <c r="A3315" t="s">
        <v>19</v>
      </c>
      <c r="B3315">
        <v>95630</v>
      </c>
      <c r="C3315" t="s">
        <v>27</v>
      </c>
      <c r="D3315">
        <v>95630</v>
      </c>
      <c r="E3315" t="str">
        <f>"95630"</f>
        <v>95630</v>
      </c>
      <c r="F3315" t="s">
        <v>23</v>
      </c>
      <c r="G3315">
        <v>2018</v>
      </c>
      <c r="I3315" t="s">
        <v>21</v>
      </c>
      <c r="J3315" t="s">
        <v>22</v>
      </c>
    </row>
    <row r="3316" spans="1:10">
      <c r="A3316" t="s">
        <v>19</v>
      </c>
      <c r="B3316">
        <v>95631</v>
      </c>
      <c r="C3316" t="s">
        <v>27</v>
      </c>
      <c r="D3316">
        <v>95631</v>
      </c>
      <c r="E3316" t="str">
        <f>"95631"</f>
        <v>95631</v>
      </c>
      <c r="F3316" t="s">
        <v>23</v>
      </c>
      <c r="G3316">
        <v>2018</v>
      </c>
      <c r="I3316" t="s">
        <v>21</v>
      </c>
      <c r="J3316" t="s">
        <v>22</v>
      </c>
    </row>
    <row r="3317" spans="1:10">
      <c r="A3317" t="s">
        <v>19</v>
      </c>
      <c r="B3317">
        <v>95632</v>
      </c>
      <c r="C3317" t="s">
        <v>27</v>
      </c>
      <c r="D3317">
        <v>95632</v>
      </c>
      <c r="E3317" t="str">
        <f>"95632"</f>
        <v>95632</v>
      </c>
      <c r="F3317" t="s">
        <v>23</v>
      </c>
      <c r="G3317">
        <v>2018</v>
      </c>
      <c r="I3317" t="s">
        <v>21</v>
      </c>
      <c r="J3317" t="s">
        <v>22</v>
      </c>
    </row>
    <row r="3318" spans="1:10">
      <c r="A3318" t="s">
        <v>19</v>
      </c>
      <c r="B3318">
        <v>95633</v>
      </c>
      <c r="C3318" t="s">
        <v>27</v>
      </c>
      <c r="D3318">
        <v>95633</v>
      </c>
      <c r="E3318" t="str">
        <f>"95633"</f>
        <v>95633</v>
      </c>
      <c r="F3318" t="s">
        <v>23</v>
      </c>
      <c r="G3318">
        <v>2018</v>
      </c>
      <c r="I3318" t="s">
        <v>21</v>
      </c>
      <c r="J3318" t="s">
        <v>22</v>
      </c>
    </row>
    <row r="3319" spans="1:10">
      <c r="A3319" t="s">
        <v>19</v>
      </c>
      <c r="B3319">
        <v>95634</v>
      </c>
      <c r="C3319" t="s">
        <v>27</v>
      </c>
      <c r="D3319">
        <v>95634</v>
      </c>
      <c r="E3319" t="str">
        <f>"95634"</f>
        <v>95634</v>
      </c>
      <c r="F3319" t="s">
        <v>23</v>
      </c>
      <c r="G3319">
        <v>2018</v>
      </c>
      <c r="I3319" t="s">
        <v>21</v>
      </c>
      <c r="J3319" t="s">
        <v>22</v>
      </c>
    </row>
    <row r="3320" spans="1:10">
      <c r="A3320" t="s">
        <v>19</v>
      </c>
      <c r="B3320">
        <v>95635</v>
      </c>
      <c r="C3320" t="s">
        <v>27</v>
      </c>
      <c r="D3320">
        <v>95635</v>
      </c>
      <c r="E3320" t="str">
        <f>"95635"</f>
        <v>95635</v>
      </c>
      <c r="F3320" t="s">
        <v>23</v>
      </c>
      <c r="G3320">
        <v>2018</v>
      </c>
      <c r="I3320" t="s">
        <v>21</v>
      </c>
      <c r="J3320" t="s">
        <v>22</v>
      </c>
    </row>
    <row r="3321" spans="1:10">
      <c r="A3321" t="s">
        <v>19</v>
      </c>
      <c r="B3321">
        <v>95636</v>
      </c>
      <c r="C3321" t="s">
        <v>27</v>
      </c>
      <c r="D3321">
        <v>95636</v>
      </c>
      <c r="E3321" t="str">
        <f>"95636"</f>
        <v>95636</v>
      </c>
      <c r="F3321" t="s">
        <v>23</v>
      </c>
      <c r="G3321">
        <v>2018</v>
      </c>
      <c r="I3321" t="s">
        <v>21</v>
      </c>
      <c r="J3321" t="s">
        <v>22</v>
      </c>
    </row>
    <row r="3322" spans="1:10">
      <c r="A3322" t="s">
        <v>19</v>
      </c>
      <c r="B3322">
        <v>95637</v>
      </c>
      <c r="C3322" t="s">
        <v>27</v>
      </c>
      <c r="D3322">
        <v>95637</v>
      </c>
      <c r="E3322" t="str">
        <f>"95637"</f>
        <v>95637</v>
      </c>
      <c r="F3322" t="s">
        <v>23</v>
      </c>
      <c r="G3322">
        <v>2018</v>
      </c>
      <c r="I3322" t="s">
        <v>21</v>
      </c>
      <c r="J3322" t="s">
        <v>22</v>
      </c>
    </row>
    <row r="3323" spans="1:10">
      <c r="A3323" t="s">
        <v>19</v>
      </c>
      <c r="B3323">
        <v>95638</v>
      </c>
      <c r="C3323" t="s">
        <v>27</v>
      </c>
      <c r="D3323">
        <v>95638</v>
      </c>
      <c r="E3323" t="str">
        <f>"95638"</f>
        <v>95638</v>
      </c>
      <c r="F3323" t="s">
        <v>23</v>
      </c>
      <c r="G3323">
        <v>2018</v>
      </c>
      <c r="I3323" t="s">
        <v>21</v>
      </c>
      <c r="J3323" t="s">
        <v>22</v>
      </c>
    </row>
    <row r="3324" spans="1:10">
      <c r="A3324" t="s">
        <v>19</v>
      </c>
      <c r="B3324">
        <v>95639</v>
      </c>
      <c r="C3324" t="s">
        <v>27</v>
      </c>
      <c r="D3324">
        <v>95639</v>
      </c>
      <c r="E3324" t="str">
        <f>"95639"</f>
        <v>95639</v>
      </c>
      <c r="F3324" t="s">
        <v>23</v>
      </c>
      <c r="G3324">
        <v>2018</v>
      </c>
      <c r="I3324" t="s">
        <v>21</v>
      </c>
      <c r="J3324" t="s">
        <v>22</v>
      </c>
    </row>
    <row r="3325" spans="1:10">
      <c r="A3325" t="s">
        <v>19</v>
      </c>
      <c r="B3325">
        <v>95640</v>
      </c>
      <c r="C3325" t="s">
        <v>27</v>
      </c>
      <c r="D3325">
        <v>95640</v>
      </c>
      <c r="E3325" t="str">
        <f>"95640"</f>
        <v>95640</v>
      </c>
      <c r="F3325">
        <v>74594</v>
      </c>
      <c r="G3325">
        <v>2018</v>
      </c>
      <c r="I3325" t="s">
        <v>21</v>
      </c>
      <c r="J3325" t="s">
        <v>22</v>
      </c>
    </row>
    <row r="3326" spans="1:10">
      <c r="A3326" t="s">
        <v>19</v>
      </c>
      <c r="B3326">
        <v>95641</v>
      </c>
      <c r="C3326" t="s">
        <v>27</v>
      </c>
      <c r="D3326">
        <v>95641</v>
      </c>
      <c r="E3326" t="str">
        <f>"95641"</f>
        <v>95641</v>
      </c>
      <c r="F3326" t="s">
        <v>23</v>
      </c>
      <c r="G3326">
        <v>2018</v>
      </c>
      <c r="I3326" t="s">
        <v>21</v>
      </c>
      <c r="J3326" t="s">
        <v>22</v>
      </c>
    </row>
    <row r="3327" spans="1:10">
      <c r="A3327" t="s">
        <v>19</v>
      </c>
      <c r="B3327">
        <v>95642</v>
      </c>
      <c r="C3327" t="s">
        <v>27</v>
      </c>
      <c r="D3327">
        <v>95642</v>
      </c>
      <c r="E3327" t="str">
        <f>"95642"</f>
        <v>95642</v>
      </c>
      <c r="F3327">
        <v>246984</v>
      </c>
      <c r="G3327">
        <v>2018</v>
      </c>
      <c r="I3327" t="s">
        <v>21</v>
      </c>
      <c r="J3327" t="s">
        <v>22</v>
      </c>
    </row>
    <row r="3328" spans="1:10">
      <c r="A3328" t="s">
        <v>19</v>
      </c>
      <c r="B3328">
        <v>95645</v>
      </c>
      <c r="C3328" t="s">
        <v>27</v>
      </c>
      <c r="D3328">
        <v>95645</v>
      </c>
      <c r="E3328" t="str">
        <f>"95645"</f>
        <v>95645</v>
      </c>
      <c r="F3328" t="s">
        <v>23</v>
      </c>
      <c r="G3328">
        <v>2018</v>
      </c>
      <c r="I3328" t="s">
        <v>21</v>
      </c>
      <c r="J3328" t="s">
        <v>22</v>
      </c>
    </row>
    <row r="3329" spans="1:10">
      <c r="A3329" t="s">
        <v>19</v>
      </c>
      <c r="B3329">
        <v>95646</v>
      </c>
      <c r="C3329" t="s">
        <v>27</v>
      </c>
      <c r="D3329">
        <v>95646</v>
      </c>
      <c r="E3329" t="str">
        <f>"95646"</f>
        <v>95646</v>
      </c>
      <c r="F3329" t="s">
        <v>23</v>
      </c>
      <c r="G3329">
        <v>2018</v>
      </c>
      <c r="I3329" t="s">
        <v>21</v>
      </c>
      <c r="J3329" t="s">
        <v>22</v>
      </c>
    </row>
    <row r="3330" spans="1:10">
      <c r="A3330" t="s">
        <v>19</v>
      </c>
      <c r="B3330">
        <v>95648</v>
      </c>
      <c r="C3330" t="s">
        <v>27</v>
      </c>
      <c r="D3330">
        <v>95648</v>
      </c>
      <c r="E3330" t="str">
        <f>"95648"</f>
        <v>95648</v>
      </c>
      <c r="F3330" t="s">
        <v>23</v>
      </c>
      <c r="G3330">
        <v>2018</v>
      </c>
      <c r="I3330" t="s">
        <v>21</v>
      </c>
      <c r="J3330" t="s">
        <v>22</v>
      </c>
    </row>
    <row r="3331" spans="1:10">
      <c r="A3331" t="s">
        <v>19</v>
      </c>
      <c r="B3331">
        <v>95650</v>
      </c>
      <c r="C3331" t="s">
        <v>27</v>
      </c>
      <c r="D3331">
        <v>95650</v>
      </c>
      <c r="E3331" t="str">
        <f>"95650"</f>
        <v>95650</v>
      </c>
      <c r="F3331" t="s">
        <v>23</v>
      </c>
      <c r="G3331">
        <v>2018</v>
      </c>
      <c r="I3331" t="s">
        <v>21</v>
      </c>
      <c r="J3331" t="s">
        <v>22</v>
      </c>
    </row>
    <row r="3332" spans="1:10">
      <c r="A3332" t="s">
        <v>19</v>
      </c>
      <c r="B3332">
        <v>95651</v>
      </c>
      <c r="C3332" t="s">
        <v>27</v>
      </c>
      <c r="D3332">
        <v>95651</v>
      </c>
      <c r="E3332" t="str">
        <f>"95651"</f>
        <v>95651</v>
      </c>
      <c r="F3332" t="s">
        <v>23</v>
      </c>
      <c r="G3332">
        <v>2018</v>
      </c>
      <c r="I3332" t="s">
        <v>21</v>
      </c>
      <c r="J3332" t="s">
        <v>22</v>
      </c>
    </row>
    <row r="3333" spans="1:10">
      <c r="A3333" t="s">
        <v>19</v>
      </c>
      <c r="B3333">
        <v>95652</v>
      </c>
      <c r="C3333" t="s">
        <v>27</v>
      </c>
      <c r="D3333">
        <v>95652</v>
      </c>
      <c r="E3333" t="str">
        <f>"95652"</f>
        <v>95652</v>
      </c>
      <c r="F3333" t="s">
        <v>23</v>
      </c>
      <c r="G3333">
        <v>2018</v>
      </c>
      <c r="I3333" t="s">
        <v>21</v>
      </c>
      <c r="J3333" t="s">
        <v>22</v>
      </c>
    </row>
    <row r="3334" spans="1:10">
      <c r="A3334" t="s">
        <v>19</v>
      </c>
      <c r="B3334">
        <v>95653</v>
      </c>
      <c r="C3334" t="s">
        <v>27</v>
      </c>
      <c r="D3334">
        <v>95653</v>
      </c>
      <c r="E3334" t="str">
        <f>"95653"</f>
        <v>95653</v>
      </c>
      <c r="F3334" t="s">
        <v>23</v>
      </c>
      <c r="G3334">
        <v>2018</v>
      </c>
      <c r="I3334" t="s">
        <v>21</v>
      </c>
      <c r="J3334" t="s">
        <v>22</v>
      </c>
    </row>
    <row r="3335" spans="1:10">
      <c r="A3335" t="s">
        <v>19</v>
      </c>
      <c r="B3335">
        <v>95655</v>
      </c>
      <c r="C3335" t="s">
        <v>27</v>
      </c>
      <c r="D3335">
        <v>95655</v>
      </c>
      <c r="E3335" t="str">
        <f>"95655"</f>
        <v>95655</v>
      </c>
      <c r="F3335" t="s">
        <v>23</v>
      </c>
      <c r="G3335">
        <v>2018</v>
      </c>
      <c r="I3335" t="s">
        <v>21</v>
      </c>
      <c r="J3335" t="s">
        <v>22</v>
      </c>
    </row>
    <row r="3336" spans="1:10">
      <c r="A3336" t="s">
        <v>19</v>
      </c>
      <c r="B3336">
        <v>95656</v>
      </c>
      <c r="C3336" t="s">
        <v>27</v>
      </c>
      <c r="D3336">
        <v>95656</v>
      </c>
      <c r="E3336" t="str">
        <f>"95656"</f>
        <v>95656</v>
      </c>
      <c r="F3336" t="s">
        <v>23</v>
      </c>
      <c r="G3336">
        <v>2018</v>
      </c>
      <c r="I3336" t="s">
        <v>21</v>
      </c>
      <c r="J3336" t="s">
        <v>22</v>
      </c>
    </row>
    <row r="3337" spans="1:10">
      <c r="A3337" t="s">
        <v>19</v>
      </c>
      <c r="B3337">
        <v>95658</v>
      </c>
      <c r="C3337" t="s">
        <v>27</v>
      </c>
      <c r="D3337">
        <v>95658</v>
      </c>
      <c r="E3337" t="str">
        <f>"95658"</f>
        <v>95658</v>
      </c>
      <c r="F3337" t="s">
        <v>23</v>
      </c>
      <c r="G3337">
        <v>2018</v>
      </c>
      <c r="I3337" t="s">
        <v>21</v>
      </c>
      <c r="J3337" t="s">
        <v>22</v>
      </c>
    </row>
    <row r="3338" spans="1:10">
      <c r="A3338" t="s">
        <v>19</v>
      </c>
      <c r="B3338">
        <v>95659</v>
      </c>
      <c r="C3338" t="s">
        <v>27</v>
      </c>
      <c r="D3338">
        <v>95659</v>
      </c>
      <c r="E3338" t="str">
        <f>"95659"</f>
        <v>95659</v>
      </c>
      <c r="F3338" t="s">
        <v>23</v>
      </c>
      <c r="G3338">
        <v>2018</v>
      </c>
      <c r="I3338" t="s">
        <v>21</v>
      </c>
      <c r="J3338" t="s">
        <v>22</v>
      </c>
    </row>
    <row r="3339" spans="1:10">
      <c r="A3339" t="s">
        <v>19</v>
      </c>
      <c r="B3339">
        <v>95660</v>
      </c>
      <c r="C3339" t="s">
        <v>27</v>
      </c>
      <c r="D3339">
        <v>95660</v>
      </c>
      <c r="E3339" t="str">
        <f>"95660"</f>
        <v>95660</v>
      </c>
      <c r="F3339" t="s">
        <v>23</v>
      </c>
      <c r="G3339">
        <v>2018</v>
      </c>
      <c r="I3339" t="s">
        <v>21</v>
      </c>
      <c r="J3339" t="s">
        <v>22</v>
      </c>
    </row>
    <row r="3340" spans="1:10">
      <c r="A3340" t="s">
        <v>19</v>
      </c>
      <c r="B3340">
        <v>95661</v>
      </c>
      <c r="C3340" t="s">
        <v>27</v>
      </c>
      <c r="D3340">
        <v>95661</v>
      </c>
      <c r="E3340" t="str">
        <f>"95661"</f>
        <v>95661</v>
      </c>
      <c r="F3340" t="s">
        <v>23</v>
      </c>
      <c r="G3340">
        <v>2018</v>
      </c>
      <c r="I3340" t="s">
        <v>21</v>
      </c>
      <c r="J3340" t="s">
        <v>22</v>
      </c>
    </row>
    <row r="3341" spans="1:10">
      <c r="A3341" t="s">
        <v>19</v>
      </c>
      <c r="B3341">
        <v>95662</v>
      </c>
      <c r="C3341" t="s">
        <v>27</v>
      </c>
      <c r="D3341">
        <v>95662</v>
      </c>
      <c r="E3341" t="str">
        <f>"95662"</f>
        <v>95662</v>
      </c>
      <c r="F3341" t="s">
        <v>23</v>
      </c>
      <c r="G3341">
        <v>2018</v>
      </c>
      <c r="I3341" t="s">
        <v>21</v>
      </c>
      <c r="J3341" t="s">
        <v>22</v>
      </c>
    </row>
    <row r="3342" spans="1:10">
      <c r="A3342" t="s">
        <v>19</v>
      </c>
      <c r="B3342">
        <v>95663</v>
      </c>
      <c r="C3342" t="s">
        <v>27</v>
      </c>
      <c r="D3342">
        <v>95663</v>
      </c>
      <c r="E3342" t="str">
        <f>"95663"</f>
        <v>95663</v>
      </c>
      <c r="F3342" t="s">
        <v>23</v>
      </c>
      <c r="G3342">
        <v>2018</v>
      </c>
      <c r="I3342" t="s">
        <v>21</v>
      </c>
      <c r="J3342" t="s">
        <v>22</v>
      </c>
    </row>
    <row r="3343" spans="1:10">
      <c r="A3343" t="s">
        <v>19</v>
      </c>
      <c r="B3343">
        <v>95664</v>
      </c>
      <c r="C3343" t="s">
        <v>27</v>
      </c>
      <c r="D3343">
        <v>95664</v>
      </c>
      <c r="E3343" t="str">
        <f>"95664"</f>
        <v>95664</v>
      </c>
      <c r="F3343" t="s">
        <v>23</v>
      </c>
      <c r="G3343">
        <v>2018</v>
      </c>
      <c r="I3343" t="s">
        <v>21</v>
      </c>
      <c r="J3343" t="s">
        <v>22</v>
      </c>
    </row>
    <row r="3344" spans="1:10">
      <c r="A3344" t="s">
        <v>19</v>
      </c>
      <c r="B3344">
        <v>95665</v>
      </c>
      <c r="C3344" t="s">
        <v>27</v>
      </c>
      <c r="D3344">
        <v>95665</v>
      </c>
      <c r="E3344" t="str">
        <f>"95665"</f>
        <v>95665</v>
      </c>
      <c r="F3344" t="s">
        <v>23</v>
      </c>
      <c r="G3344">
        <v>2018</v>
      </c>
      <c r="I3344" t="s">
        <v>21</v>
      </c>
      <c r="J3344" t="s">
        <v>22</v>
      </c>
    </row>
    <row r="3345" spans="1:10">
      <c r="A3345" t="s">
        <v>19</v>
      </c>
      <c r="B3345">
        <v>95666</v>
      </c>
      <c r="C3345" t="s">
        <v>27</v>
      </c>
      <c r="D3345">
        <v>95666</v>
      </c>
      <c r="E3345" t="str">
        <f>"95666"</f>
        <v>95666</v>
      </c>
      <c r="F3345" t="s">
        <v>23</v>
      </c>
      <c r="G3345">
        <v>2018</v>
      </c>
      <c r="I3345" t="s">
        <v>21</v>
      </c>
      <c r="J3345" t="s">
        <v>22</v>
      </c>
    </row>
    <row r="3346" spans="1:10">
      <c r="A3346" t="s">
        <v>19</v>
      </c>
      <c r="B3346">
        <v>95667</v>
      </c>
      <c r="C3346" t="s">
        <v>27</v>
      </c>
      <c r="D3346">
        <v>95667</v>
      </c>
      <c r="E3346" t="str">
        <f>"95667"</f>
        <v>95667</v>
      </c>
      <c r="F3346">
        <v>466112</v>
      </c>
      <c r="G3346">
        <v>2018</v>
      </c>
      <c r="I3346" t="s">
        <v>21</v>
      </c>
      <c r="J3346" t="s">
        <v>22</v>
      </c>
    </row>
    <row r="3347" spans="1:10">
      <c r="A3347" t="s">
        <v>19</v>
      </c>
      <c r="B3347">
        <v>95668</v>
      </c>
      <c r="C3347" t="s">
        <v>27</v>
      </c>
      <c r="D3347">
        <v>95668</v>
      </c>
      <c r="E3347" t="str">
        <f>"95668"</f>
        <v>95668</v>
      </c>
      <c r="F3347" t="s">
        <v>23</v>
      </c>
      <c r="G3347">
        <v>2018</v>
      </c>
      <c r="I3347" t="s">
        <v>21</v>
      </c>
      <c r="J3347" t="s">
        <v>22</v>
      </c>
    </row>
    <row r="3348" spans="1:10">
      <c r="A3348" t="s">
        <v>19</v>
      </c>
      <c r="B3348">
        <v>95669</v>
      </c>
      <c r="C3348" t="s">
        <v>27</v>
      </c>
      <c r="D3348">
        <v>95669</v>
      </c>
      <c r="E3348" t="str">
        <f>"95669"</f>
        <v>95669</v>
      </c>
      <c r="F3348" t="s">
        <v>23</v>
      </c>
      <c r="G3348">
        <v>2018</v>
      </c>
      <c r="I3348" t="s">
        <v>21</v>
      </c>
      <c r="J3348" t="s">
        <v>22</v>
      </c>
    </row>
    <row r="3349" spans="1:10">
      <c r="A3349" t="s">
        <v>19</v>
      </c>
      <c r="B3349">
        <v>95670</v>
      </c>
      <c r="C3349" t="s">
        <v>27</v>
      </c>
      <c r="D3349">
        <v>95670</v>
      </c>
      <c r="E3349" t="str">
        <f>"95670"</f>
        <v>95670</v>
      </c>
      <c r="F3349">
        <v>678856</v>
      </c>
      <c r="G3349">
        <v>2018</v>
      </c>
      <c r="I3349" t="s">
        <v>21</v>
      </c>
      <c r="J3349" t="s">
        <v>22</v>
      </c>
    </row>
    <row r="3350" spans="1:10">
      <c r="A3350" t="s">
        <v>19</v>
      </c>
      <c r="B3350">
        <v>95672</v>
      </c>
      <c r="C3350" t="s">
        <v>27</v>
      </c>
      <c r="D3350">
        <v>95672</v>
      </c>
      <c r="E3350" t="str">
        <f>"95672"</f>
        <v>95672</v>
      </c>
      <c r="F3350" t="s">
        <v>23</v>
      </c>
      <c r="G3350">
        <v>2018</v>
      </c>
      <c r="I3350" t="s">
        <v>21</v>
      </c>
      <c r="J3350" t="s">
        <v>22</v>
      </c>
    </row>
    <row r="3351" spans="1:10">
      <c r="A3351" t="s">
        <v>19</v>
      </c>
      <c r="B3351">
        <v>95673</v>
      </c>
      <c r="C3351" t="s">
        <v>27</v>
      </c>
      <c r="D3351">
        <v>95673</v>
      </c>
      <c r="E3351" t="str">
        <f>"95673"</f>
        <v>95673</v>
      </c>
      <c r="F3351" t="s">
        <v>23</v>
      </c>
      <c r="G3351">
        <v>2018</v>
      </c>
      <c r="I3351" t="s">
        <v>21</v>
      </c>
      <c r="J3351" t="s">
        <v>22</v>
      </c>
    </row>
    <row r="3352" spans="1:10">
      <c r="A3352" t="s">
        <v>19</v>
      </c>
      <c r="B3352">
        <v>95674</v>
      </c>
      <c r="C3352" t="s">
        <v>27</v>
      </c>
      <c r="D3352">
        <v>95674</v>
      </c>
      <c r="E3352" t="str">
        <f>"95674"</f>
        <v>95674</v>
      </c>
      <c r="F3352" t="s">
        <v>23</v>
      </c>
      <c r="G3352">
        <v>2018</v>
      </c>
      <c r="I3352" t="s">
        <v>21</v>
      </c>
      <c r="J3352" t="s">
        <v>22</v>
      </c>
    </row>
    <row r="3353" spans="1:10">
      <c r="A3353" t="s">
        <v>19</v>
      </c>
      <c r="B3353">
        <v>95675</v>
      </c>
      <c r="C3353" t="s">
        <v>27</v>
      </c>
      <c r="D3353">
        <v>95675</v>
      </c>
      <c r="E3353" t="str">
        <f>"95675"</f>
        <v>95675</v>
      </c>
      <c r="F3353" t="s">
        <v>23</v>
      </c>
      <c r="G3353">
        <v>2018</v>
      </c>
      <c r="I3353" t="s">
        <v>21</v>
      </c>
      <c r="J3353" t="s">
        <v>22</v>
      </c>
    </row>
    <row r="3354" spans="1:10">
      <c r="A3354" t="s">
        <v>19</v>
      </c>
      <c r="B3354">
        <v>95676</v>
      </c>
      <c r="C3354" t="s">
        <v>27</v>
      </c>
      <c r="D3354">
        <v>95676</v>
      </c>
      <c r="E3354" t="str">
        <f>"95676"</f>
        <v>95676</v>
      </c>
      <c r="F3354" t="s">
        <v>23</v>
      </c>
      <c r="G3354">
        <v>2018</v>
      </c>
      <c r="I3354" t="s">
        <v>21</v>
      </c>
      <c r="J3354" t="s">
        <v>22</v>
      </c>
    </row>
    <row r="3355" spans="1:10">
      <c r="A3355" t="s">
        <v>19</v>
      </c>
      <c r="B3355">
        <v>95677</v>
      </c>
      <c r="C3355" t="s">
        <v>27</v>
      </c>
      <c r="D3355">
        <v>95677</v>
      </c>
      <c r="E3355" t="str">
        <f>"95677"</f>
        <v>95677</v>
      </c>
      <c r="F3355">
        <v>543974</v>
      </c>
      <c r="G3355">
        <v>2018</v>
      </c>
      <c r="I3355" t="s">
        <v>21</v>
      </c>
      <c r="J3355" t="s">
        <v>22</v>
      </c>
    </row>
    <row r="3356" spans="1:10">
      <c r="A3356" t="s">
        <v>19</v>
      </c>
      <c r="B3356">
        <v>95678</v>
      </c>
      <c r="C3356" t="s">
        <v>27</v>
      </c>
      <c r="D3356">
        <v>95678</v>
      </c>
      <c r="E3356" t="str">
        <f>"95678"</f>
        <v>95678</v>
      </c>
      <c r="F3356">
        <v>1318794</v>
      </c>
      <c r="G3356">
        <v>2018</v>
      </c>
      <c r="I3356" t="s">
        <v>21</v>
      </c>
      <c r="J3356" t="s">
        <v>22</v>
      </c>
    </row>
    <row r="3357" spans="1:10">
      <c r="A3357" t="s">
        <v>19</v>
      </c>
      <c r="B3357">
        <v>95679</v>
      </c>
      <c r="C3357" t="s">
        <v>27</v>
      </c>
      <c r="D3357">
        <v>95679</v>
      </c>
      <c r="E3357" t="str">
        <f>"95679"</f>
        <v>95679</v>
      </c>
      <c r="F3357" t="s">
        <v>23</v>
      </c>
      <c r="G3357">
        <v>2018</v>
      </c>
      <c r="I3357" t="s">
        <v>21</v>
      </c>
      <c r="J3357" t="s">
        <v>22</v>
      </c>
    </row>
    <row r="3358" spans="1:10">
      <c r="A3358" t="s">
        <v>19</v>
      </c>
      <c r="B3358">
        <v>95681</v>
      </c>
      <c r="C3358" t="s">
        <v>27</v>
      </c>
      <c r="D3358">
        <v>95681</v>
      </c>
      <c r="E3358" t="str">
        <f>"95681"</f>
        <v>95681</v>
      </c>
      <c r="F3358" t="s">
        <v>23</v>
      </c>
      <c r="G3358">
        <v>2018</v>
      </c>
      <c r="I3358" t="s">
        <v>21</v>
      </c>
      <c r="J3358" t="s">
        <v>22</v>
      </c>
    </row>
    <row r="3359" spans="1:10">
      <c r="A3359" t="s">
        <v>19</v>
      </c>
      <c r="B3359">
        <v>95682</v>
      </c>
      <c r="C3359" t="s">
        <v>27</v>
      </c>
      <c r="D3359">
        <v>95682</v>
      </c>
      <c r="E3359" t="str">
        <f>"95682"</f>
        <v>95682</v>
      </c>
      <c r="F3359" t="s">
        <v>23</v>
      </c>
      <c r="G3359">
        <v>2018</v>
      </c>
      <c r="I3359" t="s">
        <v>21</v>
      </c>
      <c r="J3359" t="s">
        <v>22</v>
      </c>
    </row>
    <row r="3360" spans="1:10">
      <c r="A3360" t="s">
        <v>19</v>
      </c>
      <c r="B3360">
        <v>95683</v>
      </c>
      <c r="C3360" t="s">
        <v>27</v>
      </c>
      <c r="D3360">
        <v>95683</v>
      </c>
      <c r="E3360" t="str">
        <f>"95683"</f>
        <v>95683</v>
      </c>
      <c r="F3360" t="s">
        <v>23</v>
      </c>
      <c r="G3360">
        <v>2018</v>
      </c>
      <c r="I3360" t="s">
        <v>21</v>
      </c>
      <c r="J3360" t="s">
        <v>22</v>
      </c>
    </row>
    <row r="3361" spans="1:10">
      <c r="A3361" t="s">
        <v>19</v>
      </c>
      <c r="B3361">
        <v>95684</v>
      </c>
      <c r="C3361" t="s">
        <v>27</v>
      </c>
      <c r="D3361">
        <v>95684</v>
      </c>
      <c r="E3361" t="str">
        <f>"95684"</f>
        <v>95684</v>
      </c>
      <c r="F3361" t="s">
        <v>23</v>
      </c>
      <c r="G3361">
        <v>2018</v>
      </c>
      <c r="I3361" t="s">
        <v>21</v>
      </c>
      <c r="J3361" t="s">
        <v>22</v>
      </c>
    </row>
    <row r="3362" spans="1:10">
      <c r="A3362" t="s">
        <v>19</v>
      </c>
      <c r="B3362">
        <v>95685</v>
      </c>
      <c r="C3362" t="s">
        <v>27</v>
      </c>
      <c r="D3362">
        <v>95685</v>
      </c>
      <c r="E3362" t="str">
        <f>"95685"</f>
        <v>95685</v>
      </c>
      <c r="F3362" t="s">
        <v>23</v>
      </c>
      <c r="G3362">
        <v>2018</v>
      </c>
      <c r="I3362" t="s">
        <v>21</v>
      </c>
      <c r="J3362" t="s">
        <v>22</v>
      </c>
    </row>
    <row r="3363" spans="1:10">
      <c r="A3363" t="s">
        <v>19</v>
      </c>
      <c r="B3363">
        <v>95686</v>
      </c>
      <c r="C3363" t="s">
        <v>27</v>
      </c>
      <c r="D3363">
        <v>95686</v>
      </c>
      <c r="E3363" t="str">
        <f>"95686"</f>
        <v>95686</v>
      </c>
      <c r="F3363" t="s">
        <v>23</v>
      </c>
      <c r="G3363">
        <v>2018</v>
      </c>
      <c r="I3363" t="s">
        <v>21</v>
      </c>
      <c r="J3363" t="s">
        <v>22</v>
      </c>
    </row>
    <row r="3364" spans="1:10">
      <c r="A3364" t="s">
        <v>19</v>
      </c>
      <c r="B3364">
        <v>95687</v>
      </c>
      <c r="C3364" t="s">
        <v>27</v>
      </c>
      <c r="D3364">
        <v>95687</v>
      </c>
      <c r="E3364" t="str">
        <f>"95687"</f>
        <v>95687</v>
      </c>
      <c r="F3364" t="s">
        <v>23</v>
      </c>
      <c r="G3364">
        <v>2018</v>
      </c>
      <c r="I3364" t="s">
        <v>21</v>
      </c>
      <c r="J3364" t="s">
        <v>22</v>
      </c>
    </row>
    <row r="3365" spans="1:10">
      <c r="A3365" t="s">
        <v>19</v>
      </c>
      <c r="B3365">
        <v>95688</v>
      </c>
      <c r="C3365" t="s">
        <v>27</v>
      </c>
      <c r="D3365">
        <v>95688</v>
      </c>
      <c r="E3365" t="str">
        <f>"95688"</f>
        <v>95688</v>
      </c>
      <c r="F3365">
        <v>1065613</v>
      </c>
      <c r="G3365">
        <v>2018</v>
      </c>
      <c r="I3365" t="s">
        <v>21</v>
      </c>
      <c r="J3365" t="s">
        <v>22</v>
      </c>
    </row>
    <row r="3366" spans="1:10">
      <c r="A3366" t="s">
        <v>19</v>
      </c>
      <c r="B3366">
        <v>95689</v>
      </c>
      <c r="C3366" t="s">
        <v>27</v>
      </c>
      <c r="D3366">
        <v>95689</v>
      </c>
      <c r="E3366" t="str">
        <f>"95689"</f>
        <v>95689</v>
      </c>
      <c r="F3366" t="s">
        <v>23</v>
      </c>
      <c r="G3366">
        <v>2018</v>
      </c>
      <c r="I3366" t="s">
        <v>21</v>
      </c>
      <c r="J3366" t="s">
        <v>22</v>
      </c>
    </row>
    <row r="3367" spans="1:10">
      <c r="A3367" t="s">
        <v>19</v>
      </c>
      <c r="B3367">
        <v>95690</v>
      </c>
      <c r="C3367" t="s">
        <v>27</v>
      </c>
      <c r="D3367">
        <v>95690</v>
      </c>
      <c r="E3367" t="str">
        <f>"95690"</f>
        <v>95690</v>
      </c>
      <c r="F3367" t="s">
        <v>23</v>
      </c>
      <c r="G3367">
        <v>2018</v>
      </c>
      <c r="I3367" t="s">
        <v>21</v>
      </c>
      <c r="J3367" t="s">
        <v>22</v>
      </c>
    </row>
    <row r="3368" spans="1:10">
      <c r="A3368" t="s">
        <v>19</v>
      </c>
      <c r="B3368">
        <v>95691</v>
      </c>
      <c r="C3368" t="s">
        <v>27</v>
      </c>
      <c r="D3368">
        <v>95691</v>
      </c>
      <c r="E3368" t="str">
        <f>"95691"</f>
        <v>95691</v>
      </c>
      <c r="F3368">
        <v>2383702</v>
      </c>
      <c r="G3368">
        <v>2018</v>
      </c>
      <c r="I3368" t="s">
        <v>21</v>
      </c>
      <c r="J3368" t="s">
        <v>22</v>
      </c>
    </row>
    <row r="3369" spans="1:10">
      <c r="A3369" t="s">
        <v>19</v>
      </c>
      <c r="B3369">
        <v>95692</v>
      </c>
      <c r="C3369" t="s">
        <v>27</v>
      </c>
      <c r="D3369">
        <v>95692</v>
      </c>
      <c r="E3369" t="str">
        <f>"95692"</f>
        <v>95692</v>
      </c>
      <c r="F3369" t="s">
        <v>23</v>
      </c>
      <c r="G3369">
        <v>2018</v>
      </c>
      <c r="I3369" t="s">
        <v>21</v>
      </c>
      <c r="J3369" t="s">
        <v>22</v>
      </c>
    </row>
    <row r="3370" spans="1:10">
      <c r="A3370" t="s">
        <v>19</v>
      </c>
      <c r="B3370">
        <v>95693</v>
      </c>
      <c r="C3370" t="s">
        <v>27</v>
      </c>
      <c r="D3370">
        <v>95693</v>
      </c>
      <c r="E3370" t="str">
        <f>"95693"</f>
        <v>95693</v>
      </c>
      <c r="F3370" t="s">
        <v>23</v>
      </c>
      <c r="G3370">
        <v>2018</v>
      </c>
      <c r="I3370" t="s">
        <v>21</v>
      </c>
      <c r="J3370" t="s">
        <v>22</v>
      </c>
    </row>
    <row r="3371" spans="1:10">
      <c r="A3371" t="s">
        <v>19</v>
      </c>
      <c r="B3371">
        <v>95694</v>
      </c>
      <c r="C3371" t="s">
        <v>27</v>
      </c>
      <c r="D3371">
        <v>95694</v>
      </c>
      <c r="E3371" t="str">
        <f>"95694"</f>
        <v>95694</v>
      </c>
      <c r="F3371" t="s">
        <v>23</v>
      </c>
      <c r="G3371">
        <v>2018</v>
      </c>
      <c r="I3371" t="s">
        <v>21</v>
      </c>
      <c r="J3371" t="s">
        <v>22</v>
      </c>
    </row>
    <row r="3372" spans="1:10">
      <c r="A3372" t="s">
        <v>19</v>
      </c>
      <c r="B3372">
        <v>95695</v>
      </c>
      <c r="C3372" t="s">
        <v>27</v>
      </c>
      <c r="D3372">
        <v>95695</v>
      </c>
      <c r="E3372" t="str">
        <f>"95695"</f>
        <v>95695</v>
      </c>
      <c r="F3372">
        <v>3478118</v>
      </c>
      <c r="G3372">
        <v>2018</v>
      </c>
      <c r="I3372" t="s">
        <v>21</v>
      </c>
      <c r="J3372" t="s">
        <v>22</v>
      </c>
    </row>
    <row r="3373" spans="1:10">
      <c r="A3373" t="s">
        <v>19</v>
      </c>
      <c r="B3373">
        <v>95697</v>
      </c>
      <c r="C3373" t="s">
        <v>27</v>
      </c>
      <c r="D3373">
        <v>95697</v>
      </c>
      <c r="E3373" t="str">
        <f>"95697"</f>
        <v>95697</v>
      </c>
      <c r="F3373" t="s">
        <v>23</v>
      </c>
      <c r="G3373">
        <v>2018</v>
      </c>
      <c r="I3373" t="s">
        <v>21</v>
      </c>
      <c r="J3373" t="s">
        <v>22</v>
      </c>
    </row>
    <row r="3374" spans="1:10">
      <c r="A3374" t="s">
        <v>19</v>
      </c>
      <c r="B3374">
        <v>95698</v>
      </c>
      <c r="C3374" t="s">
        <v>27</v>
      </c>
      <c r="D3374">
        <v>95698</v>
      </c>
      <c r="E3374" t="str">
        <f>"95698"</f>
        <v>95698</v>
      </c>
      <c r="F3374" t="s">
        <v>23</v>
      </c>
      <c r="G3374">
        <v>2018</v>
      </c>
      <c r="I3374" t="s">
        <v>21</v>
      </c>
      <c r="J3374" t="s">
        <v>22</v>
      </c>
    </row>
    <row r="3375" spans="1:10">
      <c r="A3375" t="s">
        <v>19</v>
      </c>
      <c r="B3375">
        <v>95699</v>
      </c>
      <c r="C3375" t="s">
        <v>27</v>
      </c>
      <c r="D3375">
        <v>95699</v>
      </c>
      <c r="E3375" t="str">
        <f>"95699"</f>
        <v>95699</v>
      </c>
      <c r="F3375">
        <v>319609</v>
      </c>
      <c r="G3375">
        <v>2018</v>
      </c>
      <c r="I3375" t="s">
        <v>21</v>
      </c>
      <c r="J3375" t="s">
        <v>22</v>
      </c>
    </row>
    <row r="3376" spans="1:10">
      <c r="A3376" t="s">
        <v>19</v>
      </c>
      <c r="B3376">
        <v>95701</v>
      </c>
      <c r="C3376" t="s">
        <v>27</v>
      </c>
      <c r="D3376">
        <v>95701</v>
      </c>
      <c r="E3376" t="str">
        <f>"95701"</f>
        <v>95701</v>
      </c>
      <c r="F3376" t="s">
        <v>23</v>
      </c>
      <c r="G3376">
        <v>2018</v>
      </c>
      <c r="I3376" t="s">
        <v>21</v>
      </c>
      <c r="J3376" t="s">
        <v>22</v>
      </c>
    </row>
    <row r="3377" spans="1:10">
      <c r="A3377" t="s">
        <v>19</v>
      </c>
      <c r="B3377">
        <v>95703</v>
      </c>
      <c r="C3377" t="s">
        <v>27</v>
      </c>
      <c r="D3377">
        <v>95703</v>
      </c>
      <c r="E3377" t="str">
        <f>"95703"</f>
        <v>95703</v>
      </c>
      <c r="F3377" t="s">
        <v>23</v>
      </c>
      <c r="G3377">
        <v>2018</v>
      </c>
      <c r="I3377" t="s">
        <v>21</v>
      </c>
      <c r="J3377" t="s">
        <v>22</v>
      </c>
    </row>
    <row r="3378" spans="1:10">
      <c r="A3378" t="s">
        <v>19</v>
      </c>
      <c r="B3378">
        <v>95709</v>
      </c>
      <c r="C3378" t="s">
        <v>27</v>
      </c>
      <c r="D3378">
        <v>95709</v>
      </c>
      <c r="E3378" t="str">
        <f>"95709"</f>
        <v>95709</v>
      </c>
      <c r="F3378" t="s">
        <v>23</v>
      </c>
      <c r="G3378">
        <v>2018</v>
      </c>
      <c r="I3378" t="s">
        <v>21</v>
      </c>
      <c r="J3378" t="s">
        <v>22</v>
      </c>
    </row>
    <row r="3379" spans="1:10">
      <c r="A3379" t="s">
        <v>19</v>
      </c>
      <c r="B3379">
        <v>95713</v>
      </c>
      <c r="C3379" t="s">
        <v>27</v>
      </c>
      <c r="D3379">
        <v>95713</v>
      </c>
      <c r="E3379" t="str">
        <f>"95713"</f>
        <v>95713</v>
      </c>
      <c r="F3379" t="s">
        <v>23</v>
      </c>
      <c r="G3379">
        <v>2018</v>
      </c>
      <c r="I3379" t="s">
        <v>21</v>
      </c>
      <c r="J3379" t="s">
        <v>22</v>
      </c>
    </row>
    <row r="3380" spans="1:10">
      <c r="A3380" t="s">
        <v>19</v>
      </c>
      <c r="B3380">
        <v>95714</v>
      </c>
      <c r="C3380" t="s">
        <v>27</v>
      </c>
      <c r="D3380">
        <v>95714</v>
      </c>
      <c r="E3380" t="str">
        <f>"95714"</f>
        <v>95714</v>
      </c>
      <c r="F3380" t="s">
        <v>23</v>
      </c>
      <c r="G3380">
        <v>2018</v>
      </c>
      <c r="I3380" t="s">
        <v>21</v>
      </c>
      <c r="J3380" t="s">
        <v>22</v>
      </c>
    </row>
    <row r="3381" spans="1:10">
      <c r="A3381" t="s">
        <v>19</v>
      </c>
      <c r="B3381">
        <v>95715</v>
      </c>
      <c r="C3381" t="s">
        <v>27</v>
      </c>
      <c r="D3381">
        <v>95715</v>
      </c>
      <c r="E3381" t="str">
        <f>"95715"</f>
        <v>95715</v>
      </c>
      <c r="F3381" t="s">
        <v>23</v>
      </c>
      <c r="G3381">
        <v>2018</v>
      </c>
      <c r="I3381" t="s">
        <v>21</v>
      </c>
      <c r="J3381" t="s">
        <v>22</v>
      </c>
    </row>
    <row r="3382" spans="1:10">
      <c r="A3382" t="s">
        <v>19</v>
      </c>
      <c r="B3382">
        <v>95717</v>
      </c>
      <c r="C3382" t="s">
        <v>27</v>
      </c>
      <c r="D3382">
        <v>95717</v>
      </c>
      <c r="E3382" t="str">
        <f>"95717"</f>
        <v>95717</v>
      </c>
      <c r="F3382" t="s">
        <v>23</v>
      </c>
      <c r="G3382">
        <v>2018</v>
      </c>
      <c r="I3382" t="s">
        <v>21</v>
      </c>
      <c r="J3382" t="s">
        <v>22</v>
      </c>
    </row>
    <row r="3383" spans="1:10">
      <c r="A3383" t="s">
        <v>19</v>
      </c>
      <c r="B3383">
        <v>95720</v>
      </c>
      <c r="C3383" t="s">
        <v>27</v>
      </c>
      <c r="D3383">
        <v>95720</v>
      </c>
      <c r="E3383" t="str">
        <f>"95720"</f>
        <v>95720</v>
      </c>
      <c r="F3383" t="s">
        <v>23</v>
      </c>
      <c r="G3383">
        <v>2018</v>
      </c>
      <c r="I3383" t="s">
        <v>21</v>
      </c>
      <c r="J3383" t="s">
        <v>22</v>
      </c>
    </row>
    <row r="3384" spans="1:10">
      <c r="A3384" t="s">
        <v>19</v>
      </c>
      <c r="B3384">
        <v>95722</v>
      </c>
      <c r="C3384" t="s">
        <v>27</v>
      </c>
      <c r="D3384">
        <v>95722</v>
      </c>
      <c r="E3384" t="str">
        <f>"95722"</f>
        <v>95722</v>
      </c>
      <c r="F3384" t="s">
        <v>23</v>
      </c>
      <c r="G3384">
        <v>2018</v>
      </c>
      <c r="I3384" t="s">
        <v>21</v>
      </c>
      <c r="J3384" t="s">
        <v>22</v>
      </c>
    </row>
    <row r="3385" spans="1:10">
      <c r="A3385" t="s">
        <v>19</v>
      </c>
      <c r="B3385">
        <v>95724</v>
      </c>
      <c r="C3385" t="s">
        <v>27</v>
      </c>
      <c r="D3385">
        <v>95724</v>
      </c>
      <c r="E3385" t="str">
        <f>"95724"</f>
        <v>95724</v>
      </c>
      <c r="F3385" t="s">
        <v>23</v>
      </c>
      <c r="G3385">
        <v>2018</v>
      </c>
      <c r="I3385" t="s">
        <v>21</v>
      </c>
      <c r="J3385" t="s">
        <v>22</v>
      </c>
    </row>
    <row r="3386" spans="1:10">
      <c r="A3386" t="s">
        <v>19</v>
      </c>
      <c r="B3386">
        <v>95726</v>
      </c>
      <c r="C3386" t="s">
        <v>27</v>
      </c>
      <c r="D3386">
        <v>95726</v>
      </c>
      <c r="E3386" t="str">
        <f>"95726"</f>
        <v>95726</v>
      </c>
      <c r="F3386" t="s">
        <v>23</v>
      </c>
      <c r="G3386">
        <v>2018</v>
      </c>
      <c r="I3386" t="s">
        <v>21</v>
      </c>
      <c r="J3386" t="s">
        <v>22</v>
      </c>
    </row>
    <row r="3387" spans="1:10">
      <c r="A3387" t="s">
        <v>19</v>
      </c>
      <c r="B3387">
        <v>95728</v>
      </c>
      <c r="C3387" t="s">
        <v>27</v>
      </c>
      <c r="D3387">
        <v>95728</v>
      </c>
      <c r="E3387" t="str">
        <f>"95728"</f>
        <v>95728</v>
      </c>
      <c r="F3387" t="s">
        <v>23</v>
      </c>
      <c r="G3387">
        <v>2018</v>
      </c>
      <c r="I3387" t="s">
        <v>21</v>
      </c>
      <c r="J3387" t="s">
        <v>22</v>
      </c>
    </row>
    <row r="3388" spans="1:10">
      <c r="A3388" t="s">
        <v>19</v>
      </c>
      <c r="B3388">
        <v>95735</v>
      </c>
      <c r="C3388" t="s">
        <v>27</v>
      </c>
      <c r="D3388">
        <v>95735</v>
      </c>
      <c r="E3388" t="str">
        <f>"95735"</f>
        <v>95735</v>
      </c>
      <c r="F3388" t="s">
        <v>23</v>
      </c>
      <c r="G3388">
        <v>2018</v>
      </c>
      <c r="I3388" t="s">
        <v>21</v>
      </c>
      <c r="J3388" t="s">
        <v>22</v>
      </c>
    </row>
    <row r="3389" spans="1:10">
      <c r="A3389" t="s">
        <v>19</v>
      </c>
      <c r="B3389">
        <v>95742</v>
      </c>
      <c r="C3389" t="s">
        <v>27</v>
      </c>
      <c r="D3389">
        <v>95742</v>
      </c>
      <c r="E3389" t="str">
        <f>"95742"</f>
        <v>95742</v>
      </c>
      <c r="F3389" t="s">
        <v>23</v>
      </c>
      <c r="G3389">
        <v>2018</v>
      </c>
      <c r="I3389" t="s">
        <v>21</v>
      </c>
      <c r="J3389" t="s">
        <v>22</v>
      </c>
    </row>
    <row r="3390" spans="1:10">
      <c r="A3390" t="s">
        <v>19</v>
      </c>
      <c r="B3390">
        <v>95746</v>
      </c>
      <c r="C3390" t="s">
        <v>27</v>
      </c>
      <c r="D3390">
        <v>95746</v>
      </c>
      <c r="E3390" t="str">
        <f>"95746"</f>
        <v>95746</v>
      </c>
      <c r="F3390" t="s">
        <v>23</v>
      </c>
      <c r="G3390">
        <v>2018</v>
      </c>
      <c r="I3390" t="s">
        <v>21</v>
      </c>
      <c r="J3390" t="s">
        <v>22</v>
      </c>
    </row>
    <row r="3391" spans="1:10">
      <c r="A3391" t="s">
        <v>19</v>
      </c>
      <c r="B3391">
        <v>95747</v>
      </c>
      <c r="C3391" t="s">
        <v>27</v>
      </c>
      <c r="D3391">
        <v>95747</v>
      </c>
      <c r="E3391" t="str">
        <f>"95747"</f>
        <v>95747</v>
      </c>
      <c r="F3391" t="s">
        <v>23</v>
      </c>
      <c r="G3391">
        <v>2018</v>
      </c>
      <c r="I3391" t="s">
        <v>21</v>
      </c>
      <c r="J3391" t="s">
        <v>22</v>
      </c>
    </row>
    <row r="3392" spans="1:10">
      <c r="A3392" t="s">
        <v>19</v>
      </c>
      <c r="B3392">
        <v>95757</v>
      </c>
      <c r="C3392" t="s">
        <v>27</v>
      </c>
      <c r="D3392">
        <v>95757</v>
      </c>
      <c r="E3392" t="str">
        <f>"95757"</f>
        <v>95757</v>
      </c>
      <c r="F3392" t="s">
        <v>23</v>
      </c>
      <c r="G3392">
        <v>2018</v>
      </c>
      <c r="I3392" t="s">
        <v>21</v>
      </c>
      <c r="J3392" t="s">
        <v>22</v>
      </c>
    </row>
    <row r="3393" spans="1:10">
      <c r="A3393" t="s">
        <v>19</v>
      </c>
      <c r="B3393">
        <v>95758</v>
      </c>
      <c r="C3393" t="s">
        <v>27</v>
      </c>
      <c r="D3393">
        <v>95758</v>
      </c>
      <c r="E3393" t="str">
        <f>"95758"</f>
        <v>95758</v>
      </c>
      <c r="F3393">
        <v>4598778</v>
      </c>
      <c r="G3393">
        <v>2018</v>
      </c>
      <c r="I3393" t="s">
        <v>21</v>
      </c>
      <c r="J3393" t="s">
        <v>22</v>
      </c>
    </row>
    <row r="3394" spans="1:10">
      <c r="A3394" t="s">
        <v>19</v>
      </c>
      <c r="B3394">
        <v>95762</v>
      </c>
      <c r="C3394" t="s">
        <v>27</v>
      </c>
      <c r="D3394">
        <v>95762</v>
      </c>
      <c r="E3394" t="str">
        <f>"95762"</f>
        <v>95762</v>
      </c>
      <c r="F3394" t="s">
        <v>23</v>
      </c>
      <c r="G3394">
        <v>2018</v>
      </c>
      <c r="I3394" t="s">
        <v>21</v>
      </c>
      <c r="J3394" t="s">
        <v>22</v>
      </c>
    </row>
    <row r="3395" spans="1:10">
      <c r="A3395" t="s">
        <v>19</v>
      </c>
      <c r="B3395">
        <v>95765</v>
      </c>
      <c r="C3395" t="s">
        <v>27</v>
      </c>
      <c r="D3395">
        <v>95765</v>
      </c>
      <c r="E3395" t="str">
        <f>"95765"</f>
        <v>95765</v>
      </c>
      <c r="F3395" t="s">
        <v>23</v>
      </c>
      <c r="G3395">
        <v>2018</v>
      </c>
      <c r="I3395" t="s">
        <v>21</v>
      </c>
      <c r="J3395" t="s">
        <v>22</v>
      </c>
    </row>
    <row r="3396" spans="1:10">
      <c r="A3396" t="s">
        <v>19</v>
      </c>
      <c r="B3396">
        <v>95776</v>
      </c>
      <c r="C3396" t="s">
        <v>27</v>
      </c>
      <c r="D3396">
        <v>95776</v>
      </c>
      <c r="E3396" t="str">
        <f>"95776"</f>
        <v>95776</v>
      </c>
      <c r="F3396" t="s">
        <v>23</v>
      </c>
      <c r="G3396">
        <v>2018</v>
      </c>
      <c r="I3396" t="s">
        <v>21</v>
      </c>
      <c r="J3396" t="s">
        <v>22</v>
      </c>
    </row>
    <row r="3397" spans="1:10">
      <c r="A3397" t="s">
        <v>19</v>
      </c>
      <c r="B3397">
        <v>95811</v>
      </c>
      <c r="C3397" t="s">
        <v>27</v>
      </c>
      <c r="D3397">
        <v>95811</v>
      </c>
      <c r="E3397" t="str">
        <f>"95811"</f>
        <v>95811</v>
      </c>
      <c r="F3397">
        <v>83059662</v>
      </c>
      <c r="G3397">
        <v>2018</v>
      </c>
      <c r="I3397" t="s">
        <v>21</v>
      </c>
      <c r="J3397" t="s">
        <v>22</v>
      </c>
    </row>
    <row r="3398" spans="1:10">
      <c r="A3398" t="s">
        <v>19</v>
      </c>
      <c r="B3398">
        <v>95814</v>
      </c>
      <c r="C3398" t="s">
        <v>27</v>
      </c>
      <c r="D3398">
        <v>95814</v>
      </c>
      <c r="E3398" t="str">
        <f>"95814"</f>
        <v>95814</v>
      </c>
      <c r="F3398">
        <v>57043590</v>
      </c>
      <c r="G3398">
        <v>2018</v>
      </c>
      <c r="I3398" t="s">
        <v>21</v>
      </c>
      <c r="J3398" t="s">
        <v>22</v>
      </c>
    </row>
    <row r="3399" spans="1:10">
      <c r="A3399" t="s">
        <v>19</v>
      </c>
      <c r="B3399">
        <v>95815</v>
      </c>
      <c r="C3399" t="s">
        <v>27</v>
      </c>
      <c r="D3399">
        <v>95815</v>
      </c>
      <c r="E3399" t="str">
        <f>"95815"</f>
        <v>95815</v>
      </c>
      <c r="F3399" t="s">
        <v>23</v>
      </c>
      <c r="G3399">
        <v>2018</v>
      </c>
      <c r="I3399" t="s">
        <v>21</v>
      </c>
      <c r="J3399" t="s">
        <v>22</v>
      </c>
    </row>
    <row r="3400" spans="1:10">
      <c r="A3400" t="s">
        <v>19</v>
      </c>
      <c r="B3400">
        <v>95816</v>
      </c>
      <c r="C3400" t="s">
        <v>27</v>
      </c>
      <c r="D3400">
        <v>95816</v>
      </c>
      <c r="E3400" t="str">
        <f>"95816"</f>
        <v>95816</v>
      </c>
      <c r="F3400">
        <v>70763</v>
      </c>
      <c r="G3400">
        <v>2018</v>
      </c>
      <c r="I3400" t="s">
        <v>21</v>
      </c>
      <c r="J3400" t="s">
        <v>22</v>
      </c>
    </row>
    <row r="3401" spans="1:10">
      <c r="A3401" t="s">
        <v>19</v>
      </c>
      <c r="B3401">
        <v>95817</v>
      </c>
      <c r="C3401" t="s">
        <v>27</v>
      </c>
      <c r="D3401">
        <v>95817</v>
      </c>
      <c r="E3401" t="str">
        <f>"95817"</f>
        <v>95817</v>
      </c>
      <c r="F3401" t="s">
        <v>23</v>
      </c>
      <c r="G3401">
        <v>2018</v>
      </c>
      <c r="I3401" t="s">
        <v>21</v>
      </c>
      <c r="J3401" t="s">
        <v>22</v>
      </c>
    </row>
    <row r="3402" spans="1:10">
      <c r="A3402" t="s">
        <v>19</v>
      </c>
      <c r="B3402">
        <v>95818</v>
      </c>
      <c r="C3402" t="s">
        <v>27</v>
      </c>
      <c r="D3402">
        <v>95818</v>
      </c>
      <c r="E3402" t="str">
        <f>"95818"</f>
        <v>95818</v>
      </c>
      <c r="F3402" t="s">
        <v>23</v>
      </c>
      <c r="G3402">
        <v>2018</v>
      </c>
      <c r="I3402" t="s">
        <v>21</v>
      </c>
      <c r="J3402" t="s">
        <v>22</v>
      </c>
    </row>
    <row r="3403" spans="1:10">
      <c r="A3403" t="s">
        <v>19</v>
      </c>
      <c r="B3403">
        <v>95819</v>
      </c>
      <c r="C3403" t="s">
        <v>27</v>
      </c>
      <c r="D3403">
        <v>95819</v>
      </c>
      <c r="E3403" t="str">
        <f>"95819"</f>
        <v>95819</v>
      </c>
      <c r="F3403" t="s">
        <v>23</v>
      </c>
      <c r="G3403">
        <v>2018</v>
      </c>
      <c r="I3403" t="s">
        <v>21</v>
      </c>
      <c r="J3403" t="s">
        <v>22</v>
      </c>
    </row>
    <row r="3404" spans="1:10">
      <c r="A3404" t="s">
        <v>19</v>
      </c>
      <c r="B3404">
        <v>95820</v>
      </c>
      <c r="C3404" t="s">
        <v>27</v>
      </c>
      <c r="D3404">
        <v>95820</v>
      </c>
      <c r="E3404" t="str">
        <f>"95820"</f>
        <v>95820</v>
      </c>
      <c r="F3404" t="s">
        <v>23</v>
      </c>
      <c r="G3404">
        <v>2018</v>
      </c>
      <c r="I3404" t="s">
        <v>21</v>
      </c>
      <c r="J3404" t="s">
        <v>22</v>
      </c>
    </row>
    <row r="3405" spans="1:10">
      <c r="A3405" t="s">
        <v>19</v>
      </c>
      <c r="B3405">
        <v>95821</v>
      </c>
      <c r="C3405" t="s">
        <v>27</v>
      </c>
      <c r="D3405">
        <v>95821</v>
      </c>
      <c r="E3405" t="str">
        <f>"95821"</f>
        <v>95821</v>
      </c>
      <c r="F3405">
        <v>844646</v>
      </c>
      <c r="G3405">
        <v>2018</v>
      </c>
      <c r="I3405" t="s">
        <v>21</v>
      </c>
      <c r="J3405" t="s">
        <v>22</v>
      </c>
    </row>
    <row r="3406" spans="1:10">
      <c r="A3406" t="s">
        <v>19</v>
      </c>
      <c r="B3406">
        <v>95822</v>
      </c>
      <c r="C3406" t="s">
        <v>27</v>
      </c>
      <c r="D3406">
        <v>95822</v>
      </c>
      <c r="E3406" t="str">
        <f>"95822"</f>
        <v>95822</v>
      </c>
      <c r="F3406" t="s">
        <v>23</v>
      </c>
      <c r="G3406">
        <v>2018</v>
      </c>
      <c r="I3406" t="s">
        <v>21</v>
      </c>
      <c r="J3406" t="s">
        <v>22</v>
      </c>
    </row>
    <row r="3407" spans="1:10">
      <c r="A3407" t="s">
        <v>19</v>
      </c>
      <c r="B3407">
        <v>95823</v>
      </c>
      <c r="C3407" t="s">
        <v>27</v>
      </c>
      <c r="D3407">
        <v>95823</v>
      </c>
      <c r="E3407" t="str">
        <f>"95823"</f>
        <v>95823</v>
      </c>
      <c r="F3407" t="s">
        <v>23</v>
      </c>
      <c r="G3407">
        <v>2018</v>
      </c>
      <c r="I3407" t="s">
        <v>21</v>
      </c>
      <c r="J3407" t="s">
        <v>22</v>
      </c>
    </row>
    <row r="3408" spans="1:10">
      <c r="A3408" t="s">
        <v>19</v>
      </c>
      <c r="B3408">
        <v>95824</v>
      </c>
      <c r="C3408" t="s">
        <v>27</v>
      </c>
      <c r="D3408">
        <v>95824</v>
      </c>
      <c r="E3408" t="str">
        <f>"95824"</f>
        <v>95824</v>
      </c>
      <c r="F3408" t="s">
        <v>23</v>
      </c>
      <c r="G3408">
        <v>2018</v>
      </c>
      <c r="I3408" t="s">
        <v>21</v>
      </c>
      <c r="J3408" t="s">
        <v>22</v>
      </c>
    </row>
    <row r="3409" spans="1:10">
      <c r="A3409" t="s">
        <v>19</v>
      </c>
      <c r="B3409">
        <v>95825</v>
      </c>
      <c r="C3409" t="s">
        <v>27</v>
      </c>
      <c r="D3409">
        <v>95825</v>
      </c>
      <c r="E3409" t="str">
        <f>"95825"</f>
        <v>95825</v>
      </c>
      <c r="F3409">
        <v>1559682</v>
      </c>
      <c r="G3409">
        <v>2018</v>
      </c>
      <c r="I3409" t="s">
        <v>21</v>
      </c>
      <c r="J3409" t="s">
        <v>22</v>
      </c>
    </row>
    <row r="3410" spans="1:10">
      <c r="A3410" t="s">
        <v>19</v>
      </c>
      <c r="B3410">
        <v>95826</v>
      </c>
      <c r="C3410" t="s">
        <v>27</v>
      </c>
      <c r="D3410">
        <v>95826</v>
      </c>
      <c r="E3410" t="str">
        <f>"95826"</f>
        <v>95826</v>
      </c>
      <c r="F3410" t="s">
        <v>23</v>
      </c>
      <c r="G3410">
        <v>2018</v>
      </c>
      <c r="I3410" t="s">
        <v>21</v>
      </c>
      <c r="J3410" t="s">
        <v>22</v>
      </c>
    </row>
    <row r="3411" spans="1:10">
      <c r="A3411" t="s">
        <v>19</v>
      </c>
      <c r="B3411">
        <v>95827</v>
      </c>
      <c r="C3411" t="s">
        <v>27</v>
      </c>
      <c r="D3411">
        <v>95827</v>
      </c>
      <c r="E3411" t="str">
        <f>"95827"</f>
        <v>95827</v>
      </c>
      <c r="F3411">
        <v>92080</v>
      </c>
      <c r="G3411">
        <v>2018</v>
      </c>
      <c r="I3411" t="s">
        <v>21</v>
      </c>
      <c r="J3411" t="s">
        <v>22</v>
      </c>
    </row>
    <row r="3412" spans="1:10">
      <c r="A3412" t="s">
        <v>19</v>
      </c>
      <c r="B3412">
        <v>95828</v>
      </c>
      <c r="C3412" t="s">
        <v>27</v>
      </c>
      <c r="D3412">
        <v>95828</v>
      </c>
      <c r="E3412" t="str">
        <f>"95828"</f>
        <v>95828</v>
      </c>
      <c r="F3412" t="s">
        <v>23</v>
      </c>
      <c r="G3412">
        <v>2018</v>
      </c>
      <c r="I3412" t="s">
        <v>21</v>
      </c>
      <c r="J3412" t="s">
        <v>22</v>
      </c>
    </row>
    <row r="3413" spans="1:10">
      <c r="A3413" t="s">
        <v>19</v>
      </c>
      <c r="B3413">
        <v>95829</v>
      </c>
      <c r="C3413" t="s">
        <v>27</v>
      </c>
      <c r="D3413">
        <v>95829</v>
      </c>
      <c r="E3413" t="str">
        <f>"95829"</f>
        <v>95829</v>
      </c>
      <c r="F3413" t="s">
        <v>23</v>
      </c>
      <c r="G3413">
        <v>2018</v>
      </c>
      <c r="I3413" t="s">
        <v>21</v>
      </c>
      <c r="J3413" t="s">
        <v>22</v>
      </c>
    </row>
    <row r="3414" spans="1:10">
      <c r="A3414" t="s">
        <v>19</v>
      </c>
      <c r="B3414">
        <v>95830</v>
      </c>
      <c r="C3414" t="s">
        <v>27</v>
      </c>
      <c r="D3414">
        <v>95830</v>
      </c>
      <c r="E3414" t="str">
        <f>"95830"</f>
        <v>95830</v>
      </c>
      <c r="F3414" t="s">
        <v>23</v>
      </c>
      <c r="G3414">
        <v>2018</v>
      </c>
      <c r="I3414" t="s">
        <v>21</v>
      </c>
      <c r="J3414" t="s">
        <v>22</v>
      </c>
    </row>
    <row r="3415" spans="1:10">
      <c r="A3415" t="s">
        <v>19</v>
      </c>
      <c r="B3415">
        <v>95831</v>
      </c>
      <c r="C3415" t="s">
        <v>27</v>
      </c>
      <c r="D3415">
        <v>95831</v>
      </c>
      <c r="E3415" t="str">
        <f>"95831"</f>
        <v>95831</v>
      </c>
      <c r="F3415" t="s">
        <v>23</v>
      </c>
      <c r="G3415">
        <v>2018</v>
      </c>
      <c r="I3415" t="s">
        <v>21</v>
      </c>
      <c r="J3415" t="s">
        <v>22</v>
      </c>
    </row>
    <row r="3416" spans="1:10">
      <c r="A3416" t="s">
        <v>19</v>
      </c>
      <c r="B3416">
        <v>95832</v>
      </c>
      <c r="C3416" t="s">
        <v>27</v>
      </c>
      <c r="D3416">
        <v>95832</v>
      </c>
      <c r="E3416" t="str">
        <f>"95832"</f>
        <v>95832</v>
      </c>
      <c r="F3416" t="s">
        <v>23</v>
      </c>
      <c r="G3416">
        <v>2018</v>
      </c>
      <c r="I3416" t="s">
        <v>21</v>
      </c>
      <c r="J3416" t="s">
        <v>22</v>
      </c>
    </row>
    <row r="3417" spans="1:10">
      <c r="A3417" t="s">
        <v>19</v>
      </c>
      <c r="B3417">
        <v>95833</v>
      </c>
      <c r="C3417" t="s">
        <v>27</v>
      </c>
      <c r="D3417">
        <v>95833</v>
      </c>
      <c r="E3417" t="str">
        <f>"95833"</f>
        <v>95833</v>
      </c>
      <c r="F3417">
        <v>14588473</v>
      </c>
      <c r="G3417">
        <v>2018</v>
      </c>
      <c r="I3417" t="s">
        <v>21</v>
      </c>
      <c r="J3417" t="s">
        <v>22</v>
      </c>
    </row>
    <row r="3418" spans="1:10">
      <c r="A3418" t="s">
        <v>19</v>
      </c>
      <c r="B3418">
        <v>95834</v>
      </c>
      <c r="C3418" t="s">
        <v>27</v>
      </c>
      <c r="D3418">
        <v>95834</v>
      </c>
      <c r="E3418" t="str">
        <f>"95834"</f>
        <v>95834</v>
      </c>
      <c r="F3418" t="s">
        <v>23</v>
      </c>
      <c r="G3418">
        <v>2018</v>
      </c>
      <c r="I3418" t="s">
        <v>21</v>
      </c>
      <c r="J3418" t="s">
        <v>22</v>
      </c>
    </row>
    <row r="3419" spans="1:10">
      <c r="A3419" t="s">
        <v>19</v>
      </c>
      <c r="B3419">
        <v>95835</v>
      </c>
      <c r="C3419" t="s">
        <v>27</v>
      </c>
      <c r="D3419">
        <v>95835</v>
      </c>
      <c r="E3419" t="str">
        <f>"95835"</f>
        <v>95835</v>
      </c>
      <c r="F3419" t="s">
        <v>23</v>
      </c>
      <c r="G3419">
        <v>2018</v>
      </c>
      <c r="I3419" t="s">
        <v>21</v>
      </c>
      <c r="J3419" t="s">
        <v>22</v>
      </c>
    </row>
    <row r="3420" spans="1:10">
      <c r="A3420" t="s">
        <v>19</v>
      </c>
      <c r="B3420">
        <v>95836</v>
      </c>
      <c r="C3420" t="s">
        <v>27</v>
      </c>
      <c r="D3420">
        <v>95836</v>
      </c>
      <c r="E3420" t="str">
        <f>"95836"</f>
        <v>95836</v>
      </c>
      <c r="F3420" t="s">
        <v>23</v>
      </c>
      <c r="G3420">
        <v>2018</v>
      </c>
      <c r="I3420" t="s">
        <v>21</v>
      </c>
      <c r="J3420" t="s">
        <v>22</v>
      </c>
    </row>
    <row r="3421" spans="1:10">
      <c r="A3421" t="s">
        <v>19</v>
      </c>
      <c r="B3421">
        <v>95837</v>
      </c>
      <c r="C3421" t="s">
        <v>27</v>
      </c>
      <c r="D3421">
        <v>95837</v>
      </c>
      <c r="E3421" t="str">
        <f>"95837"</f>
        <v>95837</v>
      </c>
      <c r="F3421" t="s">
        <v>23</v>
      </c>
      <c r="G3421">
        <v>2018</v>
      </c>
      <c r="I3421" t="s">
        <v>21</v>
      </c>
      <c r="J3421" t="s">
        <v>22</v>
      </c>
    </row>
    <row r="3422" spans="1:10">
      <c r="A3422" t="s">
        <v>19</v>
      </c>
      <c r="B3422">
        <v>95838</v>
      </c>
      <c r="C3422" t="s">
        <v>27</v>
      </c>
      <c r="D3422">
        <v>95838</v>
      </c>
      <c r="E3422" t="str">
        <f>"95838"</f>
        <v>95838</v>
      </c>
      <c r="F3422" t="s">
        <v>23</v>
      </c>
      <c r="G3422">
        <v>2018</v>
      </c>
      <c r="I3422" t="s">
        <v>21</v>
      </c>
      <c r="J3422" t="s">
        <v>22</v>
      </c>
    </row>
    <row r="3423" spans="1:10">
      <c r="A3423" t="s">
        <v>19</v>
      </c>
      <c r="B3423">
        <v>95841</v>
      </c>
      <c r="C3423" t="s">
        <v>27</v>
      </c>
      <c r="D3423">
        <v>95841</v>
      </c>
      <c r="E3423" t="str">
        <f>"95841"</f>
        <v>95841</v>
      </c>
      <c r="F3423" t="s">
        <v>23</v>
      </c>
      <c r="G3423">
        <v>2018</v>
      </c>
      <c r="I3423" t="s">
        <v>21</v>
      </c>
      <c r="J3423" t="s">
        <v>22</v>
      </c>
    </row>
    <row r="3424" spans="1:10">
      <c r="A3424" t="s">
        <v>19</v>
      </c>
      <c r="B3424">
        <v>95842</v>
      </c>
      <c r="C3424" t="s">
        <v>27</v>
      </c>
      <c r="D3424">
        <v>95842</v>
      </c>
      <c r="E3424" t="str">
        <f>"95842"</f>
        <v>95842</v>
      </c>
      <c r="F3424" t="s">
        <v>23</v>
      </c>
      <c r="G3424">
        <v>2018</v>
      </c>
      <c r="I3424" t="s">
        <v>21</v>
      </c>
      <c r="J3424" t="s">
        <v>22</v>
      </c>
    </row>
    <row r="3425" spans="1:10">
      <c r="A3425" t="s">
        <v>19</v>
      </c>
      <c r="B3425">
        <v>95843</v>
      </c>
      <c r="C3425" t="s">
        <v>27</v>
      </c>
      <c r="D3425">
        <v>95843</v>
      </c>
      <c r="E3425" t="str">
        <f>"95843"</f>
        <v>95843</v>
      </c>
      <c r="F3425" t="s">
        <v>23</v>
      </c>
      <c r="G3425">
        <v>2018</v>
      </c>
      <c r="I3425" t="s">
        <v>21</v>
      </c>
      <c r="J3425" t="s">
        <v>22</v>
      </c>
    </row>
    <row r="3426" spans="1:10">
      <c r="A3426" t="s">
        <v>19</v>
      </c>
      <c r="B3426">
        <v>95864</v>
      </c>
      <c r="C3426" t="s">
        <v>27</v>
      </c>
      <c r="D3426">
        <v>95864</v>
      </c>
      <c r="E3426" t="str">
        <f>"95864"</f>
        <v>95864</v>
      </c>
      <c r="F3426" t="s">
        <v>23</v>
      </c>
      <c r="G3426">
        <v>2018</v>
      </c>
      <c r="I3426" t="s">
        <v>21</v>
      </c>
      <c r="J3426" t="s">
        <v>22</v>
      </c>
    </row>
    <row r="3427" spans="1:10">
      <c r="A3427" t="s">
        <v>19</v>
      </c>
      <c r="B3427">
        <v>95901</v>
      </c>
      <c r="C3427" t="s">
        <v>27</v>
      </c>
      <c r="D3427">
        <v>95901</v>
      </c>
      <c r="E3427" t="str">
        <f>"95901"</f>
        <v>95901</v>
      </c>
      <c r="F3427" t="s">
        <v>23</v>
      </c>
      <c r="G3427">
        <v>2018</v>
      </c>
      <c r="I3427" t="s">
        <v>21</v>
      </c>
      <c r="J3427" t="s">
        <v>22</v>
      </c>
    </row>
    <row r="3428" spans="1:10">
      <c r="A3428" t="s">
        <v>19</v>
      </c>
      <c r="B3428">
        <v>95903</v>
      </c>
      <c r="C3428" t="s">
        <v>27</v>
      </c>
      <c r="D3428">
        <v>95903</v>
      </c>
      <c r="E3428" t="str">
        <f>"95903"</f>
        <v>95903</v>
      </c>
      <c r="F3428" t="s">
        <v>23</v>
      </c>
      <c r="G3428">
        <v>2018</v>
      </c>
      <c r="I3428" t="s">
        <v>21</v>
      </c>
      <c r="J3428" t="s">
        <v>22</v>
      </c>
    </row>
    <row r="3429" spans="1:10">
      <c r="A3429" t="s">
        <v>19</v>
      </c>
      <c r="B3429">
        <v>95910</v>
      </c>
      <c r="C3429" t="s">
        <v>27</v>
      </c>
      <c r="D3429">
        <v>95910</v>
      </c>
      <c r="E3429" t="str">
        <f>"95910"</f>
        <v>95910</v>
      </c>
      <c r="F3429" t="s">
        <v>23</v>
      </c>
      <c r="G3429">
        <v>2018</v>
      </c>
      <c r="I3429" t="s">
        <v>21</v>
      </c>
      <c r="J3429" t="s">
        <v>22</v>
      </c>
    </row>
    <row r="3430" spans="1:10">
      <c r="A3430" t="s">
        <v>19</v>
      </c>
      <c r="B3430">
        <v>95912</v>
      </c>
      <c r="C3430" t="s">
        <v>27</v>
      </c>
      <c r="D3430">
        <v>95912</v>
      </c>
      <c r="E3430" t="str">
        <f>"95912"</f>
        <v>95912</v>
      </c>
      <c r="F3430" t="s">
        <v>23</v>
      </c>
      <c r="G3430">
        <v>2018</v>
      </c>
      <c r="I3430" t="s">
        <v>21</v>
      </c>
      <c r="J3430" t="s">
        <v>22</v>
      </c>
    </row>
    <row r="3431" spans="1:10">
      <c r="A3431" t="s">
        <v>19</v>
      </c>
      <c r="B3431">
        <v>95913</v>
      </c>
      <c r="C3431" t="s">
        <v>27</v>
      </c>
      <c r="D3431">
        <v>95913</v>
      </c>
      <c r="E3431" t="str">
        <f>"95913"</f>
        <v>95913</v>
      </c>
      <c r="F3431" t="s">
        <v>23</v>
      </c>
      <c r="G3431">
        <v>2018</v>
      </c>
      <c r="I3431" t="s">
        <v>21</v>
      </c>
      <c r="J3431" t="s">
        <v>22</v>
      </c>
    </row>
    <row r="3432" spans="1:10">
      <c r="A3432" t="s">
        <v>19</v>
      </c>
      <c r="B3432">
        <v>95914</v>
      </c>
      <c r="C3432" t="s">
        <v>27</v>
      </c>
      <c r="D3432">
        <v>95914</v>
      </c>
      <c r="E3432" t="str">
        <f>"95914"</f>
        <v>95914</v>
      </c>
      <c r="F3432" t="s">
        <v>23</v>
      </c>
      <c r="G3432">
        <v>2018</v>
      </c>
      <c r="I3432" t="s">
        <v>21</v>
      </c>
      <c r="J3432" t="s">
        <v>22</v>
      </c>
    </row>
    <row r="3433" spans="1:10">
      <c r="A3433" t="s">
        <v>19</v>
      </c>
      <c r="B3433">
        <v>95915</v>
      </c>
      <c r="C3433" t="s">
        <v>27</v>
      </c>
      <c r="D3433">
        <v>95915</v>
      </c>
      <c r="E3433" t="str">
        <f>"95915"</f>
        <v>95915</v>
      </c>
      <c r="F3433" t="s">
        <v>23</v>
      </c>
      <c r="G3433">
        <v>2018</v>
      </c>
      <c r="I3433" t="s">
        <v>21</v>
      </c>
      <c r="J3433" t="s">
        <v>22</v>
      </c>
    </row>
    <row r="3434" spans="1:10">
      <c r="A3434" t="s">
        <v>19</v>
      </c>
      <c r="B3434">
        <v>95916</v>
      </c>
      <c r="C3434" t="s">
        <v>27</v>
      </c>
      <c r="D3434">
        <v>95916</v>
      </c>
      <c r="E3434" t="str">
        <f>"95916"</f>
        <v>95916</v>
      </c>
      <c r="F3434" t="s">
        <v>23</v>
      </c>
      <c r="G3434">
        <v>2018</v>
      </c>
      <c r="I3434" t="s">
        <v>21</v>
      </c>
      <c r="J3434" t="s">
        <v>22</v>
      </c>
    </row>
    <row r="3435" spans="1:10">
      <c r="A3435" t="s">
        <v>19</v>
      </c>
      <c r="B3435">
        <v>95917</v>
      </c>
      <c r="C3435" t="s">
        <v>27</v>
      </c>
      <c r="D3435">
        <v>95917</v>
      </c>
      <c r="E3435" t="str">
        <f>"95917"</f>
        <v>95917</v>
      </c>
      <c r="F3435" t="s">
        <v>23</v>
      </c>
      <c r="G3435">
        <v>2018</v>
      </c>
      <c r="I3435" t="s">
        <v>21</v>
      </c>
      <c r="J3435" t="s">
        <v>22</v>
      </c>
    </row>
    <row r="3436" spans="1:10">
      <c r="A3436" t="s">
        <v>19</v>
      </c>
      <c r="B3436">
        <v>95918</v>
      </c>
      <c r="C3436" t="s">
        <v>27</v>
      </c>
      <c r="D3436">
        <v>95918</v>
      </c>
      <c r="E3436" t="str">
        <f>"95918"</f>
        <v>95918</v>
      </c>
      <c r="F3436" t="s">
        <v>23</v>
      </c>
      <c r="G3436">
        <v>2018</v>
      </c>
      <c r="I3436" t="s">
        <v>21</v>
      </c>
      <c r="J3436" t="s">
        <v>22</v>
      </c>
    </row>
    <row r="3437" spans="1:10">
      <c r="A3437" t="s">
        <v>19</v>
      </c>
      <c r="B3437">
        <v>95919</v>
      </c>
      <c r="C3437" t="s">
        <v>27</v>
      </c>
      <c r="D3437">
        <v>95919</v>
      </c>
      <c r="E3437" t="str">
        <f>"95919"</f>
        <v>95919</v>
      </c>
      <c r="F3437" t="s">
        <v>23</v>
      </c>
      <c r="G3437">
        <v>2018</v>
      </c>
      <c r="I3437" t="s">
        <v>21</v>
      </c>
      <c r="J3437" t="s">
        <v>22</v>
      </c>
    </row>
    <row r="3438" spans="1:10">
      <c r="A3438" t="s">
        <v>19</v>
      </c>
      <c r="B3438">
        <v>95920</v>
      </c>
      <c r="C3438" t="s">
        <v>27</v>
      </c>
      <c r="D3438">
        <v>95920</v>
      </c>
      <c r="E3438" t="str">
        <f>"95920"</f>
        <v>95920</v>
      </c>
      <c r="F3438" t="s">
        <v>23</v>
      </c>
      <c r="G3438">
        <v>2018</v>
      </c>
      <c r="I3438" t="s">
        <v>21</v>
      </c>
      <c r="J3438" t="s">
        <v>22</v>
      </c>
    </row>
    <row r="3439" spans="1:10">
      <c r="A3439" t="s">
        <v>19</v>
      </c>
      <c r="B3439">
        <v>95922</v>
      </c>
      <c r="C3439" t="s">
        <v>27</v>
      </c>
      <c r="D3439">
        <v>95922</v>
      </c>
      <c r="E3439" t="str">
        <f>"95922"</f>
        <v>95922</v>
      </c>
      <c r="F3439" t="s">
        <v>23</v>
      </c>
      <c r="G3439">
        <v>2018</v>
      </c>
      <c r="I3439" t="s">
        <v>21</v>
      </c>
      <c r="J3439" t="s">
        <v>22</v>
      </c>
    </row>
    <row r="3440" spans="1:10">
      <c r="A3440" t="s">
        <v>19</v>
      </c>
      <c r="B3440">
        <v>95923</v>
      </c>
      <c r="C3440" t="s">
        <v>27</v>
      </c>
      <c r="D3440">
        <v>95923</v>
      </c>
      <c r="E3440" t="str">
        <f>"95923"</f>
        <v>95923</v>
      </c>
      <c r="F3440" t="s">
        <v>23</v>
      </c>
      <c r="G3440">
        <v>2018</v>
      </c>
      <c r="I3440" t="s">
        <v>21</v>
      </c>
      <c r="J3440" t="s">
        <v>22</v>
      </c>
    </row>
    <row r="3441" spans="1:10">
      <c r="A3441" t="s">
        <v>19</v>
      </c>
      <c r="B3441">
        <v>95925</v>
      </c>
      <c r="C3441" t="s">
        <v>27</v>
      </c>
      <c r="D3441">
        <v>95925</v>
      </c>
      <c r="E3441" t="str">
        <f>"95925"</f>
        <v>95925</v>
      </c>
      <c r="F3441" t="s">
        <v>23</v>
      </c>
      <c r="G3441">
        <v>2018</v>
      </c>
      <c r="I3441" t="s">
        <v>21</v>
      </c>
      <c r="J3441" t="s">
        <v>22</v>
      </c>
    </row>
    <row r="3442" spans="1:10">
      <c r="A3442" t="s">
        <v>19</v>
      </c>
      <c r="B3442">
        <v>95926</v>
      </c>
      <c r="C3442" t="s">
        <v>27</v>
      </c>
      <c r="D3442">
        <v>95926</v>
      </c>
      <c r="E3442" t="str">
        <f>"95926"</f>
        <v>95926</v>
      </c>
      <c r="F3442">
        <v>677094</v>
      </c>
      <c r="G3442">
        <v>2018</v>
      </c>
      <c r="I3442" t="s">
        <v>21</v>
      </c>
      <c r="J3442" t="s">
        <v>22</v>
      </c>
    </row>
    <row r="3443" spans="1:10">
      <c r="A3443" t="s">
        <v>19</v>
      </c>
      <c r="B3443">
        <v>95928</v>
      </c>
      <c r="C3443" t="s">
        <v>27</v>
      </c>
      <c r="D3443">
        <v>95928</v>
      </c>
      <c r="E3443" t="str">
        <f>"95928"</f>
        <v>95928</v>
      </c>
      <c r="F3443">
        <v>4683742</v>
      </c>
      <c r="G3443">
        <v>2018</v>
      </c>
      <c r="I3443" t="s">
        <v>21</v>
      </c>
      <c r="J3443" t="s">
        <v>22</v>
      </c>
    </row>
    <row r="3444" spans="1:10">
      <c r="A3444" t="s">
        <v>19</v>
      </c>
      <c r="B3444">
        <v>95929</v>
      </c>
      <c r="C3444" t="s">
        <v>27</v>
      </c>
      <c r="D3444">
        <v>95929</v>
      </c>
      <c r="E3444" t="str">
        <f>"95929"</f>
        <v>95929</v>
      </c>
      <c r="F3444" t="s">
        <v>23</v>
      </c>
      <c r="G3444">
        <v>2018</v>
      </c>
      <c r="I3444" t="s">
        <v>21</v>
      </c>
      <c r="J3444" t="s">
        <v>22</v>
      </c>
    </row>
    <row r="3445" spans="1:10">
      <c r="A3445" t="s">
        <v>19</v>
      </c>
      <c r="B3445">
        <v>95930</v>
      </c>
      <c r="C3445" t="s">
        <v>27</v>
      </c>
      <c r="D3445">
        <v>95930</v>
      </c>
      <c r="E3445" t="str">
        <f>"95930"</f>
        <v>95930</v>
      </c>
      <c r="F3445" t="s">
        <v>23</v>
      </c>
      <c r="G3445">
        <v>2018</v>
      </c>
      <c r="I3445" t="s">
        <v>21</v>
      </c>
      <c r="J3445" t="s">
        <v>22</v>
      </c>
    </row>
    <row r="3446" spans="1:10">
      <c r="A3446" t="s">
        <v>19</v>
      </c>
      <c r="B3446">
        <v>95932</v>
      </c>
      <c r="C3446" t="s">
        <v>27</v>
      </c>
      <c r="D3446">
        <v>95932</v>
      </c>
      <c r="E3446" t="str">
        <f>"95932"</f>
        <v>95932</v>
      </c>
      <c r="F3446">
        <v>74594</v>
      </c>
      <c r="G3446">
        <v>2018</v>
      </c>
      <c r="I3446" t="s">
        <v>21</v>
      </c>
      <c r="J3446" t="s">
        <v>22</v>
      </c>
    </row>
    <row r="3447" spans="1:10">
      <c r="A3447" t="s">
        <v>19</v>
      </c>
      <c r="B3447">
        <v>95934</v>
      </c>
      <c r="C3447" t="s">
        <v>27</v>
      </c>
      <c r="D3447">
        <v>95934</v>
      </c>
      <c r="E3447" t="str">
        <f>"95934"</f>
        <v>95934</v>
      </c>
      <c r="F3447" t="s">
        <v>23</v>
      </c>
      <c r="G3447">
        <v>2018</v>
      </c>
      <c r="I3447" t="s">
        <v>21</v>
      </c>
      <c r="J3447" t="s">
        <v>22</v>
      </c>
    </row>
    <row r="3448" spans="1:10">
      <c r="A3448" t="s">
        <v>19</v>
      </c>
      <c r="B3448">
        <v>95935</v>
      </c>
      <c r="C3448" t="s">
        <v>27</v>
      </c>
      <c r="D3448">
        <v>95935</v>
      </c>
      <c r="E3448" t="str">
        <f>"95935"</f>
        <v>95935</v>
      </c>
      <c r="F3448" t="s">
        <v>23</v>
      </c>
      <c r="G3448">
        <v>2018</v>
      </c>
      <c r="I3448" t="s">
        <v>21</v>
      </c>
      <c r="J3448" t="s">
        <v>22</v>
      </c>
    </row>
    <row r="3449" spans="1:10">
      <c r="A3449" t="s">
        <v>19</v>
      </c>
      <c r="B3449">
        <v>95936</v>
      </c>
      <c r="C3449" t="s">
        <v>27</v>
      </c>
      <c r="D3449">
        <v>95936</v>
      </c>
      <c r="E3449" t="str">
        <f>"95936"</f>
        <v>95936</v>
      </c>
      <c r="F3449" t="s">
        <v>23</v>
      </c>
      <c r="G3449">
        <v>2018</v>
      </c>
      <c r="I3449" t="s">
        <v>21</v>
      </c>
      <c r="J3449" t="s">
        <v>22</v>
      </c>
    </row>
    <row r="3450" spans="1:10">
      <c r="A3450" t="s">
        <v>19</v>
      </c>
      <c r="B3450">
        <v>95937</v>
      </c>
      <c r="C3450" t="s">
        <v>27</v>
      </c>
      <c r="D3450">
        <v>95937</v>
      </c>
      <c r="E3450" t="str">
        <f>"95937"</f>
        <v>95937</v>
      </c>
      <c r="F3450" t="s">
        <v>23</v>
      </c>
      <c r="G3450">
        <v>2018</v>
      </c>
      <c r="I3450" t="s">
        <v>21</v>
      </c>
      <c r="J3450" t="s">
        <v>22</v>
      </c>
    </row>
    <row r="3451" spans="1:10">
      <c r="A3451" t="s">
        <v>19</v>
      </c>
      <c r="B3451">
        <v>95938</v>
      </c>
      <c r="C3451" t="s">
        <v>27</v>
      </c>
      <c r="D3451">
        <v>95938</v>
      </c>
      <c r="E3451" t="str">
        <f>"95938"</f>
        <v>95938</v>
      </c>
      <c r="F3451" t="s">
        <v>23</v>
      </c>
      <c r="G3451">
        <v>2018</v>
      </c>
      <c r="I3451" t="s">
        <v>21</v>
      </c>
      <c r="J3451" t="s">
        <v>22</v>
      </c>
    </row>
    <row r="3452" spans="1:10">
      <c r="A3452" t="s">
        <v>19</v>
      </c>
      <c r="B3452">
        <v>95939</v>
      </c>
      <c r="C3452" t="s">
        <v>27</v>
      </c>
      <c r="D3452">
        <v>95939</v>
      </c>
      <c r="E3452" t="str">
        <f>"95939"</f>
        <v>95939</v>
      </c>
      <c r="F3452" t="s">
        <v>23</v>
      </c>
      <c r="G3452">
        <v>2018</v>
      </c>
      <c r="I3452" t="s">
        <v>21</v>
      </c>
      <c r="J3452" t="s">
        <v>22</v>
      </c>
    </row>
    <row r="3453" spans="1:10">
      <c r="A3453" t="s">
        <v>19</v>
      </c>
      <c r="B3453">
        <v>95941</v>
      </c>
      <c r="C3453" t="s">
        <v>27</v>
      </c>
      <c r="D3453">
        <v>95941</v>
      </c>
      <c r="E3453" t="str">
        <f>"95941"</f>
        <v>95941</v>
      </c>
      <c r="F3453" t="s">
        <v>23</v>
      </c>
      <c r="G3453">
        <v>2018</v>
      </c>
      <c r="I3453" t="s">
        <v>21</v>
      </c>
      <c r="J3453" t="s">
        <v>22</v>
      </c>
    </row>
    <row r="3454" spans="1:10">
      <c r="A3454" t="s">
        <v>19</v>
      </c>
      <c r="B3454">
        <v>95942</v>
      </c>
      <c r="C3454" t="s">
        <v>27</v>
      </c>
      <c r="D3454">
        <v>95942</v>
      </c>
      <c r="E3454" t="str">
        <f>"95942"</f>
        <v>95942</v>
      </c>
      <c r="F3454" t="s">
        <v>23</v>
      </c>
      <c r="G3454">
        <v>2018</v>
      </c>
      <c r="I3454" t="s">
        <v>21</v>
      </c>
      <c r="J3454" t="s">
        <v>22</v>
      </c>
    </row>
    <row r="3455" spans="1:10">
      <c r="A3455" t="s">
        <v>19</v>
      </c>
      <c r="B3455">
        <v>95943</v>
      </c>
      <c r="C3455" t="s">
        <v>27</v>
      </c>
      <c r="D3455">
        <v>95943</v>
      </c>
      <c r="E3455" t="str">
        <f>"95943"</f>
        <v>95943</v>
      </c>
      <c r="F3455" t="s">
        <v>23</v>
      </c>
      <c r="G3455">
        <v>2018</v>
      </c>
      <c r="I3455" t="s">
        <v>21</v>
      </c>
      <c r="J3455" t="s">
        <v>22</v>
      </c>
    </row>
    <row r="3456" spans="1:10">
      <c r="A3456" t="s">
        <v>19</v>
      </c>
      <c r="B3456">
        <v>95944</v>
      </c>
      <c r="C3456" t="s">
        <v>27</v>
      </c>
      <c r="D3456">
        <v>95944</v>
      </c>
      <c r="E3456" t="str">
        <f>"95944"</f>
        <v>95944</v>
      </c>
      <c r="F3456" t="s">
        <v>23</v>
      </c>
      <c r="G3456">
        <v>2018</v>
      </c>
      <c r="I3456" t="s">
        <v>21</v>
      </c>
      <c r="J3456" t="s">
        <v>22</v>
      </c>
    </row>
    <row r="3457" spans="1:10">
      <c r="A3457" t="s">
        <v>19</v>
      </c>
      <c r="B3457">
        <v>95945</v>
      </c>
      <c r="C3457" t="s">
        <v>27</v>
      </c>
      <c r="D3457">
        <v>95945</v>
      </c>
      <c r="E3457" t="str">
        <f>"95945"</f>
        <v>95945</v>
      </c>
      <c r="F3457" t="s">
        <v>23</v>
      </c>
      <c r="G3457">
        <v>2018</v>
      </c>
      <c r="I3457" t="s">
        <v>21</v>
      </c>
      <c r="J3457" t="s">
        <v>22</v>
      </c>
    </row>
    <row r="3458" spans="1:10">
      <c r="A3458" t="s">
        <v>19</v>
      </c>
      <c r="B3458">
        <v>95946</v>
      </c>
      <c r="C3458" t="s">
        <v>27</v>
      </c>
      <c r="D3458">
        <v>95946</v>
      </c>
      <c r="E3458" t="str">
        <f>"95946"</f>
        <v>95946</v>
      </c>
      <c r="F3458" t="s">
        <v>23</v>
      </c>
      <c r="G3458">
        <v>2018</v>
      </c>
      <c r="I3458" t="s">
        <v>21</v>
      </c>
      <c r="J3458" t="s">
        <v>22</v>
      </c>
    </row>
    <row r="3459" spans="1:10">
      <c r="A3459" t="s">
        <v>19</v>
      </c>
      <c r="B3459">
        <v>95947</v>
      </c>
      <c r="C3459" t="s">
        <v>27</v>
      </c>
      <c r="D3459">
        <v>95947</v>
      </c>
      <c r="E3459" t="str">
        <f>"95947"</f>
        <v>95947</v>
      </c>
      <c r="F3459">
        <v>155643</v>
      </c>
      <c r="G3459">
        <v>2018</v>
      </c>
      <c r="I3459" t="s">
        <v>21</v>
      </c>
      <c r="J3459" t="s">
        <v>22</v>
      </c>
    </row>
    <row r="3460" spans="1:10">
      <c r="A3460" t="s">
        <v>19</v>
      </c>
      <c r="B3460">
        <v>95948</v>
      </c>
      <c r="C3460" t="s">
        <v>27</v>
      </c>
      <c r="D3460">
        <v>95948</v>
      </c>
      <c r="E3460" t="str">
        <f>"95948"</f>
        <v>95948</v>
      </c>
      <c r="F3460" t="s">
        <v>23</v>
      </c>
      <c r="G3460">
        <v>2018</v>
      </c>
      <c r="I3460" t="s">
        <v>21</v>
      </c>
      <c r="J3460" t="s">
        <v>22</v>
      </c>
    </row>
    <row r="3461" spans="1:10">
      <c r="A3461" t="s">
        <v>19</v>
      </c>
      <c r="B3461">
        <v>95949</v>
      </c>
      <c r="C3461" t="s">
        <v>27</v>
      </c>
      <c r="D3461">
        <v>95949</v>
      </c>
      <c r="E3461" t="str">
        <f>"95949"</f>
        <v>95949</v>
      </c>
      <c r="F3461" t="s">
        <v>23</v>
      </c>
      <c r="G3461">
        <v>2018</v>
      </c>
      <c r="I3461" t="s">
        <v>21</v>
      </c>
      <c r="J3461" t="s">
        <v>22</v>
      </c>
    </row>
    <row r="3462" spans="1:10">
      <c r="A3462" t="s">
        <v>19</v>
      </c>
      <c r="B3462">
        <v>95950</v>
      </c>
      <c r="C3462" t="s">
        <v>27</v>
      </c>
      <c r="D3462">
        <v>95950</v>
      </c>
      <c r="E3462" t="str">
        <f>"95950"</f>
        <v>95950</v>
      </c>
      <c r="F3462" t="s">
        <v>23</v>
      </c>
      <c r="G3462">
        <v>2018</v>
      </c>
      <c r="I3462" t="s">
        <v>21</v>
      </c>
      <c r="J3462" t="s">
        <v>22</v>
      </c>
    </row>
    <row r="3463" spans="1:10">
      <c r="A3463" t="s">
        <v>19</v>
      </c>
      <c r="B3463">
        <v>95951</v>
      </c>
      <c r="C3463" t="s">
        <v>27</v>
      </c>
      <c r="D3463">
        <v>95951</v>
      </c>
      <c r="E3463" t="str">
        <f>"95951"</f>
        <v>95951</v>
      </c>
      <c r="F3463" t="s">
        <v>23</v>
      </c>
      <c r="G3463">
        <v>2018</v>
      </c>
      <c r="I3463" t="s">
        <v>21</v>
      </c>
      <c r="J3463" t="s">
        <v>22</v>
      </c>
    </row>
    <row r="3464" spans="1:10">
      <c r="A3464" t="s">
        <v>19</v>
      </c>
      <c r="B3464">
        <v>95953</v>
      </c>
      <c r="C3464" t="s">
        <v>27</v>
      </c>
      <c r="D3464">
        <v>95953</v>
      </c>
      <c r="E3464" t="str">
        <f>"95953"</f>
        <v>95953</v>
      </c>
      <c r="F3464" t="s">
        <v>23</v>
      </c>
      <c r="G3464">
        <v>2018</v>
      </c>
      <c r="I3464" t="s">
        <v>21</v>
      </c>
      <c r="J3464" t="s">
        <v>22</v>
      </c>
    </row>
    <row r="3465" spans="1:10">
      <c r="A3465" t="s">
        <v>19</v>
      </c>
      <c r="B3465">
        <v>95954</v>
      </c>
      <c r="C3465" t="s">
        <v>27</v>
      </c>
      <c r="D3465">
        <v>95954</v>
      </c>
      <c r="E3465" t="str">
        <f>"95954"</f>
        <v>95954</v>
      </c>
      <c r="F3465" t="s">
        <v>23</v>
      </c>
      <c r="G3465">
        <v>2018</v>
      </c>
      <c r="I3465" t="s">
        <v>21</v>
      </c>
      <c r="J3465" t="s">
        <v>22</v>
      </c>
    </row>
    <row r="3466" spans="1:10">
      <c r="A3466" t="s">
        <v>19</v>
      </c>
      <c r="B3466">
        <v>95955</v>
      </c>
      <c r="C3466" t="s">
        <v>27</v>
      </c>
      <c r="D3466">
        <v>95955</v>
      </c>
      <c r="E3466" t="str">
        <f>"95955"</f>
        <v>95955</v>
      </c>
      <c r="F3466" t="s">
        <v>23</v>
      </c>
      <c r="G3466">
        <v>2018</v>
      </c>
      <c r="I3466" t="s">
        <v>21</v>
      </c>
      <c r="J3466" t="s">
        <v>22</v>
      </c>
    </row>
    <row r="3467" spans="1:10">
      <c r="A3467" t="s">
        <v>19</v>
      </c>
      <c r="B3467">
        <v>95956</v>
      </c>
      <c r="C3467" t="s">
        <v>27</v>
      </c>
      <c r="D3467">
        <v>95956</v>
      </c>
      <c r="E3467" t="str">
        <f>"95956"</f>
        <v>95956</v>
      </c>
      <c r="F3467" t="s">
        <v>23</v>
      </c>
      <c r="G3467">
        <v>2018</v>
      </c>
      <c r="I3467" t="s">
        <v>21</v>
      </c>
      <c r="J3467" t="s">
        <v>22</v>
      </c>
    </row>
    <row r="3468" spans="1:10">
      <c r="A3468" t="s">
        <v>19</v>
      </c>
      <c r="B3468">
        <v>95957</v>
      </c>
      <c r="C3468" t="s">
        <v>27</v>
      </c>
      <c r="D3468">
        <v>95957</v>
      </c>
      <c r="E3468" t="str">
        <f>"95957"</f>
        <v>95957</v>
      </c>
      <c r="F3468" t="s">
        <v>23</v>
      </c>
      <c r="G3468">
        <v>2018</v>
      </c>
      <c r="I3468" t="s">
        <v>21</v>
      </c>
      <c r="J3468" t="s">
        <v>22</v>
      </c>
    </row>
    <row r="3469" spans="1:10">
      <c r="A3469" t="s">
        <v>19</v>
      </c>
      <c r="B3469">
        <v>95958</v>
      </c>
      <c r="C3469" t="s">
        <v>27</v>
      </c>
      <c r="D3469">
        <v>95958</v>
      </c>
      <c r="E3469" t="str">
        <f>"95958"</f>
        <v>95958</v>
      </c>
      <c r="F3469" t="s">
        <v>23</v>
      </c>
      <c r="G3469">
        <v>2018</v>
      </c>
      <c r="I3469" t="s">
        <v>21</v>
      </c>
      <c r="J3469" t="s">
        <v>22</v>
      </c>
    </row>
    <row r="3470" spans="1:10">
      <c r="A3470" t="s">
        <v>19</v>
      </c>
      <c r="B3470">
        <v>95959</v>
      </c>
      <c r="C3470" t="s">
        <v>27</v>
      </c>
      <c r="D3470">
        <v>95959</v>
      </c>
      <c r="E3470" t="str">
        <f>"95959"</f>
        <v>95959</v>
      </c>
      <c r="F3470">
        <v>162965</v>
      </c>
      <c r="G3470">
        <v>2018</v>
      </c>
      <c r="I3470" t="s">
        <v>21</v>
      </c>
      <c r="J3470" t="s">
        <v>22</v>
      </c>
    </row>
    <row r="3471" spans="1:10">
      <c r="A3471" t="s">
        <v>19</v>
      </c>
      <c r="B3471">
        <v>95960</v>
      </c>
      <c r="C3471" t="s">
        <v>27</v>
      </c>
      <c r="D3471">
        <v>95960</v>
      </c>
      <c r="E3471" t="str">
        <f>"95960"</f>
        <v>95960</v>
      </c>
      <c r="F3471" t="s">
        <v>23</v>
      </c>
      <c r="G3471">
        <v>2018</v>
      </c>
      <c r="I3471" t="s">
        <v>21</v>
      </c>
      <c r="J3471" t="s">
        <v>22</v>
      </c>
    </row>
    <row r="3472" spans="1:10">
      <c r="A3472" t="s">
        <v>19</v>
      </c>
      <c r="B3472">
        <v>95961</v>
      </c>
      <c r="C3472" t="s">
        <v>27</v>
      </c>
      <c r="D3472">
        <v>95961</v>
      </c>
      <c r="E3472" t="str">
        <f>"95961"</f>
        <v>95961</v>
      </c>
      <c r="F3472" t="s">
        <v>23</v>
      </c>
      <c r="G3472">
        <v>2018</v>
      </c>
      <c r="I3472" t="s">
        <v>21</v>
      </c>
      <c r="J3472" t="s">
        <v>22</v>
      </c>
    </row>
    <row r="3473" spans="1:10">
      <c r="A3473" t="s">
        <v>19</v>
      </c>
      <c r="B3473">
        <v>95962</v>
      </c>
      <c r="C3473" t="s">
        <v>27</v>
      </c>
      <c r="D3473">
        <v>95962</v>
      </c>
      <c r="E3473" t="str">
        <f>"95962"</f>
        <v>95962</v>
      </c>
      <c r="F3473" t="s">
        <v>23</v>
      </c>
      <c r="G3473">
        <v>2018</v>
      </c>
      <c r="I3473" t="s">
        <v>21</v>
      </c>
      <c r="J3473" t="s">
        <v>22</v>
      </c>
    </row>
    <row r="3474" spans="1:10">
      <c r="A3474" t="s">
        <v>19</v>
      </c>
      <c r="B3474">
        <v>95963</v>
      </c>
      <c r="C3474" t="s">
        <v>27</v>
      </c>
      <c r="D3474">
        <v>95963</v>
      </c>
      <c r="E3474" t="str">
        <f>"95963"</f>
        <v>95963</v>
      </c>
      <c r="F3474" t="s">
        <v>23</v>
      </c>
      <c r="G3474">
        <v>2018</v>
      </c>
      <c r="I3474" t="s">
        <v>21</v>
      </c>
      <c r="J3474" t="s">
        <v>22</v>
      </c>
    </row>
    <row r="3475" spans="1:10">
      <c r="A3475" t="s">
        <v>19</v>
      </c>
      <c r="B3475">
        <v>95965</v>
      </c>
      <c r="C3475" t="s">
        <v>27</v>
      </c>
      <c r="D3475">
        <v>95965</v>
      </c>
      <c r="E3475" t="str">
        <f>"95965"</f>
        <v>95965</v>
      </c>
      <c r="F3475" t="s">
        <v>23</v>
      </c>
      <c r="G3475">
        <v>2018</v>
      </c>
      <c r="I3475" t="s">
        <v>21</v>
      </c>
      <c r="J3475" t="s">
        <v>22</v>
      </c>
    </row>
    <row r="3476" spans="1:10">
      <c r="A3476" t="s">
        <v>19</v>
      </c>
      <c r="B3476">
        <v>95966</v>
      </c>
      <c r="C3476" t="s">
        <v>27</v>
      </c>
      <c r="D3476">
        <v>95966</v>
      </c>
      <c r="E3476" t="str">
        <f>"95966"</f>
        <v>95966</v>
      </c>
      <c r="F3476">
        <v>625200</v>
      </c>
      <c r="G3476">
        <v>2018</v>
      </c>
      <c r="I3476" t="s">
        <v>21</v>
      </c>
      <c r="J3476" t="s">
        <v>22</v>
      </c>
    </row>
    <row r="3477" spans="1:10">
      <c r="A3477" t="s">
        <v>19</v>
      </c>
      <c r="B3477">
        <v>95968</v>
      </c>
      <c r="C3477" t="s">
        <v>27</v>
      </c>
      <c r="D3477">
        <v>95968</v>
      </c>
      <c r="E3477" t="str">
        <f>"95968"</f>
        <v>95968</v>
      </c>
      <c r="F3477" t="s">
        <v>23</v>
      </c>
      <c r="G3477">
        <v>2018</v>
      </c>
      <c r="I3477" t="s">
        <v>21</v>
      </c>
      <c r="J3477" t="s">
        <v>22</v>
      </c>
    </row>
    <row r="3478" spans="1:10">
      <c r="A3478" t="s">
        <v>19</v>
      </c>
      <c r="B3478">
        <v>95969</v>
      </c>
      <c r="C3478" t="s">
        <v>27</v>
      </c>
      <c r="D3478">
        <v>95969</v>
      </c>
      <c r="E3478" t="str">
        <f>"95969"</f>
        <v>95969</v>
      </c>
      <c r="F3478">
        <v>182236</v>
      </c>
      <c r="G3478">
        <v>2018</v>
      </c>
      <c r="I3478" t="s">
        <v>21</v>
      </c>
      <c r="J3478" t="s">
        <v>22</v>
      </c>
    </row>
    <row r="3479" spans="1:10">
      <c r="A3479" t="s">
        <v>19</v>
      </c>
      <c r="B3479">
        <v>95970</v>
      </c>
      <c r="C3479" t="s">
        <v>27</v>
      </c>
      <c r="D3479">
        <v>95970</v>
      </c>
      <c r="E3479" t="str">
        <f>"95970"</f>
        <v>95970</v>
      </c>
      <c r="F3479" t="s">
        <v>23</v>
      </c>
      <c r="G3479">
        <v>2018</v>
      </c>
      <c r="I3479" t="s">
        <v>21</v>
      </c>
      <c r="J3479" t="s">
        <v>22</v>
      </c>
    </row>
    <row r="3480" spans="1:10">
      <c r="A3480" t="s">
        <v>19</v>
      </c>
      <c r="B3480">
        <v>95971</v>
      </c>
      <c r="C3480" t="s">
        <v>27</v>
      </c>
      <c r="D3480">
        <v>95971</v>
      </c>
      <c r="E3480" t="str">
        <f>"95971"</f>
        <v>95971</v>
      </c>
      <c r="F3480">
        <v>555289</v>
      </c>
      <c r="G3480">
        <v>2018</v>
      </c>
      <c r="I3480" t="s">
        <v>21</v>
      </c>
      <c r="J3480" t="s">
        <v>22</v>
      </c>
    </row>
    <row r="3481" spans="1:10">
      <c r="A3481" t="s">
        <v>19</v>
      </c>
      <c r="B3481">
        <v>95972</v>
      </c>
      <c r="C3481" t="s">
        <v>27</v>
      </c>
      <c r="D3481">
        <v>95972</v>
      </c>
      <c r="E3481" t="str">
        <f>"95972"</f>
        <v>95972</v>
      </c>
      <c r="F3481" t="s">
        <v>23</v>
      </c>
      <c r="G3481">
        <v>2018</v>
      </c>
      <c r="I3481" t="s">
        <v>21</v>
      </c>
      <c r="J3481" t="s">
        <v>22</v>
      </c>
    </row>
    <row r="3482" spans="1:10">
      <c r="A3482" t="s">
        <v>19</v>
      </c>
      <c r="B3482">
        <v>95973</v>
      </c>
      <c r="C3482" t="s">
        <v>27</v>
      </c>
      <c r="D3482">
        <v>95973</v>
      </c>
      <c r="E3482" t="str">
        <f>"95973"</f>
        <v>95973</v>
      </c>
      <c r="F3482">
        <v>273323</v>
      </c>
      <c r="G3482">
        <v>2018</v>
      </c>
      <c r="I3482" t="s">
        <v>21</v>
      </c>
      <c r="J3482" t="s">
        <v>22</v>
      </c>
    </row>
    <row r="3483" spans="1:10">
      <c r="A3483" t="s">
        <v>19</v>
      </c>
      <c r="B3483">
        <v>95974</v>
      </c>
      <c r="C3483" t="s">
        <v>27</v>
      </c>
      <c r="D3483">
        <v>95974</v>
      </c>
      <c r="E3483" t="str">
        <f>"95974"</f>
        <v>95974</v>
      </c>
      <c r="F3483" t="s">
        <v>23</v>
      </c>
      <c r="G3483">
        <v>2018</v>
      </c>
      <c r="I3483" t="s">
        <v>21</v>
      </c>
      <c r="J3483" t="s">
        <v>22</v>
      </c>
    </row>
    <row r="3484" spans="1:10">
      <c r="A3484" t="s">
        <v>19</v>
      </c>
      <c r="B3484">
        <v>95975</v>
      </c>
      <c r="C3484" t="s">
        <v>27</v>
      </c>
      <c r="D3484">
        <v>95975</v>
      </c>
      <c r="E3484" t="str">
        <f>"95975"</f>
        <v>95975</v>
      </c>
      <c r="F3484" t="s">
        <v>23</v>
      </c>
      <c r="G3484">
        <v>2018</v>
      </c>
      <c r="I3484" t="s">
        <v>21</v>
      </c>
      <c r="J3484" t="s">
        <v>22</v>
      </c>
    </row>
    <row r="3485" spans="1:10">
      <c r="A3485" t="s">
        <v>19</v>
      </c>
      <c r="B3485">
        <v>95977</v>
      </c>
      <c r="C3485" t="s">
        <v>27</v>
      </c>
      <c r="D3485">
        <v>95977</v>
      </c>
      <c r="E3485" t="str">
        <f>"95977"</f>
        <v>95977</v>
      </c>
      <c r="F3485" t="s">
        <v>23</v>
      </c>
      <c r="G3485">
        <v>2018</v>
      </c>
      <c r="I3485" t="s">
        <v>21</v>
      </c>
      <c r="J3485" t="s">
        <v>22</v>
      </c>
    </row>
    <row r="3486" spans="1:10">
      <c r="A3486" t="s">
        <v>19</v>
      </c>
      <c r="B3486">
        <v>95979</v>
      </c>
      <c r="C3486" t="s">
        <v>27</v>
      </c>
      <c r="D3486">
        <v>95979</v>
      </c>
      <c r="E3486" t="str">
        <f>"95979"</f>
        <v>95979</v>
      </c>
      <c r="F3486" t="s">
        <v>23</v>
      </c>
      <c r="G3486">
        <v>2018</v>
      </c>
      <c r="I3486" t="s">
        <v>21</v>
      </c>
      <c r="J3486" t="s">
        <v>22</v>
      </c>
    </row>
    <row r="3487" spans="1:10">
      <c r="A3487" t="s">
        <v>19</v>
      </c>
      <c r="B3487">
        <v>95980</v>
      </c>
      <c r="C3487" t="s">
        <v>27</v>
      </c>
      <c r="D3487">
        <v>95980</v>
      </c>
      <c r="E3487" t="str">
        <f>"95980"</f>
        <v>95980</v>
      </c>
      <c r="F3487" t="s">
        <v>23</v>
      </c>
      <c r="G3487">
        <v>2018</v>
      </c>
      <c r="I3487" t="s">
        <v>21</v>
      </c>
      <c r="J3487" t="s">
        <v>22</v>
      </c>
    </row>
    <row r="3488" spans="1:10">
      <c r="A3488" t="s">
        <v>19</v>
      </c>
      <c r="B3488">
        <v>95981</v>
      </c>
      <c r="C3488" t="s">
        <v>27</v>
      </c>
      <c r="D3488">
        <v>95981</v>
      </c>
      <c r="E3488" t="str">
        <f>"95981"</f>
        <v>95981</v>
      </c>
      <c r="F3488" t="s">
        <v>23</v>
      </c>
      <c r="G3488">
        <v>2018</v>
      </c>
      <c r="I3488" t="s">
        <v>21</v>
      </c>
      <c r="J3488" t="s">
        <v>22</v>
      </c>
    </row>
    <row r="3489" spans="1:10">
      <c r="A3489" t="s">
        <v>19</v>
      </c>
      <c r="B3489">
        <v>95982</v>
      </c>
      <c r="C3489" t="s">
        <v>27</v>
      </c>
      <c r="D3489">
        <v>95982</v>
      </c>
      <c r="E3489" t="str">
        <f>"95982"</f>
        <v>95982</v>
      </c>
      <c r="F3489" t="s">
        <v>23</v>
      </c>
      <c r="G3489">
        <v>2018</v>
      </c>
      <c r="I3489" t="s">
        <v>21</v>
      </c>
      <c r="J3489" t="s">
        <v>22</v>
      </c>
    </row>
    <row r="3490" spans="1:10">
      <c r="A3490" t="s">
        <v>19</v>
      </c>
      <c r="B3490">
        <v>95983</v>
      </c>
      <c r="C3490" t="s">
        <v>27</v>
      </c>
      <c r="D3490">
        <v>95983</v>
      </c>
      <c r="E3490" t="str">
        <f>"95983"</f>
        <v>95983</v>
      </c>
      <c r="F3490" t="s">
        <v>23</v>
      </c>
      <c r="G3490">
        <v>2018</v>
      </c>
      <c r="I3490" t="s">
        <v>21</v>
      </c>
      <c r="J3490" t="s">
        <v>22</v>
      </c>
    </row>
    <row r="3491" spans="1:10">
      <c r="A3491" t="s">
        <v>19</v>
      </c>
      <c r="B3491">
        <v>95984</v>
      </c>
      <c r="C3491" t="s">
        <v>27</v>
      </c>
      <c r="D3491">
        <v>95984</v>
      </c>
      <c r="E3491" t="str">
        <f>"95984"</f>
        <v>95984</v>
      </c>
      <c r="F3491" t="s">
        <v>23</v>
      </c>
      <c r="G3491">
        <v>2018</v>
      </c>
      <c r="I3491" t="s">
        <v>21</v>
      </c>
      <c r="J3491" t="s">
        <v>22</v>
      </c>
    </row>
    <row r="3492" spans="1:10">
      <c r="A3492" t="s">
        <v>19</v>
      </c>
      <c r="B3492">
        <v>95986</v>
      </c>
      <c r="C3492" t="s">
        <v>27</v>
      </c>
      <c r="D3492">
        <v>95986</v>
      </c>
      <c r="E3492" t="str">
        <f>"95986"</f>
        <v>95986</v>
      </c>
      <c r="F3492" t="s">
        <v>23</v>
      </c>
      <c r="G3492">
        <v>2018</v>
      </c>
      <c r="I3492" t="s">
        <v>21</v>
      </c>
      <c r="J3492" t="s">
        <v>22</v>
      </c>
    </row>
    <row r="3493" spans="1:10">
      <c r="A3493" t="s">
        <v>19</v>
      </c>
      <c r="B3493">
        <v>95987</v>
      </c>
      <c r="C3493" t="s">
        <v>27</v>
      </c>
      <c r="D3493">
        <v>95987</v>
      </c>
      <c r="E3493" t="str">
        <f>"95987"</f>
        <v>95987</v>
      </c>
      <c r="F3493">
        <v>132183</v>
      </c>
      <c r="G3493">
        <v>2018</v>
      </c>
      <c r="I3493" t="s">
        <v>21</v>
      </c>
      <c r="J3493" t="s">
        <v>22</v>
      </c>
    </row>
    <row r="3494" spans="1:10">
      <c r="A3494" t="s">
        <v>19</v>
      </c>
      <c r="B3494">
        <v>95988</v>
      </c>
      <c r="C3494" t="s">
        <v>27</v>
      </c>
      <c r="D3494">
        <v>95988</v>
      </c>
      <c r="E3494" t="str">
        <f>"95988"</f>
        <v>95988</v>
      </c>
      <c r="F3494" t="s">
        <v>23</v>
      </c>
      <c r="G3494">
        <v>2018</v>
      </c>
      <c r="I3494" t="s">
        <v>21</v>
      </c>
      <c r="J3494" t="s">
        <v>22</v>
      </c>
    </row>
    <row r="3495" spans="1:10">
      <c r="A3495" t="s">
        <v>19</v>
      </c>
      <c r="B3495">
        <v>95991</v>
      </c>
      <c r="C3495" t="s">
        <v>27</v>
      </c>
      <c r="D3495">
        <v>95991</v>
      </c>
      <c r="E3495" t="str">
        <f>"95991"</f>
        <v>95991</v>
      </c>
      <c r="F3495" t="s">
        <v>23</v>
      </c>
      <c r="G3495">
        <v>2018</v>
      </c>
      <c r="I3495" t="s">
        <v>21</v>
      </c>
      <c r="J3495" t="s">
        <v>22</v>
      </c>
    </row>
    <row r="3496" spans="1:10">
      <c r="A3496" t="s">
        <v>19</v>
      </c>
      <c r="B3496">
        <v>95993</v>
      </c>
      <c r="C3496" t="s">
        <v>27</v>
      </c>
      <c r="D3496">
        <v>95993</v>
      </c>
      <c r="E3496" t="str">
        <f>"95993"</f>
        <v>95993</v>
      </c>
      <c r="F3496">
        <v>1667445</v>
      </c>
      <c r="G3496">
        <v>2018</v>
      </c>
      <c r="I3496" t="s">
        <v>21</v>
      </c>
      <c r="J3496" t="s">
        <v>22</v>
      </c>
    </row>
    <row r="3497" spans="1:10">
      <c r="A3497" t="s">
        <v>19</v>
      </c>
      <c r="B3497">
        <v>96001</v>
      </c>
      <c r="C3497" t="s">
        <v>27</v>
      </c>
      <c r="D3497">
        <v>96001</v>
      </c>
      <c r="E3497" t="str">
        <f>"96001"</f>
        <v>96001</v>
      </c>
      <c r="F3497">
        <v>2425200</v>
      </c>
      <c r="G3497">
        <v>2018</v>
      </c>
      <c r="I3497" t="s">
        <v>21</v>
      </c>
      <c r="J3497" t="s">
        <v>22</v>
      </c>
    </row>
    <row r="3498" spans="1:10">
      <c r="A3498" t="s">
        <v>19</v>
      </c>
      <c r="B3498">
        <v>96002</v>
      </c>
      <c r="C3498" t="s">
        <v>27</v>
      </c>
      <c r="D3498">
        <v>96002</v>
      </c>
      <c r="E3498" t="str">
        <f>"96002"</f>
        <v>96002</v>
      </c>
      <c r="F3498" t="s">
        <v>23</v>
      </c>
      <c r="G3498">
        <v>2018</v>
      </c>
      <c r="I3498" t="s">
        <v>21</v>
      </c>
      <c r="J3498" t="s">
        <v>22</v>
      </c>
    </row>
    <row r="3499" spans="1:10">
      <c r="A3499" t="s">
        <v>19</v>
      </c>
      <c r="B3499">
        <v>96003</v>
      </c>
      <c r="C3499" t="s">
        <v>27</v>
      </c>
      <c r="D3499">
        <v>96003</v>
      </c>
      <c r="E3499" t="str">
        <f>"96003"</f>
        <v>96003</v>
      </c>
      <c r="F3499" t="s">
        <v>23</v>
      </c>
      <c r="G3499">
        <v>2018</v>
      </c>
      <c r="I3499" t="s">
        <v>21</v>
      </c>
      <c r="J3499" t="s">
        <v>22</v>
      </c>
    </row>
    <row r="3500" spans="1:10">
      <c r="A3500" t="s">
        <v>19</v>
      </c>
      <c r="B3500">
        <v>96006</v>
      </c>
      <c r="C3500" t="s">
        <v>27</v>
      </c>
      <c r="D3500">
        <v>96006</v>
      </c>
      <c r="E3500" t="str">
        <f>"96006"</f>
        <v>96006</v>
      </c>
      <c r="F3500" t="s">
        <v>23</v>
      </c>
      <c r="G3500">
        <v>2018</v>
      </c>
      <c r="I3500" t="s">
        <v>21</v>
      </c>
      <c r="J3500" t="s">
        <v>22</v>
      </c>
    </row>
    <row r="3501" spans="1:10">
      <c r="A3501" t="s">
        <v>19</v>
      </c>
      <c r="B3501">
        <v>96007</v>
      </c>
      <c r="C3501" t="s">
        <v>27</v>
      </c>
      <c r="D3501">
        <v>96007</v>
      </c>
      <c r="E3501" t="str">
        <f>"96007"</f>
        <v>96007</v>
      </c>
      <c r="F3501" t="s">
        <v>23</v>
      </c>
      <c r="G3501">
        <v>2018</v>
      </c>
      <c r="I3501" t="s">
        <v>21</v>
      </c>
      <c r="J3501" t="s">
        <v>22</v>
      </c>
    </row>
    <row r="3502" spans="1:10">
      <c r="A3502" t="s">
        <v>19</v>
      </c>
      <c r="B3502">
        <v>96008</v>
      </c>
      <c r="C3502" t="s">
        <v>27</v>
      </c>
      <c r="D3502">
        <v>96008</v>
      </c>
      <c r="E3502" t="str">
        <f>"96008"</f>
        <v>96008</v>
      </c>
      <c r="F3502" t="s">
        <v>23</v>
      </c>
      <c r="G3502">
        <v>2018</v>
      </c>
      <c r="I3502" t="s">
        <v>21</v>
      </c>
      <c r="J3502" t="s">
        <v>22</v>
      </c>
    </row>
    <row r="3503" spans="1:10">
      <c r="A3503" t="s">
        <v>19</v>
      </c>
      <c r="B3503">
        <v>96009</v>
      </c>
      <c r="C3503" t="s">
        <v>27</v>
      </c>
      <c r="D3503">
        <v>96009</v>
      </c>
      <c r="E3503" t="str">
        <f>"96009"</f>
        <v>96009</v>
      </c>
      <c r="F3503" t="s">
        <v>23</v>
      </c>
      <c r="G3503">
        <v>2018</v>
      </c>
      <c r="I3503" t="s">
        <v>21</v>
      </c>
      <c r="J3503" t="s">
        <v>22</v>
      </c>
    </row>
    <row r="3504" spans="1:10">
      <c r="A3504" t="s">
        <v>19</v>
      </c>
      <c r="B3504">
        <v>96010</v>
      </c>
      <c r="C3504" t="s">
        <v>27</v>
      </c>
      <c r="D3504">
        <v>96010</v>
      </c>
      <c r="E3504" t="str">
        <f>"96010"</f>
        <v>96010</v>
      </c>
      <c r="F3504" t="s">
        <v>23</v>
      </c>
      <c r="G3504">
        <v>2018</v>
      </c>
      <c r="I3504" t="s">
        <v>21</v>
      </c>
      <c r="J3504" t="s">
        <v>22</v>
      </c>
    </row>
    <row r="3505" spans="1:10">
      <c r="A3505" t="s">
        <v>19</v>
      </c>
      <c r="B3505">
        <v>96011</v>
      </c>
      <c r="C3505" t="s">
        <v>27</v>
      </c>
      <c r="D3505">
        <v>96011</v>
      </c>
      <c r="E3505" t="str">
        <f>"96011"</f>
        <v>96011</v>
      </c>
      <c r="F3505" t="s">
        <v>23</v>
      </c>
      <c r="G3505">
        <v>2018</v>
      </c>
      <c r="I3505" t="s">
        <v>21</v>
      </c>
      <c r="J3505" t="s">
        <v>22</v>
      </c>
    </row>
    <row r="3506" spans="1:10">
      <c r="A3506" t="s">
        <v>19</v>
      </c>
      <c r="B3506">
        <v>96013</v>
      </c>
      <c r="C3506" t="s">
        <v>27</v>
      </c>
      <c r="D3506">
        <v>96013</v>
      </c>
      <c r="E3506" t="str">
        <f>"96013"</f>
        <v>96013</v>
      </c>
      <c r="F3506">
        <v>1375828</v>
      </c>
      <c r="G3506">
        <v>2018</v>
      </c>
      <c r="I3506" t="s">
        <v>21</v>
      </c>
      <c r="J3506" t="s">
        <v>22</v>
      </c>
    </row>
    <row r="3507" spans="1:10">
      <c r="A3507" t="s">
        <v>19</v>
      </c>
      <c r="B3507">
        <v>96014</v>
      </c>
      <c r="C3507" t="s">
        <v>27</v>
      </c>
      <c r="D3507">
        <v>96014</v>
      </c>
      <c r="E3507" t="str">
        <f>"96014"</f>
        <v>96014</v>
      </c>
      <c r="F3507" t="s">
        <v>23</v>
      </c>
      <c r="G3507">
        <v>2018</v>
      </c>
      <c r="I3507" t="s">
        <v>21</v>
      </c>
      <c r="J3507" t="s">
        <v>22</v>
      </c>
    </row>
    <row r="3508" spans="1:10">
      <c r="A3508" t="s">
        <v>19</v>
      </c>
      <c r="B3508">
        <v>96015</v>
      </c>
      <c r="C3508" t="s">
        <v>27</v>
      </c>
      <c r="D3508">
        <v>96015</v>
      </c>
      <c r="E3508" t="str">
        <f>"96015"</f>
        <v>96015</v>
      </c>
      <c r="F3508" t="s">
        <v>23</v>
      </c>
      <c r="G3508">
        <v>2018</v>
      </c>
      <c r="I3508" t="s">
        <v>21</v>
      </c>
      <c r="J3508" t="s">
        <v>22</v>
      </c>
    </row>
    <row r="3509" spans="1:10">
      <c r="A3509" t="s">
        <v>19</v>
      </c>
      <c r="B3509">
        <v>96016</v>
      </c>
      <c r="C3509" t="s">
        <v>27</v>
      </c>
      <c r="D3509">
        <v>96016</v>
      </c>
      <c r="E3509" t="str">
        <f>"96016"</f>
        <v>96016</v>
      </c>
      <c r="F3509" t="s">
        <v>23</v>
      </c>
      <c r="G3509">
        <v>2018</v>
      </c>
      <c r="I3509" t="s">
        <v>21</v>
      </c>
      <c r="J3509" t="s">
        <v>22</v>
      </c>
    </row>
    <row r="3510" spans="1:10">
      <c r="A3510" t="s">
        <v>19</v>
      </c>
      <c r="B3510">
        <v>96017</v>
      </c>
      <c r="C3510" t="s">
        <v>27</v>
      </c>
      <c r="D3510">
        <v>96017</v>
      </c>
      <c r="E3510" t="str">
        <f>"96017"</f>
        <v>96017</v>
      </c>
      <c r="F3510" t="s">
        <v>23</v>
      </c>
      <c r="G3510">
        <v>2018</v>
      </c>
      <c r="I3510" t="s">
        <v>21</v>
      </c>
      <c r="J3510" t="s">
        <v>22</v>
      </c>
    </row>
    <row r="3511" spans="1:10">
      <c r="A3511" t="s">
        <v>19</v>
      </c>
      <c r="B3511">
        <v>96019</v>
      </c>
      <c r="C3511" t="s">
        <v>27</v>
      </c>
      <c r="D3511">
        <v>96019</v>
      </c>
      <c r="E3511" t="str">
        <f>"96019"</f>
        <v>96019</v>
      </c>
      <c r="F3511" t="s">
        <v>23</v>
      </c>
      <c r="G3511">
        <v>2018</v>
      </c>
      <c r="I3511" t="s">
        <v>21</v>
      </c>
      <c r="J3511" t="s">
        <v>22</v>
      </c>
    </row>
    <row r="3512" spans="1:10">
      <c r="A3512" t="s">
        <v>19</v>
      </c>
      <c r="B3512">
        <v>96020</v>
      </c>
      <c r="C3512" t="s">
        <v>27</v>
      </c>
      <c r="D3512">
        <v>96020</v>
      </c>
      <c r="E3512" t="str">
        <f>"96020"</f>
        <v>96020</v>
      </c>
      <c r="F3512" t="s">
        <v>23</v>
      </c>
      <c r="G3512">
        <v>2018</v>
      </c>
      <c r="I3512" t="s">
        <v>21</v>
      </c>
      <c r="J3512" t="s">
        <v>22</v>
      </c>
    </row>
    <row r="3513" spans="1:10">
      <c r="A3513" t="s">
        <v>19</v>
      </c>
      <c r="B3513">
        <v>96021</v>
      </c>
      <c r="C3513" t="s">
        <v>27</v>
      </c>
      <c r="D3513">
        <v>96021</v>
      </c>
      <c r="E3513" t="str">
        <f>"96021"</f>
        <v>96021</v>
      </c>
      <c r="F3513">
        <v>228925</v>
      </c>
      <c r="G3513">
        <v>2018</v>
      </c>
      <c r="I3513" t="s">
        <v>21</v>
      </c>
      <c r="J3513" t="s">
        <v>22</v>
      </c>
    </row>
    <row r="3514" spans="1:10">
      <c r="A3514" t="s">
        <v>19</v>
      </c>
      <c r="B3514">
        <v>96022</v>
      </c>
      <c r="C3514" t="s">
        <v>27</v>
      </c>
      <c r="D3514">
        <v>96022</v>
      </c>
      <c r="E3514" t="str">
        <f>"96022"</f>
        <v>96022</v>
      </c>
      <c r="F3514" t="s">
        <v>23</v>
      </c>
      <c r="G3514">
        <v>2018</v>
      </c>
      <c r="I3514" t="s">
        <v>21</v>
      </c>
      <c r="J3514" t="s">
        <v>22</v>
      </c>
    </row>
    <row r="3515" spans="1:10">
      <c r="A3515" t="s">
        <v>19</v>
      </c>
      <c r="B3515">
        <v>96023</v>
      </c>
      <c r="C3515" t="s">
        <v>27</v>
      </c>
      <c r="D3515">
        <v>96023</v>
      </c>
      <c r="E3515" t="str">
        <f>"96023"</f>
        <v>96023</v>
      </c>
      <c r="F3515" t="s">
        <v>23</v>
      </c>
      <c r="G3515">
        <v>2018</v>
      </c>
      <c r="I3515" t="s">
        <v>21</v>
      </c>
      <c r="J3515" t="s">
        <v>22</v>
      </c>
    </row>
    <row r="3516" spans="1:10">
      <c r="A3516" t="s">
        <v>19</v>
      </c>
      <c r="B3516">
        <v>96024</v>
      </c>
      <c r="C3516" t="s">
        <v>27</v>
      </c>
      <c r="D3516">
        <v>96024</v>
      </c>
      <c r="E3516" t="str">
        <f>"96024"</f>
        <v>96024</v>
      </c>
      <c r="F3516" t="s">
        <v>23</v>
      </c>
      <c r="G3516">
        <v>2018</v>
      </c>
      <c r="I3516" t="s">
        <v>21</v>
      </c>
      <c r="J3516" t="s">
        <v>22</v>
      </c>
    </row>
    <row r="3517" spans="1:10">
      <c r="A3517" t="s">
        <v>19</v>
      </c>
      <c r="B3517">
        <v>96025</v>
      </c>
      <c r="C3517" t="s">
        <v>27</v>
      </c>
      <c r="D3517">
        <v>96025</v>
      </c>
      <c r="E3517" t="str">
        <f>"96025"</f>
        <v>96025</v>
      </c>
      <c r="F3517" t="s">
        <v>23</v>
      </c>
      <c r="G3517">
        <v>2018</v>
      </c>
      <c r="I3517" t="s">
        <v>21</v>
      </c>
      <c r="J3517" t="s">
        <v>22</v>
      </c>
    </row>
    <row r="3518" spans="1:10">
      <c r="A3518" t="s">
        <v>19</v>
      </c>
      <c r="B3518">
        <v>96027</v>
      </c>
      <c r="C3518" t="s">
        <v>27</v>
      </c>
      <c r="D3518">
        <v>96027</v>
      </c>
      <c r="E3518" t="str">
        <f>"96027"</f>
        <v>96027</v>
      </c>
      <c r="F3518" t="s">
        <v>23</v>
      </c>
      <c r="G3518">
        <v>2018</v>
      </c>
      <c r="I3518" t="s">
        <v>21</v>
      </c>
      <c r="J3518" t="s">
        <v>22</v>
      </c>
    </row>
    <row r="3519" spans="1:10">
      <c r="A3519" t="s">
        <v>19</v>
      </c>
      <c r="B3519">
        <v>96028</v>
      </c>
      <c r="C3519" t="s">
        <v>27</v>
      </c>
      <c r="D3519">
        <v>96028</v>
      </c>
      <c r="E3519" t="str">
        <f>"96028"</f>
        <v>96028</v>
      </c>
      <c r="F3519" t="s">
        <v>23</v>
      </c>
      <c r="G3519">
        <v>2018</v>
      </c>
      <c r="I3519" t="s">
        <v>21</v>
      </c>
      <c r="J3519" t="s">
        <v>22</v>
      </c>
    </row>
    <row r="3520" spans="1:10">
      <c r="A3520" t="s">
        <v>19</v>
      </c>
      <c r="B3520">
        <v>96029</v>
      </c>
      <c r="C3520" t="s">
        <v>27</v>
      </c>
      <c r="D3520">
        <v>96029</v>
      </c>
      <c r="E3520" t="str">
        <f>"96029"</f>
        <v>96029</v>
      </c>
      <c r="F3520" t="s">
        <v>23</v>
      </c>
      <c r="G3520">
        <v>2018</v>
      </c>
      <c r="I3520" t="s">
        <v>21</v>
      </c>
      <c r="J3520" t="s">
        <v>22</v>
      </c>
    </row>
    <row r="3521" spans="1:10">
      <c r="A3521" t="s">
        <v>19</v>
      </c>
      <c r="B3521">
        <v>96031</v>
      </c>
      <c r="C3521" t="s">
        <v>27</v>
      </c>
      <c r="D3521">
        <v>96031</v>
      </c>
      <c r="E3521" t="str">
        <f>"96031"</f>
        <v>96031</v>
      </c>
      <c r="F3521" t="s">
        <v>23</v>
      </c>
      <c r="G3521">
        <v>2018</v>
      </c>
      <c r="I3521" t="s">
        <v>21</v>
      </c>
      <c r="J3521" t="s">
        <v>22</v>
      </c>
    </row>
    <row r="3522" spans="1:10">
      <c r="A3522" t="s">
        <v>19</v>
      </c>
      <c r="B3522">
        <v>96032</v>
      </c>
      <c r="C3522" t="s">
        <v>27</v>
      </c>
      <c r="D3522">
        <v>96032</v>
      </c>
      <c r="E3522" t="str">
        <f>"96032"</f>
        <v>96032</v>
      </c>
      <c r="F3522" t="s">
        <v>23</v>
      </c>
      <c r="G3522">
        <v>2018</v>
      </c>
      <c r="I3522" t="s">
        <v>21</v>
      </c>
      <c r="J3522" t="s">
        <v>22</v>
      </c>
    </row>
    <row r="3523" spans="1:10">
      <c r="A3523" t="s">
        <v>19</v>
      </c>
      <c r="B3523">
        <v>96033</v>
      </c>
      <c r="C3523" t="s">
        <v>27</v>
      </c>
      <c r="D3523">
        <v>96033</v>
      </c>
      <c r="E3523" t="str">
        <f>"96033"</f>
        <v>96033</v>
      </c>
      <c r="F3523" t="s">
        <v>23</v>
      </c>
      <c r="G3523">
        <v>2018</v>
      </c>
      <c r="I3523" t="s">
        <v>21</v>
      </c>
      <c r="J3523" t="s">
        <v>22</v>
      </c>
    </row>
    <row r="3524" spans="1:10">
      <c r="A3524" t="s">
        <v>19</v>
      </c>
      <c r="B3524">
        <v>96034</v>
      </c>
      <c r="C3524" t="s">
        <v>27</v>
      </c>
      <c r="D3524">
        <v>96034</v>
      </c>
      <c r="E3524" t="str">
        <f>"96034"</f>
        <v>96034</v>
      </c>
      <c r="F3524" t="s">
        <v>23</v>
      </c>
      <c r="G3524">
        <v>2018</v>
      </c>
      <c r="I3524" t="s">
        <v>21</v>
      </c>
      <c r="J3524" t="s">
        <v>22</v>
      </c>
    </row>
    <row r="3525" spans="1:10">
      <c r="A3525" t="s">
        <v>19</v>
      </c>
      <c r="B3525">
        <v>96035</v>
      </c>
      <c r="C3525" t="s">
        <v>27</v>
      </c>
      <c r="D3525">
        <v>96035</v>
      </c>
      <c r="E3525" t="str">
        <f>"96035"</f>
        <v>96035</v>
      </c>
      <c r="F3525" t="s">
        <v>23</v>
      </c>
      <c r="G3525">
        <v>2018</v>
      </c>
      <c r="I3525" t="s">
        <v>21</v>
      </c>
      <c r="J3525" t="s">
        <v>22</v>
      </c>
    </row>
    <row r="3526" spans="1:10">
      <c r="A3526" t="s">
        <v>19</v>
      </c>
      <c r="B3526">
        <v>96038</v>
      </c>
      <c r="C3526" t="s">
        <v>27</v>
      </c>
      <c r="D3526">
        <v>96038</v>
      </c>
      <c r="E3526" t="str">
        <f>"96038"</f>
        <v>96038</v>
      </c>
      <c r="F3526" t="s">
        <v>23</v>
      </c>
      <c r="G3526">
        <v>2018</v>
      </c>
      <c r="I3526" t="s">
        <v>21</v>
      </c>
      <c r="J3526" t="s">
        <v>22</v>
      </c>
    </row>
    <row r="3527" spans="1:10">
      <c r="A3527" t="s">
        <v>19</v>
      </c>
      <c r="B3527">
        <v>96039</v>
      </c>
      <c r="C3527" t="s">
        <v>27</v>
      </c>
      <c r="D3527">
        <v>96039</v>
      </c>
      <c r="E3527" t="str">
        <f>"96039"</f>
        <v>96039</v>
      </c>
      <c r="F3527">
        <v>4154070</v>
      </c>
      <c r="G3527">
        <v>2018</v>
      </c>
      <c r="I3527" t="s">
        <v>21</v>
      </c>
      <c r="J3527" t="s">
        <v>22</v>
      </c>
    </row>
    <row r="3528" spans="1:10">
      <c r="A3528" t="s">
        <v>19</v>
      </c>
      <c r="B3528">
        <v>96040</v>
      </c>
      <c r="C3528" t="s">
        <v>27</v>
      </c>
      <c r="D3528">
        <v>96040</v>
      </c>
      <c r="E3528" t="str">
        <f>"96040"</f>
        <v>96040</v>
      </c>
      <c r="F3528" t="s">
        <v>23</v>
      </c>
      <c r="G3528">
        <v>2018</v>
      </c>
      <c r="I3528" t="s">
        <v>21</v>
      </c>
      <c r="J3528" t="s">
        <v>22</v>
      </c>
    </row>
    <row r="3529" spans="1:10">
      <c r="A3529" t="s">
        <v>19</v>
      </c>
      <c r="B3529">
        <v>96041</v>
      </c>
      <c r="C3529" t="s">
        <v>27</v>
      </c>
      <c r="D3529">
        <v>96041</v>
      </c>
      <c r="E3529" t="str">
        <f>"96041"</f>
        <v>96041</v>
      </c>
      <c r="F3529" t="s">
        <v>23</v>
      </c>
      <c r="G3529">
        <v>2018</v>
      </c>
      <c r="I3529" t="s">
        <v>21</v>
      </c>
      <c r="J3529" t="s">
        <v>22</v>
      </c>
    </row>
    <row r="3530" spans="1:10">
      <c r="A3530" t="s">
        <v>19</v>
      </c>
      <c r="B3530">
        <v>96044</v>
      </c>
      <c r="C3530" t="s">
        <v>27</v>
      </c>
      <c r="D3530">
        <v>96044</v>
      </c>
      <c r="E3530" t="str">
        <f>"96044"</f>
        <v>96044</v>
      </c>
      <c r="F3530" t="s">
        <v>23</v>
      </c>
      <c r="G3530">
        <v>2018</v>
      </c>
      <c r="I3530" t="s">
        <v>21</v>
      </c>
      <c r="J3530" t="s">
        <v>22</v>
      </c>
    </row>
    <row r="3531" spans="1:10">
      <c r="A3531" t="s">
        <v>19</v>
      </c>
      <c r="B3531">
        <v>96046</v>
      </c>
      <c r="C3531" t="s">
        <v>27</v>
      </c>
      <c r="D3531">
        <v>96046</v>
      </c>
      <c r="E3531" t="str">
        <f>"96046"</f>
        <v>96046</v>
      </c>
      <c r="F3531" t="s">
        <v>23</v>
      </c>
      <c r="G3531">
        <v>2018</v>
      </c>
      <c r="I3531" t="s">
        <v>21</v>
      </c>
      <c r="J3531" t="s">
        <v>22</v>
      </c>
    </row>
    <row r="3532" spans="1:10">
      <c r="A3532" t="s">
        <v>19</v>
      </c>
      <c r="B3532">
        <v>96047</v>
      </c>
      <c r="C3532" t="s">
        <v>27</v>
      </c>
      <c r="D3532">
        <v>96047</v>
      </c>
      <c r="E3532" t="str">
        <f>"96047"</f>
        <v>96047</v>
      </c>
      <c r="F3532" t="s">
        <v>23</v>
      </c>
      <c r="G3532">
        <v>2018</v>
      </c>
      <c r="I3532" t="s">
        <v>21</v>
      </c>
      <c r="J3532" t="s">
        <v>22</v>
      </c>
    </row>
    <row r="3533" spans="1:10">
      <c r="A3533" t="s">
        <v>19</v>
      </c>
      <c r="B3533">
        <v>96048</v>
      </c>
      <c r="C3533" t="s">
        <v>27</v>
      </c>
      <c r="D3533">
        <v>96048</v>
      </c>
      <c r="E3533" t="str">
        <f>"96048"</f>
        <v>96048</v>
      </c>
      <c r="F3533" t="s">
        <v>23</v>
      </c>
      <c r="G3533">
        <v>2018</v>
      </c>
      <c r="I3533" t="s">
        <v>21</v>
      </c>
      <c r="J3533" t="s">
        <v>22</v>
      </c>
    </row>
    <row r="3534" spans="1:10">
      <c r="A3534" t="s">
        <v>19</v>
      </c>
      <c r="B3534">
        <v>96050</v>
      </c>
      <c r="C3534" t="s">
        <v>27</v>
      </c>
      <c r="D3534">
        <v>96050</v>
      </c>
      <c r="E3534" t="str">
        <f>"96050"</f>
        <v>96050</v>
      </c>
      <c r="F3534" t="s">
        <v>23</v>
      </c>
      <c r="G3534">
        <v>2018</v>
      </c>
      <c r="I3534" t="s">
        <v>21</v>
      </c>
      <c r="J3534" t="s">
        <v>22</v>
      </c>
    </row>
    <row r="3535" spans="1:10">
      <c r="A3535" t="s">
        <v>19</v>
      </c>
      <c r="B3535">
        <v>96051</v>
      </c>
      <c r="C3535" t="s">
        <v>27</v>
      </c>
      <c r="D3535">
        <v>96051</v>
      </c>
      <c r="E3535" t="str">
        <f>"96051"</f>
        <v>96051</v>
      </c>
      <c r="F3535" t="s">
        <v>23</v>
      </c>
      <c r="G3535">
        <v>2018</v>
      </c>
      <c r="I3535" t="s">
        <v>21</v>
      </c>
      <c r="J3535" t="s">
        <v>22</v>
      </c>
    </row>
    <row r="3536" spans="1:10">
      <c r="A3536" t="s">
        <v>19</v>
      </c>
      <c r="B3536">
        <v>96052</v>
      </c>
      <c r="C3536" t="s">
        <v>27</v>
      </c>
      <c r="D3536">
        <v>96052</v>
      </c>
      <c r="E3536" t="str">
        <f>"96052"</f>
        <v>96052</v>
      </c>
      <c r="F3536" t="s">
        <v>23</v>
      </c>
      <c r="G3536">
        <v>2018</v>
      </c>
      <c r="I3536" t="s">
        <v>21</v>
      </c>
      <c r="J3536" t="s">
        <v>22</v>
      </c>
    </row>
    <row r="3537" spans="1:10">
      <c r="A3537" t="s">
        <v>19</v>
      </c>
      <c r="B3537">
        <v>96054</v>
      </c>
      <c r="C3537" t="s">
        <v>27</v>
      </c>
      <c r="D3537">
        <v>96054</v>
      </c>
      <c r="E3537" t="str">
        <f>"96054"</f>
        <v>96054</v>
      </c>
      <c r="F3537" t="s">
        <v>23</v>
      </c>
      <c r="G3537">
        <v>2018</v>
      </c>
      <c r="I3537" t="s">
        <v>21</v>
      </c>
      <c r="J3537" t="s">
        <v>22</v>
      </c>
    </row>
    <row r="3538" spans="1:10">
      <c r="A3538" t="s">
        <v>19</v>
      </c>
      <c r="B3538">
        <v>96055</v>
      </c>
      <c r="C3538" t="s">
        <v>27</v>
      </c>
      <c r="D3538">
        <v>96055</v>
      </c>
      <c r="E3538" t="str">
        <f>"96055"</f>
        <v>96055</v>
      </c>
      <c r="F3538" t="s">
        <v>23</v>
      </c>
      <c r="G3538">
        <v>2018</v>
      </c>
      <c r="I3538" t="s">
        <v>21</v>
      </c>
      <c r="J3538" t="s">
        <v>22</v>
      </c>
    </row>
    <row r="3539" spans="1:10">
      <c r="A3539" t="s">
        <v>19</v>
      </c>
      <c r="B3539">
        <v>96056</v>
      </c>
      <c r="C3539" t="s">
        <v>27</v>
      </c>
      <c r="D3539">
        <v>96056</v>
      </c>
      <c r="E3539" t="str">
        <f>"96056"</f>
        <v>96056</v>
      </c>
      <c r="F3539" t="s">
        <v>23</v>
      </c>
      <c r="G3539">
        <v>2018</v>
      </c>
      <c r="I3539" t="s">
        <v>21</v>
      </c>
      <c r="J3539" t="s">
        <v>22</v>
      </c>
    </row>
    <row r="3540" spans="1:10">
      <c r="A3540" t="s">
        <v>19</v>
      </c>
      <c r="B3540">
        <v>96057</v>
      </c>
      <c r="C3540" t="s">
        <v>27</v>
      </c>
      <c r="D3540">
        <v>96057</v>
      </c>
      <c r="E3540" t="str">
        <f>"96057"</f>
        <v>96057</v>
      </c>
      <c r="F3540" t="s">
        <v>23</v>
      </c>
      <c r="G3540">
        <v>2018</v>
      </c>
      <c r="I3540" t="s">
        <v>21</v>
      </c>
      <c r="J3540" t="s">
        <v>22</v>
      </c>
    </row>
    <row r="3541" spans="1:10">
      <c r="A3541" t="s">
        <v>19</v>
      </c>
      <c r="B3541">
        <v>96058</v>
      </c>
      <c r="C3541" t="s">
        <v>27</v>
      </c>
      <c r="D3541">
        <v>96058</v>
      </c>
      <c r="E3541" t="str">
        <f>"96058"</f>
        <v>96058</v>
      </c>
      <c r="F3541" t="s">
        <v>23</v>
      </c>
      <c r="G3541">
        <v>2018</v>
      </c>
      <c r="I3541" t="s">
        <v>21</v>
      </c>
      <c r="J3541" t="s">
        <v>22</v>
      </c>
    </row>
    <row r="3542" spans="1:10">
      <c r="A3542" t="s">
        <v>19</v>
      </c>
      <c r="B3542">
        <v>96059</v>
      </c>
      <c r="C3542" t="s">
        <v>27</v>
      </c>
      <c r="D3542">
        <v>96059</v>
      </c>
      <c r="E3542" t="str">
        <f>"96059"</f>
        <v>96059</v>
      </c>
      <c r="F3542" t="s">
        <v>23</v>
      </c>
      <c r="G3542">
        <v>2018</v>
      </c>
      <c r="I3542" t="s">
        <v>21</v>
      </c>
      <c r="J3542" t="s">
        <v>22</v>
      </c>
    </row>
    <row r="3543" spans="1:10">
      <c r="A3543" t="s">
        <v>19</v>
      </c>
      <c r="B3543">
        <v>96061</v>
      </c>
      <c r="C3543" t="s">
        <v>27</v>
      </c>
      <c r="D3543">
        <v>96061</v>
      </c>
      <c r="E3543" t="str">
        <f>"96061"</f>
        <v>96061</v>
      </c>
      <c r="F3543" t="s">
        <v>23</v>
      </c>
      <c r="G3543">
        <v>2018</v>
      </c>
      <c r="I3543" t="s">
        <v>21</v>
      </c>
      <c r="J3543" t="s">
        <v>22</v>
      </c>
    </row>
    <row r="3544" spans="1:10">
      <c r="A3544" t="s">
        <v>19</v>
      </c>
      <c r="B3544">
        <v>96062</v>
      </c>
      <c r="C3544" t="s">
        <v>27</v>
      </c>
      <c r="D3544">
        <v>96062</v>
      </c>
      <c r="E3544" t="str">
        <f>"96062"</f>
        <v>96062</v>
      </c>
      <c r="F3544" t="s">
        <v>23</v>
      </c>
      <c r="G3544">
        <v>2018</v>
      </c>
      <c r="I3544" t="s">
        <v>21</v>
      </c>
      <c r="J3544" t="s">
        <v>22</v>
      </c>
    </row>
    <row r="3545" spans="1:10">
      <c r="A3545" t="s">
        <v>19</v>
      </c>
      <c r="B3545">
        <v>96063</v>
      </c>
      <c r="C3545" t="s">
        <v>27</v>
      </c>
      <c r="D3545">
        <v>96063</v>
      </c>
      <c r="E3545" t="str">
        <f>"96063"</f>
        <v>96063</v>
      </c>
      <c r="F3545" t="s">
        <v>23</v>
      </c>
      <c r="G3545">
        <v>2018</v>
      </c>
      <c r="I3545" t="s">
        <v>21</v>
      </c>
      <c r="J3545" t="s">
        <v>22</v>
      </c>
    </row>
    <row r="3546" spans="1:10">
      <c r="A3546" t="s">
        <v>19</v>
      </c>
      <c r="B3546">
        <v>96064</v>
      </c>
      <c r="C3546" t="s">
        <v>27</v>
      </c>
      <c r="D3546">
        <v>96064</v>
      </c>
      <c r="E3546" t="str">
        <f>"96064"</f>
        <v>96064</v>
      </c>
      <c r="F3546" t="s">
        <v>23</v>
      </c>
      <c r="G3546">
        <v>2018</v>
      </c>
      <c r="I3546" t="s">
        <v>21</v>
      </c>
      <c r="J3546" t="s">
        <v>22</v>
      </c>
    </row>
    <row r="3547" spans="1:10">
      <c r="A3547" t="s">
        <v>19</v>
      </c>
      <c r="B3547">
        <v>96065</v>
      </c>
      <c r="C3547" t="s">
        <v>27</v>
      </c>
      <c r="D3547">
        <v>96065</v>
      </c>
      <c r="E3547" t="str">
        <f>"96065"</f>
        <v>96065</v>
      </c>
      <c r="F3547" t="s">
        <v>23</v>
      </c>
      <c r="G3547">
        <v>2018</v>
      </c>
      <c r="I3547" t="s">
        <v>21</v>
      </c>
      <c r="J3547" t="s">
        <v>22</v>
      </c>
    </row>
    <row r="3548" spans="1:10">
      <c r="A3548" t="s">
        <v>19</v>
      </c>
      <c r="B3548">
        <v>96067</v>
      </c>
      <c r="C3548" t="s">
        <v>27</v>
      </c>
      <c r="D3548">
        <v>96067</v>
      </c>
      <c r="E3548" t="str">
        <f>"96067"</f>
        <v>96067</v>
      </c>
      <c r="F3548" t="s">
        <v>23</v>
      </c>
      <c r="G3548">
        <v>2018</v>
      </c>
      <c r="I3548" t="s">
        <v>21</v>
      </c>
      <c r="J3548" t="s">
        <v>22</v>
      </c>
    </row>
    <row r="3549" spans="1:10">
      <c r="A3549" t="s">
        <v>19</v>
      </c>
      <c r="B3549">
        <v>96068</v>
      </c>
      <c r="C3549" t="s">
        <v>27</v>
      </c>
      <c r="D3549">
        <v>96068</v>
      </c>
      <c r="E3549" t="str">
        <f>"96068"</f>
        <v>96068</v>
      </c>
      <c r="F3549" t="s">
        <v>23</v>
      </c>
      <c r="G3549">
        <v>2018</v>
      </c>
      <c r="I3549" t="s">
        <v>21</v>
      </c>
      <c r="J3549" t="s">
        <v>22</v>
      </c>
    </row>
    <row r="3550" spans="1:10">
      <c r="A3550" t="s">
        <v>19</v>
      </c>
      <c r="B3550">
        <v>96069</v>
      </c>
      <c r="C3550" t="s">
        <v>27</v>
      </c>
      <c r="D3550">
        <v>96069</v>
      </c>
      <c r="E3550" t="str">
        <f>"96069"</f>
        <v>96069</v>
      </c>
      <c r="F3550" t="s">
        <v>23</v>
      </c>
      <c r="G3550">
        <v>2018</v>
      </c>
      <c r="I3550" t="s">
        <v>21</v>
      </c>
      <c r="J3550" t="s">
        <v>22</v>
      </c>
    </row>
    <row r="3551" spans="1:10">
      <c r="A3551" t="s">
        <v>19</v>
      </c>
      <c r="B3551">
        <v>96071</v>
      </c>
      <c r="C3551" t="s">
        <v>27</v>
      </c>
      <c r="D3551">
        <v>96071</v>
      </c>
      <c r="E3551" t="str">
        <f>"96071"</f>
        <v>96071</v>
      </c>
      <c r="F3551" t="s">
        <v>23</v>
      </c>
      <c r="G3551">
        <v>2018</v>
      </c>
      <c r="I3551" t="s">
        <v>21</v>
      </c>
      <c r="J3551" t="s">
        <v>22</v>
      </c>
    </row>
    <row r="3552" spans="1:10">
      <c r="A3552" t="s">
        <v>19</v>
      </c>
      <c r="B3552">
        <v>96073</v>
      </c>
      <c r="C3552" t="s">
        <v>27</v>
      </c>
      <c r="D3552">
        <v>96073</v>
      </c>
      <c r="E3552" t="str">
        <f>"96073"</f>
        <v>96073</v>
      </c>
      <c r="F3552" t="s">
        <v>23</v>
      </c>
      <c r="G3552">
        <v>2018</v>
      </c>
      <c r="I3552" t="s">
        <v>21</v>
      </c>
      <c r="J3552" t="s">
        <v>22</v>
      </c>
    </row>
    <row r="3553" spans="1:10">
      <c r="A3553" t="s">
        <v>19</v>
      </c>
      <c r="B3553">
        <v>96074</v>
      </c>
      <c r="C3553" t="s">
        <v>27</v>
      </c>
      <c r="D3553">
        <v>96074</v>
      </c>
      <c r="E3553" t="str">
        <f>"96074"</f>
        <v>96074</v>
      </c>
      <c r="F3553" t="s">
        <v>23</v>
      </c>
      <c r="G3553">
        <v>2018</v>
      </c>
      <c r="I3553" t="s">
        <v>21</v>
      </c>
      <c r="J3553" t="s">
        <v>22</v>
      </c>
    </row>
    <row r="3554" spans="1:10">
      <c r="A3554" t="s">
        <v>19</v>
      </c>
      <c r="B3554">
        <v>96075</v>
      </c>
      <c r="C3554" t="s">
        <v>27</v>
      </c>
      <c r="D3554">
        <v>96075</v>
      </c>
      <c r="E3554" t="str">
        <f>"96075"</f>
        <v>96075</v>
      </c>
      <c r="F3554" t="s">
        <v>23</v>
      </c>
      <c r="G3554">
        <v>2018</v>
      </c>
      <c r="I3554" t="s">
        <v>21</v>
      </c>
      <c r="J3554" t="s">
        <v>22</v>
      </c>
    </row>
    <row r="3555" spans="1:10">
      <c r="A3555" t="s">
        <v>19</v>
      </c>
      <c r="B3555">
        <v>96076</v>
      </c>
      <c r="C3555" t="s">
        <v>27</v>
      </c>
      <c r="D3555">
        <v>96076</v>
      </c>
      <c r="E3555" t="str">
        <f>"96076"</f>
        <v>96076</v>
      </c>
      <c r="F3555" t="s">
        <v>23</v>
      </c>
      <c r="G3555">
        <v>2018</v>
      </c>
      <c r="I3555" t="s">
        <v>21</v>
      </c>
      <c r="J3555" t="s">
        <v>22</v>
      </c>
    </row>
    <row r="3556" spans="1:10">
      <c r="A3556" t="s">
        <v>19</v>
      </c>
      <c r="B3556">
        <v>96080</v>
      </c>
      <c r="C3556" t="s">
        <v>27</v>
      </c>
      <c r="D3556">
        <v>96080</v>
      </c>
      <c r="E3556" t="str">
        <f>"96080"</f>
        <v>96080</v>
      </c>
      <c r="F3556" t="s">
        <v>23</v>
      </c>
      <c r="G3556">
        <v>2018</v>
      </c>
      <c r="I3556" t="s">
        <v>21</v>
      </c>
      <c r="J3556" t="s">
        <v>22</v>
      </c>
    </row>
    <row r="3557" spans="1:10">
      <c r="A3557" t="s">
        <v>19</v>
      </c>
      <c r="B3557">
        <v>96084</v>
      </c>
      <c r="C3557" t="s">
        <v>27</v>
      </c>
      <c r="D3557">
        <v>96084</v>
      </c>
      <c r="E3557" t="str">
        <f>"96084"</f>
        <v>96084</v>
      </c>
      <c r="F3557" t="s">
        <v>23</v>
      </c>
      <c r="G3557">
        <v>2018</v>
      </c>
      <c r="I3557" t="s">
        <v>21</v>
      </c>
      <c r="J3557" t="s">
        <v>22</v>
      </c>
    </row>
    <row r="3558" spans="1:10">
      <c r="A3558" t="s">
        <v>19</v>
      </c>
      <c r="B3558">
        <v>96085</v>
      </c>
      <c r="C3558" t="s">
        <v>27</v>
      </c>
      <c r="D3558">
        <v>96085</v>
      </c>
      <c r="E3558" t="str">
        <f>"96085"</f>
        <v>96085</v>
      </c>
      <c r="F3558" t="s">
        <v>23</v>
      </c>
      <c r="G3558">
        <v>2018</v>
      </c>
      <c r="I3558" t="s">
        <v>21</v>
      </c>
      <c r="J3558" t="s">
        <v>22</v>
      </c>
    </row>
    <row r="3559" spans="1:10">
      <c r="A3559" t="s">
        <v>19</v>
      </c>
      <c r="B3559">
        <v>96086</v>
      </c>
      <c r="C3559" t="s">
        <v>27</v>
      </c>
      <c r="D3559">
        <v>96086</v>
      </c>
      <c r="E3559" t="str">
        <f>"96086"</f>
        <v>96086</v>
      </c>
      <c r="F3559" t="s">
        <v>23</v>
      </c>
      <c r="G3559">
        <v>2018</v>
      </c>
      <c r="I3559" t="s">
        <v>21</v>
      </c>
      <c r="J3559" t="s">
        <v>22</v>
      </c>
    </row>
    <row r="3560" spans="1:10">
      <c r="A3560" t="s">
        <v>19</v>
      </c>
      <c r="B3560">
        <v>96087</v>
      </c>
      <c r="C3560" t="s">
        <v>27</v>
      </c>
      <c r="D3560">
        <v>96087</v>
      </c>
      <c r="E3560" t="str">
        <f>"96087"</f>
        <v>96087</v>
      </c>
      <c r="F3560" t="s">
        <v>23</v>
      </c>
      <c r="G3560">
        <v>2018</v>
      </c>
      <c r="I3560" t="s">
        <v>21</v>
      </c>
      <c r="J3560" t="s">
        <v>22</v>
      </c>
    </row>
    <row r="3561" spans="1:10">
      <c r="A3561" t="s">
        <v>19</v>
      </c>
      <c r="B3561">
        <v>96088</v>
      </c>
      <c r="C3561" t="s">
        <v>27</v>
      </c>
      <c r="D3561">
        <v>96088</v>
      </c>
      <c r="E3561" t="str">
        <f>"96088"</f>
        <v>96088</v>
      </c>
      <c r="F3561" t="s">
        <v>23</v>
      </c>
      <c r="G3561">
        <v>2018</v>
      </c>
      <c r="I3561" t="s">
        <v>21</v>
      </c>
      <c r="J3561" t="s">
        <v>22</v>
      </c>
    </row>
    <row r="3562" spans="1:10">
      <c r="A3562" t="s">
        <v>19</v>
      </c>
      <c r="B3562">
        <v>96089</v>
      </c>
      <c r="C3562" t="s">
        <v>27</v>
      </c>
      <c r="D3562">
        <v>96089</v>
      </c>
      <c r="E3562" t="str">
        <f>"96089"</f>
        <v>96089</v>
      </c>
      <c r="F3562" t="s">
        <v>23</v>
      </c>
      <c r="G3562">
        <v>2018</v>
      </c>
      <c r="I3562" t="s">
        <v>21</v>
      </c>
      <c r="J3562" t="s">
        <v>22</v>
      </c>
    </row>
    <row r="3563" spans="1:10">
      <c r="A3563" t="s">
        <v>19</v>
      </c>
      <c r="B3563">
        <v>96090</v>
      </c>
      <c r="C3563" t="s">
        <v>27</v>
      </c>
      <c r="D3563">
        <v>96090</v>
      </c>
      <c r="E3563" t="str">
        <f>"96090"</f>
        <v>96090</v>
      </c>
      <c r="F3563" t="s">
        <v>23</v>
      </c>
      <c r="G3563">
        <v>2018</v>
      </c>
      <c r="I3563" t="s">
        <v>21</v>
      </c>
      <c r="J3563" t="s">
        <v>22</v>
      </c>
    </row>
    <row r="3564" spans="1:10">
      <c r="A3564" t="s">
        <v>19</v>
      </c>
      <c r="B3564">
        <v>96091</v>
      </c>
      <c r="C3564" t="s">
        <v>27</v>
      </c>
      <c r="D3564">
        <v>96091</v>
      </c>
      <c r="E3564" t="str">
        <f>"96091"</f>
        <v>96091</v>
      </c>
      <c r="F3564" t="s">
        <v>23</v>
      </c>
      <c r="G3564">
        <v>2018</v>
      </c>
      <c r="I3564" t="s">
        <v>21</v>
      </c>
      <c r="J3564" t="s">
        <v>22</v>
      </c>
    </row>
    <row r="3565" spans="1:10">
      <c r="A3565" t="s">
        <v>19</v>
      </c>
      <c r="B3565">
        <v>96093</v>
      </c>
      <c r="C3565" t="s">
        <v>27</v>
      </c>
      <c r="D3565">
        <v>96093</v>
      </c>
      <c r="E3565" t="str">
        <f>"96093"</f>
        <v>96093</v>
      </c>
      <c r="F3565" t="s">
        <v>23</v>
      </c>
      <c r="G3565">
        <v>2018</v>
      </c>
      <c r="I3565" t="s">
        <v>21</v>
      </c>
      <c r="J3565" t="s">
        <v>22</v>
      </c>
    </row>
    <row r="3566" spans="1:10">
      <c r="A3566" t="s">
        <v>19</v>
      </c>
      <c r="B3566">
        <v>96094</v>
      </c>
      <c r="C3566" t="s">
        <v>27</v>
      </c>
      <c r="D3566">
        <v>96094</v>
      </c>
      <c r="E3566" t="str">
        <f>"96094"</f>
        <v>96094</v>
      </c>
      <c r="F3566" t="s">
        <v>23</v>
      </c>
      <c r="G3566">
        <v>2018</v>
      </c>
      <c r="I3566" t="s">
        <v>21</v>
      </c>
      <c r="J3566" t="s">
        <v>22</v>
      </c>
    </row>
    <row r="3567" spans="1:10">
      <c r="A3567" t="s">
        <v>19</v>
      </c>
      <c r="B3567">
        <v>96095</v>
      </c>
      <c r="C3567" t="s">
        <v>27</v>
      </c>
      <c r="D3567">
        <v>96095</v>
      </c>
      <c r="E3567" t="str">
        <f>"96095"</f>
        <v>96095</v>
      </c>
      <c r="F3567" t="s">
        <v>23</v>
      </c>
      <c r="G3567">
        <v>2018</v>
      </c>
      <c r="I3567" t="s">
        <v>21</v>
      </c>
      <c r="J3567" t="s">
        <v>22</v>
      </c>
    </row>
    <row r="3568" spans="1:10">
      <c r="A3568" t="s">
        <v>19</v>
      </c>
      <c r="B3568">
        <v>96096</v>
      </c>
      <c r="C3568" t="s">
        <v>27</v>
      </c>
      <c r="D3568">
        <v>96096</v>
      </c>
      <c r="E3568" t="str">
        <f>"96096"</f>
        <v>96096</v>
      </c>
      <c r="F3568" t="s">
        <v>23</v>
      </c>
      <c r="G3568">
        <v>2018</v>
      </c>
      <c r="I3568" t="s">
        <v>21</v>
      </c>
      <c r="J3568" t="s">
        <v>22</v>
      </c>
    </row>
    <row r="3569" spans="1:10">
      <c r="A3569" t="s">
        <v>19</v>
      </c>
      <c r="B3569">
        <v>96097</v>
      </c>
      <c r="C3569" t="s">
        <v>27</v>
      </c>
      <c r="D3569">
        <v>96097</v>
      </c>
      <c r="E3569" t="str">
        <f>"96097"</f>
        <v>96097</v>
      </c>
      <c r="F3569" t="s">
        <v>23</v>
      </c>
      <c r="G3569">
        <v>2018</v>
      </c>
      <c r="I3569" t="s">
        <v>21</v>
      </c>
      <c r="J3569" t="s">
        <v>22</v>
      </c>
    </row>
    <row r="3570" spans="1:10">
      <c r="A3570" t="s">
        <v>19</v>
      </c>
      <c r="B3570">
        <v>96101</v>
      </c>
      <c r="C3570" t="s">
        <v>27</v>
      </c>
      <c r="D3570">
        <v>96101</v>
      </c>
      <c r="E3570" t="str">
        <f>"96101"</f>
        <v>96101</v>
      </c>
      <c r="F3570">
        <v>74594</v>
      </c>
      <c r="G3570">
        <v>2018</v>
      </c>
      <c r="I3570" t="s">
        <v>21</v>
      </c>
      <c r="J3570" t="s">
        <v>22</v>
      </c>
    </row>
    <row r="3571" spans="1:10">
      <c r="A3571" t="s">
        <v>19</v>
      </c>
      <c r="B3571">
        <v>96103</v>
      </c>
      <c r="C3571" t="s">
        <v>27</v>
      </c>
      <c r="D3571">
        <v>96103</v>
      </c>
      <c r="E3571" t="str">
        <f>"96103"</f>
        <v>96103</v>
      </c>
      <c r="F3571" t="s">
        <v>23</v>
      </c>
      <c r="G3571">
        <v>2018</v>
      </c>
      <c r="I3571" t="s">
        <v>21</v>
      </c>
      <c r="J3571" t="s">
        <v>22</v>
      </c>
    </row>
    <row r="3572" spans="1:10">
      <c r="A3572" t="s">
        <v>19</v>
      </c>
      <c r="B3572">
        <v>96104</v>
      </c>
      <c r="C3572" t="s">
        <v>27</v>
      </c>
      <c r="D3572">
        <v>96104</v>
      </c>
      <c r="E3572" t="str">
        <f>"96104"</f>
        <v>96104</v>
      </c>
      <c r="F3572" t="s">
        <v>23</v>
      </c>
      <c r="G3572">
        <v>2018</v>
      </c>
      <c r="I3572" t="s">
        <v>21</v>
      </c>
      <c r="J3572" t="s">
        <v>22</v>
      </c>
    </row>
    <row r="3573" spans="1:10">
      <c r="A3573" t="s">
        <v>19</v>
      </c>
      <c r="B3573">
        <v>96105</v>
      </c>
      <c r="C3573" t="s">
        <v>27</v>
      </c>
      <c r="D3573">
        <v>96105</v>
      </c>
      <c r="E3573" t="str">
        <f>"96105"</f>
        <v>96105</v>
      </c>
      <c r="F3573" t="s">
        <v>23</v>
      </c>
      <c r="G3573">
        <v>2018</v>
      </c>
      <c r="I3573" t="s">
        <v>21</v>
      </c>
      <c r="J3573" t="s">
        <v>22</v>
      </c>
    </row>
    <row r="3574" spans="1:10">
      <c r="A3574" t="s">
        <v>19</v>
      </c>
      <c r="B3574">
        <v>96106</v>
      </c>
      <c r="C3574" t="s">
        <v>27</v>
      </c>
      <c r="D3574">
        <v>96106</v>
      </c>
      <c r="E3574" t="str">
        <f>"96106"</f>
        <v>96106</v>
      </c>
      <c r="F3574" t="s">
        <v>23</v>
      </c>
      <c r="G3574">
        <v>2018</v>
      </c>
      <c r="I3574" t="s">
        <v>21</v>
      </c>
      <c r="J3574" t="s">
        <v>22</v>
      </c>
    </row>
    <row r="3575" spans="1:10">
      <c r="A3575" t="s">
        <v>19</v>
      </c>
      <c r="B3575">
        <v>96107</v>
      </c>
      <c r="C3575" t="s">
        <v>27</v>
      </c>
      <c r="D3575">
        <v>96107</v>
      </c>
      <c r="E3575" t="str">
        <f>"96107"</f>
        <v>96107</v>
      </c>
      <c r="F3575" t="s">
        <v>23</v>
      </c>
      <c r="G3575">
        <v>2018</v>
      </c>
      <c r="I3575" t="s">
        <v>21</v>
      </c>
      <c r="J3575" t="s">
        <v>22</v>
      </c>
    </row>
    <row r="3576" spans="1:10">
      <c r="A3576" t="s">
        <v>19</v>
      </c>
      <c r="B3576">
        <v>96108</v>
      </c>
      <c r="C3576" t="s">
        <v>27</v>
      </c>
      <c r="D3576">
        <v>96108</v>
      </c>
      <c r="E3576" t="str">
        <f>"96108"</f>
        <v>96108</v>
      </c>
      <c r="F3576" t="s">
        <v>23</v>
      </c>
      <c r="G3576">
        <v>2018</v>
      </c>
      <c r="I3576" t="s">
        <v>21</v>
      </c>
      <c r="J3576" t="s">
        <v>22</v>
      </c>
    </row>
    <row r="3577" spans="1:10">
      <c r="A3577" t="s">
        <v>19</v>
      </c>
      <c r="B3577">
        <v>96109</v>
      </c>
      <c r="C3577" t="s">
        <v>27</v>
      </c>
      <c r="D3577">
        <v>96109</v>
      </c>
      <c r="E3577" t="str">
        <f>"96109"</f>
        <v>96109</v>
      </c>
      <c r="F3577" t="s">
        <v>23</v>
      </c>
      <c r="G3577">
        <v>2018</v>
      </c>
      <c r="I3577" t="s">
        <v>21</v>
      </c>
      <c r="J3577" t="s">
        <v>22</v>
      </c>
    </row>
    <row r="3578" spans="1:10">
      <c r="A3578" t="s">
        <v>19</v>
      </c>
      <c r="B3578">
        <v>96110</v>
      </c>
      <c r="C3578" t="s">
        <v>27</v>
      </c>
      <c r="D3578">
        <v>96110</v>
      </c>
      <c r="E3578" t="str">
        <f>"96110"</f>
        <v>96110</v>
      </c>
      <c r="F3578" t="s">
        <v>23</v>
      </c>
      <c r="G3578">
        <v>2018</v>
      </c>
      <c r="I3578" t="s">
        <v>21</v>
      </c>
      <c r="J3578" t="s">
        <v>22</v>
      </c>
    </row>
    <row r="3579" spans="1:10">
      <c r="A3579" t="s">
        <v>19</v>
      </c>
      <c r="B3579">
        <v>96111</v>
      </c>
      <c r="C3579" t="s">
        <v>27</v>
      </c>
      <c r="D3579">
        <v>96111</v>
      </c>
      <c r="E3579" t="str">
        <f>"96111"</f>
        <v>96111</v>
      </c>
      <c r="F3579" t="s">
        <v>23</v>
      </c>
      <c r="G3579">
        <v>2018</v>
      </c>
      <c r="I3579" t="s">
        <v>21</v>
      </c>
      <c r="J3579" t="s">
        <v>22</v>
      </c>
    </row>
    <row r="3580" spans="1:10">
      <c r="A3580" t="s">
        <v>19</v>
      </c>
      <c r="B3580">
        <v>96112</v>
      </c>
      <c r="C3580" t="s">
        <v>27</v>
      </c>
      <c r="D3580">
        <v>96112</v>
      </c>
      <c r="E3580" t="str">
        <f>"96112"</f>
        <v>96112</v>
      </c>
      <c r="F3580">
        <v>468985</v>
      </c>
      <c r="G3580">
        <v>2018</v>
      </c>
      <c r="I3580" t="s">
        <v>21</v>
      </c>
      <c r="J3580" t="s">
        <v>22</v>
      </c>
    </row>
    <row r="3581" spans="1:10">
      <c r="A3581" t="s">
        <v>19</v>
      </c>
      <c r="B3581">
        <v>96113</v>
      </c>
      <c r="C3581" t="s">
        <v>27</v>
      </c>
      <c r="D3581">
        <v>96113</v>
      </c>
      <c r="E3581" t="str">
        <f>"96113"</f>
        <v>96113</v>
      </c>
      <c r="F3581" t="s">
        <v>23</v>
      </c>
      <c r="G3581">
        <v>2018</v>
      </c>
      <c r="I3581" t="s">
        <v>21</v>
      </c>
      <c r="J3581" t="s">
        <v>22</v>
      </c>
    </row>
    <row r="3582" spans="1:10">
      <c r="A3582" t="s">
        <v>19</v>
      </c>
      <c r="B3582">
        <v>96114</v>
      </c>
      <c r="C3582" t="s">
        <v>27</v>
      </c>
      <c r="D3582">
        <v>96114</v>
      </c>
      <c r="E3582" t="str">
        <f>"96114"</f>
        <v>96114</v>
      </c>
      <c r="F3582" t="s">
        <v>23</v>
      </c>
      <c r="G3582">
        <v>2018</v>
      </c>
      <c r="I3582" t="s">
        <v>21</v>
      </c>
      <c r="J3582" t="s">
        <v>22</v>
      </c>
    </row>
    <row r="3583" spans="1:10">
      <c r="A3583" t="s">
        <v>19</v>
      </c>
      <c r="B3583">
        <v>96115</v>
      </c>
      <c r="C3583" t="s">
        <v>27</v>
      </c>
      <c r="D3583">
        <v>96115</v>
      </c>
      <c r="E3583" t="str">
        <f>"96115"</f>
        <v>96115</v>
      </c>
      <c r="F3583" t="s">
        <v>23</v>
      </c>
      <c r="G3583">
        <v>2018</v>
      </c>
      <c r="I3583" t="s">
        <v>21</v>
      </c>
      <c r="J3583" t="s">
        <v>22</v>
      </c>
    </row>
    <row r="3584" spans="1:10">
      <c r="A3584" t="s">
        <v>19</v>
      </c>
      <c r="B3584">
        <v>96116</v>
      </c>
      <c r="C3584" t="s">
        <v>27</v>
      </c>
      <c r="D3584">
        <v>96116</v>
      </c>
      <c r="E3584" t="str">
        <f>"96116"</f>
        <v>96116</v>
      </c>
      <c r="F3584" t="s">
        <v>23</v>
      </c>
      <c r="G3584">
        <v>2018</v>
      </c>
      <c r="I3584" t="s">
        <v>21</v>
      </c>
      <c r="J3584" t="s">
        <v>22</v>
      </c>
    </row>
    <row r="3585" spans="1:10">
      <c r="A3585" t="s">
        <v>19</v>
      </c>
      <c r="B3585">
        <v>96117</v>
      </c>
      <c r="C3585" t="s">
        <v>27</v>
      </c>
      <c r="D3585">
        <v>96117</v>
      </c>
      <c r="E3585" t="str">
        <f>"96117"</f>
        <v>96117</v>
      </c>
      <c r="F3585" t="s">
        <v>23</v>
      </c>
      <c r="G3585">
        <v>2018</v>
      </c>
      <c r="I3585" t="s">
        <v>21</v>
      </c>
      <c r="J3585" t="s">
        <v>22</v>
      </c>
    </row>
    <row r="3586" spans="1:10">
      <c r="A3586" t="s">
        <v>19</v>
      </c>
      <c r="B3586">
        <v>96118</v>
      </c>
      <c r="C3586" t="s">
        <v>27</v>
      </c>
      <c r="D3586">
        <v>96118</v>
      </c>
      <c r="E3586" t="str">
        <f>"96118"</f>
        <v>96118</v>
      </c>
      <c r="F3586" t="s">
        <v>23</v>
      </c>
      <c r="G3586">
        <v>2018</v>
      </c>
      <c r="I3586" t="s">
        <v>21</v>
      </c>
      <c r="J3586" t="s">
        <v>22</v>
      </c>
    </row>
    <row r="3587" spans="1:10">
      <c r="A3587" t="s">
        <v>19</v>
      </c>
      <c r="B3587">
        <v>96119</v>
      </c>
      <c r="C3587" t="s">
        <v>27</v>
      </c>
      <c r="D3587">
        <v>96119</v>
      </c>
      <c r="E3587" t="str">
        <f>"96119"</f>
        <v>96119</v>
      </c>
      <c r="F3587" t="s">
        <v>23</v>
      </c>
      <c r="G3587">
        <v>2018</v>
      </c>
      <c r="I3587" t="s">
        <v>21</v>
      </c>
      <c r="J3587" t="s">
        <v>22</v>
      </c>
    </row>
    <row r="3588" spans="1:10">
      <c r="A3588" t="s">
        <v>19</v>
      </c>
      <c r="B3588">
        <v>96120</v>
      </c>
      <c r="C3588" t="s">
        <v>27</v>
      </c>
      <c r="D3588">
        <v>96120</v>
      </c>
      <c r="E3588" t="str">
        <f>"96120"</f>
        <v>96120</v>
      </c>
      <c r="F3588" t="s">
        <v>23</v>
      </c>
      <c r="G3588">
        <v>2018</v>
      </c>
      <c r="I3588" t="s">
        <v>21</v>
      </c>
      <c r="J3588" t="s">
        <v>22</v>
      </c>
    </row>
    <row r="3589" spans="1:10">
      <c r="A3589" t="s">
        <v>19</v>
      </c>
      <c r="B3589">
        <v>96121</v>
      </c>
      <c r="C3589" t="s">
        <v>27</v>
      </c>
      <c r="D3589">
        <v>96121</v>
      </c>
      <c r="E3589" t="str">
        <f>"96121"</f>
        <v>96121</v>
      </c>
      <c r="F3589" t="s">
        <v>23</v>
      </c>
      <c r="G3589">
        <v>2018</v>
      </c>
      <c r="I3589" t="s">
        <v>21</v>
      </c>
      <c r="J3589" t="s">
        <v>22</v>
      </c>
    </row>
    <row r="3590" spans="1:10">
      <c r="A3590" t="s">
        <v>19</v>
      </c>
      <c r="B3590">
        <v>96122</v>
      </c>
      <c r="C3590" t="s">
        <v>27</v>
      </c>
      <c r="D3590">
        <v>96122</v>
      </c>
      <c r="E3590" t="str">
        <f>"96122"</f>
        <v>96122</v>
      </c>
      <c r="F3590" t="s">
        <v>23</v>
      </c>
      <c r="G3590">
        <v>2018</v>
      </c>
      <c r="I3590" t="s">
        <v>21</v>
      </c>
      <c r="J3590" t="s">
        <v>22</v>
      </c>
    </row>
    <row r="3591" spans="1:10">
      <c r="A3591" t="s">
        <v>19</v>
      </c>
      <c r="B3591">
        <v>96123</v>
      </c>
      <c r="C3591" t="s">
        <v>27</v>
      </c>
      <c r="D3591">
        <v>96123</v>
      </c>
      <c r="E3591" t="str">
        <f>"96123"</f>
        <v>96123</v>
      </c>
      <c r="F3591" t="s">
        <v>23</v>
      </c>
      <c r="G3591">
        <v>2018</v>
      </c>
      <c r="I3591" t="s">
        <v>21</v>
      </c>
      <c r="J3591" t="s">
        <v>22</v>
      </c>
    </row>
    <row r="3592" spans="1:10">
      <c r="A3592" t="s">
        <v>19</v>
      </c>
      <c r="B3592">
        <v>96124</v>
      </c>
      <c r="C3592" t="s">
        <v>27</v>
      </c>
      <c r="D3592">
        <v>96124</v>
      </c>
      <c r="E3592" t="str">
        <f>"96124"</f>
        <v>96124</v>
      </c>
      <c r="F3592" t="s">
        <v>23</v>
      </c>
      <c r="G3592">
        <v>2018</v>
      </c>
      <c r="I3592" t="s">
        <v>21</v>
      </c>
      <c r="J3592" t="s">
        <v>22</v>
      </c>
    </row>
    <row r="3593" spans="1:10">
      <c r="A3593" t="s">
        <v>19</v>
      </c>
      <c r="B3593">
        <v>96125</v>
      </c>
      <c r="C3593" t="s">
        <v>27</v>
      </c>
      <c r="D3593">
        <v>96125</v>
      </c>
      <c r="E3593" t="str">
        <f>"96125"</f>
        <v>96125</v>
      </c>
      <c r="F3593" t="s">
        <v>23</v>
      </c>
      <c r="G3593">
        <v>2018</v>
      </c>
      <c r="I3593" t="s">
        <v>21</v>
      </c>
      <c r="J3593" t="s">
        <v>22</v>
      </c>
    </row>
    <row r="3594" spans="1:10">
      <c r="A3594" t="s">
        <v>19</v>
      </c>
      <c r="B3594">
        <v>96126</v>
      </c>
      <c r="C3594" t="s">
        <v>27</v>
      </c>
      <c r="D3594">
        <v>96126</v>
      </c>
      <c r="E3594" t="str">
        <f>"96126"</f>
        <v>96126</v>
      </c>
      <c r="F3594" t="s">
        <v>23</v>
      </c>
      <c r="G3594">
        <v>2018</v>
      </c>
      <c r="I3594" t="s">
        <v>21</v>
      </c>
      <c r="J3594" t="s">
        <v>22</v>
      </c>
    </row>
    <row r="3595" spans="1:10">
      <c r="A3595" t="s">
        <v>19</v>
      </c>
      <c r="B3595">
        <v>96128</v>
      </c>
      <c r="C3595" t="s">
        <v>27</v>
      </c>
      <c r="D3595">
        <v>96128</v>
      </c>
      <c r="E3595" t="str">
        <f>"96128"</f>
        <v>96128</v>
      </c>
      <c r="F3595" t="s">
        <v>23</v>
      </c>
      <c r="G3595">
        <v>2018</v>
      </c>
      <c r="I3595" t="s">
        <v>21</v>
      </c>
      <c r="J3595" t="s">
        <v>22</v>
      </c>
    </row>
    <row r="3596" spans="1:10">
      <c r="A3596" t="s">
        <v>19</v>
      </c>
      <c r="B3596">
        <v>96129</v>
      </c>
      <c r="C3596" t="s">
        <v>27</v>
      </c>
      <c r="D3596">
        <v>96129</v>
      </c>
      <c r="E3596" t="str">
        <f>"96129"</f>
        <v>96129</v>
      </c>
      <c r="F3596" t="s">
        <v>23</v>
      </c>
      <c r="G3596">
        <v>2018</v>
      </c>
      <c r="I3596" t="s">
        <v>21</v>
      </c>
      <c r="J3596" t="s">
        <v>22</v>
      </c>
    </row>
    <row r="3597" spans="1:10">
      <c r="A3597" t="s">
        <v>19</v>
      </c>
      <c r="B3597">
        <v>96130</v>
      </c>
      <c r="C3597" t="s">
        <v>27</v>
      </c>
      <c r="D3597">
        <v>96130</v>
      </c>
      <c r="E3597" t="str">
        <f>"96130"</f>
        <v>96130</v>
      </c>
      <c r="F3597">
        <v>900386</v>
      </c>
      <c r="G3597">
        <v>2018</v>
      </c>
      <c r="I3597" t="s">
        <v>21</v>
      </c>
      <c r="J3597" t="s">
        <v>22</v>
      </c>
    </row>
    <row r="3598" spans="1:10">
      <c r="A3598" t="s">
        <v>19</v>
      </c>
      <c r="B3598">
        <v>96132</v>
      </c>
      <c r="C3598" t="s">
        <v>27</v>
      </c>
      <c r="D3598">
        <v>96132</v>
      </c>
      <c r="E3598" t="str">
        <f>"96132"</f>
        <v>96132</v>
      </c>
      <c r="F3598" t="s">
        <v>23</v>
      </c>
      <c r="G3598">
        <v>2018</v>
      </c>
      <c r="I3598" t="s">
        <v>21</v>
      </c>
      <c r="J3598" t="s">
        <v>22</v>
      </c>
    </row>
    <row r="3599" spans="1:10">
      <c r="A3599" t="s">
        <v>19</v>
      </c>
      <c r="B3599">
        <v>96133</v>
      </c>
      <c r="C3599" t="s">
        <v>27</v>
      </c>
      <c r="D3599">
        <v>96133</v>
      </c>
      <c r="E3599" t="str">
        <f>"96133"</f>
        <v>96133</v>
      </c>
      <c r="F3599" t="s">
        <v>23</v>
      </c>
      <c r="G3599">
        <v>2018</v>
      </c>
      <c r="I3599" t="s">
        <v>21</v>
      </c>
      <c r="J3599" t="s">
        <v>22</v>
      </c>
    </row>
    <row r="3600" spans="1:10">
      <c r="A3600" t="s">
        <v>19</v>
      </c>
      <c r="B3600">
        <v>96134</v>
      </c>
      <c r="C3600" t="s">
        <v>27</v>
      </c>
      <c r="D3600">
        <v>96134</v>
      </c>
      <c r="E3600" t="str">
        <f>"96134"</f>
        <v>96134</v>
      </c>
      <c r="F3600" t="s">
        <v>23</v>
      </c>
      <c r="G3600">
        <v>2018</v>
      </c>
      <c r="I3600" t="s">
        <v>21</v>
      </c>
      <c r="J3600" t="s">
        <v>22</v>
      </c>
    </row>
    <row r="3601" spans="1:10">
      <c r="A3601" t="s">
        <v>19</v>
      </c>
      <c r="B3601">
        <v>96135</v>
      </c>
      <c r="C3601" t="s">
        <v>27</v>
      </c>
      <c r="D3601">
        <v>96135</v>
      </c>
      <c r="E3601" t="str">
        <f>"96135"</f>
        <v>96135</v>
      </c>
      <c r="F3601" t="s">
        <v>23</v>
      </c>
      <c r="G3601">
        <v>2018</v>
      </c>
      <c r="I3601" t="s">
        <v>21</v>
      </c>
      <c r="J3601" t="s">
        <v>22</v>
      </c>
    </row>
    <row r="3602" spans="1:10">
      <c r="A3602" t="s">
        <v>19</v>
      </c>
      <c r="B3602">
        <v>96136</v>
      </c>
      <c r="C3602" t="s">
        <v>27</v>
      </c>
      <c r="D3602">
        <v>96136</v>
      </c>
      <c r="E3602" t="str">
        <f>"96136"</f>
        <v>96136</v>
      </c>
      <c r="F3602" t="s">
        <v>23</v>
      </c>
      <c r="G3602">
        <v>2018</v>
      </c>
      <c r="I3602" t="s">
        <v>21</v>
      </c>
      <c r="J3602" t="s">
        <v>22</v>
      </c>
    </row>
    <row r="3603" spans="1:10">
      <c r="A3603" t="s">
        <v>19</v>
      </c>
      <c r="B3603">
        <v>96137</v>
      </c>
      <c r="C3603" t="s">
        <v>27</v>
      </c>
      <c r="D3603">
        <v>96137</v>
      </c>
      <c r="E3603" t="str">
        <f>"96137"</f>
        <v>96137</v>
      </c>
      <c r="F3603">
        <v>835803</v>
      </c>
      <c r="G3603">
        <v>2018</v>
      </c>
      <c r="I3603" t="s">
        <v>21</v>
      </c>
      <c r="J3603" t="s">
        <v>22</v>
      </c>
    </row>
    <row r="3604" spans="1:10">
      <c r="A3604" t="s">
        <v>19</v>
      </c>
      <c r="B3604">
        <v>96140</v>
      </c>
      <c r="C3604" t="s">
        <v>27</v>
      </c>
      <c r="D3604">
        <v>96140</v>
      </c>
      <c r="E3604" t="str">
        <f>"96140"</f>
        <v>96140</v>
      </c>
      <c r="F3604" t="s">
        <v>23</v>
      </c>
      <c r="G3604">
        <v>2018</v>
      </c>
      <c r="I3604" t="s">
        <v>21</v>
      </c>
      <c r="J3604" t="s">
        <v>22</v>
      </c>
    </row>
    <row r="3605" spans="1:10">
      <c r="A3605" t="s">
        <v>19</v>
      </c>
      <c r="B3605">
        <v>96141</v>
      </c>
      <c r="C3605" t="s">
        <v>27</v>
      </c>
      <c r="D3605">
        <v>96141</v>
      </c>
      <c r="E3605" t="str">
        <f>"96141"</f>
        <v>96141</v>
      </c>
      <c r="F3605" t="s">
        <v>23</v>
      </c>
      <c r="G3605">
        <v>2018</v>
      </c>
      <c r="I3605" t="s">
        <v>21</v>
      </c>
      <c r="J3605" t="s">
        <v>22</v>
      </c>
    </row>
    <row r="3606" spans="1:10">
      <c r="A3606" t="s">
        <v>19</v>
      </c>
      <c r="B3606">
        <v>96142</v>
      </c>
      <c r="C3606" t="s">
        <v>27</v>
      </c>
      <c r="D3606">
        <v>96142</v>
      </c>
      <c r="E3606" t="str">
        <f>"96142"</f>
        <v>96142</v>
      </c>
      <c r="F3606" t="s">
        <v>23</v>
      </c>
      <c r="G3606">
        <v>2018</v>
      </c>
      <c r="I3606" t="s">
        <v>21</v>
      </c>
      <c r="J3606" t="s">
        <v>22</v>
      </c>
    </row>
    <row r="3607" spans="1:10">
      <c r="A3607" t="s">
        <v>19</v>
      </c>
      <c r="B3607">
        <v>96143</v>
      </c>
      <c r="C3607" t="s">
        <v>27</v>
      </c>
      <c r="D3607">
        <v>96143</v>
      </c>
      <c r="E3607" t="str">
        <f>"96143"</f>
        <v>96143</v>
      </c>
      <c r="F3607" t="s">
        <v>23</v>
      </c>
      <c r="G3607">
        <v>2018</v>
      </c>
      <c r="I3607" t="s">
        <v>21</v>
      </c>
      <c r="J3607" t="s">
        <v>22</v>
      </c>
    </row>
    <row r="3608" spans="1:10">
      <c r="A3608" t="s">
        <v>19</v>
      </c>
      <c r="B3608">
        <v>96145</v>
      </c>
      <c r="C3608" t="s">
        <v>27</v>
      </c>
      <c r="D3608">
        <v>96145</v>
      </c>
      <c r="E3608" t="str">
        <f>"96145"</f>
        <v>96145</v>
      </c>
      <c r="F3608" t="s">
        <v>23</v>
      </c>
      <c r="G3608">
        <v>2018</v>
      </c>
      <c r="I3608" t="s">
        <v>21</v>
      </c>
      <c r="J3608" t="s">
        <v>22</v>
      </c>
    </row>
    <row r="3609" spans="1:10">
      <c r="A3609" t="s">
        <v>19</v>
      </c>
      <c r="B3609">
        <v>96146</v>
      </c>
      <c r="C3609" t="s">
        <v>27</v>
      </c>
      <c r="D3609">
        <v>96146</v>
      </c>
      <c r="E3609" t="str">
        <f>"96146"</f>
        <v>96146</v>
      </c>
      <c r="F3609" t="s">
        <v>23</v>
      </c>
      <c r="G3609">
        <v>2018</v>
      </c>
      <c r="I3609" t="s">
        <v>21</v>
      </c>
      <c r="J3609" t="s">
        <v>22</v>
      </c>
    </row>
    <row r="3610" spans="1:10">
      <c r="A3610" t="s">
        <v>19</v>
      </c>
      <c r="B3610">
        <v>96148</v>
      </c>
      <c r="C3610" t="s">
        <v>27</v>
      </c>
      <c r="D3610">
        <v>96148</v>
      </c>
      <c r="E3610" t="str">
        <f>"96148"</f>
        <v>96148</v>
      </c>
      <c r="F3610" t="s">
        <v>23</v>
      </c>
      <c r="G3610">
        <v>2018</v>
      </c>
      <c r="I3610" t="s">
        <v>21</v>
      </c>
      <c r="J3610" t="s">
        <v>22</v>
      </c>
    </row>
    <row r="3611" spans="1:10">
      <c r="A3611" t="s">
        <v>19</v>
      </c>
      <c r="B3611">
        <v>96150</v>
      </c>
      <c r="C3611" t="s">
        <v>27</v>
      </c>
      <c r="D3611">
        <v>96150</v>
      </c>
      <c r="E3611" t="str">
        <f>"96150"</f>
        <v>96150</v>
      </c>
      <c r="F3611" t="s">
        <v>23</v>
      </c>
      <c r="G3611">
        <v>2018</v>
      </c>
      <c r="I3611" t="s">
        <v>21</v>
      </c>
      <c r="J3611" t="s">
        <v>22</v>
      </c>
    </row>
    <row r="3612" spans="1:10">
      <c r="A3612" t="s">
        <v>19</v>
      </c>
      <c r="B3612">
        <v>96161</v>
      </c>
      <c r="C3612" t="s">
        <v>27</v>
      </c>
      <c r="D3612">
        <v>96161</v>
      </c>
      <c r="E3612" t="str">
        <f>"96161"</f>
        <v>96161</v>
      </c>
      <c r="F3612" t="s">
        <v>23</v>
      </c>
      <c r="G3612">
        <v>2018</v>
      </c>
      <c r="I3612" t="s">
        <v>21</v>
      </c>
      <c r="J3612" t="s">
        <v>22</v>
      </c>
    </row>
    <row r="3613" spans="1:10">
      <c r="A3613" t="s">
        <v>19</v>
      </c>
      <c r="B3613">
        <v>80002</v>
      </c>
      <c r="C3613" t="s">
        <v>28</v>
      </c>
      <c r="D3613">
        <v>80002</v>
      </c>
      <c r="E3613" t="str">
        <f>"80002"</f>
        <v>80002</v>
      </c>
      <c r="F3613">
        <v>497985</v>
      </c>
      <c r="G3613">
        <v>2018</v>
      </c>
      <c r="I3613" t="s">
        <v>21</v>
      </c>
      <c r="J3613" t="s">
        <v>22</v>
      </c>
    </row>
    <row r="3614" spans="1:10">
      <c r="A3614" t="s">
        <v>19</v>
      </c>
      <c r="B3614">
        <v>80003</v>
      </c>
      <c r="C3614" t="s">
        <v>28</v>
      </c>
      <c r="D3614">
        <v>80003</v>
      </c>
      <c r="E3614" t="str">
        <f>"80003"</f>
        <v>80003</v>
      </c>
      <c r="F3614" t="s">
        <v>23</v>
      </c>
      <c r="G3614">
        <v>2018</v>
      </c>
      <c r="I3614" t="s">
        <v>21</v>
      </c>
      <c r="J3614" t="s">
        <v>22</v>
      </c>
    </row>
    <row r="3615" spans="1:10">
      <c r="A3615" t="s">
        <v>19</v>
      </c>
      <c r="B3615">
        <v>80004</v>
      </c>
      <c r="C3615" t="s">
        <v>28</v>
      </c>
      <c r="D3615">
        <v>80004</v>
      </c>
      <c r="E3615" t="str">
        <f>"80004"</f>
        <v>80004</v>
      </c>
      <c r="F3615">
        <v>71700</v>
      </c>
      <c r="G3615">
        <v>2018</v>
      </c>
      <c r="I3615" t="s">
        <v>21</v>
      </c>
      <c r="J3615" t="s">
        <v>22</v>
      </c>
    </row>
    <row r="3616" spans="1:10">
      <c r="A3616" t="s">
        <v>19</v>
      </c>
      <c r="B3616">
        <v>80005</v>
      </c>
      <c r="C3616" t="s">
        <v>28</v>
      </c>
      <c r="D3616">
        <v>80005</v>
      </c>
      <c r="E3616" t="str">
        <f>"80005"</f>
        <v>80005</v>
      </c>
      <c r="F3616" t="s">
        <v>23</v>
      </c>
      <c r="G3616">
        <v>2018</v>
      </c>
      <c r="I3616" t="s">
        <v>21</v>
      </c>
      <c r="J3616" t="s">
        <v>22</v>
      </c>
    </row>
    <row r="3617" spans="1:10">
      <c r="A3617" t="s">
        <v>19</v>
      </c>
      <c r="B3617">
        <v>80007</v>
      </c>
      <c r="C3617" t="s">
        <v>28</v>
      </c>
      <c r="D3617">
        <v>80007</v>
      </c>
      <c r="E3617" t="str">
        <f>"80007"</f>
        <v>80007</v>
      </c>
      <c r="F3617" t="s">
        <v>23</v>
      </c>
      <c r="G3617">
        <v>2018</v>
      </c>
      <c r="I3617" t="s">
        <v>21</v>
      </c>
      <c r="J3617" t="s">
        <v>22</v>
      </c>
    </row>
    <row r="3618" spans="1:10">
      <c r="A3618" t="s">
        <v>19</v>
      </c>
      <c r="B3618">
        <v>80010</v>
      </c>
      <c r="C3618" t="s">
        <v>28</v>
      </c>
      <c r="D3618">
        <v>80010</v>
      </c>
      <c r="E3618" t="str">
        <f>"80010"</f>
        <v>80010</v>
      </c>
      <c r="F3618">
        <v>4420296</v>
      </c>
      <c r="G3618">
        <v>2018</v>
      </c>
      <c r="I3618" t="s">
        <v>21</v>
      </c>
      <c r="J3618" t="s">
        <v>22</v>
      </c>
    </row>
    <row r="3619" spans="1:10">
      <c r="A3619" t="s">
        <v>19</v>
      </c>
      <c r="B3619">
        <v>80011</v>
      </c>
      <c r="C3619" t="s">
        <v>28</v>
      </c>
      <c r="D3619">
        <v>80011</v>
      </c>
      <c r="E3619" t="str">
        <f>"80011"</f>
        <v>80011</v>
      </c>
      <c r="F3619" t="s">
        <v>23</v>
      </c>
      <c r="G3619">
        <v>2018</v>
      </c>
      <c r="I3619" t="s">
        <v>21</v>
      </c>
      <c r="J3619" t="s">
        <v>22</v>
      </c>
    </row>
    <row r="3620" spans="1:10">
      <c r="A3620" t="s">
        <v>19</v>
      </c>
      <c r="B3620">
        <v>80012</v>
      </c>
      <c r="C3620" t="s">
        <v>28</v>
      </c>
      <c r="D3620">
        <v>80012</v>
      </c>
      <c r="E3620" t="str">
        <f>"80012"</f>
        <v>80012</v>
      </c>
      <c r="F3620" t="s">
        <v>23</v>
      </c>
      <c r="G3620">
        <v>2018</v>
      </c>
      <c r="I3620" t="s">
        <v>21</v>
      </c>
      <c r="J3620" t="s">
        <v>22</v>
      </c>
    </row>
    <row r="3621" spans="1:10">
      <c r="A3621" t="s">
        <v>19</v>
      </c>
      <c r="B3621">
        <v>80013</v>
      </c>
      <c r="C3621" t="s">
        <v>28</v>
      </c>
      <c r="D3621">
        <v>80013</v>
      </c>
      <c r="E3621" t="str">
        <f>"80013"</f>
        <v>80013</v>
      </c>
      <c r="F3621" t="s">
        <v>23</v>
      </c>
      <c r="G3621">
        <v>2018</v>
      </c>
      <c r="I3621" t="s">
        <v>21</v>
      </c>
      <c r="J3621" t="s">
        <v>22</v>
      </c>
    </row>
    <row r="3622" spans="1:10">
      <c r="A3622" t="s">
        <v>19</v>
      </c>
      <c r="B3622">
        <v>80014</v>
      </c>
      <c r="C3622" t="s">
        <v>28</v>
      </c>
      <c r="D3622">
        <v>80014</v>
      </c>
      <c r="E3622" t="str">
        <f>"80014"</f>
        <v>80014</v>
      </c>
      <c r="F3622">
        <v>741265</v>
      </c>
      <c r="G3622">
        <v>2018</v>
      </c>
      <c r="I3622" t="s">
        <v>21</v>
      </c>
      <c r="J3622" t="s">
        <v>22</v>
      </c>
    </row>
    <row r="3623" spans="1:10">
      <c r="A3623" t="s">
        <v>19</v>
      </c>
      <c r="B3623">
        <v>80015</v>
      </c>
      <c r="C3623" t="s">
        <v>28</v>
      </c>
      <c r="D3623">
        <v>80015</v>
      </c>
      <c r="E3623" t="str">
        <f>"80015"</f>
        <v>80015</v>
      </c>
      <c r="F3623" t="s">
        <v>23</v>
      </c>
      <c r="G3623">
        <v>2018</v>
      </c>
      <c r="I3623" t="s">
        <v>21</v>
      </c>
      <c r="J3623" t="s">
        <v>22</v>
      </c>
    </row>
    <row r="3624" spans="1:10">
      <c r="A3624" t="s">
        <v>19</v>
      </c>
      <c r="B3624">
        <v>80016</v>
      </c>
      <c r="C3624" t="s">
        <v>28</v>
      </c>
      <c r="D3624">
        <v>80016</v>
      </c>
      <c r="E3624" t="str">
        <f>"80016"</f>
        <v>80016</v>
      </c>
      <c r="F3624" t="s">
        <v>23</v>
      </c>
      <c r="G3624">
        <v>2018</v>
      </c>
      <c r="I3624" t="s">
        <v>21</v>
      </c>
      <c r="J3624" t="s">
        <v>22</v>
      </c>
    </row>
    <row r="3625" spans="1:10">
      <c r="A3625" t="s">
        <v>19</v>
      </c>
      <c r="B3625">
        <v>80017</v>
      </c>
      <c r="C3625" t="s">
        <v>28</v>
      </c>
      <c r="D3625">
        <v>80017</v>
      </c>
      <c r="E3625" t="str">
        <f>"80017"</f>
        <v>80017</v>
      </c>
      <c r="F3625" t="s">
        <v>23</v>
      </c>
      <c r="G3625">
        <v>2018</v>
      </c>
      <c r="I3625" t="s">
        <v>21</v>
      </c>
      <c r="J3625" t="s">
        <v>22</v>
      </c>
    </row>
    <row r="3626" spans="1:10">
      <c r="A3626" t="s">
        <v>19</v>
      </c>
      <c r="B3626">
        <v>80018</v>
      </c>
      <c r="C3626" t="s">
        <v>28</v>
      </c>
      <c r="D3626">
        <v>80018</v>
      </c>
      <c r="E3626" t="str">
        <f>"80018"</f>
        <v>80018</v>
      </c>
      <c r="F3626" t="s">
        <v>23</v>
      </c>
      <c r="G3626">
        <v>2018</v>
      </c>
      <c r="I3626" t="s">
        <v>21</v>
      </c>
      <c r="J3626" t="s">
        <v>22</v>
      </c>
    </row>
    <row r="3627" spans="1:10">
      <c r="A3627" t="s">
        <v>19</v>
      </c>
      <c r="B3627">
        <v>80019</v>
      </c>
      <c r="C3627" t="s">
        <v>28</v>
      </c>
      <c r="D3627">
        <v>80019</v>
      </c>
      <c r="E3627" t="str">
        <f>"80019"</f>
        <v>80019</v>
      </c>
      <c r="F3627" t="s">
        <v>23</v>
      </c>
      <c r="G3627">
        <v>2018</v>
      </c>
      <c r="I3627" t="s">
        <v>21</v>
      </c>
      <c r="J3627" t="s">
        <v>22</v>
      </c>
    </row>
    <row r="3628" spans="1:10">
      <c r="A3628" t="s">
        <v>19</v>
      </c>
      <c r="B3628">
        <v>80020</v>
      </c>
      <c r="C3628" t="s">
        <v>28</v>
      </c>
      <c r="D3628">
        <v>80020</v>
      </c>
      <c r="E3628" t="str">
        <f>"80020"</f>
        <v>80020</v>
      </c>
      <c r="F3628">
        <v>528359</v>
      </c>
      <c r="G3628">
        <v>2018</v>
      </c>
      <c r="I3628" t="s">
        <v>21</v>
      </c>
      <c r="J3628" t="s">
        <v>22</v>
      </c>
    </row>
    <row r="3629" spans="1:10">
      <c r="A3629" t="s">
        <v>19</v>
      </c>
      <c r="B3629">
        <v>80021</v>
      </c>
      <c r="C3629" t="s">
        <v>28</v>
      </c>
      <c r="D3629">
        <v>80021</v>
      </c>
      <c r="E3629" t="str">
        <f>"80021"</f>
        <v>80021</v>
      </c>
      <c r="F3629" t="s">
        <v>23</v>
      </c>
      <c r="G3629">
        <v>2018</v>
      </c>
      <c r="I3629" t="s">
        <v>21</v>
      </c>
      <c r="J3629" t="s">
        <v>22</v>
      </c>
    </row>
    <row r="3630" spans="1:10">
      <c r="A3630" t="s">
        <v>19</v>
      </c>
      <c r="B3630">
        <v>80022</v>
      </c>
      <c r="C3630" t="s">
        <v>28</v>
      </c>
      <c r="D3630">
        <v>80022</v>
      </c>
      <c r="E3630" t="str">
        <f>"80022"</f>
        <v>80022</v>
      </c>
      <c r="F3630">
        <v>709843</v>
      </c>
      <c r="G3630">
        <v>2018</v>
      </c>
      <c r="I3630" t="s">
        <v>21</v>
      </c>
      <c r="J3630" t="s">
        <v>22</v>
      </c>
    </row>
    <row r="3631" spans="1:10">
      <c r="A3631" t="s">
        <v>19</v>
      </c>
      <c r="B3631">
        <v>80023</v>
      </c>
      <c r="C3631" t="s">
        <v>28</v>
      </c>
      <c r="D3631">
        <v>80023</v>
      </c>
      <c r="E3631" t="str">
        <f>"80023"</f>
        <v>80023</v>
      </c>
      <c r="F3631" t="s">
        <v>23</v>
      </c>
      <c r="G3631">
        <v>2018</v>
      </c>
      <c r="I3631" t="s">
        <v>21</v>
      </c>
      <c r="J3631" t="s">
        <v>22</v>
      </c>
    </row>
    <row r="3632" spans="1:10">
      <c r="A3632" t="s">
        <v>19</v>
      </c>
      <c r="B3632">
        <v>80025</v>
      </c>
      <c r="C3632" t="s">
        <v>28</v>
      </c>
      <c r="D3632">
        <v>80025</v>
      </c>
      <c r="E3632" t="str">
        <f>"80025"</f>
        <v>80025</v>
      </c>
      <c r="F3632" t="s">
        <v>23</v>
      </c>
      <c r="G3632">
        <v>2018</v>
      </c>
      <c r="I3632" t="s">
        <v>21</v>
      </c>
      <c r="J3632" t="s">
        <v>22</v>
      </c>
    </row>
    <row r="3633" spans="1:10">
      <c r="A3633" t="s">
        <v>19</v>
      </c>
      <c r="B3633">
        <v>80026</v>
      </c>
      <c r="C3633" t="s">
        <v>28</v>
      </c>
      <c r="D3633">
        <v>80026</v>
      </c>
      <c r="E3633" t="str">
        <f>"80026"</f>
        <v>80026</v>
      </c>
      <c r="F3633" t="s">
        <v>23</v>
      </c>
      <c r="G3633">
        <v>2018</v>
      </c>
      <c r="I3633" t="s">
        <v>21</v>
      </c>
      <c r="J3633" t="s">
        <v>22</v>
      </c>
    </row>
    <row r="3634" spans="1:10">
      <c r="A3634" t="s">
        <v>19</v>
      </c>
      <c r="B3634">
        <v>80027</v>
      </c>
      <c r="C3634" t="s">
        <v>28</v>
      </c>
      <c r="D3634">
        <v>80027</v>
      </c>
      <c r="E3634" t="str">
        <f>"80027"</f>
        <v>80027</v>
      </c>
      <c r="F3634" t="s">
        <v>23</v>
      </c>
      <c r="G3634">
        <v>2018</v>
      </c>
      <c r="I3634" t="s">
        <v>21</v>
      </c>
      <c r="J3634" t="s">
        <v>22</v>
      </c>
    </row>
    <row r="3635" spans="1:10">
      <c r="A3635" t="s">
        <v>19</v>
      </c>
      <c r="B3635">
        <v>80030</v>
      </c>
      <c r="C3635" t="s">
        <v>28</v>
      </c>
      <c r="D3635">
        <v>80030</v>
      </c>
      <c r="E3635" t="str">
        <f>"80030"</f>
        <v>80030</v>
      </c>
      <c r="F3635">
        <v>56571</v>
      </c>
      <c r="G3635">
        <v>2018</v>
      </c>
      <c r="I3635" t="s">
        <v>21</v>
      </c>
      <c r="J3635" t="s">
        <v>22</v>
      </c>
    </row>
    <row r="3636" spans="1:10">
      <c r="A3636" t="s">
        <v>19</v>
      </c>
      <c r="B3636">
        <v>80031</v>
      </c>
      <c r="C3636" t="s">
        <v>28</v>
      </c>
      <c r="D3636">
        <v>80031</v>
      </c>
      <c r="E3636" t="str">
        <f>"80031"</f>
        <v>80031</v>
      </c>
      <c r="F3636">
        <v>579519</v>
      </c>
      <c r="G3636">
        <v>2018</v>
      </c>
      <c r="I3636" t="s">
        <v>21</v>
      </c>
      <c r="J3636" t="s">
        <v>22</v>
      </c>
    </row>
    <row r="3637" spans="1:10">
      <c r="A3637" t="s">
        <v>19</v>
      </c>
      <c r="B3637">
        <v>80033</v>
      </c>
      <c r="C3637" t="s">
        <v>28</v>
      </c>
      <c r="D3637">
        <v>80033</v>
      </c>
      <c r="E3637" t="str">
        <f>"80033"</f>
        <v>80033</v>
      </c>
      <c r="F3637">
        <v>1174971</v>
      </c>
      <c r="G3637">
        <v>2018</v>
      </c>
      <c r="I3637" t="s">
        <v>21</v>
      </c>
      <c r="J3637" t="s">
        <v>22</v>
      </c>
    </row>
    <row r="3638" spans="1:10">
      <c r="A3638" t="s">
        <v>19</v>
      </c>
      <c r="B3638">
        <v>80045</v>
      </c>
      <c r="C3638" t="s">
        <v>28</v>
      </c>
      <c r="D3638">
        <v>80045</v>
      </c>
      <c r="E3638" t="str">
        <f>"80045"</f>
        <v>80045</v>
      </c>
      <c r="F3638" t="s">
        <v>23</v>
      </c>
      <c r="G3638">
        <v>2018</v>
      </c>
      <c r="I3638" t="s">
        <v>21</v>
      </c>
      <c r="J3638" t="s">
        <v>22</v>
      </c>
    </row>
    <row r="3639" spans="1:10">
      <c r="A3639" t="s">
        <v>19</v>
      </c>
      <c r="B3639">
        <v>80101</v>
      </c>
      <c r="C3639" t="s">
        <v>28</v>
      </c>
      <c r="D3639">
        <v>80101</v>
      </c>
      <c r="E3639" t="str">
        <f>"80101"</f>
        <v>80101</v>
      </c>
      <c r="F3639" t="s">
        <v>23</v>
      </c>
      <c r="G3639">
        <v>2018</v>
      </c>
      <c r="I3639" t="s">
        <v>21</v>
      </c>
      <c r="J3639" t="s">
        <v>22</v>
      </c>
    </row>
    <row r="3640" spans="1:10">
      <c r="A3640" t="s">
        <v>19</v>
      </c>
      <c r="B3640">
        <v>80102</v>
      </c>
      <c r="C3640" t="s">
        <v>28</v>
      </c>
      <c r="D3640">
        <v>80102</v>
      </c>
      <c r="E3640" t="str">
        <f>"80102"</f>
        <v>80102</v>
      </c>
      <c r="F3640" t="s">
        <v>23</v>
      </c>
      <c r="G3640">
        <v>2018</v>
      </c>
      <c r="I3640" t="s">
        <v>21</v>
      </c>
      <c r="J3640" t="s">
        <v>22</v>
      </c>
    </row>
    <row r="3641" spans="1:10">
      <c r="A3641" t="s">
        <v>19</v>
      </c>
      <c r="B3641">
        <v>80103</v>
      </c>
      <c r="C3641" t="s">
        <v>28</v>
      </c>
      <c r="D3641">
        <v>80103</v>
      </c>
      <c r="E3641" t="str">
        <f>"80103"</f>
        <v>80103</v>
      </c>
      <c r="F3641" t="s">
        <v>23</v>
      </c>
      <c r="G3641">
        <v>2018</v>
      </c>
      <c r="I3641" t="s">
        <v>21</v>
      </c>
      <c r="J3641" t="s">
        <v>22</v>
      </c>
    </row>
    <row r="3642" spans="1:10">
      <c r="A3642" t="s">
        <v>19</v>
      </c>
      <c r="B3642">
        <v>80104</v>
      </c>
      <c r="C3642" t="s">
        <v>28</v>
      </c>
      <c r="D3642">
        <v>80104</v>
      </c>
      <c r="E3642" t="str">
        <f>"80104"</f>
        <v>80104</v>
      </c>
      <c r="F3642" t="s">
        <v>23</v>
      </c>
      <c r="G3642">
        <v>2018</v>
      </c>
      <c r="I3642" t="s">
        <v>21</v>
      </c>
      <c r="J3642" t="s">
        <v>22</v>
      </c>
    </row>
    <row r="3643" spans="1:10">
      <c r="A3643" t="s">
        <v>19</v>
      </c>
      <c r="B3643">
        <v>80105</v>
      </c>
      <c r="C3643" t="s">
        <v>28</v>
      </c>
      <c r="D3643">
        <v>80105</v>
      </c>
      <c r="E3643" t="str">
        <f>"80105"</f>
        <v>80105</v>
      </c>
      <c r="F3643" t="s">
        <v>23</v>
      </c>
      <c r="G3643">
        <v>2018</v>
      </c>
      <c r="I3643" t="s">
        <v>21</v>
      </c>
      <c r="J3643" t="s">
        <v>22</v>
      </c>
    </row>
    <row r="3644" spans="1:10">
      <c r="A3644" t="s">
        <v>19</v>
      </c>
      <c r="B3644">
        <v>80106</v>
      </c>
      <c r="C3644" t="s">
        <v>28</v>
      </c>
      <c r="D3644">
        <v>80106</v>
      </c>
      <c r="E3644" t="str">
        <f>"80106"</f>
        <v>80106</v>
      </c>
      <c r="F3644" t="s">
        <v>23</v>
      </c>
      <c r="G3644">
        <v>2018</v>
      </c>
      <c r="I3644" t="s">
        <v>21</v>
      </c>
      <c r="J3644" t="s">
        <v>22</v>
      </c>
    </row>
    <row r="3645" spans="1:10">
      <c r="A3645" t="s">
        <v>19</v>
      </c>
      <c r="B3645">
        <v>80107</v>
      </c>
      <c r="C3645" t="s">
        <v>28</v>
      </c>
      <c r="D3645">
        <v>80107</v>
      </c>
      <c r="E3645" t="str">
        <f>"80107"</f>
        <v>80107</v>
      </c>
      <c r="F3645" t="s">
        <v>23</v>
      </c>
      <c r="G3645">
        <v>2018</v>
      </c>
      <c r="I3645" t="s">
        <v>21</v>
      </c>
      <c r="J3645" t="s">
        <v>22</v>
      </c>
    </row>
    <row r="3646" spans="1:10">
      <c r="A3646" t="s">
        <v>19</v>
      </c>
      <c r="B3646">
        <v>80108</v>
      </c>
      <c r="C3646" t="s">
        <v>28</v>
      </c>
      <c r="D3646">
        <v>80108</v>
      </c>
      <c r="E3646" t="str">
        <f>"80108"</f>
        <v>80108</v>
      </c>
      <c r="F3646" t="s">
        <v>23</v>
      </c>
      <c r="G3646">
        <v>2018</v>
      </c>
      <c r="I3646" t="s">
        <v>21</v>
      </c>
      <c r="J3646" t="s">
        <v>22</v>
      </c>
    </row>
    <row r="3647" spans="1:10">
      <c r="A3647" t="s">
        <v>19</v>
      </c>
      <c r="B3647">
        <v>80109</v>
      </c>
      <c r="C3647" t="s">
        <v>28</v>
      </c>
      <c r="D3647">
        <v>80109</v>
      </c>
      <c r="E3647" t="str">
        <f>"80109"</f>
        <v>80109</v>
      </c>
      <c r="F3647" t="s">
        <v>23</v>
      </c>
      <c r="G3647">
        <v>2018</v>
      </c>
      <c r="I3647" t="s">
        <v>21</v>
      </c>
      <c r="J3647" t="s">
        <v>22</v>
      </c>
    </row>
    <row r="3648" spans="1:10">
      <c r="A3648" t="s">
        <v>19</v>
      </c>
      <c r="B3648">
        <v>80110</v>
      </c>
      <c r="C3648" t="s">
        <v>28</v>
      </c>
      <c r="D3648">
        <v>80110</v>
      </c>
      <c r="E3648" t="str">
        <f>"80110"</f>
        <v>80110</v>
      </c>
      <c r="F3648" t="s">
        <v>23</v>
      </c>
      <c r="G3648">
        <v>2018</v>
      </c>
      <c r="I3648" t="s">
        <v>21</v>
      </c>
      <c r="J3648" t="s">
        <v>22</v>
      </c>
    </row>
    <row r="3649" spans="1:10">
      <c r="A3649" t="s">
        <v>19</v>
      </c>
      <c r="B3649">
        <v>80111</v>
      </c>
      <c r="C3649" t="s">
        <v>28</v>
      </c>
      <c r="D3649">
        <v>80111</v>
      </c>
      <c r="E3649" t="str">
        <f>"80111"</f>
        <v>80111</v>
      </c>
      <c r="F3649" t="s">
        <v>23</v>
      </c>
      <c r="G3649">
        <v>2018</v>
      </c>
      <c r="I3649" t="s">
        <v>21</v>
      </c>
      <c r="J3649" t="s">
        <v>22</v>
      </c>
    </row>
    <row r="3650" spans="1:10">
      <c r="A3650" t="s">
        <v>19</v>
      </c>
      <c r="B3650">
        <v>80112</v>
      </c>
      <c r="C3650" t="s">
        <v>28</v>
      </c>
      <c r="D3650">
        <v>80112</v>
      </c>
      <c r="E3650" t="str">
        <f>"80112"</f>
        <v>80112</v>
      </c>
      <c r="F3650" t="s">
        <v>23</v>
      </c>
      <c r="G3650">
        <v>2018</v>
      </c>
      <c r="I3650" t="s">
        <v>21</v>
      </c>
      <c r="J3650" t="s">
        <v>22</v>
      </c>
    </row>
    <row r="3651" spans="1:10">
      <c r="A3651" t="s">
        <v>19</v>
      </c>
      <c r="B3651">
        <v>80113</v>
      </c>
      <c r="C3651" t="s">
        <v>28</v>
      </c>
      <c r="D3651">
        <v>80113</v>
      </c>
      <c r="E3651" t="str">
        <f>"80113"</f>
        <v>80113</v>
      </c>
      <c r="F3651">
        <v>684684</v>
      </c>
      <c r="G3651">
        <v>2018</v>
      </c>
      <c r="I3651" t="s">
        <v>21</v>
      </c>
      <c r="J3651" t="s">
        <v>22</v>
      </c>
    </row>
    <row r="3652" spans="1:10">
      <c r="A3652" t="s">
        <v>19</v>
      </c>
      <c r="B3652">
        <v>80116</v>
      </c>
      <c r="C3652" t="s">
        <v>28</v>
      </c>
      <c r="D3652">
        <v>80116</v>
      </c>
      <c r="E3652" t="str">
        <f>"80116"</f>
        <v>80116</v>
      </c>
      <c r="F3652" t="s">
        <v>23</v>
      </c>
      <c r="G3652">
        <v>2018</v>
      </c>
      <c r="I3652" t="s">
        <v>21</v>
      </c>
      <c r="J3652" t="s">
        <v>22</v>
      </c>
    </row>
    <row r="3653" spans="1:10">
      <c r="A3653" t="s">
        <v>19</v>
      </c>
      <c r="B3653">
        <v>80117</v>
      </c>
      <c r="C3653" t="s">
        <v>28</v>
      </c>
      <c r="D3653">
        <v>80117</v>
      </c>
      <c r="E3653" t="str">
        <f>"80117"</f>
        <v>80117</v>
      </c>
      <c r="F3653" t="s">
        <v>23</v>
      </c>
      <c r="G3653">
        <v>2018</v>
      </c>
      <c r="I3653" t="s">
        <v>21</v>
      </c>
      <c r="J3653" t="s">
        <v>22</v>
      </c>
    </row>
    <row r="3654" spans="1:10">
      <c r="A3654" t="s">
        <v>19</v>
      </c>
      <c r="B3654">
        <v>80118</v>
      </c>
      <c r="C3654" t="s">
        <v>28</v>
      </c>
      <c r="D3654">
        <v>80118</v>
      </c>
      <c r="E3654" t="str">
        <f>"80118"</f>
        <v>80118</v>
      </c>
      <c r="F3654" t="s">
        <v>23</v>
      </c>
      <c r="G3654">
        <v>2018</v>
      </c>
      <c r="I3654" t="s">
        <v>21</v>
      </c>
      <c r="J3654" t="s">
        <v>22</v>
      </c>
    </row>
    <row r="3655" spans="1:10">
      <c r="A3655" t="s">
        <v>19</v>
      </c>
      <c r="B3655">
        <v>80120</v>
      </c>
      <c r="C3655" t="s">
        <v>28</v>
      </c>
      <c r="D3655">
        <v>80120</v>
      </c>
      <c r="E3655" t="str">
        <f>"80120"</f>
        <v>80120</v>
      </c>
      <c r="F3655">
        <v>2941632</v>
      </c>
      <c r="G3655">
        <v>2018</v>
      </c>
      <c r="I3655" t="s">
        <v>21</v>
      </c>
      <c r="J3655" t="s">
        <v>22</v>
      </c>
    </row>
    <row r="3656" spans="1:10">
      <c r="A3656" t="s">
        <v>19</v>
      </c>
      <c r="B3656">
        <v>80121</v>
      </c>
      <c r="C3656" t="s">
        <v>28</v>
      </c>
      <c r="D3656">
        <v>80121</v>
      </c>
      <c r="E3656" t="str">
        <f>"80121"</f>
        <v>80121</v>
      </c>
      <c r="F3656" t="s">
        <v>23</v>
      </c>
      <c r="G3656">
        <v>2018</v>
      </c>
      <c r="I3656" t="s">
        <v>21</v>
      </c>
      <c r="J3656" t="s">
        <v>22</v>
      </c>
    </row>
    <row r="3657" spans="1:10">
      <c r="A3657" t="s">
        <v>19</v>
      </c>
      <c r="B3657">
        <v>80122</v>
      </c>
      <c r="C3657" t="s">
        <v>28</v>
      </c>
      <c r="D3657">
        <v>80122</v>
      </c>
      <c r="E3657" t="str">
        <f>"80122"</f>
        <v>80122</v>
      </c>
      <c r="F3657" t="s">
        <v>23</v>
      </c>
      <c r="G3657">
        <v>2018</v>
      </c>
      <c r="I3657" t="s">
        <v>21</v>
      </c>
      <c r="J3657" t="s">
        <v>22</v>
      </c>
    </row>
    <row r="3658" spans="1:10">
      <c r="A3658" t="s">
        <v>19</v>
      </c>
      <c r="B3658">
        <v>80123</v>
      </c>
      <c r="C3658" t="s">
        <v>28</v>
      </c>
      <c r="D3658">
        <v>80123</v>
      </c>
      <c r="E3658" t="str">
        <f>"80123"</f>
        <v>80123</v>
      </c>
      <c r="F3658" t="s">
        <v>23</v>
      </c>
      <c r="G3658">
        <v>2018</v>
      </c>
      <c r="I3658" t="s">
        <v>21</v>
      </c>
      <c r="J3658" t="s">
        <v>22</v>
      </c>
    </row>
    <row r="3659" spans="1:10">
      <c r="A3659" t="s">
        <v>19</v>
      </c>
      <c r="B3659">
        <v>80124</v>
      </c>
      <c r="C3659" t="s">
        <v>28</v>
      </c>
      <c r="D3659">
        <v>80124</v>
      </c>
      <c r="E3659" t="str">
        <f>"80124"</f>
        <v>80124</v>
      </c>
      <c r="F3659" t="s">
        <v>23</v>
      </c>
      <c r="G3659">
        <v>2018</v>
      </c>
      <c r="I3659" t="s">
        <v>21</v>
      </c>
      <c r="J3659" t="s">
        <v>22</v>
      </c>
    </row>
    <row r="3660" spans="1:10">
      <c r="A3660" t="s">
        <v>19</v>
      </c>
      <c r="B3660">
        <v>80125</v>
      </c>
      <c r="C3660" t="s">
        <v>28</v>
      </c>
      <c r="D3660">
        <v>80125</v>
      </c>
      <c r="E3660" t="str">
        <f>"80125"</f>
        <v>80125</v>
      </c>
      <c r="F3660" t="s">
        <v>23</v>
      </c>
      <c r="G3660">
        <v>2018</v>
      </c>
      <c r="I3660" t="s">
        <v>21</v>
      </c>
      <c r="J3660" t="s">
        <v>22</v>
      </c>
    </row>
    <row r="3661" spans="1:10">
      <c r="A3661" t="s">
        <v>19</v>
      </c>
      <c r="B3661">
        <v>80126</v>
      </c>
      <c r="C3661" t="s">
        <v>28</v>
      </c>
      <c r="D3661">
        <v>80126</v>
      </c>
      <c r="E3661" t="str">
        <f>"80126"</f>
        <v>80126</v>
      </c>
      <c r="F3661" t="s">
        <v>23</v>
      </c>
      <c r="G3661">
        <v>2018</v>
      </c>
      <c r="I3661" t="s">
        <v>21</v>
      </c>
      <c r="J3661" t="s">
        <v>22</v>
      </c>
    </row>
    <row r="3662" spans="1:10">
      <c r="A3662" t="s">
        <v>19</v>
      </c>
      <c r="B3662">
        <v>80127</v>
      </c>
      <c r="C3662" t="s">
        <v>28</v>
      </c>
      <c r="D3662">
        <v>80127</v>
      </c>
      <c r="E3662" t="str">
        <f>"80127"</f>
        <v>80127</v>
      </c>
      <c r="F3662" t="s">
        <v>23</v>
      </c>
      <c r="G3662">
        <v>2018</v>
      </c>
      <c r="I3662" t="s">
        <v>21</v>
      </c>
      <c r="J3662" t="s">
        <v>22</v>
      </c>
    </row>
    <row r="3663" spans="1:10">
      <c r="A3663" t="s">
        <v>19</v>
      </c>
      <c r="B3663">
        <v>80128</v>
      </c>
      <c r="C3663" t="s">
        <v>28</v>
      </c>
      <c r="D3663">
        <v>80128</v>
      </c>
      <c r="E3663" t="str">
        <f>"80128"</f>
        <v>80128</v>
      </c>
      <c r="F3663" t="s">
        <v>23</v>
      </c>
      <c r="G3663">
        <v>2018</v>
      </c>
      <c r="I3663" t="s">
        <v>21</v>
      </c>
      <c r="J3663" t="s">
        <v>22</v>
      </c>
    </row>
    <row r="3664" spans="1:10">
      <c r="A3664" t="s">
        <v>19</v>
      </c>
      <c r="B3664">
        <v>80129</v>
      </c>
      <c r="C3664" t="s">
        <v>28</v>
      </c>
      <c r="D3664">
        <v>80129</v>
      </c>
      <c r="E3664" t="str">
        <f>"80129"</f>
        <v>80129</v>
      </c>
      <c r="F3664" t="s">
        <v>23</v>
      </c>
      <c r="G3664">
        <v>2018</v>
      </c>
      <c r="I3664" t="s">
        <v>21</v>
      </c>
      <c r="J3664" t="s">
        <v>22</v>
      </c>
    </row>
    <row r="3665" spans="1:10">
      <c r="A3665" t="s">
        <v>19</v>
      </c>
      <c r="B3665">
        <v>80130</v>
      </c>
      <c r="C3665" t="s">
        <v>28</v>
      </c>
      <c r="D3665">
        <v>80130</v>
      </c>
      <c r="E3665" t="str">
        <f>"80130"</f>
        <v>80130</v>
      </c>
      <c r="F3665" t="s">
        <v>23</v>
      </c>
      <c r="G3665">
        <v>2018</v>
      </c>
      <c r="I3665" t="s">
        <v>21</v>
      </c>
      <c r="J3665" t="s">
        <v>22</v>
      </c>
    </row>
    <row r="3666" spans="1:10">
      <c r="A3666" t="s">
        <v>19</v>
      </c>
      <c r="B3666">
        <v>80131</v>
      </c>
      <c r="C3666" t="s">
        <v>28</v>
      </c>
      <c r="D3666">
        <v>80131</v>
      </c>
      <c r="E3666" t="str">
        <f>"80131"</f>
        <v>80131</v>
      </c>
      <c r="F3666" t="s">
        <v>23</v>
      </c>
      <c r="G3666">
        <v>2018</v>
      </c>
      <c r="I3666" t="s">
        <v>21</v>
      </c>
      <c r="J3666" t="s">
        <v>22</v>
      </c>
    </row>
    <row r="3667" spans="1:10">
      <c r="A3667" t="s">
        <v>19</v>
      </c>
      <c r="B3667">
        <v>80132</v>
      </c>
      <c r="C3667" t="s">
        <v>28</v>
      </c>
      <c r="D3667">
        <v>80132</v>
      </c>
      <c r="E3667" t="str">
        <f>"80132"</f>
        <v>80132</v>
      </c>
      <c r="F3667" t="s">
        <v>23</v>
      </c>
      <c r="G3667">
        <v>2018</v>
      </c>
      <c r="I3667" t="s">
        <v>21</v>
      </c>
      <c r="J3667" t="s">
        <v>22</v>
      </c>
    </row>
    <row r="3668" spans="1:10">
      <c r="A3668" t="s">
        <v>19</v>
      </c>
      <c r="B3668">
        <v>80133</v>
      </c>
      <c r="C3668" t="s">
        <v>28</v>
      </c>
      <c r="D3668">
        <v>80133</v>
      </c>
      <c r="E3668" t="str">
        <f>"80133"</f>
        <v>80133</v>
      </c>
      <c r="F3668" t="s">
        <v>23</v>
      </c>
      <c r="G3668">
        <v>2018</v>
      </c>
      <c r="I3668" t="s">
        <v>21</v>
      </c>
      <c r="J3668" t="s">
        <v>22</v>
      </c>
    </row>
    <row r="3669" spans="1:10">
      <c r="A3669" t="s">
        <v>19</v>
      </c>
      <c r="B3669">
        <v>80134</v>
      </c>
      <c r="C3669" t="s">
        <v>28</v>
      </c>
      <c r="D3669">
        <v>80134</v>
      </c>
      <c r="E3669" t="str">
        <f>"80134"</f>
        <v>80134</v>
      </c>
      <c r="F3669" t="s">
        <v>23</v>
      </c>
      <c r="G3669">
        <v>2018</v>
      </c>
      <c r="I3669" t="s">
        <v>21</v>
      </c>
      <c r="J3669" t="s">
        <v>22</v>
      </c>
    </row>
    <row r="3670" spans="1:10">
      <c r="A3670" t="s">
        <v>19</v>
      </c>
      <c r="B3670">
        <v>80135</v>
      </c>
      <c r="C3670" t="s">
        <v>28</v>
      </c>
      <c r="D3670">
        <v>80135</v>
      </c>
      <c r="E3670" t="str">
        <f>"80135"</f>
        <v>80135</v>
      </c>
      <c r="F3670" t="s">
        <v>23</v>
      </c>
      <c r="G3670">
        <v>2018</v>
      </c>
      <c r="I3670" t="s">
        <v>21</v>
      </c>
      <c r="J3670" t="s">
        <v>22</v>
      </c>
    </row>
    <row r="3671" spans="1:10">
      <c r="A3671" t="s">
        <v>19</v>
      </c>
      <c r="B3671">
        <v>80136</v>
      </c>
      <c r="C3671" t="s">
        <v>28</v>
      </c>
      <c r="D3671">
        <v>80136</v>
      </c>
      <c r="E3671" t="str">
        <f>"80136"</f>
        <v>80136</v>
      </c>
      <c r="F3671" t="s">
        <v>23</v>
      </c>
      <c r="G3671">
        <v>2018</v>
      </c>
      <c r="I3671" t="s">
        <v>21</v>
      </c>
      <c r="J3671" t="s">
        <v>22</v>
      </c>
    </row>
    <row r="3672" spans="1:10">
      <c r="A3672" t="s">
        <v>19</v>
      </c>
      <c r="B3672">
        <v>80137</v>
      </c>
      <c r="C3672" t="s">
        <v>28</v>
      </c>
      <c r="D3672">
        <v>80137</v>
      </c>
      <c r="E3672" t="str">
        <f>"80137"</f>
        <v>80137</v>
      </c>
      <c r="F3672" t="s">
        <v>23</v>
      </c>
      <c r="G3672">
        <v>2018</v>
      </c>
      <c r="I3672" t="s">
        <v>21</v>
      </c>
      <c r="J3672" t="s">
        <v>22</v>
      </c>
    </row>
    <row r="3673" spans="1:10">
      <c r="A3673" t="s">
        <v>19</v>
      </c>
      <c r="B3673">
        <v>80138</v>
      </c>
      <c r="C3673" t="s">
        <v>28</v>
      </c>
      <c r="D3673">
        <v>80138</v>
      </c>
      <c r="E3673" t="str">
        <f>"80138"</f>
        <v>80138</v>
      </c>
      <c r="F3673" t="s">
        <v>23</v>
      </c>
      <c r="G3673">
        <v>2018</v>
      </c>
      <c r="I3673" t="s">
        <v>21</v>
      </c>
      <c r="J3673" t="s">
        <v>22</v>
      </c>
    </row>
    <row r="3674" spans="1:10">
      <c r="A3674" t="s">
        <v>19</v>
      </c>
      <c r="B3674">
        <v>80202</v>
      </c>
      <c r="C3674" t="s">
        <v>28</v>
      </c>
      <c r="D3674">
        <v>80202</v>
      </c>
      <c r="E3674" t="str">
        <f>"80202"</f>
        <v>80202</v>
      </c>
      <c r="F3674">
        <v>13522674</v>
      </c>
      <c r="G3674">
        <v>2018</v>
      </c>
      <c r="I3674" t="s">
        <v>21</v>
      </c>
      <c r="J3674" t="s">
        <v>22</v>
      </c>
    </row>
    <row r="3675" spans="1:10">
      <c r="A3675" t="s">
        <v>19</v>
      </c>
      <c r="B3675">
        <v>80203</v>
      </c>
      <c r="C3675" t="s">
        <v>28</v>
      </c>
      <c r="D3675">
        <v>80203</v>
      </c>
      <c r="E3675" t="str">
        <f>"80203"</f>
        <v>80203</v>
      </c>
      <c r="F3675">
        <v>36320900</v>
      </c>
      <c r="G3675">
        <v>2018</v>
      </c>
      <c r="I3675" t="s">
        <v>21</v>
      </c>
      <c r="J3675" t="s">
        <v>22</v>
      </c>
    </row>
    <row r="3676" spans="1:10">
      <c r="A3676" t="s">
        <v>19</v>
      </c>
      <c r="B3676">
        <v>80204</v>
      </c>
      <c r="C3676" t="s">
        <v>28</v>
      </c>
      <c r="D3676">
        <v>80204</v>
      </c>
      <c r="E3676" t="str">
        <f>"80204"</f>
        <v>80204</v>
      </c>
      <c r="F3676">
        <v>5324236</v>
      </c>
      <c r="G3676">
        <v>2018</v>
      </c>
      <c r="I3676" t="s">
        <v>21</v>
      </c>
      <c r="J3676" t="s">
        <v>22</v>
      </c>
    </row>
    <row r="3677" spans="1:10">
      <c r="A3677" t="s">
        <v>19</v>
      </c>
      <c r="B3677">
        <v>80205</v>
      </c>
      <c r="C3677" t="s">
        <v>28</v>
      </c>
      <c r="D3677">
        <v>80205</v>
      </c>
      <c r="E3677" t="str">
        <f>"80205"</f>
        <v>80205</v>
      </c>
      <c r="F3677">
        <v>13411314</v>
      </c>
      <c r="G3677">
        <v>2018</v>
      </c>
      <c r="I3677" t="s">
        <v>21</v>
      </c>
      <c r="J3677" t="s">
        <v>22</v>
      </c>
    </row>
    <row r="3678" spans="1:10">
      <c r="A3678" t="s">
        <v>19</v>
      </c>
      <c r="B3678">
        <v>80206</v>
      </c>
      <c r="C3678" t="s">
        <v>28</v>
      </c>
      <c r="D3678">
        <v>80206</v>
      </c>
      <c r="E3678" t="str">
        <f>"80206"</f>
        <v>80206</v>
      </c>
      <c r="F3678" t="s">
        <v>23</v>
      </c>
      <c r="G3678">
        <v>2018</v>
      </c>
      <c r="I3678" t="s">
        <v>21</v>
      </c>
      <c r="J3678" t="s">
        <v>22</v>
      </c>
    </row>
    <row r="3679" spans="1:10">
      <c r="A3679" t="s">
        <v>19</v>
      </c>
      <c r="B3679">
        <v>80207</v>
      </c>
      <c r="C3679" t="s">
        <v>28</v>
      </c>
      <c r="D3679">
        <v>80207</v>
      </c>
      <c r="E3679" t="str">
        <f>"80207"</f>
        <v>80207</v>
      </c>
      <c r="F3679" t="s">
        <v>23</v>
      </c>
      <c r="G3679">
        <v>2018</v>
      </c>
      <c r="I3679" t="s">
        <v>21</v>
      </c>
      <c r="J3679" t="s">
        <v>22</v>
      </c>
    </row>
    <row r="3680" spans="1:10">
      <c r="A3680" t="s">
        <v>19</v>
      </c>
      <c r="B3680">
        <v>80209</v>
      </c>
      <c r="C3680" t="s">
        <v>28</v>
      </c>
      <c r="D3680">
        <v>80209</v>
      </c>
      <c r="E3680" t="str">
        <f>"80209"</f>
        <v>80209</v>
      </c>
      <c r="F3680">
        <v>31377</v>
      </c>
      <c r="G3680">
        <v>2018</v>
      </c>
      <c r="I3680" t="s">
        <v>21</v>
      </c>
      <c r="J3680" t="s">
        <v>22</v>
      </c>
    </row>
    <row r="3681" spans="1:10">
      <c r="A3681" t="s">
        <v>19</v>
      </c>
      <c r="B3681">
        <v>80210</v>
      </c>
      <c r="C3681" t="s">
        <v>28</v>
      </c>
      <c r="D3681">
        <v>80210</v>
      </c>
      <c r="E3681" t="str">
        <f>"80210"</f>
        <v>80210</v>
      </c>
      <c r="F3681" t="s">
        <v>23</v>
      </c>
      <c r="G3681">
        <v>2018</v>
      </c>
      <c r="I3681" t="s">
        <v>21</v>
      </c>
      <c r="J3681" t="s">
        <v>22</v>
      </c>
    </row>
    <row r="3682" spans="1:10">
      <c r="A3682" t="s">
        <v>19</v>
      </c>
      <c r="B3682">
        <v>80211</v>
      </c>
      <c r="C3682" t="s">
        <v>28</v>
      </c>
      <c r="D3682">
        <v>80211</v>
      </c>
      <c r="E3682" t="str">
        <f>"80211"</f>
        <v>80211</v>
      </c>
      <c r="F3682" t="s">
        <v>23</v>
      </c>
      <c r="G3682">
        <v>2018</v>
      </c>
      <c r="I3682" t="s">
        <v>21</v>
      </c>
      <c r="J3682" t="s">
        <v>22</v>
      </c>
    </row>
    <row r="3683" spans="1:10">
      <c r="A3683" t="s">
        <v>19</v>
      </c>
      <c r="B3683">
        <v>80212</v>
      </c>
      <c r="C3683" t="s">
        <v>28</v>
      </c>
      <c r="D3683">
        <v>80212</v>
      </c>
      <c r="E3683" t="str">
        <f>"80212"</f>
        <v>80212</v>
      </c>
      <c r="F3683">
        <v>228805</v>
      </c>
      <c r="G3683">
        <v>2018</v>
      </c>
      <c r="I3683" t="s">
        <v>21</v>
      </c>
      <c r="J3683" t="s">
        <v>22</v>
      </c>
    </row>
    <row r="3684" spans="1:10">
      <c r="A3684" t="s">
        <v>19</v>
      </c>
      <c r="B3684">
        <v>80214</v>
      </c>
      <c r="C3684" t="s">
        <v>28</v>
      </c>
      <c r="D3684">
        <v>80214</v>
      </c>
      <c r="E3684" t="str">
        <f>"80214"</f>
        <v>80214</v>
      </c>
      <c r="F3684" t="s">
        <v>23</v>
      </c>
      <c r="G3684">
        <v>2018</v>
      </c>
      <c r="I3684" t="s">
        <v>21</v>
      </c>
      <c r="J3684" t="s">
        <v>22</v>
      </c>
    </row>
    <row r="3685" spans="1:10">
      <c r="A3685" t="s">
        <v>19</v>
      </c>
      <c r="B3685">
        <v>80215</v>
      </c>
      <c r="C3685" t="s">
        <v>28</v>
      </c>
      <c r="D3685">
        <v>80215</v>
      </c>
      <c r="E3685" t="str">
        <f>"80215"</f>
        <v>80215</v>
      </c>
      <c r="F3685">
        <v>52427</v>
      </c>
      <c r="G3685">
        <v>2018</v>
      </c>
      <c r="I3685" t="s">
        <v>21</v>
      </c>
      <c r="J3685" t="s">
        <v>22</v>
      </c>
    </row>
    <row r="3686" spans="1:10">
      <c r="A3686" t="s">
        <v>19</v>
      </c>
      <c r="B3686">
        <v>80216</v>
      </c>
      <c r="C3686" t="s">
        <v>28</v>
      </c>
      <c r="D3686">
        <v>80216</v>
      </c>
      <c r="E3686" t="str">
        <f>"80216"</f>
        <v>80216</v>
      </c>
      <c r="F3686" t="s">
        <v>23</v>
      </c>
      <c r="G3686">
        <v>2018</v>
      </c>
      <c r="I3686" t="s">
        <v>21</v>
      </c>
      <c r="J3686" t="s">
        <v>22</v>
      </c>
    </row>
    <row r="3687" spans="1:10">
      <c r="A3687" t="s">
        <v>19</v>
      </c>
      <c r="B3687">
        <v>80218</v>
      </c>
      <c r="C3687" t="s">
        <v>28</v>
      </c>
      <c r="D3687">
        <v>80218</v>
      </c>
      <c r="E3687" t="str">
        <f>"80218"</f>
        <v>80218</v>
      </c>
      <c r="F3687">
        <v>37592</v>
      </c>
      <c r="G3687">
        <v>2018</v>
      </c>
      <c r="I3687" t="s">
        <v>21</v>
      </c>
      <c r="J3687" t="s">
        <v>22</v>
      </c>
    </row>
    <row r="3688" spans="1:10">
      <c r="A3688" t="s">
        <v>19</v>
      </c>
      <c r="B3688">
        <v>80219</v>
      </c>
      <c r="C3688" t="s">
        <v>28</v>
      </c>
      <c r="D3688">
        <v>80219</v>
      </c>
      <c r="E3688" t="str">
        <f>"80219"</f>
        <v>80219</v>
      </c>
      <c r="F3688">
        <v>215918</v>
      </c>
      <c r="G3688">
        <v>2018</v>
      </c>
      <c r="I3688" t="s">
        <v>21</v>
      </c>
      <c r="J3688" t="s">
        <v>22</v>
      </c>
    </row>
    <row r="3689" spans="1:10">
      <c r="A3689" t="s">
        <v>19</v>
      </c>
      <c r="B3689">
        <v>80220</v>
      </c>
      <c r="C3689" t="s">
        <v>28</v>
      </c>
      <c r="D3689">
        <v>80220</v>
      </c>
      <c r="E3689" t="str">
        <f>"80220"</f>
        <v>80220</v>
      </c>
      <c r="F3689" t="s">
        <v>23</v>
      </c>
      <c r="G3689">
        <v>2018</v>
      </c>
      <c r="I3689" t="s">
        <v>21</v>
      </c>
      <c r="J3689" t="s">
        <v>22</v>
      </c>
    </row>
    <row r="3690" spans="1:10">
      <c r="A3690" t="s">
        <v>19</v>
      </c>
      <c r="B3690">
        <v>80221</v>
      </c>
      <c r="C3690" t="s">
        <v>28</v>
      </c>
      <c r="D3690">
        <v>80221</v>
      </c>
      <c r="E3690" t="str">
        <f>"80221"</f>
        <v>80221</v>
      </c>
      <c r="F3690" t="s">
        <v>23</v>
      </c>
      <c r="G3690">
        <v>2018</v>
      </c>
      <c r="I3690" t="s">
        <v>21</v>
      </c>
      <c r="J3690" t="s">
        <v>22</v>
      </c>
    </row>
    <row r="3691" spans="1:10">
      <c r="A3691" t="s">
        <v>19</v>
      </c>
      <c r="B3691">
        <v>80222</v>
      </c>
      <c r="C3691" t="s">
        <v>28</v>
      </c>
      <c r="D3691">
        <v>80222</v>
      </c>
      <c r="E3691" t="str">
        <f>"80222"</f>
        <v>80222</v>
      </c>
      <c r="F3691">
        <v>10927</v>
      </c>
      <c r="G3691">
        <v>2018</v>
      </c>
      <c r="I3691" t="s">
        <v>21</v>
      </c>
      <c r="J3691" t="s">
        <v>22</v>
      </c>
    </row>
    <row r="3692" spans="1:10">
      <c r="A3692" t="s">
        <v>19</v>
      </c>
      <c r="B3692">
        <v>80223</v>
      </c>
      <c r="C3692" t="s">
        <v>28</v>
      </c>
      <c r="D3692">
        <v>80223</v>
      </c>
      <c r="E3692" t="str">
        <f>"80223"</f>
        <v>80223</v>
      </c>
      <c r="F3692">
        <v>215918</v>
      </c>
      <c r="G3692">
        <v>2018</v>
      </c>
      <c r="I3692" t="s">
        <v>21</v>
      </c>
      <c r="J3692" t="s">
        <v>22</v>
      </c>
    </row>
    <row r="3693" spans="1:10">
      <c r="A3693" t="s">
        <v>19</v>
      </c>
      <c r="B3693">
        <v>80224</v>
      </c>
      <c r="C3693" t="s">
        <v>28</v>
      </c>
      <c r="D3693">
        <v>80224</v>
      </c>
      <c r="E3693" t="str">
        <f>"80224"</f>
        <v>80224</v>
      </c>
      <c r="F3693">
        <v>590806</v>
      </c>
      <c r="G3693">
        <v>2018</v>
      </c>
      <c r="I3693" t="s">
        <v>21</v>
      </c>
      <c r="J3693" t="s">
        <v>22</v>
      </c>
    </row>
    <row r="3694" spans="1:10">
      <c r="A3694" t="s">
        <v>19</v>
      </c>
      <c r="B3694">
        <v>80226</v>
      </c>
      <c r="C3694" t="s">
        <v>28</v>
      </c>
      <c r="D3694">
        <v>80226</v>
      </c>
      <c r="E3694" t="str">
        <f>"80226"</f>
        <v>80226</v>
      </c>
      <c r="F3694">
        <v>941286</v>
      </c>
      <c r="G3694">
        <v>2018</v>
      </c>
      <c r="I3694" t="s">
        <v>21</v>
      </c>
      <c r="J3694" t="s">
        <v>22</v>
      </c>
    </row>
    <row r="3695" spans="1:10">
      <c r="A3695" t="s">
        <v>19</v>
      </c>
      <c r="B3695">
        <v>80227</v>
      </c>
      <c r="C3695" t="s">
        <v>28</v>
      </c>
      <c r="D3695">
        <v>80227</v>
      </c>
      <c r="E3695" t="str">
        <f>"80227"</f>
        <v>80227</v>
      </c>
      <c r="F3695" t="s">
        <v>23</v>
      </c>
      <c r="G3695">
        <v>2018</v>
      </c>
      <c r="I3695" t="s">
        <v>21</v>
      </c>
      <c r="J3695" t="s">
        <v>22</v>
      </c>
    </row>
    <row r="3696" spans="1:10">
      <c r="A3696" t="s">
        <v>19</v>
      </c>
      <c r="B3696">
        <v>80228</v>
      </c>
      <c r="C3696" t="s">
        <v>28</v>
      </c>
      <c r="D3696">
        <v>80228</v>
      </c>
      <c r="E3696" t="str">
        <f>"80228"</f>
        <v>80228</v>
      </c>
      <c r="F3696" t="s">
        <v>23</v>
      </c>
      <c r="G3696">
        <v>2018</v>
      </c>
      <c r="I3696" t="s">
        <v>21</v>
      </c>
      <c r="J3696" t="s">
        <v>22</v>
      </c>
    </row>
    <row r="3697" spans="1:10">
      <c r="A3697" t="s">
        <v>19</v>
      </c>
      <c r="B3697">
        <v>80229</v>
      </c>
      <c r="C3697" t="s">
        <v>28</v>
      </c>
      <c r="D3697">
        <v>80229</v>
      </c>
      <c r="E3697" t="str">
        <f>"80229"</f>
        <v>80229</v>
      </c>
      <c r="F3697" t="s">
        <v>23</v>
      </c>
      <c r="G3697">
        <v>2018</v>
      </c>
      <c r="I3697" t="s">
        <v>21</v>
      </c>
      <c r="J3697" t="s">
        <v>22</v>
      </c>
    </row>
    <row r="3698" spans="1:10">
      <c r="A3698" t="s">
        <v>19</v>
      </c>
      <c r="B3698">
        <v>80230</v>
      </c>
      <c r="C3698" t="s">
        <v>28</v>
      </c>
      <c r="D3698">
        <v>80230</v>
      </c>
      <c r="E3698" t="str">
        <f>"80230"</f>
        <v>80230</v>
      </c>
      <c r="F3698" t="s">
        <v>23</v>
      </c>
      <c r="G3698">
        <v>2018</v>
      </c>
      <c r="I3698" t="s">
        <v>21</v>
      </c>
      <c r="J3698" t="s">
        <v>22</v>
      </c>
    </row>
    <row r="3699" spans="1:10">
      <c r="A3699" t="s">
        <v>19</v>
      </c>
      <c r="B3699">
        <v>80231</v>
      </c>
      <c r="C3699" t="s">
        <v>28</v>
      </c>
      <c r="D3699">
        <v>80231</v>
      </c>
      <c r="E3699" t="str">
        <f>"80231"</f>
        <v>80231</v>
      </c>
      <c r="F3699" t="s">
        <v>23</v>
      </c>
      <c r="G3699">
        <v>2018</v>
      </c>
      <c r="I3699" t="s">
        <v>21</v>
      </c>
      <c r="J3699" t="s">
        <v>22</v>
      </c>
    </row>
    <row r="3700" spans="1:10">
      <c r="A3700" t="s">
        <v>19</v>
      </c>
      <c r="B3700">
        <v>80232</v>
      </c>
      <c r="C3700" t="s">
        <v>28</v>
      </c>
      <c r="D3700">
        <v>80232</v>
      </c>
      <c r="E3700" t="str">
        <f>"80232"</f>
        <v>80232</v>
      </c>
      <c r="F3700" t="s">
        <v>23</v>
      </c>
      <c r="G3700">
        <v>2018</v>
      </c>
      <c r="I3700" t="s">
        <v>21</v>
      </c>
      <c r="J3700" t="s">
        <v>22</v>
      </c>
    </row>
    <row r="3701" spans="1:10">
      <c r="A3701" t="s">
        <v>19</v>
      </c>
      <c r="B3701">
        <v>80233</v>
      </c>
      <c r="C3701" t="s">
        <v>28</v>
      </c>
      <c r="D3701">
        <v>80233</v>
      </c>
      <c r="E3701" t="str">
        <f>"80233"</f>
        <v>80233</v>
      </c>
      <c r="F3701" t="s">
        <v>23</v>
      </c>
      <c r="G3701">
        <v>2018</v>
      </c>
      <c r="I3701" t="s">
        <v>21</v>
      </c>
      <c r="J3701" t="s">
        <v>22</v>
      </c>
    </row>
    <row r="3702" spans="1:10">
      <c r="A3702" t="s">
        <v>19</v>
      </c>
      <c r="B3702">
        <v>80234</v>
      </c>
      <c r="C3702" t="s">
        <v>28</v>
      </c>
      <c r="D3702">
        <v>80234</v>
      </c>
      <c r="E3702" t="str">
        <f>"80234"</f>
        <v>80234</v>
      </c>
      <c r="F3702" t="s">
        <v>23</v>
      </c>
      <c r="G3702">
        <v>2018</v>
      </c>
      <c r="I3702" t="s">
        <v>21</v>
      </c>
      <c r="J3702" t="s">
        <v>22</v>
      </c>
    </row>
    <row r="3703" spans="1:10">
      <c r="A3703" t="s">
        <v>19</v>
      </c>
      <c r="B3703">
        <v>80235</v>
      </c>
      <c r="C3703" t="s">
        <v>28</v>
      </c>
      <c r="D3703">
        <v>80235</v>
      </c>
      <c r="E3703" t="str">
        <f>"80235"</f>
        <v>80235</v>
      </c>
      <c r="F3703" t="s">
        <v>23</v>
      </c>
      <c r="G3703">
        <v>2018</v>
      </c>
      <c r="I3703" t="s">
        <v>21</v>
      </c>
      <c r="J3703" t="s">
        <v>22</v>
      </c>
    </row>
    <row r="3704" spans="1:10">
      <c r="A3704" t="s">
        <v>19</v>
      </c>
      <c r="B3704">
        <v>80236</v>
      </c>
      <c r="C3704" t="s">
        <v>28</v>
      </c>
      <c r="D3704">
        <v>80236</v>
      </c>
      <c r="E3704" t="str">
        <f>"80236"</f>
        <v>80236</v>
      </c>
      <c r="F3704" t="s">
        <v>23</v>
      </c>
      <c r="G3704">
        <v>2018</v>
      </c>
      <c r="I3704" t="s">
        <v>21</v>
      </c>
      <c r="J3704" t="s">
        <v>22</v>
      </c>
    </row>
    <row r="3705" spans="1:10">
      <c r="A3705" t="s">
        <v>19</v>
      </c>
      <c r="B3705">
        <v>80237</v>
      </c>
      <c r="C3705" t="s">
        <v>28</v>
      </c>
      <c r="D3705">
        <v>80237</v>
      </c>
      <c r="E3705" t="str">
        <f>"80237"</f>
        <v>80237</v>
      </c>
      <c r="F3705" t="s">
        <v>23</v>
      </c>
      <c r="G3705">
        <v>2018</v>
      </c>
      <c r="I3705" t="s">
        <v>21</v>
      </c>
      <c r="J3705" t="s">
        <v>22</v>
      </c>
    </row>
    <row r="3706" spans="1:10">
      <c r="A3706" t="s">
        <v>19</v>
      </c>
      <c r="B3706">
        <v>80238</v>
      </c>
      <c r="C3706" t="s">
        <v>28</v>
      </c>
      <c r="D3706">
        <v>80238</v>
      </c>
      <c r="E3706" t="str">
        <f>"80238"</f>
        <v>80238</v>
      </c>
      <c r="F3706" t="s">
        <v>23</v>
      </c>
      <c r="G3706">
        <v>2018</v>
      </c>
      <c r="I3706" t="s">
        <v>21</v>
      </c>
      <c r="J3706" t="s">
        <v>22</v>
      </c>
    </row>
    <row r="3707" spans="1:10">
      <c r="A3707" t="s">
        <v>19</v>
      </c>
      <c r="B3707">
        <v>80239</v>
      </c>
      <c r="C3707" t="s">
        <v>28</v>
      </c>
      <c r="D3707">
        <v>80239</v>
      </c>
      <c r="E3707" t="str">
        <f>"80239"</f>
        <v>80239</v>
      </c>
      <c r="F3707" t="s">
        <v>23</v>
      </c>
      <c r="G3707">
        <v>2018</v>
      </c>
      <c r="I3707" t="s">
        <v>21</v>
      </c>
      <c r="J3707" t="s">
        <v>22</v>
      </c>
    </row>
    <row r="3708" spans="1:10">
      <c r="A3708" t="s">
        <v>19</v>
      </c>
      <c r="B3708">
        <v>80241</v>
      </c>
      <c r="C3708" t="s">
        <v>28</v>
      </c>
      <c r="D3708">
        <v>80241</v>
      </c>
      <c r="E3708" t="str">
        <f>"80241"</f>
        <v>80241</v>
      </c>
      <c r="F3708" t="s">
        <v>23</v>
      </c>
      <c r="G3708">
        <v>2018</v>
      </c>
      <c r="I3708" t="s">
        <v>21</v>
      </c>
      <c r="J3708" t="s">
        <v>22</v>
      </c>
    </row>
    <row r="3709" spans="1:10">
      <c r="A3709" t="s">
        <v>19</v>
      </c>
      <c r="B3709">
        <v>80246</v>
      </c>
      <c r="C3709" t="s">
        <v>28</v>
      </c>
      <c r="D3709">
        <v>80246</v>
      </c>
      <c r="E3709" t="str">
        <f>"80246"</f>
        <v>80246</v>
      </c>
      <c r="F3709">
        <v>149900</v>
      </c>
      <c r="G3709">
        <v>2018</v>
      </c>
      <c r="I3709" t="s">
        <v>21</v>
      </c>
      <c r="J3709" t="s">
        <v>22</v>
      </c>
    </row>
    <row r="3710" spans="1:10">
      <c r="A3710" t="s">
        <v>19</v>
      </c>
      <c r="B3710">
        <v>80247</v>
      </c>
      <c r="C3710" t="s">
        <v>28</v>
      </c>
      <c r="D3710">
        <v>80247</v>
      </c>
      <c r="E3710" t="str">
        <f>"80247"</f>
        <v>80247</v>
      </c>
      <c r="F3710" t="s">
        <v>23</v>
      </c>
      <c r="G3710">
        <v>2018</v>
      </c>
      <c r="I3710" t="s">
        <v>21</v>
      </c>
      <c r="J3710" t="s">
        <v>22</v>
      </c>
    </row>
    <row r="3711" spans="1:10">
      <c r="A3711" t="s">
        <v>19</v>
      </c>
      <c r="B3711">
        <v>80249</v>
      </c>
      <c r="C3711" t="s">
        <v>28</v>
      </c>
      <c r="D3711">
        <v>80249</v>
      </c>
      <c r="E3711" t="str">
        <f>"80249"</f>
        <v>80249</v>
      </c>
      <c r="F3711" t="s">
        <v>23</v>
      </c>
      <c r="G3711">
        <v>2018</v>
      </c>
      <c r="I3711" t="s">
        <v>21</v>
      </c>
      <c r="J3711" t="s">
        <v>22</v>
      </c>
    </row>
    <row r="3712" spans="1:10">
      <c r="A3712" t="s">
        <v>19</v>
      </c>
      <c r="B3712">
        <v>80257</v>
      </c>
      <c r="C3712" t="s">
        <v>28</v>
      </c>
      <c r="D3712">
        <v>80257</v>
      </c>
      <c r="E3712" t="str">
        <f>"80257"</f>
        <v>80257</v>
      </c>
      <c r="F3712" t="s">
        <v>23</v>
      </c>
      <c r="G3712">
        <v>2018</v>
      </c>
      <c r="I3712" t="s">
        <v>21</v>
      </c>
      <c r="J3712" t="s">
        <v>22</v>
      </c>
    </row>
    <row r="3713" spans="1:10">
      <c r="A3713" t="s">
        <v>19</v>
      </c>
      <c r="B3713">
        <v>80260</v>
      </c>
      <c r="C3713" t="s">
        <v>28</v>
      </c>
      <c r="D3713">
        <v>80260</v>
      </c>
      <c r="E3713" t="str">
        <f>"80260"</f>
        <v>80260</v>
      </c>
      <c r="F3713" t="s">
        <v>23</v>
      </c>
      <c r="G3713">
        <v>2018</v>
      </c>
      <c r="I3713" t="s">
        <v>21</v>
      </c>
      <c r="J3713" t="s">
        <v>22</v>
      </c>
    </row>
    <row r="3714" spans="1:10">
      <c r="A3714" t="s">
        <v>19</v>
      </c>
      <c r="B3714">
        <v>80264</v>
      </c>
      <c r="C3714" t="s">
        <v>28</v>
      </c>
      <c r="D3714">
        <v>80264</v>
      </c>
      <c r="E3714" t="str">
        <f>"80264"</f>
        <v>80264</v>
      </c>
      <c r="F3714" t="s">
        <v>23</v>
      </c>
      <c r="G3714">
        <v>2018</v>
      </c>
      <c r="I3714" t="s">
        <v>21</v>
      </c>
      <c r="J3714" t="s">
        <v>22</v>
      </c>
    </row>
    <row r="3715" spans="1:10">
      <c r="A3715" t="s">
        <v>19</v>
      </c>
      <c r="B3715">
        <v>80265</v>
      </c>
      <c r="C3715" t="s">
        <v>28</v>
      </c>
      <c r="D3715">
        <v>80265</v>
      </c>
      <c r="E3715" t="str">
        <f>"80265"</f>
        <v>80265</v>
      </c>
      <c r="F3715" t="s">
        <v>23</v>
      </c>
      <c r="G3715">
        <v>2018</v>
      </c>
      <c r="I3715" t="s">
        <v>21</v>
      </c>
      <c r="J3715" t="s">
        <v>22</v>
      </c>
    </row>
    <row r="3716" spans="1:10">
      <c r="A3716" t="s">
        <v>19</v>
      </c>
      <c r="B3716">
        <v>80266</v>
      </c>
      <c r="C3716" t="s">
        <v>28</v>
      </c>
      <c r="D3716">
        <v>80266</v>
      </c>
      <c r="E3716" t="str">
        <f>"80266"</f>
        <v>80266</v>
      </c>
      <c r="F3716" t="s">
        <v>23</v>
      </c>
      <c r="G3716">
        <v>2018</v>
      </c>
      <c r="I3716" t="s">
        <v>21</v>
      </c>
      <c r="J3716" t="s">
        <v>22</v>
      </c>
    </row>
    <row r="3717" spans="1:10">
      <c r="A3717" t="s">
        <v>19</v>
      </c>
      <c r="B3717">
        <v>80290</v>
      </c>
      <c r="C3717" t="s">
        <v>28</v>
      </c>
      <c r="D3717">
        <v>80290</v>
      </c>
      <c r="E3717" t="str">
        <f>"80290"</f>
        <v>80290</v>
      </c>
      <c r="F3717" t="s">
        <v>23</v>
      </c>
      <c r="G3717">
        <v>2018</v>
      </c>
      <c r="I3717" t="s">
        <v>21</v>
      </c>
      <c r="J3717" t="s">
        <v>22</v>
      </c>
    </row>
    <row r="3718" spans="1:10">
      <c r="A3718" t="s">
        <v>19</v>
      </c>
      <c r="B3718">
        <v>80294</v>
      </c>
      <c r="C3718" t="s">
        <v>28</v>
      </c>
      <c r="D3718">
        <v>80294</v>
      </c>
      <c r="E3718" t="str">
        <f>"80294"</f>
        <v>80294</v>
      </c>
      <c r="F3718" t="s">
        <v>23</v>
      </c>
      <c r="G3718">
        <v>2018</v>
      </c>
      <c r="I3718" t="s">
        <v>21</v>
      </c>
      <c r="J3718" t="s">
        <v>22</v>
      </c>
    </row>
    <row r="3719" spans="1:10">
      <c r="A3719" t="s">
        <v>19</v>
      </c>
      <c r="B3719">
        <v>80299</v>
      </c>
      <c r="C3719" t="s">
        <v>28</v>
      </c>
      <c r="D3719">
        <v>80299</v>
      </c>
      <c r="E3719" t="str">
        <f>"80299"</f>
        <v>80299</v>
      </c>
      <c r="F3719" t="s">
        <v>23</v>
      </c>
      <c r="G3719">
        <v>2018</v>
      </c>
      <c r="I3719" t="s">
        <v>21</v>
      </c>
      <c r="J3719" t="s">
        <v>22</v>
      </c>
    </row>
    <row r="3720" spans="1:10">
      <c r="A3720" t="s">
        <v>19</v>
      </c>
      <c r="B3720">
        <v>80301</v>
      </c>
      <c r="C3720" t="s">
        <v>28</v>
      </c>
      <c r="D3720">
        <v>80301</v>
      </c>
      <c r="E3720" t="str">
        <f>"80301"</f>
        <v>80301</v>
      </c>
      <c r="F3720" t="s">
        <v>23</v>
      </c>
      <c r="G3720">
        <v>2018</v>
      </c>
      <c r="I3720" t="s">
        <v>21</v>
      </c>
      <c r="J3720" t="s">
        <v>22</v>
      </c>
    </row>
    <row r="3721" spans="1:10">
      <c r="A3721" t="s">
        <v>19</v>
      </c>
      <c r="B3721">
        <v>80302</v>
      </c>
      <c r="C3721" t="s">
        <v>28</v>
      </c>
      <c r="D3721">
        <v>80302</v>
      </c>
      <c r="E3721" t="str">
        <f>"80302"</f>
        <v>80302</v>
      </c>
      <c r="F3721">
        <v>1627475</v>
      </c>
      <c r="G3721">
        <v>2018</v>
      </c>
      <c r="I3721" t="s">
        <v>21</v>
      </c>
      <c r="J3721" t="s">
        <v>22</v>
      </c>
    </row>
    <row r="3722" spans="1:10">
      <c r="A3722" t="s">
        <v>19</v>
      </c>
      <c r="B3722">
        <v>80303</v>
      </c>
      <c r="C3722" t="s">
        <v>28</v>
      </c>
      <c r="D3722">
        <v>80303</v>
      </c>
      <c r="E3722" t="str">
        <f>"80303"</f>
        <v>80303</v>
      </c>
      <c r="F3722" t="s">
        <v>23</v>
      </c>
      <c r="G3722">
        <v>2018</v>
      </c>
      <c r="I3722" t="s">
        <v>21</v>
      </c>
      <c r="J3722" t="s">
        <v>22</v>
      </c>
    </row>
    <row r="3723" spans="1:10">
      <c r="A3723" t="s">
        <v>19</v>
      </c>
      <c r="B3723">
        <v>80304</v>
      </c>
      <c r="C3723" t="s">
        <v>28</v>
      </c>
      <c r="D3723">
        <v>80304</v>
      </c>
      <c r="E3723" t="str">
        <f>"80304"</f>
        <v>80304</v>
      </c>
      <c r="F3723">
        <v>1891914</v>
      </c>
      <c r="G3723">
        <v>2018</v>
      </c>
      <c r="I3723" t="s">
        <v>21</v>
      </c>
      <c r="J3723" t="s">
        <v>22</v>
      </c>
    </row>
    <row r="3724" spans="1:10">
      <c r="A3724" t="s">
        <v>19</v>
      </c>
      <c r="B3724">
        <v>80305</v>
      </c>
      <c r="C3724" t="s">
        <v>28</v>
      </c>
      <c r="D3724">
        <v>80305</v>
      </c>
      <c r="E3724" t="str">
        <f>"80305"</f>
        <v>80305</v>
      </c>
      <c r="F3724" t="s">
        <v>23</v>
      </c>
      <c r="G3724">
        <v>2018</v>
      </c>
      <c r="I3724" t="s">
        <v>21</v>
      </c>
      <c r="J3724" t="s">
        <v>22</v>
      </c>
    </row>
    <row r="3725" spans="1:10">
      <c r="A3725" t="s">
        <v>19</v>
      </c>
      <c r="B3725">
        <v>80310</v>
      </c>
      <c r="C3725" t="s">
        <v>28</v>
      </c>
      <c r="D3725">
        <v>80310</v>
      </c>
      <c r="E3725" t="str">
        <f>"80310"</f>
        <v>80310</v>
      </c>
      <c r="F3725" t="s">
        <v>23</v>
      </c>
      <c r="G3725">
        <v>2018</v>
      </c>
      <c r="I3725" t="s">
        <v>21</v>
      </c>
      <c r="J3725" t="s">
        <v>22</v>
      </c>
    </row>
    <row r="3726" spans="1:10">
      <c r="A3726" t="s">
        <v>19</v>
      </c>
      <c r="B3726">
        <v>80401</v>
      </c>
      <c r="C3726" t="s">
        <v>28</v>
      </c>
      <c r="D3726">
        <v>80401</v>
      </c>
      <c r="E3726" t="str">
        <f>"80401"</f>
        <v>80401</v>
      </c>
      <c r="F3726" t="s">
        <v>23</v>
      </c>
      <c r="G3726">
        <v>2018</v>
      </c>
      <c r="I3726" t="s">
        <v>21</v>
      </c>
      <c r="J3726" t="s">
        <v>22</v>
      </c>
    </row>
    <row r="3727" spans="1:10">
      <c r="A3727" t="s">
        <v>19</v>
      </c>
      <c r="B3727">
        <v>80403</v>
      </c>
      <c r="C3727" t="s">
        <v>28</v>
      </c>
      <c r="D3727">
        <v>80403</v>
      </c>
      <c r="E3727" t="str">
        <f>"80403"</f>
        <v>80403</v>
      </c>
      <c r="F3727" t="s">
        <v>23</v>
      </c>
      <c r="G3727">
        <v>2018</v>
      </c>
      <c r="I3727" t="s">
        <v>21</v>
      </c>
      <c r="J3727" t="s">
        <v>22</v>
      </c>
    </row>
    <row r="3728" spans="1:10">
      <c r="A3728" t="s">
        <v>19</v>
      </c>
      <c r="B3728">
        <v>80419</v>
      </c>
      <c r="C3728" t="s">
        <v>28</v>
      </c>
      <c r="D3728">
        <v>80419</v>
      </c>
      <c r="E3728" t="str">
        <f>"80419"</f>
        <v>80419</v>
      </c>
      <c r="F3728" t="s">
        <v>23</v>
      </c>
      <c r="G3728">
        <v>2018</v>
      </c>
      <c r="I3728" t="s">
        <v>21</v>
      </c>
      <c r="J3728" t="s">
        <v>22</v>
      </c>
    </row>
    <row r="3729" spans="1:10">
      <c r="A3729" t="s">
        <v>19</v>
      </c>
      <c r="B3729">
        <v>80420</v>
      </c>
      <c r="C3729" t="s">
        <v>28</v>
      </c>
      <c r="D3729">
        <v>80420</v>
      </c>
      <c r="E3729" t="str">
        <f>"80420"</f>
        <v>80420</v>
      </c>
      <c r="F3729" t="s">
        <v>23</v>
      </c>
      <c r="G3729">
        <v>2018</v>
      </c>
      <c r="I3729" t="s">
        <v>21</v>
      </c>
      <c r="J3729" t="s">
        <v>22</v>
      </c>
    </row>
    <row r="3730" spans="1:10">
      <c r="A3730" t="s">
        <v>19</v>
      </c>
      <c r="B3730">
        <v>80421</v>
      </c>
      <c r="C3730" t="s">
        <v>28</v>
      </c>
      <c r="D3730">
        <v>80421</v>
      </c>
      <c r="E3730" t="str">
        <f>"80421"</f>
        <v>80421</v>
      </c>
      <c r="F3730" t="s">
        <v>23</v>
      </c>
      <c r="G3730">
        <v>2018</v>
      </c>
      <c r="I3730" t="s">
        <v>21</v>
      </c>
      <c r="J3730" t="s">
        <v>22</v>
      </c>
    </row>
    <row r="3731" spans="1:10">
      <c r="A3731" t="s">
        <v>19</v>
      </c>
      <c r="B3731">
        <v>80422</v>
      </c>
      <c r="C3731" t="s">
        <v>28</v>
      </c>
      <c r="D3731">
        <v>80422</v>
      </c>
      <c r="E3731" t="str">
        <f>"80422"</f>
        <v>80422</v>
      </c>
      <c r="F3731" t="s">
        <v>23</v>
      </c>
      <c r="G3731">
        <v>2018</v>
      </c>
      <c r="I3731" t="s">
        <v>21</v>
      </c>
      <c r="J3731" t="s">
        <v>22</v>
      </c>
    </row>
    <row r="3732" spans="1:10">
      <c r="A3732" t="s">
        <v>19</v>
      </c>
      <c r="B3732">
        <v>80423</v>
      </c>
      <c r="C3732" t="s">
        <v>28</v>
      </c>
      <c r="D3732">
        <v>80423</v>
      </c>
      <c r="E3732" t="str">
        <f>"80423"</f>
        <v>80423</v>
      </c>
      <c r="F3732" t="s">
        <v>23</v>
      </c>
      <c r="G3732">
        <v>2018</v>
      </c>
      <c r="I3732" t="s">
        <v>21</v>
      </c>
      <c r="J3732" t="s">
        <v>22</v>
      </c>
    </row>
    <row r="3733" spans="1:10">
      <c r="A3733" t="s">
        <v>19</v>
      </c>
      <c r="B3733">
        <v>80424</v>
      </c>
      <c r="C3733" t="s">
        <v>28</v>
      </c>
      <c r="D3733">
        <v>80424</v>
      </c>
      <c r="E3733" t="str">
        <f>"80424"</f>
        <v>80424</v>
      </c>
      <c r="F3733" t="s">
        <v>23</v>
      </c>
      <c r="G3733">
        <v>2018</v>
      </c>
      <c r="I3733" t="s">
        <v>21</v>
      </c>
      <c r="J3733" t="s">
        <v>22</v>
      </c>
    </row>
    <row r="3734" spans="1:10">
      <c r="A3734" t="s">
        <v>19</v>
      </c>
      <c r="B3734">
        <v>80425</v>
      </c>
      <c r="C3734" t="s">
        <v>28</v>
      </c>
      <c r="D3734">
        <v>80425</v>
      </c>
      <c r="E3734" t="str">
        <f>"80425"</f>
        <v>80425</v>
      </c>
      <c r="F3734" t="s">
        <v>23</v>
      </c>
      <c r="G3734">
        <v>2018</v>
      </c>
      <c r="I3734" t="s">
        <v>21</v>
      </c>
      <c r="J3734" t="s">
        <v>22</v>
      </c>
    </row>
    <row r="3735" spans="1:10">
      <c r="A3735" t="s">
        <v>19</v>
      </c>
      <c r="B3735">
        <v>80426</v>
      </c>
      <c r="C3735" t="s">
        <v>28</v>
      </c>
      <c r="D3735">
        <v>80426</v>
      </c>
      <c r="E3735" t="str">
        <f>"80426"</f>
        <v>80426</v>
      </c>
      <c r="F3735" t="s">
        <v>23</v>
      </c>
      <c r="G3735">
        <v>2018</v>
      </c>
      <c r="I3735" t="s">
        <v>21</v>
      </c>
      <c r="J3735" t="s">
        <v>22</v>
      </c>
    </row>
    <row r="3736" spans="1:10">
      <c r="A3736" t="s">
        <v>19</v>
      </c>
      <c r="B3736">
        <v>80427</v>
      </c>
      <c r="C3736" t="s">
        <v>28</v>
      </c>
      <c r="D3736">
        <v>80427</v>
      </c>
      <c r="E3736" t="str">
        <f>"80427"</f>
        <v>80427</v>
      </c>
      <c r="F3736" t="s">
        <v>23</v>
      </c>
      <c r="G3736">
        <v>2018</v>
      </c>
      <c r="I3736" t="s">
        <v>21</v>
      </c>
      <c r="J3736" t="s">
        <v>22</v>
      </c>
    </row>
    <row r="3737" spans="1:10">
      <c r="A3737" t="s">
        <v>19</v>
      </c>
      <c r="B3737">
        <v>80428</v>
      </c>
      <c r="C3737" t="s">
        <v>28</v>
      </c>
      <c r="D3737">
        <v>80428</v>
      </c>
      <c r="E3737" t="str">
        <f>"80428"</f>
        <v>80428</v>
      </c>
      <c r="F3737" t="s">
        <v>23</v>
      </c>
      <c r="G3737">
        <v>2018</v>
      </c>
      <c r="I3737" t="s">
        <v>21</v>
      </c>
      <c r="J3737" t="s">
        <v>22</v>
      </c>
    </row>
    <row r="3738" spans="1:10">
      <c r="A3738" t="s">
        <v>19</v>
      </c>
      <c r="B3738">
        <v>80430</v>
      </c>
      <c r="C3738" t="s">
        <v>28</v>
      </c>
      <c r="D3738">
        <v>80430</v>
      </c>
      <c r="E3738" t="str">
        <f>"80430"</f>
        <v>80430</v>
      </c>
      <c r="F3738" t="s">
        <v>23</v>
      </c>
      <c r="G3738">
        <v>2018</v>
      </c>
      <c r="I3738" t="s">
        <v>21</v>
      </c>
      <c r="J3738" t="s">
        <v>22</v>
      </c>
    </row>
    <row r="3739" spans="1:10">
      <c r="A3739" t="s">
        <v>19</v>
      </c>
      <c r="B3739">
        <v>80432</v>
      </c>
      <c r="C3739" t="s">
        <v>28</v>
      </c>
      <c r="D3739">
        <v>80432</v>
      </c>
      <c r="E3739" t="str">
        <f>"80432"</f>
        <v>80432</v>
      </c>
      <c r="F3739" t="s">
        <v>23</v>
      </c>
      <c r="G3739">
        <v>2018</v>
      </c>
      <c r="I3739" t="s">
        <v>21</v>
      </c>
      <c r="J3739" t="s">
        <v>22</v>
      </c>
    </row>
    <row r="3740" spans="1:10">
      <c r="A3740" t="s">
        <v>19</v>
      </c>
      <c r="B3740">
        <v>80433</v>
      </c>
      <c r="C3740" t="s">
        <v>28</v>
      </c>
      <c r="D3740">
        <v>80433</v>
      </c>
      <c r="E3740" t="str">
        <f>"80433"</f>
        <v>80433</v>
      </c>
      <c r="F3740" t="s">
        <v>23</v>
      </c>
      <c r="G3740">
        <v>2018</v>
      </c>
      <c r="I3740" t="s">
        <v>21</v>
      </c>
      <c r="J3740" t="s">
        <v>22</v>
      </c>
    </row>
    <row r="3741" spans="1:10">
      <c r="A3741" t="s">
        <v>19</v>
      </c>
      <c r="B3741">
        <v>80434</v>
      </c>
      <c r="C3741" t="s">
        <v>28</v>
      </c>
      <c r="D3741">
        <v>80434</v>
      </c>
      <c r="E3741" t="str">
        <f>"80434"</f>
        <v>80434</v>
      </c>
      <c r="F3741" t="s">
        <v>23</v>
      </c>
      <c r="G3741">
        <v>2018</v>
      </c>
      <c r="I3741" t="s">
        <v>21</v>
      </c>
      <c r="J3741" t="s">
        <v>22</v>
      </c>
    </row>
    <row r="3742" spans="1:10">
      <c r="A3742" t="s">
        <v>19</v>
      </c>
      <c r="B3742">
        <v>80435</v>
      </c>
      <c r="C3742" t="s">
        <v>28</v>
      </c>
      <c r="D3742">
        <v>80435</v>
      </c>
      <c r="E3742" t="str">
        <f>"80435"</f>
        <v>80435</v>
      </c>
      <c r="F3742" t="s">
        <v>23</v>
      </c>
      <c r="G3742">
        <v>2018</v>
      </c>
      <c r="I3742" t="s">
        <v>21</v>
      </c>
      <c r="J3742" t="s">
        <v>22</v>
      </c>
    </row>
    <row r="3743" spans="1:10">
      <c r="A3743" t="s">
        <v>19</v>
      </c>
      <c r="B3743">
        <v>80436</v>
      </c>
      <c r="C3743" t="s">
        <v>28</v>
      </c>
      <c r="D3743">
        <v>80436</v>
      </c>
      <c r="E3743" t="str">
        <f>"80436"</f>
        <v>80436</v>
      </c>
      <c r="F3743" t="s">
        <v>23</v>
      </c>
      <c r="G3743">
        <v>2018</v>
      </c>
      <c r="I3743" t="s">
        <v>21</v>
      </c>
      <c r="J3743" t="s">
        <v>22</v>
      </c>
    </row>
    <row r="3744" spans="1:10">
      <c r="A3744" t="s">
        <v>19</v>
      </c>
      <c r="B3744">
        <v>80438</v>
      </c>
      <c r="C3744" t="s">
        <v>28</v>
      </c>
      <c r="D3744">
        <v>80438</v>
      </c>
      <c r="E3744" t="str">
        <f>"80438"</f>
        <v>80438</v>
      </c>
      <c r="F3744" t="s">
        <v>23</v>
      </c>
      <c r="G3744">
        <v>2018</v>
      </c>
      <c r="I3744" t="s">
        <v>21</v>
      </c>
      <c r="J3744" t="s">
        <v>22</v>
      </c>
    </row>
    <row r="3745" spans="1:10">
      <c r="A3745" t="s">
        <v>19</v>
      </c>
      <c r="B3745">
        <v>80439</v>
      </c>
      <c r="C3745" t="s">
        <v>28</v>
      </c>
      <c r="D3745">
        <v>80439</v>
      </c>
      <c r="E3745" t="str">
        <f>"80439"</f>
        <v>80439</v>
      </c>
      <c r="F3745" t="s">
        <v>23</v>
      </c>
      <c r="G3745">
        <v>2018</v>
      </c>
      <c r="I3745" t="s">
        <v>21</v>
      </c>
      <c r="J3745" t="s">
        <v>22</v>
      </c>
    </row>
    <row r="3746" spans="1:10">
      <c r="A3746" t="s">
        <v>19</v>
      </c>
      <c r="B3746">
        <v>80440</v>
      </c>
      <c r="C3746" t="s">
        <v>28</v>
      </c>
      <c r="D3746">
        <v>80440</v>
      </c>
      <c r="E3746" t="str">
        <f>"80440"</f>
        <v>80440</v>
      </c>
      <c r="F3746" t="s">
        <v>23</v>
      </c>
      <c r="G3746">
        <v>2018</v>
      </c>
      <c r="I3746" t="s">
        <v>21</v>
      </c>
      <c r="J3746" t="s">
        <v>22</v>
      </c>
    </row>
    <row r="3747" spans="1:10">
      <c r="A3747" t="s">
        <v>19</v>
      </c>
      <c r="B3747">
        <v>80442</v>
      </c>
      <c r="C3747" t="s">
        <v>28</v>
      </c>
      <c r="D3747">
        <v>80442</v>
      </c>
      <c r="E3747" t="str">
        <f>"80442"</f>
        <v>80442</v>
      </c>
      <c r="F3747" t="s">
        <v>23</v>
      </c>
      <c r="G3747">
        <v>2018</v>
      </c>
      <c r="I3747" t="s">
        <v>21</v>
      </c>
      <c r="J3747" t="s">
        <v>22</v>
      </c>
    </row>
    <row r="3748" spans="1:10">
      <c r="A3748" t="s">
        <v>19</v>
      </c>
      <c r="B3748">
        <v>80443</v>
      </c>
      <c r="C3748" t="s">
        <v>28</v>
      </c>
      <c r="D3748">
        <v>80443</v>
      </c>
      <c r="E3748" t="str">
        <f>"80443"</f>
        <v>80443</v>
      </c>
      <c r="F3748" t="s">
        <v>23</v>
      </c>
      <c r="G3748">
        <v>2018</v>
      </c>
      <c r="I3748" t="s">
        <v>21</v>
      </c>
      <c r="J3748" t="s">
        <v>22</v>
      </c>
    </row>
    <row r="3749" spans="1:10">
      <c r="A3749" t="s">
        <v>19</v>
      </c>
      <c r="B3749">
        <v>80444</v>
      </c>
      <c r="C3749" t="s">
        <v>28</v>
      </c>
      <c r="D3749">
        <v>80444</v>
      </c>
      <c r="E3749" t="str">
        <f>"80444"</f>
        <v>80444</v>
      </c>
      <c r="F3749" t="s">
        <v>23</v>
      </c>
      <c r="G3749">
        <v>2018</v>
      </c>
      <c r="I3749" t="s">
        <v>21</v>
      </c>
      <c r="J3749" t="s">
        <v>22</v>
      </c>
    </row>
    <row r="3750" spans="1:10">
      <c r="A3750" t="s">
        <v>19</v>
      </c>
      <c r="B3750">
        <v>80446</v>
      </c>
      <c r="C3750" t="s">
        <v>28</v>
      </c>
      <c r="D3750">
        <v>80446</v>
      </c>
      <c r="E3750" t="str">
        <f>"80446"</f>
        <v>80446</v>
      </c>
      <c r="F3750" t="s">
        <v>23</v>
      </c>
      <c r="G3750">
        <v>2018</v>
      </c>
      <c r="I3750" t="s">
        <v>21</v>
      </c>
      <c r="J3750" t="s">
        <v>22</v>
      </c>
    </row>
    <row r="3751" spans="1:10">
      <c r="A3751" t="s">
        <v>19</v>
      </c>
      <c r="B3751">
        <v>80447</v>
      </c>
      <c r="C3751" t="s">
        <v>28</v>
      </c>
      <c r="D3751">
        <v>80447</v>
      </c>
      <c r="E3751" t="str">
        <f>"80447"</f>
        <v>80447</v>
      </c>
      <c r="F3751" t="s">
        <v>23</v>
      </c>
      <c r="G3751">
        <v>2018</v>
      </c>
      <c r="I3751" t="s">
        <v>21</v>
      </c>
      <c r="J3751" t="s">
        <v>22</v>
      </c>
    </row>
    <row r="3752" spans="1:10">
      <c r="A3752" t="s">
        <v>19</v>
      </c>
      <c r="B3752">
        <v>80448</v>
      </c>
      <c r="C3752" t="s">
        <v>28</v>
      </c>
      <c r="D3752">
        <v>80448</v>
      </c>
      <c r="E3752" t="str">
        <f>"80448"</f>
        <v>80448</v>
      </c>
      <c r="F3752" t="s">
        <v>23</v>
      </c>
      <c r="G3752">
        <v>2018</v>
      </c>
      <c r="I3752" t="s">
        <v>21</v>
      </c>
      <c r="J3752" t="s">
        <v>22</v>
      </c>
    </row>
    <row r="3753" spans="1:10">
      <c r="A3753" t="s">
        <v>19</v>
      </c>
      <c r="B3753">
        <v>80449</v>
      </c>
      <c r="C3753" t="s">
        <v>28</v>
      </c>
      <c r="D3753">
        <v>80449</v>
      </c>
      <c r="E3753" t="str">
        <f>"80449"</f>
        <v>80449</v>
      </c>
      <c r="F3753" t="s">
        <v>23</v>
      </c>
      <c r="G3753">
        <v>2018</v>
      </c>
      <c r="I3753" t="s">
        <v>21</v>
      </c>
      <c r="J3753" t="s">
        <v>22</v>
      </c>
    </row>
    <row r="3754" spans="1:10">
      <c r="A3754" t="s">
        <v>19</v>
      </c>
      <c r="B3754">
        <v>80451</v>
      </c>
      <c r="C3754" t="s">
        <v>28</v>
      </c>
      <c r="D3754">
        <v>80451</v>
      </c>
      <c r="E3754" t="str">
        <f>"80451"</f>
        <v>80451</v>
      </c>
      <c r="F3754" t="s">
        <v>23</v>
      </c>
      <c r="G3754">
        <v>2018</v>
      </c>
      <c r="I3754" t="s">
        <v>21</v>
      </c>
      <c r="J3754" t="s">
        <v>22</v>
      </c>
    </row>
    <row r="3755" spans="1:10">
      <c r="A3755" t="s">
        <v>19</v>
      </c>
      <c r="B3755">
        <v>80452</v>
      </c>
      <c r="C3755" t="s">
        <v>28</v>
      </c>
      <c r="D3755">
        <v>80452</v>
      </c>
      <c r="E3755" t="str">
        <f>"80452"</f>
        <v>80452</v>
      </c>
      <c r="F3755" t="s">
        <v>23</v>
      </c>
      <c r="G3755">
        <v>2018</v>
      </c>
      <c r="I3755" t="s">
        <v>21</v>
      </c>
      <c r="J3755" t="s">
        <v>22</v>
      </c>
    </row>
    <row r="3756" spans="1:10">
      <c r="A3756" t="s">
        <v>19</v>
      </c>
      <c r="B3756">
        <v>80453</v>
      </c>
      <c r="C3756" t="s">
        <v>28</v>
      </c>
      <c r="D3756">
        <v>80453</v>
      </c>
      <c r="E3756" t="str">
        <f>"80453"</f>
        <v>80453</v>
      </c>
      <c r="F3756" t="s">
        <v>23</v>
      </c>
      <c r="G3756">
        <v>2018</v>
      </c>
      <c r="I3756" t="s">
        <v>21</v>
      </c>
      <c r="J3756" t="s">
        <v>22</v>
      </c>
    </row>
    <row r="3757" spans="1:10">
      <c r="A3757" t="s">
        <v>19</v>
      </c>
      <c r="B3757">
        <v>80454</v>
      </c>
      <c r="C3757" t="s">
        <v>28</v>
      </c>
      <c r="D3757">
        <v>80454</v>
      </c>
      <c r="E3757" t="str">
        <f>"80454"</f>
        <v>80454</v>
      </c>
      <c r="F3757" t="s">
        <v>23</v>
      </c>
      <c r="G3757">
        <v>2018</v>
      </c>
      <c r="I3757" t="s">
        <v>21</v>
      </c>
      <c r="J3757" t="s">
        <v>22</v>
      </c>
    </row>
    <row r="3758" spans="1:10">
      <c r="A3758" t="s">
        <v>19</v>
      </c>
      <c r="B3758">
        <v>80455</v>
      </c>
      <c r="C3758" t="s">
        <v>28</v>
      </c>
      <c r="D3758">
        <v>80455</v>
      </c>
      <c r="E3758" t="str">
        <f>"80455"</f>
        <v>80455</v>
      </c>
      <c r="F3758" t="s">
        <v>23</v>
      </c>
      <c r="G3758">
        <v>2018</v>
      </c>
      <c r="I3758" t="s">
        <v>21</v>
      </c>
      <c r="J3758" t="s">
        <v>22</v>
      </c>
    </row>
    <row r="3759" spans="1:10">
      <c r="A3759" t="s">
        <v>19</v>
      </c>
      <c r="B3759">
        <v>80456</v>
      </c>
      <c r="C3759" t="s">
        <v>28</v>
      </c>
      <c r="D3759">
        <v>80456</v>
      </c>
      <c r="E3759" t="str">
        <f>"80456"</f>
        <v>80456</v>
      </c>
      <c r="F3759" t="s">
        <v>23</v>
      </c>
      <c r="G3759">
        <v>2018</v>
      </c>
      <c r="I3759" t="s">
        <v>21</v>
      </c>
      <c r="J3759" t="s">
        <v>22</v>
      </c>
    </row>
    <row r="3760" spans="1:10">
      <c r="A3760" t="s">
        <v>19</v>
      </c>
      <c r="B3760">
        <v>80457</v>
      </c>
      <c r="C3760" t="s">
        <v>28</v>
      </c>
      <c r="D3760">
        <v>80457</v>
      </c>
      <c r="E3760" t="str">
        <f>"80457"</f>
        <v>80457</v>
      </c>
      <c r="F3760" t="s">
        <v>23</v>
      </c>
      <c r="G3760">
        <v>2018</v>
      </c>
      <c r="I3760" t="s">
        <v>21</v>
      </c>
      <c r="J3760" t="s">
        <v>22</v>
      </c>
    </row>
    <row r="3761" spans="1:10">
      <c r="A3761" t="s">
        <v>19</v>
      </c>
      <c r="B3761">
        <v>80459</v>
      </c>
      <c r="C3761" t="s">
        <v>28</v>
      </c>
      <c r="D3761">
        <v>80459</v>
      </c>
      <c r="E3761" t="str">
        <f>"80459"</f>
        <v>80459</v>
      </c>
      <c r="F3761" t="s">
        <v>23</v>
      </c>
      <c r="G3761">
        <v>2018</v>
      </c>
      <c r="I3761" t="s">
        <v>21</v>
      </c>
      <c r="J3761" t="s">
        <v>22</v>
      </c>
    </row>
    <row r="3762" spans="1:10">
      <c r="A3762" t="s">
        <v>19</v>
      </c>
      <c r="B3762">
        <v>80461</v>
      </c>
      <c r="C3762" t="s">
        <v>28</v>
      </c>
      <c r="D3762">
        <v>80461</v>
      </c>
      <c r="E3762" t="str">
        <f>"80461"</f>
        <v>80461</v>
      </c>
      <c r="F3762" t="s">
        <v>23</v>
      </c>
      <c r="G3762">
        <v>2018</v>
      </c>
      <c r="I3762" t="s">
        <v>21</v>
      </c>
      <c r="J3762" t="s">
        <v>22</v>
      </c>
    </row>
    <row r="3763" spans="1:10">
      <c r="A3763" t="s">
        <v>19</v>
      </c>
      <c r="B3763">
        <v>80463</v>
      </c>
      <c r="C3763" t="s">
        <v>28</v>
      </c>
      <c r="D3763">
        <v>80463</v>
      </c>
      <c r="E3763" t="str">
        <f>"80463"</f>
        <v>80463</v>
      </c>
      <c r="F3763" t="s">
        <v>23</v>
      </c>
      <c r="G3763">
        <v>2018</v>
      </c>
      <c r="I3763" t="s">
        <v>21</v>
      </c>
      <c r="J3763" t="s">
        <v>22</v>
      </c>
    </row>
    <row r="3764" spans="1:10">
      <c r="A3764" t="s">
        <v>19</v>
      </c>
      <c r="B3764">
        <v>80465</v>
      </c>
      <c r="C3764" t="s">
        <v>28</v>
      </c>
      <c r="D3764">
        <v>80465</v>
      </c>
      <c r="E3764" t="str">
        <f>"80465"</f>
        <v>80465</v>
      </c>
      <c r="F3764" t="s">
        <v>23</v>
      </c>
      <c r="G3764">
        <v>2018</v>
      </c>
      <c r="I3764" t="s">
        <v>21</v>
      </c>
      <c r="J3764" t="s">
        <v>22</v>
      </c>
    </row>
    <row r="3765" spans="1:10">
      <c r="A3765" t="s">
        <v>19</v>
      </c>
      <c r="B3765">
        <v>80466</v>
      </c>
      <c r="C3765" t="s">
        <v>28</v>
      </c>
      <c r="D3765">
        <v>80466</v>
      </c>
      <c r="E3765" t="str">
        <f>"80466"</f>
        <v>80466</v>
      </c>
      <c r="F3765" t="s">
        <v>23</v>
      </c>
      <c r="G3765">
        <v>2018</v>
      </c>
      <c r="I3765" t="s">
        <v>21</v>
      </c>
      <c r="J3765" t="s">
        <v>22</v>
      </c>
    </row>
    <row r="3766" spans="1:10">
      <c r="A3766" t="s">
        <v>19</v>
      </c>
      <c r="B3766">
        <v>80467</v>
      </c>
      <c r="C3766" t="s">
        <v>28</v>
      </c>
      <c r="D3766">
        <v>80467</v>
      </c>
      <c r="E3766" t="str">
        <f>"80467"</f>
        <v>80467</v>
      </c>
      <c r="F3766" t="s">
        <v>23</v>
      </c>
      <c r="G3766">
        <v>2018</v>
      </c>
      <c r="I3766" t="s">
        <v>21</v>
      </c>
      <c r="J3766" t="s">
        <v>22</v>
      </c>
    </row>
    <row r="3767" spans="1:10">
      <c r="A3767" t="s">
        <v>19</v>
      </c>
      <c r="B3767">
        <v>80468</v>
      </c>
      <c r="C3767" t="s">
        <v>28</v>
      </c>
      <c r="D3767">
        <v>80468</v>
      </c>
      <c r="E3767" t="str">
        <f>"80468"</f>
        <v>80468</v>
      </c>
      <c r="F3767" t="s">
        <v>23</v>
      </c>
      <c r="G3767">
        <v>2018</v>
      </c>
      <c r="I3767" t="s">
        <v>21</v>
      </c>
      <c r="J3767" t="s">
        <v>22</v>
      </c>
    </row>
    <row r="3768" spans="1:10">
      <c r="A3768" t="s">
        <v>19</v>
      </c>
      <c r="B3768">
        <v>80469</v>
      </c>
      <c r="C3768" t="s">
        <v>28</v>
      </c>
      <c r="D3768">
        <v>80469</v>
      </c>
      <c r="E3768" t="str">
        <f>"80469"</f>
        <v>80469</v>
      </c>
      <c r="F3768" t="s">
        <v>23</v>
      </c>
      <c r="G3768">
        <v>2018</v>
      </c>
      <c r="I3768" t="s">
        <v>21</v>
      </c>
      <c r="J3768" t="s">
        <v>22</v>
      </c>
    </row>
    <row r="3769" spans="1:10">
      <c r="A3769" t="s">
        <v>19</v>
      </c>
      <c r="B3769">
        <v>80470</v>
      </c>
      <c r="C3769" t="s">
        <v>28</v>
      </c>
      <c r="D3769">
        <v>80470</v>
      </c>
      <c r="E3769" t="str">
        <f>"80470"</f>
        <v>80470</v>
      </c>
      <c r="F3769" t="s">
        <v>23</v>
      </c>
      <c r="G3769">
        <v>2018</v>
      </c>
      <c r="I3769" t="s">
        <v>21</v>
      </c>
      <c r="J3769" t="s">
        <v>22</v>
      </c>
    </row>
    <row r="3770" spans="1:10">
      <c r="A3770" t="s">
        <v>19</v>
      </c>
      <c r="B3770">
        <v>80471</v>
      </c>
      <c r="C3770" t="s">
        <v>28</v>
      </c>
      <c r="D3770">
        <v>80471</v>
      </c>
      <c r="E3770" t="str">
        <f>"80471"</f>
        <v>80471</v>
      </c>
      <c r="F3770" t="s">
        <v>23</v>
      </c>
      <c r="G3770">
        <v>2018</v>
      </c>
      <c r="I3770" t="s">
        <v>21</v>
      </c>
      <c r="J3770" t="s">
        <v>22</v>
      </c>
    </row>
    <row r="3771" spans="1:10">
      <c r="A3771" t="s">
        <v>19</v>
      </c>
      <c r="B3771">
        <v>80473</v>
      </c>
      <c r="C3771" t="s">
        <v>28</v>
      </c>
      <c r="D3771">
        <v>80473</v>
      </c>
      <c r="E3771" t="str">
        <f>"80473"</f>
        <v>80473</v>
      </c>
      <c r="F3771" t="s">
        <v>23</v>
      </c>
      <c r="G3771">
        <v>2018</v>
      </c>
      <c r="I3771" t="s">
        <v>21</v>
      </c>
      <c r="J3771" t="s">
        <v>22</v>
      </c>
    </row>
    <row r="3772" spans="1:10">
      <c r="A3772" t="s">
        <v>19</v>
      </c>
      <c r="B3772">
        <v>80474</v>
      </c>
      <c r="C3772" t="s">
        <v>28</v>
      </c>
      <c r="D3772">
        <v>80474</v>
      </c>
      <c r="E3772" t="str">
        <f>"80474"</f>
        <v>80474</v>
      </c>
      <c r="F3772" t="s">
        <v>23</v>
      </c>
      <c r="G3772">
        <v>2018</v>
      </c>
      <c r="I3772" t="s">
        <v>21</v>
      </c>
      <c r="J3772" t="s">
        <v>22</v>
      </c>
    </row>
    <row r="3773" spans="1:10">
      <c r="A3773" t="s">
        <v>19</v>
      </c>
      <c r="B3773">
        <v>80475</v>
      </c>
      <c r="C3773" t="s">
        <v>28</v>
      </c>
      <c r="D3773">
        <v>80475</v>
      </c>
      <c r="E3773" t="str">
        <f>"80475"</f>
        <v>80475</v>
      </c>
      <c r="F3773" t="s">
        <v>23</v>
      </c>
      <c r="G3773">
        <v>2018</v>
      </c>
      <c r="I3773" t="s">
        <v>21</v>
      </c>
      <c r="J3773" t="s">
        <v>22</v>
      </c>
    </row>
    <row r="3774" spans="1:10">
      <c r="A3774" t="s">
        <v>19</v>
      </c>
      <c r="B3774">
        <v>80476</v>
      </c>
      <c r="C3774" t="s">
        <v>28</v>
      </c>
      <c r="D3774">
        <v>80476</v>
      </c>
      <c r="E3774" t="str">
        <f>"80476"</f>
        <v>80476</v>
      </c>
      <c r="F3774" t="s">
        <v>23</v>
      </c>
      <c r="G3774">
        <v>2018</v>
      </c>
      <c r="I3774" t="s">
        <v>21</v>
      </c>
      <c r="J3774" t="s">
        <v>22</v>
      </c>
    </row>
    <row r="3775" spans="1:10">
      <c r="A3775" t="s">
        <v>19</v>
      </c>
      <c r="B3775">
        <v>80477</v>
      </c>
      <c r="C3775" t="s">
        <v>28</v>
      </c>
      <c r="D3775">
        <v>80477</v>
      </c>
      <c r="E3775" t="str">
        <f>"80477"</f>
        <v>80477</v>
      </c>
      <c r="F3775" t="s">
        <v>23</v>
      </c>
      <c r="G3775">
        <v>2018</v>
      </c>
      <c r="I3775" t="s">
        <v>21</v>
      </c>
      <c r="J3775" t="s">
        <v>22</v>
      </c>
    </row>
    <row r="3776" spans="1:10">
      <c r="A3776" t="s">
        <v>19</v>
      </c>
      <c r="B3776">
        <v>80478</v>
      </c>
      <c r="C3776" t="s">
        <v>28</v>
      </c>
      <c r="D3776">
        <v>80478</v>
      </c>
      <c r="E3776" t="str">
        <f>"80478"</f>
        <v>80478</v>
      </c>
      <c r="F3776" t="s">
        <v>23</v>
      </c>
      <c r="G3776">
        <v>2018</v>
      </c>
      <c r="I3776" t="s">
        <v>21</v>
      </c>
      <c r="J3776" t="s">
        <v>22</v>
      </c>
    </row>
    <row r="3777" spans="1:10">
      <c r="A3777" t="s">
        <v>19</v>
      </c>
      <c r="B3777">
        <v>80479</v>
      </c>
      <c r="C3777" t="s">
        <v>28</v>
      </c>
      <c r="D3777">
        <v>80479</v>
      </c>
      <c r="E3777" t="str">
        <f>"80479"</f>
        <v>80479</v>
      </c>
      <c r="F3777" t="s">
        <v>23</v>
      </c>
      <c r="G3777">
        <v>2018</v>
      </c>
      <c r="I3777" t="s">
        <v>21</v>
      </c>
      <c r="J3777" t="s">
        <v>22</v>
      </c>
    </row>
    <row r="3778" spans="1:10">
      <c r="A3778" t="s">
        <v>19</v>
      </c>
      <c r="B3778">
        <v>80480</v>
      </c>
      <c r="C3778" t="s">
        <v>28</v>
      </c>
      <c r="D3778">
        <v>80480</v>
      </c>
      <c r="E3778" t="str">
        <f>"80480"</f>
        <v>80480</v>
      </c>
      <c r="F3778" t="s">
        <v>23</v>
      </c>
      <c r="G3778">
        <v>2018</v>
      </c>
      <c r="I3778" t="s">
        <v>21</v>
      </c>
      <c r="J3778" t="s">
        <v>22</v>
      </c>
    </row>
    <row r="3779" spans="1:10">
      <c r="A3779" t="s">
        <v>19</v>
      </c>
      <c r="B3779">
        <v>80481</v>
      </c>
      <c r="C3779" t="s">
        <v>28</v>
      </c>
      <c r="D3779">
        <v>80481</v>
      </c>
      <c r="E3779" t="str">
        <f>"80481"</f>
        <v>80481</v>
      </c>
      <c r="F3779" t="s">
        <v>23</v>
      </c>
      <c r="G3779">
        <v>2018</v>
      </c>
      <c r="I3779" t="s">
        <v>21</v>
      </c>
      <c r="J3779" t="s">
        <v>22</v>
      </c>
    </row>
    <row r="3780" spans="1:10">
      <c r="A3780" t="s">
        <v>19</v>
      </c>
      <c r="B3780">
        <v>80482</v>
      </c>
      <c r="C3780" t="s">
        <v>28</v>
      </c>
      <c r="D3780">
        <v>80482</v>
      </c>
      <c r="E3780" t="str">
        <f>"80482"</f>
        <v>80482</v>
      </c>
      <c r="F3780" t="s">
        <v>23</v>
      </c>
      <c r="G3780">
        <v>2018</v>
      </c>
      <c r="I3780" t="s">
        <v>21</v>
      </c>
      <c r="J3780" t="s">
        <v>22</v>
      </c>
    </row>
    <row r="3781" spans="1:10">
      <c r="A3781" t="s">
        <v>19</v>
      </c>
      <c r="B3781">
        <v>80483</v>
      </c>
      <c r="C3781" t="s">
        <v>28</v>
      </c>
      <c r="D3781">
        <v>80483</v>
      </c>
      <c r="E3781" t="str">
        <f>"80483"</f>
        <v>80483</v>
      </c>
      <c r="F3781" t="s">
        <v>23</v>
      </c>
      <c r="G3781">
        <v>2018</v>
      </c>
      <c r="I3781" t="s">
        <v>21</v>
      </c>
      <c r="J3781" t="s">
        <v>22</v>
      </c>
    </row>
    <row r="3782" spans="1:10">
      <c r="A3782" t="s">
        <v>19</v>
      </c>
      <c r="B3782">
        <v>80487</v>
      </c>
      <c r="C3782" t="s">
        <v>28</v>
      </c>
      <c r="D3782">
        <v>80487</v>
      </c>
      <c r="E3782" t="str">
        <f>"80487"</f>
        <v>80487</v>
      </c>
      <c r="F3782" t="s">
        <v>23</v>
      </c>
      <c r="G3782">
        <v>2018</v>
      </c>
      <c r="I3782" t="s">
        <v>21</v>
      </c>
      <c r="J3782" t="s">
        <v>22</v>
      </c>
    </row>
    <row r="3783" spans="1:10">
      <c r="A3783" t="s">
        <v>19</v>
      </c>
      <c r="B3783">
        <v>80497</v>
      </c>
      <c r="C3783" t="s">
        <v>28</v>
      </c>
      <c r="D3783">
        <v>80497</v>
      </c>
      <c r="E3783" t="str">
        <f>"80497"</f>
        <v>80497</v>
      </c>
      <c r="F3783" t="s">
        <v>23</v>
      </c>
      <c r="G3783">
        <v>2018</v>
      </c>
      <c r="I3783" t="s">
        <v>21</v>
      </c>
      <c r="J3783" t="s">
        <v>22</v>
      </c>
    </row>
    <row r="3784" spans="1:10">
      <c r="A3784" t="s">
        <v>19</v>
      </c>
      <c r="B3784">
        <v>80498</v>
      </c>
      <c r="C3784" t="s">
        <v>28</v>
      </c>
      <c r="D3784">
        <v>80498</v>
      </c>
      <c r="E3784" t="str">
        <f>"80498"</f>
        <v>80498</v>
      </c>
      <c r="F3784" t="s">
        <v>23</v>
      </c>
      <c r="G3784">
        <v>2018</v>
      </c>
      <c r="I3784" t="s">
        <v>21</v>
      </c>
      <c r="J3784" t="s">
        <v>22</v>
      </c>
    </row>
    <row r="3785" spans="1:10">
      <c r="A3785" t="s">
        <v>19</v>
      </c>
      <c r="B3785">
        <v>80501</v>
      </c>
      <c r="C3785" t="s">
        <v>28</v>
      </c>
      <c r="D3785">
        <v>80501</v>
      </c>
      <c r="E3785" t="str">
        <f>"80501"</f>
        <v>80501</v>
      </c>
      <c r="F3785">
        <v>1268469</v>
      </c>
      <c r="G3785">
        <v>2018</v>
      </c>
      <c r="I3785" t="s">
        <v>21</v>
      </c>
      <c r="J3785" t="s">
        <v>22</v>
      </c>
    </row>
    <row r="3786" spans="1:10">
      <c r="A3786" t="s">
        <v>19</v>
      </c>
      <c r="B3786">
        <v>80503</v>
      </c>
      <c r="C3786" t="s">
        <v>28</v>
      </c>
      <c r="D3786">
        <v>80503</v>
      </c>
      <c r="E3786" t="str">
        <f>"80503"</f>
        <v>80503</v>
      </c>
      <c r="F3786" t="s">
        <v>23</v>
      </c>
      <c r="G3786">
        <v>2018</v>
      </c>
      <c r="I3786" t="s">
        <v>21</v>
      </c>
      <c r="J3786" t="s">
        <v>22</v>
      </c>
    </row>
    <row r="3787" spans="1:10">
      <c r="A3787" t="s">
        <v>19</v>
      </c>
      <c r="B3787">
        <v>80504</v>
      </c>
      <c r="C3787" t="s">
        <v>28</v>
      </c>
      <c r="D3787">
        <v>80504</v>
      </c>
      <c r="E3787" t="str">
        <f>"80504"</f>
        <v>80504</v>
      </c>
      <c r="F3787" t="s">
        <v>23</v>
      </c>
      <c r="G3787">
        <v>2018</v>
      </c>
      <c r="I3787" t="s">
        <v>21</v>
      </c>
      <c r="J3787" t="s">
        <v>22</v>
      </c>
    </row>
    <row r="3788" spans="1:10">
      <c r="A3788" t="s">
        <v>19</v>
      </c>
      <c r="B3788">
        <v>80510</v>
      </c>
      <c r="C3788" t="s">
        <v>28</v>
      </c>
      <c r="D3788">
        <v>80510</v>
      </c>
      <c r="E3788" t="str">
        <f>"80510"</f>
        <v>80510</v>
      </c>
      <c r="F3788" t="s">
        <v>23</v>
      </c>
      <c r="G3788">
        <v>2018</v>
      </c>
      <c r="I3788" t="s">
        <v>21</v>
      </c>
      <c r="J3788" t="s">
        <v>22</v>
      </c>
    </row>
    <row r="3789" spans="1:10">
      <c r="A3789" t="s">
        <v>19</v>
      </c>
      <c r="B3789">
        <v>80511</v>
      </c>
      <c r="C3789" t="s">
        <v>28</v>
      </c>
      <c r="D3789">
        <v>80511</v>
      </c>
      <c r="E3789" t="str">
        <f>"80511"</f>
        <v>80511</v>
      </c>
      <c r="F3789" t="s">
        <v>23</v>
      </c>
      <c r="G3789">
        <v>2018</v>
      </c>
      <c r="I3789" t="s">
        <v>21</v>
      </c>
      <c r="J3789" t="s">
        <v>22</v>
      </c>
    </row>
    <row r="3790" spans="1:10">
      <c r="A3790" t="s">
        <v>19</v>
      </c>
      <c r="B3790">
        <v>80512</v>
      </c>
      <c r="C3790" t="s">
        <v>28</v>
      </c>
      <c r="D3790">
        <v>80512</v>
      </c>
      <c r="E3790" t="str">
        <f>"80512"</f>
        <v>80512</v>
      </c>
      <c r="F3790" t="s">
        <v>23</v>
      </c>
      <c r="G3790">
        <v>2018</v>
      </c>
      <c r="I3790" t="s">
        <v>21</v>
      </c>
      <c r="J3790" t="s">
        <v>22</v>
      </c>
    </row>
    <row r="3791" spans="1:10">
      <c r="A3791" t="s">
        <v>19</v>
      </c>
      <c r="B3791">
        <v>80513</v>
      </c>
      <c r="C3791" t="s">
        <v>28</v>
      </c>
      <c r="D3791">
        <v>80513</v>
      </c>
      <c r="E3791" t="str">
        <f>"80513"</f>
        <v>80513</v>
      </c>
      <c r="F3791" t="s">
        <v>23</v>
      </c>
      <c r="G3791">
        <v>2018</v>
      </c>
      <c r="I3791" t="s">
        <v>21</v>
      </c>
      <c r="J3791" t="s">
        <v>22</v>
      </c>
    </row>
    <row r="3792" spans="1:10">
      <c r="A3792" t="s">
        <v>19</v>
      </c>
      <c r="B3792">
        <v>80514</v>
      </c>
      <c r="C3792" t="s">
        <v>28</v>
      </c>
      <c r="D3792">
        <v>80514</v>
      </c>
      <c r="E3792" t="str">
        <f>"80514"</f>
        <v>80514</v>
      </c>
      <c r="F3792" t="s">
        <v>23</v>
      </c>
      <c r="G3792">
        <v>2018</v>
      </c>
      <c r="I3792" t="s">
        <v>21</v>
      </c>
      <c r="J3792" t="s">
        <v>22</v>
      </c>
    </row>
    <row r="3793" spans="1:10">
      <c r="A3793" t="s">
        <v>19</v>
      </c>
      <c r="B3793">
        <v>80515</v>
      </c>
      <c r="C3793" t="s">
        <v>28</v>
      </c>
      <c r="D3793">
        <v>80515</v>
      </c>
      <c r="E3793" t="str">
        <f>"80515"</f>
        <v>80515</v>
      </c>
      <c r="F3793" t="s">
        <v>23</v>
      </c>
      <c r="G3793">
        <v>2018</v>
      </c>
      <c r="I3793" t="s">
        <v>21</v>
      </c>
      <c r="J3793" t="s">
        <v>22</v>
      </c>
    </row>
    <row r="3794" spans="1:10">
      <c r="A3794" t="s">
        <v>19</v>
      </c>
      <c r="B3794">
        <v>80516</v>
      </c>
      <c r="C3794" t="s">
        <v>28</v>
      </c>
      <c r="D3794">
        <v>80516</v>
      </c>
      <c r="E3794" t="str">
        <f>"80516"</f>
        <v>80516</v>
      </c>
      <c r="F3794" t="s">
        <v>23</v>
      </c>
      <c r="G3794">
        <v>2018</v>
      </c>
      <c r="I3794" t="s">
        <v>21</v>
      </c>
      <c r="J3794" t="s">
        <v>22</v>
      </c>
    </row>
    <row r="3795" spans="1:10">
      <c r="A3795" t="s">
        <v>19</v>
      </c>
      <c r="B3795">
        <v>80517</v>
      </c>
      <c r="C3795" t="s">
        <v>28</v>
      </c>
      <c r="D3795">
        <v>80517</v>
      </c>
      <c r="E3795" t="str">
        <f>"80517"</f>
        <v>80517</v>
      </c>
      <c r="F3795" t="s">
        <v>23</v>
      </c>
      <c r="G3795">
        <v>2018</v>
      </c>
      <c r="I3795" t="s">
        <v>21</v>
      </c>
      <c r="J3795" t="s">
        <v>22</v>
      </c>
    </row>
    <row r="3796" spans="1:10">
      <c r="A3796" t="s">
        <v>19</v>
      </c>
      <c r="B3796">
        <v>80520</v>
      </c>
      <c r="C3796" t="s">
        <v>28</v>
      </c>
      <c r="D3796">
        <v>80520</v>
      </c>
      <c r="E3796" t="str">
        <f>"80520"</f>
        <v>80520</v>
      </c>
      <c r="F3796" t="s">
        <v>23</v>
      </c>
      <c r="G3796">
        <v>2018</v>
      </c>
      <c r="I3796" t="s">
        <v>21</v>
      </c>
      <c r="J3796" t="s">
        <v>22</v>
      </c>
    </row>
    <row r="3797" spans="1:10">
      <c r="A3797" t="s">
        <v>19</v>
      </c>
      <c r="B3797">
        <v>80521</v>
      </c>
      <c r="C3797" t="s">
        <v>28</v>
      </c>
      <c r="D3797">
        <v>80521</v>
      </c>
      <c r="E3797" t="str">
        <f>"80521"</f>
        <v>80521</v>
      </c>
      <c r="F3797">
        <v>2723476</v>
      </c>
      <c r="G3797">
        <v>2018</v>
      </c>
      <c r="I3797" t="s">
        <v>21</v>
      </c>
      <c r="J3797" t="s">
        <v>22</v>
      </c>
    </row>
    <row r="3798" spans="1:10">
      <c r="A3798" t="s">
        <v>19</v>
      </c>
      <c r="B3798">
        <v>80524</v>
      </c>
      <c r="C3798" t="s">
        <v>28</v>
      </c>
      <c r="D3798">
        <v>80524</v>
      </c>
      <c r="E3798" t="str">
        <f>"80524"</f>
        <v>80524</v>
      </c>
      <c r="F3798">
        <v>1587424</v>
      </c>
      <c r="G3798">
        <v>2018</v>
      </c>
      <c r="I3798" t="s">
        <v>21</v>
      </c>
      <c r="J3798" t="s">
        <v>22</v>
      </c>
    </row>
    <row r="3799" spans="1:10">
      <c r="A3799" t="s">
        <v>19</v>
      </c>
      <c r="B3799">
        <v>80525</v>
      </c>
      <c r="C3799" t="s">
        <v>28</v>
      </c>
      <c r="D3799">
        <v>80525</v>
      </c>
      <c r="E3799" t="str">
        <f>"80525"</f>
        <v>80525</v>
      </c>
      <c r="F3799">
        <v>131108</v>
      </c>
      <c r="G3799">
        <v>2018</v>
      </c>
      <c r="I3799" t="s">
        <v>21</v>
      </c>
      <c r="J3799" t="s">
        <v>22</v>
      </c>
    </row>
    <row r="3800" spans="1:10">
      <c r="A3800" t="s">
        <v>19</v>
      </c>
      <c r="B3800">
        <v>80526</v>
      </c>
      <c r="C3800" t="s">
        <v>28</v>
      </c>
      <c r="D3800">
        <v>80526</v>
      </c>
      <c r="E3800" t="str">
        <f>"80526"</f>
        <v>80526</v>
      </c>
      <c r="F3800" t="s">
        <v>23</v>
      </c>
      <c r="G3800">
        <v>2018</v>
      </c>
      <c r="I3800" t="s">
        <v>21</v>
      </c>
      <c r="J3800" t="s">
        <v>22</v>
      </c>
    </row>
    <row r="3801" spans="1:10">
      <c r="A3801" t="s">
        <v>19</v>
      </c>
      <c r="B3801">
        <v>80528</v>
      </c>
      <c r="C3801" t="s">
        <v>28</v>
      </c>
      <c r="D3801">
        <v>80528</v>
      </c>
      <c r="E3801" t="str">
        <f>"80528"</f>
        <v>80528</v>
      </c>
      <c r="F3801" t="s">
        <v>23</v>
      </c>
      <c r="G3801">
        <v>2018</v>
      </c>
      <c r="I3801" t="s">
        <v>21</v>
      </c>
      <c r="J3801" t="s">
        <v>22</v>
      </c>
    </row>
    <row r="3802" spans="1:10">
      <c r="A3802" t="s">
        <v>19</v>
      </c>
      <c r="B3802">
        <v>80530</v>
      </c>
      <c r="C3802" t="s">
        <v>28</v>
      </c>
      <c r="D3802">
        <v>80530</v>
      </c>
      <c r="E3802" t="str">
        <f>"80530"</f>
        <v>80530</v>
      </c>
      <c r="F3802" t="s">
        <v>23</v>
      </c>
      <c r="G3802">
        <v>2018</v>
      </c>
      <c r="I3802" t="s">
        <v>21</v>
      </c>
      <c r="J3802" t="s">
        <v>22</v>
      </c>
    </row>
    <row r="3803" spans="1:10">
      <c r="A3803" t="s">
        <v>19</v>
      </c>
      <c r="B3803">
        <v>80532</v>
      </c>
      <c r="C3803" t="s">
        <v>28</v>
      </c>
      <c r="D3803">
        <v>80532</v>
      </c>
      <c r="E3803" t="str">
        <f>"80532"</f>
        <v>80532</v>
      </c>
      <c r="F3803" t="s">
        <v>23</v>
      </c>
      <c r="G3803">
        <v>2018</v>
      </c>
      <c r="I3803" t="s">
        <v>21</v>
      </c>
      <c r="J3803" t="s">
        <v>22</v>
      </c>
    </row>
    <row r="3804" spans="1:10">
      <c r="A3804" t="s">
        <v>19</v>
      </c>
      <c r="B3804">
        <v>80534</v>
      </c>
      <c r="C3804" t="s">
        <v>28</v>
      </c>
      <c r="D3804">
        <v>80534</v>
      </c>
      <c r="E3804" t="str">
        <f>"80534"</f>
        <v>80534</v>
      </c>
      <c r="F3804" t="s">
        <v>23</v>
      </c>
      <c r="G3804">
        <v>2018</v>
      </c>
      <c r="I3804" t="s">
        <v>21</v>
      </c>
      <c r="J3804" t="s">
        <v>22</v>
      </c>
    </row>
    <row r="3805" spans="1:10">
      <c r="A3805" t="s">
        <v>19</v>
      </c>
      <c r="B3805">
        <v>80535</v>
      </c>
      <c r="C3805" t="s">
        <v>28</v>
      </c>
      <c r="D3805">
        <v>80535</v>
      </c>
      <c r="E3805" t="str">
        <f>"80535"</f>
        <v>80535</v>
      </c>
      <c r="F3805" t="s">
        <v>23</v>
      </c>
      <c r="G3805">
        <v>2018</v>
      </c>
      <c r="I3805" t="s">
        <v>21</v>
      </c>
      <c r="J3805" t="s">
        <v>22</v>
      </c>
    </row>
    <row r="3806" spans="1:10">
      <c r="A3806" t="s">
        <v>19</v>
      </c>
      <c r="B3806">
        <v>80536</v>
      </c>
      <c r="C3806" t="s">
        <v>28</v>
      </c>
      <c r="D3806">
        <v>80536</v>
      </c>
      <c r="E3806" t="str">
        <f>"80536"</f>
        <v>80536</v>
      </c>
      <c r="F3806" t="s">
        <v>23</v>
      </c>
      <c r="G3806">
        <v>2018</v>
      </c>
      <c r="I3806" t="s">
        <v>21</v>
      </c>
      <c r="J3806" t="s">
        <v>22</v>
      </c>
    </row>
    <row r="3807" spans="1:10">
      <c r="A3807" t="s">
        <v>19</v>
      </c>
      <c r="B3807">
        <v>80537</v>
      </c>
      <c r="C3807" t="s">
        <v>28</v>
      </c>
      <c r="D3807">
        <v>80537</v>
      </c>
      <c r="E3807" t="str">
        <f>"80537"</f>
        <v>80537</v>
      </c>
      <c r="F3807">
        <v>271785</v>
      </c>
      <c r="G3807">
        <v>2018</v>
      </c>
      <c r="I3807" t="s">
        <v>21</v>
      </c>
      <c r="J3807" t="s">
        <v>22</v>
      </c>
    </row>
    <row r="3808" spans="1:10">
      <c r="A3808" t="s">
        <v>19</v>
      </c>
      <c r="B3808">
        <v>80538</v>
      </c>
      <c r="C3808" t="s">
        <v>28</v>
      </c>
      <c r="D3808">
        <v>80538</v>
      </c>
      <c r="E3808" t="str">
        <f>"80538"</f>
        <v>80538</v>
      </c>
      <c r="F3808" t="s">
        <v>23</v>
      </c>
      <c r="G3808">
        <v>2018</v>
      </c>
      <c r="I3808" t="s">
        <v>21</v>
      </c>
      <c r="J3808" t="s">
        <v>22</v>
      </c>
    </row>
    <row r="3809" spans="1:10">
      <c r="A3809" t="s">
        <v>19</v>
      </c>
      <c r="B3809">
        <v>80540</v>
      </c>
      <c r="C3809" t="s">
        <v>28</v>
      </c>
      <c r="D3809">
        <v>80540</v>
      </c>
      <c r="E3809" t="str">
        <f>"80540"</f>
        <v>80540</v>
      </c>
      <c r="F3809" t="s">
        <v>23</v>
      </c>
      <c r="G3809">
        <v>2018</v>
      </c>
      <c r="I3809" t="s">
        <v>21</v>
      </c>
      <c r="J3809" t="s">
        <v>22</v>
      </c>
    </row>
    <row r="3810" spans="1:10">
      <c r="A3810" t="s">
        <v>19</v>
      </c>
      <c r="B3810">
        <v>80542</v>
      </c>
      <c r="C3810" t="s">
        <v>28</v>
      </c>
      <c r="D3810">
        <v>80542</v>
      </c>
      <c r="E3810" t="str">
        <f>"80542"</f>
        <v>80542</v>
      </c>
      <c r="F3810" t="s">
        <v>23</v>
      </c>
      <c r="G3810">
        <v>2018</v>
      </c>
      <c r="I3810" t="s">
        <v>21</v>
      </c>
      <c r="J3810" t="s">
        <v>22</v>
      </c>
    </row>
    <row r="3811" spans="1:10">
      <c r="A3811" t="s">
        <v>19</v>
      </c>
      <c r="B3811">
        <v>80543</v>
      </c>
      <c r="C3811" t="s">
        <v>28</v>
      </c>
      <c r="D3811">
        <v>80543</v>
      </c>
      <c r="E3811" t="str">
        <f>"80543"</f>
        <v>80543</v>
      </c>
      <c r="F3811" t="s">
        <v>23</v>
      </c>
      <c r="G3811">
        <v>2018</v>
      </c>
      <c r="I3811" t="s">
        <v>21</v>
      </c>
      <c r="J3811" t="s">
        <v>22</v>
      </c>
    </row>
    <row r="3812" spans="1:10">
      <c r="A3812" t="s">
        <v>19</v>
      </c>
      <c r="B3812">
        <v>80544</v>
      </c>
      <c r="C3812" t="s">
        <v>28</v>
      </c>
      <c r="D3812">
        <v>80544</v>
      </c>
      <c r="E3812" t="str">
        <f>"80544"</f>
        <v>80544</v>
      </c>
      <c r="F3812" t="s">
        <v>23</v>
      </c>
      <c r="G3812">
        <v>2018</v>
      </c>
      <c r="I3812" t="s">
        <v>21</v>
      </c>
      <c r="J3812" t="s">
        <v>22</v>
      </c>
    </row>
    <row r="3813" spans="1:10">
      <c r="A3813" t="s">
        <v>19</v>
      </c>
      <c r="B3813">
        <v>80545</v>
      </c>
      <c r="C3813" t="s">
        <v>28</v>
      </c>
      <c r="D3813">
        <v>80545</v>
      </c>
      <c r="E3813" t="str">
        <f>"80545"</f>
        <v>80545</v>
      </c>
      <c r="F3813" t="s">
        <v>23</v>
      </c>
      <c r="G3813">
        <v>2018</v>
      </c>
      <c r="I3813" t="s">
        <v>21</v>
      </c>
      <c r="J3813" t="s">
        <v>22</v>
      </c>
    </row>
    <row r="3814" spans="1:10">
      <c r="A3814" t="s">
        <v>19</v>
      </c>
      <c r="B3814">
        <v>80546</v>
      </c>
      <c r="C3814" t="s">
        <v>28</v>
      </c>
      <c r="D3814">
        <v>80546</v>
      </c>
      <c r="E3814" t="str">
        <f>"80546"</f>
        <v>80546</v>
      </c>
      <c r="F3814" t="s">
        <v>23</v>
      </c>
      <c r="G3814">
        <v>2018</v>
      </c>
      <c r="I3814" t="s">
        <v>21</v>
      </c>
      <c r="J3814" t="s">
        <v>22</v>
      </c>
    </row>
    <row r="3815" spans="1:10">
      <c r="A3815" t="s">
        <v>19</v>
      </c>
      <c r="B3815">
        <v>80547</v>
      </c>
      <c r="C3815" t="s">
        <v>28</v>
      </c>
      <c r="D3815">
        <v>80547</v>
      </c>
      <c r="E3815" t="str">
        <f>"80547"</f>
        <v>80547</v>
      </c>
      <c r="F3815" t="s">
        <v>23</v>
      </c>
      <c r="G3815">
        <v>2018</v>
      </c>
      <c r="I3815" t="s">
        <v>21</v>
      </c>
      <c r="J3815" t="s">
        <v>22</v>
      </c>
    </row>
    <row r="3816" spans="1:10">
      <c r="A3816" t="s">
        <v>19</v>
      </c>
      <c r="B3816">
        <v>80549</v>
      </c>
      <c r="C3816" t="s">
        <v>28</v>
      </c>
      <c r="D3816">
        <v>80549</v>
      </c>
      <c r="E3816" t="str">
        <f>"80549"</f>
        <v>80549</v>
      </c>
      <c r="F3816" t="s">
        <v>23</v>
      </c>
      <c r="G3816">
        <v>2018</v>
      </c>
      <c r="I3816" t="s">
        <v>21</v>
      </c>
      <c r="J3816" t="s">
        <v>22</v>
      </c>
    </row>
    <row r="3817" spans="1:10">
      <c r="A3817" t="s">
        <v>19</v>
      </c>
      <c r="B3817">
        <v>80550</v>
      </c>
      <c r="C3817" t="s">
        <v>28</v>
      </c>
      <c r="D3817">
        <v>80550</v>
      </c>
      <c r="E3817" t="str">
        <f>"80550"</f>
        <v>80550</v>
      </c>
      <c r="F3817" t="s">
        <v>23</v>
      </c>
      <c r="G3817">
        <v>2018</v>
      </c>
      <c r="I3817" t="s">
        <v>21</v>
      </c>
      <c r="J3817" t="s">
        <v>22</v>
      </c>
    </row>
    <row r="3818" spans="1:10">
      <c r="A3818" t="s">
        <v>19</v>
      </c>
      <c r="B3818">
        <v>80601</v>
      </c>
      <c r="C3818" t="s">
        <v>28</v>
      </c>
      <c r="D3818">
        <v>80601</v>
      </c>
      <c r="E3818" t="str">
        <f>"80601"</f>
        <v>80601</v>
      </c>
      <c r="F3818">
        <v>2363328</v>
      </c>
      <c r="G3818">
        <v>2018</v>
      </c>
      <c r="I3818" t="s">
        <v>21</v>
      </c>
      <c r="J3818" t="s">
        <v>22</v>
      </c>
    </row>
    <row r="3819" spans="1:10">
      <c r="A3819" t="s">
        <v>19</v>
      </c>
      <c r="B3819">
        <v>80602</v>
      </c>
      <c r="C3819" t="s">
        <v>28</v>
      </c>
      <c r="D3819">
        <v>80602</v>
      </c>
      <c r="E3819" t="str">
        <f>"80602"</f>
        <v>80602</v>
      </c>
      <c r="F3819" t="s">
        <v>23</v>
      </c>
      <c r="G3819">
        <v>2018</v>
      </c>
      <c r="I3819" t="s">
        <v>21</v>
      </c>
      <c r="J3819" t="s">
        <v>22</v>
      </c>
    </row>
    <row r="3820" spans="1:10">
      <c r="A3820" t="s">
        <v>19</v>
      </c>
      <c r="B3820">
        <v>80603</v>
      </c>
      <c r="C3820" t="s">
        <v>28</v>
      </c>
      <c r="D3820">
        <v>80603</v>
      </c>
      <c r="E3820" t="str">
        <f>"80603"</f>
        <v>80603</v>
      </c>
      <c r="F3820" t="s">
        <v>23</v>
      </c>
      <c r="G3820">
        <v>2018</v>
      </c>
      <c r="I3820" t="s">
        <v>21</v>
      </c>
      <c r="J3820" t="s">
        <v>22</v>
      </c>
    </row>
    <row r="3821" spans="1:10">
      <c r="A3821" t="s">
        <v>19</v>
      </c>
      <c r="B3821">
        <v>80610</v>
      </c>
      <c r="C3821" t="s">
        <v>28</v>
      </c>
      <c r="D3821">
        <v>80610</v>
      </c>
      <c r="E3821" t="str">
        <f>"80610"</f>
        <v>80610</v>
      </c>
      <c r="F3821" t="s">
        <v>23</v>
      </c>
      <c r="G3821">
        <v>2018</v>
      </c>
      <c r="I3821" t="s">
        <v>21</v>
      </c>
      <c r="J3821" t="s">
        <v>22</v>
      </c>
    </row>
    <row r="3822" spans="1:10">
      <c r="A3822" t="s">
        <v>19</v>
      </c>
      <c r="B3822">
        <v>80611</v>
      </c>
      <c r="C3822" t="s">
        <v>28</v>
      </c>
      <c r="D3822">
        <v>80611</v>
      </c>
      <c r="E3822" t="str">
        <f>"80611"</f>
        <v>80611</v>
      </c>
      <c r="F3822" t="s">
        <v>23</v>
      </c>
      <c r="G3822">
        <v>2018</v>
      </c>
      <c r="I3822" t="s">
        <v>21</v>
      </c>
      <c r="J3822" t="s">
        <v>22</v>
      </c>
    </row>
    <row r="3823" spans="1:10">
      <c r="A3823" t="s">
        <v>19</v>
      </c>
      <c r="B3823">
        <v>80612</v>
      </c>
      <c r="C3823" t="s">
        <v>28</v>
      </c>
      <c r="D3823">
        <v>80612</v>
      </c>
      <c r="E3823" t="str">
        <f>"80612"</f>
        <v>80612</v>
      </c>
      <c r="F3823" t="s">
        <v>23</v>
      </c>
      <c r="G3823">
        <v>2018</v>
      </c>
      <c r="I3823" t="s">
        <v>21</v>
      </c>
      <c r="J3823" t="s">
        <v>22</v>
      </c>
    </row>
    <row r="3824" spans="1:10">
      <c r="A3824" t="s">
        <v>19</v>
      </c>
      <c r="B3824">
        <v>80615</v>
      </c>
      <c r="C3824" t="s">
        <v>28</v>
      </c>
      <c r="D3824">
        <v>80615</v>
      </c>
      <c r="E3824" t="str">
        <f>"80615"</f>
        <v>80615</v>
      </c>
      <c r="F3824" t="s">
        <v>23</v>
      </c>
      <c r="G3824">
        <v>2018</v>
      </c>
      <c r="I3824" t="s">
        <v>21</v>
      </c>
      <c r="J3824" t="s">
        <v>22</v>
      </c>
    </row>
    <row r="3825" spans="1:10">
      <c r="A3825" t="s">
        <v>19</v>
      </c>
      <c r="B3825">
        <v>80620</v>
      </c>
      <c r="C3825" t="s">
        <v>28</v>
      </c>
      <c r="D3825">
        <v>80620</v>
      </c>
      <c r="E3825" t="str">
        <f>"80620"</f>
        <v>80620</v>
      </c>
      <c r="F3825" t="s">
        <v>23</v>
      </c>
      <c r="G3825">
        <v>2018</v>
      </c>
      <c r="I3825" t="s">
        <v>21</v>
      </c>
      <c r="J3825" t="s">
        <v>22</v>
      </c>
    </row>
    <row r="3826" spans="1:10">
      <c r="A3826" t="s">
        <v>19</v>
      </c>
      <c r="B3826">
        <v>80621</v>
      </c>
      <c r="C3826" t="s">
        <v>28</v>
      </c>
      <c r="D3826">
        <v>80621</v>
      </c>
      <c r="E3826" t="str">
        <f>"80621"</f>
        <v>80621</v>
      </c>
      <c r="F3826">
        <v>262982</v>
      </c>
      <c r="G3826">
        <v>2018</v>
      </c>
      <c r="I3826" t="s">
        <v>21</v>
      </c>
      <c r="J3826" t="s">
        <v>22</v>
      </c>
    </row>
    <row r="3827" spans="1:10">
      <c r="A3827" t="s">
        <v>19</v>
      </c>
      <c r="B3827">
        <v>80622</v>
      </c>
      <c r="C3827" t="s">
        <v>28</v>
      </c>
      <c r="D3827">
        <v>80622</v>
      </c>
      <c r="E3827" t="str">
        <f>"80622"</f>
        <v>80622</v>
      </c>
      <c r="F3827" t="s">
        <v>23</v>
      </c>
      <c r="G3827">
        <v>2018</v>
      </c>
      <c r="I3827" t="s">
        <v>21</v>
      </c>
      <c r="J3827" t="s">
        <v>22</v>
      </c>
    </row>
    <row r="3828" spans="1:10">
      <c r="A3828" t="s">
        <v>19</v>
      </c>
      <c r="B3828">
        <v>80623</v>
      </c>
      <c r="C3828" t="s">
        <v>28</v>
      </c>
      <c r="D3828">
        <v>80623</v>
      </c>
      <c r="E3828" t="str">
        <f>"80623"</f>
        <v>80623</v>
      </c>
      <c r="F3828" t="s">
        <v>23</v>
      </c>
      <c r="G3828">
        <v>2018</v>
      </c>
      <c r="I3828" t="s">
        <v>21</v>
      </c>
      <c r="J3828" t="s">
        <v>22</v>
      </c>
    </row>
    <row r="3829" spans="1:10">
      <c r="A3829" t="s">
        <v>19</v>
      </c>
      <c r="B3829">
        <v>80624</v>
      </c>
      <c r="C3829" t="s">
        <v>28</v>
      </c>
      <c r="D3829">
        <v>80624</v>
      </c>
      <c r="E3829" t="str">
        <f>"80624"</f>
        <v>80624</v>
      </c>
      <c r="F3829" t="s">
        <v>23</v>
      </c>
      <c r="G3829">
        <v>2018</v>
      </c>
      <c r="I3829" t="s">
        <v>21</v>
      </c>
      <c r="J3829" t="s">
        <v>22</v>
      </c>
    </row>
    <row r="3830" spans="1:10">
      <c r="A3830" t="s">
        <v>19</v>
      </c>
      <c r="B3830">
        <v>80631</v>
      </c>
      <c r="C3830" t="s">
        <v>28</v>
      </c>
      <c r="D3830">
        <v>80631</v>
      </c>
      <c r="E3830" t="str">
        <f>"80631"</f>
        <v>80631</v>
      </c>
      <c r="F3830">
        <v>1966632</v>
      </c>
      <c r="G3830">
        <v>2018</v>
      </c>
      <c r="I3830" t="s">
        <v>21</v>
      </c>
      <c r="J3830" t="s">
        <v>22</v>
      </c>
    </row>
    <row r="3831" spans="1:10">
      <c r="A3831" t="s">
        <v>19</v>
      </c>
      <c r="B3831">
        <v>80634</v>
      </c>
      <c r="C3831" t="s">
        <v>28</v>
      </c>
      <c r="D3831">
        <v>80634</v>
      </c>
      <c r="E3831" t="str">
        <f>"80634"</f>
        <v>80634</v>
      </c>
      <c r="F3831">
        <v>152046</v>
      </c>
      <c r="G3831">
        <v>2018</v>
      </c>
      <c r="I3831" t="s">
        <v>21</v>
      </c>
      <c r="J3831" t="s">
        <v>22</v>
      </c>
    </row>
    <row r="3832" spans="1:10">
      <c r="A3832" t="s">
        <v>19</v>
      </c>
      <c r="B3832">
        <v>80639</v>
      </c>
      <c r="C3832" t="s">
        <v>28</v>
      </c>
      <c r="D3832">
        <v>80639</v>
      </c>
      <c r="E3832" t="str">
        <f>"80639"</f>
        <v>80639</v>
      </c>
      <c r="F3832" t="s">
        <v>23</v>
      </c>
      <c r="G3832">
        <v>2018</v>
      </c>
      <c r="I3832" t="s">
        <v>21</v>
      </c>
      <c r="J3832" t="s">
        <v>22</v>
      </c>
    </row>
    <row r="3833" spans="1:10">
      <c r="A3833" t="s">
        <v>19</v>
      </c>
      <c r="B3833">
        <v>80640</v>
      </c>
      <c r="C3833" t="s">
        <v>28</v>
      </c>
      <c r="D3833">
        <v>80640</v>
      </c>
      <c r="E3833" t="str">
        <f>"80640"</f>
        <v>80640</v>
      </c>
      <c r="F3833" t="s">
        <v>23</v>
      </c>
      <c r="G3833">
        <v>2018</v>
      </c>
      <c r="I3833" t="s">
        <v>21</v>
      </c>
      <c r="J3833" t="s">
        <v>22</v>
      </c>
    </row>
    <row r="3834" spans="1:10">
      <c r="A3834" t="s">
        <v>19</v>
      </c>
      <c r="B3834">
        <v>80642</v>
      </c>
      <c r="C3834" t="s">
        <v>28</v>
      </c>
      <c r="D3834">
        <v>80642</v>
      </c>
      <c r="E3834" t="str">
        <f>"80642"</f>
        <v>80642</v>
      </c>
      <c r="F3834" t="s">
        <v>23</v>
      </c>
      <c r="G3834">
        <v>2018</v>
      </c>
      <c r="I3834" t="s">
        <v>21</v>
      </c>
      <c r="J3834" t="s">
        <v>22</v>
      </c>
    </row>
    <row r="3835" spans="1:10">
      <c r="A3835" t="s">
        <v>19</v>
      </c>
      <c r="B3835">
        <v>80643</v>
      </c>
      <c r="C3835" t="s">
        <v>28</v>
      </c>
      <c r="D3835">
        <v>80643</v>
      </c>
      <c r="E3835" t="str">
        <f>"80643"</f>
        <v>80643</v>
      </c>
      <c r="F3835">
        <v>101745</v>
      </c>
      <c r="G3835">
        <v>2018</v>
      </c>
      <c r="I3835" t="s">
        <v>21</v>
      </c>
      <c r="J3835" t="s">
        <v>22</v>
      </c>
    </row>
    <row r="3836" spans="1:10">
      <c r="A3836" t="s">
        <v>19</v>
      </c>
      <c r="B3836">
        <v>80644</v>
      </c>
      <c r="C3836" t="s">
        <v>28</v>
      </c>
      <c r="D3836">
        <v>80644</v>
      </c>
      <c r="E3836" t="str">
        <f>"80644"</f>
        <v>80644</v>
      </c>
      <c r="F3836">
        <v>79035</v>
      </c>
      <c r="G3836">
        <v>2018</v>
      </c>
      <c r="I3836" t="s">
        <v>21</v>
      </c>
      <c r="J3836" t="s">
        <v>22</v>
      </c>
    </row>
    <row r="3837" spans="1:10">
      <c r="A3837" t="s">
        <v>19</v>
      </c>
      <c r="B3837">
        <v>80645</v>
      </c>
      <c r="C3837" t="s">
        <v>28</v>
      </c>
      <c r="D3837">
        <v>80645</v>
      </c>
      <c r="E3837" t="str">
        <f>"80645"</f>
        <v>80645</v>
      </c>
      <c r="F3837" t="s">
        <v>23</v>
      </c>
      <c r="G3837">
        <v>2018</v>
      </c>
      <c r="I3837" t="s">
        <v>21</v>
      </c>
      <c r="J3837" t="s">
        <v>22</v>
      </c>
    </row>
    <row r="3838" spans="1:10">
      <c r="A3838" t="s">
        <v>19</v>
      </c>
      <c r="B3838">
        <v>80646</v>
      </c>
      <c r="C3838" t="s">
        <v>28</v>
      </c>
      <c r="D3838">
        <v>80646</v>
      </c>
      <c r="E3838" t="str">
        <f>"80646"</f>
        <v>80646</v>
      </c>
      <c r="F3838" t="s">
        <v>23</v>
      </c>
      <c r="G3838">
        <v>2018</v>
      </c>
      <c r="I3838" t="s">
        <v>21</v>
      </c>
      <c r="J3838" t="s">
        <v>22</v>
      </c>
    </row>
    <row r="3839" spans="1:10">
      <c r="A3839" t="s">
        <v>19</v>
      </c>
      <c r="B3839">
        <v>80648</v>
      </c>
      <c r="C3839" t="s">
        <v>28</v>
      </c>
      <c r="D3839">
        <v>80648</v>
      </c>
      <c r="E3839" t="str">
        <f>"80648"</f>
        <v>80648</v>
      </c>
      <c r="F3839" t="s">
        <v>23</v>
      </c>
      <c r="G3839">
        <v>2018</v>
      </c>
      <c r="I3839" t="s">
        <v>21</v>
      </c>
      <c r="J3839" t="s">
        <v>22</v>
      </c>
    </row>
    <row r="3840" spans="1:10">
      <c r="A3840" t="s">
        <v>19</v>
      </c>
      <c r="B3840">
        <v>80649</v>
      </c>
      <c r="C3840" t="s">
        <v>28</v>
      </c>
      <c r="D3840">
        <v>80649</v>
      </c>
      <c r="E3840" t="str">
        <f>"80649"</f>
        <v>80649</v>
      </c>
      <c r="F3840" t="s">
        <v>23</v>
      </c>
      <c r="G3840">
        <v>2018</v>
      </c>
      <c r="I3840" t="s">
        <v>21</v>
      </c>
      <c r="J3840" t="s">
        <v>22</v>
      </c>
    </row>
    <row r="3841" spans="1:10">
      <c r="A3841" t="s">
        <v>19</v>
      </c>
      <c r="B3841">
        <v>80650</v>
      </c>
      <c r="C3841" t="s">
        <v>28</v>
      </c>
      <c r="D3841">
        <v>80650</v>
      </c>
      <c r="E3841" t="str">
        <f>"80650"</f>
        <v>80650</v>
      </c>
      <c r="F3841" t="s">
        <v>23</v>
      </c>
      <c r="G3841">
        <v>2018</v>
      </c>
      <c r="I3841" t="s">
        <v>21</v>
      </c>
      <c r="J3841" t="s">
        <v>22</v>
      </c>
    </row>
    <row r="3842" spans="1:10">
      <c r="A3842" t="s">
        <v>19</v>
      </c>
      <c r="B3842">
        <v>80651</v>
      </c>
      <c r="C3842" t="s">
        <v>28</v>
      </c>
      <c r="D3842">
        <v>80651</v>
      </c>
      <c r="E3842" t="str">
        <f>"80651"</f>
        <v>80651</v>
      </c>
      <c r="F3842" t="s">
        <v>23</v>
      </c>
      <c r="G3842">
        <v>2018</v>
      </c>
      <c r="I3842" t="s">
        <v>21</v>
      </c>
      <c r="J3842" t="s">
        <v>22</v>
      </c>
    </row>
    <row r="3843" spans="1:10">
      <c r="A3843" t="s">
        <v>19</v>
      </c>
      <c r="B3843">
        <v>80652</v>
      </c>
      <c r="C3843" t="s">
        <v>28</v>
      </c>
      <c r="D3843">
        <v>80652</v>
      </c>
      <c r="E3843" t="str">
        <f>"80652"</f>
        <v>80652</v>
      </c>
      <c r="F3843" t="s">
        <v>23</v>
      </c>
      <c r="G3843">
        <v>2018</v>
      </c>
      <c r="I3843" t="s">
        <v>21</v>
      </c>
      <c r="J3843" t="s">
        <v>22</v>
      </c>
    </row>
    <row r="3844" spans="1:10">
      <c r="A3844" t="s">
        <v>19</v>
      </c>
      <c r="B3844">
        <v>80653</v>
      </c>
      <c r="C3844" t="s">
        <v>28</v>
      </c>
      <c r="D3844">
        <v>80653</v>
      </c>
      <c r="E3844" t="str">
        <f>"80653"</f>
        <v>80653</v>
      </c>
      <c r="F3844" t="s">
        <v>23</v>
      </c>
      <c r="G3844">
        <v>2018</v>
      </c>
      <c r="I3844" t="s">
        <v>21</v>
      </c>
      <c r="J3844" t="s">
        <v>22</v>
      </c>
    </row>
    <row r="3845" spans="1:10">
      <c r="A3845" t="s">
        <v>19</v>
      </c>
      <c r="B3845">
        <v>80654</v>
      </c>
      <c r="C3845" t="s">
        <v>28</v>
      </c>
      <c r="D3845">
        <v>80654</v>
      </c>
      <c r="E3845" t="str">
        <f>"80654"</f>
        <v>80654</v>
      </c>
      <c r="F3845" t="s">
        <v>23</v>
      </c>
      <c r="G3845">
        <v>2018</v>
      </c>
      <c r="I3845" t="s">
        <v>21</v>
      </c>
      <c r="J3845" t="s">
        <v>22</v>
      </c>
    </row>
    <row r="3846" spans="1:10">
      <c r="A3846" t="s">
        <v>19</v>
      </c>
      <c r="B3846">
        <v>80701</v>
      </c>
      <c r="C3846" t="s">
        <v>28</v>
      </c>
      <c r="D3846">
        <v>80701</v>
      </c>
      <c r="E3846" t="str">
        <f>"80701"</f>
        <v>80701</v>
      </c>
      <c r="F3846">
        <v>304034</v>
      </c>
      <c r="G3846">
        <v>2018</v>
      </c>
      <c r="I3846" t="s">
        <v>21</v>
      </c>
      <c r="J3846" t="s">
        <v>22</v>
      </c>
    </row>
    <row r="3847" spans="1:10">
      <c r="A3847" t="s">
        <v>19</v>
      </c>
      <c r="B3847">
        <v>80705</v>
      </c>
      <c r="C3847" t="s">
        <v>28</v>
      </c>
      <c r="D3847">
        <v>80705</v>
      </c>
      <c r="E3847" t="str">
        <f>"80705"</f>
        <v>80705</v>
      </c>
      <c r="F3847" t="s">
        <v>23</v>
      </c>
      <c r="G3847">
        <v>2018</v>
      </c>
      <c r="I3847" t="s">
        <v>21</v>
      </c>
      <c r="J3847" t="s">
        <v>22</v>
      </c>
    </row>
    <row r="3848" spans="1:10">
      <c r="A3848" t="s">
        <v>19</v>
      </c>
      <c r="B3848">
        <v>80720</v>
      </c>
      <c r="C3848" t="s">
        <v>28</v>
      </c>
      <c r="D3848">
        <v>80720</v>
      </c>
      <c r="E3848" t="str">
        <f>"80720"</f>
        <v>80720</v>
      </c>
      <c r="F3848" t="s">
        <v>23</v>
      </c>
      <c r="G3848">
        <v>2018</v>
      </c>
      <c r="I3848" t="s">
        <v>21</v>
      </c>
      <c r="J3848" t="s">
        <v>22</v>
      </c>
    </row>
    <row r="3849" spans="1:10">
      <c r="A3849" t="s">
        <v>19</v>
      </c>
      <c r="B3849">
        <v>80721</v>
      </c>
      <c r="C3849" t="s">
        <v>28</v>
      </c>
      <c r="D3849">
        <v>80721</v>
      </c>
      <c r="E3849" t="str">
        <f>"80721"</f>
        <v>80721</v>
      </c>
      <c r="F3849" t="s">
        <v>23</v>
      </c>
      <c r="G3849">
        <v>2018</v>
      </c>
      <c r="I3849" t="s">
        <v>21</v>
      </c>
      <c r="J3849" t="s">
        <v>22</v>
      </c>
    </row>
    <row r="3850" spans="1:10">
      <c r="A3850" t="s">
        <v>19</v>
      </c>
      <c r="B3850">
        <v>80722</v>
      </c>
      <c r="C3850" t="s">
        <v>28</v>
      </c>
      <c r="D3850">
        <v>80722</v>
      </c>
      <c r="E3850" t="str">
        <f>"80722"</f>
        <v>80722</v>
      </c>
      <c r="F3850" t="s">
        <v>23</v>
      </c>
      <c r="G3850">
        <v>2018</v>
      </c>
      <c r="I3850" t="s">
        <v>21</v>
      </c>
      <c r="J3850" t="s">
        <v>22</v>
      </c>
    </row>
    <row r="3851" spans="1:10">
      <c r="A3851" t="s">
        <v>19</v>
      </c>
      <c r="B3851">
        <v>80723</v>
      </c>
      <c r="C3851" t="s">
        <v>28</v>
      </c>
      <c r="D3851">
        <v>80723</v>
      </c>
      <c r="E3851" t="str">
        <f>"80723"</f>
        <v>80723</v>
      </c>
      <c r="F3851">
        <v>103109</v>
      </c>
      <c r="G3851">
        <v>2018</v>
      </c>
      <c r="I3851" t="s">
        <v>21</v>
      </c>
      <c r="J3851" t="s">
        <v>22</v>
      </c>
    </row>
    <row r="3852" spans="1:10">
      <c r="A3852" t="s">
        <v>19</v>
      </c>
      <c r="B3852">
        <v>80726</v>
      </c>
      <c r="C3852" t="s">
        <v>28</v>
      </c>
      <c r="D3852">
        <v>80726</v>
      </c>
      <c r="E3852" t="str">
        <f>"80726"</f>
        <v>80726</v>
      </c>
      <c r="F3852" t="s">
        <v>23</v>
      </c>
      <c r="G3852">
        <v>2018</v>
      </c>
      <c r="I3852" t="s">
        <v>21</v>
      </c>
      <c r="J3852" t="s">
        <v>22</v>
      </c>
    </row>
    <row r="3853" spans="1:10">
      <c r="A3853" t="s">
        <v>19</v>
      </c>
      <c r="B3853">
        <v>80727</v>
      </c>
      <c r="C3853" t="s">
        <v>28</v>
      </c>
      <c r="D3853">
        <v>80727</v>
      </c>
      <c r="E3853" t="str">
        <f>"80727"</f>
        <v>80727</v>
      </c>
      <c r="F3853" t="s">
        <v>23</v>
      </c>
      <c r="G3853">
        <v>2018</v>
      </c>
      <c r="I3853" t="s">
        <v>21</v>
      </c>
      <c r="J3853" t="s">
        <v>22</v>
      </c>
    </row>
    <row r="3854" spans="1:10">
      <c r="A3854" t="s">
        <v>19</v>
      </c>
      <c r="B3854">
        <v>80728</v>
      </c>
      <c r="C3854" t="s">
        <v>28</v>
      </c>
      <c r="D3854">
        <v>80728</v>
      </c>
      <c r="E3854" t="str">
        <f>"80728"</f>
        <v>80728</v>
      </c>
      <c r="F3854" t="s">
        <v>23</v>
      </c>
      <c r="G3854">
        <v>2018</v>
      </c>
      <c r="I3854" t="s">
        <v>21</v>
      </c>
      <c r="J3854" t="s">
        <v>22</v>
      </c>
    </row>
    <row r="3855" spans="1:10">
      <c r="A3855" t="s">
        <v>19</v>
      </c>
      <c r="B3855">
        <v>80729</v>
      </c>
      <c r="C3855" t="s">
        <v>28</v>
      </c>
      <c r="D3855">
        <v>80729</v>
      </c>
      <c r="E3855" t="str">
        <f>"80729"</f>
        <v>80729</v>
      </c>
      <c r="F3855" t="s">
        <v>23</v>
      </c>
      <c r="G3855">
        <v>2018</v>
      </c>
      <c r="I3855" t="s">
        <v>21</v>
      </c>
      <c r="J3855" t="s">
        <v>22</v>
      </c>
    </row>
    <row r="3856" spans="1:10">
      <c r="A3856" t="s">
        <v>19</v>
      </c>
      <c r="B3856">
        <v>80731</v>
      </c>
      <c r="C3856" t="s">
        <v>28</v>
      </c>
      <c r="D3856">
        <v>80731</v>
      </c>
      <c r="E3856" t="str">
        <f>"80731"</f>
        <v>80731</v>
      </c>
      <c r="F3856">
        <v>96401</v>
      </c>
      <c r="G3856">
        <v>2018</v>
      </c>
      <c r="I3856" t="s">
        <v>21</v>
      </c>
      <c r="J3856" t="s">
        <v>22</v>
      </c>
    </row>
    <row r="3857" spans="1:10">
      <c r="A3857" t="s">
        <v>19</v>
      </c>
      <c r="B3857">
        <v>80732</v>
      </c>
      <c r="C3857" t="s">
        <v>28</v>
      </c>
      <c r="D3857">
        <v>80732</v>
      </c>
      <c r="E3857" t="str">
        <f>"80732"</f>
        <v>80732</v>
      </c>
      <c r="F3857" t="s">
        <v>23</v>
      </c>
      <c r="G3857">
        <v>2018</v>
      </c>
      <c r="I3857" t="s">
        <v>21</v>
      </c>
      <c r="J3857" t="s">
        <v>22</v>
      </c>
    </row>
    <row r="3858" spans="1:10">
      <c r="A3858" t="s">
        <v>19</v>
      </c>
      <c r="B3858">
        <v>80733</v>
      </c>
      <c r="C3858" t="s">
        <v>28</v>
      </c>
      <c r="D3858">
        <v>80733</v>
      </c>
      <c r="E3858" t="str">
        <f>"80733"</f>
        <v>80733</v>
      </c>
      <c r="F3858" t="s">
        <v>23</v>
      </c>
      <c r="G3858">
        <v>2018</v>
      </c>
      <c r="I3858" t="s">
        <v>21</v>
      </c>
      <c r="J3858" t="s">
        <v>22</v>
      </c>
    </row>
    <row r="3859" spans="1:10">
      <c r="A3859" t="s">
        <v>19</v>
      </c>
      <c r="B3859">
        <v>80734</v>
      </c>
      <c r="C3859" t="s">
        <v>28</v>
      </c>
      <c r="D3859">
        <v>80734</v>
      </c>
      <c r="E3859" t="str">
        <f>"80734"</f>
        <v>80734</v>
      </c>
      <c r="F3859">
        <v>113760</v>
      </c>
      <c r="G3859">
        <v>2018</v>
      </c>
      <c r="I3859" t="s">
        <v>21</v>
      </c>
      <c r="J3859" t="s">
        <v>22</v>
      </c>
    </row>
    <row r="3860" spans="1:10">
      <c r="A3860" t="s">
        <v>19</v>
      </c>
      <c r="B3860">
        <v>80735</v>
      </c>
      <c r="C3860" t="s">
        <v>28</v>
      </c>
      <c r="D3860">
        <v>80735</v>
      </c>
      <c r="E3860" t="str">
        <f>"80735"</f>
        <v>80735</v>
      </c>
      <c r="F3860" t="s">
        <v>23</v>
      </c>
      <c r="G3860">
        <v>2018</v>
      </c>
      <c r="I3860" t="s">
        <v>21</v>
      </c>
      <c r="J3860" t="s">
        <v>22</v>
      </c>
    </row>
    <row r="3861" spans="1:10">
      <c r="A3861" t="s">
        <v>19</v>
      </c>
      <c r="B3861">
        <v>80736</v>
      </c>
      <c r="C3861" t="s">
        <v>28</v>
      </c>
      <c r="D3861">
        <v>80736</v>
      </c>
      <c r="E3861" t="str">
        <f>"80736"</f>
        <v>80736</v>
      </c>
      <c r="F3861" t="s">
        <v>23</v>
      </c>
      <c r="G3861">
        <v>2018</v>
      </c>
      <c r="I3861" t="s">
        <v>21</v>
      </c>
      <c r="J3861" t="s">
        <v>22</v>
      </c>
    </row>
    <row r="3862" spans="1:10">
      <c r="A3862" t="s">
        <v>19</v>
      </c>
      <c r="B3862">
        <v>80737</v>
      </c>
      <c r="C3862" t="s">
        <v>28</v>
      </c>
      <c r="D3862">
        <v>80737</v>
      </c>
      <c r="E3862" t="str">
        <f>"80737"</f>
        <v>80737</v>
      </c>
      <c r="F3862">
        <v>194259</v>
      </c>
      <c r="G3862">
        <v>2018</v>
      </c>
      <c r="I3862" t="s">
        <v>21</v>
      </c>
      <c r="J3862" t="s">
        <v>22</v>
      </c>
    </row>
    <row r="3863" spans="1:10">
      <c r="A3863" t="s">
        <v>19</v>
      </c>
      <c r="B3863">
        <v>80740</v>
      </c>
      <c r="C3863" t="s">
        <v>28</v>
      </c>
      <c r="D3863">
        <v>80740</v>
      </c>
      <c r="E3863" t="str">
        <f>"80740"</f>
        <v>80740</v>
      </c>
      <c r="F3863" t="s">
        <v>23</v>
      </c>
      <c r="G3863">
        <v>2018</v>
      </c>
      <c r="I3863" t="s">
        <v>21</v>
      </c>
      <c r="J3863" t="s">
        <v>22</v>
      </c>
    </row>
    <row r="3864" spans="1:10">
      <c r="A3864" t="s">
        <v>19</v>
      </c>
      <c r="B3864">
        <v>80741</v>
      </c>
      <c r="C3864" t="s">
        <v>28</v>
      </c>
      <c r="D3864">
        <v>80741</v>
      </c>
      <c r="E3864" t="str">
        <f>"80741"</f>
        <v>80741</v>
      </c>
      <c r="F3864" t="s">
        <v>23</v>
      </c>
      <c r="G3864">
        <v>2018</v>
      </c>
      <c r="I3864" t="s">
        <v>21</v>
      </c>
      <c r="J3864" t="s">
        <v>22</v>
      </c>
    </row>
    <row r="3865" spans="1:10">
      <c r="A3865" t="s">
        <v>19</v>
      </c>
      <c r="B3865">
        <v>80742</v>
      </c>
      <c r="C3865" t="s">
        <v>28</v>
      </c>
      <c r="D3865">
        <v>80742</v>
      </c>
      <c r="E3865" t="str">
        <f>"80742"</f>
        <v>80742</v>
      </c>
      <c r="F3865" t="s">
        <v>23</v>
      </c>
      <c r="G3865">
        <v>2018</v>
      </c>
      <c r="I3865" t="s">
        <v>21</v>
      </c>
      <c r="J3865" t="s">
        <v>22</v>
      </c>
    </row>
    <row r="3866" spans="1:10">
      <c r="A3866" t="s">
        <v>19</v>
      </c>
      <c r="B3866">
        <v>80743</v>
      </c>
      <c r="C3866" t="s">
        <v>28</v>
      </c>
      <c r="D3866">
        <v>80743</v>
      </c>
      <c r="E3866" t="str">
        <f>"80743"</f>
        <v>80743</v>
      </c>
      <c r="F3866" t="s">
        <v>23</v>
      </c>
      <c r="G3866">
        <v>2018</v>
      </c>
      <c r="I3866" t="s">
        <v>21</v>
      </c>
      <c r="J3866" t="s">
        <v>22</v>
      </c>
    </row>
    <row r="3867" spans="1:10">
      <c r="A3867" t="s">
        <v>19</v>
      </c>
      <c r="B3867">
        <v>80744</v>
      </c>
      <c r="C3867" t="s">
        <v>28</v>
      </c>
      <c r="D3867">
        <v>80744</v>
      </c>
      <c r="E3867" t="str">
        <f>"80744"</f>
        <v>80744</v>
      </c>
      <c r="F3867" t="s">
        <v>23</v>
      </c>
      <c r="G3867">
        <v>2018</v>
      </c>
      <c r="I3867" t="s">
        <v>21</v>
      </c>
      <c r="J3867" t="s">
        <v>22</v>
      </c>
    </row>
    <row r="3868" spans="1:10">
      <c r="A3868" t="s">
        <v>19</v>
      </c>
      <c r="B3868">
        <v>80745</v>
      </c>
      <c r="C3868" t="s">
        <v>28</v>
      </c>
      <c r="D3868">
        <v>80745</v>
      </c>
      <c r="E3868" t="str">
        <f>"80745"</f>
        <v>80745</v>
      </c>
      <c r="F3868" t="s">
        <v>23</v>
      </c>
      <c r="G3868">
        <v>2018</v>
      </c>
      <c r="I3868" t="s">
        <v>21</v>
      </c>
      <c r="J3868" t="s">
        <v>22</v>
      </c>
    </row>
    <row r="3869" spans="1:10">
      <c r="A3869" t="s">
        <v>19</v>
      </c>
      <c r="B3869">
        <v>80746</v>
      </c>
      <c r="C3869" t="s">
        <v>28</v>
      </c>
      <c r="D3869">
        <v>80746</v>
      </c>
      <c r="E3869" t="str">
        <f>"80746"</f>
        <v>80746</v>
      </c>
      <c r="F3869" t="s">
        <v>23</v>
      </c>
      <c r="G3869">
        <v>2018</v>
      </c>
      <c r="I3869" t="s">
        <v>21</v>
      </c>
      <c r="J3869" t="s">
        <v>22</v>
      </c>
    </row>
    <row r="3870" spans="1:10">
      <c r="A3870" t="s">
        <v>19</v>
      </c>
      <c r="B3870">
        <v>80747</v>
      </c>
      <c r="C3870" t="s">
        <v>28</v>
      </c>
      <c r="D3870">
        <v>80747</v>
      </c>
      <c r="E3870" t="str">
        <f>"80747"</f>
        <v>80747</v>
      </c>
      <c r="F3870" t="s">
        <v>23</v>
      </c>
      <c r="G3870">
        <v>2018</v>
      </c>
      <c r="I3870" t="s">
        <v>21</v>
      </c>
      <c r="J3870" t="s">
        <v>22</v>
      </c>
    </row>
    <row r="3871" spans="1:10">
      <c r="A3871" t="s">
        <v>19</v>
      </c>
      <c r="B3871">
        <v>80749</v>
      </c>
      <c r="C3871" t="s">
        <v>28</v>
      </c>
      <c r="D3871">
        <v>80749</v>
      </c>
      <c r="E3871" t="str">
        <f>"80749"</f>
        <v>80749</v>
      </c>
      <c r="F3871" t="s">
        <v>23</v>
      </c>
      <c r="G3871">
        <v>2018</v>
      </c>
      <c r="I3871" t="s">
        <v>21</v>
      </c>
      <c r="J3871" t="s">
        <v>22</v>
      </c>
    </row>
    <row r="3872" spans="1:10">
      <c r="A3872" t="s">
        <v>19</v>
      </c>
      <c r="B3872">
        <v>80750</v>
      </c>
      <c r="C3872" t="s">
        <v>28</v>
      </c>
      <c r="D3872">
        <v>80750</v>
      </c>
      <c r="E3872" t="str">
        <f>"80750"</f>
        <v>80750</v>
      </c>
      <c r="F3872" t="s">
        <v>23</v>
      </c>
      <c r="G3872">
        <v>2018</v>
      </c>
      <c r="I3872" t="s">
        <v>21</v>
      </c>
      <c r="J3872" t="s">
        <v>22</v>
      </c>
    </row>
    <row r="3873" spans="1:10">
      <c r="A3873" t="s">
        <v>19</v>
      </c>
      <c r="B3873">
        <v>80751</v>
      </c>
      <c r="C3873" t="s">
        <v>28</v>
      </c>
      <c r="D3873">
        <v>80751</v>
      </c>
      <c r="E3873" t="str">
        <f>"80751"</f>
        <v>80751</v>
      </c>
      <c r="F3873">
        <v>424619</v>
      </c>
      <c r="G3873">
        <v>2018</v>
      </c>
      <c r="I3873" t="s">
        <v>21</v>
      </c>
      <c r="J3873" t="s">
        <v>22</v>
      </c>
    </row>
    <row r="3874" spans="1:10">
      <c r="A3874" t="s">
        <v>19</v>
      </c>
      <c r="B3874">
        <v>80754</v>
      </c>
      <c r="C3874" t="s">
        <v>28</v>
      </c>
      <c r="D3874">
        <v>80754</v>
      </c>
      <c r="E3874" t="str">
        <f>"80754"</f>
        <v>80754</v>
      </c>
      <c r="F3874" t="s">
        <v>23</v>
      </c>
      <c r="G3874">
        <v>2018</v>
      </c>
      <c r="I3874" t="s">
        <v>21</v>
      </c>
      <c r="J3874" t="s">
        <v>22</v>
      </c>
    </row>
    <row r="3875" spans="1:10">
      <c r="A3875" t="s">
        <v>19</v>
      </c>
      <c r="B3875">
        <v>80755</v>
      </c>
      <c r="C3875" t="s">
        <v>28</v>
      </c>
      <c r="D3875">
        <v>80755</v>
      </c>
      <c r="E3875" t="str">
        <f>"80755"</f>
        <v>80755</v>
      </c>
      <c r="F3875" t="s">
        <v>23</v>
      </c>
      <c r="G3875">
        <v>2018</v>
      </c>
      <c r="I3875" t="s">
        <v>21</v>
      </c>
      <c r="J3875" t="s">
        <v>22</v>
      </c>
    </row>
    <row r="3876" spans="1:10">
      <c r="A3876" t="s">
        <v>19</v>
      </c>
      <c r="B3876">
        <v>80757</v>
      </c>
      <c r="C3876" t="s">
        <v>28</v>
      </c>
      <c r="D3876">
        <v>80757</v>
      </c>
      <c r="E3876" t="str">
        <f>"80757"</f>
        <v>80757</v>
      </c>
      <c r="F3876" t="s">
        <v>23</v>
      </c>
      <c r="G3876">
        <v>2018</v>
      </c>
      <c r="I3876" t="s">
        <v>21</v>
      </c>
      <c r="J3876" t="s">
        <v>22</v>
      </c>
    </row>
    <row r="3877" spans="1:10">
      <c r="A3877" t="s">
        <v>19</v>
      </c>
      <c r="B3877">
        <v>80758</v>
      </c>
      <c r="C3877" t="s">
        <v>28</v>
      </c>
      <c r="D3877">
        <v>80758</v>
      </c>
      <c r="E3877" t="str">
        <f>"80758"</f>
        <v>80758</v>
      </c>
      <c r="F3877">
        <v>153693</v>
      </c>
      <c r="G3877">
        <v>2018</v>
      </c>
      <c r="I3877" t="s">
        <v>21</v>
      </c>
      <c r="J3877" t="s">
        <v>22</v>
      </c>
    </row>
    <row r="3878" spans="1:10">
      <c r="A3878" t="s">
        <v>19</v>
      </c>
      <c r="B3878">
        <v>80759</v>
      </c>
      <c r="C3878" t="s">
        <v>28</v>
      </c>
      <c r="D3878">
        <v>80759</v>
      </c>
      <c r="E3878" t="str">
        <f>"80759"</f>
        <v>80759</v>
      </c>
      <c r="F3878">
        <v>157895</v>
      </c>
      <c r="G3878">
        <v>2018</v>
      </c>
      <c r="I3878" t="s">
        <v>21</v>
      </c>
      <c r="J3878" t="s">
        <v>22</v>
      </c>
    </row>
    <row r="3879" spans="1:10">
      <c r="A3879" t="s">
        <v>19</v>
      </c>
      <c r="B3879">
        <v>80801</v>
      </c>
      <c r="C3879" t="s">
        <v>28</v>
      </c>
      <c r="D3879">
        <v>80801</v>
      </c>
      <c r="E3879" t="str">
        <f>"80801"</f>
        <v>80801</v>
      </c>
      <c r="F3879" t="s">
        <v>23</v>
      </c>
      <c r="G3879">
        <v>2018</v>
      </c>
      <c r="I3879" t="s">
        <v>21</v>
      </c>
      <c r="J3879" t="s">
        <v>22</v>
      </c>
    </row>
    <row r="3880" spans="1:10">
      <c r="A3880" t="s">
        <v>19</v>
      </c>
      <c r="B3880">
        <v>80802</v>
      </c>
      <c r="C3880" t="s">
        <v>28</v>
      </c>
      <c r="D3880">
        <v>80802</v>
      </c>
      <c r="E3880" t="str">
        <f>"80802"</f>
        <v>80802</v>
      </c>
      <c r="F3880" t="s">
        <v>23</v>
      </c>
      <c r="G3880">
        <v>2018</v>
      </c>
      <c r="I3880" t="s">
        <v>21</v>
      </c>
      <c r="J3880" t="s">
        <v>22</v>
      </c>
    </row>
    <row r="3881" spans="1:10">
      <c r="A3881" t="s">
        <v>19</v>
      </c>
      <c r="B3881">
        <v>80804</v>
      </c>
      <c r="C3881" t="s">
        <v>28</v>
      </c>
      <c r="D3881">
        <v>80804</v>
      </c>
      <c r="E3881" t="str">
        <f>"80804"</f>
        <v>80804</v>
      </c>
      <c r="F3881" t="s">
        <v>23</v>
      </c>
      <c r="G3881">
        <v>2018</v>
      </c>
      <c r="I3881" t="s">
        <v>21</v>
      </c>
      <c r="J3881" t="s">
        <v>22</v>
      </c>
    </row>
    <row r="3882" spans="1:10">
      <c r="A3882" t="s">
        <v>19</v>
      </c>
      <c r="B3882">
        <v>80805</v>
      </c>
      <c r="C3882" t="s">
        <v>28</v>
      </c>
      <c r="D3882">
        <v>80805</v>
      </c>
      <c r="E3882" t="str">
        <f>"80805"</f>
        <v>80805</v>
      </c>
      <c r="F3882" t="s">
        <v>23</v>
      </c>
      <c r="G3882">
        <v>2018</v>
      </c>
      <c r="I3882" t="s">
        <v>21</v>
      </c>
      <c r="J3882" t="s">
        <v>22</v>
      </c>
    </row>
    <row r="3883" spans="1:10">
      <c r="A3883" t="s">
        <v>19</v>
      </c>
      <c r="B3883">
        <v>80807</v>
      </c>
      <c r="C3883" t="s">
        <v>28</v>
      </c>
      <c r="D3883">
        <v>80807</v>
      </c>
      <c r="E3883" t="str">
        <f>"80807"</f>
        <v>80807</v>
      </c>
      <c r="F3883">
        <v>173565</v>
      </c>
      <c r="G3883">
        <v>2018</v>
      </c>
      <c r="I3883" t="s">
        <v>21</v>
      </c>
      <c r="J3883" t="s">
        <v>22</v>
      </c>
    </row>
    <row r="3884" spans="1:10">
      <c r="A3884" t="s">
        <v>19</v>
      </c>
      <c r="B3884">
        <v>80808</v>
      </c>
      <c r="C3884" t="s">
        <v>28</v>
      </c>
      <c r="D3884">
        <v>80808</v>
      </c>
      <c r="E3884" t="str">
        <f>"80808"</f>
        <v>80808</v>
      </c>
      <c r="F3884" t="s">
        <v>23</v>
      </c>
      <c r="G3884">
        <v>2018</v>
      </c>
      <c r="I3884" t="s">
        <v>21</v>
      </c>
      <c r="J3884" t="s">
        <v>22</v>
      </c>
    </row>
    <row r="3885" spans="1:10">
      <c r="A3885" t="s">
        <v>19</v>
      </c>
      <c r="B3885">
        <v>80809</v>
      </c>
      <c r="C3885" t="s">
        <v>28</v>
      </c>
      <c r="D3885">
        <v>80809</v>
      </c>
      <c r="E3885" t="str">
        <f>"80809"</f>
        <v>80809</v>
      </c>
      <c r="F3885" t="s">
        <v>23</v>
      </c>
      <c r="G3885">
        <v>2018</v>
      </c>
      <c r="I3885" t="s">
        <v>21</v>
      </c>
      <c r="J3885" t="s">
        <v>22</v>
      </c>
    </row>
    <row r="3886" spans="1:10">
      <c r="A3886" t="s">
        <v>19</v>
      </c>
      <c r="B3886">
        <v>80810</v>
      </c>
      <c r="C3886" t="s">
        <v>28</v>
      </c>
      <c r="D3886">
        <v>80810</v>
      </c>
      <c r="E3886" t="str">
        <f>"80810"</f>
        <v>80810</v>
      </c>
      <c r="F3886">
        <v>88866</v>
      </c>
      <c r="G3886">
        <v>2018</v>
      </c>
      <c r="I3886" t="s">
        <v>21</v>
      </c>
      <c r="J3886" t="s">
        <v>22</v>
      </c>
    </row>
    <row r="3887" spans="1:10">
      <c r="A3887" t="s">
        <v>19</v>
      </c>
      <c r="B3887">
        <v>80812</v>
      </c>
      <c r="C3887" t="s">
        <v>28</v>
      </c>
      <c r="D3887">
        <v>80812</v>
      </c>
      <c r="E3887" t="str">
        <f>"80812"</f>
        <v>80812</v>
      </c>
      <c r="F3887" t="s">
        <v>23</v>
      </c>
      <c r="G3887">
        <v>2018</v>
      </c>
      <c r="I3887" t="s">
        <v>21</v>
      </c>
      <c r="J3887" t="s">
        <v>22</v>
      </c>
    </row>
    <row r="3888" spans="1:10">
      <c r="A3888" t="s">
        <v>19</v>
      </c>
      <c r="B3888">
        <v>80813</v>
      </c>
      <c r="C3888" t="s">
        <v>28</v>
      </c>
      <c r="D3888">
        <v>80813</v>
      </c>
      <c r="E3888" t="str">
        <f>"80813"</f>
        <v>80813</v>
      </c>
      <c r="F3888" t="s">
        <v>23</v>
      </c>
      <c r="G3888">
        <v>2018</v>
      </c>
      <c r="I3888" t="s">
        <v>21</v>
      </c>
      <c r="J3888" t="s">
        <v>22</v>
      </c>
    </row>
    <row r="3889" spans="1:10">
      <c r="A3889" t="s">
        <v>19</v>
      </c>
      <c r="B3889">
        <v>80814</v>
      </c>
      <c r="C3889" t="s">
        <v>28</v>
      </c>
      <c r="D3889">
        <v>80814</v>
      </c>
      <c r="E3889" t="str">
        <f>"80814"</f>
        <v>80814</v>
      </c>
      <c r="F3889" t="s">
        <v>23</v>
      </c>
      <c r="G3889">
        <v>2018</v>
      </c>
      <c r="I3889" t="s">
        <v>21</v>
      </c>
      <c r="J3889" t="s">
        <v>22</v>
      </c>
    </row>
    <row r="3890" spans="1:10">
      <c r="A3890" t="s">
        <v>19</v>
      </c>
      <c r="B3890">
        <v>80815</v>
      </c>
      <c r="C3890" t="s">
        <v>28</v>
      </c>
      <c r="D3890">
        <v>80815</v>
      </c>
      <c r="E3890" t="str">
        <f>"80815"</f>
        <v>80815</v>
      </c>
      <c r="F3890" t="s">
        <v>23</v>
      </c>
      <c r="G3890">
        <v>2018</v>
      </c>
      <c r="I3890" t="s">
        <v>21</v>
      </c>
      <c r="J3890" t="s">
        <v>22</v>
      </c>
    </row>
    <row r="3891" spans="1:10">
      <c r="A3891" t="s">
        <v>19</v>
      </c>
      <c r="B3891">
        <v>80816</v>
      </c>
      <c r="C3891" t="s">
        <v>28</v>
      </c>
      <c r="D3891">
        <v>80816</v>
      </c>
      <c r="E3891" t="str">
        <f>"80816"</f>
        <v>80816</v>
      </c>
      <c r="F3891" t="s">
        <v>23</v>
      </c>
      <c r="G3891">
        <v>2018</v>
      </c>
      <c r="I3891" t="s">
        <v>21</v>
      </c>
      <c r="J3891" t="s">
        <v>22</v>
      </c>
    </row>
    <row r="3892" spans="1:10">
      <c r="A3892" t="s">
        <v>19</v>
      </c>
      <c r="B3892">
        <v>80817</v>
      </c>
      <c r="C3892" t="s">
        <v>28</v>
      </c>
      <c r="D3892">
        <v>80817</v>
      </c>
      <c r="E3892" t="str">
        <f>"80817"</f>
        <v>80817</v>
      </c>
      <c r="F3892">
        <v>135420</v>
      </c>
      <c r="G3892">
        <v>2018</v>
      </c>
      <c r="I3892" t="s">
        <v>21</v>
      </c>
      <c r="J3892" t="s">
        <v>22</v>
      </c>
    </row>
    <row r="3893" spans="1:10">
      <c r="A3893" t="s">
        <v>19</v>
      </c>
      <c r="B3893">
        <v>80818</v>
      </c>
      <c r="C3893" t="s">
        <v>28</v>
      </c>
      <c r="D3893">
        <v>80818</v>
      </c>
      <c r="E3893" t="str">
        <f>"80818"</f>
        <v>80818</v>
      </c>
      <c r="F3893" t="s">
        <v>23</v>
      </c>
      <c r="G3893">
        <v>2018</v>
      </c>
      <c r="I3893" t="s">
        <v>21</v>
      </c>
      <c r="J3893" t="s">
        <v>22</v>
      </c>
    </row>
    <row r="3894" spans="1:10">
      <c r="A3894" t="s">
        <v>19</v>
      </c>
      <c r="B3894">
        <v>80819</v>
      </c>
      <c r="C3894" t="s">
        <v>28</v>
      </c>
      <c r="D3894">
        <v>80819</v>
      </c>
      <c r="E3894" t="str">
        <f>"80819"</f>
        <v>80819</v>
      </c>
      <c r="F3894" t="s">
        <v>23</v>
      </c>
      <c r="G3894">
        <v>2018</v>
      </c>
      <c r="I3894" t="s">
        <v>21</v>
      </c>
      <c r="J3894" t="s">
        <v>22</v>
      </c>
    </row>
    <row r="3895" spans="1:10">
      <c r="A3895" t="s">
        <v>19</v>
      </c>
      <c r="B3895">
        <v>80820</v>
      </c>
      <c r="C3895" t="s">
        <v>28</v>
      </c>
      <c r="D3895">
        <v>80820</v>
      </c>
      <c r="E3895" t="str">
        <f>"80820"</f>
        <v>80820</v>
      </c>
      <c r="F3895" t="s">
        <v>23</v>
      </c>
      <c r="G3895">
        <v>2018</v>
      </c>
      <c r="I3895" t="s">
        <v>21</v>
      </c>
      <c r="J3895" t="s">
        <v>22</v>
      </c>
    </row>
    <row r="3896" spans="1:10">
      <c r="A3896" t="s">
        <v>19</v>
      </c>
      <c r="B3896">
        <v>80821</v>
      </c>
      <c r="C3896" t="s">
        <v>28</v>
      </c>
      <c r="D3896">
        <v>80821</v>
      </c>
      <c r="E3896" t="str">
        <f>"80821"</f>
        <v>80821</v>
      </c>
      <c r="F3896" t="s">
        <v>23</v>
      </c>
      <c r="G3896">
        <v>2018</v>
      </c>
      <c r="I3896" t="s">
        <v>21</v>
      </c>
      <c r="J3896" t="s">
        <v>22</v>
      </c>
    </row>
    <row r="3897" spans="1:10">
      <c r="A3897" t="s">
        <v>19</v>
      </c>
      <c r="B3897">
        <v>80822</v>
      </c>
      <c r="C3897" t="s">
        <v>28</v>
      </c>
      <c r="D3897">
        <v>80822</v>
      </c>
      <c r="E3897" t="str">
        <f>"80822"</f>
        <v>80822</v>
      </c>
      <c r="F3897" t="s">
        <v>23</v>
      </c>
      <c r="G3897">
        <v>2018</v>
      </c>
      <c r="I3897" t="s">
        <v>21</v>
      </c>
      <c r="J3897" t="s">
        <v>22</v>
      </c>
    </row>
    <row r="3898" spans="1:10">
      <c r="A3898" t="s">
        <v>19</v>
      </c>
      <c r="B3898">
        <v>80823</v>
      </c>
      <c r="C3898" t="s">
        <v>28</v>
      </c>
      <c r="D3898">
        <v>80823</v>
      </c>
      <c r="E3898" t="str">
        <f>"80823"</f>
        <v>80823</v>
      </c>
      <c r="F3898" t="s">
        <v>23</v>
      </c>
      <c r="G3898">
        <v>2018</v>
      </c>
      <c r="I3898" t="s">
        <v>21</v>
      </c>
      <c r="J3898" t="s">
        <v>22</v>
      </c>
    </row>
    <row r="3899" spans="1:10">
      <c r="A3899" t="s">
        <v>19</v>
      </c>
      <c r="B3899">
        <v>80824</v>
      </c>
      <c r="C3899" t="s">
        <v>28</v>
      </c>
      <c r="D3899">
        <v>80824</v>
      </c>
      <c r="E3899" t="str">
        <f>"80824"</f>
        <v>80824</v>
      </c>
      <c r="F3899" t="s">
        <v>23</v>
      </c>
      <c r="G3899">
        <v>2018</v>
      </c>
      <c r="I3899" t="s">
        <v>21</v>
      </c>
      <c r="J3899" t="s">
        <v>22</v>
      </c>
    </row>
    <row r="3900" spans="1:10">
      <c r="A3900" t="s">
        <v>19</v>
      </c>
      <c r="B3900">
        <v>80825</v>
      </c>
      <c r="C3900" t="s">
        <v>28</v>
      </c>
      <c r="D3900">
        <v>80825</v>
      </c>
      <c r="E3900" t="str">
        <f>"80825"</f>
        <v>80825</v>
      </c>
      <c r="F3900" t="s">
        <v>23</v>
      </c>
      <c r="G3900">
        <v>2018</v>
      </c>
      <c r="I3900" t="s">
        <v>21</v>
      </c>
      <c r="J3900" t="s">
        <v>22</v>
      </c>
    </row>
    <row r="3901" spans="1:10">
      <c r="A3901" t="s">
        <v>19</v>
      </c>
      <c r="B3901">
        <v>80827</v>
      </c>
      <c r="C3901" t="s">
        <v>28</v>
      </c>
      <c r="D3901">
        <v>80827</v>
      </c>
      <c r="E3901" t="str">
        <f>"80827"</f>
        <v>80827</v>
      </c>
      <c r="F3901" t="s">
        <v>23</v>
      </c>
      <c r="G3901">
        <v>2018</v>
      </c>
      <c r="I3901" t="s">
        <v>21</v>
      </c>
      <c r="J3901" t="s">
        <v>22</v>
      </c>
    </row>
    <row r="3902" spans="1:10">
      <c r="A3902" t="s">
        <v>19</v>
      </c>
      <c r="B3902">
        <v>80828</v>
      </c>
      <c r="C3902" t="s">
        <v>28</v>
      </c>
      <c r="D3902">
        <v>80828</v>
      </c>
      <c r="E3902" t="str">
        <f>"80828"</f>
        <v>80828</v>
      </c>
      <c r="F3902">
        <v>112638</v>
      </c>
      <c r="G3902">
        <v>2018</v>
      </c>
      <c r="I3902" t="s">
        <v>21</v>
      </c>
      <c r="J3902" t="s">
        <v>22</v>
      </c>
    </row>
    <row r="3903" spans="1:10">
      <c r="A3903" t="s">
        <v>19</v>
      </c>
      <c r="B3903">
        <v>80829</v>
      </c>
      <c r="C3903" t="s">
        <v>28</v>
      </c>
      <c r="D3903">
        <v>80829</v>
      </c>
      <c r="E3903" t="str">
        <f>"80829"</f>
        <v>80829</v>
      </c>
      <c r="F3903" t="s">
        <v>23</v>
      </c>
      <c r="G3903">
        <v>2018</v>
      </c>
      <c r="I3903" t="s">
        <v>21</v>
      </c>
      <c r="J3903" t="s">
        <v>22</v>
      </c>
    </row>
    <row r="3904" spans="1:10">
      <c r="A3904" t="s">
        <v>19</v>
      </c>
      <c r="B3904">
        <v>80830</v>
      </c>
      <c r="C3904" t="s">
        <v>28</v>
      </c>
      <c r="D3904">
        <v>80830</v>
      </c>
      <c r="E3904" t="str">
        <f>"80830"</f>
        <v>80830</v>
      </c>
      <c r="F3904" t="s">
        <v>23</v>
      </c>
      <c r="G3904">
        <v>2018</v>
      </c>
      <c r="I3904" t="s">
        <v>21</v>
      </c>
      <c r="J3904" t="s">
        <v>22</v>
      </c>
    </row>
    <row r="3905" spans="1:10">
      <c r="A3905" t="s">
        <v>19</v>
      </c>
      <c r="B3905">
        <v>80831</v>
      </c>
      <c r="C3905" t="s">
        <v>28</v>
      </c>
      <c r="D3905">
        <v>80831</v>
      </c>
      <c r="E3905" t="str">
        <f>"80831"</f>
        <v>80831</v>
      </c>
      <c r="F3905" t="s">
        <v>23</v>
      </c>
      <c r="G3905">
        <v>2018</v>
      </c>
      <c r="I3905" t="s">
        <v>21</v>
      </c>
      <c r="J3905" t="s">
        <v>22</v>
      </c>
    </row>
    <row r="3906" spans="1:10">
      <c r="A3906" t="s">
        <v>19</v>
      </c>
      <c r="B3906">
        <v>80832</v>
      </c>
      <c r="C3906" t="s">
        <v>28</v>
      </c>
      <c r="D3906">
        <v>80832</v>
      </c>
      <c r="E3906" t="str">
        <f>"80832"</f>
        <v>80832</v>
      </c>
      <c r="F3906" t="s">
        <v>23</v>
      </c>
      <c r="G3906">
        <v>2018</v>
      </c>
      <c r="I3906" t="s">
        <v>21</v>
      </c>
      <c r="J3906" t="s">
        <v>22</v>
      </c>
    </row>
    <row r="3907" spans="1:10">
      <c r="A3907" t="s">
        <v>19</v>
      </c>
      <c r="B3907">
        <v>80833</v>
      </c>
      <c r="C3907" t="s">
        <v>28</v>
      </c>
      <c r="D3907">
        <v>80833</v>
      </c>
      <c r="E3907" t="str">
        <f>"80833"</f>
        <v>80833</v>
      </c>
      <c r="F3907" t="s">
        <v>23</v>
      </c>
      <c r="G3907">
        <v>2018</v>
      </c>
      <c r="I3907" t="s">
        <v>21</v>
      </c>
      <c r="J3907" t="s">
        <v>22</v>
      </c>
    </row>
    <row r="3908" spans="1:10">
      <c r="A3908" t="s">
        <v>19</v>
      </c>
      <c r="B3908">
        <v>80834</v>
      </c>
      <c r="C3908" t="s">
        <v>28</v>
      </c>
      <c r="D3908">
        <v>80834</v>
      </c>
      <c r="E3908" t="str">
        <f>"80834"</f>
        <v>80834</v>
      </c>
      <c r="F3908" t="s">
        <v>23</v>
      </c>
      <c r="G3908">
        <v>2018</v>
      </c>
      <c r="I3908" t="s">
        <v>21</v>
      </c>
      <c r="J3908" t="s">
        <v>22</v>
      </c>
    </row>
    <row r="3909" spans="1:10">
      <c r="A3909" t="s">
        <v>19</v>
      </c>
      <c r="B3909">
        <v>80835</v>
      </c>
      <c r="C3909" t="s">
        <v>28</v>
      </c>
      <c r="D3909">
        <v>80835</v>
      </c>
      <c r="E3909" t="str">
        <f>"80835"</f>
        <v>80835</v>
      </c>
      <c r="F3909" t="s">
        <v>23</v>
      </c>
      <c r="G3909">
        <v>2018</v>
      </c>
      <c r="I3909" t="s">
        <v>21</v>
      </c>
      <c r="J3909" t="s">
        <v>22</v>
      </c>
    </row>
    <row r="3910" spans="1:10">
      <c r="A3910" t="s">
        <v>19</v>
      </c>
      <c r="B3910">
        <v>80836</v>
      </c>
      <c r="C3910" t="s">
        <v>28</v>
      </c>
      <c r="D3910">
        <v>80836</v>
      </c>
      <c r="E3910" t="str">
        <f>"80836"</f>
        <v>80836</v>
      </c>
      <c r="F3910" t="s">
        <v>23</v>
      </c>
      <c r="G3910">
        <v>2018</v>
      </c>
      <c r="I3910" t="s">
        <v>21</v>
      </c>
      <c r="J3910" t="s">
        <v>22</v>
      </c>
    </row>
    <row r="3911" spans="1:10">
      <c r="A3911" t="s">
        <v>19</v>
      </c>
      <c r="B3911">
        <v>80840</v>
      </c>
      <c r="C3911" t="s">
        <v>28</v>
      </c>
      <c r="D3911">
        <v>80840</v>
      </c>
      <c r="E3911" t="str">
        <f>"80840"</f>
        <v>80840</v>
      </c>
      <c r="F3911" t="s">
        <v>23</v>
      </c>
      <c r="G3911">
        <v>2018</v>
      </c>
      <c r="I3911" t="s">
        <v>21</v>
      </c>
      <c r="J3911" t="s">
        <v>22</v>
      </c>
    </row>
    <row r="3912" spans="1:10">
      <c r="A3912" t="s">
        <v>19</v>
      </c>
      <c r="B3912">
        <v>80860</v>
      </c>
      <c r="C3912" t="s">
        <v>28</v>
      </c>
      <c r="D3912">
        <v>80860</v>
      </c>
      <c r="E3912" t="str">
        <f>"80860"</f>
        <v>80860</v>
      </c>
      <c r="F3912" t="s">
        <v>23</v>
      </c>
      <c r="G3912">
        <v>2018</v>
      </c>
      <c r="I3912" t="s">
        <v>21</v>
      </c>
      <c r="J3912" t="s">
        <v>22</v>
      </c>
    </row>
    <row r="3913" spans="1:10">
      <c r="A3913" t="s">
        <v>19</v>
      </c>
      <c r="B3913">
        <v>80861</v>
      </c>
      <c r="C3913" t="s">
        <v>28</v>
      </c>
      <c r="D3913">
        <v>80861</v>
      </c>
      <c r="E3913" t="str">
        <f>"80861"</f>
        <v>80861</v>
      </c>
      <c r="F3913" t="s">
        <v>23</v>
      </c>
      <c r="G3913">
        <v>2018</v>
      </c>
      <c r="I3913" t="s">
        <v>21</v>
      </c>
      <c r="J3913" t="s">
        <v>22</v>
      </c>
    </row>
    <row r="3914" spans="1:10">
      <c r="A3914" t="s">
        <v>19</v>
      </c>
      <c r="B3914">
        <v>80862</v>
      </c>
      <c r="C3914" t="s">
        <v>28</v>
      </c>
      <c r="D3914">
        <v>80862</v>
      </c>
      <c r="E3914" t="str">
        <f>"80862"</f>
        <v>80862</v>
      </c>
      <c r="F3914" t="s">
        <v>23</v>
      </c>
      <c r="G3914">
        <v>2018</v>
      </c>
      <c r="I3914" t="s">
        <v>21</v>
      </c>
      <c r="J3914" t="s">
        <v>22</v>
      </c>
    </row>
    <row r="3915" spans="1:10">
      <c r="A3915" t="s">
        <v>19</v>
      </c>
      <c r="B3915">
        <v>80863</v>
      </c>
      <c r="C3915" t="s">
        <v>28</v>
      </c>
      <c r="D3915">
        <v>80863</v>
      </c>
      <c r="E3915" t="str">
        <f>"80863"</f>
        <v>80863</v>
      </c>
      <c r="F3915" t="s">
        <v>23</v>
      </c>
      <c r="G3915">
        <v>2018</v>
      </c>
      <c r="I3915" t="s">
        <v>21</v>
      </c>
      <c r="J3915" t="s">
        <v>22</v>
      </c>
    </row>
    <row r="3916" spans="1:10">
      <c r="A3916" t="s">
        <v>19</v>
      </c>
      <c r="B3916">
        <v>80864</v>
      </c>
      <c r="C3916" t="s">
        <v>28</v>
      </c>
      <c r="D3916">
        <v>80864</v>
      </c>
      <c r="E3916" t="str">
        <f>"80864"</f>
        <v>80864</v>
      </c>
      <c r="F3916" t="s">
        <v>23</v>
      </c>
      <c r="G3916">
        <v>2018</v>
      </c>
      <c r="I3916" t="s">
        <v>21</v>
      </c>
      <c r="J3916" t="s">
        <v>22</v>
      </c>
    </row>
    <row r="3917" spans="1:10">
      <c r="A3917" t="s">
        <v>19</v>
      </c>
      <c r="B3917">
        <v>80902</v>
      </c>
      <c r="C3917" t="s">
        <v>28</v>
      </c>
      <c r="D3917">
        <v>80902</v>
      </c>
      <c r="E3917" t="str">
        <f>"80902"</f>
        <v>80902</v>
      </c>
      <c r="F3917" t="s">
        <v>23</v>
      </c>
      <c r="G3917">
        <v>2018</v>
      </c>
      <c r="I3917" t="s">
        <v>21</v>
      </c>
      <c r="J3917" t="s">
        <v>22</v>
      </c>
    </row>
    <row r="3918" spans="1:10">
      <c r="A3918" t="s">
        <v>19</v>
      </c>
      <c r="B3918">
        <v>80903</v>
      </c>
      <c r="C3918" t="s">
        <v>28</v>
      </c>
      <c r="D3918">
        <v>80903</v>
      </c>
      <c r="E3918" t="str">
        <f>"80903"</f>
        <v>80903</v>
      </c>
      <c r="F3918">
        <v>11192269</v>
      </c>
      <c r="G3918">
        <v>2018</v>
      </c>
      <c r="I3918" t="s">
        <v>21</v>
      </c>
      <c r="J3918" t="s">
        <v>22</v>
      </c>
    </row>
    <row r="3919" spans="1:10">
      <c r="A3919" t="s">
        <v>19</v>
      </c>
      <c r="B3919">
        <v>80904</v>
      </c>
      <c r="C3919" t="s">
        <v>28</v>
      </c>
      <c r="D3919">
        <v>80904</v>
      </c>
      <c r="E3919" t="str">
        <f>"80904"</f>
        <v>80904</v>
      </c>
      <c r="F3919" t="s">
        <v>23</v>
      </c>
      <c r="G3919">
        <v>2018</v>
      </c>
      <c r="I3919" t="s">
        <v>21</v>
      </c>
      <c r="J3919" t="s">
        <v>22</v>
      </c>
    </row>
    <row r="3920" spans="1:10">
      <c r="A3920" t="s">
        <v>19</v>
      </c>
      <c r="B3920">
        <v>80905</v>
      </c>
      <c r="C3920" t="s">
        <v>28</v>
      </c>
      <c r="D3920">
        <v>80905</v>
      </c>
      <c r="E3920" t="str">
        <f>"80905"</f>
        <v>80905</v>
      </c>
      <c r="F3920">
        <v>14376</v>
      </c>
      <c r="G3920">
        <v>2018</v>
      </c>
      <c r="I3920" t="s">
        <v>21</v>
      </c>
      <c r="J3920" t="s">
        <v>22</v>
      </c>
    </row>
    <row r="3921" spans="1:10">
      <c r="A3921" t="s">
        <v>19</v>
      </c>
      <c r="B3921">
        <v>80906</v>
      </c>
      <c r="C3921" t="s">
        <v>28</v>
      </c>
      <c r="D3921">
        <v>80906</v>
      </c>
      <c r="E3921" t="str">
        <f>"80906"</f>
        <v>80906</v>
      </c>
      <c r="F3921">
        <v>163701</v>
      </c>
      <c r="G3921">
        <v>2018</v>
      </c>
      <c r="I3921" t="s">
        <v>21</v>
      </c>
      <c r="J3921" t="s">
        <v>22</v>
      </c>
    </row>
    <row r="3922" spans="1:10">
      <c r="A3922" t="s">
        <v>19</v>
      </c>
      <c r="B3922">
        <v>80907</v>
      </c>
      <c r="C3922" t="s">
        <v>28</v>
      </c>
      <c r="D3922">
        <v>80907</v>
      </c>
      <c r="E3922" t="str">
        <f>"80907"</f>
        <v>80907</v>
      </c>
      <c r="F3922" t="s">
        <v>23</v>
      </c>
      <c r="G3922">
        <v>2018</v>
      </c>
      <c r="I3922" t="s">
        <v>21</v>
      </c>
      <c r="J3922" t="s">
        <v>22</v>
      </c>
    </row>
    <row r="3923" spans="1:10">
      <c r="A3923" t="s">
        <v>19</v>
      </c>
      <c r="B3923">
        <v>80908</v>
      </c>
      <c r="C3923" t="s">
        <v>28</v>
      </c>
      <c r="D3923">
        <v>80908</v>
      </c>
      <c r="E3923" t="str">
        <f>"80908"</f>
        <v>80908</v>
      </c>
      <c r="F3923" t="s">
        <v>23</v>
      </c>
      <c r="G3923">
        <v>2018</v>
      </c>
      <c r="I3923" t="s">
        <v>21</v>
      </c>
      <c r="J3923" t="s">
        <v>22</v>
      </c>
    </row>
    <row r="3924" spans="1:10">
      <c r="A3924" t="s">
        <v>19</v>
      </c>
      <c r="B3924">
        <v>80909</v>
      </c>
      <c r="C3924" t="s">
        <v>28</v>
      </c>
      <c r="D3924">
        <v>80909</v>
      </c>
      <c r="E3924" t="str">
        <f>"80909"</f>
        <v>80909</v>
      </c>
      <c r="F3924" t="s">
        <v>23</v>
      </c>
      <c r="G3924">
        <v>2018</v>
      </c>
      <c r="I3924" t="s">
        <v>21</v>
      </c>
      <c r="J3924" t="s">
        <v>22</v>
      </c>
    </row>
    <row r="3925" spans="1:10">
      <c r="A3925" t="s">
        <v>19</v>
      </c>
      <c r="B3925">
        <v>80910</v>
      </c>
      <c r="C3925" t="s">
        <v>28</v>
      </c>
      <c r="D3925">
        <v>80910</v>
      </c>
      <c r="E3925" t="str">
        <f>"80910"</f>
        <v>80910</v>
      </c>
      <c r="F3925" t="s">
        <v>23</v>
      </c>
      <c r="G3925">
        <v>2018</v>
      </c>
      <c r="I3925" t="s">
        <v>21</v>
      </c>
      <c r="J3925" t="s">
        <v>22</v>
      </c>
    </row>
    <row r="3926" spans="1:10">
      <c r="A3926" t="s">
        <v>19</v>
      </c>
      <c r="B3926">
        <v>80911</v>
      </c>
      <c r="C3926" t="s">
        <v>28</v>
      </c>
      <c r="D3926">
        <v>80911</v>
      </c>
      <c r="E3926" t="str">
        <f>"80911"</f>
        <v>80911</v>
      </c>
      <c r="F3926" t="s">
        <v>23</v>
      </c>
      <c r="G3926">
        <v>2018</v>
      </c>
      <c r="I3926" t="s">
        <v>21</v>
      </c>
      <c r="J3926" t="s">
        <v>22</v>
      </c>
    </row>
    <row r="3927" spans="1:10">
      <c r="A3927" t="s">
        <v>19</v>
      </c>
      <c r="B3927">
        <v>80913</v>
      </c>
      <c r="C3927" t="s">
        <v>28</v>
      </c>
      <c r="D3927">
        <v>80913</v>
      </c>
      <c r="E3927" t="str">
        <f>"80913"</f>
        <v>80913</v>
      </c>
      <c r="F3927" t="s">
        <v>23</v>
      </c>
      <c r="G3927">
        <v>2018</v>
      </c>
      <c r="I3927" t="s">
        <v>21</v>
      </c>
      <c r="J3927" t="s">
        <v>22</v>
      </c>
    </row>
    <row r="3928" spans="1:10">
      <c r="A3928" t="s">
        <v>19</v>
      </c>
      <c r="B3928">
        <v>80914</v>
      </c>
      <c r="C3928" t="s">
        <v>28</v>
      </c>
      <c r="D3928">
        <v>80914</v>
      </c>
      <c r="E3928" t="str">
        <f>"80914"</f>
        <v>80914</v>
      </c>
      <c r="F3928" t="s">
        <v>23</v>
      </c>
      <c r="G3928">
        <v>2018</v>
      </c>
      <c r="I3928" t="s">
        <v>21</v>
      </c>
      <c r="J3928" t="s">
        <v>22</v>
      </c>
    </row>
    <row r="3929" spans="1:10">
      <c r="A3929" t="s">
        <v>19</v>
      </c>
      <c r="B3929">
        <v>80915</v>
      </c>
      <c r="C3929" t="s">
        <v>28</v>
      </c>
      <c r="D3929">
        <v>80915</v>
      </c>
      <c r="E3929" t="str">
        <f>"80915"</f>
        <v>80915</v>
      </c>
      <c r="F3929" t="s">
        <v>23</v>
      </c>
      <c r="G3929">
        <v>2018</v>
      </c>
      <c r="I3929" t="s">
        <v>21</v>
      </c>
      <c r="J3929" t="s">
        <v>22</v>
      </c>
    </row>
    <row r="3930" spans="1:10">
      <c r="A3930" t="s">
        <v>19</v>
      </c>
      <c r="B3930">
        <v>80916</v>
      </c>
      <c r="C3930" t="s">
        <v>28</v>
      </c>
      <c r="D3930">
        <v>80916</v>
      </c>
      <c r="E3930" t="str">
        <f>"80916"</f>
        <v>80916</v>
      </c>
      <c r="F3930" t="s">
        <v>23</v>
      </c>
      <c r="G3930">
        <v>2018</v>
      </c>
      <c r="I3930" t="s">
        <v>21</v>
      </c>
      <c r="J3930" t="s">
        <v>22</v>
      </c>
    </row>
    <row r="3931" spans="1:10">
      <c r="A3931" t="s">
        <v>19</v>
      </c>
      <c r="B3931">
        <v>80917</v>
      </c>
      <c r="C3931" t="s">
        <v>28</v>
      </c>
      <c r="D3931">
        <v>80917</v>
      </c>
      <c r="E3931" t="str">
        <f>"80917"</f>
        <v>80917</v>
      </c>
      <c r="F3931" t="s">
        <v>23</v>
      </c>
      <c r="G3931">
        <v>2018</v>
      </c>
      <c r="I3931" t="s">
        <v>21</v>
      </c>
      <c r="J3931" t="s">
        <v>22</v>
      </c>
    </row>
    <row r="3932" spans="1:10">
      <c r="A3932" t="s">
        <v>19</v>
      </c>
      <c r="B3932">
        <v>80918</v>
      </c>
      <c r="C3932" t="s">
        <v>28</v>
      </c>
      <c r="D3932">
        <v>80918</v>
      </c>
      <c r="E3932" t="str">
        <f>"80918"</f>
        <v>80918</v>
      </c>
      <c r="F3932" t="s">
        <v>23</v>
      </c>
      <c r="G3932">
        <v>2018</v>
      </c>
      <c r="I3932" t="s">
        <v>21</v>
      </c>
      <c r="J3932" t="s">
        <v>22</v>
      </c>
    </row>
    <row r="3933" spans="1:10">
      <c r="A3933" t="s">
        <v>19</v>
      </c>
      <c r="B3933">
        <v>80919</v>
      </c>
      <c r="C3933" t="s">
        <v>28</v>
      </c>
      <c r="D3933">
        <v>80919</v>
      </c>
      <c r="E3933" t="str">
        <f>"80919"</f>
        <v>80919</v>
      </c>
      <c r="F3933">
        <v>239943</v>
      </c>
      <c r="G3933">
        <v>2018</v>
      </c>
      <c r="I3933" t="s">
        <v>21</v>
      </c>
      <c r="J3933" t="s">
        <v>22</v>
      </c>
    </row>
    <row r="3934" spans="1:10">
      <c r="A3934" t="s">
        <v>19</v>
      </c>
      <c r="B3934">
        <v>80920</v>
      </c>
      <c r="C3934" t="s">
        <v>28</v>
      </c>
      <c r="D3934">
        <v>80920</v>
      </c>
      <c r="E3934" t="str">
        <f>"80920"</f>
        <v>80920</v>
      </c>
      <c r="F3934" t="s">
        <v>23</v>
      </c>
      <c r="G3934">
        <v>2018</v>
      </c>
      <c r="I3934" t="s">
        <v>21</v>
      </c>
      <c r="J3934" t="s">
        <v>22</v>
      </c>
    </row>
    <row r="3935" spans="1:10">
      <c r="A3935" t="s">
        <v>19</v>
      </c>
      <c r="B3935">
        <v>80921</v>
      </c>
      <c r="C3935" t="s">
        <v>28</v>
      </c>
      <c r="D3935">
        <v>80921</v>
      </c>
      <c r="E3935" t="str">
        <f>"80921"</f>
        <v>80921</v>
      </c>
      <c r="F3935" t="s">
        <v>23</v>
      </c>
      <c r="G3935">
        <v>2018</v>
      </c>
      <c r="I3935" t="s">
        <v>21</v>
      </c>
      <c r="J3935" t="s">
        <v>22</v>
      </c>
    </row>
    <row r="3936" spans="1:10">
      <c r="A3936" t="s">
        <v>19</v>
      </c>
      <c r="B3936">
        <v>80922</v>
      </c>
      <c r="C3936" t="s">
        <v>28</v>
      </c>
      <c r="D3936">
        <v>80922</v>
      </c>
      <c r="E3936" t="str">
        <f>"80922"</f>
        <v>80922</v>
      </c>
      <c r="F3936" t="s">
        <v>23</v>
      </c>
      <c r="G3936">
        <v>2018</v>
      </c>
      <c r="I3936" t="s">
        <v>21</v>
      </c>
      <c r="J3936" t="s">
        <v>22</v>
      </c>
    </row>
    <row r="3937" spans="1:10">
      <c r="A3937" t="s">
        <v>19</v>
      </c>
      <c r="B3937">
        <v>80923</v>
      </c>
      <c r="C3937" t="s">
        <v>28</v>
      </c>
      <c r="D3937">
        <v>80923</v>
      </c>
      <c r="E3937" t="str">
        <f>"80923"</f>
        <v>80923</v>
      </c>
      <c r="F3937" t="s">
        <v>23</v>
      </c>
      <c r="G3937">
        <v>2018</v>
      </c>
      <c r="I3937" t="s">
        <v>21</v>
      </c>
      <c r="J3937" t="s">
        <v>22</v>
      </c>
    </row>
    <row r="3938" spans="1:10">
      <c r="A3938" t="s">
        <v>19</v>
      </c>
      <c r="B3938">
        <v>80924</v>
      </c>
      <c r="C3938" t="s">
        <v>28</v>
      </c>
      <c r="D3938">
        <v>80924</v>
      </c>
      <c r="E3938" t="str">
        <f>"80924"</f>
        <v>80924</v>
      </c>
      <c r="F3938" t="s">
        <v>23</v>
      </c>
      <c r="G3938">
        <v>2018</v>
      </c>
      <c r="I3938" t="s">
        <v>21</v>
      </c>
      <c r="J3938" t="s">
        <v>22</v>
      </c>
    </row>
    <row r="3939" spans="1:10">
      <c r="A3939" t="s">
        <v>19</v>
      </c>
      <c r="B3939">
        <v>80925</v>
      </c>
      <c r="C3939" t="s">
        <v>28</v>
      </c>
      <c r="D3939">
        <v>80925</v>
      </c>
      <c r="E3939" t="str">
        <f>"80925"</f>
        <v>80925</v>
      </c>
      <c r="F3939" t="s">
        <v>23</v>
      </c>
      <c r="G3939">
        <v>2018</v>
      </c>
      <c r="I3939" t="s">
        <v>21</v>
      </c>
      <c r="J3939" t="s">
        <v>22</v>
      </c>
    </row>
    <row r="3940" spans="1:10">
      <c r="A3940" t="s">
        <v>19</v>
      </c>
      <c r="B3940">
        <v>80926</v>
      </c>
      <c r="C3940" t="s">
        <v>28</v>
      </c>
      <c r="D3940">
        <v>80926</v>
      </c>
      <c r="E3940" t="str">
        <f>"80926"</f>
        <v>80926</v>
      </c>
      <c r="F3940" t="s">
        <v>23</v>
      </c>
      <c r="G3940">
        <v>2018</v>
      </c>
      <c r="I3940" t="s">
        <v>21</v>
      </c>
      <c r="J3940" t="s">
        <v>22</v>
      </c>
    </row>
    <row r="3941" spans="1:10">
      <c r="A3941" t="s">
        <v>19</v>
      </c>
      <c r="B3941">
        <v>80927</v>
      </c>
      <c r="C3941" t="s">
        <v>28</v>
      </c>
      <c r="D3941">
        <v>80927</v>
      </c>
      <c r="E3941" t="str">
        <f>"80927"</f>
        <v>80927</v>
      </c>
      <c r="F3941" t="s">
        <v>23</v>
      </c>
      <c r="G3941">
        <v>2018</v>
      </c>
      <c r="I3941" t="s">
        <v>21</v>
      </c>
      <c r="J3941" t="s">
        <v>22</v>
      </c>
    </row>
    <row r="3942" spans="1:10">
      <c r="A3942" t="s">
        <v>19</v>
      </c>
      <c r="B3942">
        <v>80928</v>
      </c>
      <c r="C3942" t="s">
        <v>28</v>
      </c>
      <c r="D3942">
        <v>80928</v>
      </c>
      <c r="E3942" t="str">
        <f>"80928"</f>
        <v>80928</v>
      </c>
      <c r="F3942" t="s">
        <v>23</v>
      </c>
      <c r="G3942">
        <v>2018</v>
      </c>
      <c r="I3942" t="s">
        <v>21</v>
      </c>
      <c r="J3942" t="s">
        <v>22</v>
      </c>
    </row>
    <row r="3943" spans="1:10">
      <c r="A3943" t="s">
        <v>19</v>
      </c>
      <c r="B3943">
        <v>80929</v>
      </c>
      <c r="C3943" t="s">
        <v>28</v>
      </c>
      <c r="D3943">
        <v>80929</v>
      </c>
      <c r="E3943" t="str">
        <f>"80929"</f>
        <v>80929</v>
      </c>
      <c r="F3943" t="s">
        <v>23</v>
      </c>
      <c r="G3943">
        <v>2018</v>
      </c>
      <c r="I3943" t="s">
        <v>21</v>
      </c>
      <c r="J3943" t="s">
        <v>22</v>
      </c>
    </row>
    <row r="3944" spans="1:10">
      <c r="A3944" t="s">
        <v>19</v>
      </c>
      <c r="B3944">
        <v>80930</v>
      </c>
      <c r="C3944" t="s">
        <v>28</v>
      </c>
      <c r="D3944">
        <v>80930</v>
      </c>
      <c r="E3944" t="str">
        <f>"80930"</f>
        <v>80930</v>
      </c>
      <c r="F3944" t="s">
        <v>23</v>
      </c>
      <c r="G3944">
        <v>2018</v>
      </c>
      <c r="I3944" t="s">
        <v>21</v>
      </c>
      <c r="J3944" t="s">
        <v>22</v>
      </c>
    </row>
    <row r="3945" spans="1:10">
      <c r="A3945" t="s">
        <v>19</v>
      </c>
      <c r="B3945">
        <v>80938</v>
      </c>
      <c r="C3945" t="s">
        <v>28</v>
      </c>
      <c r="D3945">
        <v>80938</v>
      </c>
      <c r="E3945" t="str">
        <f>"80938"</f>
        <v>80938</v>
      </c>
      <c r="F3945" t="s">
        <v>23</v>
      </c>
      <c r="G3945">
        <v>2018</v>
      </c>
      <c r="I3945" t="s">
        <v>21</v>
      </c>
      <c r="J3945" t="s">
        <v>22</v>
      </c>
    </row>
    <row r="3946" spans="1:10">
      <c r="A3946" t="s">
        <v>19</v>
      </c>
      <c r="B3946">
        <v>80939</v>
      </c>
      <c r="C3946" t="s">
        <v>28</v>
      </c>
      <c r="D3946">
        <v>80939</v>
      </c>
      <c r="E3946" t="str">
        <f>"80939"</f>
        <v>80939</v>
      </c>
      <c r="F3946" t="s">
        <v>23</v>
      </c>
      <c r="G3946">
        <v>2018</v>
      </c>
      <c r="I3946" t="s">
        <v>21</v>
      </c>
      <c r="J3946" t="s">
        <v>22</v>
      </c>
    </row>
    <row r="3947" spans="1:10">
      <c r="A3947" t="s">
        <v>19</v>
      </c>
      <c r="B3947">
        <v>80951</v>
      </c>
      <c r="C3947" t="s">
        <v>28</v>
      </c>
      <c r="D3947">
        <v>80951</v>
      </c>
      <c r="E3947" t="str">
        <f>"80951"</f>
        <v>80951</v>
      </c>
      <c r="F3947" t="s">
        <v>23</v>
      </c>
      <c r="G3947">
        <v>2018</v>
      </c>
      <c r="I3947" t="s">
        <v>21</v>
      </c>
      <c r="J3947" t="s">
        <v>22</v>
      </c>
    </row>
    <row r="3948" spans="1:10">
      <c r="A3948" t="s">
        <v>19</v>
      </c>
      <c r="B3948">
        <v>80977</v>
      </c>
      <c r="C3948" t="s">
        <v>28</v>
      </c>
      <c r="D3948">
        <v>80977</v>
      </c>
      <c r="E3948" t="str">
        <f>"80977"</f>
        <v>80977</v>
      </c>
      <c r="F3948" t="s">
        <v>23</v>
      </c>
      <c r="G3948">
        <v>2018</v>
      </c>
      <c r="I3948" t="s">
        <v>21</v>
      </c>
      <c r="J3948" t="s">
        <v>22</v>
      </c>
    </row>
    <row r="3949" spans="1:10">
      <c r="A3949" t="s">
        <v>19</v>
      </c>
      <c r="B3949">
        <v>81001</v>
      </c>
      <c r="C3949" t="s">
        <v>28</v>
      </c>
      <c r="D3949">
        <v>81001</v>
      </c>
      <c r="E3949" t="str">
        <f>"81001"</f>
        <v>81001</v>
      </c>
      <c r="F3949" t="s">
        <v>23</v>
      </c>
      <c r="G3949">
        <v>2018</v>
      </c>
      <c r="I3949" t="s">
        <v>21</v>
      </c>
      <c r="J3949" t="s">
        <v>22</v>
      </c>
    </row>
    <row r="3950" spans="1:10">
      <c r="A3950" t="s">
        <v>19</v>
      </c>
      <c r="B3950">
        <v>81003</v>
      </c>
      <c r="C3950" t="s">
        <v>28</v>
      </c>
      <c r="D3950">
        <v>81003</v>
      </c>
      <c r="E3950" t="str">
        <f>"81003"</f>
        <v>81003</v>
      </c>
      <c r="F3950">
        <v>7737175</v>
      </c>
      <c r="G3950">
        <v>2018</v>
      </c>
      <c r="I3950" t="s">
        <v>21</v>
      </c>
      <c r="J3950" t="s">
        <v>22</v>
      </c>
    </row>
    <row r="3951" spans="1:10">
      <c r="A3951" t="s">
        <v>19</v>
      </c>
      <c r="B3951">
        <v>81004</v>
      </c>
      <c r="C3951" t="s">
        <v>28</v>
      </c>
      <c r="D3951">
        <v>81004</v>
      </c>
      <c r="E3951" t="str">
        <f>"81004"</f>
        <v>81004</v>
      </c>
      <c r="F3951" t="s">
        <v>23</v>
      </c>
      <c r="G3951">
        <v>2018</v>
      </c>
      <c r="I3951" t="s">
        <v>21</v>
      </c>
      <c r="J3951" t="s">
        <v>22</v>
      </c>
    </row>
    <row r="3952" spans="1:10">
      <c r="A3952" t="s">
        <v>19</v>
      </c>
      <c r="B3952">
        <v>81005</v>
      </c>
      <c r="C3952" t="s">
        <v>28</v>
      </c>
      <c r="D3952">
        <v>81005</v>
      </c>
      <c r="E3952" t="str">
        <f>"81005"</f>
        <v>81005</v>
      </c>
      <c r="F3952" t="s">
        <v>23</v>
      </c>
      <c r="G3952">
        <v>2018</v>
      </c>
      <c r="I3952" t="s">
        <v>21</v>
      </c>
      <c r="J3952" t="s">
        <v>22</v>
      </c>
    </row>
    <row r="3953" spans="1:10">
      <c r="A3953" t="s">
        <v>19</v>
      </c>
      <c r="B3953">
        <v>81006</v>
      </c>
      <c r="C3953" t="s">
        <v>28</v>
      </c>
      <c r="D3953">
        <v>81006</v>
      </c>
      <c r="E3953" t="str">
        <f>"81006"</f>
        <v>81006</v>
      </c>
      <c r="F3953" t="s">
        <v>23</v>
      </c>
      <c r="G3953">
        <v>2018</v>
      </c>
      <c r="I3953" t="s">
        <v>21</v>
      </c>
      <c r="J3953" t="s">
        <v>22</v>
      </c>
    </row>
    <row r="3954" spans="1:10">
      <c r="A3954" t="s">
        <v>19</v>
      </c>
      <c r="B3954">
        <v>81007</v>
      </c>
      <c r="C3954" t="s">
        <v>28</v>
      </c>
      <c r="D3954">
        <v>81007</v>
      </c>
      <c r="E3954" t="str">
        <f>"81007"</f>
        <v>81007</v>
      </c>
      <c r="F3954" t="s">
        <v>23</v>
      </c>
      <c r="G3954">
        <v>2018</v>
      </c>
      <c r="I3954" t="s">
        <v>21</v>
      </c>
      <c r="J3954" t="s">
        <v>22</v>
      </c>
    </row>
    <row r="3955" spans="1:10">
      <c r="A3955" t="s">
        <v>19</v>
      </c>
      <c r="B3955">
        <v>81008</v>
      </c>
      <c r="C3955" t="s">
        <v>28</v>
      </c>
      <c r="D3955">
        <v>81008</v>
      </c>
      <c r="E3955" t="str">
        <f>"81008"</f>
        <v>81008</v>
      </c>
      <c r="F3955" t="s">
        <v>23</v>
      </c>
      <c r="G3955">
        <v>2018</v>
      </c>
      <c r="I3955" t="s">
        <v>21</v>
      </c>
      <c r="J3955" t="s">
        <v>22</v>
      </c>
    </row>
    <row r="3956" spans="1:10">
      <c r="A3956" t="s">
        <v>19</v>
      </c>
      <c r="B3956">
        <v>81019</v>
      </c>
      <c r="C3956" t="s">
        <v>28</v>
      </c>
      <c r="D3956">
        <v>81019</v>
      </c>
      <c r="E3956" t="str">
        <f>"81019"</f>
        <v>81019</v>
      </c>
      <c r="F3956" t="s">
        <v>23</v>
      </c>
      <c r="G3956">
        <v>2018</v>
      </c>
      <c r="I3956" t="s">
        <v>21</v>
      </c>
      <c r="J3956" t="s">
        <v>22</v>
      </c>
    </row>
    <row r="3957" spans="1:10">
      <c r="A3957" t="s">
        <v>19</v>
      </c>
      <c r="B3957">
        <v>81020</v>
      </c>
      <c r="C3957" t="s">
        <v>28</v>
      </c>
      <c r="D3957">
        <v>81020</v>
      </c>
      <c r="E3957" t="str">
        <f>"81020"</f>
        <v>81020</v>
      </c>
      <c r="F3957">
        <v>78186</v>
      </c>
      <c r="G3957">
        <v>2018</v>
      </c>
      <c r="I3957" t="s">
        <v>21</v>
      </c>
      <c r="J3957" t="s">
        <v>22</v>
      </c>
    </row>
    <row r="3958" spans="1:10">
      <c r="A3958" t="s">
        <v>19</v>
      </c>
      <c r="B3958">
        <v>81021</v>
      </c>
      <c r="C3958" t="s">
        <v>28</v>
      </c>
      <c r="D3958">
        <v>81021</v>
      </c>
      <c r="E3958" t="str">
        <f>"81021"</f>
        <v>81021</v>
      </c>
      <c r="F3958" t="s">
        <v>23</v>
      </c>
      <c r="G3958">
        <v>2018</v>
      </c>
      <c r="I3958" t="s">
        <v>21</v>
      </c>
      <c r="J3958" t="s">
        <v>22</v>
      </c>
    </row>
    <row r="3959" spans="1:10">
      <c r="A3959" t="s">
        <v>19</v>
      </c>
      <c r="B3959">
        <v>81022</v>
      </c>
      <c r="C3959" t="s">
        <v>28</v>
      </c>
      <c r="D3959">
        <v>81022</v>
      </c>
      <c r="E3959" t="str">
        <f>"81022"</f>
        <v>81022</v>
      </c>
      <c r="F3959" t="s">
        <v>23</v>
      </c>
      <c r="G3959">
        <v>2018</v>
      </c>
      <c r="I3959" t="s">
        <v>21</v>
      </c>
      <c r="J3959" t="s">
        <v>22</v>
      </c>
    </row>
    <row r="3960" spans="1:10">
      <c r="A3960" t="s">
        <v>19</v>
      </c>
      <c r="B3960">
        <v>81023</v>
      </c>
      <c r="C3960" t="s">
        <v>28</v>
      </c>
      <c r="D3960">
        <v>81023</v>
      </c>
      <c r="E3960" t="str">
        <f>"81023"</f>
        <v>81023</v>
      </c>
      <c r="F3960" t="s">
        <v>23</v>
      </c>
      <c r="G3960">
        <v>2018</v>
      </c>
      <c r="I3960" t="s">
        <v>21</v>
      </c>
      <c r="J3960" t="s">
        <v>22</v>
      </c>
    </row>
    <row r="3961" spans="1:10">
      <c r="A3961" t="s">
        <v>19</v>
      </c>
      <c r="B3961">
        <v>81024</v>
      </c>
      <c r="C3961" t="s">
        <v>28</v>
      </c>
      <c r="D3961">
        <v>81024</v>
      </c>
      <c r="E3961" t="str">
        <f>"81024"</f>
        <v>81024</v>
      </c>
      <c r="F3961" t="s">
        <v>23</v>
      </c>
      <c r="G3961">
        <v>2018</v>
      </c>
      <c r="I3961" t="s">
        <v>21</v>
      </c>
      <c r="J3961" t="s">
        <v>22</v>
      </c>
    </row>
    <row r="3962" spans="1:10">
      <c r="A3962" t="s">
        <v>19</v>
      </c>
      <c r="B3962">
        <v>81025</v>
      </c>
      <c r="C3962" t="s">
        <v>28</v>
      </c>
      <c r="D3962">
        <v>81025</v>
      </c>
      <c r="E3962" t="str">
        <f>"81025"</f>
        <v>81025</v>
      </c>
      <c r="F3962" t="s">
        <v>23</v>
      </c>
      <c r="G3962">
        <v>2018</v>
      </c>
      <c r="I3962" t="s">
        <v>21</v>
      </c>
      <c r="J3962" t="s">
        <v>22</v>
      </c>
    </row>
    <row r="3963" spans="1:10">
      <c r="A3963" t="s">
        <v>19</v>
      </c>
      <c r="B3963">
        <v>81027</v>
      </c>
      <c r="C3963" t="s">
        <v>28</v>
      </c>
      <c r="D3963">
        <v>81027</v>
      </c>
      <c r="E3963" t="str">
        <f>"81027"</f>
        <v>81027</v>
      </c>
      <c r="F3963" t="s">
        <v>23</v>
      </c>
      <c r="G3963">
        <v>2018</v>
      </c>
      <c r="I3963" t="s">
        <v>21</v>
      </c>
      <c r="J3963" t="s">
        <v>22</v>
      </c>
    </row>
    <row r="3964" spans="1:10">
      <c r="A3964" t="s">
        <v>19</v>
      </c>
      <c r="B3964">
        <v>81029</v>
      </c>
      <c r="C3964" t="s">
        <v>28</v>
      </c>
      <c r="D3964">
        <v>81029</v>
      </c>
      <c r="E3964" t="str">
        <f>"81029"</f>
        <v>81029</v>
      </c>
      <c r="F3964" t="s">
        <v>23</v>
      </c>
      <c r="G3964">
        <v>2018</v>
      </c>
      <c r="I3964" t="s">
        <v>21</v>
      </c>
      <c r="J3964" t="s">
        <v>22</v>
      </c>
    </row>
    <row r="3965" spans="1:10">
      <c r="A3965" t="s">
        <v>19</v>
      </c>
      <c r="B3965">
        <v>81030</v>
      </c>
      <c r="C3965" t="s">
        <v>28</v>
      </c>
      <c r="D3965">
        <v>81030</v>
      </c>
      <c r="E3965" t="str">
        <f>"81030"</f>
        <v>81030</v>
      </c>
      <c r="F3965" t="s">
        <v>23</v>
      </c>
      <c r="G3965">
        <v>2018</v>
      </c>
      <c r="I3965" t="s">
        <v>21</v>
      </c>
      <c r="J3965" t="s">
        <v>22</v>
      </c>
    </row>
    <row r="3966" spans="1:10">
      <c r="A3966" t="s">
        <v>19</v>
      </c>
      <c r="B3966">
        <v>81033</v>
      </c>
      <c r="C3966" t="s">
        <v>28</v>
      </c>
      <c r="D3966">
        <v>81033</v>
      </c>
      <c r="E3966" t="str">
        <f>"81033"</f>
        <v>81033</v>
      </c>
      <c r="F3966" t="s">
        <v>23</v>
      </c>
      <c r="G3966">
        <v>2018</v>
      </c>
      <c r="I3966" t="s">
        <v>21</v>
      </c>
      <c r="J3966" t="s">
        <v>22</v>
      </c>
    </row>
    <row r="3967" spans="1:10">
      <c r="A3967" t="s">
        <v>19</v>
      </c>
      <c r="B3967">
        <v>81036</v>
      </c>
      <c r="C3967" t="s">
        <v>28</v>
      </c>
      <c r="D3967">
        <v>81036</v>
      </c>
      <c r="E3967" t="str">
        <f>"81036"</f>
        <v>81036</v>
      </c>
      <c r="F3967" t="s">
        <v>23</v>
      </c>
      <c r="G3967">
        <v>2018</v>
      </c>
      <c r="I3967" t="s">
        <v>21</v>
      </c>
      <c r="J3967" t="s">
        <v>22</v>
      </c>
    </row>
    <row r="3968" spans="1:10">
      <c r="A3968" t="s">
        <v>19</v>
      </c>
      <c r="B3968">
        <v>81039</v>
      </c>
      <c r="C3968" t="s">
        <v>28</v>
      </c>
      <c r="D3968">
        <v>81039</v>
      </c>
      <c r="E3968" t="str">
        <f>"81039"</f>
        <v>81039</v>
      </c>
      <c r="F3968" t="s">
        <v>23</v>
      </c>
      <c r="G3968">
        <v>2018</v>
      </c>
      <c r="I3968" t="s">
        <v>21</v>
      </c>
      <c r="J3968" t="s">
        <v>22</v>
      </c>
    </row>
    <row r="3969" spans="1:10">
      <c r="A3969" t="s">
        <v>19</v>
      </c>
      <c r="B3969">
        <v>81040</v>
      </c>
      <c r="C3969" t="s">
        <v>28</v>
      </c>
      <c r="D3969">
        <v>81040</v>
      </c>
      <c r="E3969" t="str">
        <f>"81040"</f>
        <v>81040</v>
      </c>
      <c r="F3969" t="s">
        <v>23</v>
      </c>
      <c r="G3969">
        <v>2018</v>
      </c>
      <c r="I3969" t="s">
        <v>21</v>
      </c>
      <c r="J3969" t="s">
        <v>22</v>
      </c>
    </row>
    <row r="3970" spans="1:10">
      <c r="A3970" t="s">
        <v>19</v>
      </c>
      <c r="B3970">
        <v>81041</v>
      </c>
      <c r="C3970" t="s">
        <v>28</v>
      </c>
      <c r="D3970">
        <v>81041</v>
      </c>
      <c r="E3970" t="str">
        <f>"81041"</f>
        <v>81041</v>
      </c>
      <c r="F3970" t="s">
        <v>23</v>
      </c>
      <c r="G3970">
        <v>2018</v>
      </c>
      <c r="I3970" t="s">
        <v>21</v>
      </c>
      <c r="J3970" t="s">
        <v>22</v>
      </c>
    </row>
    <row r="3971" spans="1:10">
      <c r="A3971" t="s">
        <v>19</v>
      </c>
      <c r="B3971">
        <v>81044</v>
      </c>
      <c r="C3971" t="s">
        <v>28</v>
      </c>
      <c r="D3971">
        <v>81044</v>
      </c>
      <c r="E3971" t="str">
        <f>"81044"</f>
        <v>81044</v>
      </c>
      <c r="F3971" t="s">
        <v>23</v>
      </c>
      <c r="G3971">
        <v>2018</v>
      </c>
      <c r="I3971" t="s">
        <v>21</v>
      </c>
      <c r="J3971" t="s">
        <v>22</v>
      </c>
    </row>
    <row r="3972" spans="1:10">
      <c r="A3972" t="s">
        <v>19</v>
      </c>
      <c r="B3972">
        <v>81045</v>
      </c>
      <c r="C3972" t="s">
        <v>28</v>
      </c>
      <c r="D3972">
        <v>81045</v>
      </c>
      <c r="E3972" t="str">
        <f>"81045"</f>
        <v>81045</v>
      </c>
      <c r="F3972" t="s">
        <v>23</v>
      </c>
      <c r="G3972">
        <v>2018</v>
      </c>
      <c r="I3972" t="s">
        <v>21</v>
      </c>
      <c r="J3972" t="s">
        <v>22</v>
      </c>
    </row>
    <row r="3973" spans="1:10">
      <c r="A3973" t="s">
        <v>19</v>
      </c>
      <c r="B3973">
        <v>81047</v>
      </c>
      <c r="C3973" t="s">
        <v>28</v>
      </c>
      <c r="D3973">
        <v>81047</v>
      </c>
      <c r="E3973" t="str">
        <f>"81047"</f>
        <v>81047</v>
      </c>
      <c r="F3973">
        <v>66293</v>
      </c>
      <c r="G3973">
        <v>2018</v>
      </c>
      <c r="I3973" t="s">
        <v>21</v>
      </c>
      <c r="J3973" t="s">
        <v>22</v>
      </c>
    </row>
    <row r="3974" spans="1:10">
      <c r="A3974" t="s">
        <v>19</v>
      </c>
      <c r="B3974">
        <v>81049</v>
      </c>
      <c r="C3974" t="s">
        <v>28</v>
      </c>
      <c r="D3974">
        <v>81049</v>
      </c>
      <c r="E3974" t="str">
        <f>"81049"</f>
        <v>81049</v>
      </c>
      <c r="F3974" t="s">
        <v>23</v>
      </c>
      <c r="G3974">
        <v>2018</v>
      </c>
      <c r="I3974" t="s">
        <v>21</v>
      </c>
      <c r="J3974" t="s">
        <v>22</v>
      </c>
    </row>
    <row r="3975" spans="1:10">
      <c r="A3975" t="s">
        <v>19</v>
      </c>
      <c r="B3975">
        <v>81050</v>
      </c>
      <c r="C3975" t="s">
        <v>28</v>
      </c>
      <c r="D3975">
        <v>81050</v>
      </c>
      <c r="E3975" t="str">
        <f>"81050"</f>
        <v>81050</v>
      </c>
      <c r="F3975">
        <v>446179</v>
      </c>
      <c r="G3975">
        <v>2018</v>
      </c>
      <c r="I3975" t="s">
        <v>21</v>
      </c>
      <c r="J3975" t="s">
        <v>22</v>
      </c>
    </row>
    <row r="3976" spans="1:10">
      <c r="A3976" t="s">
        <v>19</v>
      </c>
      <c r="B3976">
        <v>81052</v>
      </c>
      <c r="C3976" t="s">
        <v>28</v>
      </c>
      <c r="D3976">
        <v>81052</v>
      </c>
      <c r="E3976" t="str">
        <f>"81052"</f>
        <v>81052</v>
      </c>
      <c r="F3976">
        <v>132566</v>
      </c>
      <c r="G3976">
        <v>2018</v>
      </c>
      <c r="I3976" t="s">
        <v>21</v>
      </c>
      <c r="J3976" t="s">
        <v>22</v>
      </c>
    </row>
    <row r="3977" spans="1:10">
      <c r="A3977" t="s">
        <v>19</v>
      </c>
      <c r="B3977">
        <v>81054</v>
      </c>
      <c r="C3977" t="s">
        <v>28</v>
      </c>
      <c r="D3977">
        <v>81054</v>
      </c>
      <c r="E3977" t="str">
        <f>"81054"</f>
        <v>81054</v>
      </c>
      <c r="F3977" t="s">
        <v>23</v>
      </c>
      <c r="G3977">
        <v>2018</v>
      </c>
      <c r="I3977" t="s">
        <v>21</v>
      </c>
      <c r="J3977" t="s">
        <v>22</v>
      </c>
    </row>
    <row r="3978" spans="1:10">
      <c r="A3978" t="s">
        <v>19</v>
      </c>
      <c r="B3978">
        <v>81055</v>
      </c>
      <c r="C3978" t="s">
        <v>28</v>
      </c>
      <c r="D3978">
        <v>81055</v>
      </c>
      <c r="E3978" t="str">
        <f>"81055"</f>
        <v>81055</v>
      </c>
      <c r="F3978" t="s">
        <v>23</v>
      </c>
      <c r="G3978">
        <v>2018</v>
      </c>
      <c r="I3978" t="s">
        <v>21</v>
      </c>
      <c r="J3978" t="s">
        <v>22</v>
      </c>
    </row>
    <row r="3979" spans="1:10">
      <c r="A3979" t="s">
        <v>19</v>
      </c>
      <c r="B3979">
        <v>81057</v>
      </c>
      <c r="C3979" t="s">
        <v>28</v>
      </c>
      <c r="D3979">
        <v>81057</v>
      </c>
      <c r="E3979" t="str">
        <f>"81057"</f>
        <v>81057</v>
      </c>
      <c r="F3979" t="s">
        <v>23</v>
      </c>
      <c r="G3979">
        <v>2018</v>
      </c>
      <c r="I3979" t="s">
        <v>21</v>
      </c>
      <c r="J3979" t="s">
        <v>22</v>
      </c>
    </row>
    <row r="3980" spans="1:10">
      <c r="A3980" t="s">
        <v>19</v>
      </c>
      <c r="B3980">
        <v>81058</v>
      </c>
      <c r="C3980" t="s">
        <v>28</v>
      </c>
      <c r="D3980">
        <v>81058</v>
      </c>
      <c r="E3980" t="str">
        <f>"81058"</f>
        <v>81058</v>
      </c>
      <c r="F3980" t="s">
        <v>23</v>
      </c>
      <c r="G3980">
        <v>2018</v>
      </c>
      <c r="I3980" t="s">
        <v>21</v>
      </c>
      <c r="J3980" t="s">
        <v>22</v>
      </c>
    </row>
    <row r="3981" spans="1:10">
      <c r="A3981" t="s">
        <v>19</v>
      </c>
      <c r="B3981">
        <v>81059</v>
      </c>
      <c r="C3981" t="s">
        <v>28</v>
      </c>
      <c r="D3981">
        <v>81059</v>
      </c>
      <c r="E3981" t="str">
        <f>"81059"</f>
        <v>81059</v>
      </c>
      <c r="F3981" t="s">
        <v>23</v>
      </c>
      <c r="G3981">
        <v>2018</v>
      </c>
      <c r="I3981" t="s">
        <v>21</v>
      </c>
      <c r="J3981" t="s">
        <v>22</v>
      </c>
    </row>
    <row r="3982" spans="1:10">
      <c r="A3982" t="s">
        <v>19</v>
      </c>
      <c r="B3982">
        <v>81062</v>
      </c>
      <c r="C3982" t="s">
        <v>28</v>
      </c>
      <c r="D3982">
        <v>81062</v>
      </c>
      <c r="E3982" t="str">
        <f>"81062"</f>
        <v>81062</v>
      </c>
      <c r="F3982" t="s">
        <v>23</v>
      </c>
      <c r="G3982">
        <v>2018</v>
      </c>
      <c r="I3982" t="s">
        <v>21</v>
      </c>
      <c r="J3982" t="s">
        <v>22</v>
      </c>
    </row>
    <row r="3983" spans="1:10">
      <c r="A3983" t="s">
        <v>19</v>
      </c>
      <c r="B3983">
        <v>81063</v>
      </c>
      <c r="C3983" t="s">
        <v>28</v>
      </c>
      <c r="D3983">
        <v>81063</v>
      </c>
      <c r="E3983" t="str">
        <f>"81063"</f>
        <v>81063</v>
      </c>
      <c r="F3983" t="s">
        <v>23</v>
      </c>
      <c r="G3983">
        <v>2018</v>
      </c>
      <c r="I3983" t="s">
        <v>21</v>
      </c>
      <c r="J3983" t="s">
        <v>22</v>
      </c>
    </row>
    <row r="3984" spans="1:10">
      <c r="A3984" t="s">
        <v>19</v>
      </c>
      <c r="B3984">
        <v>81064</v>
      </c>
      <c r="C3984" t="s">
        <v>28</v>
      </c>
      <c r="D3984">
        <v>81064</v>
      </c>
      <c r="E3984" t="str">
        <f>"81064"</f>
        <v>81064</v>
      </c>
      <c r="F3984" t="s">
        <v>23</v>
      </c>
      <c r="G3984">
        <v>2018</v>
      </c>
      <c r="I3984" t="s">
        <v>21</v>
      </c>
      <c r="J3984" t="s">
        <v>22</v>
      </c>
    </row>
    <row r="3985" spans="1:10">
      <c r="A3985" t="s">
        <v>19</v>
      </c>
      <c r="B3985">
        <v>81067</v>
      </c>
      <c r="C3985" t="s">
        <v>28</v>
      </c>
      <c r="D3985">
        <v>81067</v>
      </c>
      <c r="E3985" t="str">
        <f>"81067"</f>
        <v>81067</v>
      </c>
      <c r="F3985" t="s">
        <v>23</v>
      </c>
      <c r="G3985">
        <v>2018</v>
      </c>
      <c r="I3985" t="s">
        <v>21</v>
      </c>
      <c r="J3985" t="s">
        <v>22</v>
      </c>
    </row>
    <row r="3986" spans="1:10">
      <c r="A3986" t="s">
        <v>19</v>
      </c>
      <c r="B3986">
        <v>81069</v>
      </c>
      <c r="C3986" t="s">
        <v>28</v>
      </c>
      <c r="D3986">
        <v>81069</v>
      </c>
      <c r="E3986" t="str">
        <f>"81069"</f>
        <v>81069</v>
      </c>
      <c r="F3986" t="s">
        <v>23</v>
      </c>
      <c r="G3986">
        <v>2018</v>
      </c>
      <c r="I3986" t="s">
        <v>21</v>
      </c>
      <c r="J3986" t="s">
        <v>22</v>
      </c>
    </row>
    <row r="3987" spans="1:10">
      <c r="A3987" t="s">
        <v>19</v>
      </c>
      <c r="B3987">
        <v>81071</v>
      </c>
      <c r="C3987" t="s">
        <v>28</v>
      </c>
      <c r="D3987">
        <v>81071</v>
      </c>
      <c r="E3987" t="str">
        <f>"81071"</f>
        <v>81071</v>
      </c>
      <c r="F3987" t="s">
        <v>23</v>
      </c>
      <c r="G3987">
        <v>2018</v>
      </c>
      <c r="I3987" t="s">
        <v>21</v>
      </c>
      <c r="J3987" t="s">
        <v>22</v>
      </c>
    </row>
    <row r="3988" spans="1:10">
      <c r="A3988" t="s">
        <v>19</v>
      </c>
      <c r="B3988">
        <v>81073</v>
      </c>
      <c r="C3988" t="s">
        <v>28</v>
      </c>
      <c r="D3988">
        <v>81073</v>
      </c>
      <c r="E3988" t="str">
        <f>"81073"</f>
        <v>81073</v>
      </c>
      <c r="F3988" t="s">
        <v>23</v>
      </c>
      <c r="G3988">
        <v>2018</v>
      </c>
      <c r="I3988" t="s">
        <v>21</v>
      </c>
      <c r="J3988" t="s">
        <v>22</v>
      </c>
    </row>
    <row r="3989" spans="1:10">
      <c r="A3989" t="s">
        <v>19</v>
      </c>
      <c r="B3989">
        <v>81076</v>
      </c>
      <c r="C3989" t="s">
        <v>28</v>
      </c>
      <c r="D3989">
        <v>81076</v>
      </c>
      <c r="E3989" t="str">
        <f>"81076"</f>
        <v>81076</v>
      </c>
      <c r="F3989" t="s">
        <v>23</v>
      </c>
      <c r="G3989">
        <v>2018</v>
      </c>
      <c r="I3989" t="s">
        <v>21</v>
      </c>
      <c r="J3989" t="s">
        <v>22</v>
      </c>
    </row>
    <row r="3990" spans="1:10">
      <c r="A3990" t="s">
        <v>19</v>
      </c>
      <c r="B3990">
        <v>81077</v>
      </c>
      <c r="C3990" t="s">
        <v>28</v>
      </c>
      <c r="D3990">
        <v>81077</v>
      </c>
      <c r="E3990" t="str">
        <f>"81077"</f>
        <v>81077</v>
      </c>
      <c r="F3990" t="s">
        <v>23</v>
      </c>
      <c r="G3990">
        <v>2018</v>
      </c>
      <c r="I3990" t="s">
        <v>21</v>
      </c>
      <c r="J3990" t="s">
        <v>22</v>
      </c>
    </row>
    <row r="3991" spans="1:10">
      <c r="A3991" t="s">
        <v>19</v>
      </c>
      <c r="B3991">
        <v>81081</v>
      </c>
      <c r="C3991" t="s">
        <v>28</v>
      </c>
      <c r="D3991">
        <v>81081</v>
      </c>
      <c r="E3991" t="str">
        <f>"81081"</f>
        <v>81081</v>
      </c>
      <c r="F3991" t="s">
        <v>23</v>
      </c>
      <c r="G3991">
        <v>2018</v>
      </c>
      <c r="I3991" t="s">
        <v>21</v>
      </c>
      <c r="J3991" t="s">
        <v>22</v>
      </c>
    </row>
    <row r="3992" spans="1:10">
      <c r="A3992" t="s">
        <v>19</v>
      </c>
      <c r="B3992">
        <v>81082</v>
      </c>
      <c r="C3992" t="s">
        <v>28</v>
      </c>
      <c r="D3992">
        <v>81082</v>
      </c>
      <c r="E3992" t="str">
        <f>"81082"</f>
        <v>81082</v>
      </c>
      <c r="F3992">
        <v>1132296</v>
      </c>
      <c r="G3992">
        <v>2018</v>
      </c>
      <c r="I3992" t="s">
        <v>21</v>
      </c>
      <c r="J3992" t="s">
        <v>22</v>
      </c>
    </row>
    <row r="3993" spans="1:10">
      <c r="A3993" t="s">
        <v>19</v>
      </c>
      <c r="B3993">
        <v>81084</v>
      </c>
      <c r="C3993" t="s">
        <v>28</v>
      </c>
      <c r="D3993">
        <v>81084</v>
      </c>
      <c r="E3993" t="str">
        <f>"81084"</f>
        <v>81084</v>
      </c>
      <c r="F3993" t="s">
        <v>23</v>
      </c>
      <c r="G3993">
        <v>2018</v>
      </c>
      <c r="I3993" t="s">
        <v>21</v>
      </c>
      <c r="J3993" t="s">
        <v>22</v>
      </c>
    </row>
    <row r="3994" spans="1:10">
      <c r="A3994" t="s">
        <v>19</v>
      </c>
      <c r="B3994">
        <v>81087</v>
      </c>
      <c r="C3994" t="s">
        <v>28</v>
      </c>
      <c r="D3994">
        <v>81087</v>
      </c>
      <c r="E3994" t="str">
        <f>"81087"</f>
        <v>81087</v>
      </c>
      <c r="F3994" t="s">
        <v>23</v>
      </c>
      <c r="G3994">
        <v>2018</v>
      </c>
      <c r="I3994" t="s">
        <v>21</v>
      </c>
      <c r="J3994" t="s">
        <v>22</v>
      </c>
    </row>
    <row r="3995" spans="1:10">
      <c r="A3995" t="s">
        <v>19</v>
      </c>
      <c r="B3995">
        <v>81089</v>
      </c>
      <c r="C3995" t="s">
        <v>28</v>
      </c>
      <c r="D3995">
        <v>81089</v>
      </c>
      <c r="E3995" t="str">
        <f>"81089"</f>
        <v>81089</v>
      </c>
      <c r="F3995">
        <v>608704</v>
      </c>
      <c r="G3995">
        <v>2018</v>
      </c>
      <c r="I3995" t="s">
        <v>21</v>
      </c>
      <c r="J3995" t="s">
        <v>22</v>
      </c>
    </row>
    <row r="3996" spans="1:10">
      <c r="A3996" t="s">
        <v>19</v>
      </c>
      <c r="B3996">
        <v>81090</v>
      </c>
      <c r="C3996" t="s">
        <v>28</v>
      </c>
      <c r="D3996">
        <v>81090</v>
      </c>
      <c r="E3996" t="str">
        <f>"81090"</f>
        <v>81090</v>
      </c>
      <c r="F3996" t="s">
        <v>23</v>
      </c>
      <c r="G3996">
        <v>2018</v>
      </c>
      <c r="I3996" t="s">
        <v>21</v>
      </c>
      <c r="J3996" t="s">
        <v>22</v>
      </c>
    </row>
    <row r="3997" spans="1:10">
      <c r="A3997" t="s">
        <v>19</v>
      </c>
      <c r="B3997">
        <v>81091</v>
      </c>
      <c r="C3997" t="s">
        <v>28</v>
      </c>
      <c r="D3997">
        <v>81091</v>
      </c>
      <c r="E3997" t="str">
        <f>"81091"</f>
        <v>81091</v>
      </c>
      <c r="F3997" t="s">
        <v>23</v>
      </c>
      <c r="G3997">
        <v>2018</v>
      </c>
      <c r="I3997" t="s">
        <v>21</v>
      </c>
      <c r="J3997" t="s">
        <v>22</v>
      </c>
    </row>
    <row r="3998" spans="1:10">
      <c r="A3998" t="s">
        <v>19</v>
      </c>
      <c r="B3998">
        <v>81092</v>
      </c>
      <c r="C3998" t="s">
        <v>28</v>
      </c>
      <c r="D3998">
        <v>81092</v>
      </c>
      <c r="E3998" t="str">
        <f>"81092"</f>
        <v>81092</v>
      </c>
      <c r="F3998" t="s">
        <v>23</v>
      </c>
      <c r="G3998">
        <v>2018</v>
      </c>
      <c r="I3998" t="s">
        <v>21</v>
      </c>
      <c r="J3998" t="s">
        <v>22</v>
      </c>
    </row>
    <row r="3999" spans="1:10">
      <c r="A3999" t="s">
        <v>19</v>
      </c>
      <c r="B3999">
        <v>81101</v>
      </c>
      <c r="C3999" t="s">
        <v>28</v>
      </c>
      <c r="D3999">
        <v>81101</v>
      </c>
      <c r="E3999" t="str">
        <f>"81101"</f>
        <v>81101</v>
      </c>
      <c r="F3999">
        <v>919136</v>
      </c>
      <c r="G3999">
        <v>2018</v>
      </c>
      <c r="I3999" t="s">
        <v>21</v>
      </c>
      <c r="J3999" t="s">
        <v>22</v>
      </c>
    </row>
    <row r="4000" spans="1:10">
      <c r="A4000" t="s">
        <v>19</v>
      </c>
      <c r="B4000">
        <v>81120</v>
      </c>
      <c r="C4000" t="s">
        <v>28</v>
      </c>
      <c r="D4000">
        <v>81120</v>
      </c>
      <c r="E4000" t="str">
        <f>"81120"</f>
        <v>81120</v>
      </c>
      <c r="F4000">
        <v>141511</v>
      </c>
      <c r="G4000">
        <v>2018</v>
      </c>
      <c r="I4000" t="s">
        <v>21</v>
      </c>
      <c r="J4000" t="s">
        <v>22</v>
      </c>
    </row>
    <row r="4001" spans="1:10">
      <c r="A4001" t="s">
        <v>19</v>
      </c>
      <c r="B4001">
        <v>81121</v>
      </c>
      <c r="C4001" t="s">
        <v>28</v>
      </c>
      <c r="D4001">
        <v>81121</v>
      </c>
      <c r="E4001" t="str">
        <f>"81121"</f>
        <v>81121</v>
      </c>
      <c r="F4001" t="s">
        <v>23</v>
      </c>
      <c r="G4001">
        <v>2018</v>
      </c>
      <c r="I4001" t="s">
        <v>21</v>
      </c>
      <c r="J4001" t="s">
        <v>22</v>
      </c>
    </row>
    <row r="4002" spans="1:10">
      <c r="A4002" t="s">
        <v>19</v>
      </c>
      <c r="B4002">
        <v>81122</v>
      </c>
      <c r="C4002" t="s">
        <v>28</v>
      </c>
      <c r="D4002">
        <v>81122</v>
      </c>
      <c r="E4002" t="str">
        <f>"81122"</f>
        <v>81122</v>
      </c>
      <c r="F4002" t="s">
        <v>23</v>
      </c>
      <c r="G4002">
        <v>2018</v>
      </c>
      <c r="I4002" t="s">
        <v>21</v>
      </c>
      <c r="J4002" t="s">
        <v>22</v>
      </c>
    </row>
    <row r="4003" spans="1:10">
      <c r="A4003" t="s">
        <v>19</v>
      </c>
      <c r="B4003">
        <v>81123</v>
      </c>
      <c r="C4003" t="s">
        <v>28</v>
      </c>
      <c r="D4003">
        <v>81123</v>
      </c>
      <c r="E4003" t="str">
        <f>"81123"</f>
        <v>81123</v>
      </c>
      <c r="F4003" t="s">
        <v>23</v>
      </c>
      <c r="G4003">
        <v>2018</v>
      </c>
      <c r="I4003" t="s">
        <v>21</v>
      </c>
      <c r="J4003" t="s">
        <v>22</v>
      </c>
    </row>
    <row r="4004" spans="1:10">
      <c r="A4004" t="s">
        <v>19</v>
      </c>
      <c r="B4004">
        <v>81124</v>
      </c>
      <c r="C4004" t="s">
        <v>28</v>
      </c>
      <c r="D4004">
        <v>81124</v>
      </c>
      <c r="E4004" t="str">
        <f>"81124"</f>
        <v>81124</v>
      </c>
      <c r="F4004" t="s">
        <v>23</v>
      </c>
      <c r="G4004">
        <v>2018</v>
      </c>
      <c r="I4004" t="s">
        <v>21</v>
      </c>
      <c r="J4004" t="s">
        <v>22</v>
      </c>
    </row>
    <row r="4005" spans="1:10">
      <c r="A4005" t="s">
        <v>19</v>
      </c>
      <c r="B4005">
        <v>81125</v>
      </c>
      <c r="C4005" t="s">
        <v>28</v>
      </c>
      <c r="D4005">
        <v>81125</v>
      </c>
      <c r="E4005" t="str">
        <f>"81125"</f>
        <v>81125</v>
      </c>
      <c r="F4005">
        <v>107759</v>
      </c>
      <c r="G4005">
        <v>2018</v>
      </c>
      <c r="I4005" t="s">
        <v>21</v>
      </c>
      <c r="J4005" t="s">
        <v>22</v>
      </c>
    </row>
    <row r="4006" spans="1:10">
      <c r="A4006" t="s">
        <v>19</v>
      </c>
      <c r="B4006">
        <v>81126</v>
      </c>
      <c r="C4006" t="s">
        <v>28</v>
      </c>
      <c r="D4006">
        <v>81126</v>
      </c>
      <c r="E4006" t="str">
        <f>"81126"</f>
        <v>81126</v>
      </c>
      <c r="F4006" t="s">
        <v>23</v>
      </c>
      <c r="G4006">
        <v>2018</v>
      </c>
      <c r="I4006" t="s">
        <v>21</v>
      </c>
      <c r="J4006" t="s">
        <v>22</v>
      </c>
    </row>
    <row r="4007" spans="1:10">
      <c r="A4007" t="s">
        <v>19</v>
      </c>
      <c r="B4007">
        <v>81128</v>
      </c>
      <c r="C4007" t="s">
        <v>28</v>
      </c>
      <c r="D4007">
        <v>81128</v>
      </c>
      <c r="E4007" t="str">
        <f>"81128"</f>
        <v>81128</v>
      </c>
      <c r="F4007" t="s">
        <v>23</v>
      </c>
      <c r="G4007">
        <v>2018</v>
      </c>
      <c r="I4007" t="s">
        <v>21</v>
      </c>
      <c r="J4007" t="s">
        <v>22</v>
      </c>
    </row>
    <row r="4008" spans="1:10">
      <c r="A4008" t="s">
        <v>19</v>
      </c>
      <c r="B4008">
        <v>81129</v>
      </c>
      <c r="C4008" t="s">
        <v>28</v>
      </c>
      <c r="D4008">
        <v>81129</v>
      </c>
      <c r="E4008" t="str">
        <f>"81129"</f>
        <v>81129</v>
      </c>
      <c r="F4008" t="s">
        <v>23</v>
      </c>
      <c r="G4008">
        <v>2018</v>
      </c>
      <c r="I4008" t="s">
        <v>21</v>
      </c>
      <c r="J4008" t="s">
        <v>22</v>
      </c>
    </row>
    <row r="4009" spans="1:10">
      <c r="A4009" t="s">
        <v>19</v>
      </c>
      <c r="B4009">
        <v>81130</v>
      </c>
      <c r="C4009" t="s">
        <v>28</v>
      </c>
      <c r="D4009">
        <v>81130</v>
      </c>
      <c r="E4009" t="str">
        <f>"81130"</f>
        <v>81130</v>
      </c>
      <c r="F4009" t="s">
        <v>23</v>
      </c>
      <c r="G4009">
        <v>2018</v>
      </c>
      <c r="I4009" t="s">
        <v>21</v>
      </c>
      <c r="J4009" t="s">
        <v>22</v>
      </c>
    </row>
    <row r="4010" spans="1:10">
      <c r="A4010" t="s">
        <v>19</v>
      </c>
      <c r="B4010">
        <v>81131</v>
      </c>
      <c r="C4010" t="s">
        <v>28</v>
      </c>
      <c r="D4010">
        <v>81131</v>
      </c>
      <c r="E4010" t="str">
        <f>"81131"</f>
        <v>81131</v>
      </c>
      <c r="F4010" t="s">
        <v>23</v>
      </c>
      <c r="G4010">
        <v>2018</v>
      </c>
      <c r="I4010" t="s">
        <v>21</v>
      </c>
      <c r="J4010" t="s">
        <v>22</v>
      </c>
    </row>
    <row r="4011" spans="1:10">
      <c r="A4011" t="s">
        <v>19</v>
      </c>
      <c r="B4011">
        <v>81132</v>
      </c>
      <c r="C4011" t="s">
        <v>28</v>
      </c>
      <c r="D4011">
        <v>81132</v>
      </c>
      <c r="E4011" t="str">
        <f>"81132"</f>
        <v>81132</v>
      </c>
      <c r="F4011" t="s">
        <v>23</v>
      </c>
      <c r="G4011">
        <v>2018</v>
      </c>
      <c r="I4011" t="s">
        <v>21</v>
      </c>
      <c r="J4011" t="s">
        <v>22</v>
      </c>
    </row>
    <row r="4012" spans="1:10">
      <c r="A4012" t="s">
        <v>19</v>
      </c>
      <c r="B4012">
        <v>81133</v>
      </c>
      <c r="C4012" t="s">
        <v>28</v>
      </c>
      <c r="D4012">
        <v>81133</v>
      </c>
      <c r="E4012" t="str">
        <f>"81133"</f>
        <v>81133</v>
      </c>
      <c r="F4012" t="s">
        <v>23</v>
      </c>
      <c r="G4012">
        <v>2018</v>
      </c>
      <c r="I4012" t="s">
        <v>21</v>
      </c>
      <c r="J4012" t="s">
        <v>22</v>
      </c>
    </row>
    <row r="4013" spans="1:10">
      <c r="A4013" t="s">
        <v>19</v>
      </c>
      <c r="B4013">
        <v>81136</v>
      </c>
      <c r="C4013" t="s">
        <v>28</v>
      </c>
      <c r="D4013">
        <v>81136</v>
      </c>
      <c r="E4013" t="str">
        <f>"81136"</f>
        <v>81136</v>
      </c>
      <c r="F4013" t="s">
        <v>23</v>
      </c>
      <c r="G4013">
        <v>2018</v>
      </c>
      <c r="I4013" t="s">
        <v>21</v>
      </c>
      <c r="J4013" t="s">
        <v>22</v>
      </c>
    </row>
    <row r="4014" spans="1:10">
      <c r="A4014" t="s">
        <v>19</v>
      </c>
      <c r="B4014">
        <v>81137</v>
      </c>
      <c r="C4014" t="s">
        <v>28</v>
      </c>
      <c r="D4014">
        <v>81137</v>
      </c>
      <c r="E4014" t="str">
        <f>"81137"</f>
        <v>81137</v>
      </c>
      <c r="F4014">
        <v>1270589</v>
      </c>
      <c r="G4014">
        <v>2018</v>
      </c>
      <c r="I4014" t="s">
        <v>21</v>
      </c>
      <c r="J4014" t="s">
        <v>22</v>
      </c>
    </row>
    <row r="4015" spans="1:10">
      <c r="A4015" t="s">
        <v>19</v>
      </c>
      <c r="B4015">
        <v>81138</v>
      </c>
      <c r="C4015" t="s">
        <v>28</v>
      </c>
      <c r="D4015">
        <v>81138</v>
      </c>
      <c r="E4015" t="str">
        <f>"81138"</f>
        <v>81138</v>
      </c>
      <c r="F4015" t="s">
        <v>23</v>
      </c>
      <c r="G4015">
        <v>2018</v>
      </c>
      <c r="I4015" t="s">
        <v>21</v>
      </c>
      <c r="J4015" t="s">
        <v>22</v>
      </c>
    </row>
    <row r="4016" spans="1:10">
      <c r="A4016" t="s">
        <v>19</v>
      </c>
      <c r="B4016">
        <v>81140</v>
      </c>
      <c r="C4016" t="s">
        <v>28</v>
      </c>
      <c r="D4016">
        <v>81140</v>
      </c>
      <c r="E4016" t="str">
        <f>"81140"</f>
        <v>81140</v>
      </c>
      <c r="F4016">
        <v>239441</v>
      </c>
      <c r="G4016">
        <v>2018</v>
      </c>
      <c r="I4016" t="s">
        <v>21</v>
      </c>
      <c r="J4016" t="s">
        <v>22</v>
      </c>
    </row>
    <row r="4017" spans="1:10">
      <c r="A4017" t="s">
        <v>19</v>
      </c>
      <c r="B4017">
        <v>81141</v>
      </c>
      <c r="C4017" t="s">
        <v>28</v>
      </c>
      <c r="D4017">
        <v>81141</v>
      </c>
      <c r="E4017" t="str">
        <f>"81141"</f>
        <v>81141</v>
      </c>
      <c r="F4017" t="s">
        <v>23</v>
      </c>
      <c r="G4017">
        <v>2018</v>
      </c>
      <c r="I4017" t="s">
        <v>21</v>
      </c>
      <c r="J4017" t="s">
        <v>22</v>
      </c>
    </row>
    <row r="4018" spans="1:10">
      <c r="A4018" t="s">
        <v>19</v>
      </c>
      <c r="B4018">
        <v>81143</v>
      </c>
      <c r="C4018" t="s">
        <v>28</v>
      </c>
      <c r="D4018">
        <v>81143</v>
      </c>
      <c r="E4018" t="str">
        <f>"81143"</f>
        <v>81143</v>
      </c>
      <c r="F4018" t="s">
        <v>23</v>
      </c>
      <c r="G4018">
        <v>2018</v>
      </c>
      <c r="I4018" t="s">
        <v>21</v>
      </c>
      <c r="J4018" t="s">
        <v>22</v>
      </c>
    </row>
    <row r="4019" spans="1:10">
      <c r="A4019" t="s">
        <v>19</v>
      </c>
      <c r="B4019">
        <v>81144</v>
      </c>
      <c r="C4019" t="s">
        <v>28</v>
      </c>
      <c r="D4019">
        <v>81144</v>
      </c>
      <c r="E4019" t="str">
        <f>"81144"</f>
        <v>81144</v>
      </c>
      <c r="F4019" t="s">
        <v>23</v>
      </c>
      <c r="G4019">
        <v>2018</v>
      </c>
      <c r="I4019" t="s">
        <v>21</v>
      </c>
      <c r="J4019" t="s">
        <v>22</v>
      </c>
    </row>
    <row r="4020" spans="1:10">
      <c r="A4020" t="s">
        <v>19</v>
      </c>
      <c r="B4020">
        <v>81146</v>
      </c>
      <c r="C4020" t="s">
        <v>28</v>
      </c>
      <c r="D4020">
        <v>81146</v>
      </c>
      <c r="E4020" t="str">
        <f>"81146"</f>
        <v>81146</v>
      </c>
      <c r="F4020" t="s">
        <v>23</v>
      </c>
      <c r="G4020">
        <v>2018</v>
      </c>
      <c r="I4020" t="s">
        <v>21</v>
      </c>
      <c r="J4020" t="s">
        <v>22</v>
      </c>
    </row>
    <row r="4021" spans="1:10">
      <c r="A4021" t="s">
        <v>19</v>
      </c>
      <c r="B4021">
        <v>81147</v>
      </c>
      <c r="C4021" t="s">
        <v>28</v>
      </c>
      <c r="D4021">
        <v>81147</v>
      </c>
      <c r="E4021" t="str">
        <f>"81147"</f>
        <v>81147</v>
      </c>
      <c r="F4021" t="s">
        <v>23</v>
      </c>
      <c r="G4021">
        <v>2018</v>
      </c>
      <c r="I4021" t="s">
        <v>21</v>
      </c>
      <c r="J4021" t="s">
        <v>22</v>
      </c>
    </row>
    <row r="4022" spans="1:10">
      <c r="A4022" t="s">
        <v>19</v>
      </c>
      <c r="B4022">
        <v>81148</v>
      </c>
      <c r="C4022" t="s">
        <v>28</v>
      </c>
      <c r="D4022">
        <v>81148</v>
      </c>
      <c r="E4022" t="str">
        <f>"81148"</f>
        <v>81148</v>
      </c>
      <c r="F4022" t="s">
        <v>23</v>
      </c>
      <c r="G4022">
        <v>2018</v>
      </c>
      <c r="I4022" t="s">
        <v>21</v>
      </c>
      <c r="J4022" t="s">
        <v>22</v>
      </c>
    </row>
    <row r="4023" spans="1:10">
      <c r="A4023" t="s">
        <v>19</v>
      </c>
      <c r="B4023">
        <v>81149</v>
      </c>
      <c r="C4023" t="s">
        <v>28</v>
      </c>
      <c r="D4023">
        <v>81149</v>
      </c>
      <c r="E4023" t="str">
        <f>"81149"</f>
        <v>81149</v>
      </c>
      <c r="F4023" t="s">
        <v>23</v>
      </c>
      <c r="G4023">
        <v>2018</v>
      </c>
      <c r="I4023" t="s">
        <v>21</v>
      </c>
      <c r="J4023" t="s">
        <v>22</v>
      </c>
    </row>
    <row r="4024" spans="1:10">
      <c r="A4024" t="s">
        <v>19</v>
      </c>
      <c r="B4024">
        <v>81151</v>
      </c>
      <c r="C4024" t="s">
        <v>28</v>
      </c>
      <c r="D4024">
        <v>81151</v>
      </c>
      <c r="E4024" t="str">
        <f>"81151"</f>
        <v>81151</v>
      </c>
      <c r="F4024" t="s">
        <v>23</v>
      </c>
      <c r="G4024">
        <v>2018</v>
      </c>
      <c r="I4024" t="s">
        <v>21</v>
      </c>
      <c r="J4024" t="s">
        <v>22</v>
      </c>
    </row>
    <row r="4025" spans="1:10">
      <c r="A4025" t="s">
        <v>19</v>
      </c>
      <c r="B4025">
        <v>81152</v>
      </c>
      <c r="C4025" t="s">
        <v>28</v>
      </c>
      <c r="D4025">
        <v>81152</v>
      </c>
      <c r="E4025" t="str">
        <f>"81152"</f>
        <v>81152</v>
      </c>
      <c r="F4025">
        <v>378142</v>
      </c>
      <c r="G4025">
        <v>2018</v>
      </c>
      <c r="I4025" t="s">
        <v>21</v>
      </c>
      <c r="J4025" t="s">
        <v>22</v>
      </c>
    </row>
    <row r="4026" spans="1:10">
      <c r="A4026" t="s">
        <v>19</v>
      </c>
      <c r="B4026">
        <v>81154</v>
      </c>
      <c r="C4026" t="s">
        <v>28</v>
      </c>
      <c r="D4026">
        <v>81154</v>
      </c>
      <c r="E4026" t="str">
        <f>"81154"</f>
        <v>81154</v>
      </c>
      <c r="F4026" t="s">
        <v>23</v>
      </c>
      <c r="G4026">
        <v>2018</v>
      </c>
      <c r="I4026" t="s">
        <v>21</v>
      </c>
      <c r="J4026" t="s">
        <v>22</v>
      </c>
    </row>
    <row r="4027" spans="1:10">
      <c r="A4027" t="s">
        <v>19</v>
      </c>
      <c r="B4027">
        <v>81155</v>
      </c>
      <c r="C4027" t="s">
        <v>28</v>
      </c>
      <c r="D4027">
        <v>81155</v>
      </c>
      <c r="E4027" t="str">
        <f>"81155"</f>
        <v>81155</v>
      </c>
      <c r="F4027" t="s">
        <v>23</v>
      </c>
      <c r="G4027">
        <v>2018</v>
      </c>
      <c r="I4027" t="s">
        <v>21</v>
      </c>
      <c r="J4027" t="s">
        <v>22</v>
      </c>
    </row>
    <row r="4028" spans="1:10">
      <c r="A4028" t="s">
        <v>19</v>
      </c>
      <c r="B4028">
        <v>81201</v>
      </c>
      <c r="C4028" t="s">
        <v>28</v>
      </c>
      <c r="D4028">
        <v>81201</v>
      </c>
      <c r="E4028" t="str">
        <f>"81201"</f>
        <v>81201</v>
      </c>
      <c r="F4028">
        <v>175262</v>
      </c>
      <c r="G4028">
        <v>2018</v>
      </c>
      <c r="I4028" t="s">
        <v>21</v>
      </c>
      <c r="J4028" t="s">
        <v>22</v>
      </c>
    </row>
    <row r="4029" spans="1:10">
      <c r="A4029" t="s">
        <v>19</v>
      </c>
      <c r="B4029">
        <v>81210</v>
      </c>
      <c r="C4029" t="s">
        <v>28</v>
      </c>
      <c r="D4029">
        <v>81210</v>
      </c>
      <c r="E4029" t="str">
        <f>"81210"</f>
        <v>81210</v>
      </c>
      <c r="F4029" t="s">
        <v>23</v>
      </c>
      <c r="G4029">
        <v>2018</v>
      </c>
      <c r="I4029" t="s">
        <v>21</v>
      </c>
      <c r="J4029" t="s">
        <v>22</v>
      </c>
    </row>
    <row r="4030" spans="1:10">
      <c r="A4030" t="s">
        <v>19</v>
      </c>
      <c r="B4030">
        <v>81211</v>
      </c>
      <c r="C4030" t="s">
        <v>28</v>
      </c>
      <c r="D4030">
        <v>81211</v>
      </c>
      <c r="E4030" t="str">
        <f>"81211"</f>
        <v>81211</v>
      </c>
      <c r="F4030" t="s">
        <v>23</v>
      </c>
      <c r="G4030">
        <v>2018</v>
      </c>
      <c r="I4030" t="s">
        <v>21</v>
      </c>
      <c r="J4030" t="s">
        <v>22</v>
      </c>
    </row>
    <row r="4031" spans="1:10">
      <c r="A4031" t="s">
        <v>19</v>
      </c>
      <c r="B4031">
        <v>81212</v>
      </c>
      <c r="C4031" t="s">
        <v>28</v>
      </c>
      <c r="D4031">
        <v>81212</v>
      </c>
      <c r="E4031" t="str">
        <f>"81212"</f>
        <v>81212</v>
      </c>
      <c r="F4031">
        <v>22515</v>
      </c>
      <c r="G4031">
        <v>2018</v>
      </c>
      <c r="I4031" t="s">
        <v>21</v>
      </c>
      <c r="J4031" t="s">
        <v>22</v>
      </c>
    </row>
    <row r="4032" spans="1:10">
      <c r="A4032" t="s">
        <v>19</v>
      </c>
      <c r="B4032">
        <v>81220</v>
      </c>
      <c r="C4032" t="s">
        <v>28</v>
      </c>
      <c r="D4032">
        <v>81220</v>
      </c>
      <c r="E4032" t="str">
        <f>"81220"</f>
        <v>81220</v>
      </c>
      <c r="F4032" t="s">
        <v>23</v>
      </c>
      <c r="G4032">
        <v>2018</v>
      </c>
      <c r="I4032" t="s">
        <v>21</v>
      </c>
      <c r="J4032" t="s">
        <v>22</v>
      </c>
    </row>
    <row r="4033" spans="1:10">
      <c r="A4033" t="s">
        <v>19</v>
      </c>
      <c r="B4033">
        <v>81222</v>
      </c>
      <c r="C4033" t="s">
        <v>28</v>
      </c>
      <c r="D4033">
        <v>81222</v>
      </c>
      <c r="E4033" t="str">
        <f>"81222"</f>
        <v>81222</v>
      </c>
      <c r="F4033" t="s">
        <v>23</v>
      </c>
      <c r="G4033">
        <v>2018</v>
      </c>
      <c r="I4033" t="s">
        <v>21</v>
      </c>
      <c r="J4033" t="s">
        <v>22</v>
      </c>
    </row>
    <row r="4034" spans="1:10">
      <c r="A4034" t="s">
        <v>19</v>
      </c>
      <c r="B4034">
        <v>81223</v>
      </c>
      <c r="C4034" t="s">
        <v>28</v>
      </c>
      <c r="D4034">
        <v>81223</v>
      </c>
      <c r="E4034" t="str">
        <f>"81223"</f>
        <v>81223</v>
      </c>
      <c r="F4034" t="s">
        <v>23</v>
      </c>
      <c r="G4034">
        <v>2018</v>
      </c>
      <c r="I4034" t="s">
        <v>21</v>
      </c>
      <c r="J4034" t="s">
        <v>22</v>
      </c>
    </row>
    <row r="4035" spans="1:10">
      <c r="A4035" t="s">
        <v>19</v>
      </c>
      <c r="B4035">
        <v>81224</v>
      </c>
      <c r="C4035" t="s">
        <v>28</v>
      </c>
      <c r="D4035">
        <v>81224</v>
      </c>
      <c r="E4035" t="str">
        <f>"81224"</f>
        <v>81224</v>
      </c>
      <c r="F4035" t="s">
        <v>23</v>
      </c>
      <c r="G4035">
        <v>2018</v>
      </c>
      <c r="I4035" t="s">
        <v>21</v>
      </c>
      <c r="J4035" t="s">
        <v>22</v>
      </c>
    </row>
    <row r="4036" spans="1:10">
      <c r="A4036" t="s">
        <v>19</v>
      </c>
      <c r="B4036">
        <v>81225</v>
      </c>
      <c r="C4036" t="s">
        <v>28</v>
      </c>
      <c r="D4036">
        <v>81225</v>
      </c>
      <c r="E4036" t="str">
        <f>"81225"</f>
        <v>81225</v>
      </c>
      <c r="F4036" t="s">
        <v>23</v>
      </c>
      <c r="G4036">
        <v>2018</v>
      </c>
      <c r="I4036" t="s">
        <v>21</v>
      </c>
      <c r="J4036" t="s">
        <v>22</v>
      </c>
    </row>
    <row r="4037" spans="1:10">
      <c r="A4037" t="s">
        <v>19</v>
      </c>
      <c r="B4037">
        <v>81226</v>
      </c>
      <c r="C4037" t="s">
        <v>28</v>
      </c>
      <c r="D4037">
        <v>81226</v>
      </c>
      <c r="E4037" t="str">
        <f>"81226"</f>
        <v>81226</v>
      </c>
      <c r="F4037" t="s">
        <v>23</v>
      </c>
      <c r="G4037">
        <v>2018</v>
      </c>
      <c r="I4037" t="s">
        <v>21</v>
      </c>
      <c r="J4037" t="s">
        <v>22</v>
      </c>
    </row>
    <row r="4038" spans="1:10">
      <c r="A4038" t="s">
        <v>19</v>
      </c>
      <c r="B4038">
        <v>81228</v>
      </c>
      <c r="C4038" t="s">
        <v>28</v>
      </c>
      <c r="D4038">
        <v>81228</v>
      </c>
      <c r="E4038" t="str">
        <f>"81228"</f>
        <v>81228</v>
      </c>
      <c r="F4038" t="s">
        <v>23</v>
      </c>
      <c r="G4038">
        <v>2018</v>
      </c>
      <c r="I4038" t="s">
        <v>21</v>
      </c>
      <c r="J4038" t="s">
        <v>22</v>
      </c>
    </row>
    <row r="4039" spans="1:10">
      <c r="A4039" t="s">
        <v>19</v>
      </c>
      <c r="B4039">
        <v>81230</v>
      </c>
      <c r="C4039" t="s">
        <v>28</v>
      </c>
      <c r="D4039">
        <v>81230</v>
      </c>
      <c r="E4039" t="str">
        <f>"81230"</f>
        <v>81230</v>
      </c>
      <c r="F4039" t="s">
        <v>23</v>
      </c>
      <c r="G4039">
        <v>2018</v>
      </c>
      <c r="I4039" t="s">
        <v>21</v>
      </c>
      <c r="J4039" t="s">
        <v>22</v>
      </c>
    </row>
    <row r="4040" spans="1:10">
      <c r="A4040" t="s">
        <v>19</v>
      </c>
      <c r="B4040">
        <v>81231</v>
      </c>
      <c r="C4040" t="s">
        <v>28</v>
      </c>
      <c r="D4040">
        <v>81231</v>
      </c>
      <c r="E4040" t="str">
        <f>"81231"</f>
        <v>81231</v>
      </c>
      <c r="F4040" t="s">
        <v>23</v>
      </c>
      <c r="G4040">
        <v>2018</v>
      </c>
      <c r="I4040" t="s">
        <v>21</v>
      </c>
      <c r="J4040" t="s">
        <v>22</v>
      </c>
    </row>
    <row r="4041" spans="1:10">
      <c r="A4041" t="s">
        <v>19</v>
      </c>
      <c r="B4041">
        <v>81233</v>
      </c>
      <c r="C4041" t="s">
        <v>28</v>
      </c>
      <c r="D4041">
        <v>81233</v>
      </c>
      <c r="E4041" t="str">
        <f>"81233"</f>
        <v>81233</v>
      </c>
      <c r="F4041" t="s">
        <v>23</v>
      </c>
      <c r="G4041">
        <v>2018</v>
      </c>
      <c r="I4041" t="s">
        <v>21</v>
      </c>
      <c r="J4041" t="s">
        <v>22</v>
      </c>
    </row>
    <row r="4042" spans="1:10">
      <c r="A4042" t="s">
        <v>19</v>
      </c>
      <c r="B4042">
        <v>81235</v>
      </c>
      <c r="C4042" t="s">
        <v>28</v>
      </c>
      <c r="D4042">
        <v>81235</v>
      </c>
      <c r="E4042" t="str">
        <f>"81235"</f>
        <v>81235</v>
      </c>
      <c r="F4042" t="s">
        <v>23</v>
      </c>
      <c r="G4042">
        <v>2018</v>
      </c>
      <c r="I4042" t="s">
        <v>21</v>
      </c>
      <c r="J4042" t="s">
        <v>22</v>
      </c>
    </row>
    <row r="4043" spans="1:10">
      <c r="A4043" t="s">
        <v>19</v>
      </c>
      <c r="B4043">
        <v>81236</v>
      </c>
      <c r="C4043" t="s">
        <v>28</v>
      </c>
      <c r="D4043">
        <v>81236</v>
      </c>
      <c r="E4043" t="str">
        <f>"81236"</f>
        <v>81236</v>
      </c>
      <c r="F4043" t="s">
        <v>23</v>
      </c>
      <c r="G4043">
        <v>2018</v>
      </c>
      <c r="I4043" t="s">
        <v>21</v>
      </c>
      <c r="J4043" t="s">
        <v>22</v>
      </c>
    </row>
    <row r="4044" spans="1:10">
      <c r="A4044" t="s">
        <v>19</v>
      </c>
      <c r="B4044">
        <v>81237</v>
      </c>
      <c r="C4044" t="s">
        <v>28</v>
      </c>
      <c r="D4044">
        <v>81237</v>
      </c>
      <c r="E4044" t="str">
        <f>"81237"</f>
        <v>81237</v>
      </c>
      <c r="F4044" t="s">
        <v>23</v>
      </c>
      <c r="G4044">
        <v>2018</v>
      </c>
      <c r="I4044" t="s">
        <v>21</v>
      </c>
      <c r="J4044" t="s">
        <v>22</v>
      </c>
    </row>
    <row r="4045" spans="1:10">
      <c r="A4045" t="s">
        <v>19</v>
      </c>
      <c r="B4045">
        <v>81239</v>
      </c>
      <c r="C4045" t="s">
        <v>28</v>
      </c>
      <c r="D4045">
        <v>81239</v>
      </c>
      <c r="E4045" t="str">
        <f>"81239"</f>
        <v>81239</v>
      </c>
      <c r="F4045" t="s">
        <v>23</v>
      </c>
      <c r="G4045">
        <v>2018</v>
      </c>
      <c r="I4045" t="s">
        <v>21</v>
      </c>
      <c r="J4045" t="s">
        <v>22</v>
      </c>
    </row>
    <row r="4046" spans="1:10">
      <c r="A4046" t="s">
        <v>19</v>
      </c>
      <c r="B4046">
        <v>81240</v>
      </c>
      <c r="C4046" t="s">
        <v>28</v>
      </c>
      <c r="D4046">
        <v>81240</v>
      </c>
      <c r="E4046" t="str">
        <f>"81240"</f>
        <v>81240</v>
      </c>
      <c r="F4046" t="s">
        <v>23</v>
      </c>
      <c r="G4046">
        <v>2018</v>
      </c>
      <c r="I4046" t="s">
        <v>21</v>
      </c>
      <c r="J4046" t="s">
        <v>22</v>
      </c>
    </row>
    <row r="4047" spans="1:10">
      <c r="A4047" t="s">
        <v>19</v>
      </c>
      <c r="B4047">
        <v>81241</v>
      </c>
      <c r="C4047" t="s">
        <v>28</v>
      </c>
      <c r="D4047">
        <v>81241</v>
      </c>
      <c r="E4047" t="str">
        <f>"81241"</f>
        <v>81241</v>
      </c>
      <c r="F4047" t="s">
        <v>23</v>
      </c>
      <c r="G4047">
        <v>2018</v>
      </c>
      <c r="I4047" t="s">
        <v>21</v>
      </c>
      <c r="J4047" t="s">
        <v>22</v>
      </c>
    </row>
    <row r="4048" spans="1:10">
      <c r="A4048" t="s">
        <v>19</v>
      </c>
      <c r="B4048">
        <v>81242</v>
      </c>
      <c r="C4048" t="s">
        <v>28</v>
      </c>
      <c r="D4048">
        <v>81242</v>
      </c>
      <c r="E4048" t="str">
        <f>"81242"</f>
        <v>81242</v>
      </c>
      <c r="F4048" t="s">
        <v>23</v>
      </c>
      <c r="G4048">
        <v>2018</v>
      </c>
      <c r="I4048" t="s">
        <v>21</v>
      </c>
      <c r="J4048" t="s">
        <v>22</v>
      </c>
    </row>
    <row r="4049" spans="1:10">
      <c r="A4049" t="s">
        <v>19</v>
      </c>
      <c r="B4049">
        <v>81243</v>
      </c>
      <c r="C4049" t="s">
        <v>28</v>
      </c>
      <c r="D4049">
        <v>81243</v>
      </c>
      <c r="E4049" t="str">
        <f>"81243"</f>
        <v>81243</v>
      </c>
      <c r="F4049" t="s">
        <v>23</v>
      </c>
      <c r="G4049">
        <v>2018</v>
      </c>
      <c r="I4049" t="s">
        <v>21</v>
      </c>
      <c r="J4049" t="s">
        <v>22</v>
      </c>
    </row>
    <row r="4050" spans="1:10">
      <c r="A4050" t="s">
        <v>19</v>
      </c>
      <c r="B4050">
        <v>81244</v>
      </c>
      <c r="C4050" t="s">
        <v>28</v>
      </c>
      <c r="D4050">
        <v>81244</v>
      </c>
      <c r="E4050" t="str">
        <f>"81244"</f>
        <v>81244</v>
      </c>
      <c r="F4050" t="s">
        <v>23</v>
      </c>
      <c r="G4050">
        <v>2018</v>
      </c>
      <c r="I4050" t="s">
        <v>21</v>
      </c>
      <c r="J4050" t="s">
        <v>22</v>
      </c>
    </row>
    <row r="4051" spans="1:10">
      <c r="A4051" t="s">
        <v>19</v>
      </c>
      <c r="B4051">
        <v>81251</v>
      </c>
      <c r="C4051" t="s">
        <v>28</v>
      </c>
      <c r="D4051">
        <v>81251</v>
      </c>
      <c r="E4051" t="str">
        <f>"81251"</f>
        <v>81251</v>
      </c>
      <c r="F4051" t="s">
        <v>23</v>
      </c>
      <c r="G4051">
        <v>2018</v>
      </c>
      <c r="I4051" t="s">
        <v>21</v>
      </c>
      <c r="J4051" t="s">
        <v>22</v>
      </c>
    </row>
    <row r="4052" spans="1:10">
      <c r="A4052" t="s">
        <v>19</v>
      </c>
      <c r="B4052">
        <v>81252</v>
      </c>
      <c r="C4052" t="s">
        <v>28</v>
      </c>
      <c r="D4052">
        <v>81252</v>
      </c>
      <c r="E4052" t="str">
        <f>"81252"</f>
        <v>81252</v>
      </c>
      <c r="F4052" t="s">
        <v>23</v>
      </c>
      <c r="G4052">
        <v>2018</v>
      </c>
      <c r="I4052" t="s">
        <v>21</v>
      </c>
      <c r="J4052" t="s">
        <v>22</v>
      </c>
    </row>
    <row r="4053" spans="1:10">
      <c r="A4053" t="s">
        <v>19</v>
      </c>
      <c r="B4053">
        <v>81253</v>
      </c>
      <c r="C4053" t="s">
        <v>28</v>
      </c>
      <c r="D4053">
        <v>81253</v>
      </c>
      <c r="E4053" t="str">
        <f>"81253"</f>
        <v>81253</v>
      </c>
      <c r="F4053" t="s">
        <v>23</v>
      </c>
      <c r="G4053">
        <v>2018</v>
      </c>
      <c r="I4053" t="s">
        <v>21</v>
      </c>
      <c r="J4053" t="s">
        <v>22</v>
      </c>
    </row>
    <row r="4054" spans="1:10">
      <c r="A4054" t="s">
        <v>19</v>
      </c>
      <c r="B4054">
        <v>81301</v>
      </c>
      <c r="C4054" t="s">
        <v>28</v>
      </c>
      <c r="D4054">
        <v>81301</v>
      </c>
      <c r="E4054" t="str">
        <f>"81301"</f>
        <v>81301</v>
      </c>
      <c r="F4054" t="s">
        <v>23</v>
      </c>
      <c r="G4054">
        <v>2018</v>
      </c>
      <c r="I4054" t="s">
        <v>21</v>
      </c>
      <c r="J4054" t="s">
        <v>22</v>
      </c>
    </row>
    <row r="4055" spans="1:10">
      <c r="A4055" t="s">
        <v>19</v>
      </c>
      <c r="B4055">
        <v>81303</v>
      </c>
      <c r="C4055" t="s">
        <v>28</v>
      </c>
      <c r="D4055">
        <v>81303</v>
      </c>
      <c r="E4055" t="str">
        <f>"81303"</f>
        <v>81303</v>
      </c>
      <c r="F4055" t="s">
        <v>23</v>
      </c>
      <c r="G4055">
        <v>2018</v>
      </c>
      <c r="I4055" t="s">
        <v>21</v>
      </c>
      <c r="J4055" t="s">
        <v>22</v>
      </c>
    </row>
    <row r="4056" spans="1:10">
      <c r="A4056" t="s">
        <v>19</v>
      </c>
      <c r="B4056">
        <v>81320</v>
      </c>
      <c r="C4056" t="s">
        <v>28</v>
      </c>
      <c r="D4056">
        <v>81320</v>
      </c>
      <c r="E4056" t="str">
        <f>"81320"</f>
        <v>81320</v>
      </c>
      <c r="F4056" t="s">
        <v>23</v>
      </c>
      <c r="G4056">
        <v>2018</v>
      </c>
      <c r="I4056" t="s">
        <v>21</v>
      </c>
      <c r="J4056" t="s">
        <v>22</v>
      </c>
    </row>
    <row r="4057" spans="1:10">
      <c r="A4057" t="s">
        <v>19</v>
      </c>
      <c r="B4057">
        <v>81321</v>
      </c>
      <c r="C4057" t="s">
        <v>28</v>
      </c>
      <c r="D4057">
        <v>81321</v>
      </c>
      <c r="E4057" t="str">
        <f>"81321"</f>
        <v>81321</v>
      </c>
      <c r="F4057">
        <v>178570</v>
      </c>
      <c r="G4057">
        <v>2018</v>
      </c>
      <c r="I4057" t="s">
        <v>21</v>
      </c>
      <c r="J4057" t="s">
        <v>22</v>
      </c>
    </row>
    <row r="4058" spans="1:10">
      <c r="A4058" t="s">
        <v>19</v>
      </c>
      <c r="B4058">
        <v>81323</v>
      </c>
      <c r="C4058" t="s">
        <v>28</v>
      </c>
      <c r="D4058">
        <v>81323</v>
      </c>
      <c r="E4058" t="str">
        <f>"81323"</f>
        <v>81323</v>
      </c>
      <c r="F4058" t="s">
        <v>23</v>
      </c>
      <c r="G4058">
        <v>2018</v>
      </c>
      <c r="I4058" t="s">
        <v>21</v>
      </c>
      <c r="J4058" t="s">
        <v>22</v>
      </c>
    </row>
    <row r="4059" spans="1:10">
      <c r="A4059" t="s">
        <v>19</v>
      </c>
      <c r="B4059">
        <v>81324</v>
      </c>
      <c r="C4059" t="s">
        <v>28</v>
      </c>
      <c r="D4059">
        <v>81324</v>
      </c>
      <c r="E4059" t="str">
        <f>"81324"</f>
        <v>81324</v>
      </c>
      <c r="F4059" t="s">
        <v>23</v>
      </c>
      <c r="G4059">
        <v>2018</v>
      </c>
      <c r="I4059" t="s">
        <v>21</v>
      </c>
      <c r="J4059" t="s">
        <v>22</v>
      </c>
    </row>
    <row r="4060" spans="1:10">
      <c r="A4060" t="s">
        <v>19</v>
      </c>
      <c r="B4060">
        <v>81325</v>
      </c>
      <c r="C4060" t="s">
        <v>28</v>
      </c>
      <c r="D4060">
        <v>81325</v>
      </c>
      <c r="E4060" t="str">
        <f>"81325"</f>
        <v>81325</v>
      </c>
      <c r="F4060" t="s">
        <v>23</v>
      </c>
      <c r="G4060">
        <v>2018</v>
      </c>
      <c r="I4060" t="s">
        <v>21</v>
      </c>
      <c r="J4060" t="s">
        <v>22</v>
      </c>
    </row>
    <row r="4061" spans="1:10">
      <c r="A4061" t="s">
        <v>19</v>
      </c>
      <c r="B4061">
        <v>81326</v>
      </c>
      <c r="C4061" t="s">
        <v>28</v>
      </c>
      <c r="D4061">
        <v>81326</v>
      </c>
      <c r="E4061" t="str">
        <f>"81326"</f>
        <v>81326</v>
      </c>
      <c r="F4061" t="s">
        <v>23</v>
      </c>
      <c r="G4061">
        <v>2018</v>
      </c>
      <c r="I4061" t="s">
        <v>21</v>
      </c>
      <c r="J4061" t="s">
        <v>22</v>
      </c>
    </row>
    <row r="4062" spans="1:10">
      <c r="A4062" t="s">
        <v>19</v>
      </c>
      <c r="B4062">
        <v>81327</v>
      </c>
      <c r="C4062" t="s">
        <v>28</v>
      </c>
      <c r="D4062">
        <v>81327</v>
      </c>
      <c r="E4062" t="str">
        <f>"81327"</f>
        <v>81327</v>
      </c>
      <c r="F4062" t="s">
        <v>23</v>
      </c>
      <c r="G4062">
        <v>2018</v>
      </c>
      <c r="I4062" t="s">
        <v>21</v>
      </c>
      <c r="J4062" t="s">
        <v>22</v>
      </c>
    </row>
    <row r="4063" spans="1:10">
      <c r="A4063" t="s">
        <v>19</v>
      </c>
      <c r="B4063">
        <v>81328</v>
      </c>
      <c r="C4063" t="s">
        <v>28</v>
      </c>
      <c r="D4063">
        <v>81328</v>
      </c>
      <c r="E4063" t="str">
        <f>"81328"</f>
        <v>81328</v>
      </c>
      <c r="F4063" t="s">
        <v>23</v>
      </c>
      <c r="G4063">
        <v>2018</v>
      </c>
      <c r="I4063" t="s">
        <v>21</v>
      </c>
      <c r="J4063" t="s">
        <v>22</v>
      </c>
    </row>
    <row r="4064" spans="1:10">
      <c r="A4064" t="s">
        <v>19</v>
      </c>
      <c r="B4064">
        <v>81330</v>
      </c>
      <c r="C4064" t="s">
        <v>28</v>
      </c>
      <c r="D4064">
        <v>81330</v>
      </c>
      <c r="E4064" t="str">
        <f>"81330"</f>
        <v>81330</v>
      </c>
      <c r="F4064" t="s">
        <v>23</v>
      </c>
      <c r="G4064">
        <v>2018</v>
      </c>
      <c r="I4064" t="s">
        <v>21</v>
      </c>
      <c r="J4064" t="s">
        <v>22</v>
      </c>
    </row>
    <row r="4065" spans="1:10">
      <c r="A4065" t="s">
        <v>19</v>
      </c>
      <c r="B4065">
        <v>81331</v>
      </c>
      <c r="C4065" t="s">
        <v>28</v>
      </c>
      <c r="D4065">
        <v>81331</v>
      </c>
      <c r="E4065" t="str">
        <f>"81331"</f>
        <v>81331</v>
      </c>
      <c r="F4065" t="s">
        <v>23</v>
      </c>
      <c r="G4065">
        <v>2018</v>
      </c>
      <c r="I4065" t="s">
        <v>21</v>
      </c>
      <c r="J4065" t="s">
        <v>22</v>
      </c>
    </row>
    <row r="4066" spans="1:10">
      <c r="A4066" t="s">
        <v>19</v>
      </c>
      <c r="B4066">
        <v>81332</v>
      </c>
      <c r="C4066" t="s">
        <v>28</v>
      </c>
      <c r="D4066">
        <v>81332</v>
      </c>
      <c r="E4066" t="str">
        <f>"81332"</f>
        <v>81332</v>
      </c>
      <c r="F4066" t="s">
        <v>23</v>
      </c>
      <c r="G4066">
        <v>2018</v>
      </c>
      <c r="I4066" t="s">
        <v>21</v>
      </c>
      <c r="J4066" t="s">
        <v>22</v>
      </c>
    </row>
    <row r="4067" spans="1:10">
      <c r="A4067" t="s">
        <v>19</v>
      </c>
      <c r="B4067">
        <v>81334</v>
      </c>
      <c r="C4067" t="s">
        <v>28</v>
      </c>
      <c r="D4067">
        <v>81334</v>
      </c>
      <c r="E4067" t="str">
        <f>"81334"</f>
        <v>81334</v>
      </c>
      <c r="F4067">
        <v>1291915</v>
      </c>
      <c r="G4067">
        <v>2018</v>
      </c>
      <c r="I4067" t="s">
        <v>21</v>
      </c>
      <c r="J4067" t="s">
        <v>22</v>
      </c>
    </row>
    <row r="4068" spans="1:10">
      <c r="A4068" t="s">
        <v>19</v>
      </c>
      <c r="B4068">
        <v>81335</v>
      </c>
      <c r="C4068" t="s">
        <v>28</v>
      </c>
      <c r="D4068">
        <v>81335</v>
      </c>
      <c r="E4068" t="str">
        <f>"81335"</f>
        <v>81335</v>
      </c>
      <c r="F4068" t="s">
        <v>23</v>
      </c>
      <c r="G4068">
        <v>2018</v>
      </c>
      <c r="I4068" t="s">
        <v>21</v>
      </c>
      <c r="J4068" t="s">
        <v>22</v>
      </c>
    </row>
    <row r="4069" spans="1:10">
      <c r="A4069" t="s">
        <v>19</v>
      </c>
      <c r="B4069">
        <v>81401</v>
      </c>
      <c r="C4069" t="s">
        <v>28</v>
      </c>
      <c r="D4069">
        <v>81401</v>
      </c>
      <c r="E4069" t="str">
        <f>"81401"</f>
        <v>81401</v>
      </c>
      <c r="F4069">
        <v>13594</v>
      </c>
      <c r="G4069">
        <v>2018</v>
      </c>
      <c r="I4069" t="s">
        <v>21</v>
      </c>
      <c r="J4069" t="s">
        <v>22</v>
      </c>
    </row>
    <row r="4070" spans="1:10">
      <c r="A4070" t="s">
        <v>19</v>
      </c>
      <c r="B4070">
        <v>81403</v>
      </c>
      <c r="C4070" t="s">
        <v>28</v>
      </c>
      <c r="D4070">
        <v>81403</v>
      </c>
      <c r="E4070" t="str">
        <f>"81403"</f>
        <v>81403</v>
      </c>
      <c r="F4070" t="s">
        <v>23</v>
      </c>
      <c r="G4070">
        <v>2018</v>
      </c>
      <c r="I4070" t="s">
        <v>21</v>
      </c>
      <c r="J4070" t="s">
        <v>22</v>
      </c>
    </row>
    <row r="4071" spans="1:10">
      <c r="A4071" t="s">
        <v>19</v>
      </c>
      <c r="B4071">
        <v>81410</v>
      </c>
      <c r="C4071" t="s">
        <v>28</v>
      </c>
      <c r="D4071">
        <v>81410</v>
      </c>
      <c r="E4071" t="str">
        <f>"81410"</f>
        <v>81410</v>
      </c>
      <c r="F4071" t="s">
        <v>23</v>
      </c>
      <c r="G4071">
        <v>2018</v>
      </c>
      <c r="I4071" t="s">
        <v>21</v>
      </c>
      <c r="J4071" t="s">
        <v>22</v>
      </c>
    </row>
    <row r="4072" spans="1:10">
      <c r="A4072" t="s">
        <v>19</v>
      </c>
      <c r="B4072">
        <v>81411</v>
      </c>
      <c r="C4072" t="s">
        <v>28</v>
      </c>
      <c r="D4072">
        <v>81411</v>
      </c>
      <c r="E4072" t="str">
        <f>"81411"</f>
        <v>81411</v>
      </c>
      <c r="F4072" t="s">
        <v>23</v>
      </c>
      <c r="G4072">
        <v>2018</v>
      </c>
      <c r="I4072" t="s">
        <v>21</v>
      </c>
      <c r="J4072" t="s">
        <v>22</v>
      </c>
    </row>
    <row r="4073" spans="1:10">
      <c r="A4073" t="s">
        <v>19</v>
      </c>
      <c r="B4073">
        <v>81413</v>
      </c>
      <c r="C4073" t="s">
        <v>28</v>
      </c>
      <c r="D4073">
        <v>81413</v>
      </c>
      <c r="E4073" t="str">
        <f>"81413"</f>
        <v>81413</v>
      </c>
      <c r="F4073" t="s">
        <v>23</v>
      </c>
      <c r="G4073">
        <v>2018</v>
      </c>
      <c r="I4073" t="s">
        <v>21</v>
      </c>
      <c r="J4073" t="s">
        <v>22</v>
      </c>
    </row>
    <row r="4074" spans="1:10">
      <c r="A4074" t="s">
        <v>19</v>
      </c>
      <c r="B4074">
        <v>81415</v>
      </c>
      <c r="C4074" t="s">
        <v>28</v>
      </c>
      <c r="D4074">
        <v>81415</v>
      </c>
      <c r="E4074" t="str">
        <f>"81415"</f>
        <v>81415</v>
      </c>
      <c r="F4074" t="s">
        <v>23</v>
      </c>
      <c r="G4074">
        <v>2018</v>
      </c>
      <c r="I4074" t="s">
        <v>21</v>
      </c>
      <c r="J4074" t="s">
        <v>22</v>
      </c>
    </row>
    <row r="4075" spans="1:10">
      <c r="A4075" t="s">
        <v>19</v>
      </c>
      <c r="B4075">
        <v>81416</v>
      </c>
      <c r="C4075" t="s">
        <v>28</v>
      </c>
      <c r="D4075">
        <v>81416</v>
      </c>
      <c r="E4075" t="str">
        <f>"81416"</f>
        <v>81416</v>
      </c>
      <c r="F4075">
        <v>363832</v>
      </c>
      <c r="G4075">
        <v>2018</v>
      </c>
      <c r="I4075" t="s">
        <v>21</v>
      </c>
      <c r="J4075" t="s">
        <v>22</v>
      </c>
    </row>
    <row r="4076" spans="1:10">
      <c r="A4076" t="s">
        <v>19</v>
      </c>
      <c r="B4076">
        <v>81418</v>
      </c>
      <c r="C4076" t="s">
        <v>28</v>
      </c>
      <c r="D4076">
        <v>81418</v>
      </c>
      <c r="E4076" t="str">
        <f>"81418"</f>
        <v>81418</v>
      </c>
      <c r="F4076" t="s">
        <v>23</v>
      </c>
      <c r="G4076">
        <v>2018</v>
      </c>
      <c r="I4076" t="s">
        <v>21</v>
      </c>
      <c r="J4076" t="s">
        <v>22</v>
      </c>
    </row>
    <row r="4077" spans="1:10">
      <c r="A4077" t="s">
        <v>19</v>
      </c>
      <c r="B4077">
        <v>81419</v>
      </c>
      <c r="C4077" t="s">
        <v>28</v>
      </c>
      <c r="D4077">
        <v>81419</v>
      </c>
      <c r="E4077" t="str">
        <f>"81419"</f>
        <v>81419</v>
      </c>
      <c r="F4077" t="s">
        <v>23</v>
      </c>
      <c r="G4077">
        <v>2018</v>
      </c>
      <c r="I4077" t="s">
        <v>21</v>
      </c>
      <c r="J4077" t="s">
        <v>22</v>
      </c>
    </row>
    <row r="4078" spans="1:10">
      <c r="A4078" t="s">
        <v>19</v>
      </c>
      <c r="B4078">
        <v>81422</v>
      </c>
      <c r="C4078" t="s">
        <v>28</v>
      </c>
      <c r="D4078">
        <v>81422</v>
      </c>
      <c r="E4078" t="str">
        <f>"81422"</f>
        <v>81422</v>
      </c>
      <c r="F4078" t="s">
        <v>23</v>
      </c>
      <c r="G4078">
        <v>2018</v>
      </c>
      <c r="I4078" t="s">
        <v>21</v>
      </c>
      <c r="J4078" t="s">
        <v>22</v>
      </c>
    </row>
    <row r="4079" spans="1:10">
      <c r="A4079" t="s">
        <v>19</v>
      </c>
      <c r="B4079">
        <v>81423</v>
      </c>
      <c r="C4079" t="s">
        <v>28</v>
      </c>
      <c r="D4079">
        <v>81423</v>
      </c>
      <c r="E4079" t="str">
        <f>"81423"</f>
        <v>81423</v>
      </c>
      <c r="F4079" t="s">
        <v>23</v>
      </c>
      <c r="G4079">
        <v>2018</v>
      </c>
      <c r="I4079" t="s">
        <v>21</v>
      </c>
      <c r="J4079" t="s">
        <v>22</v>
      </c>
    </row>
    <row r="4080" spans="1:10">
      <c r="A4080" t="s">
        <v>19</v>
      </c>
      <c r="B4080">
        <v>81424</v>
      </c>
      <c r="C4080" t="s">
        <v>28</v>
      </c>
      <c r="D4080">
        <v>81424</v>
      </c>
      <c r="E4080" t="str">
        <f>"81424"</f>
        <v>81424</v>
      </c>
      <c r="F4080" t="s">
        <v>23</v>
      </c>
      <c r="G4080">
        <v>2018</v>
      </c>
      <c r="I4080" t="s">
        <v>21</v>
      </c>
      <c r="J4080" t="s">
        <v>22</v>
      </c>
    </row>
    <row r="4081" spans="1:10">
      <c r="A4081" t="s">
        <v>19</v>
      </c>
      <c r="B4081">
        <v>81425</v>
      </c>
      <c r="C4081" t="s">
        <v>28</v>
      </c>
      <c r="D4081">
        <v>81425</v>
      </c>
      <c r="E4081" t="str">
        <f>"81425"</f>
        <v>81425</v>
      </c>
      <c r="F4081" t="s">
        <v>23</v>
      </c>
      <c r="G4081">
        <v>2018</v>
      </c>
      <c r="I4081" t="s">
        <v>21</v>
      </c>
      <c r="J4081" t="s">
        <v>22</v>
      </c>
    </row>
    <row r="4082" spans="1:10">
      <c r="A4082" t="s">
        <v>19</v>
      </c>
      <c r="B4082">
        <v>81426</v>
      </c>
      <c r="C4082" t="s">
        <v>28</v>
      </c>
      <c r="D4082">
        <v>81426</v>
      </c>
      <c r="E4082" t="str">
        <f>"81426"</f>
        <v>81426</v>
      </c>
      <c r="F4082" t="s">
        <v>23</v>
      </c>
      <c r="G4082">
        <v>2018</v>
      </c>
      <c r="I4082" t="s">
        <v>21</v>
      </c>
      <c r="J4082" t="s">
        <v>22</v>
      </c>
    </row>
    <row r="4083" spans="1:10">
      <c r="A4083" t="s">
        <v>19</v>
      </c>
      <c r="B4083">
        <v>81427</v>
      </c>
      <c r="C4083" t="s">
        <v>28</v>
      </c>
      <c r="D4083">
        <v>81427</v>
      </c>
      <c r="E4083" t="str">
        <f>"81427"</f>
        <v>81427</v>
      </c>
      <c r="F4083" t="s">
        <v>23</v>
      </c>
      <c r="G4083">
        <v>2018</v>
      </c>
      <c r="I4083" t="s">
        <v>21</v>
      </c>
      <c r="J4083" t="s">
        <v>22</v>
      </c>
    </row>
    <row r="4084" spans="1:10">
      <c r="A4084" t="s">
        <v>19</v>
      </c>
      <c r="B4084">
        <v>81428</v>
      </c>
      <c r="C4084" t="s">
        <v>28</v>
      </c>
      <c r="D4084">
        <v>81428</v>
      </c>
      <c r="E4084" t="str">
        <f>"81428"</f>
        <v>81428</v>
      </c>
      <c r="F4084" t="s">
        <v>23</v>
      </c>
      <c r="G4084">
        <v>2018</v>
      </c>
      <c r="I4084" t="s">
        <v>21</v>
      </c>
      <c r="J4084" t="s">
        <v>22</v>
      </c>
    </row>
    <row r="4085" spans="1:10">
      <c r="A4085" t="s">
        <v>19</v>
      </c>
      <c r="B4085">
        <v>81429</v>
      </c>
      <c r="C4085" t="s">
        <v>28</v>
      </c>
      <c r="D4085">
        <v>81429</v>
      </c>
      <c r="E4085" t="str">
        <f>"81429"</f>
        <v>81429</v>
      </c>
      <c r="F4085" t="s">
        <v>23</v>
      </c>
      <c r="G4085">
        <v>2018</v>
      </c>
      <c r="I4085" t="s">
        <v>21</v>
      </c>
      <c r="J4085" t="s">
        <v>22</v>
      </c>
    </row>
    <row r="4086" spans="1:10">
      <c r="A4086" t="s">
        <v>19</v>
      </c>
      <c r="B4086">
        <v>81430</v>
      </c>
      <c r="C4086" t="s">
        <v>28</v>
      </c>
      <c r="D4086">
        <v>81430</v>
      </c>
      <c r="E4086" t="str">
        <f>"81430"</f>
        <v>81430</v>
      </c>
      <c r="F4086" t="s">
        <v>23</v>
      </c>
      <c r="G4086">
        <v>2018</v>
      </c>
      <c r="I4086" t="s">
        <v>21</v>
      </c>
      <c r="J4086" t="s">
        <v>22</v>
      </c>
    </row>
    <row r="4087" spans="1:10">
      <c r="A4087" t="s">
        <v>19</v>
      </c>
      <c r="B4087">
        <v>81431</v>
      </c>
      <c r="C4087" t="s">
        <v>28</v>
      </c>
      <c r="D4087">
        <v>81431</v>
      </c>
      <c r="E4087" t="str">
        <f>"81431"</f>
        <v>81431</v>
      </c>
      <c r="F4087" t="s">
        <v>23</v>
      </c>
      <c r="G4087">
        <v>2018</v>
      </c>
      <c r="I4087" t="s">
        <v>21</v>
      </c>
      <c r="J4087" t="s">
        <v>22</v>
      </c>
    </row>
    <row r="4088" spans="1:10">
      <c r="A4088" t="s">
        <v>19</v>
      </c>
      <c r="B4088">
        <v>81432</v>
      </c>
      <c r="C4088" t="s">
        <v>28</v>
      </c>
      <c r="D4088">
        <v>81432</v>
      </c>
      <c r="E4088" t="str">
        <f>"81432"</f>
        <v>81432</v>
      </c>
      <c r="F4088" t="s">
        <v>23</v>
      </c>
      <c r="G4088">
        <v>2018</v>
      </c>
      <c r="I4088" t="s">
        <v>21</v>
      </c>
      <c r="J4088" t="s">
        <v>22</v>
      </c>
    </row>
    <row r="4089" spans="1:10">
      <c r="A4089" t="s">
        <v>19</v>
      </c>
      <c r="B4089">
        <v>81433</v>
      </c>
      <c r="C4089" t="s">
        <v>28</v>
      </c>
      <c r="D4089">
        <v>81433</v>
      </c>
      <c r="E4089" t="str">
        <f>"81433"</f>
        <v>81433</v>
      </c>
      <c r="F4089" t="s">
        <v>23</v>
      </c>
      <c r="G4089">
        <v>2018</v>
      </c>
      <c r="I4089" t="s">
        <v>21</v>
      </c>
      <c r="J4089" t="s">
        <v>22</v>
      </c>
    </row>
    <row r="4090" spans="1:10">
      <c r="A4090" t="s">
        <v>19</v>
      </c>
      <c r="B4090">
        <v>81434</v>
      </c>
      <c r="C4090" t="s">
        <v>28</v>
      </c>
      <c r="D4090">
        <v>81434</v>
      </c>
      <c r="E4090" t="str">
        <f>"81434"</f>
        <v>81434</v>
      </c>
      <c r="F4090" t="s">
        <v>23</v>
      </c>
      <c r="G4090">
        <v>2018</v>
      </c>
      <c r="I4090" t="s">
        <v>21</v>
      </c>
      <c r="J4090" t="s">
        <v>22</v>
      </c>
    </row>
    <row r="4091" spans="1:10">
      <c r="A4091" t="s">
        <v>19</v>
      </c>
      <c r="B4091">
        <v>81435</v>
      </c>
      <c r="C4091" t="s">
        <v>28</v>
      </c>
      <c r="D4091">
        <v>81435</v>
      </c>
      <c r="E4091" t="str">
        <f>"81435"</f>
        <v>81435</v>
      </c>
      <c r="F4091" t="s">
        <v>23</v>
      </c>
      <c r="G4091">
        <v>2018</v>
      </c>
      <c r="I4091" t="s">
        <v>21</v>
      </c>
      <c r="J4091" t="s">
        <v>22</v>
      </c>
    </row>
    <row r="4092" spans="1:10">
      <c r="A4092" t="s">
        <v>19</v>
      </c>
      <c r="B4092">
        <v>81501</v>
      </c>
      <c r="C4092" t="s">
        <v>28</v>
      </c>
      <c r="D4092">
        <v>81501</v>
      </c>
      <c r="E4092" t="str">
        <f>"81501"</f>
        <v>81501</v>
      </c>
      <c r="F4092">
        <v>863522</v>
      </c>
      <c r="G4092">
        <v>2018</v>
      </c>
      <c r="I4092" t="s">
        <v>21</v>
      </c>
      <c r="J4092" t="s">
        <v>22</v>
      </c>
    </row>
    <row r="4093" spans="1:10">
      <c r="A4093" t="s">
        <v>19</v>
      </c>
      <c r="B4093">
        <v>81503</v>
      </c>
      <c r="C4093" t="s">
        <v>28</v>
      </c>
      <c r="D4093">
        <v>81503</v>
      </c>
      <c r="E4093" t="str">
        <f>"81503"</f>
        <v>81503</v>
      </c>
      <c r="F4093" t="s">
        <v>23</v>
      </c>
      <c r="G4093">
        <v>2018</v>
      </c>
      <c r="I4093" t="s">
        <v>21</v>
      </c>
      <c r="J4093" t="s">
        <v>22</v>
      </c>
    </row>
    <row r="4094" spans="1:10">
      <c r="A4094" t="s">
        <v>19</v>
      </c>
      <c r="B4094">
        <v>81504</v>
      </c>
      <c r="C4094" t="s">
        <v>28</v>
      </c>
      <c r="D4094">
        <v>81504</v>
      </c>
      <c r="E4094" t="str">
        <f>"81504"</f>
        <v>81504</v>
      </c>
      <c r="F4094" t="s">
        <v>23</v>
      </c>
      <c r="G4094">
        <v>2018</v>
      </c>
      <c r="I4094" t="s">
        <v>21</v>
      </c>
      <c r="J4094" t="s">
        <v>22</v>
      </c>
    </row>
    <row r="4095" spans="1:10">
      <c r="A4095" t="s">
        <v>19</v>
      </c>
      <c r="B4095">
        <v>81505</v>
      </c>
      <c r="C4095" t="s">
        <v>28</v>
      </c>
      <c r="D4095">
        <v>81505</v>
      </c>
      <c r="E4095" t="str">
        <f>"81505"</f>
        <v>81505</v>
      </c>
      <c r="F4095">
        <v>102917</v>
      </c>
      <c r="G4095">
        <v>2018</v>
      </c>
      <c r="I4095" t="s">
        <v>21</v>
      </c>
      <c r="J4095" t="s">
        <v>22</v>
      </c>
    </row>
    <row r="4096" spans="1:10">
      <c r="A4096" t="s">
        <v>19</v>
      </c>
      <c r="B4096">
        <v>81506</v>
      </c>
      <c r="C4096" t="s">
        <v>28</v>
      </c>
      <c r="D4096">
        <v>81506</v>
      </c>
      <c r="E4096" t="str">
        <f>"81506"</f>
        <v>81506</v>
      </c>
      <c r="F4096" t="s">
        <v>23</v>
      </c>
      <c r="G4096">
        <v>2018</v>
      </c>
      <c r="I4096" t="s">
        <v>21</v>
      </c>
      <c r="J4096" t="s">
        <v>22</v>
      </c>
    </row>
    <row r="4097" spans="1:10">
      <c r="A4097" t="s">
        <v>19</v>
      </c>
      <c r="B4097">
        <v>81507</v>
      </c>
      <c r="C4097" t="s">
        <v>28</v>
      </c>
      <c r="D4097">
        <v>81507</v>
      </c>
      <c r="E4097" t="str">
        <f>"81507"</f>
        <v>81507</v>
      </c>
      <c r="F4097" t="s">
        <v>23</v>
      </c>
      <c r="G4097">
        <v>2018</v>
      </c>
      <c r="I4097" t="s">
        <v>21</v>
      </c>
      <c r="J4097" t="s">
        <v>22</v>
      </c>
    </row>
    <row r="4098" spans="1:10">
      <c r="A4098" t="s">
        <v>19</v>
      </c>
      <c r="B4098">
        <v>81520</v>
      </c>
      <c r="C4098" t="s">
        <v>28</v>
      </c>
      <c r="D4098">
        <v>81520</v>
      </c>
      <c r="E4098" t="str">
        <f>"81520"</f>
        <v>81520</v>
      </c>
      <c r="F4098" t="s">
        <v>23</v>
      </c>
      <c r="G4098">
        <v>2018</v>
      </c>
      <c r="I4098" t="s">
        <v>21</v>
      </c>
      <c r="J4098" t="s">
        <v>22</v>
      </c>
    </row>
    <row r="4099" spans="1:10">
      <c r="A4099" t="s">
        <v>19</v>
      </c>
      <c r="B4099">
        <v>81521</v>
      </c>
      <c r="C4099" t="s">
        <v>28</v>
      </c>
      <c r="D4099">
        <v>81521</v>
      </c>
      <c r="E4099" t="str">
        <f>"81521"</f>
        <v>81521</v>
      </c>
      <c r="F4099">
        <v>58448</v>
      </c>
      <c r="G4099">
        <v>2018</v>
      </c>
      <c r="I4099" t="s">
        <v>21</v>
      </c>
      <c r="J4099" t="s">
        <v>22</v>
      </c>
    </row>
    <row r="4100" spans="1:10">
      <c r="A4100" t="s">
        <v>19</v>
      </c>
      <c r="B4100">
        <v>81522</v>
      </c>
      <c r="C4100" t="s">
        <v>28</v>
      </c>
      <c r="D4100">
        <v>81522</v>
      </c>
      <c r="E4100" t="str">
        <f>"81522"</f>
        <v>81522</v>
      </c>
      <c r="F4100" t="s">
        <v>23</v>
      </c>
      <c r="G4100">
        <v>2018</v>
      </c>
      <c r="I4100" t="s">
        <v>21</v>
      </c>
      <c r="J4100" t="s">
        <v>22</v>
      </c>
    </row>
    <row r="4101" spans="1:10">
      <c r="A4101" t="s">
        <v>19</v>
      </c>
      <c r="B4101">
        <v>81523</v>
      </c>
      <c r="C4101" t="s">
        <v>28</v>
      </c>
      <c r="D4101">
        <v>81523</v>
      </c>
      <c r="E4101" t="str">
        <f>"81523"</f>
        <v>81523</v>
      </c>
      <c r="F4101" t="s">
        <v>23</v>
      </c>
      <c r="G4101">
        <v>2018</v>
      </c>
      <c r="I4101" t="s">
        <v>21</v>
      </c>
      <c r="J4101" t="s">
        <v>22</v>
      </c>
    </row>
    <row r="4102" spans="1:10">
      <c r="A4102" t="s">
        <v>19</v>
      </c>
      <c r="B4102">
        <v>81524</v>
      </c>
      <c r="C4102" t="s">
        <v>28</v>
      </c>
      <c r="D4102">
        <v>81524</v>
      </c>
      <c r="E4102" t="str">
        <f>"81524"</f>
        <v>81524</v>
      </c>
      <c r="F4102" t="s">
        <v>23</v>
      </c>
      <c r="G4102">
        <v>2018</v>
      </c>
      <c r="I4102" t="s">
        <v>21</v>
      </c>
      <c r="J4102" t="s">
        <v>22</v>
      </c>
    </row>
    <row r="4103" spans="1:10">
      <c r="A4103" t="s">
        <v>19</v>
      </c>
      <c r="B4103">
        <v>81525</v>
      </c>
      <c r="C4103" t="s">
        <v>28</v>
      </c>
      <c r="D4103">
        <v>81525</v>
      </c>
      <c r="E4103" t="str">
        <f>"81525"</f>
        <v>81525</v>
      </c>
      <c r="F4103" t="s">
        <v>23</v>
      </c>
      <c r="G4103">
        <v>2018</v>
      </c>
      <c r="I4103" t="s">
        <v>21</v>
      </c>
      <c r="J4103" t="s">
        <v>22</v>
      </c>
    </row>
    <row r="4104" spans="1:10">
      <c r="A4104" t="s">
        <v>19</v>
      </c>
      <c r="B4104">
        <v>81526</v>
      </c>
      <c r="C4104" t="s">
        <v>28</v>
      </c>
      <c r="D4104">
        <v>81526</v>
      </c>
      <c r="E4104" t="str">
        <f>"81526"</f>
        <v>81526</v>
      </c>
      <c r="F4104" t="s">
        <v>23</v>
      </c>
      <c r="G4104">
        <v>2018</v>
      </c>
      <c r="I4104" t="s">
        <v>21</v>
      </c>
      <c r="J4104" t="s">
        <v>22</v>
      </c>
    </row>
    <row r="4105" spans="1:10">
      <c r="A4105" t="s">
        <v>19</v>
      </c>
      <c r="B4105">
        <v>81527</v>
      </c>
      <c r="C4105" t="s">
        <v>28</v>
      </c>
      <c r="D4105">
        <v>81527</v>
      </c>
      <c r="E4105" t="str">
        <f>"81527"</f>
        <v>81527</v>
      </c>
      <c r="F4105" t="s">
        <v>23</v>
      </c>
      <c r="G4105">
        <v>2018</v>
      </c>
      <c r="I4105" t="s">
        <v>21</v>
      </c>
      <c r="J4105" t="s">
        <v>22</v>
      </c>
    </row>
    <row r="4106" spans="1:10">
      <c r="A4106" t="s">
        <v>19</v>
      </c>
      <c r="B4106">
        <v>81601</v>
      </c>
      <c r="C4106" t="s">
        <v>28</v>
      </c>
      <c r="D4106">
        <v>81601</v>
      </c>
      <c r="E4106" t="str">
        <f>"81601"</f>
        <v>81601</v>
      </c>
      <c r="F4106" t="s">
        <v>23</v>
      </c>
      <c r="G4106">
        <v>2018</v>
      </c>
      <c r="I4106" t="s">
        <v>21</v>
      </c>
      <c r="J4106" t="s">
        <v>22</v>
      </c>
    </row>
    <row r="4107" spans="1:10">
      <c r="A4107" t="s">
        <v>19</v>
      </c>
      <c r="B4107">
        <v>81610</v>
      </c>
      <c r="C4107" t="s">
        <v>28</v>
      </c>
      <c r="D4107">
        <v>81610</v>
      </c>
      <c r="E4107" t="str">
        <f>"81610"</f>
        <v>81610</v>
      </c>
      <c r="F4107" t="s">
        <v>23</v>
      </c>
      <c r="G4107">
        <v>2018</v>
      </c>
      <c r="I4107" t="s">
        <v>21</v>
      </c>
      <c r="J4107" t="s">
        <v>22</v>
      </c>
    </row>
    <row r="4108" spans="1:10">
      <c r="A4108" t="s">
        <v>19</v>
      </c>
      <c r="B4108">
        <v>81611</v>
      </c>
      <c r="C4108" t="s">
        <v>28</v>
      </c>
      <c r="D4108">
        <v>81611</v>
      </c>
      <c r="E4108" t="str">
        <f>"81611"</f>
        <v>81611</v>
      </c>
      <c r="F4108" t="s">
        <v>23</v>
      </c>
      <c r="G4108">
        <v>2018</v>
      </c>
      <c r="I4108" t="s">
        <v>21</v>
      </c>
      <c r="J4108" t="s">
        <v>22</v>
      </c>
    </row>
    <row r="4109" spans="1:10">
      <c r="A4109" t="s">
        <v>19</v>
      </c>
      <c r="B4109">
        <v>81612</v>
      </c>
      <c r="C4109" t="s">
        <v>28</v>
      </c>
      <c r="D4109">
        <v>81612</v>
      </c>
      <c r="E4109" t="str">
        <f>"81612"</f>
        <v>81612</v>
      </c>
      <c r="F4109" t="s">
        <v>23</v>
      </c>
      <c r="G4109">
        <v>2018</v>
      </c>
      <c r="I4109" t="s">
        <v>21</v>
      </c>
      <c r="J4109" t="s">
        <v>22</v>
      </c>
    </row>
    <row r="4110" spans="1:10">
      <c r="A4110" t="s">
        <v>19</v>
      </c>
      <c r="B4110">
        <v>81615</v>
      </c>
      <c r="C4110" t="s">
        <v>28</v>
      </c>
      <c r="D4110">
        <v>81615</v>
      </c>
      <c r="E4110" t="str">
        <f>"81615"</f>
        <v>81615</v>
      </c>
      <c r="F4110" t="s">
        <v>23</v>
      </c>
      <c r="G4110">
        <v>2018</v>
      </c>
      <c r="I4110" t="s">
        <v>21</v>
      </c>
      <c r="J4110" t="s">
        <v>22</v>
      </c>
    </row>
    <row r="4111" spans="1:10">
      <c r="A4111" t="s">
        <v>19</v>
      </c>
      <c r="B4111">
        <v>81620</v>
      </c>
      <c r="C4111" t="s">
        <v>28</v>
      </c>
      <c r="D4111">
        <v>81620</v>
      </c>
      <c r="E4111" t="str">
        <f>"81620"</f>
        <v>81620</v>
      </c>
      <c r="F4111" t="s">
        <v>23</v>
      </c>
      <c r="G4111">
        <v>2018</v>
      </c>
      <c r="I4111" t="s">
        <v>21</v>
      </c>
      <c r="J4111" t="s">
        <v>22</v>
      </c>
    </row>
    <row r="4112" spans="1:10">
      <c r="A4112" t="s">
        <v>19</v>
      </c>
      <c r="B4112">
        <v>81621</v>
      </c>
      <c r="C4112" t="s">
        <v>28</v>
      </c>
      <c r="D4112">
        <v>81621</v>
      </c>
      <c r="E4112" t="str">
        <f>"81621"</f>
        <v>81621</v>
      </c>
      <c r="F4112" t="s">
        <v>23</v>
      </c>
      <c r="G4112">
        <v>2018</v>
      </c>
      <c r="I4112" t="s">
        <v>21</v>
      </c>
      <c r="J4112" t="s">
        <v>22</v>
      </c>
    </row>
    <row r="4113" spans="1:10">
      <c r="A4113" t="s">
        <v>19</v>
      </c>
      <c r="B4113">
        <v>81623</v>
      </c>
      <c r="C4113" t="s">
        <v>28</v>
      </c>
      <c r="D4113">
        <v>81623</v>
      </c>
      <c r="E4113" t="str">
        <f>"81623"</f>
        <v>81623</v>
      </c>
      <c r="F4113" t="s">
        <v>23</v>
      </c>
      <c r="G4113">
        <v>2018</v>
      </c>
      <c r="I4113" t="s">
        <v>21</v>
      </c>
      <c r="J4113" t="s">
        <v>22</v>
      </c>
    </row>
    <row r="4114" spans="1:10">
      <c r="A4114" t="s">
        <v>19</v>
      </c>
      <c r="B4114">
        <v>81624</v>
      </c>
      <c r="C4114" t="s">
        <v>28</v>
      </c>
      <c r="D4114">
        <v>81624</v>
      </c>
      <c r="E4114" t="str">
        <f>"81624"</f>
        <v>81624</v>
      </c>
      <c r="F4114" t="s">
        <v>23</v>
      </c>
      <c r="G4114">
        <v>2018</v>
      </c>
      <c r="I4114" t="s">
        <v>21</v>
      </c>
      <c r="J4114" t="s">
        <v>22</v>
      </c>
    </row>
    <row r="4115" spans="1:10">
      <c r="A4115" t="s">
        <v>19</v>
      </c>
      <c r="B4115">
        <v>81625</v>
      </c>
      <c r="C4115" t="s">
        <v>28</v>
      </c>
      <c r="D4115">
        <v>81625</v>
      </c>
      <c r="E4115" t="str">
        <f>"81625"</f>
        <v>81625</v>
      </c>
      <c r="F4115" t="s">
        <v>23</v>
      </c>
      <c r="G4115">
        <v>2018</v>
      </c>
      <c r="I4115" t="s">
        <v>21</v>
      </c>
      <c r="J4115" t="s">
        <v>22</v>
      </c>
    </row>
    <row r="4116" spans="1:10">
      <c r="A4116" t="s">
        <v>19</v>
      </c>
      <c r="B4116">
        <v>81630</v>
      </c>
      <c r="C4116" t="s">
        <v>28</v>
      </c>
      <c r="D4116">
        <v>81630</v>
      </c>
      <c r="E4116" t="str">
        <f>"81630"</f>
        <v>81630</v>
      </c>
      <c r="F4116" t="s">
        <v>23</v>
      </c>
      <c r="G4116">
        <v>2018</v>
      </c>
      <c r="I4116" t="s">
        <v>21</v>
      </c>
      <c r="J4116" t="s">
        <v>22</v>
      </c>
    </row>
    <row r="4117" spans="1:10">
      <c r="A4117" t="s">
        <v>19</v>
      </c>
      <c r="B4117">
        <v>81631</v>
      </c>
      <c r="C4117" t="s">
        <v>28</v>
      </c>
      <c r="D4117">
        <v>81631</v>
      </c>
      <c r="E4117" t="str">
        <f>"81631"</f>
        <v>81631</v>
      </c>
      <c r="F4117" t="s">
        <v>23</v>
      </c>
      <c r="G4117">
        <v>2018</v>
      </c>
      <c r="I4117" t="s">
        <v>21</v>
      </c>
      <c r="J4117" t="s">
        <v>22</v>
      </c>
    </row>
    <row r="4118" spans="1:10">
      <c r="A4118" t="s">
        <v>19</v>
      </c>
      <c r="B4118">
        <v>81632</v>
      </c>
      <c r="C4118" t="s">
        <v>28</v>
      </c>
      <c r="D4118">
        <v>81632</v>
      </c>
      <c r="E4118" t="str">
        <f>"81632"</f>
        <v>81632</v>
      </c>
      <c r="F4118" t="s">
        <v>23</v>
      </c>
      <c r="G4118">
        <v>2018</v>
      </c>
      <c r="I4118" t="s">
        <v>21</v>
      </c>
      <c r="J4118" t="s">
        <v>22</v>
      </c>
    </row>
    <row r="4119" spans="1:10">
      <c r="A4119" t="s">
        <v>19</v>
      </c>
      <c r="B4119">
        <v>81633</v>
      </c>
      <c r="C4119" t="s">
        <v>28</v>
      </c>
      <c r="D4119">
        <v>81633</v>
      </c>
      <c r="E4119" t="str">
        <f>"81633"</f>
        <v>81633</v>
      </c>
      <c r="F4119" t="s">
        <v>23</v>
      </c>
      <c r="G4119">
        <v>2018</v>
      </c>
      <c r="I4119" t="s">
        <v>21</v>
      </c>
      <c r="J4119" t="s">
        <v>22</v>
      </c>
    </row>
    <row r="4120" spans="1:10">
      <c r="A4120" t="s">
        <v>19</v>
      </c>
      <c r="B4120">
        <v>81635</v>
      </c>
      <c r="C4120" t="s">
        <v>28</v>
      </c>
      <c r="D4120">
        <v>81635</v>
      </c>
      <c r="E4120" t="str">
        <f>"81635"</f>
        <v>81635</v>
      </c>
      <c r="F4120" t="s">
        <v>23</v>
      </c>
      <c r="G4120">
        <v>2018</v>
      </c>
      <c r="I4120" t="s">
        <v>21</v>
      </c>
      <c r="J4120" t="s">
        <v>22</v>
      </c>
    </row>
    <row r="4121" spans="1:10">
      <c r="A4121" t="s">
        <v>19</v>
      </c>
      <c r="B4121">
        <v>81637</v>
      </c>
      <c r="C4121" t="s">
        <v>28</v>
      </c>
      <c r="D4121">
        <v>81637</v>
      </c>
      <c r="E4121" t="str">
        <f>"81637"</f>
        <v>81637</v>
      </c>
      <c r="F4121" t="s">
        <v>23</v>
      </c>
      <c r="G4121">
        <v>2018</v>
      </c>
      <c r="I4121" t="s">
        <v>21</v>
      </c>
      <c r="J4121" t="s">
        <v>22</v>
      </c>
    </row>
    <row r="4122" spans="1:10">
      <c r="A4122" t="s">
        <v>19</v>
      </c>
      <c r="B4122">
        <v>81638</v>
      </c>
      <c r="C4122" t="s">
        <v>28</v>
      </c>
      <c r="D4122">
        <v>81638</v>
      </c>
      <c r="E4122" t="str">
        <f>"81638"</f>
        <v>81638</v>
      </c>
      <c r="F4122" t="s">
        <v>23</v>
      </c>
      <c r="G4122">
        <v>2018</v>
      </c>
      <c r="I4122" t="s">
        <v>21</v>
      </c>
      <c r="J4122" t="s">
        <v>22</v>
      </c>
    </row>
    <row r="4123" spans="1:10">
      <c r="A4123" t="s">
        <v>19</v>
      </c>
      <c r="B4123">
        <v>81639</v>
      </c>
      <c r="C4123" t="s">
        <v>28</v>
      </c>
      <c r="D4123">
        <v>81639</v>
      </c>
      <c r="E4123" t="str">
        <f>"81639"</f>
        <v>81639</v>
      </c>
      <c r="F4123" t="s">
        <v>23</v>
      </c>
      <c r="G4123">
        <v>2018</v>
      </c>
      <c r="I4123" t="s">
        <v>21</v>
      </c>
      <c r="J4123" t="s">
        <v>22</v>
      </c>
    </row>
    <row r="4124" spans="1:10">
      <c r="A4124" t="s">
        <v>19</v>
      </c>
      <c r="B4124">
        <v>81640</v>
      </c>
      <c r="C4124" t="s">
        <v>28</v>
      </c>
      <c r="D4124">
        <v>81640</v>
      </c>
      <c r="E4124" t="str">
        <f>"81640"</f>
        <v>81640</v>
      </c>
      <c r="F4124" t="s">
        <v>23</v>
      </c>
      <c r="G4124">
        <v>2018</v>
      </c>
      <c r="I4124" t="s">
        <v>21</v>
      </c>
      <c r="J4124" t="s">
        <v>22</v>
      </c>
    </row>
    <row r="4125" spans="1:10">
      <c r="A4125" t="s">
        <v>19</v>
      </c>
      <c r="B4125">
        <v>81641</v>
      </c>
      <c r="C4125" t="s">
        <v>28</v>
      </c>
      <c r="D4125">
        <v>81641</v>
      </c>
      <c r="E4125" t="str">
        <f>"81641"</f>
        <v>81641</v>
      </c>
      <c r="F4125" t="s">
        <v>23</v>
      </c>
      <c r="G4125">
        <v>2018</v>
      </c>
      <c r="I4125" t="s">
        <v>21</v>
      </c>
      <c r="J4125" t="s">
        <v>22</v>
      </c>
    </row>
    <row r="4126" spans="1:10">
      <c r="A4126" t="s">
        <v>19</v>
      </c>
      <c r="B4126">
        <v>81642</v>
      </c>
      <c r="C4126" t="s">
        <v>28</v>
      </c>
      <c r="D4126">
        <v>81642</v>
      </c>
      <c r="E4126" t="str">
        <f>"81642"</f>
        <v>81642</v>
      </c>
      <c r="F4126" t="s">
        <v>23</v>
      </c>
      <c r="G4126">
        <v>2018</v>
      </c>
      <c r="I4126" t="s">
        <v>21</v>
      </c>
      <c r="J4126" t="s">
        <v>22</v>
      </c>
    </row>
    <row r="4127" spans="1:10">
      <c r="A4127" t="s">
        <v>19</v>
      </c>
      <c r="B4127">
        <v>81643</v>
      </c>
      <c r="C4127" t="s">
        <v>28</v>
      </c>
      <c r="D4127">
        <v>81643</v>
      </c>
      <c r="E4127" t="str">
        <f>"81643"</f>
        <v>81643</v>
      </c>
      <c r="F4127" t="s">
        <v>23</v>
      </c>
      <c r="G4127">
        <v>2018</v>
      </c>
      <c r="I4127" t="s">
        <v>21</v>
      </c>
      <c r="J4127" t="s">
        <v>22</v>
      </c>
    </row>
    <row r="4128" spans="1:10">
      <c r="A4128" t="s">
        <v>19</v>
      </c>
      <c r="B4128">
        <v>81645</v>
      </c>
      <c r="C4128" t="s">
        <v>28</v>
      </c>
      <c r="D4128">
        <v>81645</v>
      </c>
      <c r="E4128" t="str">
        <f>"81645"</f>
        <v>81645</v>
      </c>
      <c r="F4128" t="s">
        <v>23</v>
      </c>
      <c r="G4128">
        <v>2018</v>
      </c>
      <c r="I4128" t="s">
        <v>21</v>
      </c>
      <c r="J4128" t="s">
        <v>22</v>
      </c>
    </row>
    <row r="4129" spans="1:10">
      <c r="A4129" t="s">
        <v>19</v>
      </c>
      <c r="B4129">
        <v>81646</v>
      </c>
      <c r="C4129" t="s">
        <v>28</v>
      </c>
      <c r="D4129">
        <v>81646</v>
      </c>
      <c r="E4129" t="str">
        <f>"81646"</f>
        <v>81646</v>
      </c>
      <c r="F4129" t="s">
        <v>23</v>
      </c>
      <c r="G4129">
        <v>2018</v>
      </c>
      <c r="I4129" t="s">
        <v>21</v>
      </c>
      <c r="J4129" t="s">
        <v>22</v>
      </c>
    </row>
    <row r="4130" spans="1:10">
      <c r="A4130" t="s">
        <v>19</v>
      </c>
      <c r="B4130">
        <v>81647</v>
      </c>
      <c r="C4130" t="s">
        <v>28</v>
      </c>
      <c r="D4130">
        <v>81647</v>
      </c>
      <c r="E4130" t="str">
        <f>"81647"</f>
        <v>81647</v>
      </c>
      <c r="F4130" t="s">
        <v>23</v>
      </c>
      <c r="G4130">
        <v>2018</v>
      </c>
      <c r="I4130" t="s">
        <v>21</v>
      </c>
      <c r="J4130" t="s">
        <v>22</v>
      </c>
    </row>
    <row r="4131" spans="1:10">
      <c r="A4131" t="s">
        <v>19</v>
      </c>
      <c r="B4131">
        <v>81648</v>
      </c>
      <c r="C4131" t="s">
        <v>28</v>
      </c>
      <c r="D4131">
        <v>81648</v>
      </c>
      <c r="E4131" t="str">
        <f>"81648"</f>
        <v>81648</v>
      </c>
      <c r="F4131" t="s">
        <v>23</v>
      </c>
      <c r="G4131">
        <v>2018</v>
      </c>
      <c r="I4131" t="s">
        <v>21</v>
      </c>
      <c r="J4131" t="s">
        <v>22</v>
      </c>
    </row>
    <row r="4132" spans="1:10">
      <c r="A4132" t="s">
        <v>19</v>
      </c>
      <c r="B4132">
        <v>81649</v>
      </c>
      <c r="C4132" t="s">
        <v>28</v>
      </c>
      <c r="D4132">
        <v>81649</v>
      </c>
      <c r="E4132" t="str">
        <f>"81649"</f>
        <v>81649</v>
      </c>
      <c r="F4132" t="s">
        <v>23</v>
      </c>
      <c r="G4132">
        <v>2018</v>
      </c>
      <c r="I4132" t="s">
        <v>21</v>
      </c>
      <c r="J4132" t="s">
        <v>22</v>
      </c>
    </row>
    <row r="4133" spans="1:10">
      <c r="A4133" t="s">
        <v>19</v>
      </c>
      <c r="B4133">
        <v>81650</v>
      </c>
      <c r="C4133" t="s">
        <v>28</v>
      </c>
      <c r="D4133">
        <v>81650</v>
      </c>
      <c r="E4133" t="str">
        <f>"81650"</f>
        <v>81650</v>
      </c>
      <c r="F4133" t="s">
        <v>23</v>
      </c>
      <c r="G4133">
        <v>2018</v>
      </c>
      <c r="I4133" t="s">
        <v>21</v>
      </c>
      <c r="J4133" t="s">
        <v>22</v>
      </c>
    </row>
    <row r="4134" spans="1:10">
      <c r="A4134" t="s">
        <v>19</v>
      </c>
      <c r="B4134">
        <v>81652</v>
      </c>
      <c r="C4134" t="s">
        <v>28</v>
      </c>
      <c r="D4134">
        <v>81652</v>
      </c>
      <c r="E4134" t="str">
        <f>"81652"</f>
        <v>81652</v>
      </c>
      <c r="F4134" t="s">
        <v>23</v>
      </c>
      <c r="G4134">
        <v>2018</v>
      </c>
      <c r="I4134" t="s">
        <v>21</v>
      </c>
      <c r="J4134" t="s">
        <v>22</v>
      </c>
    </row>
    <row r="4135" spans="1:10">
      <c r="A4135" t="s">
        <v>19</v>
      </c>
      <c r="B4135">
        <v>81653</v>
      </c>
      <c r="C4135" t="s">
        <v>28</v>
      </c>
      <c r="D4135">
        <v>81653</v>
      </c>
      <c r="E4135" t="str">
        <f>"81653"</f>
        <v>81653</v>
      </c>
      <c r="F4135" t="s">
        <v>23</v>
      </c>
      <c r="G4135">
        <v>2018</v>
      </c>
      <c r="I4135" t="s">
        <v>21</v>
      </c>
      <c r="J4135" t="s">
        <v>22</v>
      </c>
    </row>
    <row r="4136" spans="1:10">
      <c r="A4136" t="s">
        <v>19</v>
      </c>
      <c r="B4136">
        <v>81654</v>
      </c>
      <c r="C4136" t="s">
        <v>28</v>
      </c>
      <c r="D4136">
        <v>81654</v>
      </c>
      <c r="E4136" t="str">
        <f>"81654"</f>
        <v>81654</v>
      </c>
      <c r="F4136" t="s">
        <v>23</v>
      </c>
      <c r="G4136">
        <v>2018</v>
      </c>
      <c r="I4136" t="s">
        <v>21</v>
      </c>
      <c r="J4136" t="s">
        <v>22</v>
      </c>
    </row>
    <row r="4137" spans="1:10">
      <c r="A4137" t="s">
        <v>19</v>
      </c>
      <c r="B4137">
        <v>81655</v>
      </c>
      <c r="C4137" t="s">
        <v>28</v>
      </c>
      <c r="D4137">
        <v>81655</v>
      </c>
      <c r="E4137" t="str">
        <f>"81655"</f>
        <v>81655</v>
      </c>
      <c r="F4137" t="s">
        <v>23</v>
      </c>
      <c r="G4137">
        <v>2018</v>
      </c>
      <c r="I4137" t="s">
        <v>21</v>
      </c>
      <c r="J4137" t="s">
        <v>22</v>
      </c>
    </row>
    <row r="4138" spans="1:10">
      <c r="A4138" t="s">
        <v>19</v>
      </c>
      <c r="B4138">
        <v>81656</v>
      </c>
      <c r="C4138" t="s">
        <v>28</v>
      </c>
      <c r="D4138">
        <v>81656</v>
      </c>
      <c r="E4138" t="str">
        <f>"81656"</f>
        <v>81656</v>
      </c>
      <c r="F4138" t="s">
        <v>23</v>
      </c>
      <c r="G4138">
        <v>2018</v>
      </c>
      <c r="I4138" t="s">
        <v>21</v>
      </c>
      <c r="J4138" t="s">
        <v>22</v>
      </c>
    </row>
    <row r="4139" spans="1:10">
      <c r="A4139" t="s">
        <v>19</v>
      </c>
      <c r="B4139">
        <v>81657</v>
      </c>
      <c r="C4139" t="s">
        <v>28</v>
      </c>
      <c r="D4139">
        <v>81657</v>
      </c>
      <c r="E4139" t="str">
        <f>"81657"</f>
        <v>81657</v>
      </c>
      <c r="F4139" t="s">
        <v>23</v>
      </c>
      <c r="G4139">
        <v>2018</v>
      </c>
      <c r="I4139" t="s">
        <v>21</v>
      </c>
      <c r="J4139" t="s">
        <v>22</v>
      </c>
    </row>
    <row r="4140" spans="1:10">
      <c r="A4140" t="s">
        <v>19</v>
      </c>
      <c r="B4140" s="1" t="s">
        <v>29</v>
      </c>
      <c r="C4140" t="s">
        <v>30</v>
      </c>
      <c r="D4140" s="1" t="s">
        <v>29</v>
      </c>
      <c r="E4140" t="str">
        <f>"06001"</f>
        <v>06001</v>
      </c>
      <c r="F4140" t="s">
        <v>23</v>
      </c>
      <c r="G4140">
        <v>2018</v>
      </c>
      <c r="I4140" t="s">
        <v>21</v>
      </c>
      <c r="J4140" t="s">
        <v>22</v>
      </c>
    </row>
    <row r="4141" spans="1:10">
      <c r="A4141" t="s">
        <v>19</v>
      </c>
      <c r="B4141" s="1" t="s">
        <v>31</v>
      </c>
      <c r="C4141" t="s">
        <v>30</v>
      </c>
      <c r="D4141" s="1" t="s">
        <v>31</v>
      </c>
      <c r="E4141" t="str">
        <f>"06002"</f>
        <v>06002</v>
      </c>
      <c r="F4141">
        <v>59151</v>
      </c>
      <c r="G4141">
        <v>2018</v>
      </c>
      <c r="I4141" t="s">
        <v>21</v>
      </c>
      <c r="J4141" t="s">
        <v>22</v>
      </c>
    </row>
    <row r="4142" spans="1:10">
      <c r="A4142" t="s">
        <v>19</v>
      </c>
      <c r="B4142" s="1" t="s">
        <v>32</v>
      </c>
      <c r="C4142" t="s">
        <v>30</v>
      </c>
      <c r="D4142" s="1" t="s">
        <v>32</v>
      </c>
      <c r="E4142" t="str">
        <f>"06010"</f>
        <v>06010</v>
      </c>
      <c r="F4142">
        <v>4463688</v>
      </c>
      <c r="G4142">
        <v>2018</v>
      </c>
      <c r="I4142" t="s">
        <v>21</v>
      </c>
      <c r="J4142" t="s">
        <v>22</v>
      </c>
    </row>
    <row r="4143" spans="1:10">
      <c r="A4143" t="s">
        <v>19</v>
      </c>
      <c r="B4143" s="1" t="s">
        <v>33</v>
      </c>
      <c r="C4143" t="s">
        <v>30</v>
      </c>
      <c r="D4143" s="1" t="s">
        <v>33</v>
      </c>
      <c r="E4143" t="str">
        <f>"06013"</f>
        <v>06013</v>
      </c>
      <c r="F4143" t="s">
        <v>23</v>
      </c>
      <c r="G4143">
        <v>2018</v>
      </c>
      <c r="I4143" t="s">
        <v>21</v>
      </c>
      <c r="J4143" t="s">
        <v>22</v>
      </c>
    </row>
    <row r="4144" spans="1:10">
      <c r="A4144" t="s">
        <v>19</v>
      </c>
      <c r="B4144" s="1" t="s">
        <v>34</v>
      </c>
      <c r="C4144" t="s">
        <v>30</v>
      </c>
      <c r="D4144" s="1" t="s">
        <v>34</v>
      </c>
      <c r="E4144" t="str">
        <f>"06016"</f>
        <v>06016</v>
      </c>
      <c r="F4144" t="s">
        <v>23</v>
      </c>
      <c r="G4144">
        <v>2018</v>
      </c>
      <c r="I4144" t="s">
        <v>21</v>
      </c>
      <c r="J4144" t="s">
        <v>22</v>
      </c>
    </row>
    <row r="4145" spans="1:10">
      <c r="A4145" t="s">
        <v>19</v>
      </c>
      <c r="B4145" s="1" t="s">
        <v>35</v>
      </c>
      <c r="C4145" t="s">
        <v>30</v>
      </c>
      <c r="D4145" s="1" t="s">
        <v>35</v>
      </c>
      <c r="E4145" t="str">
        <f>"06018"</f>
        <v>06018</v>
      </c>
      <c r="F4145" t="s">
        <v>23</v>
      </c>
      <c r="G4145">
        <v>2018</v>
      </c>
      <c r="I4145" t="s">
        <v>21</v>
      </c>
      <c r="J4145" t="s">
        <v>22</v>
      </c>
    </row>
    <row r="4146" spans="1:10">
      <c r="A4146" t="s">
        <v>19</v>
      </c>
      <c r="B4146" s="1" t="s">
        <v>36</v>
      </c>
      <c r="C4146" t="s">
        <v>30</v>
      </c>
      <c r="D4146" s="1" t="s">
        <v>36</v>
      </c>
      <c r="E4146" t="str">
        <f>"06019"</f>
        <v>06019</v>
      </c>
      <c r="F4146" t="s">
        <v>23</v>
      </c>
      <c r="G4146">
        <v>2018</v>
      </c>
      <c r="I4146" t="s">
        <v>21</v>
      </c>
      <c r="J4146" t="s">
        <v>22</v>
      </c>
    </row>
    <row r="4147" spans="1:10">
      <c r="A4147" t="s">
        <v>19</v>
      </c>
      <c r="B4147" s="1" t="s">
        <v>37</v>
      </c>
      <c r="C4147" t="s">
        <v>30</v>
      </c>
      <c r="D4147" s="1" t="s">
        <v>37</v>
      </c>
      <c r="E4147" t="str">
        <f>"06021"</f>
        <v>06021</v>
      </c>
      <c r="F4147" t="s">
        <v>23</v>
      </c>
      <c r="G4147">
        <v>2018</v>
      </c>
      <c r="I4147" t="s">
        <v>21</v>
      </c>
      <c r="J4147" t="s">
        <v>22</v>
      </c>
    </row>
    <row r="4148" spans="1:10">
      <c r="A4148" t="s">
        <v>19</v>
      </c>
      <c r="B4148" s="1" t="s">
        <v>38</v>
      </c>
      <c r="C4148" t="s">
        <v>30</v>
      </c>
      <c r="D4148" s="1" t="s">
        <v>38</v>
      </c>
      <c r="E4148" t="str">
        <f>"06023"</f>
        <v>06023</v>
      </c>
      <c r="F4148" t="s">
        <v>23</v>
      </c>
      <c r="G4148">
        <v>2018</v>
      </c>
      <c r="I4148" t="s">
        <v>21</v>
      </c>
      <c r="J4148" t="s">
        <v>22</v>
      </c>
    </row>
    <row r="4149" spans="1:10">
      <c r="A4149" t="s">
        <v>19</v>
      </c>
      <c r="B4149" s="1" t="s">
        <v>39</v>
      </c>
      <c r="C4149" t="s">
        <v>30</v>
      </c>
      <c r="D4149" s="1" t="s">
        <v>39</v>
      </c>
      <c r="E4149" t="str">
        <f>"06024"</f>
        <v>06024</v>
      </c>
      <c r="F4149" t="s">
        <v>23</v>
      </c>
      <c r="G4149">
        <v>2018</v>
      </c>
      <c r="I4149" t="s">
        <v>21</v>
      </c>
      <c r="J4149" t="s">
        <v>22</v>
      </c>
    </row>
    <row r="4150" spans="1:10">
      <c r="A4150" t="s">
        <v>19</v>
      </c>
      <c r="B4150" s="1" t="s">
        <v>40</v>
      </c>
      <c r="C4150" t="s">
        <v>30</v>
      </c>
      <c r="D4150" s="1" t="s">
        <v>40</v>
      </c>
      <c r="E4150" t="str">
        <f>"06026"</f>
        <v>06026</v>
      </c>
      <c r="F4150" t="s">
        <v>23</v>
      </c>
      <c r="G4150">
        <v>2018</v>
      </c>
      <c r="I4150" t="s">
        <v>21</v>
      </c>
      <c r="J4150" t="s">
        <v>22</v>
      </c>
    </row>
    <row r="4151" spans="1:10">
      <c r="A4151" t="s">
        <v>19</v>
      </c>
      <c r="B4151" s="1" t="s">
        <v>41</v>
      </c>
      <c r="C4151" t="s">
        <v>30</v>
      </c>
      <c r="D4151" s="1" t="s">
        <v>41</v>
      </c>
      <c r="E4151" t="str">
        <f>"06027"</f>
        <v>06027</v>
      </c>
      <c r="F4151" t="s">
        <v>23</v>
      </c>
      <c r="G4151">
        <v>2018</v>
      </c>
      <c r="I4151" t="s">
        <v>21</v>
      </c>
      <c r="J4151" t="s">
        <v>22</v>
      </c>
    </row>
    <row r="4152" spans="1:10">
      <c r="A4152" t="s">
        <v>19</v>
      </c>
      <c r="B4152" s="1" t="s">
        <v>42</v>
      </c>
      <c r="C4152" t="s">
        <v>30</v>
      </c>
      <c r="D4152" s="1" t="s">
        <v>42</v>
      </c>
      <c r="E4152" t="str">
        <f>"06029"</f>
        <v>06029</v>
      </c>
      <c r="F4152" t="s">
        <v>23</v>
      </c>
      <c r="G4152">
        <v>2018</v>
      </c>
      <c r="I4152" t="s">
        <v>21</v>
      </c>
      <c r="J4152" t="s">
        <v>22</v>
      </c>
    </row>
    <row r="4153" spans="1:10">
      <c r="A4153" t="s">
        <v>19</v>
      </c>
      <c r="B4153" s="1" t="s">
        <v>43</v>
      </c>
      <c r="C4153" t="s">
        <v>30</v>
      </c>
      <c r="D4153" s="1" t="s">
        <v>43</v>
      </c>
      <c r="E4153" t="str">
        <f>"06031"</f>
        <v>06031</v>
      </c>
      <c r="F4153" t="s">
        <v>23</v>
      </c>
      <c r="G4153">
        <v>2018</v>
      </c>
      <c r="I4153" t="s">
        <v>21</v>
      </c>
      <c r="J4153" t="s">
        <v>22</v>
      </c>
    </row>
    <row r="4154" spans="1:10">
      <c r="A4154" t="s">
        <v>19</v>
      </c>
      <c r="B4154" s="1" t="s">
        <v>44</v>
      </c>
      <c r="C4154" t="s">
        <v>30</v>
      </c>
      <c r="D4154" s="1" t="s">
        <v>44</v>
      </c>
      <c r="E4154" t="str">
        <f>"06032"</f>
        <v>06032</v>
      </c>
      <c r="F4154" t="s">
        <v>23</v>
      </c>
      <c r="G4154">
        <v>2018</v>
      </c>
      <c r="I4154" t="s">
        <v>21</v>
      </c>
      <c r="J4154" t="s">
        <v>22</v>
      </c>
    </row>
    <row r="4155" spans="1:10">
      <c r="A4155" t="s">
        <v>19</v>
      </c>
      <c r="B4155" s="1" t="s">
        <v>45</v>
      </c>
      <c r="C4155" t="s">
        <v>30</v>
      </c>
      <c r="D4155" s="1" t="s">
        <v>45</v>
      </c>
      <c r="E4155" t="str">
        <f>"06033"</f>
        <v>06033</v>
      </c>
      <c r="F4155">
        <v>791493</v>
      </c>
      <c r="G4155">
        <v>2018</v>
      </c>
      <c r="I4155" t="s">
        <v>21</v>
      </c>
      <c r="J4155" t="s">
        <v>22</v>
      </c>
    </row>
    <row r="4156" spans="1:10">
      <c r="A4156" t="s">
        <v>19</v>
      </c>
      <c r="B4156" s="1" t="s">
        <v>46</v>
      </c>
      <c r="C4156" t="s">
        <v>30</v>
      </c>
      <c r="D4156" s="1" t="s">
        <v>46</v>
      </c>
      <c r="E4156" t="str">
        <f>"06035"</f>
        <v>06035</v>
      </c>
      <c r="F4156" t="s">
        <v>23</v>
      </c>
      <c r="G4156">
        <v>2018</v>
      </c>
      <c r="I4156" t="s">
        <v>21</v>
      </c>
      <c r="J4156" t="s">
        <v>22</v>
      </c>
    </row>
    <row r="4157" spans="1:10">
      <c r="A4157" t="s">
        <v>19</v>
      </c>
      <c r="B4157" s="1" t="s">
        <v>47</v>
      </c>
      <c r="C4157" t="s">
        <v>30</v>
      </c>
      <c r="D4157" s="1" t="s">
        <v>47</v>
      </c>
      <c r="E4157" t="str">
        <f>"06037"</f>
        <v>06037</v>
      </c>
      <c r="F4157" t="s">
        <v>23</v>
      </c>
      <c r="G4157">
        <v>2018</v>
      </c>
      <c r="I4157" t="s">
        <v>21</v>
      </c>
      <c r="J4157" t="s">
        <v>22</v>
      </c>
    </row>
    <row r="4158" spans="1:10">
      <c r="A4158" t="s">
        <v>19</v>
      </c>
      <c r="B4158" s="1" t="s">
        <v>48</v>
      </c>
      <c r="C4158" t="s">
        <v>30</v>
      </c>
      <c r="D4158" s="1" t="s">
        <v>48</v>
      </c>
      <c r="E4158" t="str">
        <f>"06039"</f>
        <v>06039</v>
      </c>
      <c r="F4158" t="s">
        <v>23</v>
      </c>
      <c r="G4158">
        <v>2018</v>
      </c>
      <c r="I4158" t="s">
        <v>21</v>
      </c>
      <c r="J4158" t="s">
        <v>22</v>
      </c>
    </row>
    <row r="4159" spans="1:10">
      <c r="A4159" t="s">
        <v>19</v>
      </c>
      <c r="B4159" s="1" t="s">
        <v>49</v>
      </c>
      <c r="C4159" t="s">
        <v>30</v>
      </c>
      <c r="D4159" s="1" t="s">
        <v>49</v>
      </c>
      <c r="E4159" t="str">
        <f>"06040"</f>
        <v>06040</v>
      </c>
      <c r="F4159">
        <v>2058953</v>
      </c>
      <c r="G4159">
        <v>2018</v>
      </c>
      <c r="I4159" t="s">
        <v>21</v>
      </c>
      <c r="J4159" t="s">
        <v>22</v>
      </c>
    </row>
    <row r="4160" spans="1:10">
      <c r="A4160" t="s">
        <v>19</v>
      </c>
      <c r="B4160" s="1" t="s">
        <v>50</v>
      </c>
      <c r="C4160" t="s">
        <v>30</v>
      </c>
      <c r="D4160" s="1" t="s">
        <v>50</v>
      </c>
      <c r="E4160" t="str">
        <f>"06042"</f>
        <v>06042</v>
      </c>
      <c r="F4160" t="s">
        <v>23</v>
      </c>
      <c r="G4160">
        <v>2018</v>
      </c>
      <c r="I4160" t="s">
        <v>21</v>
      </c>
      <c r="J4160" t="s">
        <v>22</v>
      </c>
    </row>
    <row r="4161" spans="1:10">
      <c r="A4161" t="s">
        <v>19</v>
      </c>
      <c r="B4161" s="1" t="s">
        <v>51</v>
      </c>
      <c r="C4161" t="s">
        <v>30</v>
      </c>
      <c r="D4161" s="1" t="s">
        <v>51</v>
      </c>
      <c r="E4161" t="str">
        <f>"06043"</f>
        <v>06043</v>
      </c>
      <c r="F4161" t="s">
        <v>23</v>
      </c>
      <c r="G4161">
        <v>2018</v>
      </c>
      <c r="I4161" t="s">
        <v>21</v>
      </c>
      <c r="J4161" t="s">
        <v>22</v>
      </c>
    </row>
    <row r="4162" spans="1:10">
      <c r="A4162" t="s">
        <v>19</v>
      </c>
      <c r="B4162" s="1" t="s">
        <v>52</v>
      </c>
      <c r="C4162" t="s">
        <v>30</v>
      </c>
      <c r="D4162" s="1" t="s">
        <v>52</v>
      </c>
      <c r="E4162" t="str">
        <f>"06051"</f>
        <v>06051</v>
      </c>
      <c r="F4162">
        <v>5128139</v>
      </c>
      <c r="G4162">
        <v>2018</v>
      </c>
      <c r="I4162" t="s">
        <v>21</v>
      </c>
      <c r="J4162" t="s">
        <v>22</v>
      </c>
    </row>
    <row r="4163" spans="1:10">
      <c r="A4163" t="s">
        <v>19</v>
      </c>
      <c r="B4163" s="1" t="s">
        <v>53</v>
      </c>
      <c r="C4163" t="s">
        <v>30</v>
      </c>
      <c r="D4163" s="1" t="s">
        <v>53</v>
      </c>
      <c r="E4163" t="str">
        <f>"06052"</f>
        <v>06052</v>
      </c>
      <c r="F4163" t="s">
        <v>23</v>
      </c>
      <c r="G4163">
        <v>2018</v>
      </c>
      <c r="I4163" t="s">
        <v>21</v>
      </c>
      <c r="J4163" t="s">
        <v>22</v>
      </c>
    </row>
    <row r="4164" spans="1:10">
      <c r="A4164" t="s">
        <v>19</v>
      </c>
      <c r="B4164" s="1" t="s">
        <v>54</v>
      </c>
      <c r="C4164" t="s">
        <v>30</v>
      </c>
      <c r="D4164" s="1" t="s">
        <v>54</v>
      </c>
      <c r="E4164" t="str">
        <f>"06053"</f>
        <v>06053</v>
      </c>
      <c r="F4164">
        <v>5884007</v>
      </c>
      <c r="G4164">
        <v>2018</v>
      </c>
      <c r="I4164" t="s">
        <v>21</v>
      </c>
      <c r="J4164" t="s">
        <v>22</v>
      </c>
    </row>
    <row r="4165" spans="1:10">
      <c r="A4165" t="s">
        <v>19</v>
      </c>
      <c r="B4165" s="1" t="s">
        <v>55</v>
      </c>
      <c r="C4165" t="s">
        <v>30</v>
      </c>
      <c r="D4165" s="1" t="s">
        <v>55</v>
      </c>
      <c r="E4165" t="str">
        <f>"06057"</f>
        <v>06057</v>
      </c>
      <c r="F4165" t="s">
        <v>23</v>
      </c>
      <c r="G4165">
        <v>2018</v>
      </c>
      <c r="I4165" t="s">
        <v>21</v>
      </c>
      <c r="J4165" t="s">
        <v>22</v>
      </c>
    </row>
    <row r="4166" spans="1:10">
      <c r="A4166" t="s">
        <v>19</v>
      </c>
      <c r="B4166" s="1" t="s">
        <v>56</v>
      </c>
      <c r="C4166" t="s">
        <v>30</v>
      </c>
      <c r="D4166" s="1" t="s">
        <v>56</v>
      </c>
      <c r="E4166" t="str">
        <f>"06058"</f>
        <v>06058</v>
      </c>
      <c r="F4166" t="s">
        <v>23</v>
      </c>
      <c r="G4166">
        <v>2018</v>
      </c>
      <c r="I4166" t="s">
        <v>21</v>
      </c>
      <c r="J4166" t="s">
        <v>22</v>
      </c>
    </row>
    <row r="4167" spans="1:10">
      <c r="A4167" t="s">
        <v>19</v>
      </c>
      <c r="B4167" s="1" t="s">
        <v>57</v>
      </c>
      <c r="C4167" t="s">
        <v>30</v>
      </c>
      <c r="D4167" s="1" t="s">
        <v>57</v>
      </c>
      <c r="E4167" t="str">
        <f>"06060"</f>
        <v>06060</v>
      </c>
      <c r="F4167" t="s">
        <v>23</v>
      </c>
      <c r="G4167">
        <v>2018</v>
      </c>
      <c r="I4167" t="s">
        <v>21</v>
      </c>
      <c r="J4167" t="s">
        <v>22</v>
      </c>
    </row>
    <row r="4168" spans="1:10">
      <c r="A4168" t="s">
        <v>19</v>
      </c>
      <c r="B4168" s="1" t="s">
        <v>58</v>
      </c>
      <c r="C4168" t="s">
        <v>30</v>
      </c>
      <c r="D4168" s="1" t="s">
        <v>58</v>
      </c>
      <c r="E4168" t="str">
        <f>"06062"</f>
        <v>06062</v>
      </c>
      <c r="F4168" t="s">
        <v>23</v>
      </c>
      <c r="G4168">
        <v>2018</v>
      </c>
      <c r="I4168" t="s">
        <v>21</v>
      </c>
      <c r="J4168" t="s">
        <v>22</v>
      </c>
    </row>
    <row r="4169" spans="1:10">
      <c r="A4169" t="s">
        <v>19</v>
      </c>
      <c r="B4169" s="1" t="s">
        <v>59</v>
      </c>
      <c r="C4169" t="s">
        <v>30</v>
      </c>
      <c r="D4169" s="1" t="s">
        <v>59</v>
      </c>
      <c r="E4169" t="str">
        <f>"06063"</f>
        <v>06063</v>
      </c>
      <c r="F4169" t="s">
        <v>23</v>
      </c>
      <c r="G4169">
        <v>2018</v>
      </c>
      <c r="I4169" t="s">
        <v>21</v>
      </c>
      <c r="J4169" t="s">
        <v>22</v>
      </c>
    </row>
    <row r="4170" spans="1:10">
      <c r="A4170" t="s">
        <v>19</v>
      </c>
      <c r="B4170" s="1" t="s">
        <v>60</v>
      </c>
      <c r="C4170" t="s">
        <v>30</v>
      </c>
      <c r="D4170" s="1" t="s">
        <v>60</v>
      </c>
      <c r="E4170" t="str">
        <f>"06065"</f>
        <v>06065</v>
      </c>
      <c r="F4170" t="s">
        <v>23</v>
      </c>
      <c r="G4170">
        <v>2018</v>
      </c>
      <c r="I4170" t="s">
        <v>21</v>
      </c>
      <c r="J4170" t="s">
        <v>22</v>
      </c>
    </row>
    <row r="4171" spans="1:10">
      <c r="A4171" t="s">
        <v>19</v>
      </c>
      <c r="B4171" s="1" t="s">
        <v>61</v>
      </c>
      <c r="C4171" t="s">
        <v>30</v>
      </c>
      <c r="D4171" s="1" t="s">
        <v>61</v>
      </c>
      <c r="E4171" t="str">
        <f>"06066"</f>
        <v>06066</v>
      </c>
      <c r="F4171">
        <v>1077389</v>
      </c>
      <c r="G4171">
        <v>2018</v>
      </c>
      <c r="I4171" t="s">
        <v>21</v>
      </c>
      <c r="J4171" t="s">
        <v>22</v>
      </c>
    </row>
    <row r="4172" spans="1:10">
      <c r="A4172" t="s">
        <v>19</v>
      </c>
      <c r="B4172" s="1" t="s">
        <v>62</v>
      </c>
      <c r="C4172" t="s">
        <v>30</v>
      </c>
      <c r="D4172" s="1" t="s">
        <v>62</v>
      </c>
      <c r="E4172" t="str">
        <f>"06067"</f>
        <v>06067</v>
      </c>
      <c r="F4172" t="s">
        <v>23</v>
      </c>
      <c r="G4172">
        <v>2018</v>
      </c>
      <c r="I4172" t="s">
        <v>21</v>
      </c>
      <c r="J4172" t="s">
        <v>22</v>
      </c>
    </row>
    <row r="4173" spans="1:10">
      <c r="A4173" t="s">
        <v>19</v>
      </c>
      <c r="B4173" s="1" t="s">
        <v>63</v>
      </c>
      <c r="C4173" t="s">
        <v>30</v>
      </c>
      <c r="D4173" s="1" t="s">
        <v>63</v>
      </c>
      <c r="E4173" t="str">
        <f>"06068"</f>
        <v>06068</v>
      </c>
      <c r="F4173" t="s">
        <v>23</v>
      </c>
      <c r="G4173">
        <v>2018</v>
      </c>
      <c r="I4173" t="s">
        <v>21</v>
      </c>
      <c r="J4173" t="s">
        <v>22</v>
      </c>
    </row>
    <row r="4174" spans="1:10">
      <c r="A4174" t="s">
        <v>19</v>
      </c>
      <c r="B4174" s="1" t="s">
        <v>64</v>
      </c>
      <c r="C4174" t="s">
        <v>30</v>
      </c>
      <c r="D4174" s="1" t="s">
        <v>64</v>
      </c>
      <c r="E4174" t="str">
        <f>"06069"</f>
        <v>06069</v>
      </c>
      <c r="F4174" t="s">
        <v>23</v>
      </c>
      <c r="G4174">
        <v>2018</v>
      </c>
      <c r="I4174" t="s">
        <v>21</v>
      </c>
      <c r="J4174" t="s">
        <v>22</v>
      </c>
    </row>
    <row r="4175" spans="1:10">
      <c r="A4175" t="s">
        <v>19</v>
      </c>
      <c r="B4175" s="1" t="s">
        <v>65</v>
      </c>
      <c r="C4175" t="s">
        <v>30</v>
      </c>
      <c r="D4175" s="1" t="s">
        <v>65</v>
      </c>
      <c r="E4175" t="str">
        <f>"06070"</f>
        <v>06070</v>
      </c>
      <c r="F4175" t="s">
        <v>23</v>
      </c>
      <c r="G4175">
        <v>2018</v>
      </c>
      <c r="I4175" t="s">
        <v>21</v>
      </c>
      <c r="J4175" t="s">
        <v>22</v>
      </c>
    </row>
    <row r="4176" spans="1:10">
      <c r="A4176" t="s">
        <v>19</v>
      </c>
      <c r="B4176" s="1" t="s">
        <v>66</v>
      </c>
      <c r="C4176" t="s">
        <v>30</v>
      </c>
      <c r="D4176" s="1" t="s">
        <v>66</v>
      </c>
      <c r="E4176" t="str">
        <f>"06071"</f>
        <v>06071</v>
      </c>
      <c r="F4176" t="s">
        <v>23</v>
      </c>
      <c r="G4176">
        <v>2018</v>
      </c>
      <c r="I4176" t="s">
        <v>21</v>
      </c>
      <c r="J4176" t="s">
        <v>22</v>
      </c>
    </row>
    <row r="4177" spans="1:10">
      <c r="A4177" t="s">
        <v>19</v>
      </c>
      <c r="B4177" s="1" t="s">
        <v>67</v>
      </c>
      <c r="C4177" t="s">
        <v>30</v>
      </c>
      <c r="D4177" s="1" t="s">
        <v>67</v>
      </c>
      <c r="E4177" t="str">
        <f>"06073"</f>
        <v>06073</v>
      </c>
      <c r="F4177" t="s">
        <v>23</v>
      </c>
      <c r="G4177">
        <v>2018</v>
      </c>
      <c r="I4177" t="s">
        <v>21</v>
      </c>
      <c r="J4177" t="s">
        <v>22</v>
      </c>
    </row>
    <row r="4178" spans="1:10">
      <c r="A4178" t="s">
        <v>19</v>
      </c>
      <c r="B4178" s="1" t="s">
        <v>68</v>
      </c>
      <c r="C4178" t="s">
        <v>30</v>
      </c>
      <c r="D4178" s="1" t="s">
        <v>68</v>
      </c>
      <c r="E4178" t="str">
        <f>"06074"</f>
        <v>06074</v>
      </c>
      <c r="F4178" t="s">
        <v>23</v>
      </c>
      <c r="G4178">
        <v>2018</v>
      </c>
      <c r="I4178" t="s">
        <v>21</v>
      </c>
      <c r="J4178" t="s">
        <v>22</v>
      </c>
    </row>
    <row r="4179" spans="1:10">
      <c r="A4179" t="s">
        <v>19</v>
      </c>
      <c r="B4179" s="1" t="s">
        <v>69</v>
      </c>
      <c r="C4179" t="s">
        <v>30</v>
      </c>
      <c r="D4179" s="1" t="s">
        <v>69</v>
      </c>
      <c r="E4179" t="str">
        <f>"06076"</f>
        <v>06076</v>
      </c>
      <c r="F4179" t="s">
        <v>23</v>
      </c>
      <c r="G4179">
        <v>2018</v>
      </c>
      <c r="I4179" t="s">
        <v>21</v>
      </c>
      <c r="J4179" t="s">
        <v>22</v>
      </c>
    </row>
    <row r="4180" spans="1:10">
      <c r="A4180" t="s">
        <v>19</v>
      </c>
      <c r="B4180" s="1" t="s">
        <v>70</v>
      </c>
      <c r="C4180" t="s">
        <v>30</v>
      </c>
      <c r="D4180" s="1" t="s">
        <v>70</v>
      </c>
      <c r="E4180" t="str">
        <f>"06078"</f>
        <v>06078</v>
      </c>
      <c r="F4180" t="s">
        <v>23</v>
      </c>
      <c r="G4180">
        <v>2018</v>
      </c>
      <c r="I4180" t="s">
        <v>21</v>
      </c>
      <c r="J4180" t="s">
        <v>22</v>
      </c>
    </row>
    <row r="4181" spans="1:10">
      <c r="A4181" t="s">
        <v>19</v>
      </c>
      <c r="B4181" s="1" t="s">
        <v>71</v>
      </c>
      <c r="C4181" t="s">
        <v>30</v>
      </c>
      <c r="D4181" s="1" t="s">
        <v>71</v>
      </c>
      <c r="E4181" t="str">
        <f>"06081"</f>
        <v>06081</v>
      </c>
      <c r="F4181" t="s">
        <v>23</v>
      </c>
      <c r="G4181">
        <v>2018</v>
      </c>
      <c r="I4181" t="s">
        <v>21</v>
      </c>
      <c r="J4181" t="s">
        <v>22</v>
      </c>
    </row>
    <row r="4182" spans="1:10">
      <c r="A4182" t="s">
        <v>19</v>
      </c>
      <c r="B4182" s="1" t="s">
        <v>72</v>
      </c>
      <c r="C4182" t="s">
        <v>30</v>
      </c>
      <c r="D4182" s="1" t="s">
        <v>72</v>
      </c>
      <c r="E4182" t="str">
        <f>"06082"</f>
        <v>06082</v>
      </c>
      <c r="F4182" t="s">
        <v>23</v>
      </c>
      <c r="G4182">
        <v>2018</v>
      </c>
      <c r="I4182" t="s">
        <v>21</v>
      </c>
      <c r="J4182" t="s">
        <v>22</v>
      </c>
    </row>
    <row r="4183" spans="1:10">
      <c r="A4183" t="s">
        <v>19</v>
      </c>
      <c r="B4183" s="1" t="s">
        <v>73</v>
      </c>
      <c r="C4183" t="s">
        <v>30</v>
      </c>
      <c r="D4183" s="1" t="s">
        <v>73</v>
      </c>
      <c r="E4183" t="str">
        <f>"06084"</f>
        <v>06084</v>
      </c>
      <c r="F4183" t="s">
        <v>23</v>
      </c>
      <c r="G4183">
        <v>2018</v>
      </c>
      <c r="I4183" t="s">
        <v>21</v>
      </c>
      <c r="J4183" t="s">
        <v>22</v>
      </c>
    </row>
    <row r="4184" spans="1:10">
      <c r="A4184" t="s">
        <v>19</v>
      </c>
      <c r="B4184" s="1" t="s">
        <v>74</v>
      </c>
      <c r="C4184" t="s">
        <v>30</v>
      </c>
      <c r="D4184" s="1" t="s">
        <v>74</v>
      </c>
      <c r="E4184" t="str">
        <f>"06085"</f>
        <v>06085</v>
      </c>
      <c r="F4184">
        <v>39418</v>
      </c>
      <c r="G4184">
        <v>2018</v>
      </c>
      <c r="I4184" t="s">
        <v>21</v>
      </c>
      <c r="J4184" t="s">
        <v>22</v>
      </c>
    </row>
    <row r="4185" spans="1:10">
      <c r="A4185" t="s">
        <v>19</v>
      </c>
      <c r="B4185" s="1" t="s">
        <v>75</v>
      </c>
      <c r="C4185" t="s">
        <v>30</v>
      </c>
      <c r="D4185" s="1" t="s">
        <v>75</v>
      </c>
      <c r="E4185" t="str">
        <f>"06088"</f>
        <v>06088</v>
      </c>
      <c r="F4185" t="s">
        <v>23</v>
      </c>
      <c r="G4185">
        <v>2018</v>
      </c>
      <c r="I4185" t="s">
        <v>21</v>
      </c>
      <c r="J4185" t="s">
        <v>22</v>
      </c>
    </row>
    <row r="4186" spans="1:10">
      <c r="A4186" t="s">
        <v>19</v>
      </c>
      <c r="B4186" s="1" t="s">
        <v>76</v>
      </c>
      <c r="C4186" t="s">
        <v>30</v>
      </c>
      <c r="D4186" s="1" t="s">
        <v>76</v>
      </c>
      <c r="E4186" t="str">
        <f>"06089"</f>
        <v>06089</v>
      </c>
      <c r="F4186" t="s">
        <v>23</v>
      </c>
      <c r="G4186">
        <v>2018</v>
      </c>
      <c r="I4186" t="s">
        <v>21</v>
      </c>
      <c r="J4186" t="s">
        <v>22</v>
      </c>
    </row>
    <row r="4187" spans="1:10">
      <c r="A4187" t="s">
        <v>19</v>
      </c>
      <c r="B4187" s="1" t="s">
        <v>77</v>
      </c>
      <c r="C4187" t="s">
        <v>30</v>
      </c>
      <c r="D4187" s="1" t="s">
        <v>77</v>
      </c>
      <c r="E4187" t="str">
        <f>"06090"</f>
        <v>06090</v>
      </c>
      <c r="F4187" t="s">
        <v>23</v>
      </c>
      <c r="G4187">
        <v>2018</v>
      </c>
      <c r="I4187" t="s">
        <v>21</v>
      </c>
      <c r="J4187" t="s">
        <v>22</v>
      </c>
    </row>
    <row r="4188" spans="1:10">
      <c r="A4188" t="s">
        <v>19</v>
      </c>
      <c r="B4188" s="1" t="s">
        <v>78</v>
      </c>
      <c r="C4188" t="s">
        <v>30</v>
      </c>
      <c r="D4188" s="1" t="s">
        <v>78</v>
      </c>
      <c r="E4188" t="str">
        <f>"06091"</f>
        <v>06091</v>
      </c>
      <c r="F4188" t="s">
        <v>23</v>
      </c>
      <c r="G4188">
        <v>2018</v>
      </c>
      <c r="I4188" t="s">
        <v>21</v>
      </c>
      <c r="J4188" t="s">
        <v>22</v>
      </c>
    </row>
    <row r="4189" spans="1:10">
      <c r="A4189" t="s">
        <v>19</v>
      </c>
      <c r="B4189" s="1" t="s">
        <v>79</v>
      </c>
      <c r="C4189" t="s">
        <v>30</v>
      </c>
      <c r="D4189" s="1" t="s">
        <v>79</v>
      </c>
      <c r="E4189" t="str">
        <f>"06092"</f>
        <v>06092</v>
      </c>
      <c r="F4189" t="s">
        <v>23</v>
      </c>
      <c r="G4189">
        <v>2018</v>
      </c>
      <c r="I4189" t="s">
        <v>21</v>
      </c>
      <c r="J4189" t="s">
        <v>22</v>
      </c>
    </row>
    <row r="4190" spans="1:10">
      <c r="A4190" t="s">
        <v>19</v>
      </c>
      <c r="B4190" s="1" t="s">
        <v>80</v>
      </c>
      <c r="C4190" t="s">
        <v>30</v>
      </c>
      <c r="D4190" s="1" t="s">
        <v>80</v>
      </c>
      <c r="E4190" t="str">
        <f>"06093"</f>
        <v>06093</v>
      </c>
      <c r="F4190" t="s">
        <v>23</v>
      </c>
      <c r="G4190">
        <v>2018</v>
      </c>
      <c r="I4190" t="s">
        <v>21</v>
      </c>
      <c r="J4190" t="s">
        <v>22</v>
      </c>
    </row>
    <row r="4191" spans="1:10">
      <c r="A4191" t="s">
        <v>19</v>
      </c>
      <c r="B4191" s="1" t="s">
        <v>81</v>
      </c>
      <c r="C4191" t="s">
        <v>30</v>
      </c>
      <c r="D4191" s="1" t="s">
        <v>81</v>
      </c>
      <c r="E4191" t="str">
        <f>"06095"</f>
        <v>06095</v>
      </c>
      <c r="F4191">
        <v>114658</v>
      </c>
      <c r="G4191">
        <v>2018</v>
      </c>
      <c r="I4191" t="s">
        <v>21</v>
      </c>
      <c r="J4191" t="s">
        <v>22</v>
      </c>
    </row>
    <row r="4192" spans="1:10">
      <c r="A4192" t="s">
        <v>19</v>
      </c>
      <c r="B4192" s="1" t="s">
        <v>82</v>
      </c>
      <c r="C4192" t="s">
        <v>30</v>
      </c>
      <c r="D4192" s="1" t="s">
        <v>82</v>
      </c>
      <c r="E4192" t="str">
        <f>"06096"</f>
        <v>06096</v>
      </c>
      <c r="F4192">
        <v>320350</v>
      </c>
      <c r="G4192">
        <v>2018</v>
      </c>
      <c r="I4192" t="s">
        <v>21</v>
      </c>
      <c r="J4192" t="s">
        <v>22</v>
      </c>
    </row>
    <row r="4193" spans="1:10">
      <c r="A4193" t="s">
        <v>19</v>
      </c>
      <c r="B4193" s="1" t="s">
        <v>83</v>
      </c>
      <c r="C4193" t="s">
        <v>30</v>
      </c>
      <c r="D4193" s="1" t="s">
        <v>83</v>
      </c>
      <c r="E4193" t="str">
        <f>"06098"</f>
        <v>06098</v>
      </c>
      <c r="F4193">
        <v>404754</v>
      </c>
      <c r="G4193">
        <v>2018</v>
      </c>
      <c r="I4193" t="s">
        <v>21</v>
      </c>
      <c r="J4193" t="s">
        <v>22</v>
      </c>
    </row>
    <row r="4194" spans="1:10">
      <c r="A4194" t="s">
        <v>19</v>
      </c>
      <c r="B4194" s="1" t="s">
        <v>84</v>
      </c>
      <c r="C4194" t="s">
        <v>30</v>
      </c>
      <c r="D4194" s="1" t="s">
        <v>84</v>
      </c>
      <c r="E4194" t="str">
        <f>"06103"</f>
        <v>06103</v>
      </c>
      <c r="F4194">
        <v>12023204</v>
      </c>
      <c r="G4194">
        <v>2018</v>
      </c>
      <c r="I4194" t="s">
        <v>21</v>
      </c>
      <c r="J4194" t="s">
        <v>22</v>
      </c>
    </row>
    <row r="4195" spans="1:10">
      <c r="A4195" t="s">
        <v>19</v>
      </c>
      <c r="B4195" s="1" t="s">
        <v>85</v>
      </c>
      <c r="C4195" t="s">
        <v>30</v>
      </c>
      <c r="D4195" s="1" t="s">
        <v>85</v>
      </c>
      <c r="E4195" t="str">
        <f>"06105"</f>
        <v>06105</v>
      </c>
      <c r="F4195">
        <v>940664</v>
      </c>
      <c r="G4195">
        <v>2018</v>
      </c>
      <c r="I4195" t="s">
        <v>21</v>
      </c>
      <c r="J4195" t="s">
        <v>22</v>
      </c>
    </row>
    <row r="4196" spans="1:10">
      <c r="A4196" t="s">
        <v>19</v>
      </c>
      <c r="B4196" s="1" t="s">
        <v>86</v>
      </c>
      <c r="C4196" t="s">
        <v>30</v>
      </c>
      <c r="D4196" s="1" t="s">
        <v>86</v>
      </c>
      <c r="E4196" t="str">
        <f>"06106"</f>
        <v>06106</v>
      </c>
      <c r="F4196">
        <v>66054700</v>
      </c>
      <c r="G4196">
        <v>2018</v>
      </c>
      <c r="I4196" t="s">
        <v>21</v>
      </c>
      <c r="J4196" t="s">
        <v>22</v>
      </c>
    </row>
    <row r="4197" spans="1:10">
      <c r="A4197" t="s">
        <v>19</v>
      </c>
      <c r="B4197" s="1" t="s">
        <v>87</v>
      </c>
      <c r="C4197" t="s">
        <v>30</v>
      </c>
      <c r="D4197" s="1" t="s">
        <v>87</v>
      </c>
      <c r="E4197" t="str">
        <f>"06107"</f>
        <v>06107</v>
      </c>
      <c r="F4197">
        <v>967061</v>
      </c>
      <c r="G4197">
        <v>2018</v>
      </c>
      <c r="I4197" t="s">
        <v>21</v>
      </c>
      <c r="J4197" t="s">
        <v>22</v>
      </c>
    </row>
    <row r="4198" spans="1:10">
      <c r="A4198" t="s">
        <v>19</v>
      </c>
      <c r="B4198" s="1" t="s">
        <v>88</v>
      </c>
      <c r="C4198" t="s">
        <v>30</v>
      </c>
      <c r="D4198" s="1" t="s">
        <v>88</v>
      </c>
      <c r="E4198" t="str">
        <f>"06108"</f>
        <v>06108</v>
      </c>
      <c r="F4198">
        <v>4375035</v>
      </c>
      <c r="G4198">
        <v>2018</v>
      </c>
      <c r="I4198" t="s">
        <v>21</v>
      </c>
      <c r="J4198" t="s">
        <v>22</v>
      </c>
    </row>
    <row r="4199" spans="1:10">
      <c r="A4199" t="s">
        <v>19</v>
      </c>
      <c r="B4199" s="1" t="s">
        <v>89</v>
      </c>
      <c r="C4199" t="s">
        <v>30</v>
      </c>
      <c r="D4199" s="1" t="s">
        <v>89</v>
      </c>
      <c r="E4199" t="str">
        <f>"06109"</f>
        <v>06109</v>
      </c>
      <c r="F4199" t="s">
        <v>23</v>
      </c>
      <c r="G4199">
        <v>2018</v>
      </c>
      <c r="I4199" t="s">
        <v>21</v>
      </c>
      <c r="J4199" t="s">
        <v>22</v>
      </c>
    </row>
    <row r="4200" spans="1:10">
      <c r="A4200" t="s">
        <v>19</v>
      </c>
      <c r="B4200" s="1" t="s">
        <v>90</v>
      </c>
      <c r="C4200" t="s">
        <v>30</v>
      </c>
      <c r="D4200" s="1" t="s">
        <v>90</v>
      </c>
      <c r="E4200" t="str">
        <f>"06110"</f>
        <v>06110</v>
      </c>
      <c r="F4200">
        <v>68847</v>
      </c>
      <c r="G4200">
        <v>2018</v>
      </c>
      <c r="I4200" t="s">
        <v>21</v>
      </c>
      <c r="J4200" t="s">
        <v>22</v>
      </c>
    </row>
    <row r="4201" spans="1:10">
      <c r="A4201" t="s">
        <v>19</v>
      </c>
      <c r="B4201" s="1" t="s">
        <v>91</v>
      </c>
      <c r="C4201" t="s">
        <v>30</v>
      </c>
      <c r="D4201" s="1" t="s">
        <v>91</v>
      </c>
      <c r="E4201" t="str">
        <f>"06111"</f>
        <v>06111</v>
      </c>
      <c r="F4201" t="s">
        <v>23</v>
      </c>
      <c r="G4201">
        <v>2018</v>
      </c>
      <c r="I4201" t="s">
        <v>21</v>
      </c>
      <c r="J4201" t="s">
        <v>22</v>
      </c>
    </row>
    <row r="4202" spans="1:10">
      <c r="A4202" t="s">
        <v>19</v>
      </c>
      <c r="B4202" s="1" t="s">
        <v>92</v>
      </c>
      <c r="C4202" t="s">
        <v>30</v>
      </c>
      <c r="D4202" s="1" t="s">
        <v>92</v>
      </c>
      <c r="E4202" t="str">
        <f>"06112"</f>
        <v>06112</v>
      </c>
      <c r="F4202">
        <v>514312</v>
      </c>
      <c r="G4202">
        <v>2018</v>
      </c>
      <c r="I4202" t="s">
        <v>21</v>
      </c>
      <c r="J4202" t="s">
        <v>22</v>
      </c>
    </row>
    <row r="4203" spans="1:10">
      <c r="A4203" t="s">
        <v>19</v>
      </c>
      <c r="B4203" s="1" t="s">
        <v>93</v>
      </c>
      <c r="C4203" t="s">
        <v>30</v>
      </c>
      <c r="D4203" s="1" t="s">
        <v>93</v>
      </c>
      <c r="E4203" t="str">
        <f>"06114"</f>
        <v>06114</v>
      </c>
      <c r="F4203" t="s">
        <v>23</v>
      </c>
      <c r="G4203">
        <v>2018</v>
      </c>
      <c r="I4203" t="s">
        <v>21</v>
      </c>
      <c r="J4203" t="s">
        <v>22</v>
      </c>
    </row>
    <row r="4204" spans="1:10">
      <c r="A4204" t="s">
        <v>19</v>
      </c>
      <c r="B4204" s="1" t="s">
        <v>94</v>
      </c>
      <c r="C4204" t="s">
        <v>30</v>
      </c>
      <c r="D4204" s="1" t="s">
        <v>94</v>
      </c>
      <c r="E4204" t="str">
        <f>"06117"</f>
        <v>06117</v>
      </c>
      <c r="F4204">
        <v>227930</v>
      </c>
      <c r="G4204">
        <v>2018</v>
      </c>
      <c r="I4204" t="s">
        <v>21</v>
      </c>
      <c r="J4204" t="s">
        <v>22</v>
      </c>
    </row>
    <row r="4205" spans="1:10">
      <c r="A4205" t="s">
        <v>19</v>
      </c>
      <c r="B4205" s="1" t="s">
        <v>95</v>
      </c>
      <c r="C4205" t="s">
        <v>30</v>
      </c>
      <c r="D4205" s="1" t="s">
        <v>95</v>
      </c>
      <c r="E4205" t="str">
        <f>"06118"</f>
        <v>06118</v>
      </c>
      <c r="F4205" t="s">
        <v>23</v>
      </c>
      <c r="G4205">
        <v>2018</v>
      </c>
      <c r="I4205" t="s">
        <v>21</v>
      </c>
      <c r="J4205" t="s">
        <v>22</v>
      </c>
    </row>
    <row r="4206" spans="1:10">
      <c r="A4206" t="s">
        <v>19</v>
      </c>
      <c r="B4206" s="1" t="s">
        <v>96</v>
      </c>
      <c r="C4206" t="s">
        <v>30</v>
      </c>
      <c r="D4206" s="1" t="s">
        <v>96</v>
      </c>
      <c r="E4206" t="str">
        <f>"06119"</f>
        <v>06119</v>
      </c>
      <c r="F4206" t="s">
        <v>23</v>
      </c>
      <c r="G4206">
        <v>2018</v>
      </c>
      <c r="I4206" t="s">
        <v>21</v>
      </c>
      <c r="J4206" t="s">
        <v>22</v>
      </c>
    </row>
    <row r="4207" spans="1:10">
      <c r="A4207" t="s">
        <v>19</v>
      </c>
      <c r="B4207" s="1" t="s">
        <v>97</v>
      </c>
      <c r="C4207" t="s">
        <v>30</v>
      </c>
      <c r="D4207" s="1" t="s">
        <v>97</v>
      </c>
      <c r="E4207" t="str">
        <f>"06120"</f>
        <v>06120</v>
      </c>
      <c r="F4207">
        <v>2014095</v>
      </c>
      <c r="G4207">
        <v>2018</v>
      </c>
      <c r="I4207" t="s">
        <v>21</v>
      </c>
      <c r="J4207" t="s">
        <v>22</v>
      </c>
    </row>
    <row r="4208" spans="1:10">
      <c r="A4208" t="s">
        <v>19</v>
      </c>
      <c r="B4208" s="1" t="s">
        <v>98</v>
      </c>
      <c r="C4208" t="s">
        <v>30</v>
      </c>
      <c r="D4208" s="1" t="s">
        <v>98</v>
      </c>
      <c r="E4208" t="str">
        <f>"06226"</f>
        <v>06226</v>
      </c>
      <c r="F4208">
        <v>2047047</v>
      </c>
      <c r="G4208">
        <v>2018</v>
      </c>
      <c r="I4208" t="s">
        <v>21</v>
      </c>
      <c r="J4208" t="s">
        <v>22</v>
      </c>
    </row>
    <row r="4209" spans="1:10">
      <c r="A4209" t="s">
        <v>19</v>
      </c>
      <c r="B4209" s="1" t="s">
        <v>99</v>
      </c>
      <c r="C4209" t="s">
        <v>30</v>
      </c>
      <c r="D4209" s="1" t="s">
        <v>99</v>
      </c>
      <c r="E4209" t="str">
        <f>"06231"</f>
        <v>06231</v>
      </c>
      <c r="F4209" t="s">
        <v>23</v>
      </c>
      <c r="G4209">
        <v>2018</v>
      </c>
      <c r="I4209" t="s">
        <v>21</v>
      </c>
      <c r="J4209" t="s">
        <v>22</v>
      </c>
    </row>
    <row r="4210" spans="1:10">
      <c r="A4210" t="s">
        <v>19</v>
      </c>
      <c r="B4210" s="1" t="s">
        <v>100</v>
      </c>
      <c r="C4210" t="s">
        <v>30</v>
      </c>
      <c r="D4210" s="1" t="s">
        <v>100</v>
      </c>
      <c r="E4210" t="str">
        <f>"06232"</f>
        <v>06232</v>
      </c>
      <c r="F4210" t="s">
        <v>23</v>
      </c>
      <c r="G4210">
        <v>2018</v>
      </c>
      <c r="I4210" t="s">
        <v>21</v>
      </c>
      <c r="J4210" t="s">
        <v>22</v>
      </c>
    </row>
    <row r="4211" spans="1:10">
      <c r="A4211" t="s">
        <v>19</v>
      </c>
      <c r="B4211" s="1" t="s">
        <v>101</v>
      </c>
      <c r="C4211" t="s">
        <v>30</v>
      </c>
      <c r="D4211" s="1" t="s">
        <v>101</v>
      </c>
      <c r="E4211" t="str">
        <f>"06234"</f>
        <v>06234</v>
      </c>
      <c r="F4211" t="s">
        <v>23</v>
      </c>
      <c r="G4211">
        <v>2018</v>
      </c>
      <c r="I4211" t="s">
        <v>21</v>
      </c>
      <c r="J4211" t="s">
        <v>22</v>
      </c>
    </row>
    <row r="4212" spans="1:10">
      <c r="A4212" t="s">
        <v>19</v>
      </c>
      <c r="B4212" s="1" t="s">
        <v>102</v>
      </c>
      <c r="C4212" t="s">
        <v>30</v>
      </c>
      <c r="D4212" s="1" t="s">
        <v>102</v>
      </c>
      <c r="E4212" t="str">
        <f>"06235"</f>
        <v>06235</v>
      </c>
      <c r="F4212" t="s">
        <v>23</v>
      </c>
      <c r="G4212">
        <v>2018</v>
      </c>
      <c r="I4212" t="s">
        <v>21</v>
      </c>
      <c r="J4212" t="s">
        <v>22</v>
      </c>
    </row>
    <row r="4213" spans="1:10">
      <c r="A4213" t="s">
        <v>19</v>
      </c>
      <c r="B4213" s="1" t="s">
        <v>103</v>
      </c>
      <c r="C4213" t="s">
        <v>30</v>
      </c>
      <c r="D4213" s="1" t="s">
        <v>103</v>
      </c>
      <c r="E4213" t="str">
        <f>"06237"</f>
        <v>06237</v>
      </c>
      <c r="F4213" t="s">
        <v>23</v>
      </c>
      <c r="G4213">
        <v>2018</v>
      </c>
      <c r="I4213" t="s">
        <v>21</v>
      </c>
      <c r="J4213" t="s">
        <v>22</v>
      </c>
    </row>
    <row r="4214" spans="1:10">
      <c r="A4214" t="s">
        <v>19</v>
      </c>
      <c r="B4214" s="1" t="s">
        <v>104</v>
      </c>
      <c r="C4214" t="s">
        <v>30</v>
      </c>
      <c r="D4214" s="1" t="s">
        <v>104</v>
      </c>
      <c r="E4214" t="str">
        <f>"06238"</f>
        <v>06238</v>
      </c>
      <c r="F4214" t="s">
        <v>23</v>
      </c>
      <c r="G4214">
        <v>2018</v>
      </c>
      <c r="I4214" t="s">
        <v>21</v>
      </c>
      <c r="J4214" t="s">
        <v>22</v>
      </c>
    </row>
    <row r="4215" spans="1:10">
      <c r="A4215" t="s">
        <v>19</v>
      </c>
      <c r="B4215" s="1" t="s">
        <v>105</v>
      </c>
      <c r="C4215" t="s">
        <v>30</v>
      </c>
      <c r="D4215" s="1" t="s">
        <v>105</v>
      </c>
      <c r="E4215" t="str">
        <f>"06239"</f>
        <v>06239</v>
      </c>
      <c r="F4215">
        <v>71065</v>
      </c>
      <c r="G4215">
        <v>2018</v>
      </c>
      <c r="I4215" t="s">
        <v>21</v>
      </c>
      <c r="J4215" t="s">
        <v>22</v>
      </c>
    </row>
    <row r="4216" spans="1:10">
      <c r="A4216" t="s">
        <v>19</v>
      </c>
      <c r="B4216" s="1" t="s">
        <v>106</v>
      </c>
      <c r="C4216" t="s">
        <v>30</v>
      </c>
      <c r="D4216" s="1" t="s">
        <v>106</v>
      </c>
      <c r="E4216" t="str">
        <f>"06241"</f>
        <v>06241</v>
      </c>
      <c r="F4216" t="s">
        <v>23</v>
      </c>
      <c r="G4216">
        <v>2018</v>
      </c>
      <c r="I4216" t="s">
        <v>21</v>
      </c>
      <c r="J4216" t="s">
        <v>22</v>
      </c>
    </row>
    <row r="4217" spans="1:10">
      <c r="A4217" t="s">
        <v>19</v>
      </c>
      <c r="B4217" s="1" t="s">
        <v>107</v>
      </c>
      <c r="C4217" t="s">
        <v>30</v>
      </c>
      <c r="D4217" s="1" t="s">
        <v>107</v>
      </c>
      <c r="E4217" t="str">
        <f>"06242"</f>
        <v>06242</v>
      </c>
      <c r="F4217" t="s">
        <v>23</v>
      </c>
      <c r="G4217">
        <v>2018</v>
      </c>
      <c r="I4217" t="s">
        <v>21</v>
      </c>
      <c r="J4217" t="s">
        <v>22</v>
      </c>
    </row>
    <row r="4218" spans="1:10">
      <c r="A4218" t="s">
        <v>19</v>
      </c>
      <c r="B4218" s="1" t="s">
        <v>108</v>
      </c>
      <c r="C4218" t="s">
        <v>30</v>
      </c>
      <c r="D4218" s="1" t="s">
        <v>108</v>
      </c>
      <c r="E4218" t="str">
        <f>"06243"</f>
        <v>06243</v>
      </c>
      <c r="F4218" t="s">
        <v>23</v>
      </c>
      <c r="G4218">
        <v>2018</v>
      </c>
      <c r="I4218" t="s">
        <v>21</v>
      </c>
      <c r="J4218" t="s">
        <v>22</v>
      </c>
    </row>
    <row r="4219" spans="1:10">
      <c r="A4219" t="s">
        <v>19</v>
      </c>
      <c r="B4219" s="1" t="s">
        <v>109</v>
      </c>
      <c r="C4219" t="s">
        <v>30</v>
      </c>
      <c r="D4219" s="1" t="s">
        <v>109</v>
      </c>
      <c r="E4219" t="str">
        <f>"06247"</f>
        <v>06247</v>
      </c>
      <c r="F4219" t="s">
        <v>23</v>
      </c>
      <c r="G4219">
        <v>2018</v>
      </c>
      <c r="I4219" t="s">
        <v>21</v>
      </c>
      <c r="J4219" t="s">
        <v>22</v>
      </c>
    </row>
    <row r="4220" spans="1:10">
      <c r="A4220" t="s">
        <v>19</v>
      </c>
      <c r="B4220" s="1" t="s">
        <v>110</v>
      </c>
      <c r="C4220" t="s">
        <v>30</v>
      </c>
      <c r="D4220" s="1" t="s">
        <v>110</v>
      </c>
      <c r="E4220" t="str">
        <f>"06248"</f>
        <v>06248</v>
      </c>
      <c r="F4220" t="s">
        <v>23</v>
      </c>
      <c r="G4220">
        <v>2018</v>
      </c>
      <c r="I4220" t="s">
        <v>21</v>
      </c>
      <c r="J4220" t="s">
        <v>22</v>
      </c>
    </row>
    <row r="4221" spans="1:10">
      <c r="A4221" t="s">
        <v>19</v>
      </c>
      <c r="B4221" s="1" t="s">
        <v>111</v>
      </c>
      <c r="C4221" t="s">
        <v>30</v>
      </c>
      <c r="D4221" s="1" t="s">
        <v>111</v>
      </c>
      <c r="E4221" t="str">
        <f>"06249"</f>
        <v>06249</v>
      </c>
      <c r="F4221" t="s">
        <v>23</v>
      </c>
      <c r="G4221">
        <v>2018</v>
      </c>
      <c r="I4221" t="s">
        <v>21</v>
      </c>
      <c r="J4221" t="s">
        <v>22</v>
      </c>
    </row>
    <row r="4222" spans="1:10">
      <c r="A4222" t="s">
        <v>19</v>
      </c>
      <c r="B4222" s="1" t="s">
        <v>112</v>
      </c>
      <c r="C4222" t="s">
        <v>30</v>
      </c>
      <c r="D4222" s="1" t="s">
        <v>112</v>
      </c>
      <c r="E4222" t="str">
        <f>"06250"</f>
        <v>06250</v>
      </c>
      <c r="F4222" t="s">
        <v>23</v>
      </c>
      <c r="G4222">
        <v>2018</v>
      </c>
      <c r="I4222" t="s">
        <v>21</v>
      </c>
      <c r="J4222" t="s">
        <v>22</v>
      </c>
    </row>
    <row r="4223" spans="1:10">
      <c r="A4223" t="s">
        <v>19</v>
      </c>
      <c r="B4223" s="1" t="s">
        <v>113</v>
      </c>
      <c r="C4223" t="s">
        <v>30</v>
      </c>
      <c r="D4223" s="1" t="s">
        <v>113</v>
      </c>
      <c r="E4223" t="str">
        <f>"06254"</f>
        <v>06254</v>
      </c>
      <c r="F4223" t="s">
        <v>23</v>
      </c>
      <c r="G4223">
        <v>2018</v>
      </c>
      <c r="I4223" t="s">
        <v>21</v>
      </c>
      <c r="J4223" t="s">
        <v>22</v>
      </c>
    </row>
    <row r="4224" spans="1:10">
      <c r="A4224" t="s">
        <v>19</v>
      </c>
      <c r="B4224" s="1" t="s">
        <v>114</v>
      </c>
      <c r="C4224" t="s">
        <v>30</v>
      </c>
      <c r="D4224" s="1" t="s">
        <v>114</v>
      </c>
      <c r="E4224" t="str">
        <f>"06255"</f>
        <v>06255</v>
      </c>
      <c r="F4224" t="s">
        <v>23</v>
      </c>
      <c r="G4224">
        <v>2018</v>
      </c>
      <c r="I4224" t="s">
        <v>21</v>
      </c>
      <c r="J4224" t="s">
        <v>22</v>
      </c>
    </row>
    <row r="4225" spans="1:10">
      <c r="A4225" t="s">
        <v>19</v>
      </c>
      <c r="B4225" s="1" t="s">
        <v>115</v>
      </c>
      <c r="C4225" t="s">
        <v>30</v>
      </c>
      <c r="D4225" s="1" t="s">
        <v>115</v>
      </c>
      <c r="E4225" t="str">
        <f>"06256"</f>
        <v>06256</v>
      </c>
      <c r="F4225" t="s">
        <v>23</v>
      </c>
      <c r="G4225">
        <v>2018</v>
      </c>
      <c r="I4225" t="s">
        <v>21</v>
      </c>
      <c r="J4225" t="s">
        <v>22</v>
      </c>
    </row>
    <row r="4226" spans="1:10">
      <c r="A4226" t="s">
        <v>19</v>
      </c>
      <c r="B4226" s="1" t="s">
        <v>116</v>
      </c>
      <c r="C4226" t="s">
        <v>30</v>
      </c>
      <c r="D4226" s="1" t="s">
        <v>116</v>
      </c>
      <c r="E4226" t="str">
        <f>"06259"</f>
        <v>06259</v>
      </c>
      <c r="F4226" t="s">
        <v>23</v>
      </c>
      <c r="G4226">
        <v>2018</v>
      </c>
      <c r="I4226" t="s">
        <v>21</v>
      </c>
      <c r="J4226" t="s">
        <v>22</v>
      </c>
    </row>
    <row r="4227" spans="1:10">
      <c r="A4227" t="s">
        <v>19</v>
      </c>
      <c r="B4227" s="1" t="s">
        <v>117</v>
      </c>
      <c r="C4227" t="s">
        <v>30</v>
      </c>
      <c r="D4227" s="1" t="s">
        <v>117</v>
      </c>
      <c r="E4227" t="str">
        <f>"06260"</f>
        <v>06260</v>
      </c>
      <c r="F4227">
        <v>877848</v>
      </c>
      <c r="G4227">
        <v>2018</v>
      </c>
      <c r="I4227" t="s">
        <v>21</v>
      </c>
      <c r="J4227" t="s">
        <v>22</v>
      </c>
    </row>
    <row r="4228" spans="1:10">
      <c r="A4228" t="s">
        <v>19</v>
      </c>
      <c r="B4228" s="1" t="s">
        <v>118</v>
      </c>
      <c r="C4228" t="s">
        <v>30</v>
      </c>
      <c r="D4228" s="1" t="s">
        <v>118</v>
      </c>
      <c r="E4228" t="str">
        <f>"06262"</f>
        <v>06262</v>
      </c>
      <c r="F4228" t="s">
        <v>23</v>
      </c>
      <c r="G4228">
        <v>2018</v>
      </c>
      <c r="I4228" t="s">
        <v>21</v>
      </c>
      <c r="J4228" t="s">
        <v>22</v>
      </c>
    </row>
    <row r="4229" spans="1:10">
      <c r="A4229" t="s">
        <v>19</v>
      </c>
      <c r="B4229" s="1" t="s">
        <v>119</v>
      </c>
      <c r="C4229" t="s">
        <v>30</v>
      </c>
      <c r="D4229" s="1" t="s">
        <v>119</v>
      </c>
      <c r="E4229" t="str">
        <f>"06263"</f>
        <v>06263</v>
      </c>
      <c r="F4229" t="s">
        <v>23</v>
      </c>
      <c r="G4229">
        <v>2018</v>
      </c>
      <c r="I4229" t="s">
        <v>21</v>
      </c>
      <c r="J4229" t="s">
        <v>22</v>
      </c>
    </row>
    <row r="4230" spans="1:10">
      <c r="A4230" t="s">
        <v>19</v>
      </c>
      <c r="B4230" s="1" t="s">
        <v>120</v>
      </c>
      <c r="C4230" t="s">
        <v>30</v>
      </c>
      <c r="D4230" s="1" t="s">
        <v>120</v>
      </c>
      <c r="E4230" t="str">
        <f>"06264"</f>
        <v>06264</v>
      </c>
      <c r="F4230" t="s">
        <v>23</v>
      </c>
      <c r="G4230">
        <v>2018</v>
      </c>
      <c r="I4230" t="s">
        <v>21</v>
      </c>
      <c r="J4230" t="s">
        <v>22</v>
      </c>
    </row>
    <row r="4231" spans="1:10">
      <c r="A4231" t="s">
        <v>19</v>
      </c>
      <c r="B4231" s="1" t="s">
        <v>121</v>
      </c>
      <c r="C4231" t="s">
        <v>30</v>
      </c>
      <c r="D4231" s="1" t="s">
        <v>121</v>
      </c>
      <c r="E4231" t="str">
        <f>"06266"</f>
        <v>06266</v>
      </c>
      <c r="F4231" t="s">
        <v>23</v>
      </c>
      <c r="G4231">
        <v>2018</v>
      </c>
      <c r="I4231" t="s">
        <v>21</v>
      </c>
      <c r="J4231" t="s">
        <v>22</v>
      </c>
    </row>
    <row r="4232" spans="1:10">
      <c r="A4232" t="s">
        <v>19</v>
      </c>
      <c r="B4232" s="1" t="s">
        <v>122</v>
      </c>
      <c r="C4232" t="s">
        <v>30</v>
      </c>
      <c r="D4232" s="1" t="s">
        <v>122</v>
      </c>
      <c r="E4232" t="str">
        <f>"06268"</f>
        <v>06268</v>
      </c>
      <c r="F4232">
        <v>143579</v>
      </c>
      <c r="G4232">
        <v>2018</v>
      </c>
      <c r="I4232" t="s">
        <v>21</v>
      </c>
      <c r="J4232" t="s">
        <v>22</v>
      </c>
    </row>
    <row r="4233" spans="1:10">
      <c r="A4233" t="s">
        <v>19</v>
      </c>
      <c r="B4233" s="1" t="s">
        <v>123</v>
      </c>
      <c r="C4233" t="s">
        <v>30</v>
      </c>
      <c r="D4233" s="1" t="s">
        <v>123</v>
      </c>
      <c r="E4233" t="str">
        <f>"06269"</f>
        <v>06269</v>
      </c>
      <c r="F4233" t="s">
        <v>23</v>
      </c>
      <c r="G4233">
        <v>2018</v>
      </c>
      <c r="I4233" t="s">
        <v>21</v>
      </c>
      <c r="J4233" t="s">
        <v>22</v>
      </c>
    </row>
    <row r="4234" spans="1:10">
      <c r="A4234" t="s">
        <v>19</v>
      </c>
      <c r="B4234" s="1" t="s">
        <v>124</v>
      </c>
      <c r="C4234" t="s">
        <v>30</v>
      </c>
      <c r="D4234" s="1" t="s">
        <v>124</v>
      </c>
      <c r="E4234" t="str">
        <f>"06277"</f>
        <v>06277</v>
      </c>
      <c r="F4234" t="s">
        <v>23</v>
      </c>
      <c r="G4234">
        <v>2018</v>
      </c>
      <c r="I4234" t="s">
        <v>21</v>
      </c>
      <c r="J4234" t="s">
        <v>22</v>
      </c>
    </row>
    <row r="4235" spans="1:10">
      <c r="A4235" t="s">
        <v>19</v>
      </c>
      <c r="B4235" s="1" t="s">
        <v>125</v>
      </c>
      <c r="C4235" t="s">
        <v>30</v>
      </c>
      <c r="D4235" s="1" t="s">
        <v>125</v>
      </c>
      <c r="E4235" t="str">
        <f>"06278"</f>
        <v>06278</v>
      </c>
      <c r="F4235" t="s">
        <v>23</v>
      </c>
      <c r="G4235">
        <v>2018</v>
      </c>
      <c r="I4235" t="s">
        <v>21</v>
      </c>
      <c r="J4235" t="s">
        <v>22</v>
      </c>
    </row>
    <row r="4236" spans="1:10">
      <c r="A4236" t="s">
        <v>19</v>
      </c>
      <c r="B4236" s="1" t="s">
        <v>126</v>
      </c>
      <c r="C4236" t="s">
        <v>30</v>
      </c>
      <c r="D4236" s="1" t="s">
        <v>126</v>
      </c>
      <c r="E4236" t="str">
        <f>"06279"</f>
        <v>06279</v>
      </c>
      <c r="F4236" t="s">
        <v>23</v>
      </c>
      <c r="G4236">
        <v>2018</v>
      </c>
      <c r="I4236" t="s">
        <v>21</v>
      </c>
      <c r="J4236" t="s">
        <v>22</v>
      </c>
    </row>
    <row r="4237" spans="1:10">
      <c r="A4237" t="s">
        <v>19</v>
      </c>
      <c r="B4237" s="1" t="s">
        <v>127</v>
      </c>
      <c r="C4237" t="s">
        <v>30</v>
      </c>
      <c r="D4237" s="1" t="s">
        <v>127</v>
      </c>
      <c r="E4237" t="str">
        <f>"06280"</f>
        <v>06280</v>
      </c>
      <c r="F4237" t="s">
        <v>23</v>
      </c>
      <c r="G4237">
        <v>2018</v>
      </c>
      <c r="I4237" t="s">
        <v>21</v>
      </c>
      <c r="J4237" t="s">
        <v>22</v>
      </c>
    </row>
    <row r="4238" spans="1:10">
      <c r="A4238" t="s">
        <v>19</v>
      </c>
      <c r="B4238" s="1" t="s">
        <v>128</v>
      </c>
      <c r="C4238" t="s">
        <v>30</v>
      </c>
      <c r="D4238" s="1" t="s">
        <v>128</v>
      </c>
      <c r="E4238" t="str">
        <f>"06281"</f>
        <v>06281</v>
      </c>
      <c r="F4238" t="s">
        <v>23</v>
      </c>
      <c r="G4238">
        <v>2018</v>
      </c>
      <c r="I4238" t="s">
        <v>21</v>
      </c>
      <c r="J4238" t="s">
        <v>22</v>
      </c>
    </row>
    <row r="4239" spans="1:10">
      <c r="A4239" t="s">
        <v>19</v>
      </c>
      <c r="B4239" s="1" t="s">
        <v>129</v>
      </c>
      <c r="C4239" t="s">
        <v>30</v>
      </c>
      <c r="D4239" s="1" t="s">
        <v>129</v>
      </c>
      <c r="E4239" t="str">
        <f>"06282"</f>
        <v>06282</v>
      </c>
      <c r="F4239" t="s">
        <v>23</v>
      </c>
      <c r="G4239">
        <v>2018</v>
      </c>
      <c r="I4239" t="s">
        <v>21</v>
      </c>
      <c r="J4239" t="s">
        <v>22</v>
      </c>
    </row>
    <row r="4240" spans="1:10">
      <c r="A4240" t="s">
        <v>19</v>
      </c>
      <c r="B4240" s="1" t="s">
        <v>130</v>
      </c>
      <c r="C4240" t="s">
        <v>30</v>
      </c>
      <c r="D4240" s="1" t="s">
        <v>130</v>
      </c>
      <c r="E4240" t="str">
        <f>"06320"</f>
        <v>06320</v>
      </c>
      <c r="F4240">
        <v>1819386</v>
      </c>
      <c r="G4240">
        <v>2018</v>
      </c>
      <c r="I4240" t="s">
        <v>21</v>
      </c>
      <c r="J4240" t="s">
        <v>22</v>
      </c>
    </row>
    <row r="4241" spans="1:10">
      <c r="A4241" t="s">
        <v>19</v>
      </c>
      <c r="B4241" s="1" t="s">
        <v>131</v>
      </c>
      <c r="C4241" t="s">
        <v>30</v>
      </c>
      <c r="D4241" s="1" t="s">
        <v>131</v>
      </c>
      <c r="E4241" t="str">
        <f>"06330"</f>
        <v>06330</v>
      </c>
      <c r="F4241" t="s">
        <v>23</v>
      </c>
      <c r="G4241">
        <v>2018</v>
      </c>
      <c r="I4241" t="s">
        <v>21</v>
      </c>
      <c r="J4241" t="s">
        <v>22</v>
      </c>
    </row>
    <row r="4242" spans="1:10">
      <c r="A4242" t="s">
        <v>19</v>
      </c>
      <c r="B4242" s="1" t="s">
        <v>132</v>
      </c>
      <c r="C4242" t="s">
        <v>30</v>
      </c>
      <c r="D4242" s="1" t="s">
        <v>132</v>
      </c>
      <c r="E4242" t="str">
        <f>"06331"</f>
        <v>06331</v>
      </c>
      <c r="F4242" t="s">
        <v>23</v>
      </c>
      <c r="G4242">
        <v>2018</v>
      </c>
      <c r="I4242" t="s">
        <v>21</v>
      </c>
      <c r="J4242" t="s">
        <v>22</v>
      </c>
    </row>
    <row r="4243" spans="1:10">
      <c r="A4243" t="s">
        <v>19</v>
      </c>
      <c r="B4243" s="1" t="s">
        <v>133</v>
      </c>
      <c r="C4243" t="s">
        <v>30</v>
      </c>
      <c r="D4243" s="1" t="s">
        <v>133</v>
      </c>
      <c r="E4243" t="str">
        <f>"06332"</f>
        <v>06332</v>
      </c>
      <c r="F4243" t="s">
        <v>23</v>
      </c>
      <c r="G4243">
        <v>2018</v>
      </c>
      <c r="I4243" t="s">
        <v>21</v>
      </c>
      <c r="J4243" t="s">
        <v>22</v>
      </c>
    </row>
    <row r="4244" spans="1:10">
      <c r="A4244" t="s">
        <v>19</v>
      </c>
      <c r="B4244" s="1" t="s">
        <v>134</v>
      </c>
      <c r="C4244" t="s">
        <v>30</v>
      </c>
      <c r="D4244" s="1" t="s">
        <v>134</v>
      </c>
      <c r="E4244" t="str">
        <f>"06333"</f>
        <v>06333</v>
      </c>
      <c r="F4244" t="s">
        <v>23</v>
      </c>
      <c r="G4244">
        <v>2018</v>
      </c>
      <c r="I4244" t="s">
        <v>21</v>
      </c>
      <c r="J4244" t="s">
        <v>22</v>
      </c>
    </row>
    <row r="4245" spans="1:10">
      <c r="A4245" t="s">
        <v>19</v>
      </c>
      <c r="B4245" s="1" t="s">
        <v>135</v>
      </c>
      <c r="C4245" t="s">
        <v>30</v>
      </c>
      <c r="D4245" s="1" t="s">
        <v>135</v>
      </c>
      <c r="E4245" t="str">
        <f>"06334"</f>
        <v>06334</v>
      </c>
      <c r="F4245" t="s">
        <v>23</v>
      </c>
      <c r="G4245">
        <v>2018</v>
      </c>
      <c r="I4245" t="s">
        <v>21</v>
      </c>
      <c r="J4245" t="s">
        <v>22</v>
      </c>
    </row>
    <row r="4246" spans="1:10">
      <c r="A4246" t="s">
        <v>19</v>
      </c>
      <c r="B4246" s="1" t="s">
        <v>136</v>
      </c>
      <c r="C4246" t="s">
        <v>30</v>
      </c>
      <c r="D4246" s="1" t="s">
        <v>136</v>
      </c>
      <c r="E4246" t="str">
        <f>"06335"</f>
        <v>06335</v>
      </c>
      <c r="F4246" t="s">
        <v>23</v>
      </c>
      <c r="G4246">
        <v>2018</v>
      </c>
      <c r="I4246" t="s">
        <v>21</v>
      </c>
      <c r="J4246" t="s">
        <v>22</v>
      </c>
    </row>
    <row r="4247" spans="1:10">
      <c r="A4247" t="s">
        <v>19</v>
      </c>
      <c r="B4247" s="1" t="s">
        <v>137</v>
      </c>
      <c r="C4247" t="s">
        <v>30</v>
      </c>
      <c r="D4247" s="1" t="s">
        <v>137</v>
      </c>
      <c r="E4247" t="str">
        <f>"06336"</f>
        <v>06336</v>
      </c>
      <c r="F4247" t="s">
        <v>23</v>
      </c>
      <c r="G4247">
        <v>2018</v>
      </c>
      <c r="I4247" t="s">
        <v>21</v>
      </c>
      <c r="J4247" t="s">
        <v>22</v>
      </c>
    </row>
    <row r="4248" spans="1:10">
      <c r="A4248" t="s">
        <v>19</v>
      </c>
      <c r="B4248" s="1" t="s">
        <v>138</v>
      </c>
      <c r="C4248" t="s">
        <v>30</v>
      </c>
      <c r="D4248" s="1" t="s">
        <v>138</v>
      </c>
      <c r="E4248" t="str">
        <f>"06338"</f>
        <v>06338</v>
      </c>
      <c r="F4248">
        <v>74594</v>
      </c>
      <c r="G4248">
        <v>2018</v>
      </c>
      <c r="I4248" t="s">
        <v>21</v>
      </c>
      <c r="J4248" t="s">
        <v>22</v>
      </c>
    </row>
    <row r="4249" spans="1:10">
      <c r="A4249" t="s">
        <v>19</v>
      </c>
      <c r="B4249" s="1" t="s">
        <v>139</v>
      </c>
      <c r="C4249" t="s">
        <v>30</v>
      </c>
      <c r="D4249" s="1" t="s">
        <v>139</v>
      </c>
      <c r="E4249" t="str">
        <f>"06339"</f>
        <v>06339</v>
      </c>
      <c r="F4249" t="s">
        <v>23</v>
      </c>
      <c r="G4249">
        <v>2018</v>
      </c>
      <c r="I4249" t="s">
        <v>21</v>
      </c>
      <c r="J4249" t="s">
        <v>22</v>
      </c>
    </row>
    <row r="4250" spans="1:10">
      <c r="A4250" t="s">
        <v>19</v>
      </c>
      <c r="B4250" s="1" t="s">
        <v>140</v>
      </c>
      <c r="C4250" t="s">
        <v>30</v>
      </c>
      <c r="D4250" s="1" t="s">
        <v>140</v>
      </c>
      <c r="E4250" t="str">
        <f>"06340"</f>
        <v>06340</v>
      </c>
      <c r="F4250">
        <v>35862</v>
      </c>
      <c r="G4250">
        <v>2018</v>
      </c>
      <c r="I4250" t="s">
        <v>21</v>
      </c>
      <c r="J4250" t="s">
        <v>22</v>
      </c>
    </row>
    <row r="4251" spans="1:10">
      <c r="A4251" t="s">
        <v>19</v>
      </c>
      <c r="B4251" s="1" t="s">
        <v>141</v>
      </c>
      <c r="C4251" t="s">
        <v>30</v>
      </c>
      <c r="D4251" s="1" t="s">
        <v>141</v>
      </c>
      <c r="E4251" t="str">
        <f>"06349"</f>
        <v>06349</v>
      </c>
      <c r="F4251" t="s">
        <v>23</v>
      </c>
      <c r="G4251">
        <v>2018</v>
      </c>
      <c r="I4251" t="s">
        <v>21</v>
      </c>
      <c r="J4251" t="s">
        <v>22</v>
      </c>
    </row>
    <row r="4252" spans="1:10">
      <c r="A4252" t="s">
        <v>19</v>
      </c>
      <c r="B4252" s="1" t="s">
        <v>142</v>
      </c>
      <c r="C4252" t="s">
        <v>30</v>
      </c>
      <c r="D4252" s="1" t="s">
        <v>142</v>
      </c>
      <c r="E4252" t="str">
        <f>"06351"</f>
        <v>06351</v>
      </c>
      <c r="F4252">
        <v>696464</v>
      </c>
      <c r="G4252">
        <v>2018</v>
      </c>
      <c r="I4252" t="s">
        <v>21</v>
      </c>
      <c r="J4252" t="s">
        <v>22</v>
      </c>
    </row>
    <row r="4253" spans="1:10">
      <c r="A4253" t="s">
        <v>19</v>
      </c>
      <c r="B4253" s="1" t="s">
        <v>143</v>
      </c>
      <c r="C4253" t="s">
        <v>30</v>
      </c>
      <c r="D4253" s="1" t="s">
        <v>143</v>
      </c>
      <c r="E4253" t="str">
        <f>"06353"</f>
        <v>06353</v>
      </c>
      <c r="F4253" t="s">
        <v>23</v>
      </c>
      <c r="G4253">
        <v>2018</v>
      </c>
      <c r="I4253" t="s">
        <v>21</v>
      </c>
      <c r="J4253" t="s">
        <v>22</v>
      </c>
    </row>
    <row r="4254" spans="1:10">
      <c r="A4254" t="s">
        <v>19</v>
      </c>
      <c r="B4254" s="1" t="s">
        <v>144</v>
      </c>
      <c r="C4254" t="s">
        <v>30</v>
      </c>
      <c r="D4254" s="1" t="s">
        <v>144</v>
      </c>
      <c r="E4254" t="str">
        <f>"06354"</f>
        <v>06354</v>
      </c>
      <c r="F4254" t="s">
        <v>23</v>
      </c>
      <c r="G4254">
        <v>2018</v>
      </c>
      <c r="I4254" t="s">
        <v>21</v>
      </c>
      <c r="J4254" t="s">
        <v>22</v>
      </c>
    </row>
    <row r="4255" spans="1:10">
      <c r="A4255" t="s">
        <v>19</v>
      </c>
      <c r="B4255" s="1" t="s">
        <v>145</v>
      </c>
      <c r="C4255" t="s">
        <v>30</v>
      </c>
      <c r="D4255" s="1" t="s">
        <v>145</v>
      </c>
      <c r="E4255" t="str">
        <f>"06355"</f>
        <v>06355</v>
      </c>
      <c r="F4255" t="s">
        <v>23</v>
      </c>
      <c r="G4255">
        <v>2018</v>
      </c>
      <c r="I4255" t="s">
        <v>21</v>
      </c>
      <c r="J4255" t="s">
        <v>22</v>
      </c>
    </row>
    <row r="4256" spans="1:10">
      <c r="A4256" t="s">
        <v>19</v>
      </c>
      <c r="B4256" s="1" t="s">
        <v>146</v>
      </c>
      <c r="C4256" t="s">
        <v>30</v>
      </c>
      <c r="D4256" s="1" t="s">
        <v>146</v>
      </c>
      <c r="E4256" t="str">
        <f>"06357"</f>
        <v>06357</v>
      </c>
      <c r="F4256" t="s">
        <v>23</v>
      </c>
      <c r="G4256">
        <v>2018</v>
      </c>
      <c r="I4256" t="s">
        <v>21</v>
      </c>
      <c r="J4256" t="s">
        <v>22</v>
      </c>
    </row>
    <row r="4257" spans="1:10">
      <c r="A4257" t="s">
        <v>19</v>
      </c>
      <c r="B4257" s="1" t="s">
        <v>147</v>
      </c>
      <c r="C4257" t="s">
        <v>30</v>
      </c>
      <c r="D4257" s="1" t="s">
        <v>147</v>
      </c>
      <c r="E4257" t="str">
        <f>"06359"</f>
        <v>06359</v>
      </c>
      <c r="F4257" t="s">
        <v>23</v>
      </c>
      <c r="G4257">
        <v>2018</v>
      </c>
      <c r="I4257" t="s">
        <v>21</v>
      </c>
      <c r="J4257" t="s">
        <v>22</v>
      </c>
    </row>
    <row r="4258" spans="1:10">
      <c r="A4258" t="s">
        <v>19</v>
      </c>
      <c r="B4258" s="1" t="s">
        <v>148</v>
      </c>
      <c r="C4258" t="s">
        <v>30</v>
      </c>
      <c r="D4258" s="1" t="s">
        <v>148</v>
      </c>
      <c r="E4258" t="str">
        <f>"06360"</f>
        <v>06360</v>
      </c>
      <c r="F4258">
        <v>2989449</v>
      </c>
      <c r="G4258">
        <v>2018</v>
      </c>
      <c r="I4258" t="s">
        <v>21</v>
      </c>
      <c r="J4258" t="s">
        <v>22</v>
      </c>
    </row>
    <row r="4259" spans="1:10">
      <c r="A4259" t="s">
        <v>19</v>
      </c>
      <c r="B4259" s="1" t="s">
        <v>149</v>
      </c>
      <c r="C4259" t="s">
        <v>30</v>
      </c>
      <c r="D4259" s="1" t="s">
        <v>149</v>
      </c>
      <c r="E4259" t="str">
        <f>"06365"</f>
        <v>06365</v>
      </c>
      <c r="F4259" t="s">
        <v>23</v>
      </c>
      <c r="G4259">
        <v>2018</v>
      </c>
      <c r="I4259" t="s">
        <v>21</v>
      </c>
      <c r="J4259" t="s">
        <v>22</v>
      </c>
    </row>
    <row r="4260" spans="1:10">
      <c r="A4260" t="s">
        <v>19</v>
      </c>
      <c r="B4260" s="1" t="s">
        <v>150</v>
      </c>
      <c r="C4260" t="s">
        <v>30</v>
      </c>
      <c r="D4260" s="1" t="s">
        <v>150</v>
      </c>
      <c r="E4260" t="str">
        <f>"06370"</f>
        <v>06370</v>
      </c>
      <c r="F4260" t="s">
        <v>23</v>
      </c>
      <c r="G4260">
        <v>2018</v>
      </c>
      <c r="I4260" t="s">
        <v>21</v>
      </c>
      <c r="J4260" t="s">
        <v>22</v>
      </c>
    </row>
    <row r="4261" spans="1:10">
      <c r="A4261" t="s">
        <v>19</v>
      </c>
      <c r="B4261" s="1" t="s">
        <v>151</v>
      </c>
      <c r="C4261" t="s">
        <v>30</v>
      </c>
      <c r="D4261" s="1" t="s">
        <v>151</v>
      </c>
      <c r="E4261" t="str">
        <f>"06371"</f>
        <v>06371</v>
      </c>
      <c r="F4261">
        <v>31183</v>
      </c>
      <c r="G4261">
        <v>2018</v>
      </c>
      <c r="I4261" t="s">
        <v>21</v>
      </c>
      <c r="J4261" t="s">
        <v>22</v>
      </c>
    </row>
    <row r="4262" spans="1:10">
      <c r="A4262" t="s">
        <v>19</v>
      </c>
      <c r="B4262" s="1" t="s">
        <v>152</v>
      </c>
      <c r="C4262" t="s">
        <v>30</v>
      </c>
      <c r="D4262" s="1" t="s">
        <v>152</v>
      </c>
      <c r="E4262" t="str">
        <f>"06373"</f>
        <v>06373</v>
      </c>
      <c r="F4262" t="s">
        <v>23</v>
      </c>
      <c r="G4262">
        <v>2018</v>
      </c>
      <c r="I4262" t="s">
        <v>21</v>
      </c>
      <c r="J4262" t="s">
        <v>22</v>
      </c>
    </row>
    <row r="4263" spans="1:10">
      <c r="A4263" t="s">
        <v>19</v>
      </c>
      <c r="B4263" s="1" t="s">
        <v>153</v>
      </c>
      <c r="C4263" t="s">
        <v>30</v>
      </c>
      <c r="D4263" s="1" t="s">
        <v>153</v>
      </c>
      <c r="E4263" t="str">
        <f>"06374"</f>
        <v>06374</v>
      </c>
      <c r="F4263" t="s">
        <v>23</v>
      </c>
      <c r="G4263">
        <v>2018</v>
      </c>
      <c r="I4263" t="s">
        <v>21</v>
      </c>
      <c r="J4263" t="s">
        <v>22</v>
      </c>
    </row>
    <row r="4264" spans="1:10">
      <c r="A4264" t="s">
        <v>19</v>
      </c>
      <c r="B4264" s="1" t="s">
        <v>154</v>
      </c>
      <c r="C4264" t="s">
        <v>30</v>
      </c>
      <c r="D4264" s="1" t="s">
        <v>154</v>
      </c>
      <c r="E4264" t="str">
        <f>"06375"</f>
        <v>06375</v>
      </c>
      <c r="F4264" t="s">
        <v>23</v>
      </c>
      <c r="G4264">
        <v>2018</v>
      </c>
      <c r="I4264" t="s">
        <v>21</v>
      </c>
      <c r="J4264" t="s">
        <v>22</v>
      </c>
    </row>
    <row r="4265" spans="1:10">
      <c r="A4265" t="s">
        <v>19</v>
      </c>
      <c r="B4265" s="1" t="s">
        <v>155</v>
      </c>
      <c r="C4265" t="s">
        <v>30</v>
      </c>
      <c r="D4265" s="1" t="s">
        <v>155</v>
      </c>
      <c r="E4265" t="str">
        <f>"06377"</f>
        <v>06377</v>
      </c>
      <c r="F4265" t="s">
        <v>23</v>
      </c>
      <c r="G4265">
        <v>2018</v>
      </c>
      <c r="I4265" t="s">
        <v>21</v>
      </c>
      <c r="J4265" t="s">
        <v>22</v>
      </c>
    </row>
    <row r="4266" spans="1:10">
      <c r="A4266" t="s">
        <v>19</v>
      </c>
      <c r="B4266" s="1" t="s">
        <v>156</v>
      </c>
      <c r="C4266" t="s">
        <v>30</v>
      </c>
      <c r="D4266" s="1" t="s">
        <v>156</v>
      </c>
      <c r="E4266" t="str">
        <f>"06378"</f>
        <v>06378</v>
      </c>
      <c r="F4266" t="s">
        <v>23</v>
      </c>
      <c r="G4266">
        <v>2018</v>
      </c>
      <c r="I4266" t="s">
        <v>21</v>
      </c>
      <c r="J4266" t="s">
        <v>22</v>
      </c>
    </row>
    <row r="4267" spans="1:10">
      <c r="A4267" t="s">
        <v>19</v>
      </c>
      <c r="B4267" s="1" t="s">
        <v>157</v>
      </c>
      <c r="C4267" t="s">
        <v>30</v>
      </c>
      <c r="D4267" s="1" t="s">
        <v>157</v>
      </c>
      <c r="E4267" t="str">
        <f>"06379"</f>
        <v>06379</v>
      </c>
      <c r="F4267" t="s">
        <v>23</v>
      </c>
      <c r="G4267">
        <v>2018</v>
      </c>
      <c r="I4267" t="s">
        <v>21</v>
      </c>
      <c r="J4267" t="s">
        <v>22</v>
      </c>
    </row>
    <row r="4268" spans="1:10">
      <c r="A4268" t="s">
        <v>19</v>
      </c>
      <c r="B4268" s="1" t="s">
        <v>158</v>
      </c>
      <c r="C4268" t="s">
        <v>30</v>
      </c>
      <c r="D4268" s="1" t="s">
        <v>158</v>
      </c>
      <c r="E4268" t="str">
        <f>"06380"</f>
        <v>06380</v>
      </c>
      <c r="F4268" t="s">
        <v>23</v>
      </c>
      <c r="G4268">
        <v>2018</v>
      </c>
      <c r="I4268" t="s">
        <v>21</v>
      </c>
      <c r="J4268" t="s">
        <v>22</v>
      </c>
    </row>
    <row r="4269" spans="1:10">
      <c r="A4269" t="s">
        <v>19</v>
      </c>
      <c r="B4269" s="1" t="s">
        <v>159</v>
      </c>
      <c r="C4269" t="s">
        <v>30</v>
      </c>
      <c r="D4269" s="1" t="s">
        <v>159</v>
      </c>
      <c r="E4269" t="str">
        <f>"06382"</f>
        <v>06382</v>
      </c>
      <c r="F4269" t="s">
        <v>23</v>
      </c>
      <c r="G4269">
        <v>2018</v>
      </c>
      <c r="I4269" t="s">
        <v>21</v>
      </c>
      <c r="J4269" t="s">
        <v>22</v>
      </c>
    </row>
    <row r="4270" spans="1:10">
      <c r="A4270" t="s">
        <v>19</v>
      </c>
      <c r="B4270" s="1" t="s">
        <v>160</v>
      </c>
      <c r="C4270" t="s">
        <v>30</v>
      </c>
      <c r="D4270" s="1" t="s">
        <v>160</v>
      </c>
      <c r="E4270" t="str">
        <f>"06384"</f>
        <v>06384</v>
      </c>
      <c r="F4270" t="s">
        <v>23</v>
      </c>
      <c r="G4270">
        <v>2018</v>
      </c>
      <c r="I4270" t="s">
        <v>21</v>
      </c>
      <c r="J4270" t="s">
        <v>22</v>
      </c>
    </row>
    <row r="4271" spans="1:10">
      <c r="A4271" t="s">
        <v>19</v>
      </c>
      <c r="B4271" s="1" t="s">
        <v>161</v>
      </c>
      <c r="C4271" t="s">
        <v>30</v>
      </c>
      <c r="D4271" s="1" t="s">
        <v>161</v>
      </c>
      <c r="E4271" t="str">
        <f>"06385"</f>
        <v>06385</v>
      </c>
      <c r="F4271" t="s">
        <v>23</v>
      </c>
      <c r="G4271">
        <v>2018</v>
      </c>
      <c r="I4271" t="s">
        <v>21</v>
      </c>
      <c r="J4271" t="s">
        <v>22</v>
      </c>
    </row>
    <row r="4272" spans="1:10">
      <c r="A4272" t="s">
        <v>19</v>
      </c>
      <c r="B4272" s="1" t="s">
        <v>162</v>
      </c>
      <c r="C4272" t="s">
        <v>30</v>
      </c>
      <c r="D4272" s="1" t="s">
        <v>162</v>
      </c>
      <c r="E4272" t="str">
        <f>"06387"</f>
        <v>06387</v>
      </c>
      <c r="F4272" t="s">
        <v>23</v>
      </c>
      <c r="G4272">
        <v>2018</v>
      </c>
      <c r="I4272" t="s">
        <v>21</v>
      </c>
      <c r="J4272" t="s">
        <v>22</v>
      </c>
    </row>
    <row r="4273" spans="1:10">
      <c r="A4273" t="s">
        <v>19</v>
      </c>
      <c r="B4273" s="1" t="s">
        <v>163</v>
      </c>
      <c r="C4273" t="s">
        <v>30</v>
      </c>
      <c r="D4273" s="1" t="s">
        <v>163</v>
      </c>
      <c r="E4273" t="str">
        <f>"06389"</f>
        <v>06389</v>
      </c>
      <c r="F4273" t="s">
        <v>23</v>
      </c>
      <c r="G4273">
        <v>2018</v>
      </c>
      <c r="I4273" t="s">
        <v>21</v>
      </c>
      <c r="J4273" t="s">
        <v>22</v>
      </c>
    </row>
    <row r="4274" spans="1:10">
      <c r="A4274" t="s">
        <v>19</v>
      </c>
      <c r="B4274" s="1" t="s">
        <v>164</v>
      </c>
      <c r="C4274" t="s">
        <v>30</v>
      </c>
      <c r="D4274" s="1" t="s">
        <v>164</v>
      </c>
      <c r="E4274" t="str">
        <f>"06401"</f>
        <v>06401</v>
      </c>
      <c r="F4274">
        <v>1765177</v>
      </c>
      <c r="G4274">
        <v>2018</v>
      </c>
      <c r="I4274" t="s">
        <v>21</v>
      </c>
      <c r="J4274" t="s">
        <v>22</v>
      </c>
    </row>
    <row r="4275" spans="1:10">
      <c r="A4275" t="s">
        <v>19</v>
      </c>
      <c r="B4275" s="1" t="s">
        <v>165</v>
      </c>
      <c r="C4275" t="s">
        <v>30</v>
      </c>
      <c r="D4275" s="1" t="s">
        <v>165</v>
      </c>
      <c r="E4275" t="str">
        <f>"06403"</f>
        <v>06403</v>
      </c>
      <c r="F4275" t="s">
        <v>23</v>
      </c>
      <c r="G4275">
        <v>2018</v>
      </c>
      <c r="I4275" t="s">
        <v>21</v>
      </c>
      <c r="J4275" t="s">
        <v>22</v>
      </c>
    </row>
    <row r="4276" spans="1:10">
      <c r="A4276" t="s">
        <v>19</v>
      </c>
      <c r="B4276" s="1" t="s">
        <v>166</v>
      </c>
      <c r="C4276" t="s">
        <v>30</v>
      </c>
      <c r="D4276" s="1" t="s">
        <v>166</v>
      </c>
      <c r="E4276" t="str">
        <f>"06405"</f>
        <v>06405</v>
      </c>
      <c r="F4276" t="s">
        <v>23</v>
      </c>
      <c r="G4276">
        <v>2018</v>
      </c>
      <c r="I4276" t="s">
        <v>21</v>
      </c>
      <c r="J4276" t="s">
        <v>22</v>
      </c>
    </row>
    <row r="4277" spans="1:10">
      <c r="A4277" t="s">
        <v>19</v>
      </c>
      <c r="B4277" s="1" t="s">
        <v>167</v>
      </c>
      <c r="C4277" t="s">
        <v>30</v>
      </c>
      <c r="D4277" s="1" t="s">
        <v>167</v>
      </c>
      <c r="E4277" t="str">
        <f>"06409"</f>
        <v>06409</v>
      </c>
      <c r="F4277" t="s">
        <v>23</v>
      </c>
      <c r="G4277">
        <v>2018</v>
      </c>
      <c r="I4277" t="s">
        <v>21</v>
      </c>
      <c r="J4277" t="s">
        <v>22</v>
      </c>
    </row>
    <row r="4278" spans="1:10">
      <c r="A4278" t="s">
        <v>19</v>
      </c>
      <c r="B4278" s="1" t="s">
        <v>168</v>
      </c>
      <c r="C4278" t="s">
        <v>30</v>
      </c>
      <c r="D4278" s="1" t="s">
        <v>168</v>
      </c>
      <c r="E4278" t="str">
        <f>"06410"</f>
        <v>06410</v>
      </c>
      <c r="F4278" t="s">
        <v>23</v>
      </c>
      <c r="G4278">
        <v>2018</v>
      </c>
      <c r="I4278" t="s">
        <v>21</v>
      </c>
      <c r="J4278" t="s">
        <v>22</v>
      </c>
    </row>
    <row r="4279" spans="1:10">
      <c r="A4279" t="s">
        <v>19</v>
      </c>
      <c r="B4279" s="1" t="s">
        <v>169</v>
      </c>
      <c r="C4279" t="s">
        <v>30</v>
      </c>
      <c r="D4279" s="1" t="s">
        <v>169</v>
      </c>
      <c r="E4279" t="str">
        <f>"06412"</f>
        <v>06412</v>
      </c>
      <c r="F4279" t="s">
        <v>23</v>
      </c>
      <c r="G4279">
        <v>2018</v>
      </c>
      <c r="I4279" t="s">
        <v>21</v>
      </c>
      <c r="J4279" t="s">
        <v>22</v>
      </c>
    </row>
    <row r="4280" spans="1:10">
      <c r="A4280" t="s">
        <v>19</v>
      </c>
      <c r="B4280" s="1" t="s">
        <v>170</v>
      </c>
      <c r="C4280" t="s">
        <v>30</v>
      </c>
      <c r="D4280" s="1" t="s">
        <v>170</v>
      </c>
      <c r="E4280" t="str">
        <f>"06413"</f>
        <v>06413</v>
      </c>
      <c r="F4280" t="s">
        <v>23</v>
      </c>
      <c r="G4280">
        <v>2018</v>
      </c>
      <c r="I4280" t="s">
        <v>21</v>
      </c>
      <c r="J4280" t="s">
        <v>22</v>
      </c>
    </row>
    <row r="4281" spans="1:10">
      <c r="A4281" t="s">
        <v>19</v>
      </c>
      <c r="B4281" s="1" t="s">
        <v>171</v>
      </c>
      <c r="C4281" t="s">
        <v>30</v>
      </c>
      <c r="D4281" s="1" t="s">
        <v>171</v>
      </c>
      <c r="E4281" t="str">
        <f>"06414"</f>
        <v>06414</v>
      </c>
      <c r="F4281" t="s">
        <v>23</v>
      </c>
      <c r="G4281">
        <v>2018</v>
      </c>
      <c r="I4281" t="s">
        <v>21</v>
      </c>
      <c r="J4281" t="s">
        <v>22</v>
      </c>
    </row>
    <row r="4282" spans="1:10">
      <c r="A4282" t="s">
        <v>19</v>
      </c>
      <c r="B4282" s="1" t="s">
        <v>172</v>
      </c>
      <c r="C4282" t="s">
        <v>30</v>
      </c>
      <c r="D4282" s="1" t="s">
        <v>172</v>
      </c>
      <c r="E4282" t="str">
        <f>"06415"</f>
        <v>06415</v>
      </c>
      <c r="F4282" t="s">
        <v>23</v>
      </c>
      <c r="G4282">
        <v>2018</v>
      </c>
      <c r="I4282" t="s">
        <v>21</v>
      </c>
      <c r="J4282" t="s">
        <v>22</v>
      </c>
    </row>
    <row r="4283" spans="1:10">
      <c r="A4283" t="s">
        <v>19</v>
      </c>
      <c r="B4283" s="1" t="s">
        <v>173</v>
      </c>
      <c r="C4283" t="s">
        <v>30</v>
      </c>
      <c r="D4283" s="1" t="s">
        <v>173</v>
      </c>
      <c r="E4283" t="str">
        <f>"06416"</f>
        <v>06416</v>
      </c>
      <c r="F4283" t="s">
        <v>23</v>
      </c>
      <c r="G4283">
        <v>2018</v>
      </c>
      <c r="I4283" t="s">
        <v>21</v>
      </c>
      <c r="J4283" t="s">
        <v>22</v>
      </c>
    </row>
    <row r="4284" spans="1:10">
      <c r="A4284" t="s">
        <v>19</v>
      </c>
      <c r="B4284" s="1" t="s">
        <v>174</v>
      </c>
      <c r="C4284" t="s">
        <v>30</v>
      </c>
      <c r="D4284" s="1" t="s">
        <v>174</v>
      </c>
      <c r="E4284" t="str">
        <f>"06417"</f>
        <v>06417</v>
      </c>
      <c r="F4284" t="s">
        <v>23</v>
      </c>
      <c r="G4284">
        <v>2018</v>
      </c>
      <c r="I4284" t="s">
        <v>21</v>
      </c>
      <c r="J4284" t="s">
        <v>22</v>
      </c>
    </row>
    <row r="4285" spans="1:10">
      <c r="A4285" t="s">
        <v>19</v>
      </c>
      <c r="B4285" s="1" t="s">
        <v>175</v>
      </c>
      <c r="C4285" t="s">
        <v>30</v>
      </c>
      <c r="D4285" s="1" t="s">
        <v>175</v>
      </c>
      <c r="E4285" t="str">
        <f>"06418"</f>
        <v>06418</v>
      </c>
      <c r="F4285">
        <v>56205</v>
      </c>
      <c r="G4285">
        <v>2018</v>
      </c>
      <c r="I4285" t="s">
        <v>21</v>
      </c>
      <c r="J4285" t="s">
        <v>22</v>
      </c>
    </row>
    <row r="4286" spans="1:10">
      <c r="A4286" t="s">
        <v>19</v>
      </c>
      <c r="B4286" s="1" t="s">
        <v>176</v>
      </c>
      <c r="C4286" t="s">
        <v>30</v>
      </c>
      <c r="D4286" s="1" t="s">
        <v>176</v>
      </c>
      <c r="E4286" t="str">
        <f>"06419"</f>
        <v>06419</v>
      </c>
      <c r="F4286" t="s">
        <v>23</v>
      </c>
      <c r="G4286">
        <v>2018</v>
      </c>
      <c r="I4286" t="s">
        <v>21</v>
      </c>
      <c r="J4286" t="s">
        <v>22</v>
      </c>
    </row>
    <row r="4287" spans="1:10">
      <c r="A4287" t="s">
        <v>19</v>
      </c>
      <c r="B4287" s="1" t="s">
        <v>177</v>
      </c>
      <c r="C4287" t="s">
        <v>30</v>
      </c>
      <c r="D4287" s="1" t="s">
        <v>177</v>
      </c>
      <c r="E4287" t="str">
        <f>"06420"</f>
        <v>06420</v>
      </c>
      <c r="F4287" t="s">
        <v>23</v>
      </c>
      <c r="G4287">
        <v>2018</v>
      </c>
      <c r="I4287" t="s">
        <v>21</v>
      </c>
      <c r="J4287" t="s">
        <v>22</v>
      </c>
    </row>
    <row r="4288" spans="1:10">
      <c r="A4288" t="s">
        <v>19</v>
      </c>
      <c r="B4288" s="1" t="s">
        <v>178</v>
      </c>
      <c r="C4288" t="s">
        <v>30</v>
      </c>
      <c r="D4288" s="1" t="s">
        <v>178</v>
      </c>
      <c r="E4288" t="str">
        <f>"06422"</f>
        <v>06422</v>
      </c>
      <c r="F4288" t="s">
        <v>23</v>
      </c>
      <c r="G4288">
        <v>2018</v>
      </c>
      <c r="I4288" t="s">
        <v>21</v>
      </c>
      <c r="J4288" t="s">
        <v>22</v>
      </c>
    </row>
    <row r="4289" spans="1:10">
      <c r="A4289" t="s">
        <v>19</v>
      </c>
      <c r="B4289" s="1" t="s">
        <v>179</v>
      </c>
      <c r="C4289" t="s">
        <v>30</v>
      </c>
      <c r="D4289" s="1" t="s">
        <v>179</v>
      </c>
      <c r="E4289" t="str">
        <f>"06423"</f>
        <v>06423</v>
      </c>
      <c r="F4289" t="s">
        <v>23</v>
      </c>
      <c r="G4289">
        <v>2018</v>
      </c>
      <c r="I4289" t="s">
        <v>21</v>
      </c>
      <c r="J4289" t="s">
        <v>22</v>
      </c>
    </row>
    <row r="4290" spans="1:10">
      <c r="A4290" t="s">
        <v>19</v>
      </c>
      <c r="B4290" s="1" t="s">
        <v>180</v>
      </c>
      <c r="C4290" t="s">
        <v>30</v>
      </c>
      <c r="D4290" s="1" t="s">
        <v>180</v>
      </c>
      <c r="E4290" t="str">
        <f>"06424"</f>
        <v>06424</v>
      </c>
      <c r="F4290" t="s">
        <v>23</v>
      </c>
      <c r="G4290">
        <v>2018</v>
      </c>
      <c r="I4290" t="s">
        <v>21</v>
      </c>
      <c r="J4290" t="s">
        <v>22</v>
      </c>
    </row>
    <row r="4291" spans="1:10">
      <c r="A4291" t="s">
        <v>19</v>
      </c>
      <c r="B4291" s="1" t="s">
        <v>181</v>
      </c>
      <c r="C4291" t="s">
        <v>30</v>
      </c>
      <c r="D4291" s="1" t="s">
        <v>181</v>
      </c>
      <c r="E4291" t="str">
        <f>"06426"</f>
        <v>06426</v>
      </c>
      <c r="F4291" t="s">
        <v>23</v>
      </c>
      <c r="G4291">
        <v>2018</v>
      </c>
      <c r="I4291" t="s">
        <v>21</v>
      </c>
      <c r="J4291" t="s">
        <v>22</v>
      </c>
    </row>
    <row r="4292" spans="1:10">
      <c r="A4292" t="s">
        <v>19</v>
      </c>
      <c r="B4292" s="1" t="s">
        <v>182</v>
      </c>
      <c r="C4292" t="s">
        <v>30</v>
      </c>
      <c r="D4292" s="1" t="s">
        <v>182</v>
      </c>
      <c r="E4292" t="str">
        <f>"06437"</f>
        <v>06437</v>
      </c>
      <c r="F4292" t="s">
        <v>23</v>
      </c>
      <c r="G4292">
        <v>2018</v>
      </c>
      <c r="I4292" t="s">
        <v>21</v>
      </c>
      <c r="J4292" t="s">
        <v>22</v>
      </c>
    </row>
    <row r="4293" spans="1:10">
      <c r="A4293" t="s">
        <v>19</v>
      </c>
      <c r="B4293" s="1" t="s">
        <v>183</v>
      </c>
      <c r="C4293" t="s">
        <v>30</v>
      </c>
      <c r="D4293" s="1" t="s">
        <v>183</v>
      </c>
      <c r="E4293" t="str">
        <f>"06438"</f>
        <v>06438</v>
      </c>
      <c r="F4293" t="s">
        <v>23</v>
      </c>
      <c r="G4293">
        <v>2018</v>
      </c>
      <c r="I4293" t="s">
        <v>21</v>
      </c>
      <c r="J4293" t="s">
        <v>22</v>
      </c>
    </row>
    <row r="4294" spans="1:10">
      <c r="A4294" t="s">
        <v>19</v>
      </c>
      <c r="B4294" s="1" t="s">
        <v>184</v>
      </c>
      <c r="C4294" t="s">
        <v>30</v>
      </c>
      <c r="D4294" s="1" t="s">
        <v>184</v>
      </c>
      <c r="E4294" t="str">
        <f>"06441"</f>
        <v>06441</v>
      </c>
      <c r="F4294" t="s">
        <v>23</v>
      </c>
      <c r="G4294">
        <v>2018</v>
      </c>
      <c r="I4294" t="s">
        <v>21</v>
      </c>
      <c r="J4294" t="s">
        <v>22</v>
      </c>
    </row>
    <row r="4295" spans="1:10">
      <c r="A4295" t="s">
        <v>19</v>
      </c>
      <c r="B4295" s="1" t="s">
        <v>185</v>
      </c>
      <c r="C4295" t="s">
        <v>30</v>
      </c>
      <c r="D4295" s="1" t="s">
        <v>185</v>
      </c>
      <c r="E4295" t="str">
        <f>"06442"</f>
        <v>06442</v>
      </c>
      <c r="F4295" t="s">
        <v>23</v>
      </c>
      <c r="G4295">
        <v>2018</v>
      </c>
      <c r="I4295" t="s">
        <v>21</v>
      </c>
      <c r="J4295" t="s">
        <v>22</v>
      </c>
    </row>
    <row r="4296" spans="1:10">
      <c r="A4296" t="s">
        <v>19</v>
      </c>
      <c r="B4296" s="1" t="s">
        <v>186</v>
      </c>
      <c r="C4296" t="s">
        <v>30</v>
      </c>
      <c r="D4296" s="1" t="s">
        <v>186</v>
      </c>
      <c r="E4296" t="str">
        <f>"06443"</f>
        <v>06443</v>
      </c>
      <c r="F4296" t="s">
        <v>23</v>
      </c>
      <c r="G4296">
        <v>2018</v>
      </c>
      <c r="I4296" t="s">
        <v>21</v>
      </c>
      <c r="J4296" t="s">
        <v>22</v>
      </c>
    </row>
    <row r="4297" spans="1:10">
      <c r="A4297" t="s">
        <v>19</v>
      </c>
      <c r="B4297" s="1" t="s">
        <v>187</v>
      </c>
      <c r="C4297" t="s">
        <v>30</v>
      </c>
      <c r="D4297" s="1" t="s">
        <v>187</v>
      </c>
      <c r="E4297" t="str">
        <f>"06444"</f>
        <v>06444</v>
      </c>
      <c r="F4297" t="s">
        <v>23</v>
      </c>
      <c r="G4297">
        <v>2018</v>
      </c>
      <c r="I4297" t="s">
        <v>21</v>
      </c>
      <c r="J4297" t="s">
        <v>22</v>
      </c>
    </row>
    <row r="4298" spans="1:10">
      <c r="A4298" t="s">
        <v>19</v>
      </c>
      <c r="B4298" s="1" t="s">
        <v>188</v>
      </c>
      <c r="C4298" t="s">
        <v>30</v>
      </c>
      <c r="D4298" s="1" t="s">
        <v>188</v>
      </c>
      <c r="E4298" t="str">
        <f>"06447"</f>
        <v>06447</v>
      </c>
      <c r="F4298" t="s">
        <v>23</v>
      </c>
      <c r="G4298">
        <v>2018</v>
      </c>
      <c r="I4298" t="s">
        <v>21</v>
      </c>
      <c r="J4298" t="s">
        <v>22</v>
      </c>
    </row>
    <row r="4299" spans="1:10">
      <c r="A4299" t="s">
        <v>19</v>
      </c>
      <c r="B4299" s="1" t="s">
        <v>189</v>
      </c>
      <c r="C4299" t="s">
        <v>30</v>
      </c>
      <c r="D4299" s="1" t="s">
        <v>189</v>
      </c>
      <c r="E4299" t="str">
        <f>"06450"</f>
        <v>06450</v>
      </c>
      <c r="F4299">
        <v>1243737</v>
      </c>
      <c r="G4299">
        <v>2018</v>
      </c>
      <c r="I4299" t="s">
        <v>21</v>
      </c>
      <c r="J4299" t="s">
        <v>22</v>
      </c>
    </row>
    <row r="4300" spans="1:10">
      <c r="A4300" t="s">
        <v>19</v>
      </c>
      <c r="B4300" s="1" t="s">
        <v>190</v>
      </c>
      <c r="C4300" t="s">
        <v>30</v>
      </c>
      <c r="D4300" s="1" t="s">
        <v>190</v>
      </c>
      <c r="E4300" t="str">
        <f>"06451"</f>
        <v>06451</v>
      </c>
      <c r="F4300">
        <v>3375419</v>
      </c>
      <c r="G4300">
        <v>2018</v>
      </c>
      <c r="I4300" t="s">
        <v>21</v>
      </c>
      <c r="J4300" t="s">
        <v>22</v>
      </c>
    </row>
    <row r="4301" spans="1:10">
      <c r="A4301" t="s">
        <v>19</v>
      </c>
      <c r="B4301" s="1" t="s">
        <v>191</v>
      </c>
      <c r="C4301" t="s">
        <v>30</v>
      </c>
      <c r="D4301" s="1" t="s">
        <v>191</v>
      </c>
      <c r="E4301" t="str">
        <f>"06455"</f>
        <v>06455</v>
      </c>
      <c r="F4301" t="s">
        <v>23</v>
      </c>
      <c r="G4301">
        <v>2018</v>
      </c>
      <c r="I4301" t="s">
        <v>21</v>
      </c>
      <c r="J4301" t="s">
        <v>22</v>
      </c>
    </row>
    <row r="4302" spans="1:10">
      <c r="A4302" t="s">
        <v>19</v>
      </c>
      <c r="B4302" s="1" t="s">
        <v>192</v>
      </c>
      <c r="C4302" t="s">
        <v>30</v>
      </c>
      <c r="D4302" s="1" t="s">
        <v>192</v>
      </c>
      <c r="E4302" t="str">
        <f>"06456"</f>
        <v>06456</v>
      </c>
      <c r="F4302" t="s">
        <v>23</v>
      </c>
      <c r="G4302">
        <v>2018</v>
      </c>
      <c r="I4302" t="s">
        <v>21</v>
      </c>
      <c r="J4302" t="s">
        <v>22</v>
      </c>
    </row>
    <row r="4303" spans="1:10">
      <c r="A4303" t="s">
        <v>19</v>
      </c>
      <c r="B4303" s="1" t="s">
        <v>193</v>
      </c>
      <c r="C4303" t="s">
        <v>30</v>
      </c>
      <c r="D4303" s="1" t="s">
        <v>193</v>
      </c>
      <c r="E4303" t="str">
        <f>"06457"</f>
        <v>06457</v>
      </c>
      <c r="F4303">
        <v>2833799</v>
      </c>
      <c r="G4303">
        <v>2018</v>
      </c>
      <c r="I4303" t="s">
        <v>21</v>
      </c>
      <c r="J4303" t="s">
        <v>22</v>
      </c>
    </row>
    <row r="4304" spans="1:10">
      <c r="A4304" t="s">
        <v>19</v>
      </c>
      <c r="B4304" s="1" t="s">
        <v>194</v>
      </c>
      <c r="C4304" t="s">
        <v>30</v>
      </c>
      <c r="D4304" s="1" t="s">
        <v>194</v>
      </c>
      <c r="E4304" t="str">
        <f>"06460"</f>
        <v>06460</v>
      </c>
      <c r="F4304">
        <v>1978130</v>
      </c>
      <c r="G4304">
        <v>2018</v>
      </c>
      <c r="I4304" t="s">
        <v>21</v>
      </c>
      <c r="J4304" t="s">
        <v>22</v>
      </c>
    </row>
    <row r="4305" spans="1:10">
      <c r="A4305" t="s">
        <v>19</v>
      </c>
      <c r="B4305" s="1" t="s">
        <v>195</v>
      </c>
      <c r="C4305" t="s">
        <v>30</v>
      </c>
      <c r="D4305" s="1" t="s">
        <v>195</v>
      </c>
      <c r="E4305" t="str">
        <f>"06461"</f>
        <v>06461</v>
      </c>
      <c r="F4305" t="s">
        <v>23</v>
      </c>
      <c r="G4305">
        <v>2018</v>
      </c>
      <c r="I4305" t="s">
        <v>21</v>
      </c>
      <c r="J4305" t="s">
        <v>22</v>
      </c>
    </row>
    <row r="4306" spans="1:10">
      <c r="A4306" t="s">
        <v>19</v>
      </c>
      <c r="B4306" s="1" t="s">
        <v>196</v>
      </c>
      <c r="C4306" t="s">
        <v>30</v>
      </c>
      <c r="D4306" s="1" t="s">
        <v>196</v>
      </c>
      <c r="E4306" t="str">
        <f>"06467"</f>
        <v>06467</v>
      </c>
      <c r="F4306" t="s">
        <v>23</v>
      </c>
      <c r="G4306">
        <v>2018</v>
      </c>
      <c r="I4306" t="s">
        <v>21</v>
      </c>
      <c r="J4306" t="s">
        <v>22</v>
      </c>
    </row>
    <row r="4307" spans="1:10">
      <c r="A4307" t="s">
        <v>19</v>
      </c>
      <c r="B4307" s="1" t="s">
        <v>197</v>
      </c>
      <c r="C4307" t="s">
        <v>30</v>
      </c>
      <c r="D4307" s="1" t="s">
        <v>197</v>
      </c>
      <c r="E4307" t="str">
        <f>"06468"</f>
        <v>06468</v>
      </c>
      <c r="F4307" t="s">
        <v>23</v>
      </c>
      <c r="G4307">
        <v>2018</v>
      </c>
      <c r="I4307" t="s">
        <v>21</v>
      </c>
      <c r="J4307" t="s">
        <v>22</v>
      </c>
    </row>
    <row r="4308" spans="1:10">
      <c r="A4308" t="s">
        <v>19</v>
      </c>
      <c r="B4308" s="1" t="s">
        <v>198</v>
      </c>
      <c r="C4308" t="s">
        <v>30</v>
      </c>
      <c r="D4308" s="1" t="s">
        <v>198</v>
      </c>
      <c r="E4308" t="str">
        <f>"06469"</f>
        <v>06469</v>
      </c>
      <c r="F4308" t="s">
        <v>23</v>
      </c>
      <c r="G4308">
        <v>2018</v>
      </c>
      <c r="I4308" t="s">
        <v>21</v>
      </c>
      <c r="J4308" t="s">
        <v>22</v>
      </c>
    </row>
    <row r="4309" spans="1:10">
      <c r="A4309" t="s">
        <v>19</v>
      </c>
      <c r="B4309" s="1" t="s">
        <v>199</v>
      </c>
      <c r="C4309" t="s">
        <v>30</v>
      </c>
      <c r="D4309" s="1" t="s">
        <v>199</v>
      </c>
      <c r="E4309" t="str">
        <f>"06470"</f>
        <v>06470</v>
      </c>
      <c r="F4309" t="s">
        <v>23</v>
      </c>
      <c r="G4309">
        <v>2018</v>
      </c>
      <c r="I4309" t="s">
        <v>21</v>
      </c>
      <c r="J4309" t="s">
        <v>22</v>
      </c>
    </row>
    <row r="4310" spans="1:10">
      <c r="A4310" t="s">
        <v>19</v>
      </c>
      <c r="B4310" s="1" t="s">
        <v>200</v>
      </c>
      <c r="C4310" t="s">
        <v>30</v>
      </c>
      <c r="D4310" s="1" t="s">
        <v>200</v>
      </c>
      <c r="E4310" t="str">
        <f>"06471"</f>
        <v>06471</v>
      </c>
      <c r="F4310" t="s">
        <v>23</v>
      </c>
      <c r="G4310">
        <v>2018</v>
      </c>
      <c r="I4310" t="s">
        <v>21</v>
      </c>
      <c r="J4310" t="s">
        <v>22</v>
      </c>
    </row>
    <row r="4311" spans="1:10">
      <c r="A4311" t="s">
        <v>19</v>
      </c>
      <c r="B4311" s="1" t="s">
        <v>201</v>
      </c>
      <c r="C4311" t="s">
        <v>30</v>
      </c>
      <c r="D4311" s="1" t="s">
        <v>201</v>
      </c>
      <c r="E4311" t="str">
        <f>"06472"</f>
        <v>06472</v>
      </c>
      <c r="F4311" t="s">
        <v>23</v>
      </c>
      <c r="G4311">
        <v>2018</v>
      </c>
      <c r="I4311" t="s">
        <v>21</v>
      </c>
      <c r="J4311" t="s">
        <v>22</v>
      </c>
    </row>
    <row r="4312" spans="1:10">
      <c r="A4312" t="s">
        <v>19</v>
      </c>
      <c r="B4312" s="1" t="s">
        <v>202</v>
      </c>
      <c r="C4312" t="s">
        <v>30</v>
      </c>
      <c r="D4312" s="1" t="s">
        <v>202</v>
      </c>
      <c r="E4312" t="str">
        <f>"06473"</f>
        <v>06473</v>
      </c>
      <c r="F4312" t="s">
        <v>23</v>
      </c>
      <c r="G4312">
        <v>2018</v>
      </c>
      <c r="I4312" t="s">
        <v>21</v>
      </c>
      <c r="J4312" t="s">
        <v>22</v>
      </c>
    </row>
    <row r="4313" spans="1:10">
      <c r="A4313" t="s">
        <v>19</v>
      </c>
      <c r="B4313" s="1" t="s">
        <v>203</v>
      </c>
      <c r="C4313" t="s">
        <v>30</v>
      </c>
      <c r="D4313" s="1" t="s">
        <v>203</v>
      </c>
      <c r="E4313" t="str">
        <f>"06475"</f>
        <v>06475</v>
      </c>
      <c r="F4313" t="s">
        <v>23</v>
      </c>
      <c r="G4313">
        <v>2018</v>
      </c>
      <c r="I4313" t="s">
        <v>21</v>
      </c>
      <c r="J4313" t="s">
        <v>22</v>
      </c>
    </row>
    <row r="4314" spans="1:10">
      <c r="A4314" t="s">
        <v>19</v>
      </c>
      <c r="B4314" s="1" t="s">
        <v>204</v>
      </c>
      <c r="C4314" t="s">
        <v>30</v>
      </c>
      <c r="D4314" s="1" t="s">
        <v>204</v>
      </c>
      <c r="E4314" t="str">
        <f>"06477"</f>
        <v>06477</v>
      </c>
      <c r="F4314" t="s">
        <v>23</v>
      </c>
      <c r="G4314">
        <v>2018</v>
      </c>
      <c r="I4314" t="s">
        <v>21</v>
      </c>
      <c r="J4314" t="s">
        <v>22</v>
      </c>
    </row>
    <row r="4315" spans="1:10">
      <c r="A4315" t="s">
        <v>19</v>
      </c>
      <c r="B4315" s="1" t="s">
        <v>205</v>
      </c>
      <c r="C4315" t="s">
        <v>30</v>
      </c>
      <c r="D4315" s="1" t="s">
        <v>205</v>
      </c>
      <c r="E4315" t="str">
        <f>"06478"</f>
        <v>06478</v>
      </c>
      <c r="F4315" t="s">
        <v>23</v>
      </c>
      <c r="G4315">
        <v>2018</v>
      </c>
      <c r="I4315" t="s">
        <v>21</v>
      </c>
      <c r="J4315" t="s">
        <v>22</v>
      </c>
    </row>
    <row r="4316" spans="1:10">
      <c r="A4316" t="s">
        <v>19</v>
      </c>
      <c r="B4316" s="1" t="s">
        <v>206</v>
      </c>
      <c r="C4316" t="s">
        <v>30</v>
      </c>
      <c r="D4316" s="1" t="s">
        <v>206</v>
      </c>
      <c r="E4316" t="str">
        <f>"06479"</f>
        <v>06479</v>
      </c>
      <c r="F4316" t="s">
        <v>23</v>
      </c>
      <c r="G4316">
        <v>2018</v>
      </c>
      <c r="I4316" t="s">
        <v>21</v>
      </c>
      <c r="J4316" t="s">
        <v>22</v>
      </c>
    </row>
    <row r="4317" spans="1:10">
      <c r="A4317" t="s">
        <v>19</v>
      </c>
      <c r="B4317" s="1" t="s">
        <v>207</v>
      </c>
      <c r="C4317" t="s">
        <v>30</v>
      </c>
      <c r="D4317" s="1" t="s">
        <v>207</v>
      </c>
      <c r="E4317" t="str">
        <f>"06480"</f>
        <v>06480</v>
      </c>
      <c r="F4317">
        <v>329521</v>
      </c>
      <c r="G4317">
        <v>2018</v>
      </c>
      <c r="I4317" t="s">
        <v>21</v>
      </c>
      <c r="J4317" t="s">
        <v>22</v>
      </c>
    </row>
    <row r="4318" spans="1:10">
      <c r="A4318" t="s">
        <v>19</v>
      </c>
      <c r="B4318" s="1" t="s">
        <v>208</v>
      </c>
      <c r="C4318" t="s">
        <v>30</v>
      </c>
      <c r="D4318" s="1" t="s">
        <v>208</v>
      </c>
      <c r="E4318" t="str">
        <f>"06481"</f>
        <v>06481</v>
      </c>
      <c r="F4318" t="s">
        <v>23</v>
      </c>
      <c r="G4318">
        <v>2018</v>
      </c>
      <c r="I4318" t="s">
        <v>21</v>
      </c>
      <c r="J4318" t="s">
        <v>22</v>
      </c>
    </row>
    <row r="4319" spans="1:10">
      <c r="A4319" t="s">
        <v>19</v>
      </c>
      <c r="B4319" s="1" t="s">
        <v>209</v>
      </c>
      <c r="C4319" t="s">
        <v>30</v>
      </c>
      <c r="D4319" s="1" t="s">
        <v>209</v>
      </c>
      <c r="E4319" t="str">
        <f>"06482"</f>
        <v>06482</v>
      </c>
      <c r="F4319" t="s">
        <v>23</v>
      </c>
      <c r="G4319">
        <v>2018</v>
      </c>
      <c r="I4319" t="s">
        <v>21</v>
      </c>
      <c r="J4319" t="s">
        <v>22</v>
      </c>
    </row>
    <row r="4320" spans="1:10">
      <c r="A4320" t="s">
        <v>19</v>
      </c>
      <c r="B4320" s="1" t="s">
        <v>210</v>
      </c>
      <c r="C4320" t="s">
        <v>30</v>
      </c>
      <c r="D4320" s="1" t="s">
        <v>210</v>
      </c>
      <c r="E4320" t="str">
        <f>"06483"</f>
        <v>06483</v>
      </c>
      <c r="F4320">
        <v>503857</v>
      </c>
      <c r="G4320">
        <v>2018</v>
      </c>
      <c r="I4320" t="s">
        <v>21</v>
      </c>
      <c r="J4320" t="s">
        <v>22</v>
      </c>
    </row>
    <row r="4321" spans="1:10">
      <c r="A4321" t="s">
        <v>19</v>
      </c>
      <c r="B4321" s="1" t="s">
        <v>211</v>
      </c>
      <c r="C4321" t="s">
        <v>30</v>
      </c>
      <c r="D4321" s="1" t="s">
        <v>211</v>
      </c>
      <c r="E4321" t="str">
        <f>"06484"</f>
        <v>06484</v>
      </c>
      <c r="F4321">
        <v>312197</v>
      </c>
      <c r="G4321">
        <v>2018</v>
      </c>
      <c r="I4321" t="s">
        <v>21</v>
      </c>
      <c r="J4321" t="s">
        <v>22</v>
      </c>
    </row>
    <row r="4322" spans="1:10">
      <c r="A4322" t="s">
        <v>19</v>
      </c>
      <c r="B4322" s="1" t="s">
        <v>212</v>
      </c>
      <c r="C4322" t="s">
        <v>30</v>
      </c>
      <c r="D4322" s="1" t="s">
        <v>212</v>
      </c>
      <c r="E4322" t="str">
        <f>"06488"</f>
        <v>06488</v>
      </c>
      <c r="F4322" t="s">
        <v>23</v>
      </c>
      <c r="G4322">
        <v>2018</v>
      </c>
      <c r="I4322" t="s">
        <v>21</v>
      </c>
      <c r="J4322" t="s">
        <v>22</v>
      </c>
    </row>
    <row r="4323" spans="1:10">
      <c r="A4323" t="s">
        <v>19</v>
      </c>
      <c r="B4323" s="1" t="s">
        <v>213</v>
      </c>
      <c r="C4323" t="s">
        <v>30</v>
      </c>
      <c r="D4323" s="1" t="s">
        <v>213</v>
      </c>
      <c r="E4323" t="str">
        <f>"06489"</f>
        <v>06489</v>
      </c>
      <c r="F4323">
        <v>116589</v>
      </c>
      <c r="G4323">
        <v>2018</v>
      </c>
      <c r="I4323" t="s">
        <v>21</v>
      </c>
      <c r="J4323" t="s">
        <v>22</v>
      </c>
    </row>
    <row r="4324" spans="1:10">
      <c r="A4324" t="s">
        <v>19</v>
      </c>
      <c r="B4324" s="1" t="s">
        <v>214</v>
      </c>
      <c r="C4324" t="s">
        <v>30</v>
      </c>
      <c r="D4324" s="1" t="s">
        <v>214</v>
      </c>
      <c r="E4324" t="str">
        <f>"06492"</f>
        <v>06492</v>
      </c>
      <c r="F4324" t="s">
        <v>23</v>
      </c>
      <c r="G4324">
        <v>2018</v>
      </c>
      <c r="I4324" t="s">
        <v>21</v>
      </c>
      <c r="J4324" t="s">
        <v>22</v>
      </c>
    </row>
    <row r="4325" spans="1:10">
      <c r="A4325" t="s">
        <v>19</v>
      </c>
      <c r="B4325" s="1" t="s">
        <v>215</v>
      </c>
      <c r="C4325" t="s">
        <v>30</v>
      </c>
      <c r="D4325" s="1" t="s">
        <v>215</v>
      </c>
      <c r="E4325" t="str">
        <f>"06498"</f>
        <v>06498</v>
      </c>
      <c r="F4325" t="s">
        <v>23</v>
      </c>
      <c r="G4325">
        <v>2018</v>
      </c>
      <c r="I4325" t="s">
        <v>21</v>
      </c>
      <c r="J4325" t="s">
        <v>22</v>
      </c>
    </row>
    <row r="4326" spans="1:10">
      <c r="A4326" t="s">
        <v>19</v>
      </c>
      <c r="B4326" s="1" t="s">
        <v>216</v>
      </c>
      <c r="C4326" t="s">
        <v>30</v>
      </c>
      <c r="D4326" s="1" t="s">
        <v>216</v>
      </c>
      <c r="E4326" t="str">
        <f>"06510"</f>
        <v>06510</v>
      </c>
      <c r="F4326">
        <v>1711367</v>
      </c>
      <c r="G4326">
        <v>2018</v>
      </c>
      <c r="I4326" t="s">
        <v>21</v>
      </c>
      <c r="J4326" t="s">
        <v>22</v>
      </c>
    </row>
    <row r="4327" spans="1:10">
      <c r="A4327" t="s">
        <v>19</v>
      </c>
      <c r="B4327" s="1" t="s">
        <v>217</v>
      </c>
      <c r="C4327" t="s">
        <v>30</v>
      </c>
      <c r="D4327" s="1" t="s">
        <v>217</v>
      </c>
      <c r="E4327" t="str">
        <f>"06511"</f>
        <v>06511</v>
      </c>
      <c r="F4327">
        <v>26867528</v>
      </c>
      <c r="G4327">
        <v>2018</v>
      </c>
      <c r="I4327" t="s">
        <v>21</v>
      </c>
      <c r="J4327" t="s">
        <v>22</v>
      </c>
    </row>
    <row r="4328" spans="1:10">
      <c r="A4328" t="s">
        <v>19</v>
      </c>
      <c r="B4328" s="1" t="s">
        <v>218</v>
      </c>
      <c r="C4328" t="s">
        <v>30</v>
      </c>
      <c r="D4328" s="1" t="s">
        <v>218</v>
      </c>
      <c r="E4328" t="str">
        <f>"06512"</f>
        <v>06512</v>
      </c>
      <c r="F4328">
        <v>55552</v>
      </c>
      <c r="G4328">
        <v>2018</v>
      </c>
      <c r="I4328" t="s">
        <v>21</v>
      </c>
      <c r="J4328" t="s">
        <v>22</v>
      </c>
    </row>
    <row r="4329" spans="1:10">
      <c r="A4329" t="s">
        <v>19</v>
      </c>
      <c r="B4329" s="1" t="s">
        <v>219</v>
      </c>
      <c r="C4329" t="s">
        <v>30</v>
      </c>
      <c r="D4329" s="1" t="s">
        <v>219</v>
      </c>
      <c r="E4329" t="str">
        <f>"06513"</f>
        <v>06513</v>
      </c>
      <c r="F4329">
        <v>94721</v>
      </c>
      <c r="G4329">
        <v>2018</v>
      </c>
      <c r="I4329" t="s">
        <v>21</v>
      </c>
      <c r="J4329" t="s">
        <v>22</v>
      </c>
    </row>
    <row r="4330" spans="1:10">
      <c r="A4330" t="s">
        <v>19</v>
      </c>
      <c r="B4330" s="1" t="s">
        <v>220</v>
      </c>
      <c r="C4330" t="s">
        <v>30</v>
      </c>
      <c r="D4330" s="1" t="s">
        <v>220</v>
      </c>
      <c r="E4330" t="str">
        <f>"06514"</f>
        <v>06514</v>
      </c>
      <c r="F4330" t="s">
        <v>23</v>
      </c>
      <c r="G4330">
        <v>2018</v>
      </c>
      <c r="I4330" t="s">
        <v>21</v>
      </c>
      <c r="J4330" t="s">
        <v>22</v>
      </c>
    </row>
    <row r="4331" spans="1:10">
      <c r="A4331" t="s">
        <v>19</v>
      </c>
      <c r="B4331" s="1" t="s">
        <v>221</v>
      </c>
      <c r="C4331" t="s">
        <v>30</v>
      </c>
      <c r="D4331" s="1" t="s">
        <v>221</v>
      </c>
      <c r="E4331" t="str">
        <f>"06515"</f>
        <v>06515</v>
      </c>
      <c r="F4331">
        <v>78970</v>
      </c>
      <c r="G4331">
        <v>2018</v>
      </c>
      <c r="I4331" t="s">
        <v>21</v>
      </c>
      <c r="J4331" t="s">
        <v>22</v>
      </c>
    </row>
    <row r="4332" spans="1:10">
      <c r="A4332" t="s">
        <v>19</v>
      </c>
      <c r="B4332" s="1" t="s">
        <v>222</v>
      </c>
      <c r="C4332" t="s">
        <v>30</v>
      </c>
      <c r="D4332" s="1" t="s">
        <v>222</v>
      </c>
      <c r="E4332" t="str">
        <f>"06516"</f>
        <v>06516</v>
      </c>
      <c r="F4332">
        <v>4451533</v>
      </c>
      <c r="G4332">
        <v>2018</v>
      </c>
      <c r="I4332" t="s">
        <v>21</v>
      </c>
      <c r="J4332" t="s">
        <v>22</v>
      </c>
    </row>
    <row r="4333" spans="1:10">
      <c r="A4333" t="s">
        <v>19</v>
      </c>
      <c r="B4333" s="1" t="s">
        <v>223</v>
      </c>
      <c r="C4333" t="s">
        <v>30</v>
      </c>
      <c r="D4333" s="1" t="s">
        <v>223</v>
      </c>
      <c r="E4333" t="str">
        <f>"06517"</f>
        <v>06517</v>
      </c>
      <c r="F4333">
        <v>111878</v>
      </c>
      <c r="G4333">
        <v>2018</v>
      </c>
      <c r="I4333" t="s">
        <v>21</v>
      </c>
      <c r="J4333" t="s">
        <v>22</v>
      </c>
    </row>
    <row r="4334" spans="1:10">
      <c r="A4334" t="s">
        <v>19</v>
      </c>
      <c r="B4334" s="1" t="s">
        <v>224</v>
      </c>
      <c r="C4334" t="s">
        <v>30</v>
      </c>
      <c r="D4334" s="1" t="s">
        <v>224</v>
      </c>
      <c r="E4334" t="str">
        <f>"06518"</f>
        <v>06518</v>
      </c>
      <c r="F4334">
        <v>470172</v>
      </c>
      <c r="G4334">
        <v>2018</v>
      </c>
      <c r="I4334" t="s">
        <v>21</v>
      </c>
      <c r="J4334" t="s">
        <v>22</v>
      </c>
    </row>
    <row r="4335" spans="1:10">
      <c r="A4335" t="s">
        <v>19</v>
      </c>
      <c r="B4335" s="1" t="s">
        <v>225</v>
      </c>
      <c r="C4335" t="s">
        <v>30</v>
      </c>
      <c r="D4335" s="1" t="s">
        <v>225</v>
      </c>
      <c r="E4335" t="str">
        <f>"06519"</f>
        <v>06519</v>
      </c>
      <c r="F4335">
        <v>383610</v>
      </c>
      <c r="G4335">
        <v>2018</v>
      </c>
      <c r="I4335" t="s">
        <v>21</v>
      </c>
      <c r="J4335" t="s">
        <v>22</v>
      </c>
    </row>
    <row r="4336" spans="1:10">
      <c r="A4336" t="s">
        <v>19</v>
      </c>
      <c r="B4336" s="1" t="s">
        <v>226</v>
      </c>
      <c r="C4336" t="s">
        <v>30</v>
      </c>
      <c r="D4336" s="1" t="s">
        <v>226</v>
      </c>
      <c r="E4336" t="str">
        <f>"06524"</f>
        <v>06524</v>
      </c>
      <c r="F4336" t="s">
        <v>23</v>
      </c>
      <c r="G4336">
        <v>2018</v>
      </c>
      <c r="I4336" t="s">
        <v>21</v>
      </c>
      <c r="J4336" t="s">
        <v>22</v>
      </c>
    </row>
    <row r="4337" spans="1:10">
      <c r="A4337" t="s">
        <v>19</v>
      </c>
      <c r="B4337" s="1" t="s">
        <v>227</v>
      </c>
      <c r="C4337" t="s">
        <v>30</v>
      </c>
      <c r="D4337" s="1" t="s">
        <v>227</v>
      </c>
      <c r="E4337" t="str">
        <f>"06525"</f>
        <v>06525</v>
      </c>
      <c r="F4337" t="s">
        <v>23</v>
      </c>
      <c r="G4337">
        <v>2018</v>
      </c>
      <c r="I4337" t="s">
        <v>21</v>
      </c>
      <c r="J4337" t="s">
        <v>22</v>
      </c>
    </row>
    <row r="4338" spans="1:10">
      <c r="A4338" t="s">
        <v>19</v>
      </c>
      <c r="B4338" s="1" t="s">
        <v>228</v>
      </c>
      <c r="C4338" t="s">
        <v>30</v>
      </c>
      <c r="D4338" s="1" t="s">
        <v>228</v>
      </c>
      <c r="E4338" t="str">
        <f>"06602"</f>
        <v>06602</v>
      </c>
      <c r="F4338" t="s">
        <v>23</v>
      </c>
      <c r="G4338">
        <v>2018</v>
      </c>
      <c r="I4338" t="s">
        <v>21</v>
      </c>
      <c r="J4338" t="s">
        <v>22</v>
      </c>
    </row>
    <row r="4339" spans="1:10">
      <c r="A4339" t="s">
        <v>19</v>
      </c>
      <c r="B4339" s="1" t="s">
        <v>229</v>
      </c>
      <c r="C4339" t="s">
        <v>30</v>
      </c>
      <c r="D4339" s="1" t="s">
        <v>229</v>
      </c>
      <c r="E4339" t="str">
        <f>"06604"</f>
        <v>06604</v>
      </c>
      <c r="F4339">
        <v>29965176</v>
      </c>
      <c r="G4339">
        <v>2018</v>
      </c>
      <c r="I4339" t="s">
        <v>21</v>
      </c>
      <c r="J4339" t="s">
        <v>22</v>
      </c>
    </row>
    <row r="4340" spans="1:10">
      <c r="A4340" t="s">
        <v>19</v>
      </c>
      <c r="B4340" s="1" t="s">
        <v>230</v>
      </c>
      <c r="C4340" t="s">
        <v>30</v>
      </c>
      <c r="D4340" s="1" t="s">
        <v>230</v>
      </c>
      <c r="E4340" t="str">
        <f>"06605"</f>
        <v>06605</v>
      </c>
      <c r="F4340">
        <v>182066</v>
      </c>
      <c r="G4340">
        <v>2018</v>
      </c>
      <c r="I4340" t="s">
        <v>21</v>
      </c>
      <c r="J4340" t="s">
        <v>22</v>
      </c>
    </row>
    <row r="4341" spans="1:10">
      <c r="A4341" t="s">
        <v>19</v>
      </c>
      <c r="B4341" s="1" t="s">
        <v>231</v>
      </c>
      <c r="C4341" t="s">
        <v>30</v>
      </c>
      <c r="D4341" s="1" t="s">
        <v>231</v>
      </c>
      <c r="E4341" t="str">
        <f>"06606"</f>
        <v>06606</v>
      </c>
      <c r="F4341">
        <v>1810791</v>
      </c>
      <c r="G4341">
        <v>2018</v>
      </c>
      <c r="I4341" t="s">
        <v>21</v>
      </c>
      <c r="J4341" t="s">
        <v>22</v>
      </c>
    </row>
    <row r="4342" spans="1:10">
      <c r="A4342" t="s">
        <v>19</v>
      </c>
      <c r="B4342" s="1" t="s">
        <v>232</v>
      </c>
      <c r="C4342" t="s">
        <v>30</v>
      </c>
      <c r="D4342" s="1" t="s">
        <v>232</v>
      </c>
      <c r="E4342" t="str">
        <f>"06607"</f>
        <v>06607</v>
      </c>
      <c r="F4342" t="s">
        <v>23</v>
      </c>
      <c r="G4342">
        <v>2018</v>
      </c>
      <c r="I4342" t="s">
        <v>21</v>
      </c>
      <c r="J4342" t="s">
        <v>22</v>
      </c>
    </row>
    <row r="4343" spans="1:10">
      <c r="A4343" t="s">
        <v>19</v>
      </c>
      <c r="B4343" s="1" t="s">
        <v>233</v>
      </c>
      <c r="C4343" t="s">
        <v>30</v>
      </c>
      <c r="D4343" s="1" t="s">
        <v>233</v>
      </c>
      <c r="E4343" t="str">
        <f>"06608"</f>
        <v>06608</v>
      </c>
      <c r="F4343" t="s">
        <v>23</v>
      </c>
      <c r="G4343">
        <v>2018</v>
      </c>
      <c r="I4343" t="s">
        <v>21</v>
      </c>
      <c r="J4343" t="s">
        <v>22</v>
      </c>
    </row>
    <row r="4344" spans="1:10">
      <c r="A4344" t="s">
        <v>19</v>
      </c>
      <c r="B4344" s="1" t="s">
        <v>234</v>
      </c>
      <c r="C4344" t="s">
        <v>30</v>
      </c>
      <c r="D4344" s="1" t="s">
        <v>234</v>
      </c>
      <c r="E4344" t="str">
        <f>"06610"</f>
        <v>06610</v>
      </c>
      <c r="F4344">
        <v>63235</v>
      </c>
      <c r="G4344">
        <v>2018</v>
      </c>
      <c r="I4344" t="s">
        <v>21</v>
      </c>
      <c r="J4344" t="s">
        <v>22</v>
      </c>
    </row>
    <row r="4345" spans="1:10">
      <c r="A4345" t="s">
        <v>19</v>
      </c>
      <c r="B4345" s="1" t="s">
        <v>235</v>
      </c>
      <c r="C4345" t="s">
        <v>30</v>
      </c>
      <c r="D4345" s="1" t="s">
        <v>235</v>
      </c>
      <c r="E4345" t="str">
        <f>"06611"</f>
        <v>06611</v>
      </c>
      <c r="F4345" t="s">
        <v>23</v>
      </c>
      <c r="G4345">
        <v>2018</v>
      </c>
      <c r="I4345" t="s">
        <v>21</v>
      </c>
      <c r="J4345" t="s">
        <v>22</v>
      </c>
    </row>
    <row r="4346" spans="1:10">
      <c r="A4346" t="s">
        <v>19</v>
      </c>
      <c r="B4346" s="1" t="s">
        <v>236</v>
      </c>
      <c r="C4346" t="s">
        <v>30</v>
      </c>
      <c r="D4346" s="1" t="s">
        <v>236</v>
      </c>
      <c r="E4346" t="str">
        <f>"06612"</f>
        <v>06612</v>
      </c>
      <c r="F4346" t="s">
        <v>23</v>
      </c>
      <c r="G4346">
        <v>2018</v>
      </c>
      <c r="I4346" t="s">
        <v>21</v>
      </c>
      <c r="J4346" t="s">
        <v>22</v>
      </c>
    </row>
    <row r="4347" spans="1:10">
      <c r="A4347" t="s">
        <v>19</v>
      </c>
      <c r="B4347" s="1" t="s">
        <v>237</v>
      </c>
      <c r="C4347" t="s">
        <v>30</v>
      </c>
      <c r="D4347" s="1" t="s">
        <v>237</v>
      </c>
      <c r="E4347" t="str">
        <f>"06614"</f>
        <v>06614</v>
      </c>
      <c r="F4347" t="s">
        <v>23</v>
      </c>
      <c r="G4347">
        <v>2018</v>
      </c>
      <c r="I4347" t="s">
        <v>21</v>
      </c>
      <c r="J4347" t="s">
        <v>22</v>
      </c>
    </row>
    <row r="4348" spans="1:10">
      <c r="A4348" t="s">
        <v>19</v>
      </c>
      <c r="B4348" s="1" t="s">
        <v>238</v>
      </c>
      <c r="C4348" t="s">
        <v>30</v>
      </c>
      <c r="D4348" s="1" t="s">
        <v>238</v>
      </c>
      <c r="E4348" t="str">
        <f>"06615"</f>
        <v>06615</v>
      </c>
      <c r="F4348">
        <v>1841240</v>
      </c>
      <c r="G4348">
        <v>2018</v>
      </c>
      <c r="I4348" t="s">
        <v>21</v>
      </c>
      <c r="J4348" t="s">
        <v>22</v>
      </c>
    </row>
    <row r="4349" spans="1:10">
      <c r="A4349" t="s">
        <v>19</v>
      </c>
      <c r="B4349" s="1" t="s">
        <v>239</v>
      </c>
      <c r="C4349" t="s">
        <v>30</v>
      </c>
      <c r="D4349" s="1" t="s">
        <v>239</v>
      </c>
      <c r="E4349" t="str">
        <f>"06702"</f>
        <v>06702</v>
      </c>
      <c r="F4349">
        <v>3797114</v>
      </c>
      <c r="G4349">
        <v>2018</v>
      </c>
      <c r="I4349" t="s">
        <v>21</v>
      </c>
      <c r="J4349" t="s">
        <v>22</v>
      </c>
    </row>
    <row r="4350" spans="1:10">
      <c r="A4350" t="s">
        <v>19</v>
      </c>
      <c r="B4350" s="1" t="s">
        <v>240</v>
      </c>
      <c r="C4350" t="s">
        <v>30</v>
      </c>
      <c r="D4350" s="1" t="s">
        <v>240</v>
      </c>
      <c r="E4350" t="str">
        <f>"06704"</f>
        <v>06704</v>
      </c>
      <c r="F4350">
        <v>8220482</v>
      </c>
      <c r="G4350">
        <v>2018</v>
      </c>
      <c r="I4350" t="s">
        <v>21</v>
      </c>
      <c r="J4350" t="s">
        <v>22</v>
      </c>
    </row>
    <row r="4351" spans="1:10">
      <c r="A4351" t="s">
        <v>19</v>
      </c>
      <c r="B4351" s="1" t="s">
        <v>241</v>
      </c>
      <c r="C4351" t="s">
        <v>30</v>
      </c>
      <c r="D4351" s="1" t="s">
        <v>241</v>
      </c>
      <c r="E4351" t="str">
        <f>"06705"</f>
        <v>06705</v>
      </c>
      <c r="F4351">
        <v>73155</v>
      </c>
      <c r="G4351">
        <v>2018</v>
      </c>
      <c r="I4351" t="s">
        <v>21</v>
      </c>
      <c r="J4351" t="s">
        <v>22</v>
      </c>
    </row>
    <row r="4352" spans="1:10">
      <c r="A4352" t="s">
        <v>19</v>
      </c>
      <c r="B4352" s="1" t="s">
        <v>242</v>
      </c>
      <c r="C4352" t="s">
        <v>30</v>
      </c>
      <c r="D4352" s="1" t="s">
        <v>242</v>
      </c>
      <c r="E4352" t="str">
        <f>"06706"</f>
        <v>06706</v>
      </c>
      <c r="F4352">
        <v>59172</v>
      </c>
      <c r="G4352">
        <v>2018</v>
      </c>
      <c r="I4352" t="s">
        <v>21</v>
      </c>
      <c r="J4352" t="s">
        <v>22</v>
      </c>
    </row>
    <row r="4353" spans="1:10">
      <c r="A4353" t="s">
        <v>19</v>
      </c>
      <c r="B4353" s="1" t="s">
        <v>243</v>
      </c>
      <c r="C4353" t="s">
        <v>30</v>
      </c>
      <c r="D4353" s="1" t="s">
        <v>243</v>
      </c>
      <c r="E4353" t="str">
        <f>"06708"</f>
        <v>06708</v>
      </c>
      <c r="F4353" t="s">
        <v>23</v>
      </c>
      <c r="G4353">
        <v>2018</v>
      </c>
      <c r="I4353" t="s">
        <v>21</v>
      </c>
      <c r="J4353" t="s">
        <v>22</v>
      </c>
    </row>
    <row r="4354" spans="1:10">
      <c r="A4354" t="s">
        <v>19</v>
      </c>
      <c r="B4354" s="1" t="s">
        <v>244</v>
      </c>
      <c r="C4354" t="s">
        <v>30</v>
      </c>
      <c r="D4354" s="1" t="s">
        <v>244</v>
      </c>
      <c r="E4354" t="str">
        <f>"06710"</f>
        <v>06710</v>
      </c>
      <c r="F4354">
        <v>315197</v>
      </c>
      <c r="G4354">
        <v>2018</v>
      </c>
      <c r="I4354" t="s">
        <v>21</v>
      </c>
      <c r="J4354" t="s">
        <v>22</v>
      </c>
    </row>
    <row r="4355" spans="1:10">
      <c r="A4355" t="s">
        <v>19</v>
      </c>
      <c r="B4355" s="1" t="s">
        <v>245</v>
      </c>
      <c r="C4355" t="s">
        <v>30</v>
      </c>
      <c r="D4355" s="1" t="s">
        <v>245</v>
      </c>
      <c r="E4355" t="str">
        <f>"06712"</f>
        <v>06712</v>
      </c>
      <c r="F4355" t="s">
        <v>23</v>
      </c>
      <c r="G4355">
        <v>2018</v>
      </c>
      <c r="I4355" t="s">
        <v>21</v>
      </c>
      <c r="J4355" t="s">
        <v>22</v>
      </c>
    </row>
    <row r="4356" spans="1:10">
      <c r="A4356" t="s">
        <v>19</v>
      </c>
      <c r="B4356" s="1" t="s">
        <v>246</v>
      </c>
      <c r="C4356" t="s">
        <v>30</v>
      </c>
      <c r="D4356" s="1" t="s">
        <v>246</v>
      </c>
      <c r="E4356" t="str">
        <f>"06716"</f>
        <v>06716</v>
      </c>
      <c r="F4356" t="s">
        <v>23</v>
      </c>
      <c r="G4356">
        <v>2018</v>
      </c>
      <c r="I4356" t="s">
        <v>21</v>
      </c>
      <c r="J4356" t="s">
        <v>22</v>
      </c>
    </row>
    <row r="4357" spans="1:10">
      <c r="A4357" t="s">
        <v>19</v>
      </c>
      <c r="B4357" s="1" t="s">
        <v>247</v>
      </c>
      <c r="C4357" t="s">
        <v>30</v>
      </c>
      <c r="D4357" s="1" t="s">
        <v>247</v>
      </c>
      <c r="E4357" t="str">
        <f>"06750"</f>
        <v>06750</v>
      </c>
      <c r="F4357" t="s">
        <v>23</v>
      </c>
      <c r="G4357">
        <v>2018</v>
      </c>
      <c r="I4357" t="s">
        <v>21</v>
      </c>
      <c r="J4357" t="s">
        <v>22</v>
      </c>
    </row>
    <row r="4358" spans="1:10">
      <c r="A4358" t="s">
        <v>19</v>
      </c>
      <c r="B4358" s="1" t="s">
        <v>248</v>
      </c>
      <c r="C4358" t="s">
        <v>30</v>
      </c>
      <c r="D4358" s="1" t="s">
        <v>248</v>
      </c>
      <c r="E4358" t="str">
        <f>"06751"</f>
        <v>06751</v>
      </c>
      <c r="F4358">
        <v>70317</v>
      </c>
      <c r="G4358">
        <v>2018</v>
      </c>
      <c r="I4358" t="s">
        <v>21</v>
      </c>
      <c r="J4358" t="s">
        <v>22</v>
      </c>
    </row>
    <row r="4359" spans="1:10">
      <c r="A4359" t="s">
        <v>19</v>
      </c>
      <c r="B4359" s="1" t="s">
        <v>249</v>
      </c>
      <c r="C4359" t="s">
        <v>30</v>
      </c>
      <c r="D4359" s="1" t="s">
        <v>249</v>
      </c>
      <c r="E4359" t="str">
        <f>"06752"</f>
        <v>06752</v>
      </c>
      <c r="F4359" t="s">
        <v>23</v>
      </c>
      <c r="G4359">
        <v>2018</v>
      </c>
      <c r="I4359" t="s">
        <v>21</v>
      </c>
      <c r="J4359" t="s">
        <v>22</v>
      </c>
    </row>
    <row r="4360" spans="1:10">
      <c r="A4360" t="s">
        <v>19</v>
      </c>
      <c r="B4360" s="1" t="s">
        <v>250</v>
      </c>
      <c r="C4360" t="s">
        <v>30</v>
      </c>
      <c r="D4360" s="1" t="s">
        <v>250</v>
      </c>
      <c r="E4360" t="str">
        <f>"06753"</f>
        <v>06753</v>
      </c>
      <c r="F4360" t="s">
        <v>23</v>
      </c>
      <c r="G4360">
        <v>2018</v>
      </c>
      <c r="I4360" t="s">
        <v>21</v>
      </c>
      <c r="J4360" t="s">
        <v>22</v>
      </c>
    </row>
    <row r="4361" spans="1:10">
      <c r="A4361" t="s">
        <v>19</v>
      </c>
      <c r="B4361" s="1" t="s">
        <v>251</v>
      </c>
      <c r="C4361" t="s">
        <v>30</v>
      </c>
      <c r="D4361" s="1" t="s">
        <v>251</v>
      </c>
      <c r="E4361" t="str">
        <f>"06754"</f>
        <v>06754</v>
      </c>
      <c r="F4361" t="s">
        <v>23</v>
      </c>
      <c r="G4361">
        <v>2018</v>
      </c>
      <c r="I4361" t="s">
        <v>21</v>
      </c>
      <c r="J4361" t="s">
        <v>22</v>
      </c>
    </row>
    <row r="4362" spans="1:10">
      <c r="A4362" t="s">
        <v>19</v>
      </c>
      <c r="B4362" s="1" t="s">
        <v>252</v>
      </c>
      <c r="C4362" t="s">
        <v>30</v>
      </c>
      <c r="D4362" s="1" t="s">
        <v>252</v>
      </c>
      <c r="E4362" t="str">
        <f>"06755"</f>
        <v>06755</v>
      </c>
      <c r="F4362" t="s">
        <v>23</v>
      </c>
      <c r="G4362">
        <v>2018</v>
      </c>
      <c r="I4362" t="s">
        <v>21</v>
      </c>
      <c r="J4362" t="s">
        <v>22</v>
      </c>
    </row>
    <row r="4363" spans="1:10">
      <c r="A4363" t="s">
        <v>19</v>
      </c>
      <c r="B4363" s="1" t="s">
        <v>253</v>
      </c>
      <c r="C4363" t="s">
        <v>30</v>
      </c>
      <c r="D4363" s="1" t="s">
        <v>253</v>
      </c>
      <c r="E4363" t="str">
        <f>"06756"</f>
        <v>06756</v>
      </c>
      <c r="F4363" t="s">
        <v>23</v>
      </c>
      <c r="G4363">
        <v>2018</v>
      </c>
      <c r="I4363" t="s">
        <v>21</v>
      </c>
      <c r="J4363" t="s">
        <v>22</v>
      </c>
    </row>
    <row r="4364" spans="1:10">
      <c r="A4364" t="s">
        <v>19</v>
      </c>
      <c r="B4364" s="1" t="s">
        <v>254</v>
      </c>
      <c r="C4364" t="s">
        <v>30</v>
      </c>
      <c r="D4364" s="1" t="s">
        <v>254</v>
      </c>
      <c r="E4364" t="str">
        <f>"06757"</f>
        <v>06757</v>
      </c>
      <c r="F4364" t="s">
        <v>23</v>
      </c>
      <c r="G4364">
        <v>2018</v>
      </c>
      <c r="I4364" t="s">
        <v>21</v>
      </c>
      <c r="J4364" t="s">
        <v>22</v>
      </c>
    </row>
    <row r="4365" spans="1:10">
      <c r="A4365" t="s">
        <v>19</v>
      </c>
      <c r="B4365" s="1" t="s">
        <v>255</v>
      </c>
      <c r="C4365" t="s">
        <v>30</v>
      </c>
      <c r="D4365" s="1" t="s">
        <v>255</v>
      </c>
      <c r="E4365" t="str">
        <f>"06758"</f>
        <v>06758</v>
      </c>
      <c r="F4365" t="s">
        <v>23</v>
      </c>
      <c r="G4365">
        <v>2018</v>
      </c>
      <c r="I4365" t="s">
        <v>21</v>
      </c>
      <c r="J4365" t="s">
        <v>22</v>
      </c>
    </row>
    <row r="4366" spans="1:10">
      <c r="A4366" t="s">
        <v>19</v>
      </c>
      <c r="B4366" s="1" t="s">
        <v>256</v>
      </c>
      <c r="C4366" t="s">
        <v>30</v>
      </c>
      <c r="D4366" s="1" t="s">
        <v>256</v>
      </c>
      <c r="E4366" t="str">
        <f>"06759"</f>
        <v>06759</v>
      </c>
      <c r="F4366" t="s">
        <v>23</v>
      </c>
      <c r="G4366">
        <v>2018</v>
      </c>
      <c r="I4366" t="s">
        <v>21</v>
      </c>
      <c r="J4366" t="s">
        <v>22</v>
      </c>
    </row>
    <row r="4367" spans="1:10">
      <c r="A4367" t="s">
        <v>19</v>
      </c>
      <c r="B4367" s="1" t="s">
        <v>257</v>
      </c>
      <c r="C4367" t="s">
        <v>30</v>
      </c>
      <c r="D4367" s="1" t="s">
        <v>257</v>
      </c>
      <c r="E4367" t="str">
        <f>"06762"</f>
        <v>06762</v>
      </c>
      <c r="F4367" t="s">
        <v>23</v>
      </c>
      <c r="G4367">
        <v>2018</v>
      </c>
      <c r="I4367" t="s">
        <v>21</v>
      </c>
      <c r="J4367" t="s">
        <v>22</v>
      </c>
    </row>
    <row r="4368" spans="1:10">
      <c r="A4368" t="s">
        <v>19</v>
      </c>
      <c r="B4368" s="1" t="s">
        <v>258</v>
      </c>
      <c r="C4368" t="s">
        <v>30</v>
      </c>
      <c r="D4368" s="1" t="s">
        <v>258</v>
      </c>
      <c r="E4368" t="str">
        <f>"06763"</f>
        <v>06763</v>
      </c>
      <c r="F4368" t="s">
        <v>23</v>
      </c>
      <c r="G4368">
        <v>2018</v>
      </c>
      <c r="I4368" t="s">
        <v>21</v>
      </c>
      <c r="J4368" t="s">
        <v>22</v>
      </c>
    </row>
    <row r="4369" spans="1:10">
      <c r="A4369" t="s">
        <v>19</v>
      </c>
      <c r="B4369" s="1" t="s">
        <v>259</v>
      </c>
      <c r="C4369" t="s">
        <v>30</v>
      </c>
      <c r="D4369" s="1" t="s">
        <v>259</v>
      </c>
      <c r="E4369" t="str">
        <f>"06770"</f>
        <v>06770</v>
      </c>
      <c r="F4369">
        <v>532498</v>
      </c>
      <c r="G4369">
        <v>2018</v>
      </c>
      <c r="I4369" t="s">
        <v>21</v>
      </c>
      <c r="J4369" t="s">
        <v>22</v>
      </c>
    </row>
    <row r="4370" spans="1:10">
      <c r="A4370" t="s">
        <v>19</v>
      </c>
      <c r="B4370" s="1" t="s">
        <v>260</v>
      </c>
      <c r="C4370" t="s">
        <v>30</v>
      </c>
      <c r="D4370" s="1" t="s">
        <v>260</v>
      </c>
      <c r="E4370" t="str">
        <f>"06776"</f>
        <v>06776</v>
      </c>
      <c r="F4370">
        <v>63050</v>
      </c>
      <c r="G4370">
        <v>2018</v>
      </c>
      <c r="I4370" t="s">
        <v>21</v>
      </c>
      <c r="J4370" t="s">
        <v>22</v>
      </c>
    </row>
    <row r="4371" spans="1:10">
      <c r="A4371" t="s">
        <v>19</v>
      </c>
      <c r="B4371" s="1" t="s">
        <v>261</v>
      </c>
      <c r="C4371" t="s">
        <v>30</v>
      </c>
      <c r="D4371" s="1" t="s">
        <v>261</v>
      </c>
      <c r="E4371" t="str">
        <f>"06777"</f>
        <v>06777</v>
      </c>
      <c r="F4371" t="s">
        <v>23</v>
      </c>
      <c r="G4371">
        <v>2018</v>
      </c>
      <c r="I4371" t="s">
        <v>21</v>
      </c>
      <c r="J4371" t="s">
        <v>22</v>
      </c>
    </row>
    <row r="4372" spans="1:10">
      <c r="A4372" t="s">
        <v>19</v>
      </c>
      <c r="B4372" s="1" t="s">
        <v>262</v>
      </c>
      <c r="C4372" t="s">
        <v>30</v>
      </c>
      <c r="D4372" s="1" t="s">
        <v>262</v>
      </c>
      <c r="E4372" t="str">
        <f>"06778"</f>
        <v>06778</v>
      </c>
      <c r="F4372" t="s">
        <v>23</v>
      </c>
      <c r="G4372">
        <v>2018</v>
      </c>
      <c r="I4372" t="s">
        <v>21</v>
      </c>
      <c r="J4372" t="s">
        <v>22</v>
      </c>
    </row>
    <row r="4373" spans="1:10">
      <c r="A4373" t="s">
        <v>19</v>
      </c>
      <c r="B4373" s="1" t="s">
        <v>263</v>
      </c>
      <c r="C4373" t="s">
        <v>30</v>
      </c>
      <c r="D4373" s="1" t="s">
        <v>263</v>
      </c>
      <c r="E4373" t="str">
        <f>"06779"</f>
        <v>06779</v>
      </c>
      <c r="F4373" t="s">
        <v>23</v>
      </c>
      <c r="G4373">
        <v>2018</v>
      </c>
      <c r="I4373" t="s">
        <v>21</v>
      </c>
      <c r="J4373" t="s">
        <v>22</v>
      </c>
    </row>
    <row r="4374" spans="1:10">
      <c r="A4374" t="s">
        <v>19</v>
      </c>
      <c r="B4374" s="1" t="s">
        <v>264</v>
      </c>
      <c r="C4374" t="s">
        <v>30</v>
      </c>
      <c r="D4374" s="1" t="s">
        <v>264</v>
      </c>
      <c r="E4374" t="str">
        <f>"06782"</f>
        <v>06782</v>
      </c>
      <c r="F4374" t="s">
        <v>23</v>
      </c>
      <c r="G4374">
        <v>2018</v>
      </c>
      <c r="I4374" t="s">
        <v>21</v>
      </c>
      <c r="J4374" t="s">
        <v>22</v>
      </c>
    </row>
    <row r="4375" spans="1:10">
      <c r="A4375" t="s">
        <v>19</v>
      </c>
      <c r="B4375" s="1" t="s">
        <v>265</v>
      </c>
      <c r="C4375" t="s">
        <v>30</v>
      </c>
      <c r="D4375" s="1" t="s">
        <v>265</v>
      </c>
      <c r="E4375" t="str">
        <f>"06783"</f>
        <v>06783</v>
      </c>
      <c r="F4375" t="s">
        <v>23</v>
      </c>
      <c r="G4375">
        <v>2018</v>
      </c>
      <c r="I4375" t="s">
        <v>21</v>
      </c>
      <c r="J4375" t="s">
        <v>22</v>
      </c>
    </row>
    <row r="4376" spans="1:10">
      <c r="A4376" t="s">
        <v>19</v>
      </c>
      <c r="B4376" s="1" t="s">
        <v>266</v>
      </c>
      <c r="C4376" t="s">
        <v>30</v>
      </c>
      <c r="D4376" s="1" t="s">
        <v>266</v>
      </c>
      <c r="E4376" t="str">
        <f>"06784"</f>
        <v>06784</v>
      </c>
      <c r="F4376" t="s">
        <v>23</v>
      </c>
      <c r="G4376">
        <v>2018</v>
      </c>
      <c r="I4376" t="s">
        <v>21</v>
      </c>
      <c r="J4376" t="s">
        <v>22</v>
      </c>
    </row>
    <row r="4377" spans="1:10">
      <c r="A4377" t="s">
        <v>19</v>
      </c>
      <c r="B4377" s="1" t="s">
        <v>267</v>
      </c>
      <c r="C4377" t="s">
        <v>30</v>
      </c>
      <c r="D4377" s="1" t="s">
        <v>267</v>
      </c>
      <c r="E4377" t="str">
        <f>"06785"</f>
        <v>06785</v>
      </c>
      <c r="F4377" t="s">
        <v>23</v>
      </c>
      <c r="G4377">
        <v>2018</v>
      </c>
      <c r="I4377" t="s">
        <v>21</v>
      </c>
      <c r="J4377" t="s">
        <v>22</v>
      </c>
    </row>
    <row r="4378" spans="1:10">
      <c r="A4378" t="s">
        <v>19</v>
      </c>
      <c r="B4378" s="1" t="s">
        <v>268</v>
      </c>
      <c r="C4378" t="s">
        <v>30</v>
      </c>
      <c r="D4378" s="1" t="s">
        <v>268</v>
      </c>
      <c r="E4378" t="str">
        <f>"06786"</f>
        <v>06786</v>
      </c>
      <c r="F4378" t="s">
        <v>23</v>
      </c>
      <c r="G4378">
        <v>2018</v>
      </c>
      <c r="I4378" t="s">
        <v>21</v>
      </c>
      <c r="J4378" t="s">
        <v>22</v>
      </c>
    </row>
    <row r="4379" spans="1:10">
      <c r="A4379" t="s">
        <v>19</v>
      </c>
      <c r="B4379" s="1" t="s">
        <v>269</v>
      </c>
      <c r="C4379" t="s">
        <v>30</v>
      </c>
      <c r="D4379" s="1" t="s">
        <v>269</v>
      </c>
      <c r="E4379" t="str">
        <f>"06787"</f>
        <v>06787</v>
      </c>
      <c r="F4379" t="s">
        <v>23</v>
      </c>
      <c r="G4379">
        <v>2018</v>
      </c>
      <c r="I4379" t="s">
        <v>21</v>
      </c>
      <c r="J4379" t="s">
        <v>22</v>
      </c>
    </row>
    <row r="4380" spans="1:10">
      <c r="A4380" t="s">
        <v>19</v>
      </c>
      <c r="B4380" s="1" t="s">
        <v>270</v>
      </c>
      <c r="C4380" t="s">
        <v>30</v>
      </c>
      <c r="D4380" s="1" t="s">
        <v>270</v>
      </c>
      <c r="E4380" t="str">
        <f>"06790"</f>
        <v>06790</v>
      </c>
      <c r="F4380">
        <v>1744086</v>
      </c>
      <c r="G4380">
        <v>2018</v>
      </c>
      <c r="I4380" t="s">
        <v>21</v>
      </c>
      <c r="J4380" t="s">
        <v>22</v>
      </c>
    </row>
    <row r="4381" spans="1:10">
      <c r="A4381" t="s">
        <v>19</v>
      </c>
      <c r="B4381" s="1" t="s">
        <v>271</v>
      </c>
      <c r="C4381" t="s">
        <v>30</v>
      </c>
      <c r="D4381" s="1" t="s">
        <v>271</v>
      </c>
      <c r="E4381" t="str">
        <f>"06791"</f>
        <v>06791</v>
      </c>
      <c r="F4381" t="s">
        <v>23</v>
      </c>
      <c r="G4381">
        <v>2018</v>
      </c>
      <c r="I4381" t="s">
        <v>21</v>
      </c>
      <c r="J4381" t="s">
        <v>22</v>
      </c>
    </row>
    <row r="4382" spans="1:10">
      <c r="A4382" t="s">
        <v>19</v>
      </c>
      <c r="B4382" s="1" t="s">
        <v>272</v>
      </c>
      <c r="C4382" t="s">
        <v>30</v>
      </c>
      <c r="D4382" s="1" t="s">
        <v>272</v>
      </c>
      <c r="E4382" t="str">
        <f>"06793"</f>
        <v>06793</v>
      </c>
      <c r="F4382" t="s">
        <v>23</v>
      </c>
      <c r="G4382">
        <v>2018</v>
      </c>
      <c r="I4382" t="s">
        <v>21</v>
      </c>
      <c r="J4382" t="s">
        <v>22</v>
      </c>
    </row>
    <row r="4383" spans="1:10">
      <c r="A4383" t="s">
        <v>19</v>
      </c>
      <c r="B4383" s="1" t="s">
        <v>273</v>
      </c>
      <c r="C4383" t="s">
        <v>30</v>
      </c>
      <c r="D4383" s="1" t="s">
        <v>273</v>
      </c>
      <c r="E4383" t="str">
        <f>"06794"</f>
        <v>06794</v>
      </c>
      <c r="F4383" t="s">
        <v>23</v>
      </c>
      <c r="G4383">
        <v>2018</v>
      </c>
      <c r="I4383" t="s">
        <v>21</v>
      </c>
      <c r="J4383" t="s">
        <v>22</v>
      </c>
    </row>
    <row r="4384" spans="1:10">
      <c r="A4384" t="s">
        <v>19</v>
      </c>
      <c r="B4384" s="1" t="s">
        <v>274</v>
      </c>
      <c r="C4384" t="s">
        <v>30</v>
      </c>
      <c r="D4384" s="1" t="s">
        <v>274</v>
      </c>
      <c r="E4384" t="str">
        <f>"06795"</f>
        <v>06795</v>
      </c>
      <c r="F4384" t="s">
        <v>23</v>
      </c>
      <c r="G4384">
        <v>2018</v>
      </c>
      <c r="I4384" t="s">
        <v>21</v>
      </c>
      <c r="J4384" t="s">
        <v>22</v>
      </c>
    </row>
    <row r="4385" spans="1:10">
      <c r="A4385" t="s">
        <v>19</v>
      </c>
      <c r="B4385" s="1" t="s">
        <v>275</v>
      </c>
      <c r="C4385" t="s">
        <v>30</v>
      </c>
      <c r="D4385" s="1" t="s">
        <v>275</v>
      </c>
      <c r="E4385" t="str">
        <f>"06796"</f>
        <v>06796</v>
      </c>
      <c r="F4385" t="s">
        <v>23</v>
      </c>
      <c r="G4385">
        <v>2018</v>
      </c>
      <c r="I4385" t="s">
        <v>21</v>
      </c>
      <c r="J4385" t="s">
        <v>22</v>
      </c>
    </row>
    <row r="4386" spans="1:10">
      <c r="A4386" t="s">
        <v>19</v>
      </c>
      <c r="B4386" s="1" t="s">
        <v>276</v>
      </c>
      <c r="C4386" t="s">
        <v>30</v>
      </c>
      <c r="D4386" s="1" t="s">
        <v>276</v>
      </c>
      <c r="E4386" t="str">
        <f>"06798"</f>
        <v>06798</v>
      </c>
      <c r="F4386" t="s">
        <v>23</v>
      </c>
      <c r="G4386">
        <v>2018</v>
      </c>
      <c r="I4386" t="s">
        <v>21</v>
      </c>
      <c r="J4386" t="s">
        <v>22</v>
      </c>
    </row>
    <row r="4387" spans="1:10">
      <c r="A4387" t="s">
        <v>19</v>
      </c>
      <c r="B4387" s="1" t="s">
        <v>277</v>
      </c>
      <c r="C4387" t="s">
        <v>30</v>
      </c>
      <c r="D4387" s="1" t="s">
        <v>277</v>
      </c>
      <c r="E4387" t="str">
        <f>"06801"</f>
        <v>06801</v>
      </c>
      <c r="F4387" t="s">
        <v>23</v>
      </c>
      <c r="G4387">
        <v>2018</v>
      </c>
      <c r="I4387" t="s">
        <v>21</v>
      </c>
      <c r="J4387" t="s">
        <v>22</v>
      </c>
    </row>
    <row r="4388" spans="1:10">
      <c r="A4388" t="s">
        <v>19</v>
      </c>
      <c r="B4388" s="1" t="s">
        <v>278</v>
      </c>
      <c r="C4388" t="s">
        <v>30</v>
      </c>
      <c r="D4388" s="1" t="s">
        <v>278</v>
      </c>
      <c r="E4388" t="str">
        <f>"06804"</f>
        <v>06804</v>
      </c>
      <c r="F4388" t="s">
        <v>23</v>
      </c>
      <c r="G4388">
        <v>2018</v>
      </c>
      <c r="I4388" t="s">
        <v>21</v>
      </c>
      <c r="J4388" t="s">
        <v>22</v>
      </c>
    </row>
    <row r="4389" spans="1:10">
      <c r="A4389" t="s">
        <v>19</v>
      </c>
      <c r="B4389" s="1" t="s">
        <v>279</v>
      </c>
      <c r="C4389" t="s">
        <v>30</v>
      </c>
      <c r="D4389" s="1" t="s">
        <v>279</v>
      </c>
      <c r="E4389" t="str">
        <f>"06807"</f>
        <v>06807</v>
      </c>
      <c r="F4389" t="s">
        <v>23</v>
      </c>
      <c r="G4389">
        <v>2018</v>
      </c>
      <c r="I4389" t="s">
        <v>21</v>
      </c>
      <c r="J4389" t="s">
        <v>22</v>
      </c>
    </row>
    <row r="4390" spans="1:10">
      <c r="A4390" t="s">
        <v>19</v>
      </c>
      <c r="B4390" s="1" t="s">
        <v>280</v>
      </c>
      <c r="C4390" t="s">
        <v>30</v>
      </c>
      <c r="D4390" s="1" t="s">
        <v>280</v>
      </c>
      <c r="E4390" t="str">
        <f>"06810"</f>
        <v>06810</v>
      </c>
      <c r="F4390">
        <v>33335</v>
      </c>
      <c r="G4390">
        <v>2018</v>
      </c>
      <c r="I4390" t="s">
        <v>21</v>
      </c>
      <c r="J4390" t="s">
        <v>22</v>
      </c>
    </row>
    <row r="4391" spans="1:10">
      <c r="A4391" t="s">
        <v>19</v>
      </c>
      <c r="B4391" s="1" t="s">
        <v>281</v>
      </c>
      <c r="C4391" t="s">
        <v>30</v>
      </c>
      <c r="D4391" s="1" t="s">
        <v>281</v>
      </c>
      <c r="E4391" t="str">
        <f>"06811"</f>
        <v>06811</v>
      </c>
      <c r="F4391">
        <v>2611830</v>
      </c>
      <c r="G4391">
        <v>2018</v>
      </c>
      <c r="I4391" t="s">
        <v>21</v>
      </c>
      <c r="J4391" t="s">
        <v>22</v>
      </c>
    </row>
    <row r="4392" spans="1:10">
      <c r="A4392" t="s">
        <v>19</v>
      </c>
      <c r="B4392" s="1" t="s">
        <v>282</v>
      </c>
      <c r="C4392" t="s">
        <v>30</v>
      </c>
      <c r="D4392" s="1" t="s">
        <v>282</v>
      </c>
      <c r="E4392" t="str">
        <f>"06812"</f>
        <v>06812</v>
      </c>
      <c r="F4392" t="s">
        <v>23</v>
      </c>
      <c r="G4392">
        <v>2018</v>
      </c>
      <c r="I4392" t="s">
        <v>21</v>
      </c>
      <c r="J4392" t="s">
        <v>22</v>
      </c>
    </row>
    <row r="4393" spans="1:10">
      <c r="A4393" t="s">
        <v>19</v>
      </c>
      <c r="B4393" s="1" t="s">
        <v>283</v>
      </c>
      <c r="C4393" t="s">
        <v>30</v>
      </c>
      <c r="D4393" s="1" t="s">
        <v>283</v>
      </c>
      <c r="E4393" t="str">
        <f>"06820"</f>
        <v>06820</v>
      </c>
      <c r="F4393" t="s">
        <v>23</v>
      </c>
      <c r="G4393">
        <v>2018</v>
      </c>
      <c r="I4393" t="s">
        <v>21</v>
      </c>
      <c r="J4393" t="s">
        <v>22</v>
      </c>
    </row>
    <row r="4394" spans="1:10">
      <c r="A4394" t="s">
        <v>19</v>
      </c>
      <c r="B4394" s="1" t="s">
        <v>284</v>
      </c>
      <c r="C4394" t="s">
        <v>30</v>
      </c>
      <c r="D4394" s="1" t="s">
        <v>284</v>
      </c>
      <c r="E4394" t="str">
        <f>"06824"</f>
        <v>06824</v>
      </c>
      <c r="F4394">
        <v>320333</v>
      </c>
      <c r="G4394">
        <v>2018</v>
      </c>
      <c r="I4394" t="s">
        <v>21</v>
      </c>
      <c r="J4394" t="s">
        <v>22</v>
      </c>
    </row>
    <row r="4395" spans="1:10">
      <c r="A4395" t="s">
        <v>19</v>
      </c>
      <c r="B4395" s="1" t="s">
        <v>285</v>
      </c>
      <c r="C4395" t="s">
        <v>30</v>
      </c>
      <c r="D4395" s="1" t="s">
        <v>285</v>
      </c>
      <c r="E4395" t="str">
        <f>"06825"</f>
        <v>06825</v>
      </c>
      <c r="F4395">
        <v>59779</v>
      </c>
      <c r="G4395">
        <v>2018</v>
      </c>
      <c r="I4395" t="s">
        <v>21</v>
      </c>
      <c r="J4395" t="s">
        <v>22</v>
      </c>
    </row>
    <row r="4396" spans="1:10">
      <c r="A4396" t="s">
        <v>19</v>
      </c>
      <c r="B4396" s="1" t="s">
        <v>286</v>
      </c>
      <c r="C4396" t="s">
        <v>30</v>
      </c>
      <c r="D4396" s="1" t="s">
        <v>286</v>
      </c>
      <c r="E4396" t="str">
        <f>"06830"</f>
        <v>06830</v>
      </c>
      <c r="F4396">
        <v>2609706</v>
      </c>
      <c r="G4396">
        <v>2018</v>
      </c>
      <c r="I4396" t="s">
        <v>21</v>
      </c>
      <c r="J4396" t="s">
        <v>22</v>
      </c>
    </row>
    <row r="4397" spans="1:10">
      <c r="A4397" t="s">
        <v>19</v>
      </c>
      <c r="B4397" s="1" t="s">
        <v>287</v>
      </c>
      <c r="C4397" t="s">
        <v>30</v>
      </c>
      <c r="D4397" s="1" t="s">
        <v>287</v>
      </c>
      <c r="E4397" t="str">
        <f>"06831"</f>
        <v>06831</v>
      </c>
      <c r="F4397" t="s">
        <v>23</v>
      </c>
      <c r="G4397">
        <v>2018</v>
      </c>
      <c r="I4397" t="s">
        <v>21</v>
      </c>
      <c r="J4397" t="s">
        <v>22</v>
      </c>
    </row>
    <row r="4398" spans="1:10">
      <c r="A4398" t="s">
        <v>19</v>
      </c>
      <c r="B4398" s="1" t="s">
        <v>288</v>
      </c>
      <c r="C4398" t="s">
        <v>30</v>
      </c>
      <c r="D4398" s="1" t="s">
        <v>288</v>
      </c>
      <c r="E4398" t="str">
        <f>"06840"</f>
        <v>06840</v>
      </c>
      <c r="F4398">
        <v>804</v>
      </c>
      <c r="G4398">
        <v>2018</v>
      </c>
      <c r="I4398" t="s">
        <v>21</v>
      </c>
      <c r="J4398" t="s">
        <v>22</v>
      </c>
    </row>
    <row r="4399" spans="1:10">
      <c r="A4399" t="s">
        <v>19</v>
      </c>
      <c r="B4399" s="1" t="s">
        <v>289</v>
      </c>
      <c r="C4399" t="s">
        <v>30</v>
      </c>
      <c r="D4399" s="1" t="s">
        <v>289</v>
      </c>
      <c r="E4399" t="str">
        <f>"06850"</f>
        <v>06850</v>
      </c>
      <c r="F4399">
        <v>652277</v>
      </c>
      <c r="G4399">
        <v>2018</v>
      </c>
      <c r="I4399" t="s">
        <v>21</v>
      </c>
      <c r="J4399" t="s">
        <v>22</v>
      </c>
    </row>
    <row r="4400" spans="1:10">
      <c r="A4400" t="s">
        <v>19</v>
      </c>
      <c r="B4400" s="1" t="s">
        <v>290</v>
      </c>
      <c r="C4400" t="s">
        <v>30</v>
      </c>
      <c r="D4400" s="1" t="s">
        <v>290</v>
      </c>
      <c r="E4400" t="str">
        <f>"06851"</f>
        <v>06851</v>
      </c>
      <c r="F4400">
        <v>864585</v>
      </c>
      <c r="G4400">
        <v>2018</v>
      </c>
      <c r="I4400" t="s">
        <v>21</v>
      </c>
      <c r="J4400" t="s">
        <v>22</v>
      </c>
    </row>
    <row r="4401" spans="1:10">
      <c r="A4401" t="s">
        <v>19</v>
      </c>
      <c r="B4401" s="1" t="s">
        <v>291</v>
      </c>
      <c r="C4401" t="s">
        <v>30</v>
      </c>
      <c r="D4401" s="1" t="s">
        <v>291</v>
      </c>
      <c r="E4401" t="str">
        <f>"06853"</f>
        <v>06853</v>
      </c>
      <c r="F4401" t="s">
        <v>23</v>
      </c>
      <c r="G4401">
        <v>2018</v>
      </c>
      <c r="I4401" t="s">
        <v>21</v>
      </c>
      <c r="J4401" t="s">
        <v>22</v>
      </c>
    </row>
    <row r="4402" spans="1:10">
      <c r="A4402" t="s">
        <v>19</v>
      </c>
      <c r="B4402" s="1" t="s">
        <v>292</v>
      </c>
      <c r="C4402" t="s">
        <v>30</v>
      </c>
      <c r="D4402" s="1" t="s">
        <v>292</v>
      </c>
      <c r="E4402" t="str">
        <f>"06854"</f>
        <v>06854</v>
      </c>
      <c r="F4402">
        <v>6225051</v>
      </c>
      <c r="G4402">
        <v>2018</v>
      </c>
      <c r="I4402" t="s">
        <v>21</v>
      </c>
      <c r="J4402" t="s">
        <v>22</v>
      </c>
    </row>
    <row r="4403" spans="1:10">
      <c r="A4403" t="s">
        <v>19</v>
      </c>
      <c r="B4403" s="1" t="s">
        <v>293</v>
      </c>
      <c r="C4403" t="s">
        <v>30</v>
      </c>
      <c r="D4403" s="1" t="s">
        <v>293</v>
      </c>
      <c r="E4403" t="str">
        <f>"06855"</f>
        <v>06855</v>
      </c>
      <c r="F4403" t="s">
        <v>23</v>
      </c>
      <c r="G4403">
        <v>2018</v>
      </c>
      <c r="I4403" t="s">
        <v>21</v>
      </c>
      <c r="J4403" t="s">
        <v>22</v>
      </c>
    </row>
    <row r="4404" spans="1:10">
      <c r="A4404" t="s">
        <v>19</v>
      </c>
      <c r="B4404" s="1" t="s">
        <v>294</v>
      </c>
      <c r="C4404" t="s">
        <v>30</v>
      </c>
      <c r="D4404" s="1" t="s">
        <v>294</v>
      </c>
      <c r="E4404" t="str">
        <f>"06870"</f>
        <v>06870</v>
      </c>
      <c r="F4404" t="s">
        <v>23</v>
      </c>
      <c r="G4404">
        <v>2018</v>
      </c>
      <c r="I4404" t="s">
        <v>21</v>
      </c>
      <c r="J4404" t="s">
        <v>22</v>
      </c>
    </row>
    <row r="4405" spans="1:10">
      <c r="A4405" t="s">
        <v>19</v>
      </c>
      <c r="B4405" s="1" t="s">
        <v>295</v>
      </c>
      <c r="C4405" t="s">
        <v>30</v>
      </c>
      <c r="D4405" s="1" t="s">
        <v>295</v>
      </c>
      <c r="E4405" t="str">
        <f>"06877"</f>
        <v>06877</v>
      </c>
      <c r="F4405" t="s">
        <v>23</v>
      </c>
      <c r="G4405">
        <v>2018</v>
      </c>
      <c r="I4405" t="s">
        <v>21</v>
      </c>
      <c r="J4405" t="s">
        <v>22</v>
      </c>
    </row>
    <row r="4406" spans="1:10">
      <c r="A4406" t="s">
        <v>19</v>
      </c>
      <c r="B4406" s="1" t="s">
        <v>296</v>
      </c>
      <c r="C4406" t="s">
        <v>30</v>
      </c>
      <c r="D4406" s="1" t="s">
        <v>296</v>
      </c>
      <c r="E4406" t="str">
        <f>"06878"</f>
        <v>06878</v>
      </c>
      <c r="F4406" t="s">
        <v>23</v>
      </c>
      <c r="G4406">
        <v>2018</v>
      </c>
      <c r="I4406" t="s">
        <v>21</v>
      </c>
      <c r="J4406" t="s">
        <v>22</v>
      </c>
    </row>
    <row r="4407" spans="1:10">
      <c r="A4407" t="s">
        <v>19</v>
      </c>
      <c r="B4407" s="1" t="s">
        <v>297</v>
      </c>
      <c r="C4407" t="s">
        <v>30</v>
      </c>
      <c r="D4407" s="1" t="s">
        <v>297</v>
      </c>
      <c r="E4407" t="str">
        <f>"06880"</f>
        <v>06880</v>
      </c>
      <c r="F4407" t="s">
        <v>23</v>
      </c>
      <c r="G4407">
        <v>2018</v>
      </c>
      <c r="I4407" t="s">
        <v>21</v>
      </c>
      <c r="J4407" t="s">
        <v>22</v>
      </c>
    </row>
    <row r="4408" spans="1:10">
      <c r="A4408" t="s">
        <v>19</v>
      </c>
      <c r="B4408" s="1" t="s">
        <v>298</v>
      </c>
      <c r="C4408" t="s">
        <v>30</v>
      </c>
      <c r="D4408" s="1" t="s">
        <v>298</v>
      </c>
      <c r="E4408" t="str">
        <f>"06883"</f>
        <v>06883</v>
      </c>
      <c r="F4408" t="s">
        <v>23</v>
      </c>
      <c r="G4408">
        <v>2018</v>
      </c>
      <c r="I4408" t="s">
        <v>21</v>
      </c>
      <c r="J4408" t="s">
        <v>22</v>
      </c>
    </row>
    <row r="4409" spans="1:10">
      <c r="A4409" t="s">
        <v>19</v>
      </c>
      <c r="B4409" s="1" t="s">
        <v>299</v>
      </c>
      <c r="C4409" t="s">
        <v>30</v>
      </c>
      <c r="D4409" s="1" t="s">
        <v>299</v>
      </c>
      <c r="E4409" t="str">
        <f>"06890"</f>
        <v>06890</v>
      </c>
      <c r="F4409" t="s">
        <v>23</v>
      </c>
      <c r="G4409">
        <v>2018</v>
      </c>
      <c r="I4409" t="s">
        <v>21</v>
      </c>
      <c r="J4409" t="s">
        <v>22</v>
      </c>
    </row>
    <row r="4410" spans="1:10">
      <c r="A4410" t="s">
        <v>19</v>
      </c>
      <c r="B4410" s="1" t="s">
        <v>300</v>
      </c>
      <c r="C4410" t="s">
        <v>30</v>
      </c>
      <c r="D4410" s="1" t="s">
        <v>300</v>
      </c>
      <c r="E4410" t="str">
        <f>"06896"</f>
        <v>06896</v>
      </c>
      <c r="F4410" t="s">
        <v>23</v>
      </c>
      <c r="G4410">
        <v>2018</v>
      </c>
      <c r="I4410" t="s">
        <v>21</v>
      </c>
      <c r="J4410" t="s">
        <v>22</v>
      </c>
    </row>
    <row r="4411" spans="1:10">
      <c r="A4411" t="s">
        <v>19</v>
      </c>
      <c r="B4411" s="1" t="s">
        <v>301</v>
      </c>
      <c r="C4411" t="s">
        <v>30</v>
      </c>
      <c r="D4411" s="1" t="s">
        <v>301</v>
      </c>
      <c r="E4411" t="str">
        <f>"06897"</f>
        <v>06897</v>
      </c>
      <c r="F4411" t="s">
        <v>23</v>
      </c>
      <c r="G4411">
        <v>2018</v>
      </c>
      <c r="I4411" t="s">
        <v>21</v>
      </c>
      <c r="J4411" t="s">
        <v>22</v>
      </c>
    </row>
    <row r="4412" spans="1:10">
      <c r="A4412" t="s">
        <v>19</v>
      </c>
      <c r="B4412" s="1" t="s">
        <v>302</v>
      </c>
      <c r="C4412" t="s">
        <v>30</v>
      </c>
      <c r="D4412" s="1" t="s">
        <v>302</v>
      </c>
      <c r="E4412" t="str">
        <f>"06901"</f>
        <v>06901</v>
      </c>
      <c r="F4412">
        <v>3672759</v>
      </c>
      <c r="G4412">
        <v>2018</v>
      </c>
      <c r="I4412" t="s">
        <v>21</v>
      </c>
      <c r="J4412" t="s">
        <v>22</v>
      </c>
    </row>
    <row r="4413" spans="1:10">
      <c r="A4413" t="s">
        <v>19</v>
      </c>
      <c r="B4413" s="1" t="s">
        <v>303</v>
      </c>
      <c r="C4413" t="s">
        <v>30</v>
      </c>
      <c r="D4413" s="1" t="s">
        <v>303</v>
      </c>
      <c r="E4413" t="str">
        <f>"06902"</f>
        <v>06902</v>
      </c>
      <c r="F4413">
        <v>218200</v>
      </c>
      <c r="G4413">
        <v>2018</v>
      </c>
      <c r="I4413" t="s">
        <v>21</v>
      </c>
      <c r="J4413" t="s">
        <v>22</v>
      </c>
    </row>
    <row r="4414" spans="1:10">
      <c r="A4414" t="s">
        <v>19</v>
      </c>
      <c r="B4414" s="1" t="s">
        <v>304</v>
      </c>
      <c r="C4414" t="s">
        <v>30</v>
      </c>
      <c r="D4414" s="1" t="s">
        <v>304</v>
      </c>
      <c r="E4414" t="str">
        <f>"06903"</f>
        <v>06903</v>
      </c>
      <c r="F4414" t="s">
        <v>23</v>
      </c>
      <c r="G4414">
        <v>2018</v>
      </c>
      <c r="I4414" t="s">
        <v>21</v>
      </c>
      <c r="J4414" t="s">
        <v>22</v>
      </c>
    </row>
    <row r="4415" spans="1:10">
      <c r="A4415" t="s">
        <v>19</v>
      </c>
      <c r="B4415" s="1" t="s">
        <v>305</v>
      </c>
      <c r="C4415" t="s">
        <v>30</v>
      </c>
      <c r="D4415" s="1" t="s">
        <v>305</v>
      </c>
      <c r="E4415" t="str">
        <f>"06905"</f>
        <v>06905</v>
      </c>
      <c r="F4415" t="s">
        <v>23</v>
      </c>
      <c r="G4415">
        <v>2018</v>
      </c>
      <c r="I4415" t="s">
        <v>21</v>
      </c>
      <c r="J4415" t="s">
        <v>22</v>
      </c>
    </row>
    <row r="4416" spans="1:10">
      <c r="A4416" t="s">
        <v>19</v>
      </c>
      <c r="B4416" s="1" t="s">
        <v>306</v>
      </c>
      <c r="C4416" t="s">
        <v>30</v>
      </c>
      <c r="D4416" s="1" t="s">
        <v>306</v>
      </c>
      <c r="E4416" t="str">
        <f>"06906"</f>
        <v>06906</v>
      </c>
      <c r="F4416" t="s">
        <v>23</v>
      </c>
      <c r="G4416">
        <v>2018</v>
      </c>
      <c r="I4416" t="s">
        <v>21</v>
      </c>
      <c r="J4416" t="s">
        <v>22</v>
      </c>
    </row>
    <row r="4417" spans="1:10">
      <c r="A4417" t="s">
        <v>19</v>
      </c>
      <c r="B4417" s="1" t="s">
        <v>307</v>
      </c>
      <c r="C4417" t="s">
        <v>30</v>
      </c>
      <c r="D4417" s="1" t="s">
        <v>307</v>
      </c>
      <c r="E4417" t="str">
        <f>"06907"</f>
        <v>06907</v>
      </c>
      <c r="F4417" t="s">
        <v>23</v>
      </c>
      <c r="G4417">
        <v>2018</v>
      </c>
      <c r="I4417" t="s">
        <v>21</v>
      </c>
      <c r="J4417" t="s">
        <v>22</v>
      </c>
    </row>
    <row r="4418" spans="1:10">
      <c r="A4418" t="s">
        <v>19</v>
      </c>
      <c r="B4418">
        <v>20001</v>
      </c>
      <c r="C4418" t="s">
        <v>308</v>
      </c>
      <c r="D4418">
        <v>20001</v>
      </c>
      <c r="E4418" t="str">
        <f>"20001"</f>
        <v>20001</v>
      </c>
      <c r="F4418">
        <v>4347329</v>
      </c>
      <c r="G4418">
        <v>2018</v>
      </c>
      <c r="I4418" t="s">
        <v>21</v>
      </c>
      <c r="J4418" t="s">
        <v>22</v>
      </c>
    </row>
    <row r="4419" spans="1:10">
      <c r="A4419" t="s">
        <v>19</v>
      </c>
      <c r="B4419">
        <v>20002</v>
      </c>
      <c r="C4419" t="s">
        <v>308</v>
      </c>
      <c r="D4419">
        <v>20002</v>
      </c>
      <c r="E4419" t="str">
        <f>"20002"</f>
        <v>20002</v>
      </c>
      <c r="F4419">
        <v>136578016</v>
      </c>
      <c r="G4419">
        <v>2018</v>
      </c>
      <c r="I4419" t="s">
        <v>21</v>
      </c>
      <c r="J4419" t="s">
        <v>22</v>
      </c>
    </row>
    <row r="4420" spans="1:10">
      <c r="A4420" t="s">
        <v>19</v>
      </c>
      <c r="B4420">
        <v>20003</v>
      </c>
      <c r="C4420" t="s">
        <v>308</v>
      </c>
      <c r="D4420">
        <v>20003</v>
      </c>
      <c r="E4420" t="str">
        <f>"20003"</f>
        <v>20003</v>
      </c>
      <c r="F4420">
        <v>13642527</v>
      </c>
      <c r="G4420">
        <v>2018</v>
      </c>
      <c r="I4420" t="s">
        <v>21</v>
      </c>
      <c r="J4420" t="s">
        <v>22</v>
      </c>
    </row>
    <row r="4421" spans="1:10">
      <c r="A4421" t="s">
        <v>19</v>
      </c>
      <c r="B4421">
        <v>20004</v>
      </c>
      <c r="C4421" t="s">
        <v>308</v>
      </c>
      <c r="D4421">
        <v>20004</v>
      </c>
      <c r="E4421" t="str">
        <f>"20004"</f>
        <v>20004</v>
      </c>
      <c r="F4421" t="s">
        <v>23</v>
      </c>
      <c r="G4421">
        <v>2018</v>
      </c>
      <c r="I4421" t="s">
        <v>21</v>
      </c>
      <c r="J4421" t="s">
        <v>22</v>
      </c>
    </row>
    <row r="4422" spans="1:10">
      <c r="A4422" t="s">
        <v>19</v>
      </c>
      <c r="B4422">
        <v>20005</v>
      </c>
      <c r="C4422" t="s">
        <v>308</v>
      </c>
      <c r="D4422">
        <v>20005</v>
      </c>
      <c r="E4422" t="str">
        <f>"20005"</f>
        <v>20005</v>
      </c>
      <c r="F4422">
        <v>2685502</v>
      </c>
      <c r="G4422">
        <v>2018</v>
      </c>
      <c r="I4422" t="s">
        <v>21</v>
      </c>
      <c r="J4422" t="s">
        <v>22</v>
      </c>
    </row>
    <row r="4423" spans="1:10">
      <c r="A4423" t="s">
        <v>19</v>
      </c>
      <c r="B4423">
        <v>20006</v>
      </c>
      <c r="C4423" t="s">
        <v>308</v>
      </c>
      <c r="D4423">
        <v>20006</v>
      </c>
      <c r="E4423" t="str">
        <f>"20006"</f>
        <v>20006</v>
      </c>
      <c r="F4423" t="s">
        <v>23</v>
      </c>
      <c r="G4423">
        <v>2018</v>
      </c>
      <c r="I4423" t="s">
        <v>21</v>
      </c>
      <c r="J4423" t="s">
        <v>22</v>
      </c>
    </row>
    <row r="4424" spans="1:10">
      <c r="A4424" t="s">
        <v>19</v>
      </c>
      <c r="B4424">
        <v>20007</v>
      </c>
      <c r="C4424" t="s">
        <v>308</v>
      </c>
      <c r="D4424">
        <v>20007</v>
      </c>
      <c r="E4424" t="str">
        <f>"20007"</f>
        <v>20007</v>
      </c>
      <c r="F4424">
        <v>543853</v>
      </c>
      <c r="G4424">
        <v>2018</v>
      </c>
      <c r="I4424" t="s">
        <v>21</v>
      </c>
      <c r="J4424" t="s">
        <v>22</v>
      </c>
    </row>
    <row r="4425" spans="1:10">
      <c r="A4425" t="s">
        <v>19</v>
      </c>
      <c r="B4425">
        <v>20008</v>
      </c>
      <c r="C4425" t="s">
        <v>308</v>
      </c>
      <c r="D4425">
        <v>20008</v>
      </c>
      <c r="E4425" t="str">
        <f>"20008"</f>
        <v>20008</v>
      </c>
      <c r="F4425" t="s">
        <v>23</v>
      </c>
      <c r="G4425">
        <v>2018</v>
      </c>
      <c r="I4425" t="s">
        <v>21</v>
      </c>
      <c r="J4425" t="s">
        <v>22</v>
      </c>
    </row>
    <row r="4426" spans="1:10">
      <c r="A4426" t="s">
        <v>19</v>
      </c>
      <c r="B4426">
        <v>20009</v>
      </c>
      <c r="C4426" t="s">
        <v>308</v>
      </c>
      <c r="D4426">
        <v>20009</v>
      </c>
      <c r="E4426" t="str">
        <f>"20009"</f>
        <v>20009</v>
      </c>
      <c r="F4426">
        <v>125000</v>
      </c>
      <c r="G4426">
        <v>2018</v>
      </c>
      <c r="I4426" t="s">
        <v>21</v>
      </c>
      <c r="J4426" t="s">
        <v>22</v>
      </c>
    </row>
    <row r="4427" spans="1:10">
      <c r="A4427" t="s">
        <v>19</v>
      </c>
      <c r="B4427">
        <v>20010</v>
      </c>
      <c r="C4427" t="s">
        <v>308</v>
      </c>
      <c r="D4427">
        <v>20010</v>
      </c>
      <c r="E4427" t="str">
        <f>"20010"</f>
        <v>20010</v>
      </c>
      <c r="F4427" t="s">
        <v>23</v>
      </c>
      <c r="G4427">
        <v>2018</v>
      </c>
      <c r="I4427" t="s">
        <v>21</v>
      </c>
      <c r="J4427" t="s">
        <v>22</v>
      </c>
    </row>
    <row r="4428" spans="1:10">
      <c r="A4428" t="s">
        <v>19</v>
      </c>
      <c r="B4428">
        <v>20011</v>
      </c>
      <c r="C4428" t="s">
        <v>308</v>
      </c>
      <c r="D4428">
        <v>20011</v>
      </c>
      <c r="E4428" t="str">
        <f>"20011"</f>
        <v>20011</v>
      </c>
      <c r="F4428">
        <v>227957</v>
      </c>
      <c r="G4428">
        <v>2018</v>
      </c>
      <c r="I4428" t="s">
        <v>21</v>
      </c>
      <c r="J4428" t="s">
        <v>22</v>
      </c>
    </row>
    <row r="4429" spans="1:10">
      <c r="A4429" t="s">
        <v>19</v>
      </c>
      <c r="B4429">
        <v>20012</v>
      </c>
      <c r="C4429" t="s">
        <v>308</v>
      </c>
      <c r="D4429">
        <v>20012</v>
      </c>
      <c r="E4429" t="str">
        <f>"20012"</f>
        <v>20012</v>
      </c>
      <c r="F4429">
        <v>-143</v>
      </c>
      <c r="G4429">
        <v>2018</v>
      </c>
      <c r="I4429" t="s">
        <v>21</v>
      </c>
      <c r="J4429" t="s">
        <v>22</v>
      </c>
    </row>
    <row r="4430" spans="1:10">
      <c r="A4430" t="s">
        <v>19</v>
      </c>
      <c r="B4430">
        <v>20015</v>
      </c>
      <c r="C4430" t="s">
        <v>308</v>
      </c>
      <c r="D4430">
        <v>20015</v>
      </c>
      <c r="E4430" t="str">
        <f>"20015"</f>
        <v>20015</v>
      </c>
      <c r="F4430" t="s">
        <v>23</v>
      </c>
      <c r="G4430">
        <v>2018</v>
      </c>
      <c r="I4430" t="s">
        <v>21</v>
      </c>
      <c r="J4430" t="s">
        <v>22</v>
      </c>
    </row>
    <row r="4431" spans="1:10">
      <c r="A4431" t="s">
        <v>19</v>
      </c>
      <c r="B4431">
        <v>20016</v>
      </c>
      <c r="C4431" t="s">
        <v>308</v>
      </c>
      <c r="D4431">
        <v>20016</v>
      </c>
      <c r="E4431" t="str">
        <f>"20016"</f>
        <v>20016</v>
      </c>
      <c r="F4431">
        <v>39292</v>
      </c>
      <c r="G4431">
        <v>2018</v>
      </c>
      <c r="I4431" t="s">
        <v>21</v>
      </c>
      <c r="J4431" t="s">
        <v>22</v>
      </c>
    </row>
    <row r="4432" spans="1:10">
      <c r="A4432" t="s">
        <v>19</v>
      </c>
      <c r="B4432">
        <v>20017</v>
      </c>
      <c r="C4432" t="s">
        <v>308</v>
      </c>
      <c r="D4432">
        <v>20017</v>
      </c>
      <c r="E4432" t="str">
        <f>"20017"</f>
        <v>20017</v>
      </c>
      <c r="F4432" t="s">
        <v>23</v>
      </c>
      <c r="G4432">
        <v>2018</v>
      </c>
      <c r="I4432" t="s">
        <v>21</v>
      </c>
      <c r="J4432" t="s">
        <v>22</v>
      </c>
    </row>
    <row r="4433" spans="1:10">
      <c r="A4433" t="s">
        <v>19</v>
      </c>
      <c r="B4433">
        <v>20018</v>
      </c>
      <c r="C4433" t="s">
        <v>308</v>
      </c>
      <c r="D4433">
        <v>20018</v>
      </c>
      <c r="E4433" t="str">
        <f>"20018"</f>
        <v>20018</v>
      </c>
      <c r="F4433">
        <v>77660</v>
      </c>
      <c r="G4433">
        <v>2018</v>
      </c>
      <c r="I4433" t="s">
        <v>21</v>
      </c>
      <c r="J4433" t="s">
        <v>22</v>
      </c>
    </row>
    <row r="4434" spans="1:10">
      <c r="A4434" t="s">
        <v>19</v>
      </c>
      <c r="B4434">
        <v>20019</v>
      </c>
      <c r="C4434" t="s">
        <v>308</v>
      </c>
      <c r="D4434">
        <v>20019</v>
      </c>
      <c r="E4434" t="str">
        <f>"20019"</f>
        <v>20019</v>
      </c>
      <c r="F4434">
        <v>41194</v>
      </c>
      <c r="G4434">
        <v>2018</v>
      </c>
      <c r="I4434" t="s">
        <v>21</v>
      </c>
      <c r="J4434" t="s">
        <v>22</v>
      </c>
    </row>
    <row r="4435" spans="1:10">
      <c r="A4435" t="s">
        <v>19</v>
      </c>
      <c r="B4435">
        <v>20020</v>
      </c>
      <c r="C4435" t="s">
        <v>308</v>
      </c>
      <c r="D4435">
        <v>20020</v>
      </c>
      <c r="E4435" t="str">
        <f>"20020"</f>
        <v>20020</v>
      </c>
      <c r="F4435">
        <v>-4799447</v>
      </c>
      <c r="G4435">
        <v>2018</v>
      </c>
      <c r="I4435" t="s">
        <v>21</v>
      </c>
      <c r="J4435" t="s">
        <v>22</v>
      </c>
    </row>
    <row r="4436" spans="1:10">
      <c r="A4436" t="s">
        <v>19</v>
      </c>
      <c r="B4436">
        <v>20024</v>
      </c>
      <c r="C4436" t="s">
        <v>308</v>
      </c>
      <c r="D4436">
        <v>20024</v>
      </c>
      <c r="E4436" t="str">
        <f>"20024"</f>
        <v>20024</v>
      </c>
      <c r="F4436" t="s">
        <v>23</v>
      </c>
      <c r="G4436">
        <v>2018</v>
      </c>
      <c r="I4436" t="s">
        <v>21</v>
      </c>
      <c r="J4436" t="s">
        <v>22</v>
      </c>
    </row>
    <row r="4437" spans="1:10">
      <c r="A4437" t="s">
        <v>19</v>
      </c>
      <c r="B4437">
        <v>20032</v>
      </c>
      <c r="C4437" t="s">
        <v>308</v>
      </c>
      <c r="D4437">
        <v>20032</v>
      </c>
      <c r="E4437" t="str">
        <f>"20032"</f>
        <v>20032</v>
      </c>
      <c r="F4437" t="s">
        <v>23</v>
      </c>
      <c r="G4437">
        <v>2018</v>
      </c>
      <c r="I4437" t="s">
        <v>21</v>
      </c>
      <c r="J4437" t="s">
        <v>22</v>
      </c>
    </row>
    <row r="4438" spans="1:10">
      <c r="A4438" t="s">
        <v>19</v>
      </c>
      <c r="B4438">
        <v>20036</v>
      </c>
      <c r="C4438" t="s">
        <v>308</v>
      </c>
      <c r="D4438">
        <v>20036</v>
      </c>
      <c r="E4438" t="str">
        <f>"20036"</f>
        <v>20036</v>
      </c>
      <c r="F4438">
        <v>561272</v>
      </c>
      <c r="G4438">
        <v>2018</v>
      </c>
      <c r="I4438" t="s">
        <v>21</v>
      </c>
      <c r="J4438" t="s">
        <v>22</v>
      </c>
    </row>
    <row r="4439" spans="1:10">
      <c r="A4439" t="s">
        <v>19</v>
      </c>
      <c r="B4439">
        <v>20037</v>
      </c>
      <c r="C4439" t="s">
        <v>308</v>
      </c>
      <c r="D4439">
        <v>20037</v>
      </c>
      <c r="E4439" t="str">
        <f>"20037"</f>
        <v>20037</v>
      </c>
      <c r="F4439">
        <v>61543</v>
      </c>
      <c r="G4439">
        <v>2018</v>
      </c>
      <c r="I4439" t="s">
        <v>21</v>
      </c>
      <c r="J4439" t="s">
        <v>22</v>
      </c>
    </row>
    <row r="4440" spans="1:10">
      <c r="A4440" t="s">
        <v>19</v>
      </c>
      <c r="B4440">
        <v>20052</v>
      </c>
      <c r="C4440" t="s">
        <v>308</v>
      </c>
      <c r="D4440">
        <v>20052</v>
      </c>
      <c r="E4440" t="str">
        <f>"20052"</f>
        <v>20052</v>
      </c>
      <c r="F4440" t="s">
        <v>23</v>
      </c>
      <c r="G4440">
        <v>2018</v>
      </c>
      <c r="I4440" t="s">
        <v>21</v>
      </c>
      <c r="J4440" t="s">
        <v>22</v>
      </c>
    </row>
    <row r="4441" spans="1:10">
      <c r="A4441" t="s">
        <v>19</v>
      </c>
      <c r="B4441">
        <v>20059</v>
      </c>
      <c r="C4441" t="s">
        <v>308</v>
      </c>
      <c r="D4441">
        <v>20059</v>
      </c>
      <c r="E4441" t="str">
        <f>"20059"</f>
        <v>20059</v>
      </c>
      <c r="F4441" t="s">
        <v>23</v>
      </c>
      <c r="G4441">
        <v>2018</v>
      </c>
      <c r="I4441" t="s">
        <v>21</v>
      </c>
      <c r="J4441" t="s">
        <v>22</v>
      </c>
    </row>
    <row r="4442" spans="1:10">
      <c r="A4442" t="s">
        <v>19</v>
      </c>
      <c r="B4442">
        <v>20201</v>
      </c>
      <c r="C4442" t="s">
        <v>308</v>
      </c>
      <c r="D4442">
        <v>20201</v>
      </c>
      <c r="E4442" t="str">
        <f>"20201"</f>
        <v>20201</v>
      </c>
      <c r="F4442" t="s">
        <v>23</v>
      </c>
      <c r="G4442">
        <v>2018</v>
      </c>
      <c r="I4442" t="s">
        <v>21</v>
      </c>
      <c r="J4442" t="s">
        <v>22</v>
      </c>
    </row>
    <row r="4443" spans="1:10">
      <c r="A4443" t="s">
        <v>19</v>
      </c>
      <c r="B4443">
        <v>20202</v>
      </c>
      <c r="C4443" t="s">
        <v>308</v>
      </c>
      <c r="D4443">
        <v>20202</v>
      </c>
      <c r="E4443" t="str">
        <f>"20202"</f>
        <v>20202</v>
      </c>
      <c r="F4443" t="s">
        <v>23</v>
      </c>
      <c r="G4443">
        <v>2018</v>
      </c>
      <c r="I4443" t="s">
        <v>21</v>
      </c>
      <c r="J4443" t="s">
        <v>22</v>
      </c>
    </row>
    <row r="4444" spans="1:10">
      <c r="A4444" t="s">
        <v>19</v>
      </c>
      <c r="B4444">
        <v>20217</v>
      </c>
      <c r="C4444" t="s">
        <v>308</v>
      </c>
      <c r="D4444">
        <v>20217</v>
      </c>
      <c r="E4444" t="str">
        <f>"20217"</f>
        <v>20217</v>
      </c>
      <c r="F4444" t="s">
        <v>23</v>
      </c>
      <c r="G4444">
        <v>2018</v>
      </c>
      <c r="I4444" t="s">
        <v>21</v>
      </c>
      <c r="J4444" t="s">
        <v>22</v>
      </c>
    </row>
    <row r="4445" spans="1:10">
      <c r="A4445" t="s">
        <v>19</v>
      </c>
      <c r="B4445">
        <v>20227</v>
      </c>
      <c r="C4445" t="s">
        <v>308</v>
      </c>
      <c r="D4445">
        <v>20227</v>
      </c>
      <c r="E4445" t="str">
        <f>"20227"</f>
        <v>20227</v>
      </c>
      <c r="F4445" t="s">
        <v>23</v>
      </c>
      <c r="G4445">
        <v>2018</v>
      </c>
      <c r="I4445" t="s">
        <v>21</v>
      </c>
      <c r="J4445" t="s">
        <v>22</v>
      </c>
    </row>
    <row r="4446" spans="1:10">
      <c r="A4446" t="s">
        <v>19</v>
      </c>
      <c r="B4446">
        <v>20228</v>
      </c>
      <c r="C4446" t="s">
        <v>308</v>
      </c>
      <c r="D4446">
        <v>20228</v>
      </c>
      <c r="E4446" t="str">
        <f>"20228"</f>
        <v>20228</v>
      </c>
      <c r="F4446" t="s">
        <v>23</v>
      </c>
      <c r="G4446">
        <v>2018</v>
      </c>
      <c r="I4446" t="s">
        <v>21</v>
      </c>
      <c r="J4446" t="s">
        <v>22</v>
      </c>
    </row>
    <row r="4447" spans="1:10">
      <c r="A4447" t="s">
        <v>19</v>
      </c>
      <c r="B4447">
        <v>20229</v>
      </c>
      <c r="C4447" t="s">
        <v>308</v>
      </c>
      <c r="D4447">
        <v>20229</v>
      </c>
      <c r="E4447" t="str">
        <f>"20229"</f>
        <v>20229</v>
      </c>
      <c r="F4447" t="s">
        <v>23</v>
      </c>
      <c r="G4447">
        <v>2018</v>
      </c>
      <c r="I4447" t="s">
        <v>21</v>
      </c>
      <c r="J4447" t="s">
        <v>22</v>
      </c>
    </row>
    <row r="4448" spans="1:10">
      <c r="A4448" t="s">
        <v>19</v>
      </c>
      <c r="B4448">
        <v>20230</v>
      </c>
      <c r="C4448" t="s">
        <v>308</v>
      </c>
      <c r="D4448">
        <v>20230</v>
      </c>
      <c r="E4448" t="str">
        <f>"20230"</f>
        <v>20230</v>
      </c>
      <c r="F4448" t="s">
        <v>23</v>
      </c>
      <c r="G4448">
        <v>2018</v>
      </c>
      <c r="I4448" t="s">
        <v>21</v>
      </c>
      <c r="J4448" t="s">
        <v>22</v>
      </c>
    </row>
    <row r="4449" spans="1:10">
      <c r="A4449" t="s">
        <v>19</v>
      </c>
      <c r="B4449">
        <v>20240</v>
      </c>
      <c r="C4449" t="s">
        <v>308</v>
      </c>
      <c r="D4449">
        <v>20240</v>
      </c>
      <c r="E4449" t="str">
        <f>"20240"</f>
        <v>20240</v>
      </c>
      <c r="F4449" t="s">
        <v>23</v>
      </c>
      <c r="G4449">
        <v>2018</v>
      </c>
      <c r="I4449" t="s">
        <v>21</v>
      </c>
      <c r="J4449" t="s">
        <v>22</v>
      </c>
    </row>
    <row r="4450" spans="1:10">
      <c r="A4450" t="s">
        <v>19</v>
      </c>
      <c r="B4450">
        <v>20242</v>
      </c>
      <c r="C4450" t="s">
        <v>308</v>
      </c>
      <c r="D4450">
        <v>20242</v>
      </c>
      <c r="E4450" t="str">
        <f>"20242"</f>
        <v>20242</v>
      </c>
      <c r="F4450" t="s">
        <v>23</v>
      </c>
      <c r="G4450">
        <v>2018</v>
      </c>
      <c r="I4450" t="s">
        <v>21</v>
      </c>
      <c r="J4450" t="s">
        <v>22</v>
      </c>
    </row>
    <row r="4451" spans="1:10">
      <c r="A4451" t="s">
        <v>19</v>
      </c>
      <c r="B4451">
        <v>20245</v>
      </c>
      <c r="C4451" t="s">
        <v>308</v>
      </c>
      <c r="D4451">
        <v>20245</v>
      </c>
      <c r="E4451" t="str">
        <f>"20245"</f>
        <v>20245</v>
      </c>
      <c r="F4451" t="s">
        <v>23</v>
      </c>
      <c r="G4451">
        <v>2018</v>
      </c>
      <c r="I4451" t="s">
        <v>21</v>
      </c>
      <c r="J4451" t="s">
        <v>22</v>
      </c>
    </row>
    <row r="4452" spans="1:10">
      <c r="A4452" t="s">
        <v>19</v>
      </c>
      <c r="B4452">
        <v>20250</v>
      </c>
      <c r="C4452" t="s">
        <v>308</v>
      </c>
      <c r="D4452">
        <v>20250</v>
      </c>
      <c r="E4452" t="str">
        <f>"20250"</f>
        <v>20250</v>
      </c>
      <c r="F4452" t="s">
        <v>23</v>
      </c>
      <c r="G4452">
        <v>2018</v>
      </c>
      <c r="I4452" t="s">
        <v>21</v>
      </c>
      <c r="J4452" t="s">
        <v>22</v>
      </c>
    </row>
    <row r="4453" spans="1:10">
      <c r="A4453" t="s">
        <v>19</v>
      </c>
      <c r="B4453">
        <v>20260</v>
      </c>
      <c r="C4453" t="s">
        <v>308</v>
      </c>
      <c r="D4453">
        <v>20260</v>
      </c>
      <c r="E4453" t="str">
        <f>"20260"</f>
        <v>20260</v>
      </c>
      <c r="F4453" t="s">
        <v>23</v>
      </c>
      <c r="G4453">
        <v>2018</v>
      </c>
      <c r="I4453" t="s">
        <v>21</v>
      </c>
      <c r="J4453" t="s">
        <v>22</v>
      </c>
    </row>
    <row r="4454" spans="1:10">
      <c r="A4454" t="s">
        <v>19</v>
      </c>
      <c r="B4454">
        <v>20319</v>
      </c>
      <c r="C4454" t="s">
        <v>308</v>
      </c>
      <c r="D4454">
        <v>20319</v>
      </c>
      <c r="E4454" t="str">
        <f>"20319"</f>
        <v>20319</v>
      </c>
      <c r="F4454" t="s">
        <v>23</v>
      </c>
      <c r="G4454">
        <v>2018</v>
      </c>
      <c r="I4454" t="s">
        <v>21</v>
      </c>
      <c r="J4454" t="s">
        <v>22</v>
      </c>
    </row>
    <row r="4455" spans="1:10">
      <c r="A4455" t="s">
        <v>19</v>
      </c>
      <c r="B4455">
        <v>20373</v>
      </c>
      <c r="C4455" t="s">
        <v>308</v>
      </c>
      <c r="D4455">
        <v>20373</v>
      </c>
      <c r="E4455" t="str">
        <f>"20373"</f>
        <v>20373</v>
      </c>
      <c r="F4455" t="s">
        <v>23</v>
      </c>
      <c r="G4455">
        <v>2018</v>
      </c>
      <c r="I4455" t="s">
        <v>21</v>
      </c>
      <c r="J4455" t="s">
        <v>22</v>
      </c>
    </row>
    <row r="4456" spans="1:10">
      <c r="A4456" t="s">
        <v>19</v>
      </c>
      <c r="B4456">
        <v>20374</v>
      </c>
      <c r="C4456" t="s">
        <v>308</v>
      </c>
      <c r="D4456">
        <v>20374</v>
      </c>
      <c r="E4456" t="str">
        <f>"20374"</f>
        <v>20374</v>
      </c>
      <c r="F4456" t="s">
        <v>23</v>
      </c>
      <c r="G4456">
        <v>2018</v>
      </c>
      <c r="I4456" t="s">
        <v>21</v>
      </c>
      <c r="J4456" t="s">
        <v>22</v>
      </c>
    </row>
    <row r="4457" spans="1:10">
      <c r="A4457" t="s">
        <v>19</v>
      </c>
      <c r="B4457">
        <v>20375</v>
      </c>
      <c r="C4457" t="s">
        <v>308</v>
      </c>
      <c r="D4457">
        <v>20375</v>
      </c>
      <c r="E4457" t="str">
        <f>"20375"</f>
        <v>20375</v>
      </c>
      <c r="F4457" t="s">
        <v>23</v>
      </c>
      <c r="G4457">
        <v>2018</v>
      </c>
      <c r="I4457" t="s">
        <v>21</v>
      </c>
      <c r="J4457" t="s">
        <v>22</v>
      </c>
    </row>
    <row r="4458" spans="1:10">
      <c r="A4458" t="s">
        <v>19</v>
      </c>
      <c r="B4458">
        <v>20392</v>
      </c>
      <c r="C4458" t="s">
        <v>308</v>
      </c>
      <c r="D4458">
        <v>20392</v>
      </c>
      <c r="E4458" t="str">
        <f>"20392"</f>
        <v>20392</v>
      </c>
      <c r="F4458" t="s">
        <v>23</v>
      </c>
      <c r="G4458">
        <v>2018</v>
      </c>
      <c r="I4458" t="s">
        <v>21</v>
      </c>
      <c r="J4458" t="s">
        <v>22</v>
      </c>
    </row>
    <row r="4459" spans="1:10">
      <c r="A4459" t="s">
        <v>19</v>
      </c>
      <c r="B4459">
        <v>20401</v>
      </c>
      <c r="C4459" t="s">
        <v>308</v>
      </c>
      <c r="D4459">
        <v>20401</v>
      </c>
      <c r="E4459" t="str">
        <f>"20401"</f>
        <v>20401</v>
      </c>
      <c r="F4459" t="s">
        <v>23</v>
      </c>
      <c r="G4459">
        <v>2018</v>
      </c>
      <c r="I4459" t="s">
        <v>21</v>
      </c>
      <c r="J4459" t="s">
        <v>22</v>
      </c>
    </row>
    <row r="4460" spans="1:10">
      <c r="A4460" t="s">
        <v>19</v>
      </c>
      <c r="B4460">
        <v>20415</v>
      </c>
      <c r="C4460" t="s">
        <v>308</v>
      </c>
      <c r="D4460">
        <v>20415</v>
      </c>
      <c r="E4460" t="str">
        <f>"20415"</f>
        <v>20415</v>
      </c>
      <c r="F4460" t="s">
        <v>23</v>
      </c>
      <c r="G4460">
        <v>2018</v>
      </c>
      <c r="I4460" t="s">
        <v>21</v>
      </c>
      <c r="J4460" t="s">
        <v>22</v>
      </c>
    </row>
    <row r="4461" spans="1:10">
      <c r="A4461" t="s">
        <v>19</v>
      </c>
      <c r="B4461">
        <v>20418</v>
      </c>
      <c r="C4461" t="s">
        <v>308</v>
      </c>
      <c r="D4461">
        <v>20418</v>
      </c>
      <c r="E4461" t="str">
        <f>"20418"</f>
        <v>20418</v>
      </c>
      <c r="F4461" t="s">
        <v>23</v>
      </c>
      <c r="G4461">
        <v>2018</v>
      </c>
      <c r="I4461" t="s">
        <v>21</v>
      </c>
      <c r="J4461" t="s">
        <v>22</v>
      </c>
    </row>
    <row r="4462" spans="1:10">
      <c r="A4462" t="s">
        <v>19</v>
      </c>
      <c r="B4462">
        <v>20422</v>
      </c>
      <c r="C4462" t="s">
        <v>308</v>
      </c>
      <c r="D4462">
        <v>20422</v>
      </c>
      <c r="E4462" t="str">
        <f>"20422"</f>
        <v>20422</v>
      </c>
      <c r="F4462" t="s">
        <v>23</v>
      </c>
      <c r="G4462">
        <v>2018</v>
      </c>
      <c r="I4462" t="s">
        <v>21</v>
      </c>
      <c r="J4462" t="s">
        <v>22</v>
      </c>
    </row>
    <row r="4463" spans="1:10">
      <c r="A4463" t="s">
        <v>19</v>
      </c>
      <c r="B4463">
        <v>20431</v>
      </c>
      <c r="C4463" t="s">
        <v>308</v>
      </c>
      <c r="D4463">
        <v>20431</v>
      </c>
      <c r="E4463" t="str">
        <f>"20431"</f>
        <v>20431</v>
      </c>
      <c r="F4463" t="s">
        <v>23</v>
      </c>
      <c r="G4463">
        <v>2018</v>
      </c>
      <c r="I4463" t="s">
        <v>21</v>
      </c>
      <c r="J4463" t="s">
        <v>22</v>
      </c>
    </row>
    <row r="4464" spans="1:10">
      <c r="A4464" t="s">
        <v>19</v>
      </c>
      <c r="B4464">
        <v>20433</v>
      </c>
      <c r="C4464" t="s">
        <v>308</v>
      </c>
      <c r="D4464">
        <v>20433</v>
      </c>
      <c r="E4464" t="str">
        <f>"20433"</f>
        <v>20433</v>
      </c>
      <c r="F4464" t="s">
        <v>23</v>
      </c>
      <c r="G4464">
        <v>2018</v>
      </c>
      <c r="I4464" t="s">
        <v>21</v>
      </c>
      <c r="J4464" t="s">
        <v>22</v>
      </c>
    </row>
    <row r="4465" spans="1:10">
      <c r="A4465" t="s">
        <v>19</v>
      </c>
      <c r="B4465">
        <v>20436</v>
      </c>
      <c r="C4465" t="s">
        <v>308</v>
      </c>
      <c r="D4465">
        <v>20436</v>
      </c>
      <c r="E4465" t="str">
        <f>"20436"</f>
        <v>20436</v>
      </c>
      <c r="F4465" t="s">
        <v>23</v>
      </c>
      <c r="G4465">
        <v>2018</v>
      </c>
      <c r="I4465" t="s">
        <v>21</v>
      </c>
      <c r="J4465" t="s">
        <v>22</v>
      </c>
    </row>
    <row r="4466" spans="1:10">
      <c r="A4466" t="s">
        <v>19</v>
      </c>
      <c r="B4466">
        <v>20472</v>
      </c>
      <c r="C4466" t="s">
        <v>308</v>
      </c>
      <c r="D4466">
        <v>20472</v>
      </c>
      <c r="E4466" t="str">
        <f>"20472"</f>
        <v>20472</v>
      </c>
      <c r="F4466" t="s">
        <v>23</v>
      </c>
      <c r="G4466">
        <v>2018</v>
      </c>
      <c r="I4466" t="s">
        <v>21</v>
      </c>
      <c r="J4466" t="s">
        <v>22</v>
      </c>
    </row>
    <row r="4467" spans="1:10">
      <c r="A4467" t="s">
        <v>19</v>
      </c>
      <c r="B4467">
        <v>20510</v>
      </c>
      <c r="C4467" t="s">
        <v>308</v>
      </c>
      <c r="D4467">
        <v>20510</v>
      </c>
      <c r="E4467" t="str">
        <f>"20510"</f>
        <v>20510</v>
      </c>
      <c r="F4467" t="s">
        <v>23</v>
      </c>
      <c r="G4467">
        <v>2018</v>
      </c>
      <c r="I4467" t="s">
        <v>21</v>
      </c>
      <c r="J4467" t="s">
        <v>22</v>
      </c>
    </row>
    <row r="4468" spans="1:10">
      <c r="A4468" t="s">
        <v>19</v>
      </c>
      <c r="B4468">
        <v>20515</v>
      </c>
      <c r="C4468" t="s">
        <v>308</v>
      </c>
      <c r="D4468">
        <v>20515</v>
      </c>
      <c r="E4468" t="str">
        <f>"20515"</f>
        <v>20515</v>
      </c>
      <c r="F4468" t="s">
        <v>23</v>
      </c>
      <c r="G4468">
        <v>2018</v>
      </c>
      <c r="I4468" t="s">
        <v>21</v>
      </c>
      <c r="J4468" t="s">
        <v>22</v>
      </c>
    </row>
    <row r="4469" spans="1:10">
      <c r="A4469" t="s">
        <v>19</v>
      </c>
      <c r="B4469">
        <v>20520</v>
      </c>
      <c r="C4469" t="s">
        <v>308</v>
      </c>
      <c r="D4469">
        <v>20520</v>
      </c>
      <c r="E4469" t="str">
        <f>"20520"</f>
        <v>20520</v>
      </c>
      <c r="F4469" t="s">
        <v>23</v>
      </c>
      <c r="G4469">
        <v>2018</v>
      </c>
      <c r="I4469" t="s">
        <v>21</v>
      </c>
      <c r="J4469" t="s">
        <v>22</v>
      </c>
    </row>
    <row r="4470" spans="1:10">
      <c r="A4470" t="s">
        <v>19</v>
      </c>
      <c r="B4470">
        <v>20529</v>
      </c>
      <c r="C4470" t="s">
        <v>308</v>
      </c>
      <c r="D4470">
        <v>20529</v>
      </c>
      <c r="E4470" t="str">
        <f>"20529"</f>
        <v>20529</v>
      </c>
      <c r="F4470" t="s">
        <v>23</v>
      </c>
      <c r="G4470">
        <v>2018</v>
      </c>
      <c r="I4470" t="s">
        <v>21</v>
      </c>
      <c r="J4470" t="s">
        <v>22</v>
      </c>
    </row>
    <row r="4471" spans="1:10">
      <c r="A4471" t="s">
        <v>19</v>
      </c>
      <c r="B4471">
        <v>20530</v>
      </c>
      <c r="C4471" t="s">
        <v>308</v>
      </c>
      <c r="D4471">
        <v>20530</v>
      </c>
      <c r="E4471" t="str">
        <f>"20530"</f>
        <v>20530</v>
      </c>
      <c r="F4471" t="s">
        <v>23</v>
      </c>
      <c r="G4471">
        <v>2018</v>
      </c>
      <c r="I4471" t="s">
        <v>21</v>
      </c>
      <c r="J4471" t="s">
        <v>22</v>
      </c>
    </row>
    <row r="4472" spans="1:10">
      <c r="A4472" t="s">
        <v>19</v>
      </c>
      <c r="B4472">
        <v>20534</v>
      </c>
      <c r="C4472" t="s">
        <v>308</v>
      </c>
      <c r="D4472">
        <v>20534</v>
      </c>
      <c r="E4472" t="str">
        <f>"20534"</f>
        <v>20534</v>
      </c>
      <c r="F4472" t="s">
        <v>23</v>
      </c>
      <c r="G4472">
        <v>2018</v>
      </c>
      <c r="I4472" t="s">
        <v>21</v>
      </c>
      <c r="J4472" t="s">
        <v>22</v>
      </c>
    </row>
    <row r="4473" spans="1:10">
      <c r="A4473" t="s">
        <v>19</v>
      </c>
      <c r="B4473">
        <v>20535</v>
      </c>
      <c r="C4473" t="s">
        <v>308</v>
      </c>
      <c r="D4473">
        <v>20535</v>
      </c>
      <c r="E4473" t="str">
        <f>"20535"</f>
        <v>20535</v>
      </c>
      <c r="F4473" t="s">
        <v>23</v>
      </c>
      <c r="G4473">
        <v>2018</v>
      </c>
      <c r="I4473" t="s">
        <v>21</v>
      </c>
      <c r="J4473" t="s">
        <v>22</v>
      </c>
    </row>
    <row r="4474" spans="1:10">
      <c r="A4474" t="s">
        <v>19</v>
      </c>
      <c r="B4474">
        <v>20540</v>
      </c>
      <c r="C4474" t="s">
        <v>308</v>
      </c>
      <c r="D4474">
        <v>20540</v>
      </c>
      <c r="E4474" t="str">
        <f>"20540"</f>
        <v>20540</v>
      </c>
      <c r="F4474" t="s">
        <v>23</v>
      </c>
      <c r="G4474">
        <v>2018</v>
      </c>
      <c r="I4474" t="s">
        <v>21</v>
      </c>
      <c r="J4474" t="s">
        <v>22</v>
      </c>
    </row>
    <row r="4475" spans="1:10">
      <c r="A4475" t="s">
        <v>19</v>
      </c>
      <c r="B4475">
        <v>20542</v>
      </c>
      <c r="C4475" t="s">
        <v>308</v>
      </c>
      <c r="D4475">
        <v>20542</v>
      </c>
      <c r="E4475" t="str">
        <f>"20542"</f>
        <v>20542</v>
      </c>
      <c r="F4475" t="s">
        <v>23</v>
      </c>
      <c r="G4475">
        <v>2018</v>
      </c>
      <c r="I4475" t="s">
        <v>21</v>
      </c>
      <c r="J4475" t="s">
        <v>22</v>
      </c>
    </row>
    <row r="4476" spans="1:10">
      <c r="A4476" t="s">
        <v>19</v>
      </c>
      <c r="B4476">
        <v>20543</v>
      </c>
      <c r="C4476" t="s">
        <v>308</v>
      </c>
      <c r="D4476">
        <v>20543</v>
      </c>
      <c r="E4476" t="str">
        <f>"20543"</f>
        <v>20543</v>
      </c>
      <c r="F4476" t="s">
        <v>23</v>
      </c>
      <c r="G4476">
        <v>2018</v>
      </c>
      <c r="I4476" t="s">
        <v>21</v>
      </c>
      <c r="J4476" t="s">
        <v>22</v>
      </c>
    </row>
    <row r="4477" spans="1:10">
      <c r="A4477" t="s">
        <v>19</v>
      </c>
      <c r="B4477">
        <v>20544</v>
      </c>
      <c r="C4477" t="s">
        <v>308</v>
      </c>
      <c r="D4477">
        <v>20544</v>
      </c>
      <c r="E4477" t="str">
        <f>"20544"</f>
        <v>20544</v>
      </c>
      <c r="F4477" t="s">
        <v>23</v>
      </c>
      <c r="G4477">
        <v>2018</v>
      </c>
      <c r="I4477" t="s">
        <v>21</v>
      </c>
      <c r="J4477" t="s">
        <v>22</v>
      </c>
    </row>
    <row r="4478" spans="1:10">
      <c r="A4478" t="s">
        <v>19</v>
      </c>
      <c r="B4478">
        <v>20549</v>
      </c>
      <c r="C4478" t="s">
        <v>308</v>
      </c>
      <c r="D4478">
        <v>20549</v>
      </c>
      <c r="E4478" t="str">
        <f>"20549"</f>
        <v>20549</v>
      </c>
      <c r="F4478" t="s">
        <v>23</v>
      </c>
      <c r="G4478">
        <v>2018</v>
      </c>
      <c r="I4478" t="s">
        <v>21</v>
      </c>
      <c r="J4478" t="s">
        <v>22</v>
      </c>
    </row>
    <row r="4479" spans="1:10">
      <c r="A4479" t="s">
        <v>19</v>
      </c>
      <c r="B4479">
        <v>20551</v>
      </c>
      <c r="C4479" t="s">
        <v>308</v>
      </c>
      <c r="D4479">
        <v>20551</v>
      </c>
      <c r="E4479" t="str">
        <f>"20551"</f>
        <v>20551</v>
      </c>
      <c r="F4479" t="s">
        <v>23</v>
      </c>
      <c r="G4479">
        <v>2018</v>
      </c>
      <c r="I4479" t="s">
        <v>21</v>
      </c>
      <c r="J4479" t="s">
        <v>22</v>
      </c>
    </row>
    <row r="4480" spans="1:10">
      <c r="A4480" t="s">
        <v>19</v>
      </c>
      <c r="B4480">
        <v>20553</v>
      </c>
      <c r="C4480" t="s">
        <v>308</v>
      </c>
      <c r="D4480">
        <v>20553</v>
      </c>
      <c r="E4480" t="str">
        <f>"20553"</f>
        <v>20553</v>
      </c>
      <c r="F4480" t="s">
        <v>23</v>
      </c>
      <c r="G4480">
        <v>2018</v>
      </c>
      <c r="I4480" t="s">
        <v>21</v>
      </c>
      <c r="J4480" t="s">
        <v>22</v>
      </c>
    </row>
    <row r="4481" spans="1:10">
      <c r="A4481" t="s">
        <v>19</v>
      </c>
      <c r="B4481">
        <v>20560</v>
      </c>
      <c r="C4481" t="s">
        <v>308</v>
      </c>
      <c r="D4481">
        <v>20560</v>
      </c>
      <c r="E4481" t="str">
        <f>"20560"</f>
        <v>20560</v>
      </c>
      <c r="F4481" t="s">
        <v>23</v>
      </c>
      <c r="G4481">
        <v>2018</v>
      </c>
      <c r="I4481" t="s">
        <v>21</v>
      </c>
      <c r="J4481" t="s">
        <v>22</v>
      </c>
    </row>
    <row r="4482" spans="1:10">
      <c r="A4482" t="s">
        <v>19</v>
      </c>
      <c r="B4482">
        <v>20566</v>
      </c>
      <c r="C4482" t="s">
        <v>308</v>
      </c>
      <c r="D4482">
        <v>20566</v>
      </c>
      <c r="E4482" t="str">
        <f>"20566"</f>
        <v>20566</v>
      </c>
      <c r="F4482" t="s">
        <v>23</v>
      </c>
      <c r="G4482">
        <v>2018</v>
      </c>
      <c r="I4482" t="s">
        <v>21</v>
      </c>
      <c r="J4482" t="s">
        <v>22</v>
      </c>
    </row>
    <row r="4483" spans="1:10">
      <c r="A4483" t="s">
        <v>19</v>
      </c>
      <c r="B4483">
        <v>20571</v>
      </c>
      <c r="C4483" t="s">
        <v>308</v>
      </c>
      <c r="D4483">
        <v>20571</v>
      </c>
      <c r="E4483" t="str">
        <f>"20571"</f>
        <v>20571</v>
      </c>
      <c r="F4483" t="s">
        <v>23</v>
      </c>
      <c r="G4483">
        <v>2018</v>
      </c>
      <c r="I4483" t="s">
        <v>21</v>
      </c>
      <c r="J4483" t="s">
        <v>22</v>
      </c>
    </row>
    <row r="4484" spans="1:10">
      <c r="A4484" t="s">
        <v>19</v>
      </c>
      <c r="B4484">
        <v>20580</v>
      </c>
      <c r="C4484" t="s">
        <v>308</v>
      </c>
      <c r="D4484">
        <v>20580</v>
      </c>
      <c r="E4484" t="str">
        <f>"20580"</f>
        <v>20580</v>
      </c>
      <c r="F4484" t="s">
        <v>23</v>
      </c>
      <c r="G4484">
        <v>2018</v>
      </c>
      <c r="I4484" t="s">
        <v>21</v>
      </c>
      <c r="J4484" t="s">
        <v>22</v>
      </c>
    </row>
    <row r="4485" spans="1:10">
      <c r="A4485" t="s">
        <v>19</v>
      </c>
      <c r="B4485">
        <v>20585</v>
      </c>
      <c r="C4485" t="s">
        <v>308</v>
      </c>
      <c r="D4485">
        <v>20585</v>
      </c>
      <c r="E4485" t="str">
        <f>"20585"</f>
        <v>20585</v>
      </c>
      <c r="F4485" t="s">
        <v>23</v>
      </c>
      <c r="G4485">
        <v>2018</v>
      </c>
      <c r="I4485" t="s">
        <v>21</v>
      </c>
      <c r="J4485" t="s">
        <v>22</v>
      </c>
    </row>
    <row r="4486" spans="1:10">
      <c r="A4486" t="s">
        <v>19</v>
      </c>
      <c r="B4486">
        <v>20590</v>
      </c>
      <c r="C4486" t="s">
        <v>308</v>
      </c>
      <c r="D4486">
        <v>20590</v>
      </c>
      <c r="E4486" t="str">
        <f>"20590"</f>
        <v>20590</v>
      </c>
      <c r="F4486" t="s">
        <v>23</v>
      </c>
      <c r="G4486">
        <v>2018</v>
      </c>
      <c r="I4486" t="s">
        <v>21</v>
      </c>
      <c r="J4486" t="s">
        <v>22</v>
      </c>
    </row>
    <row r="4487" spans="1:10">
      <c r="A4487" t="s">
        <v>19</v>
      </c>
      <c r="B4487">
        <v>20593</v>
      </c>
      <c r="C4487" t="s">
        <v>308</v>
      </c>
      <c r="D4487">
        <v>20593</v>
      </c>
      <c r="E4487" t="str">
        <f>"20593"</f>
        <v>20593</v>
      </c>
      <c r="F4487" t="s">
        <v>23</v>
      </c>
      <c r="G4487">
        <v>2018</v>
      </c>
      <c r="I4487" t="s">
        <v>21</v>
      </c>
      <c r="J4487" t="s">
        <v>22</v>
      </c>
    </row>
    <row r="4488" spans="1:10">
      <c r="A4488" t="s">
        <v>19</v>
      </c>
      <c r="B4488">
        <v>20597</v>
      </c>
      <c r="C4488" t="s">
        <v>308</v>
      </c>
      <c r="D4488">
        <v>20597</v>
      </c>
      <c r="E4488" t="str">
        <f>"20597"</f>
        <v>20597</v>
      </c>
      <c r="F4488" t="s">
        <v>23</v>
      </c>
      <c r="G4488">
        <v>2018</v>
      </c>
      <c r="I4488" t="s">
        <v>21</v>
      </c>
      <c r="J4488" t="s">
        <v>22</v>
      </c>
    </row>
    <row r="4489" spans="1:10">
      <c r="A4489" t="s">
        <v>19</v>
      </c>
      <c r="B4489">
        <v>19701</v>
      </c>
      <c r="C4489" t="s">
        <v>309</v>
      </c>
      <c r="D4489">
        <v>19701</v>
      </c>
      <c r="E4489" t="str">
        <f>"19701"</f>
        <v>19701</v>
      </c>
      <c r="F4489" t="s">
        <v>23</v>
      </c>
      <c r="G4489">
        <v>2018</v>
      </c>
      <c r="I4489" t="s">
        <v>21</v>
      </c>
      <c r="J4489" t="s">
        <v>22</v>
      </c>
    </row>
    <row r="4490" spans="1:10">
      <c r="A4490" t="s">
        <v>19</v>
      </c>
      <c r="B4490">
        <v>19702</v>
      </c>
      <c r="C4490" t="s">
        <v>309</v>
      </c>
      <c r="D4490">
        <v>19702</v>
      </c>
      <c r="E4490" t="str">
        <f>"19702"</f>
        <v>19702</v>
      </c>
      <c r="F4490">
        <v>56059</v>
      </c>
      <c r="G4490">
        <v>2018</v>
      </c>
      <c r="I4490" t="s">
        <v>21</v>
      </c>
      <c r="J4490" t="s">
        <v>22</v>
      </c>
    </row>
    <row r="4491" spans="1:10">
      <c r="A4491" t="s">
        <v>19</v>
      </c>
      <c r="B4491">
        <v>19703</v>
      </c>
      <c r="C4491" t="s">
        <v>309</v>
      </c>
      <c r="D4491">
        <v>19703</v>
      </c>
      <c r="E4491" t="str">
        <f>"19703"</f>
        <v>19703</v>
      </c>
      <c r="F4491" t="s">
        <v>23</v>
      </c>
      <c r="G4491">
        <v>2018</v>
      </c>
      <c r="I4491" t="s">
        <v>21</v>
      </c>
      <c r="J4491" t="s">
        <v>22</v>
      </c>
    </row>
    <row r="4492" spans="1:10">
      <c r="A4492" t="s">
        <v>19</v>
      </c>
      <c r="B4492">
        <v>19706</v>
      </c>
      <c r="C4492" t="s">
        <v>309</v>
      </c>
      <c r="D4492">
        <v>19706</v>
      </c>
      <c r="E4492" t="str">
        <f>"19706"</f>
        <v>19706</v>
      </c>
      <c r="F4492" t="s">
        <v>23</v>
      </c>
      <c r="G4492">
        <v>2018</v>
      </c>
      <c r="I4492" t="s">
        <v>21</v>
      </c>
      <c r="J4492" t="s">
        <v>22</v>
      </c>
    </row>
    <row r="4493" spans="1:10">
      <c r="A4493" t="s">
        <v>19</v>
      </c>
      <c r="B4493">
        <v>19707</v>
      </c>
      <c r="C4493" t="s">
        <v>309</v>
      </c>
      <c r="D4493">
        <v>19707</v>
      </c>
      <c r="E4493" t="str">
        <f>"19707"</f>
        <v>19707</v>
      </c>
      <c r="F4493" t="s">
        <v>23</v>
      </c>
      <c r="G4493">
        <v>2018</v>
      </c>
      <c r="I4493" t="s">
        <v>21</v>
      </c>
      <c r="J4493" t="s">
        <v>22</v>
      </c>
    </row>
    <row r="4494" spans="1:10">
      <c r="A4494" t="s">
        <v>19</v>
      </c>
      <c r="B4494">
        <v>19709</v>
      </c>
      <c r="C4494" t="s">
        <v>309</v>
      </c>
      <c r="D4494">
        <v>19709</v>
      </c>
      <c r="E4494" t="str">
        <f>"19709"</f>
        <v>19709</v>
      </c>
      <c r="F4494" t="s">
        <v>23</v>
      </c>
      <c r="G4494">
        <v>2018</v>
      </c>
      <c r="I4494" t="s">
        <v>21</v>
      </c>
      <c r="J4494" t="s">
        <v>22</v>
      </c>
    </row>
    <row r="4495" spans="1:10">
      <c r="A4495" t="s">
        <v>19</v>
      </c>
      <c r="B4495">
        <v>19710</v>
      </c>
      <c r="C4495" t="s">
        <v>309</v>
      </c>
      <c r="D4495">
        <v>19710</v>
      </c>
      <c r="E4495" t="str">
        <f>"19710"</f>
        <v>19710</v>
      </c>
      <c r="F4495" t="s">
        <v>23</v>
      </c>
      <c r="G4495">
        <v>2018</v>
      </c>
      <c r="I4495" t="s">
        <v>21</v>
      </c>
      <c r="J4495" t="s">
        <v>22</v>
      </c>
    </row>
    <row r="4496" spans="1:10">
      <c r="A4496" t="s">
        <v>19</v>
      </c>
      <c r="B4496">
        <v>19711</v>
      </c>
      <c r="C4496" t="s">
        <v>309</v>
      </c>
      <c r="D4496">
        <v>19711</v>
      </c>
      <c r="E4496" t="str">
        <f>"19711"</f>
        <v>19711</v>
      </c>
      <c r="F4496">
        <v>630205</v>
      </c>
      <c r="G4496">
        <v>2018</v>
      </c>
      <c r="I4496" t="s">
        <v>21</v>
      </c>
      <c r="J4496" t="s">
        <v>22</v>
      </c>
    </row>
    <row r="4497" spans="1:10">
      <c r="A4497" t="s">
        <v>19</v>
      </c>
      <c r="B4497">
        <v>19713</v>
      </c>
      <c r="C4497" t="s">
        <v>309</v>
      </c>
      <c r="D4497">
        <v>19713</v>
      </c>
      <c r="E4497" t="str">
        <f>"19713"</f>
        <v>19713</v>
      </c>
      <c r="F4497" t="s">
        <v>23</v>
      </c>
      <c r="G4497">
        <v>2018</v>
      </c>
      <c r="I4497" t="s">
        <v>21</v>
      </c>
      <c r="J4497" t="s">
        <v>22</v>
      </c>
    </row>
    <row r="4498" spans="1:10">
      <c r="A4498" t="s">
        <v>19</v>
      </c>
      <c r="B4498">
        <v>19716</v>
      </c>
      <c r="C4498" t="s">
        <v>309</v>
      </c>
      <c r="D4498">
        <v>19716</v>
      </c>
      <c r="E4498" t="str">
        <f>"19716"</f>
        <v>19716</v>
      </c>
      <c r="F4498" t="s">
        <v>23</v>
      </c>
      <c r="G4498">
        <v>2018</v>
      </c>
      <c r="I4498" t="s">
        <v>21</v>
      </c>
      <c r="J4498" t="s">
        <v>22</v>
      </c>
    </row>
    <row r="4499" spans="1:10">
      <c r="A4499" t="s">
        <v>19</v>
      </c>
      <c r="B4499">
        <v>19717</v>
      </c>
      <c r="C4499" t="s">
        <v>309</v>
      </c>
      <c r="D4499">
        <v>19717</v>
      </c>
      <c r="E4499" t="str">
        <f>"19717"</f>
        <v>19717</v>
      </c>
      <c r="F4499" t="s">
        <v>23</v>
      </c>
      <c r="G4499">
        <v>2018</v>
      </c>
      <c r="I4499" t="s">
        <v>21</v>
      </c>
      <c r="J4499" t="s">
        <v>22</v>
      </c>
    </row>
    <row r="4500" spans="1:10">
      <c r="A4500" t="s">
        <v>19</v>
      </c>
      <c r="B4500">
        <v>19720</v>
      </c>
      <c r="C4500" t="s">
        <v>309</v>
      </c>
      <c r="D4500">
        <v>19720</v>
      </c>
      <c r="E4500" t="str">
        <f>"19720"</f>
        <v>19720</v>
      </c>
      <c r="F4500">
        <v>6466707</v>
      </c>
      <c r="G4500">
        <v>2018</v>
      </c>
      <c r="I4500" t="s">
        <v>21</v>
      </c>
      <c r="J4500" t="s">
        <v>22</v>
      </c>
    </row>
    <row r="4501" spans="1:10">
      <c r="A4501" t="s">
        <v>19</v>
      </c>
      <c r="B4501">
        <v>19730</v>
      </c>
      <c r="C4501" t="s">
        <v>309</v>
      </c>
      <c r="D4501">
        <v>19730</v>
      </c>
      <c r="E4501" t="str">
        <f>"19730"</f>
        <v>19730</v>
      </c>
      <c r="F4501" t="s">
        <v>23</v>
      </c>
      <c r="G4501">
        <v>2018</v>
      </c>
      <c r="I4501" t="s">
        <v>21</v>
      </c>
      <c r="J4501" t="s">
        <v>22</v>
      </c>
    </row>
    <row r="4502" spans="1:10">
      <c r="A4502" t="s">
        <v>19</v>
      </c>
      <c r="B4502">
        <v>19731</v>
      </c>
      <c r="C4502" t="s">
        <v>309</v>
      </c>
      <c r="D4502">
        <v>19731</v>
      </c>
      <c r="E4502" t="str">
        <f>"19731"</f>
        <v>19731</v>
      </c>
      <c r="F4502" t="s">
        <v>23</v>
      </c>
      <c r="G4502">
        <v>2018</v>
      </c>
      <c r="I4502" t="s">
        <v>21</v>
      </c>
      <c r="J4502" t="s">
        <v>22</v>
      </c>
    </row>
    <row r="4503" spans="1:10">
      <c r="A4503" t="s">
        <v>19</v>
      </c>
      <c r="B4503">
        <v>19732</v>
      </c>
      <c r="C4503" t="s">
        <v>309</v>
      </c>
      <c r="D4503">
        <v>19732</v>
      </c>
      <c r="E4503" t="str">
        <f>"19732"</f>
        <v>19732</v>
      </c>
      <c r="F4503" t="s">
        <v>23</v>
      </c>
      <c r="G4503">
        <v>2018</v>
      </c>
      <c r="I4503" t="s">
        <v>21</v>
      </c>
      <c r="J4503" t="s">
        <v>22</v>
      </c>
    </row>
    <row r="4504" spans="1:10">
      <c r="A4504" t="s">
        <v>19</v>
      </c>
      <c r="B4504">
        <v>19733</v>
      </c>
      <c r="C4504" t="s">
        <v>309</v>
      </c>
      <c r="D4504">
        <v>19733</v>
      </c>
      <c r="E4504" t="str">
        <f>"19733"</f>
        <v>19733</v>
      </c>
      <c r="F4504" t="s">
        <v>23</v>
      </c>
      <c r="G4504">
        <v>2018</v>
      </c>
      <c r="I4504" t="s">
        <v>21</v>
      </c>
      <c r="J4504" t="s">
        <v>22</v>
      </c>
    </row>
    <row r="4505" spans="1:10">
      <c r="A4505" t="s">
        <v>19</v>
      </c>
      <c r="B4505">
        <v>19734</v>
      </c>
      <c r="C4505" t="s">
        <v>309</v>
      </c>
      <c r="D4505">
        <v>19734</v>
      </c>
      <c r="E4505" t="str">
        <f>"19734"</f>
        <v>19734</v>
      </c>
      <c r="F4505" t="s">
        <v>23</v>
      </c>
      <c r="G4505">
        <v>2018</v>
      </c>
      <c r="I4505" t="s">
        <v>21</v>
      </c>
      <c r="J4505" t="s">
        <v>22</v>
      </c>
    </row>
    <row r="4506" spans="1:10">
      <c r="A4506" t="s">
        <v>19</v>
      </c>
      <c r="B4506">
        <v>19735</v>
      </c>
      <c r="C4506" t="s">
        <v>309</v>
      </c>
      <c r="D4506">
        <v>19735</v>
      </c>
      <c r="E4506" t="str">
        <f>"19735"</f>
        <v>19735</v>
      </c>
      <c r="F4506" t="s">
        <v>23</v>
      </c>
      <c r="G4506">
        <v>2018</v>
      </c>
      <c r="I4506" t="s">
        <v>21</v>
      </c>
      <c r="J4506" t="s">
        <v>22</v>
      </c>
    </row>
    <row r="4507" spans="1:10">
      <c r="A4507" t="s">
        <v>19</v>
      </c>
      <c r="B4507">
        <v>19736</v>
      </c>
      <c r="C4507" t="s">
        <v>309</v>
      </c>
      <c r="D4507">
        <v>19736</v>
      </c>
      <c r="E4507" t="str">
        <f>"19736"</f>
        <v>19736</v>
      </c>
      <c r="F4507" t="s">
        <v>23</v>
      </c>
      <c r="G4507">
        <v>2018</v>
      </c>
      <c r="I4507" t="s">
        <v>21</v>
      </c>
      <c r="J4507" t="s">
        <v>22</v>
      </c>
    </row>
    <row r="4508" spans="1:10">
      <c r="A4508" t="s">
        <v>19</v>
      </c>
      <c r="B4508">
        <v>19801</v>
      </c>
      <c r="C4508" t="s">
        <v>309</v>
      </c>
      <c r="D4508">
        <v>19801</v>
      </c>
      <c r="E4508" t="str">
        <f>"19801"</f>
        <v>19801</v>
      </c>
      <c r="F4508">
        <v>24063607</v>
      </c>
      <c r="G4508">
        <v>2018</v>
      </c>
      <c r="I4508" t="s">
        <v>21</v>
      </c>
      <c r="J4508" t="s">
        <v>22</v>
      </c>
    </row>
    <row r="4509" spans="1:10">
      <c r="A4509" t="s">
        <v>19</v>
      </c>
      <c r="B4509">
        <v>19802</v>
      </c>
      <c r="C4509" t="s">
        <v>309</v>
      </c>
      <c r="D4509">
        <v>19802</v>
      </c>
      <c r="E4509" t="str">
        <f>"19802"</f>
        <v>19802</v>
      </c>
      <c r="F4509" t="s">
        <v>23</v>
      </c>
      <c r="G4509">
        <v>2018</v>
      </c>
      <c r="I4509" t="s">
        <v>21</v>
      </c>
      <c r="J4509" t="s">
        <v>22</v>
      </c>
    </row>
    <row r="4510" spans="1:10">
      <c r="A4510" t="s">
        <v>19</v>
      </c>
      <c r="B4510">
        <v>19803</v>
      </c>
      <c r="C4510" t="s">
        <v>309</v>
      </c>
      <c r="D4510">
        <v>19803</v>
      </c>
      <c r="E4510" t="str">
        <f>"19803"</f>
        <v>19803</v>
      </c>
      <c r="F4510" t="s">
        <v>23</v>
      </c>
      <c r="G4510">
        <v>2018</v>
      </c>
      <c r="I4510" t="s">
        <v>21</v>
      </c>
      <c r="J4510" t="s">
        <v>22</v>
      </c>
    </row>
    <row r="4511" spans="1:10">
      <c r="A4511" t="s">
        <v>19</v>
      </c>
      <c r="B4511">
        <v>19804</v>
      </c>
      <c r="C4511" t="s">
        <v>309</v>
      </c>
      <c r="D4511">
        <v>19804</v>
      </c>
      <c r="E4511" t="str">
        <f>"19804"</f>
        <v>19804</v>
      </c>
      <c r="F4511" t="s">
        <v>23</v>
      </c>
      <c r="G4511">
        <v>2018</v>
      </c>
      <c r="I4511" t="s">
        <v>21</v>
      </c>
      <c r="J4511" t="s">
        <v>22</v>
      </c>
    </row>
    <row r="4512" spans="1:10">
      <c r="A4512" t="s">
        <v>19</v>
      </c>
      <c r="B4512">
        <v>19805</v>
      </c>
      <c r="C4512" t="s">
        <v>309</v>
      </c>
      <c r="D4512">
        <v>19805</v>
      </c>
      <c r="E4512" t="str">
        <f>"19805"</f>
        <v>19805</v>
      </c>
      <c r="F4512">
        <v>5443501</v>
      </c>
      <c r="G4512">
        <v>2018</v>
      </c>
      <c r="I4512" t="s">
        <v>21</v>
      </c>
      <c r="J4512" t="s">
        <v>22</v>
      </c>
    </row>
    <row r="4513" spans="1:10">
      <c r="A4513" t="s">
        <v>19</v>
      </c>
      <c r="B4513">
        <v>19806</v>
      </c>
      <c r="C4513" t="s">
        <v>309</v>
      </c>
      <c r="D4513">
        <v>19806</v>
      </c>
      <c r="E4513" t="str">
        <f>"19806"</f>
        <v>19806</v>
      </c>
      <c r="F4513">
        <v>245326</v>
      </c>
      <c r="G4513">
        <v>2018</v>
      </c>
      <c r="I4513" t="s">
        <v>21</v>
      </c>
      <c r="J4513" t="s">
        <v>22</v>
      </c>
    </row>
    <row r="4514" spans="1:10">
      <c r="A4514" t="s">
        <v>19</v>
      </c>
      <c r="B4514">
        <v>19807</v>
      </c>
      <c r="C4514" t="s">
        <v>309</v>
      </c>
      <c r="D4514">
        <v>19807</v>
      </c>
      <c r="E4514" t="str">
        <f>"19807"</f>
        <v>19807</v>
      </c>
      <c r="F4514" t="s">
        <v>23</v>
      </c>
      <c r="G4514">
        <v>2018</v>
      </c>
      <c r="I4514" t="s">
        <v>21</v>
      </c>
      <c r="J4514" t="s">
        <v>22</v>
      </c>
    </row>
    <row r="4515" spans="1:10">
      <c r="A4515" t="s">
        <v>19</v>
      </c>
      <c r="B4515">
        <v>19808</v>
      </c>
      <c r="C4515" t="s">
        <v>309</v>
      </c>
      <c r="D4515">
        <v>19808</v>
      </c>
      <c r="E4515" t="str">
        <f>"19808"</f>
        <v>19808</v>
      </c>
      <c r="F4515">
        <v>200504</v>
      </c>
      <c r="G4515">
        <v>2018</v>
      </c>
      <c r="I4515" t="s">
        <v>21</v>
      </c>
      <c r="J4515" t="s">
        <v>22</v>
      </c>
    </row>
    <row r="4516" spans="1:10">
      <c r="A4516" t="s">
        <v>19</v>
      </c>
      <c r="B4516">
        <v>19809</v>
      </c>
      <c r="C4516" t="s">
        <v>309</v>
      </c>
      <c r="D4516">
        <v>19809</v>
      </c>
      <c r="E4516" t="str">
        <f>"19809"</f>
        <v>19809</v>
      </c>
      <c r="F4516" t="s">
        <v>23</v>
      </c>
      <c r="G4516">
        <v>2018</v>
      </c>
      <c r="I4516" t="s">
        <v>21</v>
      </c>
      <c r="J4516" t="s">
        <v>22</v>
      </c>
    </row>
    <row r="4517" spans="1:10">
      <c r="A4517" t="s">
        <v>19</v>
      </c>
      <c r="B4517">
        <v>19810</v>
      </c>
      <c r="C4517" t="s">
        <v>309</v>
      </c>
      <c r="D4517">
        <v>19810</v>
      </c>
      <c r="E4517" t="str">
        <f>"19810"</f>
        <v>19810</v>
      </c>
      <c r="F4517" t="s">
        <v>23</v>
      </c>
      <c r="G4517">
        <v>2018</v>
      </c>
      <c r="I4517" t="s">
        <v>21</v>
      </c>
      <c r="J4517" t="s">
        <v>22</v>
      </c>
    </row>
    <row r="4518" spans="1:10">
      <c r="A4518" t="s">
        <v>19</v>
      </c>
      <c r="B4518">
        <v>19901</v>
      </c>
      <c r="C4518" t="s">
        <v>309</v>
      </c>
      <c r="D4518">
        <v>19901</v>
      </c>
      <c r="E4518" t="str">
        <f>"19901"</f>
        <v>19901</v>
      </c>
      <c r="F4518">
        <v>20413779</v>
      </c>
      <c r="G4518">
        <v>2018</v>
      </c>
      <c r="I4518" t="s">
        <v>21</v>
      </c>
      <c r="J4518" t="s">
        <v>22</v>
      </c>
    </row>
    <row r="4519" spans="1:10">
      <c r="A4519" t="s">
        <v>19</v>
      </c>
      <c r="B4519">
        <v>19902</v>
      </c>
      <c r="C4519" t="s">
        <v>309</v>
      </c>
      <c r="D4519">
        <v>19902</v>
      </c>
      <c r="E4519" t="str">
        <f>"19902"</f>
        <v>19902</v>
      </c>
      <c r="F4519" t="s">
        <v>23</v>
      </c>
      <c r="G4519">
        <v>2018</v>
      </c>
      <c r="I4519" t="s">
        <v>21</v>
      </c>
      <c r="J4519" t="s">
        <v>22</v>
      </c>
    </row>
    <row r="4520" spans="1:10">
      <c r="A4520" t="s">
        <v>19</v>
      </c>
      <c r="B4520">
        <v>19903</v>
      </c>
      <c r="C4520" t="s">
        <v>309</v>
      </c>
      <c r="D4520">
        <v>19903</v>
      </c>
      <c r="E4520" t="str">
        <f>"19903"</f>
        <v>19903</v>
      </c>
      <c r="F4520" t="s">
        <v>23</v>
      </c>
      <c r="G4520">
        <v>2018</v>
      </c>
      <c r="I4520" t="s">
        <v>21</v>
      </c>
      <c r="J4520" t="s">
        <v>22</v>
      </c>
    </row>
    <row r="4521" spans="1:10">
      <c r="A4521" t="s">
        <v>19</v>
      </c>
      <c r="B4521">
        <v>19904</v>
      </c>
      <c r="C4521" t="s">
        <v>309</v>
      </c>
      <c r="D4521">
        <v>19904</v>
      </c>
      <c r="E4521" t="str">
        <f>"19904"</f>
        <v>19904</v>
      </c>
      <c r="F4521" t="s">
        <v>23</v>
      </c>
      <c r="G4521">
        <v>2018</v>
      </c>
      <c r="I4521" t="s">
        <v>21</v>
      </c>
      <c r="J4521" t="s">
        <v>22</v>
      </c>
    </row>
    <row r="4522" spans="1:10">
      <c r="A4522" t="s">
        <v>19</v>
      </c>
      <c r="B4522">
        <v>19930</v>
      </c>
      <c r="C4522" t="s">
        <v>309</v>
      </c>
      <c r="D4522">
        <v>19930</v>
      </c>
      <c r="E4522" t="str">
        <f>"19930"</f>
        <v>19930</v>
      </c>
      <c r="F4522" t="s">
        <v>23</v>
      </c>
      <c r="G4522">
        <v>2018</v>
      </c>
      <c r="I4522" t="s">
        <v>21</v>
      </c>
      <c r="J4522" t="s">
        <v>22</v>
      </c>
    </row>
    <row r="4523" spans="1:10">
      <c r="A4523" t="s">
        <v>19</v>
      </c>
      <c r="B4523">
        <v>19931</v>
      </c>
      <c r="C4523" t="s">
        <v>309</v>
      </c>
      <c r="D4523">
        <v>19931</v>
      </c>
      <c r="E4523" t="str">
        <f>"19931"</f>
        <v>19931</v>
      </c>
      <c r="F4523" t="s">
        <v>23</v>
      </c>
      <c r="G4523">
        <v>2018</v>
      </c>
      <c r="I4523" t="s">
        <v>21</v>
      </c>
      <c r="J4523" t="s">
        <v>22</v>
      </c>
    </row>
    <row r="4524" spans="1:10">
      <c r="A4524" t="s">
        <v>19</v>
      </c>
      <c r="B4524">
        <v>19933</v>
      </c>
      <c r="C4524" t="s">
        <v>309</v>
      </c>
      <c r="D4524">
        <v>19933</v>
      </c>
      <c r="E4524" t="str">
        <f>"19933"</f>
        <v>19933</v>
      </c>
      <c r="F4524" t="s">
        <v>23</v>
      </c>
      <c r="G4524">
        <v>2018</v>
      </c>
      <c r="I4524" t="s">
        <v>21</v>
      </c>
      <c r="J4524" t="s">
        <v>22</v>
      </c>
    </row>
    <row r="4525" spans="1:10">
      <c r="A4525" t="s">
        <v>19</v>
      </c>
      <c r="B4525">
        <v>19934</v>
      </c>
      <c r="C4525" t="s">
        <v>309</v>
      </c>
      <c r="D4525">
        <v>19934</v>
      </c>
      <c r="E4525" t="str">
        <f>"19934"</f>
        <v>19934</v>
      </c>
      <c r="F4525" t="s">
        <v>23</v>
      </c>
      <c r="G4525">
        <v>2018</v>
      </c>
      <c r="I4525" t="s">
        <v>21</v>
      </c>
      <c r="J4525" t="s">
        <v>22</v>
      </c>
    </row>
    <row r="4526" spans="1:10">
      <c r="A4526" t="s">
        <v>19</v>
      </c>
      <c r="B4526">
        <v>19936</v>
      </c>
      <c r="C4526" t="s">
        <v>309</v>
      </c>
      <c r="D4526">
        <v>19936</v>
      </c>
      <c r="E4526" t="str">
        <f>"19936"</f>
        <v>19936</v>
      </c>
      <c r="F4526" t="s">
        <v>23</v>
      </c>
      <c r="G4526">
        <v>2018</v>
      </c>
      <c r="I4526" t="s">
        <v>21</v>
      </c>
      <c r="J4526" t="s">
        <v>22</v>
      </c>
    </row>
    <row r="4527" spans="1:10">
      <c r="A4527" t="s">
        <v>19</v>
      </c>
      <c r="B4527">
        <v>19938</v>
      </c>
      <c r="C4527" t="s">
        <v>309</v>
      </c>
      <c r="D4527">
        <v>19938</v>
      </c>
      <c r="E4527" t="str">
        <f>"19938"</f>
        <v>19938</v>
      </c>
      <c r="F4527" t="s">
        <v>23</v>
      </c>
      <c r="G4527">
        <v>2018</v>
      </c>
      <c r="I4527" t="s">
        <v>21</v>
      </c>
      <c r="J4527" t="s">
        <v>22</v>
      </c>
    </row>
    <row r="4528" spans="1:10">
      <c r="A4528" t="s">
        <v>19</v>
      </c>
      <c r="B4528">
        <v>19939</v>
      </c>
      <c r="C4528" t="s">
        <v>309</v>
      </c>
      <c r="D4528">
        <v>19939</v>
      </c>
      <c r="E4528" t="str">
        <f>"19939"</f>
        <v>19939</v>
      </c>
      <c r="F4528" t="s">
        <v>23</v>
      </c>
      <c r="G4528">
        <v>2018</v>
      </c>
      <c r="I4528" t="s">
        <v>21</v>
      </c>
      <c r="J4528" t="s">
        <v>22</v>
      </c>
    </row>
    <row r="4529" spans="1:10">
      <c r="A4529" t="s">
        <v>19</v>
      </c>
      <c r="B4529">
        <v>19940</v>
      </c>
      <c r="C4529" t="s">
        <v>309</v>
      </c>
      <c r="D4529">
        <v>19940</v>
      </c>
      <c r="E4529" t="str">
        <f>"19940"</f>
        <v>19940</v>
      </c>
      <c r="F4529" t="s">
        <v>23</v>
      </c>
      <c r="G4529">
        <v>2018</v>
      </c>
      <c r="I4529" t="s">
        <v>21</v>
      </c>
      <c r="J4529" t="s">
        <v>22</v>
      </c>
    </row>
    <row r="4530" spans="1:10">
      <c r="A4530" t="s">
        <v>19</v>
      </c>
      <c r="B4530">
        <v>19941</v>
      </c>
      <c r="C4530" t="s">
        <v>309</v>
      </c>
      <c r="D4530">
        <v>19941</v>
      </c>
      <c r="E4530" t="str">
        <f>"19941"</f>
        <v>19941</v>
      </c>
      <c r="F4530" t="s">
        <v>23</v>
      </c>
      <c r="G4530">
        <v>2018</v>
      </c>
      <c r="I4530" t="s">
        <v>21</v>
      </c>
      <c r="J4530" t="s">
        <v>22</v>
      </c>
    </row>
    <row r="4531" spans="1:10">
      <c r="A4531" t="s">
        <v>19</v>
      </c>
      <c r="B4531">
        <v>19943</v>
      </c>
      <c r="C4531" t="s">
        <v>309</v>
      </c>
      <c r="D4531">
        <v>19943</v>
      </c>
      <c r="E4531" t="str">
        <f>"19943"</f>
        <v>19943</v>
      </c>
      <c r="F4531" t="s">
        <v>23</v>
      </c>
      <c r="G4531">
        <v>2018</v>
      </c>
      <c r="I4531" t="s">
        <v>21</v>
      </c>
      <c r="J4531" t="s">
        <v>22</v>
      </c>
    </row>
    <row r="4532" spans="1:10">
      <c r="A4532" t="s">
        <v>19</v>
      </c>
      <c r="B4532">
        <v>19944</v>
      </c>
      <c r="C4532" t="s">
        <v>309</v>
      </c>
      <c r="D4532">
        <v>19944</v>
      </c>
      <c r="E4532" t="str">
        <f>"19944"</f>
        <v>19944</v>
      </c>
      <c r="F4532" t="s">
        <v>23</v>
      </c>
      <c r="G4532">
        <v>2018</v>
      </c>
      <c r="I4532" t="s">
        <v>21</v>
      </c>
      <c r="J4532" t="s">
        <v>22</v>
      </c>
    </row>
    <row r="4533" spans="1:10">
      <c r="A4533" t="s">
        <v>19</v>
      </c>
      <c r="B4533">
        <v>19945</v>
      </c>
      <c r="C4533" t="s">
        <v>309</v>
      </c>
      <c r="D4533">
        <v>19945</v>
      </c>
      <c r="E4533" t="str">
        <f>"19945"</f>
        <v>19945</v>
      </c>
      <c r="F4533" t="s">
        <v>23</v>
      </c>
      <c r="G4533">
        <v>2018</v>
      </c>
      <c r="I4533" t="s">
        <v>21</v>
      </c>
      <c r="J4533" t="s">
        <v>22</v>
      </c>
    </row>
    <row r="4534" spans="1:10">
      <c r="A4534" t="s">
        <v>19</v>
      </c>
      <c r="B4534">
        <v>19946</v>
      </c>
      <c r="C4534" t="s">
        <v>309</v>
      </c>
      <c r="D4534">
        <v>19946</v>
      </c>
      <c r="E4534" t="str">
        <f>"19946"</f>
        <v>19946</v>
      </c>
      <c r="F4534" t="s">
        <v>23</v>
      </c>
      <c r="G4534">
        <v>2018</v>
      </c>
      <c r="I4534" t="s">
        <v>21</v>
      </c>
      <c r="J4534" t="s">
        <v>22</v>
      </c>
    </row>
    <row r="4535" spans="1:10">
      <c r="A4535" t="s">
        <v>19</v>
      </c>
      <c r="B4535">
        <v>19947</v>
      </c>
      <c r="C4535" t="s">
        <v>309</v>
      </c>
      <c r="D4535">
        <v>19947</v>
      </c>
      <c r="E4535" t="str">
        <f>"19947"</f>
        <v>19947</v>
      </c>
      <c r="F4535" t="s">
        <v>23</v>
      </c>
      <c r="G4535">
        <v>2018</v>
      </c>
      <c r="I4535" t="s">
        <v>21</v>
      </c>
      <c r="J4535" t="s">
        <v>22</v>
      </c>
    </row>
    <row r="4536" spans="1:10">
      <c r="A4536" t="s">
        <v>19</v>
      </c>
      <c r="B4536">
        <v>19950</v>
      </c>
      <c r="C4536" t="s">
        <v>309</v>
      </c>
      <c r="D4536">
        <v>19950</v>
      </c>
      <c r="E4536" t="str">
        <f>"19950"</f>
        <v>19950</v>
      </c>
      <c r="F4536" t="s">
        <v>23</v>
      </c>
      <c r="G4536">
        <v>2018</v>
      </c>
      <c r="I4536" t="s">
        <v>21</v>
      </c>
      <c r="J4536" t="s">
        <v>22</v>
      </c>
    </row>
    <row r="4537" spans="1:10">
      <c r="A4537" t="s">
        <v>19</v>
      </c>
      <c r="B4537">
        <v>19951</v>
      </c>
      <c r="C4537" t="s">
        <v>309</v>
      </c>
      <c r="D4537">
        <v>19951</v>
      </c>
      <c r="E4537" t="str">
        <f>"19951"</f>
        <v>19951</v>
      </c>
      <c r="F4537" t="s">
        <v>23</v>
      </c>
      <c r="G4537">
        <v>2018</v>
      </c>
      <c r="I4537" t="s">
        <v>21</v>
      </c>
      <c r="J4537" t="s">
        <v>22</v>
      </c>
    </row>
    <row r="4538" spans="1:10">
      <c r="A4538" t="s">
        <v>19</v>
      </c>
      <c r="B4538">
        <v>19952</v>
      </c>
      <c r="C4538" t="s">
        <v>309</v>
      </c>
      <c r="D4538">
        <v>19952</v>
      </c>
      <c r="E4538" t="str">
        <f>"19952"</f>
        <v>19952</v>
      </c>
      <c r="F4538" t="s">
        <v>23</v>
      </c>
      <c r="G4538">
        <v>2018</v>
      </c>
      <c r="I4538" t="s">
        <v>21</v>
      </c>
      <c r="J4538" t="s">
        <v>22</v>
      </c>
    </row>
    <row r="4539" spans="1:10">
      <c r="A4539" t="s">
        <v>19</v>
      </c>
      <c r="B4539">
        <v>19953</v>
      </c>
      <c r="C4539" t="s">
        <v>309</v>
      </c>
      <c r="D4539">
        <v>19953</v>
      </c>
      <c r="E4539" t="str">
        <f>"19953"</f>
        <v>19953</v>
      </c>
      <c r="F4539" t="s">
        <v>23</v>
      </c>
      <c r="G4539">
        <v>2018</v>
      </c>
      <c r="I4539" t="s">
        <v>21</v>
      </c>
      <c r="J4539" t="s">
        <v>22</v>
      </c>
    </row>
    <row r="4540" spans="1:10">
      <c r="A4540" t="s">
        <v>19</v>
      </c>
      <c r="B4540">
        <v>19954</v>
      </c>
      <c r="C4540" t="s">
        <v>309</v>
      </c>
      <c r="D4540">
        <v>19954</v>
      </c>
      <c r="E4540" t="str">
        <f>"19954"</f>
        <v>19954</v>
      </c>
      <c r="F4540" t="s">
        <v>23</v>
      </c>
      <c r="G4540">
        <v>2018</v>
      </c>
      <c r="I4540" t="s">
        <v>21</v>
      </c>
      <c r="J4540" t="s">
        <v>22</v>
      </c>
    </row>
    <row r="4541" spans="1:10">
      <c r="A4541" t="s">
        <v>19</v>
      </c>
      <c r="B4541">
        <v>19955</v>
      </c>
      <c r="C4541" t="s">
        <v>309</v>
      </c>
      <c r="D4541">
        <v>19955</v>
      </c>
      <c r="E4541" t="str">
        <f>"19955"</f>
        <v>19955</v>
      </c>
      <c r="F4541" t="s">
        <v>23</v>
      </c>
      <c r="G4541">
        <v>2018</v>
      </c>
      <c r="I4541" t="s">
        <v>21</v>
      </c>
      <c r="J4541" t="s">
        <v>22</v>
      </c>
    </row>
    <row r="4542" spans="1:10">
      <c r="A4542" t="s">
        <v>19</v>
      </c>
      <c r="B4542">
        <v>19956</v>
      </c>
      <c r="C4542" t="s">
        <v>309</v>
      </c>
      <c r="D4542">
        <v>19956</v>
      </c>
      <c r="E4542" t="str">
        <f>"19956"</f>
        <v>19956</v>
      </c>
      <c r="F4542" t="s">
        <v>23</v>
      </c>
      <c r="G4542">
        <v>2018</v>
      </c>
      <c r="I4542" t="s">
        <v>21</v>
      </c>
      <c r="J4542" t="s">
        <v>22</v>
      </c>
    </row>
    <row r="4543" spans="1:10">
      <c r="A4543" t="s">
        <v>19</v>
      </c>
      <c r="B4543">
        <v>19958</v>
      </c>
      <c r="C4543" t="s">
        <v>309</v>
      </c>
      <c r="D4543">
        <v>19958</v>
      </c>
      <c r="E4543" t="str">
        <f>"19958"</f>
        <v>19958</v>
      </c>
      <c r="F4543" t="s">
        <v>23</v>
      </c>
      <c r="G4543">
        <v>2018</v>
      </c>
      <c r="I4543" t="s">
        <v>21</v>
      </c>
      <c r="J4543" t="s">
        <v>22</v>
      </c>
    </row>
    <row r="4544" spans="1:10">
      <c r="A4544" t="s">
        <v>19</v>
      </c>
      <c r="B4544">
        <v>19960</v>
      </c>
      <c r="C4544" t="s">
        <v>309</v>
      </c>
      <c r="D4544">
        <v>19960</v>
      </c>
      <c r="E4544" t="str">
        <f>"19960"</f>
        <v>19960</v>
      </c>
      <c r="F4544" t="s">
        <v>23</v>
      </c>
      <c r="G4544">
        <v>2018</v>
      </c>
      <c r="I4544" t="s">
        <v>21</v>
      </c>
      <c r="J4544" t="s">
        <v>22</v>
      </c>
    </row>
    <row r="4545" spans="1:10">
      <c r="A4545" t="s">
        <v>19</v>
      </c>
      <c r="B4545">
        <v>19962</v>
      </c>
      <c r="C4545" t="s">
        <v>309</v>
      </c>
      <c r="D4545">
        <v>19962</v>
      </c>
      <c r="E4545" t="str">
        <f>"19962"</f>
        <v>19962</v>
      </c>
      <c r="F4545" t="s">
        <v>23</v>
      </c>
      <c r="G4545">
        <v>2018</v>
      </c>
      <c r="I4545" t="s">
        <v>21</v>
      </c>
      <c r="J4545" t="s">
        <v>22</v>
      </c>
    </row>
    <row r="4546" spans="1:10">
      <c r="A4546" t="s">
        <v>19</v>
      </c>
      <c r="B4546">
        <v>19963</v>
      </c>
      <c r="C4546" t="s">
        <v>309</v>
      </c>
      <c r="D4546">
        <v>19963</v>
      </c>
      <c r="E4546" t="str">
        <f>"19963"</f>
        <v>19963</v>
      </c>
      <c r="F4546" t="s">
        <v>23</v>
      </c>
      <c r="G4546">
        <v>2018</v>
      </c>
      <c r="I4546" t="s">
        <v>21</v>
      </c>
      <c r="J4546" t="s">
        <v>22</v>
      </c>
    </row>
    <row r="4547" spans="1:10">
      <c r="A4547" t="s">
        <v>19</v>
      </c>
      <c r="B4547">
        <v>19964</v>
      </c>
      <c r="C4547" t="s">
        <v>309</v>
      </c>
      <c r="D4547">
        <v>19964</v>
      </c>
      <c r="E4547" t="str">
        <f>"19964"</f>
        <v>19964</v>
      </c>
      <c r="F4547" t="s">
        <v>23</v>
      </c>
      <c r="G4547">
        <v>2018</v>
      </c>
      <c r="I4547" t="s">
        <v>21</v>
      </c>
      <c r="J4547" t="s">
        <v>22</v>
      </c>
    </row>
    <row r="4548" spans="1:10">
      <c r="A4548" t="s">
        <v>19</v>
      </c>
      <c r="B4548">
        <v>19966</v>
      </c>
      <c r="C4548" t="s">
        <v>309</v>
      </c>
      <c r="D4548">
        <v>19966</v>
      </c>
      <c r="E4548" t="str">
        <f>"19966"</f>
        <v>19966</v>
      </c>
      <c r="F4548" t="s">
        <v>23</v>
      </c>
      <c r="G4548">
        <v>2018</v>
      </c>
      <c r="I4548" t="s">
        <v>21</v>
      </c>
      <c r="J4548" t="s">
        <v>22</v>
      </c>
    </row>
    <row r="4549" spans="1:10">
      <c r="A4549" t="s">
        <v>19</v>
      </c>
      <c r="B4549">
        <v>19967</v>
      </c>
      <c r="C4549" t="s">
        <v>309</v>
      </c>
      <c r="D4549">
        <v>19967</v>
      </c>
      <c r="E4549" t="str">
        <f>"19967"</f>
        <v>19967</v>
      </c>
      <c r="F4549" t="s">
        <v>23</v>
      </c>
      <c r="G4549">
        <v>2018</v>
      </c>
      <c r="I4549" t="s">
        <v>21</v>
      </c>
      <c r="J4549" t="s">
        <v>22</v>
      </c>
    </row>
    <row r="4550" spans="1:10">
      <c r="A4550" t="s">
        <v>19</v>
      </c>
      <c r="B4550">
        <v>19968</v>
      </c>
      <c r="C4550" t="s">
        <v>309</v>
      </c>
      <c r="D4550">
        <v>19968</v>
      </c>
      <c r="E4550" t="str">
        <f>"19968"</f>
        <v>19968</v>
      </c>
      <c r="F4550" t="s">
        <v>23</v>
      </c>
      <c r="G4550">
        <v>2018</v>
      </c>
      <c r="I4550" t="s">
        <v>21</v>
      </c>
      <c r="J4550" t="s">
        <v>22</v>
      </c>
    </row>
    <row r="4551" spans="1:10">
      <c r="A4551" t="s">
        <v>19</v>
      </c>
      <c r="B4551">
        <v>19970</v>
      </c>
      <c r="C4551" t="s">
        <v>309</v>
      </c>
      <c r="D4551">
        <v>19970</v>
      </c>
      <c r="E4551" t="str">
        <f>"19970"</f>
        <v>19970</v>
      </c>
      <c r="F4551" t="s">
        <v>23</v>
      </c>
      <c r="G4551">
        <v>2018</v>
      </c>
      <c r="I4551" t="s">
        <v>21</v>
      </c>
      <c r="J4551" t="s">
        <v>22</v>
      </c>
    </row>
    <row r="4552" spans="1:10">
      <c r="A4552" t="s">
        <v>19</v>
      </c>
      <c r="B4552">
        <v>19971</v>
      </c>
      <c r="C4552" t="s">
        <v>309</v>
      </c>
      <c r="D4552">
        <v>19971</v>
      </c>
      <c r="E4552" t="str">
        <f>"19971"</f>
        <v>19971</v>
      </c>
      <c r="F4552" t="s">
        <v>23</v>
      </c>
      <c r="G4552">
        <v>2018</v>
      </c>
      <c r="I4552" t="s">
        <v>21</v>
      </c>
      <c r="J4552" t="s">
        <v>22</v>
      </c>
    </row>
    <row r="4553" spans="1:10">
      <c r="A4553" t="s">
        <v>19</v>
      </c>
      <c r="B4553">
        <v>19973</v>
      </c>
      <c r="C4553" t="s">
        <v>309</v>
      </c>
      <c r="D4553">
        <v>19973</v>
      </c>
      <c r="E4553" t="str">
        <f>"19973"</f>
        <v>19973</v>
      </c>
      <c r="F4553" t="s">
        <v>23</v>
      </c>
      <c r="G4553">
        <v>2018</v>
      </c>
      <c r="I4553" t="s">
        <v>21</v>
      </c>
      <c r="J4553" t="s">
        <v>22</v>
      </c>
    </row>
    <row r="4554" spans="1:10">
      <c r="A4554" t="s">
        <v>19</v>
      </c>
      <c r="B4554">
        <v>19975</v>
      </c>
      <c r="C4554" t="s">
        <v>309</v>
      </c>
      <c r="D4554">
        <v>19975</v>
      </c>
      <c r="E4554" t="str">
        <f>"19975"</f>
        <v>19975</v>
      </c>
      <c r="F4554" t="s">
        <v>23</v>
      </c>
      <c r="G4554">
        <v>2018</v>
      </c>
      <c r="I4554" t="s">
        <v>21</v>
      </c>
      <c r="J4554" t="s">
        <v>22</v>
      </c>
    </row>
    <row r="4555" spans="1:10">
      <c r="A4555" t="s">
        <v>19</v>
      </c>
      <c r="B4555">
        <v>19977</v>
      </c>
      <c r="C4555" t="s">
        <v>309</v>
      </c>
      <c r="D4555">
        <v>19977</v>
      </c>
      <c r="E4555" t="str">
        <f>"19977"</f>
        <v>19977</v>
      </c>
      <c r="F4555" t="s">
        <v>23</v>
      </c>
      <c r="G4555">
        <v>2018</v>
      </c>
      <c r="I4555" t="s">
        <v>21</v>
      </c>
      <c r="J4555" t="s">
        <v>22</v>
      </c>
    </row>
    <row r="4556" spans="1:10">
      <c r="A4556" t="s">
        <v>19</v>
      </c>
      <c r="B4556">
        <v>19979</v>
      </c>
      <c r="C4556" t="s">
        <v>309</v>
      </c>
      <c r="D4556">
        <v>19979</v>
      </c>
      <c r="E4556" t="str">
        <f>"19979"</f>
        <v>19979</v>
      </c>
      <c r="F4556" t="s">
        <v>23</v>
      </c>
      <c r="G4556">
        <v>2018</v>
      </c>
      <c r="I4556" t="s">
        <v>21</v>
      </c>
      <c r="J4556" t="s">
        <v>22</v>
      </c>
    </row>
    <row r="4557" spans="1:10">
      <c r="A4557" t="s">
        <v>19</v>
      </c>
      <c r="B4557">
        <v>19980</v>
      </c>
      <c r="C4557" t="s">
        <v>309</v>
      </c>
      <c r="D4557">
        <v>19980</v>
      </c>
      <c r="E4557" t="str">
        <f>"19980"</f>
        <v>19980</v>
      </c>
      <c r="F4557" t="s">
        <v>23</v>
      </c>
      <c r="G4557">
        <v>2018</v>
      </c>
      <c r="I4557" t="s">
        <v>21</v>
      </c>
      <c r="J4557" t="s">
        <v>22</v>
      </c>
    </row>
    <row r="4558" spans="1:10">
      <c r="A4558" t="s">
        <v>19</v>
      </c>
      <c r="B4558">
        <v>32003</v>
      </c>
      <c r="C4558" t="s">
        <v>310</v>
      </c>
      <c r="D4558">
        <v>32003</v>
      </c>
      <c r="E4558" t="str">
        <f>"32003"</f>
        <v>32003</v>
      </c>
      <c r="F4558" t="s">
        <v>23</v>
      </c>
      <c r="G4558">
        <v>2018</v>
      </c>
      <c r="I4558" t="s">
        <v>21</v>
      </c>
      <c r="J4558" t="s">
        <v>22</v>
      </c>
    </row>
    <row r="4559" spans="1:10">
      <c r="A4559" t="s">
        <v>19</v>
      </c>
      <c r="B4559">
        <v>32008</v>
      </c>
      <c r="C4559" t="s">
        <v>310</v>
      </c>
      <c r="D4559">
        <v>32008</v>
      </c>
      <c r="E4559" t="str">
        <f>"32008"</f>
        <v>32008</v>
      </c>
      <c r="F4559" t="s">
        <v>23</v>
      </c>
      <c r="G4559">
        <v>2018</v>
      </c>
      <c r="I4559" t="s">
        <v>21</v>
      </c>
      <c r="J4559" t="s">
        <v>22</v>
      </c>
    </row>
    <row r="4560" spans="1:10">
      <c r="A4560" t="s">
        <v>19</v>
      </c>
      <c r="B4560">
        <v>32009</v>
      </c>
      <c r="C4560" t="s">
        <v>310</v>
      </c>
      <c r="D4560">
        <v>32009</v>
      </c>
      <c r="E4560" t="str">
        <f>"32009"</f>
        <v>32009</v>
      </c>
      <c r="F4560" t="s">
        <v>23</v>
      </c>
      <c r="G4560">
        <v>2018</v>
      </c>
      <c r="I4560" t="s">
        <v>21</v>
      </c>
      <c r="J4560" t="s">
        <v>22</v>
      </c>
    </row>
    <row r="4561" spans="1:10">
      <c r="A4561" t="s">
        <v>19</v>
      </c>
      <c r="B4561">
        <v>32011</v>
      </c>
      <c r="C4561" t="s">
        <v>310</v>
      </c>
      <c r="D4561">
        <v>32011</v>
      </c>
      <c r="E4561" t="str">
        <f>"32011"</f>
        <v>32011</v>
      </c>
      <c r="F4561" t="s">
        <v>23</v>
      </c>
      <c r="G4561">
        <v>2018</v>
      </c>
      <c r="I4561" t="s">
        <v>21</v>
      </c>
      <c r="J4561" t="s">
        <v>22</v>
      </c>
    </row>
    <row r="4562" spans="1:10">
      <c r="A4562" t="s">
        <v>19</v>
      </c>
      <c r="B4562">
        <v>32024</v>
      </c>
      <c r="C4562" t="s">
        <v>310</v>
      </c>
      <c r="D4562">
        <v>32024</v>
      </c>
      <c r="E4562" t="str">
        <f>"32024"</f>
        <v>32024</v>
      </c>
      <c r="F4562" t="s">
        <v>23</v>
      </c>
      <c r="G4562">
        <v>2018</v>
      </c>
      <c r="I4562" t="s">
        <v>21</v>
      </c>
      <c r="J4562" t="s">
        <v>22</v>
      </c>
    </row>
    <row r="4563" spans="1:10">
      <c r="A4563" t="s">
        <v>19</v>
      </c>
      <c r="B4563">
        <v>32025</v>
      </c>
      <c r="C4563" t="s">
        <v>310</v>
      </c>
      <c r="D4563">
        <v>32025</v>
      </c>
      <c r="E4563" t="str">
        <f>"32025"</f>
        <v>32025</v>
      </c>
      <c r="F4563">
        <v>372297</v>
      </c>
      <c r="G4563">
        <v>2018</v>
      </c>
      <c r="I4563" t="s">
        <v>21</v>
      </c>
      <c r="J4563" t="s">
        <v>22</v>
      </c>
    </row>
    <row r="4564" spans="1:10">
      <c r="A4564" t="s">
        <v>19</v>
      </c>
      <c r="B4564">
        <v>32033</v>
      </c>
      <c r="C4564" t="s">
        <v>310</v>
      </c>
      <c r="D4564">
        <v>32033</v>
      </c>
      <c r="E4564" t="str">
        <f>"32033"</f>
        <v>32033</v>
      </c>
      <c r="F4564" t="s">
        <v>23</v>
      </c>
      <c r="G4564">
        <v>2018</v>
      </c>
      <c r="I4564" t="s">
        <v>21</v>
      </c>
      <c r="J4564" t="s">
        <v>22</v>
      </c>
    </row>
    <row r="4565" spans="1:10">
      <c r="A4565" t="s">
        <v>19</v>
      </c>
      <c r="B4565">
        <v>32034</v>
      </c>
      <c r="C4565" t="s">
        <v>310</v>
      </c>
      <c r="D4565">
        <v>32034</v>
      </c>
      <c r="E4565" t="str">
        <f>"32034"</f>
        <v>32034</v>
      </c>
      <c r="F4565">
        <v>408530</v>
      </c>
      <c r="G4565">
        <v>2018</v>
      </c>
      <c r="I4565" t="s">
        <v>21</v>
      </c>
      <c r="J4565" t="s">
        <v>22</v>
      </c>
    </row>
    <row r="4566" spans="1:10">
      <c r="A4566" t="s">
        <v>19</v>
      </c>
      <c r="B4566">
        <v>32038</v>
      </c>
      <c r="C4566" t="s">
        <v>310</v>
      </c>
      <c r="D4566">
        <v>32038</v>
      </c>
      <c r="E4566" t="str">
        <f>"32038"</f>
        <v>32038</v>
      </c>
      <c r="F4566" t="s">
        <v>23</v>
      </c>
      <c r="G4566">
        <v>2018</v>
      </c>
      <c r="I4566" t="s">
        <v>21</v>
      </c>
      <c r="J4566" t="s">
        <v>22</v>
      </c>
    </row>
    <row r="4567" spans="1:10">
      <c r="A4567" t="s">
        <v>19</v>
      </c>
      <c r="B4567">
        <v>32040</v>
      </c>
      <c r="C4567" t="s">
        <v>310</v>
      </c>
      <c r="D4567">
        <v>32040</v>
      </c>
      <c r="E4567" t="str">
        <f>"32040"</f>
        <v>32040</v>
      </c>
      <c r="F4567" t="s">
        <v>23</v>
      </c>
      <c r="G4567">
        <v>2018</v>
      </c>
      <c r="I4567" t="s">
        <v>21</v>
      </c>
      <c r="J4567" t="s">
        <v>22</v>
      </c>
    </row>
    <row r="4568" spans="1:10">
      <c r="A4568" t="s">
        <v>19</v>
      </c>
      <c r="B4568">
        <v>32043</v>
      </c>
      <c r="C4568" t="s">
        <v>310</v>
      </c>
      <c r="D4568">
        <v>32043</v>
      </c>
      <c r="E4568" t="str">
        <f>"32043"</f>
        <v>32043</v>
      </c>
      <c r="F4568" t="s">
        <v>23</v>
      </c>
      <c r="G4568">
        <v>2018</v>
      </c>
      <c r="I4568" t="s">
        <v>21</v>
      </c>
      <c r="J4568" t="s">
        <v>22</v>
      </c>
    </row>
    <row r="4569" spans="1:10">
      <c r="A4569" t="s">
        <v>19</v>
      </c>
      <c r="B4569">
        <v>32044</v>
      </c>
      <c r="C4569" t="s">
        <v>310</v>
      </c>
      <c r="D4569">
        <v>32044</v>
      </c>
      <c r="E4569" t="str">
        <f>"32044"</f>
        <v>32044</v>
      </c>
      <c r="F4569" t="s">
        <v>23</v>
      </c>
      <c r="G4569">
        <v>2018</v>
      </c>
      <c r="I4569" t="s">
        <v>21</v>
      </c>
      <c r="J4569" t="s">
        <v>22</v>
      </c>
    </row>
    <row r="4570" spans="1:10">
      <c r="A4570" t="s">
        <v>19</v>
      </c>
      <c r="B4570">
        <v>32046</v>
      </c>
      <c r="C4570" t="s">
        <v>310</v>
      </c>
      <c r="D4570">
        <v>32046</v>
      </c>
      <c r="E4570" t="str">
        <f>"32046"</f>
        <v>32046</v>
      </c>
      <c r="F4570" t="s">
        <v>23</v>
      </c>
      <c r="G4570">
        <v>2018</v>
      </c>
      <c r="I4570" t="s">
        <v>21</v>
      </c>
      <c r="J4570" t="s">
        <v>22</v>
      </c>
    </row>
    <row r="4571" spans="1:10">
      <c r="A4571" t="s">
        <v>19</v>
      </c>
      <c r="B4571">
        <v>32052</v>
      </c>
      <c r="C4571" t="s">
        <v>310</v>
      </c>
      <c r="D4571">
        <v>32052</v>
      </c>
      <c r="E4571" t="str">
        <f>"32052"</f>
        <v>32052</v>
      </c>
      <c r="F4571" t="s">
        <v>23</v>
      </c>
      <c r="G4571">
        <v>2018</v>
      </c>
      <c r="I4571" t="s">
        <v>21</v>
      </c>
      <c r="J4571" t="s">
        <v>22</v>
      </c>
    </row>
    <row r="4572" spans="1:10">
      <c r="A4572" t="s">
        <v>19</v>
      </c>
      <c r="B4572">
        <v>32053</v>
      </c>
      <c r="C4572" t="s">
        <v>310</v>
      </c>
      <c r="D4572">
        <v>32053</v>
      </c>
      <c r="E4572" t="str">
        <f>"32053"</f>
        <v>32053</v>
      </c>
      <c r="F4572" t="s">
        <v>23</v>
      </c>
      <c r="G4572">
        <v>2018</v>
      </c>
      <c r="I4572" t="s">
        <v>21</v>
      </c>
      <c r="J4572" t="s">
        <v>22</v>
      </c>
    </row>
    <row r="4573" spans="1:10">
      <c r="A4573" t="s">
        <v>19</v>
      </c>
      <c r="B4573">
        <v>32054</v>
      </c>
      <c r="C4573" t="s">
        <v>310</v>
      </c>
      <c r="D4573">
        <v>32054</v>
      </c>
      <c r="E4573" t="str">
        <f>"32054"</f>
        <v>32054</v>
      </c>
      <c r="F4573">
        <v>681908</v>
      </c>
      <c r="G4573">
        <v>2018</v>
      </c>
      <c r="I4573" t="s">
        <v>21</v>
      </c>
      <c r="J4573" t="s">
        <v>22</v>
      </c>
    </row>
    <row r="4574" spans="1:10">
      <c r="A4574" t="s">
        <v>19</v>
      </c>
      <c r="B4574">
        <v>32055</v>
      </c>
      <c r="C4574" t="s">
        <v>310</v>
      </c>
      <c r="D4574">
        <v>32055</v>
      </c>
      <c r="E4574" t="str">
        <f>"32055"</f>
        <v>32055</v>
      </c>
      <c r="F4574">
        <v>424606</v>
      </c>
      <c r="G4574">
        <v>2018</v>
      </c>
      <c r="I4574" t="s">
        <v>21</v>
      </c>
      <c r="J4574" t="s">
        <v>22</v>
      </c>
    </row>
    <row r="4575" spans="1:10">
      <c r="A4575" t="s">
        <v>19</v>
      </c>
      <c r="B4575">
        <v>32058</v>
      </c>
      <c r="C4575" t="s">
        <v>310</v>
      </c>
      <c r="D4575">
        <v>32058</v>
      </c>
      <c r="E4575" t="str">
        <f>"32058"</f>
        <v>32058</v>
      </c>
      <c r="F4575" t="s">
        <v>23</v>
      </c>
      <c r="G4575">
        <v>2018</v>
      </c>
      <c r="I4575" t="s">
        <v>21</v>
      </c>
      <c r="J4575" t="s">
        <v>22</v>
      </c>
    </row>
    <row r="4576" spans="1:10">
      <c r="A4576" t="s">
        <v>19</v>
      </c>
      <c r="B4576">
        <v>32059</v>
      </c>
      <c r="C4576" t="s">
        <v>310</v>
      </c>
      <c r="D4576">
        <v>32059</v>
      </c>
      <c r="E4576" t="str">
        <f>"32059"</f>
        <v>32059</v>
      </c>
      <c r="F4576" t="s">
        <v>23</v>
      </c>
      <c r="G4576">
        <v>2018</v>
      </c>
      <c r="I4576" t="s">
        <v>21</v>
      </c>
      <c r="J4576" t="s">
        <v>22</v>
      </c>
    </row>
    <row r="4577" spans="1:10">
      <c r="A4577" t="s">
        <v>19</v>
      </c>
      <c r="B4577">
        <v>32060</v>
      </c>
      <c r="C4577" t="s">
        <v>310</v>
      </c>
      <c r="D4577">
        <v>32060</v>
      </c>
      <c r="E4577" t="str">
        <f>"32060"</f>
        <v>32060</v>
      </c>
      <c r="F4577">
        <v>107070</v>
      </c>
      <c r="G4577">
        <v>2018</v>
      </c>
      <c r="I4577" t="s">
        <v>21</v>
      </c>
      <c r="J4577" t="s">
        <v>22</v>
      </c>
    </row>
    <row r="4578" spans="1:10">
      <c r="A4578" t="s">
        <v>19</v>
      </c>
      <c r="B4578">
        <v>32061</v>
      </c>
      <c r="C4578" t="s">
        <v>310</v>
      </c>
      <c r="D4578">
        <v>32061</v>
      </c>
      <c r="E4578" t="str">
        <f>"32061"</f>
        <v>32061</v>
      </c>
      <c r="F4578" t="s">
        <v>23</v>
      </c>
      <c r="G4578">
        <v>2018</v>
      </c>
      <c r="I4578" t="s">
        <v>21</v>
      </c>
      <c r="J4578" t="s">
        <v>22</v>
      </c>
    </row>
    <row r="4579" spans="1:10">
      <c r="A4579" t="s">
        <v>19</v>
      </c>
      <c r="B4579">
        <v>32062</v>
      </c>
      <c r="C4579" t="s">
        <v>310</v>
      </c>
      <c r="D4579">
        <v>32062</v>
      </c>
      <c r="E4579" t="str">
        <f>"32062"</f>
        <v>32062</v>
      </c>
      <c r="F4579" t="s">
        <v>23</v>
      </c>
      <c r="G4579">
        <v>2018</v>
      </c>
      <c r="I4579" t="s">
        <v>21</v>
      </c>
      <c r="J4579" t="s">
        <v>22</v>
      </c>
    </row>
    <row r="4580" spans="1:10">
      <c r="A4580" t="s">
        <v>19</v>
      </c>
      <c r="B4580">
        <v>32063</v>
      </c>
      <c r="C4580" t="s">
        <v>310</v>
      </c>
      <c r="D4580">
        <v>32063</v>
      </c>
      <c r="E4580" t="str">
        <f>"32063"</f>
        <v>32063</v>
      </c>
      <c r="F4580">
        <v>389142</v>
      </c>
      <c r="G4580">
        <v>2018</v>
      </c>
      <c r="I4580" t="s">
        <v>21</v>
      </c>
      <c r="J4580" t="s">
        <v>22</v>
      </c>
    </row>
    <row r="4581" spans="1:10">
      <c r="A4581" t="s">
        <v>19</v>
      </c>
      <c r="B4581">
        <v>32064</v>
      </c>
      <c r="C4581" t="s">
        <v>310</v>
      </c>
      <c r="D4581">
        <v>32064</v>
      </c>
      <c r="E4581" t="str">
        <f>"32064"</f>
        <v>32064</v>
      </c>
      <c r="F4581">
        <v>557957</v>
      </c>
      <c r="G4581">
        <v>2018</v>
      </c>
      <c r="I4581" t="s">
        <v>21</v>
      </c>
      <c r="J4581" t="s">
        <v>22</v>
      </c>
    </row>
    <row r="4582" spans="1:10">
      <c r="A4582" t="s">
        <v>19</v>
      </c>
      <c r="B4582">
        <v>32065</v>
      </c>
      <c r="C4582" t="s">
        <v>310</v>
      </c>
      <c r="D4582">
        <v>32065</v>
      </c>
      <c r="E4582" t="str">
        <f>"32065"</f>
        <v>32065</v>
      </c>
      <c r="F4582" t="s">
        <v>23</v>
      </c>
      <c r="G4582">
        <v>2018</v>
      </c>
      <c r="I4582" t="s">
        <v>21</v>
      </c>
      <c r="J4582" t="s">
        <v>22</v>
      </c>
    </row>
    <row r="4583" spans="1:10">
      <c r="A4583" t="s">
        <v>19</v>
      </c>
      <c r="B4583">
        <v>32066</v>
      </c>
      <c r="C4583" t="s">
        <v>310</v>
      </c>
      <c r="D4583">
        <v>32066</v>
      </c>
      <c r="E4583" t="str">
        <f>"32066"</f>
        <v>32066</v>
      </c>
      <c r="F4583" t="s">
        <v>23</v>
      </c>
      <c r="G4583">
        <v>2018</v>
      </c>
      <c r="I4583" t="s">
        <v>21</v>
      </c>
      <c r="J4583" t="s">
        <v>22</v>
      </c>
    </row>
    <row r="4584" spans="1:10">
      <c r="A4584" t="s">
        <v>19</v>
      </c>
      <c r="B4584">
        <v>32067</v>
      </c>
      <c r="C4584" t="s">
        <v>310</v>
      </c>
      <c r="D4584">
        <v>32067</v>
      </c>
      <c r="E4584" t="str">
        <f>"32067"</f>
        <v>32067</v>
      </c>
      <c r="F4584" t="s">
        <v>23</v>
      </c>
      <c r="G4584">
        <v>2018</v>
      </c>
      <c r="I4584" t="s">
        <v>21</v>
      </c>
      <c r="J4584" t="s">
        <v>22</v>
      </c>
    </row>
    <row r="4585" spans="1:10">
      <c r="A4585" t="s">
        <v>19</v>
      </c>
      <c r="B4585">
        <v>32068</v>
      </c>
      <c r="C4585" t="s">
        <v>310</v>
      </c>
      <c r="D4585">
        <v>32068</v>
      </c>
      <c r="E4585" t="str">
        <f>"32068"</f>
        <v>32068</v>
      </c>
      <c r="F4585" t="s">
        <v>23</v>
      </c>
      <c r="G4585">
        <v>2018</v>
      </c>
      <c r="I4585" t="s">
        <v>21</v>
      </c>
      <c r="J4585" t="s">
        <v>22</v>
      </c>
    </row>
    <row r="4586" spans="1:10">
      <c r="A4586" t="s">
        <v>19</v>
      </c>
      <c r="B4586">
        <v>32071</v>
      </c>
      <c r="C4586" t="s">
        <v>310</v>
      </c>
      <c r="D4586">
        <v>32071</v>
      </c>
      <c r="E4586" t="str">
        <f>"32071"</f>
        <v>32071</v>
      </c>
      <c r="F4586" t="s">
        <v>23</v>
      </c>
      <c r="G4586">
        <v>2018</v>
      </c>
      <c r="I4586" t="s">
        <v>21</v>
      </c>
      <c r="J4586" t="s">
        <v>22</v>
      </c>
    </row>
    <row r="4587" spans="1:10">
      <c r="A4587" t="s">
        <v>19</v>
      </c>
      <c r="B4587">
        <v>32073</v>
      </c>
      <c r="C4587" t="s">
        <v>310</v>
      </c>
      <c r="D4587">
        <v>32073</v>
      </c>
      <c r="E4587" t="str">
        <f>"32073"</f>
        <v>32073</v>
      </c>
      <c r="F4587" t="s">
        <v>23</v>
      </c>
      <c r="G4587">
        <v>2018</v>
      </c>
      <c r="I4587" t="s">
        <v>21</v>
      </c>
      <c r="J4587" t="s">
        <v>22</v>
      </c>
    </row>
    <row r="4588" spans="1:10">
      <c r="A4588" t="s">
        <v>19</v>
      </c>
      <c r="B4588">
        <v>32080</v>
      </c>
      <c r="C4588" t="s">
        <v>310</v>
      </c>
      <c r="D4588">
        <v>32080</v>
      </c>
      <c r="E4588" t="str">
        <f>"32080"</f>
        <v>32080</v>
      </c>
      <c r="F4588" t="s">
        <v>23</v>
      </c>
      <c r="G4588">
        <v>2018</v>
      </c>
      <c r="I4588" t="s">
        <v>21</v>
      </c>
      <c r="J4588" t="s">
        <v>22</v>
      </c>
    </row>
    <row r="4589" spans="1:10">
      <c r="A4589" t="s">
        <v>19</v>
      </c>
      <c r="B4589">
        <v>32081</v>
      </c>
      <c r="C4589" t="s">
        <v>310</v>
      </c>
      <c r="D4589">
        <v>32081</v>
      </c>
      <c r="E4589" t="str">
        <f>"32081"</f>
        <v>32081</v>
      </c>
      <c r="F4589" t="s">
        <v>23</v>
      </c>
      <c r="G4589">
        <v>2018</v>
      </c>
      <c r="I4589" t="s">
        <v>21</v>
      </c>
      <c r="J4589" t="s">
        <v>22</v>
      </c>
    </row>
    <row r="4590" spans="1:10">
      <c r="A4590" t="s">
        <v>19</v>
      </c>
      <c r="B4590">
        <v>32082</v>
      </c>
      <c r="C4590" t="s">
        <v>310</v>
      </c>
      <c r="D4590">
        <v>32082</v>
      </c>
      <c r="E4590" t="str">
        <f>"32082"</f>
        <v>32082</v>
      </c>
      <c r="F4590" t="s">
        <v>23</v>
      </c>
      <c r="G4590">
        <v>2018</v>
      </c>
      <c r="I4590" t="s">
        <v>21</v>
      </c>
      <c r="J4590" t="s">
        <v>22</v>
      </c>
    </row>
    <row r="4591" spans="1:10">
      <c r="A4591" t="s">
        <v>19</v>
      </c>
      <c r="B4591">
        <v>32083</v>
      </c>
      <c r="C4591" t="s">
        <v>310</v>
      </c>
      <c r="D4591">
        <v>32083</v>
      </c>
      <c r="E4591" t="str">
        <f>"32083"</f>
        <v>32083</v>
      </c>
      <c r="F4591" t="s">
        <v>23</v>
      </c>
      <c r="G4591">
        <v>2018</v>
      </c>
      <c r="I4591" t="s">
        <v>21</v>
      </c>
      <c r="J4591" t="s">
        <v>22</v>
      </c>
    </row>
    <row r="4592" spans="1:10">
      <c r="A4592" t="s">
        <v>19</v>
      </c>
      <c r="B4592">
        <v>32084</v>
      </c>
      <c r="C4592" t="s">
        <v>310</v>
      </c>
      <c r="D4592">
        <v>32084</v>
      </c>
      <c r="E4592" t="str">
        <f>"32084"</f>
        <v>32084</v>
      </c>
      <c r="F4592">
        <v>844805</v>
      </c>
      <c r="G4592">
        <v>2018</v>
      </c>
      <c r="I4592" t="s">
        <v>21</v>
      </c>
      <c r="J4592" t="s">
        <v>22</v>
      </c>
    </row>
    <row r="4593" spans="1:10">
      <c r="A4593" t="s">
        <v>19</v>
      </c>
      <c r="B4593">
        <v>32086</v>
      </c>
      <c r="C4593" t="s">
        <v>310</v>
      </c>
      <c r="D4593">
        <v>32086</v>
      </c>
      <c r="E4593" t="str">
        <f>"32086"</f>
        <v>32086</v>
      </c>
      <c r="F4593">
        <v>120291</v>
      </c>
      <c r="G4593">
        <v>2018</v>
      </c>
      <c r="I4593" t="s">
        <v>21</v>
      </c>
      <c r="J4593" t="s">
        <v>22</v>
      </c>
    </row>
    <row r="4594" spans="1:10">
      <c r="A4594" t="s">
        <v>19</v>
      </c>
      <c r="B4594">
        <v>32087</v>
      </c>
      <c r="C4594" t="s">
        <v>310</v>
      </c>
      <c r="D4594">
        <v>32087</v>
      </c>
      <c r="E4594" t="str">
        <f>"32087"</f>
        <v>32087</v>
      </c>
      <c r="F4594" t="s">
        <v>23</v>
      </c>
      <c r="G4594">
        <v>2018</v>
      </c>
      <c r="I4594" t="s">
        <v>21</v>
      </c>
      <c r="J4594" t="s">
        <v>22</v>
      </c>
    </row>
    <row r="4595" spans="1:10">
      <c r="A4595" t="s">
        <v>19</v>
      </c>
      <c r="B4595">
        <v>32091</v>
      </c>
      <c r="C4595" t="s">
        <v>310</v>
      </c>
      <c r="D4595">
        <v>32091</v>
      </c>
      <c r="E4595" t="str">
        <f>"32091"</f>
        <v>32091</v>
      </c>
      <c r="F4595" t="s">
        <v>23</v>
      </c>
      <c r="G4595">
        <v>2018</v>
      </c>
      <c r="I4595" t="s">
        <v>21</v>
      </c>
      <c r="J4595" t="s">
        <v>22</v>
      </c>
    </row>
    <row r="4596" spans="1:10">
      <c r="A4596" t="s">
        <v>19</v>
      </c>
      <c r="B4596">
        <v>32092</v>
      </c>
      <c r="C4596" t="s">
        <v>310</v>
      </c>
      <c r="D4596">
        <v>32092</v>
      </c>
      <c r="E4596" t="str">
        <f>"32092"</f>
        <v>32092</v>
      </c>
      <c r="F4596" t="s">
        <v>23</v>
      </c>
      <c r="G4596">
        <v>2018</v>
      </c>
      <c r="I4596" t="s">
        <v>21</v>
      </c>
      <c r="J4596" t="s">
        <v>22</v>
      </c>
    </row>
    <row r="4597" spans="1:10">
      <c r="A4597" t="s">
        <v>19</v>
      </c>
      <c r="B4597">
        <v>32094</v>
      </c>
      <c r="C4597" t="s">
        <v>310</v>
      </c>
      <c r="D4597">
        <v>32094</v>
      </c>
      <c r="E4597" t="str">
        <f>"32094"</f>
        <v>32094</v>
      </c>
      <c r="F4597" t="s">
        <v>23</v>
      </c>
      <c r="G4597">
        <v>2018</v>
      </c>
      <c r="I4597" t="s">
        <v>21</v>
      </c>
      <c r="J4597" t="s">
        <v>22</v>
      </c>
    </row>
    <row r="4598" spans="1:10">
      <c r="A4598" t="s">
        <v>19</v>
      </c>
      <c r="B4598">
        <v>32095</v>
      </c>
      <c r="C4598" t="s">
        <v>310</v>
      </c>
      <c r="D4598">
        <v>32095</v>
      </c>
      <c r="E4598" t="str">
        <f>"32095"</f>
        <v>32095</v>
      </c>
      <c r="F4598" t="s">
        <v>23</v>
      </c>
      <c r="G4598">
        <v>2018</v>
      </c>
      <c r="I4598" t="s">
        <v>21</v>
      </c>
      <c r="J4598" t="s">
        <v>22</v>
      </c>
    </row>
    <row r="4599" spans="1:10">
      <c r="A4599" t="s">
        <v>19</v>
      </c>
      <c r="B4599">
        <v>32096</v>
      </c>
      <c r="C4599" t="s">
        <v>310</v>
      </c>
      <c r="D4599">
        <v>32096</v>
      </c>
      <c r="E4599" t="str">
        <f>"32096"</f>
        <v>32096</v>
      </c>
      <c r="F4599" t="s">
        <v>23</v>
      </c>
      <c r="G4599">
        <v>2018</v>
      </c>
      <c r="I4599" t="s">
        <v>21</v>
      </c>
      <c r="J4599" t="s">
        <v>22</v>
      </c>
    </row>
    <row r="4600" spans="1:10">
      <c r="A4600" t="s">
        <v>19</v>
      </c>
      <c r="B4600">
        <v>32097</v>
      </c>
      <c r="C4600" t="s">
        <v>310</v>
      </c>
      <c r="D4600">
        <v>32097</v>
      </c>
      <c r="E4600" t="str">
        <f>"32097"</f>
        <v>32097</v>
      </c>
      <c r="F4600" t="s">
        <v>23</v>
      </c>
      <c r="G4600">
        <v>2018</v>
      </c>
      <c r="I4600" t="s">
        <v>21</v>
      </c>
      <c r="J4600" t="s">
        <v>22</v>
      </c>
    </row>
    <row r="4601" spans="1:10">
      <c r="A4601" t="s">
        <v>19</v>
      </c>
      <c r="B4601">
        <v>32099</v>
      </c>
      <c r="C4601" t="s">
        <v>310</v>
      </c>
      <c r="D4601">
        <v>32099</v>
      </c>
      <c r="E4601" t="str">
        <f>"32099"</f>
        <v>32099</v>
      </c>
      <c r="F4601" t="s">
        <v>23</v>
      </c>
      <c r="G4601">
        <v>2018</v>
      </c>
      <c r="I4601" t="s">
        <v>21</v>
      </c>
      <c r="J4601" t="s">
        <v>22</v>
      </c>
    </row>
    <row r="4602" spans="1:10">
      <c r="A4602" t="s">
        <v>19</v>
      </c>
      <c r="B4602">
        <v>32102</v>
      </c>
      <c r="C4602" t="s">
        <v>310</v>
      </c>
      <c r="D4602">
        <v>32102</v>
      </c>
      <c r="E4602" t="str">
        <f>"32102"</f>
        <v>32102</v>
      </c>
      <c r="F4602" t="s">
        <v>23</v>
      </c>
      <c r="G4602">
        <v>2018</v>
      </c>
      <c r="I4602" t="s">
        <v>21</v>
      </c>
      <c r="J4602" t="s">
        <v>22</v>
      </c>
    </row>
    <row r="4603" spans="1:10">
      <c r="A4603" t="s">
        <v>19</v>
      </c>
      <c r="B4603">
        <v>32110</v>
      </c>
      <c r="C4603" t="s">
        <v>310</v>
      </c>
      <c r="D4603">
        <v>32110</v>
      </c>
      <c r="E4603" t="str">
        <f>"32110"</f>
        <v>32110</v>
      </c>
      <c r="F4603">
        <v>1230751</v>
      </c>
      <c r="G4603">
        <v>2018</v>
      </c>
      <c r="I4603" t="s">
        <v>21</v>
      </c>
      <c r="J4603" t="s">
        <v>22</v>
      </c>
    </row>
    <row r="4604" spans="1:10">
      <c r="A4604" t="s">
        <v>19</v>
      </c>
      <c r="B4604">
        <v>32112</v>
      </c>
      <c r="C4604" t="s">
        <v>310</v>
      </c>
      <c r="D4604">
        <v>32112</v>
      </c>
      <c r="E4604" t="str">
        <f>"32112"</f>
        <v>32112</v>
      </c>
      <c r="F4604" t="s">
        <v>23</v>
      </c>
      <c r="G4604">
        <v>2018</v>
      </c>
      <c r="I4604" t="s">
        <v>21</v>
      </c>
      <c r="J4604" t="s">
        <v>22</v>
      </c>
    </row>
    <row r="4605" spans="1:10">
      <c r="A4605" t="s">
        <v>19</v>
      </c>
      <c r="B4605">
        <v>32113</v>
      </c>
      <c r="C4605" t="s">
        <v>310</v>
      </c>
      <c r="D4605">
        <v>32113</v>
      </c>
      <c r="E4605" t="str">
        <f>"32113"</f>
        <v>32113</v>
      </c>
      <c r="F4605" t="s">
        <v>23</v>
      </c>
      <c r="G4605">
        <v>2018</v>
      </c>
      <c r="I4605" t="s">
        <v>21</v>
      </c>
      <c r="J4605" t="s">
        <v>22</v>
      </c>
    </row>
    <row r="4606" spans="1:10">
      <c r="A4606" t="s">
        <v>19</v>
      </c>
      <c r="B4606">
        <v>32114</v>
      </c>
      <c r="C4606" t="s">
        <v>310</v>
      </c>
      <c r="D4606">
        <v>32114</v>
      </c>
      <c r="E4606" t="str">
        <f>"32114"</f>
        <v>32114</v>
      </c>
      <c r="F4606">
        <v>6430720</v>
      </c>
      <c r="G4606">
        <v>2018</v>
      </c>
      <c r="I4606" t="s">
        <v>21</v>
      </c>
      <c r="J4606" t="s">
        <v>22</v>
      </c>
    </row>
    <row r="4607" spans="1:10">
      <c r="A4607" t="s">
        <v>19</v>
      </c>
      <c r="B4607">
        <v>32117</v>
      </c>
      <c r="C4607" t="s">
        <v>310</v>
      </c>
      <c r="D4607">
        <v>32117</v>
      </c>
      <c r="E4607" t="str">
        <f>"32117"</f>
        <v>32117</v>
      </c>
      <c r="F4607">
        <v>492673</v>
      </c>
      <c r="G4607">
        <v>2018</v>
      </c>
      <c r="I4607" t="s">
        <v>21</v>
      </c>
      <c r="J4607" t="s">
        <v>22</v>
      </c>
    </row>
    <row r="4608" spans="1:10">
      <c r="A4608" t="s">
        <v>19</v>
      </c>
      <c r="B4608">
        <v>32118</v>
      </c>
      <c r="C4608" t="s">
        <v>310</v>
      </c>
      <c r="D4608">
        <v>32118</v>
      </c>
      <c r="E4608" t="str">
        <f>"32118"</f>
        <v>32118</v>
      </c>
      <c r="F4608" t="s">
        <v>23</v>
      </c>
      <c r="G4608">
        <v>2018</v>
      </c>
      <c r="I4608" t="s">
        <v>21</v>
      </c>
      <c r="J4608" t="s">
        <v>22</v>
      </c>
    </row>
    <row r="4609" spans="1:10">
      <c r="A4609" t="s">
        <v>19</v>
      </c>
      <c r="B4609">
        <v>32119</v>
      </c>
      <c r="C4609" t="s">
        <v>310</v>
      </c>
      <c r="D4609">
        <v>32119</v>
      </c>
      <c r="E4609" t="str">
        <f>"32119"</f>
        <v>32119</v>
      </c>
      <c r="F4609" t="s">
        <v>23</v>
      </c>
      <c r="G4609">
        <v>2018</v>
      </c>
      <c r="I4609" t="s">
        <v>21</v>
      </c>
      <c r="J4609" t="s">
        <v>22</v>
      </c>
    </row>
    <row r="4610" spans="1:10">
      <c r="A4610" t="s">
        <v>19</v>
      </c>
      <c r="B4610">
        <v>32124</v>
      </c>
      <c r="C4610" t="s">
        <v>310</v>
      </c>
      <c r="D4610">
        <v>32124</v>
      </c>
      <c r="E4610" t="str">
        <f>"32124"</f>
        <v>32124</v>
      </c>
      <c r="F4610" t="s">
        <v>23</v>
      </c>
      <c r="G4610">
        <v>2018</v>
      </c>
      <c r="I4610" t="s">
        <v>21</v>
      </c>
      <c r="J4610" t="s">
        <v>22</v>
      </c>
    </row>
    <row r="4611" spans="1:10">
      <c r="A4611" t="s">
        <v>19</v>
      </c>
      <c r="B4611">
        <v>32127</v>
      </c>
      <c r="C4611" t="s">
        <v>310</v>
      </c>
      <c r="D4611">
        <v>32127</v>
      </c>
      <c r="E4611" t="str">
        <f>"32127"</f>
        <v>32127</v>
      </c>
      <c r="F4611" t="s">
        <v>23</v>
      </c>
      <c r="G4611">
        <v>2018</v>
      </c>
      <c r="I4611" t="s">
        <v>21</v>
      </c>
      <c r="J4611" t="s">
        <v>22</v>
      </c>
    </row>
    <row r="4612" spans="1:10">
      <c r="A4612" t="s">
        <v>19</v>
      </c>
      <c r="B4612">
        <v>32128</v>
      </c>
      <c r="C4612" t="s">
        <v>310</v>
      </c>
      <c r="D4612">
        <v>32128</v>
      </c>
      <c r="E4612" t="str">
        <f>"32128"</f>
        <v>32128</v>
      </c>
      <c r="F4612" t="s">
        <v>23</v>
      </c>
      <c r="G4612">
        <v>2018</v>
      </c>
      <c r="I4612" t="s">
        <v>21</v>
      </c>
      <c r="J4612" t="s">
        <v>22</v>
      </c>
    </row>
    <row r="4613" spans="1:10">
      <c r="A4613" t="s">
        <v>19</v>
      </c>
      <c r="B4613">
        <v>32129</v>
      </c>
      <c r="C4613" t="s">
        <v>310</v>
      </c>
      <c r="D4613">
        <v>32129</v>
      </c>
      <c r="E4613" t="str">
        <f>"32129"</f>
        <v>32129</v>
      </c>
      <c r="F4613">
        <v>266593</v>
      </c>
      <c r="G4613">
        <v>2018</v>
      </c>
      <c r="I4613" t="s">
        <v>21</v>
      </c>
      <c r="J4613" t="s">
        <v>22</v>
      </c>
    </row>
    <row r="4614" spans="1:10">
      <c r="A4614" t="s">
        <v>19</v>
      </c>
      <c r="B4614">
        <v>32130</v>
      </c>
      <c r="C4614" t="s">
        <v>310</v>
      </c>
      <c r="D4614">
        <v>32130</v>
      </c>
      <c r="E4614" t="str">
        <f>"32130"</f>
        <v>32130</v>
      </c>
      <c r="F4614" t="s">
        <v>23</v>
      </c>
      <c r="G4614">
        <v>2018</v>
      </c>
      <c r="I4614" t="s">
        <v>21</v>
      </c>
      <c r="J4614" t="s">
        <v>22</v>
      </c>
    </row>
    <row r="4615" spans="1:10">
      <c r="A4615" t="s">
        <v>19</v>
      </c>
      <c r="B4615">
        <v>32131</v>
      </c>
      <c r="C4615" t="s">
        <v>310</v>
      </c>
      <c r="D4615">
        <v>32131</v>
      </c>
      <c r="E4615" t="str">
        <f>"32131"</f>
        <v>32131</v>
      </c>
      <c r="F4615" t="s">
        <v>23</v>
      </c>
      <c r="G4615">
        <v>2018</v>
      </c>
      <c r="I4615" t="s">
        <v>21</v>
      </c>
      <c r="J4615" t="s">
        <v>22</v>
      </c>
    </row>
    <row r="4616" spans="1:10">
      <c r="A4616" t="s">
        <v>19</v>
      </c>
      <c r="B4616">
        <v>32132</v>
      </c>
      <c r="C4616" t="s">
        <v>310</v>
      </c>
      <c r="D4616">
        <v>32132</v>
      </c>
      <c r="E4616" t="str">
        <f>"32132"</f>
        <v>32132</v>
      </c>
      <c r="F4616" t="s">
        <v>23</v>
      </c>
      <c r="G4616">
        <v>2018</v>
      </c>
      <c r="I4616" t="s">
        <v>21</v>
      </c>
      <c r="J4616" t="s">
        <v>22</v>
      </c>
    </row>
    <row r="4617" spans="1:10">
      <c r="A4617" t="s">
        <v>19</v>
      </c>
      <c r="B4617">
        <v>32134</v>
      </c>
      <c r="C4617" t="s">
        <v>310</v>
      </c>
      <c r="D4617">
        <v>32134</v>
      </c>
      <c r="E4617" t="str">
        <f>"32134"</f>
        <v>32134</v>
      </c>
      <c r="F4617" t="s">
        <v>23</v>
      </c>
      <c r="G4617">
        <v>2018</v>
      </c>
      <c r="I4617" t="s">
        <v>21</v>
      </c>
      <c r="J4617" t="s">
        <v>22</v>
      </c>
    </row>
    <row r="4618" spans="1:10">
      <c r="A4618" t="s">
        <v>19</v>
      </c>
      <c r="B4618">
        <v>32136</v>
      </c>
      <c r="C4618" t="s">
        <v>310</v>
      </c>
      <c r="D4618">
        <v>32136</v>
      </c>
      <c r="E4618" t="str">
        <f>"32136"</f>
        <v>32136</v>
      </c>
      <c r="F4618" t="s">
        <v>23</v>
      </c>
      <c r="G4618">
        <v>2018</v>
      </c>
      <c r="I4618" t="s">
        <v>21</v>
      </c>
      <c r="J4618" t="s">
        <v>22</v>
      </c>
    </row>
    <row r="4619" spans="1:10">
      <c r="A4619" t="s">
        <v>19</v>
      </c>
      <c r="B4619">
        <v>32137</v>
      </c>
      <c r="C4619" t="s">
        <v>310</v>
      </c>
      <c r="D4619">
        <v>32137</v>
      </c>
      <c r="E4619" t="str">
        <f>"32137"</f>
        <v>32137</v>
      </c>
      <c r="F4619" t="s">
        <v>23</v>
      </c>
      <c r="G4619">
        <v>2018</v>
      </c>
      <c r="I4619" t="s">
        <v>21</v>
      </c>
      <c r="J4619" t="s">
        <v>22</v>
      </c>
    </row>
    <row r="4620" spans="1:10">
      <c r="A4620" t="s">
        <v>19</v>
      </c>
      <c r="B4620">
        <v>32139</v>
      </c>
      <c r="C4620" t="s">
        <v>310</v>
      </c>
      <c r="D4620">
        <v>32139</v>
      </c>
      <c r="E4620" t="str">
        <f>"32139"</f>
        <v>32139</v>
      </c>
      <c r="F4620" t="s">
        <v>23</v>
      </c>
      <c r="G4620">
        <v>2018</v>
      </c>
      <c r="I4620" t="s">
        <v>21</v>
      </c>
      <c r="J4620" t="s">
        <v>22</v>
      </c>
    </row>
    <row r="4621" spans="1:10">
      <c r="A4621" t="s">
        <v>19</v>
      </c>
      <c r="B4621">
        <v>32140</v>
      </c>
      <c r="C4621" t="s">
        <v>310</v>
      </c>
      <c r="D4621">
        <v>32140</v>
      </c>
      <c r="E4621" t="str">
        <f>"32140"</f>
        <v>32140</v>
      </c>
      <c r="F4621" t="s">
        <v>23</v>
      </c>
      <c r="G4621">
        <v>2018</v>
      </c>
      <c r="I4621" t="s">
        <v>21</v>
      </c>
      <c r="J4621" t="s">
        <v>22</v>
      </c>
    </row>
    <row r="4622" spans="1:10">
      <c r="A4622" t="s">
        <v>19</v>
      </c>
      <c r="B4622">
        <v>32141</v>
      </c>
      <c r="C4622" t="s">
        <v>310</v>
      </c>
      <c r="D4622">
        <v>32141</v>
      </c>
      <c r="E4622" t="str">
        <f>"32141"</f>
        <v>32141</v>
      </c>
      <c r="F4622" t="s">
        <v>23</v>
      </c>
      <c r="G4622">
        <v>2018</v>
      </c>
      <c r="I4622" t="s">
        <v>21</v>
      </c>
      <c r="J4622" t="s">
        <v>22</v>
      </c>
    </row>
    <row r="4623" spans="1:10">
      <c r="A4623" t="s">
        <v>19</v>
      </c>
      <c r="B4623">
        <v>32145</v>
      </c>
      <c r="C4623" t="s">
        <v>310</v>
      </c>
      <c r="D4623">
        <v>32145</v>
      </c>
      <c r="E4623" t="str">
        <f>"32145"</f>
        <v>32145</v>
      </c>
      <c r="F4623" t="s">
        <v>23</v>
      </c>
      <c r="G4623">
        <v>2018</v>
      </c>
      <c r="I4623" t="s">
        <v>21</v>
      </c>
      <c r="J4623" t="s">
        <v>22</v>
      </c>
    </row>
    <row r="4624" spans="1:10">
      <c r="A4624" t="s">
        <v>19</v>
      </c>
      <c r="B4624">
        <v>32148</v>
      </c>
      <c r="C4624" t="s">
        <v>310</v>
      </c>
      <c r="D4624">
        <v>32148</v>
      </c>
      <c r="E4624" t="str">
        <f>"32148"</f>
        <v>32148</v>
      </c>
      <c r="F4624" t="s">
        <v>23</v>
      </c>
      <c r="G4624">
        <v>2018</v>
      </c>
      <c r="I4624" t="s">
        <v>21</v>
      </c>
      <c r="J4624" t="s">
        <v>22</v>
      </c>
    </row>
    <row r="4625" spans="1:10">
      <c r="A4625" t="s">
        <v>19</v>
      </c>
      <c r="B4625">
        <v>32159</v>
      </c>
      <c r="C4625" t="s">
        <v>310</v>
      </c>
      <c r="D4625">
        <v>32159</v>
      </c>
      <c r="E4625" t="str">
        <f>"32159"</f>
        <v>32159</v>
      </c>
      <c r="F4625" t="s">
        <v>23</v>
      </c>
      <c r="G4625">
        <v>2018</v>
      </c>
      <c r="I4625" t="s">
        <v>21</v>
      </c>
      <c r="J4625" t="s">
        <v>22</v>
      </c>
    </row>
    <row r="4626" spans="1:10">
      <c r="A4626" t="s">
        <v>19</v>
      </c>
      <c r="B4626">
        <v>32162</v>
      </c>
      <c r="C4626" t="s">
        <v>310</v>
      </c>
      <c r="D4626">
        <v>32162</v>
      </c>
      <c r="E4626" t="str">
        <f>"32162"</f>
        <v>32162</v>
      </c>
      <c r="F4626" t="s">
        <v>23</v>
      </c>
      <c r="G4626">
        <v>2018</v>
      </c>
      <c r="I4626" t="s">
        <v>21</v>
      </c>
      <c r="J4626" t="s">
        <v>22</v>
      </c>
    </row>
    <row r="4627" spans="1:10">
      <c r="A4627" t="s">
        <v>19</v>
      </c>
      <c r="B4627">
        <v>32163</v>
      </c>
      <c r="C4627" t="s">
        <v>310</v>
      </c>
      <c r="D4627">
        <v>32163</v>
      </c>
      <c r="E4627" t="str">
        <f>"32163"</f>
        <v>32163</v>
      </c>
      <c r="F4627" t="s">
        <v>23</v>
      </c>
      <c r="G4627">
        <v>2018</v>
      </c>
      <c r="I4627" t="s">
        <v>21</v>
      </c>
      <c r="J4627" t="s">
        <v>22</v>
      </c>
    </row>
    <row r="4628" spans="1:10">
      <c r="A4628" t="s">
        <v>19</v>
      </c>
      <c r="B4628">
        <v>32164</v>
      </c>
      <c r="C4628" t="s">
        <v>310</v>
      </c>
      <c r="D4628">
        <v>32164</v>
      </c>
      <c r="E4628" t="str">
        <f>"32164"</f>
        <v>32164</v>
      </c>
      <c r="F4628">
        <v>485286</v>
      </c>
      <c r="G4628">
        <v>2018</v>
      </c>
      <c r="I4628" t="s">
        <v>21</v>
      </c>
      <c r="J4628" t="s">
        <v>22</v>
      </c>
    </row>
    <row r="4629" spans="1:10">
      <c r="A4629" t="s">
        <v>19</v>
      </c>
      <c r="B4629">
        <v>32168</v>
      </c>
      <c r="C4629" t="s">
        <v>310</v>
      </c>
      <c r="D4629">
        <v>32168</v>
      </c>
      <c r="E4629" t="str">
        <f>"32168"</f>
        <v>32168</v>
      </c>
      <c r="F4629">
        <v>733446</v>
      </c>
      <c r="G4629">
        <v>2018</v>
      </c>
      <c r="I4629" t="s">
        <v>21</v>
      </c>
      <c r="J4629" t="s">
        <v>22</v>
      </c>
    </row>
    <row r="4630" spans="1:10">
      <c r="A4630" t="s">
        <v>19</v>
      </c>
      <c r="B4630">
        <v>32169</v>
      </c>
      <c r="C4630" t="s">
        <v>310</v>
      </c>
      <c r="D4630">
        <v>32169</v>
      </c>
      <c r="E4630" t="str">
        <f>"32169"</f>
        <v>32169</v>
      </c>
      <c r="F4630" t="s">
        <v>23</v>
      </c>
      <c r="G4630">
        <v>2018</v>
      </c>
      <c r="I4630" t="s">
        <v>21</v>
      </c>
      <c r="J4630" t="s">
        <v>22</v>
      </c>
    </row>
    <row r="4631" spans="1:10">
      <c r="A4631" t="s">
        <v>19</v>
      </c>
      <c r="B4631">
        <v>32174</v>
      </c>
      <c r="C4631" t="s">
        <v>310</v>
      </c>
      <c r="D4631">
        <v>32174</v>
      </c>
      <c r="E4631" t="str">
        <f>"32174"</f>
        <v>32174</v>
      </c>
      <c r="F4631">
        <v>187828</v>
      </c>
      <c r="G4631">
        <v>2018</v>
      </c>
      <c r="I4631" t="s">
        <v>21</v>
      </c>
      <c r="J4631" t="s">
        <v>22</v>
      </c>
    </row>
    <row r="4632" spans="1:10">
      <c r="A4632" t="s">
        <v>19</v>
      </c>
      <c r="B4632">
        <v>32176</v>
      </c>
      <c r="C4632" t="s">
        <v>310</v>
      </c>
      <c r="D4632">
        <v>32176</v>
      </c>
      <c r="E4632" t="str">
        <f>"32176"</f>
        <v>32176</v>
      </c>
      <c r="F4632" t="s">
        <v>23</v>
      </c>
      <c r="G4632">
        <v>2018</v>
      </c>
      <c r="I4632" t="s">
        <v>21</v>
      </c>
      <c r="J4632" t="s">
        <v>22</v>
      </c>
    </row>
    <row r="4633" spans="1:10">
      <c r="A4633" t="s">
        <v>19</v>
      </c>
      <c r="B4633">
        <v>32177</v>
      </c>
      <c r="C4633" t="s">
        <v>310</v>
      </c>
      <c r="D4633">
        <v>32177</v>
      </c>
      <c r="E4633" t="str">
        <f>"32177"</f>
        <v>32177</v>
      </c>
      <c r="F4633">
        <v>3613191</v>
      </c>
      <c r="G4633">
        <v>2018</v>
      </c>
      <c r="I4633" t="s">
        <v>21</v>
      </c>
      <c r="J4633" t="s">
        <v>22</v>
      </c>
    </row>
    <row r="4634" spans="1:10">
      <c r="A4634" t="s">
        <v>19</v>
      </c>
      <c r="B4634">
        <v>32179</v>
      </c>
      <c r="C4634" t="s">
        <v>310</v>
      </c>
      <c r="D4634">
        <v>32179</v>
      </c>
      <c r="E4634" t="str">
        <f>"32179"</f>
        <v>32179</v>
      </c>
      <c r="F4634" t="s">
        <v>23</v>
      </c>
      <c r="G4634">
        <v>2018</v>
      </c>
      <c r="I4634" t="s">
        <v>21</v>
      </c>
      <c r="J4634" t="s">
        <v>22</v>
      </c>
    </row>
    <row r="4635" spans="1:10">
      <c r="A4635" t="s">
        <v>19</v>
      </c>
      <c r="B4635">
        <v>32180</v>
      </c>
      <c r="C4635" t="s">
        <v>310</v>
      </c>
      <c r="D4635">
        <v>32180</v>
      </c>
      <c r="E4635" t="str">
        <f>"32180"</f>
        <v>32180</v>
      </c>
      <c r="F4635" t="s">
        <v>23</v>
      </c>
      <c r="G4635">
        <v>2018</v>
      </c>
      <c r="I4635" t="s">
        <v>21</v>
      </c>
      <c r="J4635" t="s">
        <v>22</v>
      </c>
    </row>
    <row r="4636" spans="1:10">
      <c r="A4636" t="s">
        <v>19</v>
      </c>
      <c r="B4636">
        <v>32181</v>
      </c>
      <c r="C4636" t="s">
        <v>310</v>
      </c>
      <c r="D4636">
        <v>32181</v>
      </c>
      <c r="E4636" t="str">
        <f>"32181"</f>
        <v>32181</v>
      </c>
      <c r="F4636" t="s">
        <v>23</v>
      </c>
      <c r="G4636">
        <v>2018</v>
      </c>
      <c r="I4636" t="s">
        <v>21</v>
      </c>
      <c r="J4636" t="s">
        <v>22</v>
      </c>
    </row>
    <row r="4637" spans="1:10">
      <c r="A4637" t="s">
        <v>19</v>
      </c>
      <c r="B4637">
        <v>32187</v>
      </c>
      <c r="C4637" t="s">
        <v>310</v>
      </c>
      <c r="D4637">
        <v>32187</v>
      </c>
      <c r="E4637" t="str">
        <f>"32187"</f>
        <v>32187</v>
      </c>
      <c r="F4637" t="s">
        <v>23</v>
      </c>
      <c r="G4637">
        <v>2018</v>
      </c>
      <c r="I4637" t="s">
        <v>21</v>
      </c>
      <c r="J4637" t="s">
        <v>22</v>
      </c>
    </row>
    <row r="4638" spans="1:10">
      <c r="A4638" t="s">
        <v>19</v>
      </c>
      <c r="B4638">
        <v>32189</v>
      </c>
      <c r="C4638" t="s">
        <v>310</v>
      </c>
      <c r="D4638">
        <v>32189</v>
      </c>
      <c r="E4638" t="str">
        <f>"32189"</f>
        <v>32189</v>
      </c>
      <c r="F4638" t="s">
        <v>23</v>
      </c>
      <c r="G4638">
        <v>2018</v>
      </c>
      <c r="I4638" t="s">
        <v>21</v>
      </c>
      <c r="J4638" t="s">
        <v>22</v>
      </c>
    </row>
    <row r="4639" spans="1:10">
      <c r="A4639" t="s">
        <v>19</v>
      </c>
      <c r="B4639">
        <v>32190</v>
      </c>
      <c r="C4639" t="s">
        <v>310</v>
      </c>
      <c r="D4639">
        <v>32190</v>
      </c>
      <c r="E4639" t="str">
        <f>"32190"</f>
        <v>32190</v>
      </c>
      <c r="F4639" t="s">
        <v>23</v>
      </c>
      <c r="G4639">
        <v>2018</v>
      </c>
      <c r="I4639" t="s">
        <v>21</v>
      </c>
      <c r="J4639" t="s">
        <v>22</v>
      </c>
    </row>
    <row r="4640" spans="1:10">
      <c r="A4640" t="s">
        <v>19</v>
      </c>
      <c r="B4640">
        <v>32193</v>
      </c>
      <c r="C4640" t="s">
        <v>310</v>
      </c>
      <c r="D4640">
        <v>32193</v>
      </c>
      <c r="E4640" t="str">
        <f>"32193"</f>
        <v>32193</v>
      </c>
      <c r="F4640" t="s">
        <v>23</v>
      </c>
      <c r="G4640">
        <v>2018</v>
      </c>
      <c r="I4640" t="s">
        <v>21</v>
      </c>
      <c r="J4640" t="s">
        <v>22</v>
      </c>
    </row>
    <row r="4641" spans="1:10">
      <c r="A4641" t="s">
        <v>19</v>
      </c>
      <c r="B4641">
        <v>32195</v>
      </c>
      <c r="C4641" t="s">
        <v>310</v>
      </c>
      <c r="D4641">
        <v>32195</v>
      </c>
      <c r="E4641" t="str">
        <f>"32195"</f>
        <v>32195</v>
      </c>
      <c r="F4641" t="s">
        <v>23</v>
      </c>
      <c r="G4641">
        <v>2018</v>
      </c>
      <c r="I4641" t="s">
        <v>21</v>
      </c>
      <c r="J4641" t="s">
        <v>22</v>
      </c>
    </row>
    <row r="4642" spans="1:10">
      <c r="A4642" t="s">
        <v>19</v>
      </c>
      <c r="B4642">
        <v>32202</v>
      </c>
      <c r="C4642" t="s">
        <v>310</v>
      </c>
      <c r="D4642">
        <v>32202</v>
      </c>
      <c r="E4642" t="str">
        <f>"32202"</f>
        <v>32202</v>
      </c>
      <c r="F4642">
        <v>34927594</v>
      </c>
      <c r="G4642">
        <v>2018</v>
      </c>
      <c r="I4642" t="s">
        <v>21</v>
      </c>
      <c r="J4642" t="s">
        <v>22</v>
      </c>
    </row>
    <row r="4643" spans="1:10">
      <c r="A4643" t="s">
        <v>19</v>
      </c>
      <c r="B4643">
        <v>32204</v>
      </c>
      <c r="C4643" t="s">
        <v>310</v>
      </c>
      <c r="D4643">
        <v>32204</v>
      </c>
      <c r="E4643" t="str">
        <f>"32204"</f>
        <v>32204</v>
      </c>
      <c r="F4643">
        <v>899856</v>
      </c>
      <c r="G4643">
        <v>2018</v>
      </c>
      <c r="I4643" t="s">
        <v>21</v>
      </c>
      <c r="J4643" t="s">
        <v>22</v>
      </c>
    </row>
    <row r="4644" spans="1:10">
      <c r="A4644" t="s">
        <v>19</v>
      </c>
      <c r="B4644">
        <v>32205</v>
      </c>
      <c r="C4644" t="s">
        <v>310</v>
      </c>
      <c r="D4644">
        <v>32205</v>
      </c>
      <c r="E4644" t="str">
        <f>"32205"</f>
        <v>32205</v>
      </c>
      <c r="F4644">
        <v>71683</v>
      </c>
      <c r="G4644">
        <v>2018</v>
      </c>
      <c r="I4644" t="s">
        <v>21</v>
      </c>
      <c r="J4644" t="s">
        <v>22</v>
      </c>
    </row>
    <row r="4645" spans="1:10">
      <c r="A4645" t="s">
        <v>19</v>
      </c>
      <c r="B4645">
        <v>32206</v>
      </c>
      <c r="C4645" t="s">
        <v>310</v>
      </c>
      <c r="D4645">
        <v>32206</v>
      </c>
      <c r="E4645" t="str">
        <f>"32206"</f>
        <v>32206</v>
      </c>
      <c r="F4645" t="s">
        <v>23</v>
      </c>
      <c r="G4645">
        <v>2018</v>
      </c>
      <c r="I4645" t="s">
        <v>21</v>
      </c>
      <c r="J4645" t="s">
        <v>22</v>
      </c>
    </row>
    <row r="4646" spans="1:10">
      <c r="A4646" t="s">
        <v>19</v>
      </c>
      <c r="B4646">
        <v>32207</v>
      </c>
      <c r="C4646" t="s">
        <v>310</v>
      </c>
      <c r="D4646">
        <v>32207</v>
      </c>
      <c r="E4646" t="str">
        <f>"32207"</f>
        <v>32207</v>
      </c>
      <c r="F4646">
        <v>1445532</v>
      </c>
      <c r="G4646">
        <v>2018</v>
      </c>
      <c r="I4646" t="s">
        <v>21</v>
      </c>
      <c r="J4646" t="s">
        <v>22</v>
      </c>
    </row>
    <row r="4647" spans="1:10">
      <c r="A4647" t="s">
        <v>19</v>
      </c>
      <c r="B4647">
        <v>32208</v>
      </c>
      <c r="C4647" t="s">
        <v>310</v>
      </c>
      <c r="D4647">
        <v>32208</v>
      </c>
      <c r="E4647" t="str">
        <f>"32208"</f>
        <v>32208</v>
      </c>
      <c r="F4647" t="s">
        <v>23</v>
      </c>
      <c r="G4647">
        <v>2018</v>
      </c>
      <c r="I4647" t="s">
        <v>21</v>
      </c>
      <c r="J4647" t="s">
        <v>22</v>
      </c>
    </row>
    <row r="4648" spans="1:10">
      <c r="A4648" t="s">
        <v>19</v>
      </c>
      <c r="B4648">
        <v>32209</v>
      </c>
      <c r="C4648" t="s">
        <v>310</v>
      </c>
      <c r="D4648">
        <v>32209</v>
      </c>
      <c r="E4648" t="str">
        <f>"32209"</f>
        <v>32209</v>
      </c>
      <c r="F4648" t="s">
        <v>23</v>
      </c>
      <c r="G4648">
        <v>2018</v>
      </c>
      <c r="I4648" t="s">
        <v>21</v>
      </c>
      <c r="J4648" t="s">
        <v>22</v>
      </c>
    </row>
    <row r="4649" spans="1:10">
      <c r="A4649" t="s">
        <v>19</v>
      </c>
      <c r="B4649">
        <v>32210</v>
      </c>
      <c r="C4649" t="s">
        <v>310</v>
      </c>
      <c r="D4649">
        <v>32210</v>
      </c>
      <c r="E4649" t="str">
        <f>"32210"</f>
        <v>32210</v>
      </c>
      <c r="F4649" t="s">
        <v>23</v>
      </c>
      <c r="G4649">
        <v>2018</v>
      </c>
      <c r="I4649" t="s">
        <v>21</v>
      </c>
      <c r="J4649" t="s">
        <v>22</v>
      </c>
    </row>
    <row r="4650" spans="1:10">
      <c r="A4650" t="s">
        <v>19</v>
      </c>
      <c r="B4650">
        <v>32211</v>
      </c>
      <c r="C4650" t="s">
        <v>310</v>
      </c>
      <c r="D4650">
        <v>32211</v>
      </c>
      <c r="E4650" t="str">
        <f>"32211"</f>
        <v>32211</v>
      </c>
      <c r="F4650" t="s">
        <v>23</v>
      </c>
      <c r="G4650">
        <v>2018</v>
      </c>
      <c r="I4650" t="s">
        <v>21</v>
      </c>
      <c r="J4650" t="s">
        <v>22</v>
      </c>
    </row>
    <row r="4651" spans="1:10">
      <c r="A4651" t="s">
        <v>19</v>
      </c>
      <c r="B4651">
        <v>32212</v>
      </c>
      <c r="C4651" t="s">
        <v>310</v>
      </c>
      <c r="D4651">
        <v>32212</v>
      </c>
      <c r="E4651" t="str">
        <f>"32212"</f>
        <v>32212</v>
      </c>
      <c r="F4651" t="s">
        <v>23</v>
      </c>
      <c r="G4651">
        <v>2018</v>
      </c>
      <c r="I4651" t="s">
        <v>21</v>
      </c>
      <c r="J4651" t="s">
        <v>22</v>
      </c>
    </row>
    <row r="4652" spans="1:10">
      <c r="A4652" t="s">
        <v>19</v>
      </c>
      <c r="B4652">
        <v>32214</v>
      </c>
      <c r="C4652" t="s">
        <v>310</v>
      </c>
      <c r="D4652">
        <v>32214</v>
      </c>
      <c r="E4652" t="str">
        <f>"32214"</f>
        <v>32214</v>
      </c>
      <c r="F4652" t="s">
        <v>23</v>
      </c>
      <c r="G4652">
        <v>2018</v>
      </c>
      <c r="I4652" t="s">
        <v>21</v>
      </c>
      <c r="J4652" t="s">
        <v>22</v>
      </c>
    </row>
    <row r="4653" spans="1:10">
      <c r="A4653" t="s">
        <v>19</v>
      </c>
      <c r="B4653">
        <v>32216</v>
      </c>
      <c r="C4653" t="s">
        <v>310</v>
      </c>
      <c r="D4653">
        <v>32216</v>
      </c>
      <c r="E4653" t="str">
        <f>"32216"</f>
        <v>32216</v>
      </c>
      <c r="F4653">
        <v>-64747</v>
      </c>
      <c r="G4653">
        <v>2018</v>
      </c>
      <c r="I4653" t="s">
        <v>21</v>
      </c>
      <c r="J4653" t="s">
        <v>22</v>
      </c>
    </row>
    <row r="4654" spans="1:10">
      <c r="A4654" t="s">
        <v>19</v>
      </c>
      <c r="B4654">
        <v>32217</v>
      </c>
      <c r="C4654" t="s">
        <v>310</v>
      </c>
      <c r="D4654">
        <v>32217</v>
      </c>
      <c r="E4654" t="str">
        <f>"32217"</f>
        <v>32217</v>
      </c>
      <c r="F4654" t="s">
        <v>23</v>
      </c>
      <c r="G4654">
        <v>2018</v>
      </c>
      <c r="I4654" t="s">
        <v>21</v>
      </c>
      <c r="J4654" t="s">
        <v>22</v>
      </c>
    </row>
    <row r="4655" spans="1:10">
      <c r="A4655" t="s">
        <v>19</v>
      </c>
      <c r="B4655">
        <v>32218</v>
      </c>
      <c r="C4655" t="s">
        <v>310</v>
      </c>
      <c r="D4655">
        <v>32218</v>
      </c>
      <c r="E4655" t="str">
        <f>"32218"</f>
        <v>32218</v>
      </c>
      <c r="F4655" t="s">
        <v>23</v>
      </c>
      <c r="G4655">
        <v>2018</v>
      </c>
      <c r="I4655" t="s">
        <v>21</v>
      </c>
      <c r="J4655" t="s">
        <v>22</v>
      </c>
    </row>
    <row r="4656" spans="1:10">
      <c r="A4656" t="s">
        <v>19</v>
      </c>
      <c r="B4656">
        <v>32219</v>
      </c>
      <c r="C4656" t="s">
        <v>310</v>
      </c>
      <c r="D4656">
        <v>32219</v>
      </c>
      <c r="E4656" t="str">
        <f>"32219"</f>
        <v>32219</v>
      </c>
      <c r="F4656" t="s">
        <v>23</v>
      </c>
      <c r="G4656">
        <v>2018</v>
      </c>
      <c r="I4656" t="s">
        <v>21</v>
      </c>
      <c r="J4656" t="s">
        <v>22</v>
      </c>
    </row>
    <row r="4657" spans="1:10">
      <c r="A4657" t="s">
        <v>19</v>
      </c>
      <c r="B4657">
        <v>32220</v>
      </c>
      <c r="C4657" t="s">
        <v>310</v>
      </c>
      <c r="D4657">
        <v>32220</v>
      </c>
      <c r="E4657" t="str">
        <f>"32220"</f>
        <v>32220</v>
      </c>
      <c r="F4657" t="s">
        <v>23</v>
      </c>
      <c r="G4657">
        <v>2018</v>
      </c>
      <c r="I4657" t="s">
        <v>21</v>
      </c>
      <c r="J4657" t="s">
        <v>22</v>
      </c>
    </row>
    <row r="4658" spans="1:10">
      <c r="A4658" t="s">
        <v>19</v>
      </c>
      <c r="B4658">
        <v>32221</v>
      </c>
      <c r="C4658" t="s">
        <v>310</v>
      </c>
      <c r="D4658">
        <v>32221</v>
      </c>
      <c r="E4658" t="str">
        <f>"32221"</f>
        <v>32221</v>
      </c>
      <c r="F4658" t="s">
        <v>23</v>
      </c>
      <c r="G4658">
        <v>2018</v>
      </c>
      <c r="I4658" t="s">
        <v>21</v>
      </c>
      <c r="J4658" t="s">
        <v>22</v>
      </c>
    </row>
    <row r="4659" spans="1:10">
      <c r="A4659" t="s">
        <v>19</v>
      </c>
      <c r="B4659">
        <v>32222</v>
      </c>
      <c r="C4659" t="s">
        <v>310</v>
      </c>
      <c r="D4659">
        <v>32222</v>
      </c>
      <c r="E4659" t="str">
        <f>"32222"</f>
        <v>32222</v>
      </c>
      <c r="F4659" t="s">
        <v>23</v>
      </c>
      <c r="G4659">
        <v>2018</v>
      </c>
      <c r="I4659" t="s">
        <v>21</v>
      </c>
      <c r="J4659" t="s">
        <v>22</v>
      </c>
    </row>
    <row r="4660" spans="1:10">
      <c r="A4660" t="s">
        <v>19</v>
      </c>
      <c r="B4660">
        <v>32223</v>
      </c>
      <c r="C4660" t="s">
        <v>310</v>
      </c>
      <c r="D4660">
        <v>32223</v>
      </c>
      <c r="E4660" t="str">
        <f>"32223"</f>
        <v>32223</v>
      </c>
      <c r="F4660" t="s">
        <v>23</v>
      </c>
      <c r="G4660">
        <v>2018</v>
      </c>
      <c r="I4660" t="s">
        <v>21</v>
      </c>
      <c r="J4660" t="s">
        <v>22</v>
      </c>
    </row>
    <row r="4661" spans="1:10">
      <c r="A4661" t="s">
        <v>19</v>
      </c>
      <c r="B4661">
        <v>32224</v>
      </c>
      <c r="C4661" t="s">
        <v>310</v>
      </c>
      <c r="D4661">
        <v>32224</v>
      </c>
      <c r="E4661" t="str">
        <f>"32224"</f>
        <v>32224</v>
      </c>
      <c r="F4661" t="s">
        <v>23</v>
      </c>
      <c r="G4661">
        <v>2018</v>
      </c>
      <c r="I4661" t="s">
        <v>21</v>
      </c>
      <c r="J4661" t="s">
        <v>22</v>
      </c>
    </row>
    <row r="4662" spans="1:10">
      <c r="A4662" t="s">
        <v>19</v>
      </c>
      <c r="B4662">
        <v>32225</v>
      </c>
      <c r="C4662" t="s">
        <v>310</v>
      </c>
      <c r="D4662">
        <v>32225</v>
      </c>
      <c r="E4662" t="str">
        <f>"32225"</f>
        <v>32225</v>
      </c>
      <c r="F4662" t="s">
        <v>23</v>
      </c>
      <c r="G4662">
        <v>2018</v>
      </c>
      <c r="I4662" t="s">
        <v>21</v>
      </c>
      <c r="J4662" t="s">
        <v>22</v>
      </c>
    </row>
    <row r="4663" spans="1:10">
      <c r="A4663" t="s">
        <v>19</v>
      </c>
      <c r="B4663">
        <v>32226</v>
      </c>
      <c r="C4663" t="s">
        <v>310</v>
      </c>
      <c r="D4663">
        <v>32226</v>
      </c>
      <c r="E4663" t="str">
        <f>"32226"</f>
        <v>32226</v>
      </c>
      <c r="F4663" t="s">
        <v>23</v>
      </c>
      <c r="G4663">
        <v>2018</v>
      </c>
      <c r="I4663" t="s">
        <v>21</v>
      </c>
      <c r="J4663" t="s">
        <v>22</v>
      </c>
    </row>
    <row r="4664" spans="1:10">
      <c r="A4664" t="s">
        <v>19</v>
      </c>
      <c r="B4664">
        <v>32227</v>
      </c>
      <c r="C4664" t="s">
        <v>310</v>
      </c>
      <c r="D4664">
        <v>32227</v>
      </c>
      <c r="E4664" t="str">
        <f>"32227"</f>
        <v>32227</v>
      </c>
      <c r="F4664" t="s">
        <v>23</v>
      </c>
      <c r="G4664">
        <v>2018</v>
      </c>
      <c r="I4664" t="s">
        <v>21</v>
      </c>
      <c r="J4664" t="s">
        <v>22</v>
      </c>
    </row>
    <row r="4665" spans="1:10">
      <c r="A4665" t="s">
        <v>19</v>
      </c>
      <c r="B4665">
        <v>32233</v>
      </c>
      <c r="C4665" t="s">
        <v>310</v>
      </c>
      <c r="D4665">
        <v>32233</v>
      </c>
      <c r="E4665" t="str">
        <f>"32233"</f>
        <v>32233</v>
      </c>
      <c r="F4665" t="s">
        <v>23</v>
      </c>
      <c r="G4665">
        <v>2018</v>
      </c>
      <c r="I4665" t="s">
        <v>21</v>
      </c>
      <c r="J4665" t="s">
        <v>22</v>
      </c>
    </row>
    <row r="4666" spans="1:10">
      <c r="A4666" t="s">
        <v>19</v>
      </c>
      <c r="B4666">
        <v>32234</v>
      </c>
      <c r="C4666" t="s">
        <v>310</v>
      </c>
      <c r="D4666">
        <v>32234</v>
      </c>
      <c r="E4666" t="str">
        <f>"32234"</f>
        <v>32234</v>
      </c>
      <c r="F4666" t="s">
        <v>23</v>
      </c>
      <c r="G4666">
        <v>2018</v>
      </c>
      <c r="I4666" t="s">
        <v>21</v>
      </c>
      <c r="J4666" t="s">
        <v>22</v>
      </c>
    </row>
    <row r="4667" spans="1:10">
      <c r="A4667" t="s">
        <v>19</v>
      </c>
      <c r="B4667">
        <v>32244</v>
      </c>
      <c r="C4667" t="s">
        <v>310</v>
      </c>
      <c r="D4667">
        <v>32244</v>
      </c>
      <c r="E4667" t="str">
        <f>"32244"</f>
        <v>32244</v>
      </c>
      <c r="F4667" t="s">
        <v>23</v>
      </c>
      <c r="G4667">
        <v>2018</v>
      </c>
      <c r="I4667" t="s">
        <v>21</v>
      </c>
      <c r="J4667" t="s">
        <v>22</v>
      </c>
    </row>
    <row r="4668" spans="1:10">
      <c r="A4668" t="s">
        <v>19</v>
      </c>
      <c r="B4668">
        <v>32246</v>
      </c>
      <c r="C4668" t="s">
        <v>310</v>
      </c>
      <c r="D4668">
        <v>32246</v>
      </c>
      <c r="E4668" t="str">
        <f>"32246"</f>
        <v>32246</v>
      </c>
      <c r="F4668" t="s">
        <v>23</v>
      </c>
      <c r="G4668">
        <v>2018</v>
      </c>
      <c r="I4668" t="s">
        <v>21</v>
      </c>
      <c r="J4668" t="s">
        <v>22</v>
      </c>
    </row>
    <row r="4669" spans="1:10">
      <c r="A4669" t="s">
        <v>19</v>
      </c>
      <c r="B4669">
        <v>32250</v>
      </c>
      <c r="C4669" t="s">
        <v>310</v>
      </c>
      <c r="D4669">
        <v>32250</v>
      </c>
      <c r="E4669" t="str">
        <f>"32250"</f>
        <v>32250</v>
      </c>
      <c r="F4669">
        <v>41344</v>
      </c>
      <c r="G4669">
        <v>2018</v>
      </c>
      <c r="I4669" t="s">
        <v>21</v>
      </c>
      <c r="J4669" t="s">
        <v>22</v>
      </c>
    </row>
    <row r="4670" spans="1:10">
      <c r="A4670" t="s">
        <v>19</v>
      </c>
      <c r="B4670">
        <v>32254</v>
      </c>
      <c r="C4670" t="s">
        <v>310</v>
      </c>
      <c r="D4670">
        <v>32254</v>
      </c>
      <c r="E4670" t="str">
        <f>"32254"</f>
        <v>32254</v>
      </c>
      <c r="F4670" t="s">
        <v>23</v>
      </c>
      <c r="G4670">
        <v>2018</v>
      </c>
      <c r="I4670" t="s">
        <v>21</v>
      </c>
      <c r="J4670" t="s">
        <v>22</v>
      </c>
    </row>
    <row r="4671" spans="1:10">
      <c r="A4671" t="s">
        <v>19</v>
      </c>
      <c r="B4671">
        <v>32256</v>
      </c>
      <c r="C4671" t="s">
        <v>310</v>
      </c>
      <c r="D4671">
        <v>32256</v>
      </c>
      <c r="E4671" t="str">
        <f>"32256"</f>
        <v>32256</v>
      </c>
      <c r="F4671">
        <v>367705</v>
      </c>
      <c r="G4671">
        <v>2018</v>
      </c>
      <c r="I4671" t="s">
        <v>21</v>
      </c>
      <c r="J4671" t="s">
        <v>22</v>
      </c>
    </row>
    <row r="4672" spans="1:10">
      <c r="A4672" t="s">
        <v>19</v>
      </c>
      <c r="B4672">
        <v>32257</v>
      </c>
      <c r="C4672" t="s">
        <v>310</v>
      </c>
      <c r="D4672">
        <v>32257</v>
      </c>
      <c r="E4672" t="str">
        <f>"32257"</f>
        <v>32257</v>
      </c>
      <c r="F4672" t="s">
        <v>23</v>
      </c>
      <c r="G4672">
        <v>2018</v>
      </c>
      <c r="I4672" t="s">
        <v>21</v>
      </c>
      <c r="J4672" t="s">
        <v>22</v>
      </c>
    </row>
    <row r="4673" spans="1:10">
      <c r="A4673" t="s">
        <v>19</v>
      </c>
      <c r="B4673">
        <v>32258</v>
      </c>
      <c r="C4673" t="s">
        <v>310</v>
      </c>
      <c r="D4673">
        <v>32258</v>
      </c>
      <c r="E4673" t="str">
        <f>"32258"</f>
        <v>32258</v>
      </c>
      <c r="F4673" t="s">
        <v>23</v>
      </c>
      <c r="G4673">
        <v>2018</v>
      </c>
      <c r="I4673" t="s">
        <v>21</v>
      </c>
      <c r="J4673" t="s">
        <v>22</v>
      </c>
    </row>
    <row r="4674" spans="1:10">
      <c r="A4674" t="s">
        <v>19</v>
      </c>
      <c r="B4674">
        <v>32259</v>
      </c>
      <c r="C4674" t="s">
        <v>310</v>
      </c>
      <c r="D4674">
        <v>32259</v>
      </c>
      <c r="E4674" t="str">
        <f>"32259"</f>
        <v>32259</v>
      </c>
      <c r="F4674">
        <v>49393</v>
      </c>
      <c r="G4674">
        <v>2018</v>
      </c>
      <c r="I4674" t="s">
        <v>21</v>
      </c>
      <c r="J4674" t="s">
        <v>22</v>
      </c>
    </row>
    <row r="4675" spans="1:10">
      <c r="A4675" t="s">
        <v>19</v>
      </c>
      <c r="B4675">
        <v>32266</v>
      </c>
      <c r="C4675" t="s">
        <v>310</v>
      </c>
      <c r="D4675">
        <v>32266</v>
      </c>
      <c r="E4675" t="str">
        <f>"32266"</f>
        <v>32266</v>
      </c>
      <c r="F4675" t="s">
        <v>23</v>
      </c>
      <c r="G4675">
        <v>2018</v>
      </c>
      <c r="I4675" t="s">
        <v>21</v>
      </c>
      <c r="J4675" t="s">
        <v>22</v>
      </c>
    </row>
    <row r="4676" spans="1:10">
      <c r="A4676" t="s">
        <v>19</v>
      </c>
      <c r="B4676">
        <v>32277</v>
      </c>
      <c r="C4676" t="s">
        <v>310</v>
      </c>
      <c r="D4676">
        <v>32277</v>
      </c>
      <c r="E4676" t="str">
        <f>"32277"</f>
        <v>32277</v>
      </c>
      <c r="F4676" t="s">
        <v>23</v>
      </c>
      <c r="G4676">
        <v>2018</v>
      </c>
      <c r="I4676" t="s">
        <v>21</v>
      </c>
      <c r="J4676" t="s">
        <v>22</v>
      </c>
    </row>
    <row r="4677" spans="1:10">
      <c r="A4677" t="s">
        <v>19</v>
      </c>
      <c r="B4677">
        <v>32301</v>
      </c>
      <c r="C4677" t="s">
        <v>310</v>
      </c>
      <c r="D4677">
        <v>32301</v>
      </c>
      <c r="E4677" t="str">
        <f>"32301"</f>
        <v>32301</v>
      </c>
      <c r="F4677">
        <v>54148566</v>
      </c>
      <c r="G4677">
        <v>2018</v>
      </c>
      <c r="I4677" t="s">
        <v>21</v>
      </c>
      <c r="J4677" t="s">
        <v>22</v>
      </c>
    </row>
    <row r="4678" spans="1:10">
      <c r="A4678" t="s">
        <v>19</v>
      </c>
      <c r="B4678">
        <v>32303</v>
      </c>
      <c r="C4678" t="s">
        <v>310</v>
      </c>
      <c r="D4678">
        <v>32303</v>
      </c>
      <c r="E4678" t="str">
        <f>"32303"</f>
        <v>32303</v>
      </c>
      <c r="F4678">
        <v>130292</v>
      </c>
      <c r="G4678">
        <v>2018</v>
      </c>
      <c r="I4678" t="s">
        <v>21</v>
      </c>
      <c r="J4678" t="s">
        <v>22</v>
      </c>
    </row>
    <row r="4679" spans="1:10">
      <c r="A4679" t="s">
        <v>19</v>
      </c>
      <c r="B4679">
        <v>32304</v>
      </c>
      <c r="C4679" t="s">
        <v>310</v>
      </c>
      <c r="D4679">
        <v>32304</v>
      </c>
      <c r="E4679" t="str">
        <f>"32304"</f>
        <v>32304</v>
      </c>
      <c r="F4679">
        <v>984736</v>
      </c>
      <c r="G4679">
        <v>2018</v>
      </c>
      <c r="I4679" t="s">
        <v>21</v>
      </c>
      <c r="J4679" t="s">
        <v>22</v>
      </c>
    </row>
    <row r="4680" spans="1:10">
      <c r="A4680" t="s">
        <v>19</v>
      </c>
      <c r="B4680">
        <v>32305</v>
      </c>
      <c r="C4680" t="s">
        <v>310</v>
      </c>
      <c r="D4680">
        <v>32305</v>
      </c>
      <c r="E4680" t="str">
        <f>"32305"</f>
        <v>32305</v>
      </c>
      <c r="F4680" t="s">
        <v>23</v>
      </c>
      <c r="G4680">
        <v>2018</v>
      </c>
      <c r="I4680" t="s">
        <v>21</v>
      </c>
      <c r="J4680" t="s">
        <v>22</v>
      </c>
    </row>
    <row r="4681" spans="1:10">
      <c r="A4681" t="s">
        <v>19</v>
      </c>
      <c r="B4681">
        <v>32307</v>
      </c>
      <c r="C4681" t="s">
        <v>310</v>
      </c>
      <c r="D4681">
        <v>32307</v>
      </c>
      <c r="E4681" t="str">
        <f>"32307"</f>
        <v>32307</v>
      </c>
      <c r="F4681" t="s">
        <v>23</v>
      </c>
      <c r="G4681">
        <v>2018</v>
      </c>
      <c r="I4681" t="s">
        <v>21</v>
      </c>
      <c r="J4681" t="s">
        <v>22</v>
      </c>
    </row>
    <row r="4682" spans="1:10">
      <c r="A4682" t="s">
        <v>19</v>
      </c>
      <c r="B4682">
        <v>32308</v>
      </c>
      <c r="C4682" t="s">
        <v>310</v>
      </c>
      <c r="D4682">
        <v>32308</v>
      </c>
      <c r="E4682" t="str">
        <f>"32308"</f>
        <v>32308</v>
      </c>
      <c r="F4682">
        <v>152831</v>
      </c>
      <c r="G4682">
        <v>2018</v>
      </c>
      <c r="I4682" t="s">
        <v>21</v>
      </c>
      <c r="J4682" t="s">
        <v>22</v>
      </c>
    </row>
    <row r="4683" spans="1:10">
      <c r="A4683" t="s">
        <v>19</v>
      </c>
      <c r="B4683">
        <v>32309</v>
      </c>
      <c r="C4683" t="s">
        <v>310</v>
      </c>
      <c r="D4683">
        <v>32309</v>
      </c>
      <c r="E4683" t="str">
        <f>"32309"</f>
        <v>32309</v>
      </c>
      <c r="F4683" t="s">
        <v>23</v>
      </c>
      <c r="G4683">
        <v>2018</v>
      </c>
      <c r="I4683" t="s">
        <v>21</v>
      </c>
      <c r="J4683" t="s">
        <v>22</v>
      </c>
    </row>
    <row r="4684" spans="1:10">
      <c r="A4684" t="s">
        <v>19</v>
      </c>
      <c r="B4684">
        <v>32310</v>
      </c>
      <c r="C4684" t="s">
        <v>310</v>
      </c>
      <c r="D4684">
        <v>32310</v>
      </c>
      <c r="E4684" t="str">
        <f>"32310"</f>
        <v>32310</v>
      </c>
      <c r="F4684" t="s">
        <v>23</v>
      </c>
      <c r="G4684">
        <v>2018</v>
      </c>
      <c r="I4684" t="s">
        <v>21</v>
      </c>
      <c r="J4684" t="s">
        <v>22</v>
      </c>
    </row>
    <row r="4685" spans="1:10">
      <c r="A4685" t="s">
        <v>19</v>
      </c>
      <c r="B4685">
        <v>32311</v>
      </c>
      <c r="C4685" t="s">
        <v>310</v>
      </c>
      <c r="D4685">
        <v>32311</v>
      </c>
      <c r="E4685" t="str">
        <f>"32311"</f>
        <v>32311</v>
      </c>
      <c r="F4685" t="s">
        <v>23</v>
      </c>
      <c r="G4685">
        <v>2018</v>
      </c>
      <c r="I4685" t="s">
        <v>21</v>
      </c>
      <c r="J4685" t="s">
        <v>22</v>
      </c>
    </row>
    <row r="4686" spans="1:10">
      <c r="A4686" t="s">
        <v>19</v>
      </c>
      <c r="B4686">
        <v>32312</v>
      </c>
      <c r="C4686" t="s">
        <v>310</v>
      </c>
      <c r="D4686">
        <v>32312</v>
      </c>
      <c r="E4686" t="str">
        <f>"32312"</f>
        <v>32312</v>
      </c>
      <c r="F4686">
        <v>4340284</v>
      </c>
      <c r="G4686">
        <v>2018</v>
      </c>
      <c r="I4686" t="s">
        <v>21</v>
      </c>
      <c r="J4686" t="s">
        <v>22</v>
      </c>
    </row>
    <row r="4687" spans="1:10">
      <c r="A4687" t="s">
        <v>19</v>
      </c>
      <c r="B4687">
        <v>32317</v>
      </c>
      <c r="C4687" t="s">
        <v>310</v>
      </c>
      <c r="D4687">
        <v>32317</v>
      </c>
      <c r="E4687" t="str">
        <f>"32317"</f>
        <v>32317</v>
      </c>
      <c r="F4687" t="s">
        <v>23</v>
      </c>
      <c r="G4687">
        <v>2018</v>
      </c>
      <c r="I4687" t="s">
        <v>21</v>
      </c>
      <c r="J4687" t="s">
        <v>22</v>
      </c>
    </row>
    <row r="4688" spans="1:10">
      <c r="A4688" t="s">
        <v>19</v>
      </c>
      <c r="B4688">
        <v>32320</v>
      </c>
      <c r="C4688" t="s">
        <v>310</v>
      </c>
      <c r="D4688">
        <v>32320</v>
      </c>
      <c r="E4688" t="str">
        <f>"32320"</f>
        <v>32320</v>
      </c>
      <c r="F4688">
        <v>326220</v>
      </c>
      <c r="G4688">
        <v>2018</v>
      </c>
      <c r="I4688" t="s">
        <v>21</v>
      </c>
      <c r="J4688" t="s">
        <v>22</v>
      </c>
    </row>
    <row r="4689" spans="1:10">
      <c r="A4689" t="s">
        <v>19</v>
      </c>
      <c r="B4689">
        <v>32321</v>
      </c>
      <c r="C4689" t="s">
        <v>310</v>
      </c>
      <c r="D4689">
        <v>32321</v>
      </c>
      <c r="E4689" t="str">
        <f>"32321"</f>
        <v>32321</v>
      </c>
      <c r="F4689" t="s">
        <v>23</v>
      </c>
      <c r="G4689">
        <v>2018</v>
      </c>
      <c r="I4689" t="s">
        <v>21</v>
      </c>
      <c r="J4689" t="s">
        <v>22</v>
      </c>
    </row>
    <row r="4690" spans="1:10">
      <c r="A4690" t="s">
        <v>19</v>
      </c>
      <c r="B4690">
        <v>32322</v>
      </c>
      <c r="C4690" t="s">
        <v>310</v>
      </c>
      <c r="D4690">
        <v>32322</v>
      </c>
      <c r="E4690" t="str">
        <f>"32322"</f>
        <v>32322</v>
      </c>
      <c r="F4690" t="s">
        <v>23</v>
      </c>
      <c r="G4690">
        <v>2018</v>
      </c>
      <c r="I4690" t="s">
        <v>21</v>
      </c>
      <c r="J4690" t="s">
        <v>22</v>
      </c>
    </row>
    <row r="4691" spans="1:10">
      <c r="A4691" t="s">
        <v>19</v>
      </c>
      <c r="B4691">
        <v>32324</v>
      </c>
      <c r="C4691" t="s">
        <v>310</v>
      </c>
      <c r="D4691">
        <v>32324</v>
      </c>
      <c r="E4691" t="str">
        <f>"32324"</f>
        <v>32324</v>
      </c>
      <c r="F4691" t="s">
        <v>23</v>
      </c>
      <c r="G4691">
        <v>2018</v>
      </c>
      <c r="I4691" t="s">
        <v>21</v>
      </c>
      <c r="J4691" t="s">
        <v>22</v>
      </c>
    </row>
    <row r="4692" spans="1:10">
      <c r="A4692" t="s">
        <v>19</v>
      </c>
      <c r="B4692">
        <v>32327</v>
      </c>
      <c r="C4692" t="s">
        <v>310</v>
      </c>
      <c r="D4692">
        <v>32327</v>
      </c>
      <c r="E4692" t="str">
        <f>"32327"</f>
        <v>32327</v>
      </c>
      <c r="F4692" t="s">
        <v>23</v>
      </c>
      <c r="G4692">
        <v>2018</v>
      </c>
      <c r="I4692" t="s">
        <v>21</v>
      </c>
      <c r="J4692" t="s">
        <v>22</v>
      </c>
    </row>
    <row r="4693" spans="1:10">
      <c r="A4693" t="s">
        <v>19</v>
      </c>
      <c r="B4693">
        <v>32328</v>
      </c>
      <c r="C4693" t="s">
        <v>310</v>
      </c>
      <c r="D4693">
        <v>32328</v>
      </c>
      <c r="E4693" t="str">
        <f>"32328"</f>
        <v>32328</v>
      </c>
      <c r="F4693" t="s">
        <v>23</v>
      </c>
      <c r="G4693">
        <v>2018</v>
      </c>
      <c r="I4693" t="s">
        <v>21</v>
      </c>
      <c r="J4693" t="s">
        <v>22</v>
      </c>
    </row>
    <row r="4694" spans="1:10">
      <c r="A4694" t="s">
        <v>19</v>
      </c>
      <c r="B4694">
        <v>32330</v>
      </c>
      <c r="C4694" t="s">
        <v>310</v>
      </c>
      <c r="D4694">
        <v>32330</v>
      </c>
      <c r="E4694" t="str">
        <f>"32330"</f>
        <v>32330</v>
      </c>
      <c r="F4694" t="s">
        <v>23</v>
      </c>
      <c r="G4694">
        <v>2018</v>
      </c>
      <c r="I4694" t="s">
        <v>21</v>
      </c>
      <c r="J4694" t="s">
        <v>22</v>
      </c>
    </row>
    <row r="4695" spans="1:10">
      <c r="A4695" t="s">
        <v>19</v>
      </c>
      <c r="B4695">
        <v>32331</v>
      </c>
      <c r="C4695" t="s">
        <v>310</v>
      </c>
      <c r="D4695">
        <v>32331</v>
      </c>
      <c r="E4695" t="str">
        <f>"32331"</f>
        <v>32331</v>
      </c>
      <c r="F4695" t="s">
        <v>23</v>
      </c>
      <c r="G4695">
        <v>2018</v>
      </c>
      <c r="I4695" t="s">
        <v>21</v>
      </c>
      <c r="J4695" t="s">
        <v>22</v>
      </c>
    </row>
    <row r="4696" spans="1:10">
      <c r="A4696" t="s">
        <v>19</v>
      </c>
      <c r="B4696">
        <v>32332</v>
      </c>
      <c r="C4696" t="s">
        <v>310</v>
      </c>
      <c r="D4696">
        <v>32332</v>
      </c>
      <c r="E4696" t="str">
        <f>"32332"</f>
        <v>32332</v>
      </c>
      <c r="F4696" t="s">
        <v>23</v>
      </c>
      <c r="G4696">
        <v>2018</v>
      </c>
      <c r="I4696" t="s">
        <v>21</v>
      </c>
      <c r="J4696" t="s">
        <v>22</v>
      </c>
    </row>
    <row r="4697" spans="1:10">
      <c r="A4697" t="s">
        <v>19</v>
      </c>
      <c r="B4697">
        <v>32333</v>
      </c>
      <c r="C4697" t="s">
        <v>310</v>
      </c>
      <c r="D4697">
        <v>32333</v>
      </c>
      <c r="E4697" t="str">
        <f>"32333"</f>
        <v>32333</v>
      </c>
      <c r="F4697" t="s">
        <v>23</v>
      </c>
      <c r="G4697">
        <v>2018</v>
      </c>
      <c r="I4697" t="s">
        <v>21</v>
      </c>
      <c r="J4697" t="s">
        <v>22</v>
      </c>
    </row>
    <row r="4698" spans="1:10">
      <c r="A4698" t="s">
        <v>19</v>
      </c>
      <c r="B4698">
        <v>32334</v>
      </c>
      <c r="C4698" t="s">
        <v>310</v>
      </c>
      <c r="D4698">
        <v>32334</v>
      </c>
      <c r="E4698" t="str">
        <f>"32334"</f>
        <v>32334</v>
      </c>
      <c r="F4698" t="s">
        <v>23</v>
      </c>
      <c r="G4698">
        <v>2018</v>
      </c>
      <c r="I4698" t="s">
        <v>21</v>
      </c>
      <c r="J4698" t="s">
        <v>22</v>
      </c>
    </row>
    <row r="4699" spans="1:10">
      <c r="A4699" t="s">
        <v>19</v>
      </c>
      <c r="B4699">
        <v>32336</v>
      </c>
      <c r="C4699" t="s">
        <v>310</v>
      </c>
      <c r="D4699">
        <v>32336</v>
      </c>
      <c r="E4699" t="str">
        <f>"32336"</f>
        <v>32336</v>
      </c>
      <c r="F4699" t="s">
        <v>23</v>
      </c>
      <c r="G4699">
        <v>2018</v>
      </c>
      <c r="I4699" t="s">
        <v>21</v>
      </c>
      <c r="J4699" t="s">
        <v>22</v>
      </c>
    </row>
    <row r="4700" spans="1:10">
      <c r="A4700" t="s">
        <v>19</v>
      </c>
      <c r="B4700">
        <v>32340</v>
      </c>
      <c r="C4700" t="s">
        <v>310</v>
      </c>
      <c r="D4700">
        <v>32340</v>
      </c>
      <c r="E4700" t="str">
        <f>"32340"</f>
        <v>32340</v>
      </c>
      <c r="F4700" t="s">
        <v>23</v>
      </c>
      <c r="G4700">
        <v>2018</v>
      </c>
      <c r="I4700" t="s">
        <v>21</v>
      </c>
      <c r="J4700" t="s">
        <v>22</v>
      </c>
    </row>
    <row r="4701" spans="1:10">
      <c r="A4701" t="s">
        <v>19</v>
      </c>
      <c r="B4701">
        <v>32343</v>
      </c>
      <c r="C4701" t="s">
        <v>310</v>
      </c>
      <c r="D4701">
        <v>32343</v>
      </c>
      <c r="E4701" t="str">
        <f>"32343"</f>
        <v>32343</v>
      </c>
      <c r="F4701" t="s">
        <v>23</v>
      </c>
      <c r="G4701">
        <v>2018</v>
      </c>
      <c r="I4701" t="s">
        <v>21</v>
      </c>
      <c r="J4701" t="s">
        <v>22</v>
      </c>
    </row>
    <row r="4702" spans="1:10">
      <c r="A4702" t="s">
        <v>19</v>
      </c>
      <c r="B4702">
        <v>32344</v>
      </c>
      <c r="C4702" t="s">
        <v>310</v>
      </c>
      <c r="D4702">
        <v>32344</v>
      </c>
      <c r="E4702" t="str">
        <f>"32344"</f>
        <v>32344</v>
      </c>
      <c r="F4702" t="s">
        <v>23</v>
      </c>
      <c r="G4702">
        <v>2018</v>
      </c>
      <c r="I4702" t="s">
        <v>21</v>
      </c>
      <c r="J4702" t="s">
        <v>22</v>
      </c>
    </row>
    <row r="4703" spans="1:10">
      <c r="A4703" t="s">
        <v>19</v>
      </c>
      <c r="B4703">
        <v>32346</v>
      </c>
      <c r="C4703" t="s">
        <v>310</v>
      </c>
      <c r="D4703">
        <v>32346</v>
      </c>
      <c r="E4703" t="str">
        <f>"32346"</f>
        <v>32346</v>
      </c>
      <c r="F4703" t="s">
        <v>23</v>
      </c>
      <c r="G4703">
        <v>2018</v>
      </c>
      <c r="I4703" t="s">
        <v>21</v>
      </c>
      <c r="J4703" t="s">
        <v>22</v>
      </c>
    </row>
    <row r="4704" spans="1:10">
      <c r="A4704" t="s">
        <v>19</v>
      </c>
      <c r="B4704">
        <v>32347</v>
      </c>
      <c r="C4704" t="s">
        <v>310</v>
      </c>
      <c r="D4704">
        <v>32347</v>
      </c>
      <c r="E4704" t="str">
        <f>"32347"</f>
        <v>32347</v>
      </c>
      <c r="F4704" t="s">
        <v>23</v>
      </c>
      <c r="G4704">
        <v>2018</v>
      </c>
      <c r="I4704" t="s">
        <v>21</v>
      </c>
      <c r="J4704" t="s">
        <v>22</v>
      </c>
    </row>
    <row r="4705" spans="1:10">
      <c r="A4705" t="s">
        <v>19</v>
      </c>
      <c r="B4705">
        <v>32348</v>
      </c>
      <c r="C4705" t="s">
        <v>310</v>
      </c>
      <c r="D4705">
        <v>32348</v>
      </c>
      <c r="E4705" t="str">
        <f>"32348"</f>
        <v>32348</v>
      </c>
      <c r="F4705" t="s">
        <v>23</v>
      </c>
      <c r="G4705">
        <v>2018</v>
      </c>
      <c r="I4705" t="s">
        <v>21</v>
      </c>
      <c r="J4705" t="s">
        <v>22</v>
      </c>
    </row>
    <row r="4706" spans="1:10">
      <c r="A4706" t="s">
        <v>19</v>
      </c>
      <c r="B4706">
        <v>32350</v>
      </c>
      <c r="C4706" t="s">
        <v>310</v>
      </c>
      <c r="D4706">
        <v>32350</v>
      </c>
      <c r="E4706" t="str">
        <f>"32350"</f>
        <v>32350</v>
      </c>
      <c r="F4706" t="s">
        <v>23</v>
      </c>
      <c r="G4706">
        <v>2018</v>
      </c>
      <c r="I4706" t="s">
        <v>21</v>
      </c>
      <c r="J4706" t="s">
        <v>22</v>
      </c>
    </row>
    <row r="4707" spans="1:10">
      <c r="A4707" t="s">
        <v>19</v>
      </c>
      <c r="B4707">
        <v>32351</v>
      </c>
      <c r="C4707" t="s">
        <v>310</v>
      </c>
      <c r="D4707">
        <v>32351</v>
      </c>
      <c r="E4707" t="str">
        <f>"32351"</f>
        <v>32351</v>
      </c>
      <c r="F4707" t="s">
        <v>23</v>
      </c>
      <c r="G4707">
        <v>2018</v>
      </c>
      <c r="I4707" t="s">
        <v>21</v>
      </c>
      <c r="J4707" t="s">
        <v>22</v>
      </c>
    </row>
    <row r="4708" spans="1:10">
      <c r="A4708" t="s">
        <v>19</v>
      </c>
      <c r="B4708">
        <v>32352</v>
      </c>
      <c r="C4708" t="s">
        <v>310</v>
      </c>
      <c r="D4708">
        <v>32352</v>
      </c>
      <c r="E4708" t="str">
        <f>"32352"</f>
        <v>32352</v>
      </c>
      <c r="F4708" t="s">
        <v>23</v>
      </c>
      <c r="G4708">
        <v>2018</v>
      </c>
      <c r="I4708" t="s">
        <v>21</v>
      </c>
      <c r="J4708" t="s">
        <v>22</v>
      </c>
    </row>
    <row r="4709" spans="1:10">
      <c r="A4709" t="s">
        <v>19</v>
      </c>
      <c r="B4709">
        <v>32355</v>
      </c>
      <c r="C4709" t="s">
        <v>310</v>
      </c>
      <c r="D4709">
        <v>32355</v>
      </c>
      <c r="E4709" t="str">
        <f>"32355"</f>
        <v>32355</v>
      </c>
      <c r="F4709" t="s">
        <v>23</v>
      </c>
      <c r="G4709">
        <v>2018</v>
      </c>
      <c r="I4709" t="s">
        <v>21</v>
      </c>
      <c r="J4709" t="s">
        <v>22</v>
      </c>
    </row>
    <row r="4710" spans="1:10">
      <c r="A4710" t="s">
        <v>19</v>
      </c>
      <c r="B4710">
        <v>32356</v>
      </c>
      <c r="C4710" t="s">
        <v>310</v>
      </c>
      <c r="D4710">
        <v>32356</v>
      </c>
      <c r="E4710" t="str">
        <f>"32356"</f>
        <v>32356</v>
      </c>
      <c r="F4710" t="s">
        <v>23</v>
      </c>
      <c r="G4710">
        <v>2018</v>
      </c>
      <c r="I4710" t="s">
        <v>21</v>
      </c>
      <c r="J4710" t="s">
        <v>22</v>
      </c>
    </row>
    <row r="4711" spans="1:10">
      <c r="A4711" t="s">
        <v>19</v>
      </c>
      <c r="B4711">
        <v>32358</v>
      </c>
      <c r="C4711" t="s">
        <v>310</v>
      </c>
      <c r="D4711">
        <v>32358</v>
      </c>
      <c r="E4711" t="str">
        <f>"32358"</f>
        <v>32358</v>
      </c>
      <c r="F4711" t="s">
        <v>23</v>
      </c>
      <c r="G4711">
        <v>2018</v>
      </c>
      <c r="I4711" t="s">
        <v>21</v>
      </c>
      <c r="J4711" t="s">
        <v>22</v>
      </c>
    </row>
    <row r="4712" spans="1:10">
      <c r="A4712" t="s">
        <v>19</v>
      </c>
      <c r="B4712">
        <v>32359</v>
      </c>
      <c r="C4712" t="s">
        <v>310</v>
      </c>
      <c r="D4712">
        <v>32359</v>
      </c>
      <c r="E4712" t="str">
        <f>"32359"</f>
        <v>32359</v>
      </c>
      <c r="F4712" t="s">
        <v>23</v>
      </c>
      <c r="G4712">
        <v>2018</v>
      </c>
      <c r="I4712" t="s">
        <v>21</v>
      </c>
      <c r="J4712" t="s">
        <v>22</v>
      </c>
    </row>
    <row r="4713" spans="1:10">
      <c r="A4713" t="s">
        <v>19</v>
      </c>
      <c r="B4713">
        <v>32360</v>
      </c>
      <c r="C4713" t="s">
        <v>310</v>
      </c>
      <c r="D4713">
        <v>32360</v>
      </c>
      <c r="E4713" t="str">
        <f>"32360"</f>
        <v>32360</v>
      </c>
      <c r="F4713" t="s">
        <v>23</v>
      </c>
      <c r="G4713">
        <v>2018</v>
      </c>
      <c r="I4713" t="s">
        <v>21</v>
      </c>
      <c r="J4713" t="s">
        <v>22</v>
      </c>
    </row>
    <row r="4714" spans="1:10">
      <c r="A4714" t="s">
        <v>19</v>
      </c>
      <c r="B4714">
        <v>32399</v>
      </c>
      <c r="C4714" t="s">
        <v>310</v>
      </c>
      <c r="D4714">
        <v>32399</v>
      </c>
      <c r="E4714" t="str">
        <f>"32399"</f>
        <v>32399</v>
      </c>
      <c r="F4714">
        <v>749122660</v>
      </c>
      <c r="G4714">
        <v>2018</v>
      </c>
      <c r="I4714" t="s">
        <v>21</v>
      </c>
      <c r="J4714" t="s">
        <v>22</v>
      </c>
    </row>
    <row r="4715" spans="1:10">
      <c r="A4715" t="s">
        <v>19</v>
      </c>
      <c r="B4715">
        <v>32401</v>
      </c>
      <c r="C4715" t="s">
        <v>310</v>
      </c>
      <c r="D4715">
        <v>32401</v>
      </c>
      <c r="E4715" t="str">
        <f>"32401"</f>
        <v>32401</v>
      </c>
      <c r="F4715">
        <v>678025</v>
      </c>
      <c r="G4715">
        <v>2018</v>
      </c>
      <c r="I4715" t="s">
        <v>21</v>
      </c>
      <c r="J4715" t="s">
        <v>22</v>
      </c>
    </row>
    <row r="4716" spans="1:10">
      <c r="A4716" t="s">
        <v>19</v>
      </c>
      <c r="B4716">
        <v>32403</v>
      </c>
      <c r="C4716" t="s">
        <v>310</v>
      </c>
      <c r="D4716">
        <v>32403</v>
      </c>
      <c r="E4716" t="str">
        <f>"32403"</f>
        <v>32403</v>
      </c>
      <c r="F4716" t="s">
        <v>23</v>
      </c>
      <c r="G4716">
        <v>2018</v>
      </c>
      <c r="I4716" t="s">
        <v>21</v>
      </c>
      <c r="J4716" t="s">
        <v>22</v>
      </c>
    </row>
    <row r="4717" spans="1:10">
      <c r="A4717" t="s">
        <v>19</v>
      </c>
      <c r="B4717">
        <v>32404</v>
      </c>
      <c r="C4717" t="s">
        <v>310</v>
      </c>
      <c r="D4717">
        <v>32404</v>
      </c>
      <c r="E4717" t="str">
        <f>"32404"</f>
        <v>32404</v>
      </c>
      <c r="F4717" t="s">
        <v>23</v>
      </c>
      <c r="G4717">
        <v>2018</v>
      </c>
      <c r="I4717" t="s">
        <v>21</v>
      </c>
      <c r="J4717" t="s">
        <v>22</v>
      </c>
    </row>
    <row r="4718" spans="1:10">
      <c r="A4718" t="s">
        <v>19</v>
      </c>
      <c r="B4718">
        <v>32405</v>
      </c>
      <c r="C4718" t="s">
        <v>310</v>
      </c>
      <c r="D4718">
        <v>32405</v>
      </c>
      <c r="E4718" t="str">
        <f>"32405"</f>
        <v>32405</v>
      </c>
      <c r="F4718">
        <v>3299934</v>
      </c>
      <c r="G4718">
        <v>2018</v>
      </c>
      <c r="I4718" t="s">
        <v>21</v>
      </c>
      <c r="J4718" t="s">
        <v>22</v>
      </c>
    </row>
    <row r="4719" spans="1:10">
      <c r="A4719" t="s">
        <v>19</v>
      </c>
      <c r="B4719">
        <v>32407</v>
      </c>
      <c r="C4719" t="s">
        <v>310</v>
      </c>
      <c r="D4719">
        <v>32407</v>
      </c>
      <c r="E4719" t="str">
        <f>"32407"</f>
        <v>32407</v>
      </c>
      <c r="F4719" t="s">
        <v>23</v>
      </c>
      <c r="G4719">
        <v>2018</v>
      </c>
      <c r="I4719" t="s">
        <v>21</v>
      </c>
      <c r="J4719" t="s">
        <v>22</v>
      </c>
    </row>
    <row r="4720" spans="1:10">
      <c r="A4720" t="s">
        <v>19</v>
      </c>
      <c r="B4720">
        <v>32408</v>
      </c>
      <c r="C4720" t="s">
        <v>310</v>
      </c>
      <c r="D4720">
        <v>32408</v>
      </c>
      <c r="E4720" t="str">
        <f>"32408"</f>
        <v>32408</v>
      </c>
      <c r="F4720" t="s">
        <v>23</v>
      </c>
      <c r="G4720">
        <v>2018</v>
      </c>
      <c r="I4720" t="s">
        <v>21</v>
      </c>
      <c r="J4720" t="s">
        <v>22</v>
      </c>
    </row>
    <row r="4721" spans="1:10">
      <c r="A4721" t="s">
        <v>19</v>
      </c>
      <c r="B4721">
        <v>32409</v>
      </c>
      <c r="C4721" t="s">
        <v>310</v>
      </c>
      <c r="D4721">
        <v>32409</v>
      </c>
      <c r="E4721" t="str">
        <f>"32409"</f>
        <v>32409</v>
      </c>
      <c r="F4721" t="s">
        <v>23</v>
      </c>
      <c r="G4721">
        <v>2018</v>
      </c>
      <c r="I4721" t="s">
        <v>21</v>
      </c>
      <c r="J4721" t="s">
        <v>22</v>
      </c>
    </row>
    <row r="4722" spans="1:10">
      <c r="A4722" t="s">
        <v>19</v>
      </c>
      <c r="B4722">
        <v>32413</v>
      </c>
      <c r="C4722" t="s">
        <v>310</v>
      </c>
      <c r="D4722">
        <v>32413</v>
      </c>
      <c r="E4722" t="str">
        <f>"32413"</f>
        <v>32413</v>
      </c>
      <c r="F4722" t="s">
        <v>23</v>
      </c>
      <c r="G4722">
        <v>2018</v>
      </c>
      <c r="I4722" t="s">
        <v>21</v>
      </c>
      <c r="J4722" t="s">
        <v>22</v>
      </c>
    </row>
    <row r="4723" spans="1:10">
      <c r="A4723" t="s">
        <v>19</v>
      </c>
      <c r="B4723">
        <v>32420</v>
      </c>
      <c r="C4723" t="s">
        <v>310</v>
      </c>
      <c r="D4723">
        <v>32420</v>
      </c>
      <c r="E4723" t="str">
        <f>"32420"</f>
        <v>32420</v>
      </c>
      <c r="F4723" t="s">
        <v>23</v>
      </c>
      <c r="G4723">
        <v>2018</v>
      </c>
      <c r="I4723" t="s">
        <v>21</v>
      </c>
      <c r="J4723" t="s">
        <v>22</v>
      </c>
    </row>
    <row r="4724" spans="1:10">
      <c r="A4724" t="s">
        <v>19</v>
      </c>
      <c r="B4724">
        <v>32421</v>
      </c>
      <c r="C4724" t="s">
        <v>310</v>
      </c>
      <c r="D4724">
        <v>32421</v>
      </c>
      <c r="E4724" t="str">
        <f>"32421"</f>
        <v>32421</v>
      </c>
      <c r="F4724" t="s">
        <v>23</v>
      </c>
      <c r="G4724">
        <v>2018</v>
      </c>
      <c r="I4724" t="s">
        <v>21</v>
      </c>
      <c r="J4724" t="s">
        <v>22</v>
      </c>
    </row>
    <row r="4725" spans="1:10">
      <c r="A4725" t="s">
        <v>19</v>
      </c>
      <c r="B4725">
        <v>32423</v>
      </c>
      <c r="C4725" t="s">
        <v>310</v>
      </c>
      <c r="D4725">
        <v>32423</v>
      </c>
      <c r="E4725" t="str">
        <f>"32423"</f>
        <v>32423</v>
      </c>
      <c r="F4725" t="s">
        <v>23</v>
      </c>
      <c r="G4725">
        <v>2018</v>
      </c>
      <c r="I4725" t="s">
        <v>21</v>
      </c>
      <c r="J4725" t="s">
        <v>22</v>
      </c>
    </row>
    <row r="4726" spans="1:10">
      <c r="A4726" t="s">
        <v>19</v>
      </c>
      <c r="B4726">
        <v>32424</v>
      </c>
      <c r="C4726" t="s">
        <v>310</v>
      </c>
      <c r="D4726">
        <v>32424</v>
      </c>
      <c r="E4726" t="str">
        <f>"32424"</f>
        <v>32424</v>
      </c>
      <c r="F4726" t="s">
        <v>23</v>
      </c>
      <c r="G4726">
        <v>2018</v>
      </c>
      <c r="I4726" t="s">
        <v>21</v>
      </c>
      <c r="J4726" t="s">
        <v>22</v>
      </c>
    </row>
    <row r="4727" spans="1:10">
      <c r="A4727" t="s">
        <v>19</v>
      </c>
      <c r="B4727">
        <v>32425</v>
      </c>
      <c r="C4727" t="s">
        <v>310</v>
      </c>
      <c r="D4727">
        <v>32425</v>
      </c>
      <c r="E4727" t="str">
        <f>"32425"</f>
        <v>32425</v>
      </c>
      <c r="F4727" t="s">
        <v>23</v>
      </c>
      <c r="G4727">
        <v>2018</v>
      </c>
      <c r="I4727" t="s">
        <v>21</v>
      </c>
      <c r="J4727" t="s">
        <v>22</v>
      </c>
    </row>
    <row r="4728" spans="1:10">
      <c r="A4728" t="s">
        <v>19</v>
      </c>
      <c r="B4728">
        <v>32426</v>
      </c>
      <c r="C4728" t="s">
        <v>310</v>
      </c>
      <c r="D4728">
        <v>32426</v>
      </c>
      <c r="E4728" t="str">
        <f>"32426"</f>
        <v>32426</v>
      </c>
      <c r="F4728" t="s">
        <v>23</v>
      </c>
      <c r="G4728">
        <v>2018</v>
      </c>
      <c r="I4728" t="s">
        <v>21</v>
      </c>
      <c r="J4728" t="s">
        <v>22</v>
      </c>
    </row>
    <row r="4729" spans="1:10">
      <c r="A4729" t="s">
        <v>19</v>
      </c>
      <c r="B4729">
        <v>32427</v>
      </c>
      <c r="C4729" t="s">
        <v>310</v>
      </c>
      <c r="D4729">
        <v>32427</v>
      </c>
      <c r="E4729" t="str">
        <f>"32427"</f>
        <v>32427</v>
      </c>
      <c r="F4729" t="s">
        <v>23</v>
      </c>
      <c r="G4729">
        <v>2018</v>
      </c>
      <c r="I4729" t="s">
        <v>21</v>
      </c>
      <c r="J4729" t="s">
        <v>22</v>
      </c>
    </row>
    <row r="4730" spans="1:10">
      <c r="A4730" t="s">
        <v>19</v>
      </c>
      <c r="B4730">
        <v>32428</v>
      </c>
      <c r="C4730" t="s">
        <v>310</v>
      </c>
      <c r="D4730">
        <v>32428</v>
      </c>
      <c r="E4730" t="str">
        <f>"32428"</f>
        <v>32428</v>
      </c>
      <c r="F4730">
        <v>424437</v>
      </c>
      <c r="G4730">
        <v>2018</v>
      </c>
      <c r="I4730" t="s">
        <v>21</v>
      </c>
      <c r="J4730" t="s">
        <v>22</v>
      </c>
    </row>
    <row r="4731" spans="1:10">
      <c r="A4731" t="s">
        <v>19</v>
      </c>
      <c r="B4731">
        <v>32430</v>
      </c>
      <c r="C4731" t="s">
        <v>310</v>
      </c>
      <c r="D4731">
        <v>32430</v>
      </c>
      <c r="E4731" t="str">
        <f>"32430"</f>
        <v>32430</v>
      </c>
      <c r="F4731" t="s">
        <v>23</v>
      </c>
      <c r="G4731">
        <v>2018</v>
      </c>
      <c r="I4731" t="s">
        <v>21</v>
      </c>
      <c r="J4731" t="s">
        <v>22</v>
      </c>
    </row>
    <row r="4732" spans="1:10">
      <c r="A4732" t="s">
        <v>19</v>
      </c>
      <c r="B4732">
        <v>32431</v>
      </c>
      <c r="C4732" t="s">
        <v>310</v>
      </c>
      <c r="D4732">
        <v>32431</v>
      </c>
      <c r="E4732" t="str">
        <f>"32431"</f>
        <v>32431</v>
      </c>
      <c r="F4732" t="s">
        <v>23</v>
      </c>
      <c r="G4732">
        <v>2018</v>
      </c>
      <c r="I4732" t="s">
        <v>21</v>
      </c>
      <c r="J4732" t="s">
        <v>22</v>
      </c>
    </row>
    <row r="4733" spans="1:10">
      <c r="A4733" t="s">
        <v>19</v>
      </c>
      <c r="B4733">
        <v>32433</v>
      </c>
      <c r="C4733" t="s">
        <v>310</v>
      </c>
      <c r="D4733">
        <v>32433</v>
      </c>
      <c r="E4733" t="str">
        <f>"32433"</f>
        <v>32433</v>
      </c>
      <c r="F4733" t="s">
        <v>23</v>
      </c>
      <c r="G4733">
        <v>2018</v>
      </c>
      <c r="I4733" t="s">
        <v>21</v>
      </c>
      <c r="J4733" t="s">
        <v>22</v>
      </c>
    </row>
    <row r="4734" spans="1:10">
      <c r="A4734" t="s">
        <v>19</v>
      </c>
      <c r="B4734">
        <v>32435</v>
      </c>
      <c r="C4734" t="s">
        <v>310</v>
      </c>
      <c r="D4734">
        <v>32435</v>
      </c>
      <c r="E4734" t="str">
        <f>"32435"</f>
        <v>32435</v>
      </c>
      <c r="F4734">
        <v>247453</v>
      </c>
      <c r="G4734">
        <v>2018</v>
      </c>
      <c r="I4734" t="s">
        <v>21</v>
      </c>
      <c r="J4734" t="s">
        <v>22</v>
      </c>
    </row>
    <row r="4735" spans="1:10">
      <c r="A4735" t="s">
        <v>19</v>
      </c>
      <c r="B4735">
        <v>32437</v>
      </c>
      <c r="C4735" t="s">
        <v>310</v>
      </c>
      <c r="D4735">
        <v>32437</v>
      </c>
      <c r="E4735" t="str">
        <f>"32437"</f>
        <v>32437</v>
      </c>
      <c r="F4735" t="s">
        <v>23</v>
      </c>
      <c r="G4735">
        <v>2018</v>
      </c>
      <c r="I4735" t="s">
        <v>21</v>
      </c>
      <c r="J4735" t="s">
        <v>22</v>
      </c>
    </row>
    <row r="4736" spans="1:10">
      <c r="A4736" t="s">
        <v>19</v>
      </c>
      <c r="B4736">
        <v>32438</v>
      </c>
      <c r="C4736" t="s">
        <v>310</v>
      </c>
      <c r="D4736">
        <v>32438</v>
      </c>
      <c r="E4736" t="str">
        <f>"32438"</f>
        <v>32438</v>
      </c>
      <c r="F4736" t="s">
        <v>23</v>
      </c>
      <c r="G4736">
        <v>2018</v>
      </c>
      <c r="I4736" t="s">
        <v>21</v>
      </c>
      <c r="J4736" t="s">
        <v>22</v>
      </c>
    </row>
    <row r="4737" spans="1:10">
      <c r="A4737" t="s">
        <v>19</v>
      </c>
      <c r="B4737">
        <v>32439</v>
      </c>
      <c r="C4737" t="s">
        <v>310</v>
      </c>
      <c r="D4737">
        <v>32439</v>
      </c>
      <c r="E4737" t="str">
        <f>"32439"</f>
        <v>32439</v>
      </c>
      <c r="F4737" t="s">
        <v>23</v>
      </c>
      <c r="G4737">
        <v>2018</v>
      </c>
      <c r="I4737" t="s">
        <v>21</v>
      </c>
      <c r="J4737" t="s">
        <v>22</v>
      </c>
    </row>
    <row r="4738" spans="1:10">
      <c r="A4738" t="s">
        <v>19</v>
      </c>
      <c r="B4738">
        <v>32440</v>
      </c>
      <c r="C4738" t="s">
        <v>310</v>
      </c>
      <c r="D4738">
        <v>32440</v>
      </c>
      <c r="E4738" t="str">
        <f>"32440"</f>
        <v>32440</v>
      </c>
      <c r="F4738">
        <v>2438830</v>
      </c>
      <c r="G4738">
        <v>2018</v>
      </c>
      <c r="I4738" t="s">
        <v>21</v>
      </c>
      <c r="J4738" t="s">
        <v>22</v>
      </c>
    </row>
    <row r="4739" spans="1:10">
      <c r="A4739" t="s">
        <v>19</v>
      </c>
      <c r="B4739">
        <v>32442</v>
      </c>
      <c r="C4739" t="s">
        <v>310</v>
      </c>
      <c r="D4739">
        <v>32442</v>
      </c>
      <c r="E4739" t="str">
        <f>"32442"</f>
        <v>32442</v>
      </c>
      <c r="F4739" t="s">
        <v>23</v>
      </c>
      <c r="G4739">
        <v>2018</v>
      </c>
      <c r="I4739" t="s">
        <v>21</v>
      </c>
      <c r="J4739" t="s">
        <v>22</v>
      </c>
    </row>
    <row r="4740" spans="1:10">
      <c r="A4740" t="s">
        <v>19</v>
      </c>
      <c r="B4740">
        <v>32443</v>
      </c>
      <c r="C4740" t="s">
        <v>310</v>
      </c>
      <c r="D4740">
        <v>32443</v>
      </c>
      <c r="E4740" t="str">
        <f>"32443"</f>
        <v>32443</v>
      </c>
      <c r="F4740" t="s">
        <v>23</v>
      </c>
      <c r="G4740">
        <v>2018</v>
      </c>
      <c r="I4740" t="s">
        <v>21</v>
      </c>
      <c r="J4740" t="s">
        <v>22</v>
      </c>
    </row>
    <row r="4741" spans="1:10">
      <c r="A4741" t="s">
        <v>19</v>
      </c>
      <c r="B4741">
        <v>32444</v>
      </c>
      <c r="C4741" t="s">
        <v>310</v>
      </c>
      <c r="D4741">
        <v>32444</v>
      </c>
      <c r="E4741" t="str">
        <f>"32444"</f>
        <v>32444</v>
      </c>
      <c r="F4741" t="s">
        <v>23</v>
      </c>
      <c r="G4741">
        <v>2018</v>
      </c>
      <c r="I4741" t="s">
        <v>21</v>
      </c>
      <c r="J4741" t="s">
        <v>22</v>
      </c>
    </row>
    <row r="4742" spans="1:10">
      <c r="A4742" t="s">
        <v>19</v>
      </c>
      <c r="B4742">
        <v>32445</v>
      </c>
      <c r="C4742" t="s">
        <v>310</v>
      </c>
      <c r="D4742">
        <v>32445</v>
      </c>
      <c r="E4742" t="str">
        <f>"32445"</f>
        <v>32445</v>
      </c>
      <c r="F4742" t="s">
        <v>23</v>
      </c>
      <c r="G4742">
        <v>2018</v>
      </c>
      <c r="I4742" t="s">
        <v>21</v>
      </c>
      <c r="J4742" t="s">
        <v>22</v>
      </c>
    </row>
    <row r="4743" spans="1:10">
      <c r="A4743" t="s">
        <v>19</v>
      </c>
      <c r="B4743">
        <v>32446</v>
      </c>
      <c r="C4743" t="s">
        <v>310</v>
      </c>
      <c r="D4743">
        <v>32446</v>
      </c>
      <c r="E4743" t="str">
        <f>"32446"</f>
        <v>32446</v>
      </c>
      <c r="F4743" t="s">
        <v>23</v>
      </c>
      <c r="G4743">
        <v>2018</v>
      </c>
      <c r="I4743" t="s">
        <v>21</v>
      </c>
      <c r="J4743" t="s">
        <v>22</v>
      </c>
    </row>
    <row r="4744" spans="1:10">
      <c r="A4744" t="s">
        <v>19</v>
      </c>
      <c r="B4744">
        <v>32448</v>
      </c>
      <c r="C4744" t="s">
        <v>310</v>
      </c>
      <c r="D4744">
        <v>32448</v>
      </c>
      <c r="E4744" t="str">
        <f>"32448"</f>
        <v>32448</v>
      </c>
      <c r="F4744">
        <v>481315</v>
      </c>
      <c r="G4744">
        <v>2018</v>
      </c>
      <c r="I4744" t="s">
        <v>21</v>
      </c>
      <c r="J4744" t="s">
        <v>22</v>
      </c>
    </row>
    <row r="4745" spans="1:10">
      <c r="A4745" t="s">
        <v>19</v>
      </c>
      <c r="B4745">
        <v>32449</v>
      </c>
      <c r="C4745" t="s">
        <v>310</v>
      </c>
      <c r="D4745">
        <v>32449</v>
      </c>
      <c r="E4745" t="str">
        <f>"32449"</f>
        <v>32449</v>
      </c>
      <c r="F4745" t="s">
        <v>23</v>
      </c>
      <c r="G4745">
        <v>2018</v>
      </c>
      <c r="I4745" t="s">
        <v>21</v>
      </c>
      <c r="J4745" t="s">
        <v>22</v>
      </c>
    </row>
    <row r="4746" spans="1:10">
      <c r="A4746" t="s">
        <v>19</v>
      </c>
      <c r="B4746">
        <v>32455</v>
      </c>
      <c r="C4746" t="s">
        <v>310</v>
      </c>
      <c r="D4746">
        <v>32455</v>
      </c>
      <c r="E4746" t="str">
        <f>"32455"</f>
        <v>32455</v>
      </c>
      <c r="F4746" t="s">
        <v>23</v>
      </c>
      <c r="G4746">
        <v>2018</v>
      </c>
      <c r="I4746" t="s">
        <v>21</v>
      </c>
      <c r="J4746" t="s">
        <v>22</v>
      </c>
    </row>
    <row r="4747" spans="1:10">
      <c r="A4747" t="s">
        <v>19</v>
      </c>
      <c r="B4747">
        <v>32456</v>
      </c>
      <c r="C4747" t="s">
        <v>310</v>
      </c>
      <c r="D4747">
        <v>32456</v>
      </c>
      <c r="E4747" t="str">
        <f>"32456"</f>
        <v>32456</v>
      </c>
      <c r="F4747" t="s">
        <v>23</v>
      </c>
      <c r="G4747">
        <v>2018</v>
      </c>
      <c r="I4747" t="s">
        <v>21</v>
      </c>
      <c r="J4747" t="s">
        <v>22</v>
      </c>
    </row>
    <row r="4748" spans="1:10">
      <c r="A4748" t="s">
        <v>19</v>
      </c>
      <c r="B4748">
        <v>32459</v>
      </c>
      <c r="C4748" t="s">
        <v>310</v>
      </c>
      <c r="D4748">
        <v>32459</v>
      </c>
      <c r="E4748" t="str">
        <f>"32459"</f>
        <v>32459</v>
      </c>
      <c r="F4748" t="s">
        <v>23</v>
      </c>
      <c r="G4748">
        <v>2018</v>
      </c>
      <c r="I4748" t="s">
        <v>21</v>
      </c>
      <c r="J4748" t="s">
        <v>22</v>
      </c>
    </row>
    <row r="4749" spans="1:10">
      <c r="A4749" t="s">
        <v>19</v>
      </c>
      <c r="B4749">
        <v>32460</v>
      </c>
      <c r="C4749" t="s">
        <v>310</v>
      </c>
      <c r="D4749">
        <v>32460</v>
      </c>
      <c r="E4749" t="str">
        <f>"32460"</f>
        <v>32460</v>
      </c>
      <c r="F4749" t="s">
        <v>23</v>
      </c>
      <c r="G4749">
        <v>2018</v>
      </c>
      <c r="I4749" t="s">
        <v>21</v>
      </c>
      <c r="J4749" t="s">
        <v>22</v>
      </c>
    </row>
    <row r="4750" spans="1:10">
      <c r="A4750" t="s">
        <v>19</v>
      </c>
      <c r="B4750">
        <v>32461</v>
      </c>
      <c r="C4750" t="s">
        <v>310</v>
      </c>
      <c r="D4750">
        <v>32461</v>
      </c>
      <c r="E4750" t="str">
        <f>"32461"</f>
        <v>32461</v>
      </c>
      <c r="F4750" t="s">
        <v>23</v>
      </c>
      <c r="G4750">
        <v>2018</v>
      </c>
      <c r="I4750" t="s">
        <v>21</v>
      </c>
      <c r="J4750" t="s">
        <v>22</v>
      </c>
    </row>
    <row r="4751" spans="1:10">
      <c r="A4751" t="s">
        <v>19</v>
      </c>
      <c r="B4751">
        <v>32462</v>
      </c>
      <c r="C4751" t="s">
        <v>310</v>
      </c>
      <c r="D4751">
        <v>32462</v>
      </c>
      <c r="E4751" t="str">
        <f>"32462"</f>
        <v>32462</v>
      </c>
      <c r="F4751" t="s">
        <v>23</v>
      </c>
      <c r="G4751">
        <v>2018</v>
      </c>
      <c r="I4751" t="s">
        <v>21</v>
      </c>
      <c r="J4751" t="s">
        <v>22</v>
      </c>
    </row>
    <row r="4752" spans="1:10">
      <c r="A4752" t="s">
        <v>19</v>
      </c>
      <c r="B4752">
        <v>32463</v>
      </c>
      <c r="C4752" t="s">
        <v>310</v>
      </c>
      <c r="D4752">
        <v>32463</v>
      </c>
      <c r="E4752" t="str">
        <f>"32463"</f>
        <v>32463</v>
      </c>
      <c r="F4752" t="s">
        <v>23</v>
      </c>
      <c r="G4752">
        <v>2018</v>
      </c>
      <c r="I4752" t="s">
        <v>21</v>
      </c>
      <c r="J4752" t="s">
        <v>22</v>
      </c>
    </row>
    <row r="4753" spans="1:10">
      <c r="A4753" t="s">
        <v>19</v>
      </c>
      <c r="B4753">
        <v>32464</v>
      </c>
      <c r="C4753" t="s">
        <v>310</v>
      </c>
      <c r="D4753">
        <v>32464</v>
      </c>
      <c r="E4753" t="str">
        <f>"32464"</f>
        <v>32464</v>
      </c>
      <c r="F4753" t="s">
        <v>23</v>
      </c>
      <c r="G4753">
        <v>2018</v>
      </c>
      <c r="I4753" t="s">
        <v>21</v>
      </c>
      <c r="J4753" t="s">
        <v>22</v>
      </c>
    </row>
    <row r="4754" spans="1:10">
      <c r="A4754" t="s">
        <v>19</v>
      </c>
      <c r="B4754">
        <v>32465</v>
      </c>
      <c r="C4754" t="s">
        <v>310</v>
      </c>
      <c r="D4754">
        <v>32465</v>
      </c>
      <c r="E4754" t="str">
        <f>"32465"</f>
        <v>32465</v>
      </c>
      <c r="F4754" t="s">
        <v>23</v>
      </c>
      <c r="G4754">
        <v>2018</v>
      </c>
      <c r="I4754" t="s">
        <v>21</v>
      </c>
      <c r="J4754" t="s">
        <v>22</v>
      </c>
    </row>
    <row r="4755" spans="1:10">
      <c r="A4755" t="s">
        <v>19</v>
      </c>
      <c r="B4755">
        <v>32466</v>
      </c>
      <c r="C4755" t="s">
        <v>310</v>
      </c>
      <c r="D4755">
        <v>32466</v>
      </c>
      <c r="E4755" t="str">
        <f>"32466"</f>
        <v>32466</v>
      </c>
      <c r="F4755" t="s">
        <v>23</v>
      </c>
      <c r="G4755">
        <v>2018</v>
      </c>
      <c r="I4755" t="s">
        <v>21</v>
      </c>
      <c r="J4755" t="s">
        <v>22</v>
      </c>
    </row>
    <row r="4756" spans="1:10">
      <c r="A4756" t="s">
        <v>19</v>
      </c>
      <c r="B4756">
        <v>32501</v>
      </c>
      <c r="C4756" t="s">
        <v>310</v>
      </c>
      <c r="D4756">
        <v>32501</v>
      </c>
      <c r="E4756" t="str">
        <f>"32501"</f>
        <v>32501</v>
      </c>
      <c r="F4756">
        <v>525822</v>
      </c>
      <c r="G4756">
        <v>2018</v>
      </c>
      <c r="I4756" t="s">
        <v>21</v>
      </c>
      <c r="J4756" t="s">
        <v>22</v>
      </c>
    </row>
    <row r="4757" spans="1:10">
      <c r="A4757" t="s">
        <v>19</v>
      </c>
      <c r="B4757">
        <v>32502</v>
      </c>
      <c r="C4757" t="s">
        <v>310</v>
      </c>
      <c r="D4757">
        <v>32502</v>
      </c>
      <c r="E4757" t="str">
        <f>"32502"</f>
        <v>32502</v>
      </c>
      <c r="F4757">
        <v>7645414</v>
      </c>
      <c r="G4757">
        <v>2018</v>
      </c>
      <c r="I4757" t="s">
        <v>21</v>
      </c>
      <c r="J4757" t="s">
        <v>22</v>
      </c>
    </row>
    <row r="4758" spans="1:10">
      <c r="A4758" t="s">
        <v>19</v>
      </c>
      <c r="B4758">
        <v>32503</v>
      </c>
      <c r="C4758" t="s">
        <v>310</v>
      </c>
      <c r="D4758">
        <v>32503</v>
      </c>
      <c r="E4758" t="str">
        <f>"32503"</f>
        <v>32503</v>
      </c>
      <c r="F4758" t="s">
        <v>23</v>
      </c>
      <c r="G4758">
        <v>2018</v>
      </c>
      <c r="I4758" t="s">
        <v>21</v>
      </c>
      <c r="J4758" t="s">
        <v>22</v>
      </c>
    </row>
    <row r="4759" spans="1:10">
      <c r="A4759" t="s">
        <v>19</v>
      </c>
      <c r="B4759">
        <v>32504</v>
      </c>
      <c r="C4759" t="s">
        <v>310</v>
      </c>
      <c r="D4759">
        <v>32504</v>
      </c>
      <c r="E4759" t="str">
        <f>"32504"</f>
        <v>32504</v>
      </c>
      <c r="F4759" t="s">
        <v>23</v>
      </c>
      <c r="G4759">
        <v>2018</v>
      </c>
      <c r="I4759" t="s">
        <v>21</v>
      </c>
      <c r="J4759" t="s">
        <v>22</v>
      </c>
    </row>
    <row r="4760" spans="1:10">
      <c r="A4760" t="s">
        <v>19</v>
      </c>
      <c r="B4760">
        <v>32505</v>
      </c>
      <c r="C4760" t="s">
        <v>310</v>
      </c>
      <c r="D4760">
        <v>32505</v>
      </c>
      <c r="E4760" t="str">
        <f>"32505"</f>
        <v>32505</v>
      </c>
      <c r="F4760">
        <v>349687</v>
      </c>
      <c r="G4760">
        <v>2018</v>
      </c>
      <c r="I4760" t="s">
        <v>21</v>
      </c>
      <c r="J4760" t="s">
        <v>22</v>
      </c>
    </row>
    <row r="4761" spans="1:10">
      <c r="A4761" t="s">
        <v>19</v>
      </c>
      <c r="B4761">
        <v>32506</v>
      </c>
      <c r="C4761" t="s">
        <v>310</v>
      </c>
      <c r="D4761">
        <v>32506</v>
      </c>
      <c r="E4761" t="str">
        <f>"32506"</f>
        <v>32506</v>
      </c>
      <c r="F4761" t="s">
        <v>23</v>
      </c>
      <c r="G4761">
        <v>2018</v>
      </c>
      <c r="I4761" t="s">
        <v>21</v>
      </c>
      <c r="J4761" t="s">
        <v>22</v>
      </c>
    </row>
    <row r="4762" spans="1:10">
      <c r="A4762" t="s">
        <v>19</v>
      </c>
      <c r="B4762">
        <v>32507</v>
      </c>
      <c r="C4762" t="s">
        <v>310</v>
      </c>
      <c r="D4762">
        <v>32507</v>
      </c>
      <c r="E4762" t="str">
        <f>"32507"</f>
        <v>32507</v>
      </c>
      <c r="F4762" t="s">
        <v>23</v>
      </c>
      <c r="G4762">
        <v>2018</v>
      </c>
      <c r="I4762" t="s">
        <v>21</v>
      </c>
      <c r="J4762" t="s">
        <v>22</v>
      </c>
    </row>
    <row r="4763" spans="1:10">
      <c r="A4763" t="s">
        <v>19</v>
      </c>
      <c r="B4763">
        <v>32508</v>
      </c>
      <c r="C4763" t="s">
        <v>310</v>
      </c>
      <c r="D4763">
        <v>32508</v>
      </c>
      <c r="E4763" t="str">
        <f>"32508"</f>
        <v>32508</v>
      </c>
      <c r="F4763" t="s">
        <v>23</v>
      </c>
      <c r="G4763">
        <v>2018</v>
      </c>
      <c r="I4763" t="s">
        <v>21</v>
      </c>
      <c r="J4763" t="s">
        <v>22</v>
      </c>
    </row>
    <row r="4764" spans="1:10">
      <c r="A4764" t="s">
        <v>19</v>
      </c>
      <c r="B4764">
        <v>32509</v>
      </c>
      <c r="C4764" t="s">
        <v>310</v>
      </c>
      <c r="D4764">
        <v>32509</v>
      </c>
      <c r="E4764" t="str">
        <f>"32509"</f>
        <v>32509</v>
      </c>
      <c r="F4764" t="s">
        <v>23</v>
      </c>
      <c r="G4764">
        <v>2018</v>
      </c>
      <c r="I4764" t="s">
        <v>21</v>
      </c>
      <c r="J4764" t="s">
        <v>22</v>
      </c>
    </row>
    <row r="4765" spans="1:10">
      <c r="A4765" t="s">
        <v>19</v>
      </c>
      <c r="B4765">
        <v>32511</v>
      </c>
      <c r="C4765" t="s">
        <v>310</v>
      </c>
      <c r="D4765">
        <v>32511</v>
      </c>
      <c r="E4765" t="str">
        <f>"32511"</f>
        <v>32511</v>
      </c>
      <c r="F4765" t="s">
        <v>23</v>
      </c>
      <c r="G4765">
        <v>2018</v>
      </c>
      <c r="I4765" t="s">
        <v>21</v>
      </c>
      <c r="J4765" t="s">
        <v>22</v>
      </c>
    </row>
    <row r="4766" spans="1:10">
      <c r="A4766" t="s">
        <v>19</v>
      </c>
      <c r="B4766">
        <v>32512</v>
      </c>
      <c r="C4766" t="s">
        <v>310</v>
      </c>
      <c r="D4766">
        <v>32512</v>
      </c>
      <c r="E4766" t="str">
        <f>"32512"</f>
        <v>32512</v>
      </c>
      <c r="F4766" t="s">
        <v>23</v>
      </c>
      <c r="G4766">
        <v>2018</v>
      </c>
      <c r="I4766" t="s">
        <v>21</v>
      </c>
      <c r="J4766" t="s">
        <v>22</v>
      </c>
    </row>
    <row r="4767" spans="1:10">
      <c r="A4767" t="s">
        <v>19</v>
      </c>
      <c r="B4767">
        <v>32514</v>
      </c>
      <c r="C4767" t="s">
        <v>310</v>
      </c>
      <c r="D4767">
        <v>32514</v>
      </c>
      <c r="E4767" t="str">
        <f>"32514"</f>
        <v>32514</v>
      </c>
      <c r="F4767" t="s">
        <v>23</v>
      </c>
      <c r="G4767">
        <v>2018</v>
      </c>
      <c r="I4767" t="s">
        <v>21</v>
      </c>
      <c r="J4767" t="s">
        <v>22</v>
      </c>
    </row>
    <row r="4768" spans="1:10">
      <c r="A4768" t="s">
        <v>19</v>
      </c>
      <c r="B4768">
        <v>32520</v>
      </c>
      <c r="C4768" t="s">
        <v>310</v>
      </c>
      <c r="D4768">
        <v>32520</v>
      </c>
      <c r="E4768" t="str">
        <f>"32520"</f>
        <v>32520</v>
      </c>
      <c r="F4768" t="s">
        <v>23</v>
      </c>
      <c r="G4768">
        <v>2018</v>
      </c>
      <c r="I4768" t="s">
        <v>21</v>
      </c>
      <c r="J4768" t="s">
        <v>22</v>
      </c>
    </row>
    <row r="4769" spans="1:10">
      <c r="A4769" t="s">
        <v>19</v>
      </c>
      <c r="B4769">
        <v>32526</v>
      </c>
      <c r="C4769" t="s">
        <v>310</v>
      </c>
      <c r="D4769">
        <v>32526</v>
      </c>
      <c r="E4769" t="str">
        <f>"32526"</f>
        <v>32526</v>
      </c>
      <c r="F4769" t="s">
        <v>23</v>
      </c>
      <c r="G4769">
        <v>2018</v>
      </c>
      <c r="I4769" t="s">
        <v>21</v>
      </c>
      <c r="J4769" t="s">
        <v>22</v>
      </c>
    </row>
    <row r="4770" spans="1:10">
      <c r="A4770" t="s">
        <v>19</v>
      </c>
      <c r="B4770">
        <v>32531</v>
      </c>
      <c r="C4770" t="s">
        <v>310</v>
      </c>
      <c r="D4770">
        <v>32531</v>
      </c>
      <c r="E4770" t="str">
        <f>"32531"</f>
        <v>32531</v>
      </c>
      <c r="F4770" t="s">
        <v>23</v>
      </c>
      <c r="G4770">
        <v>2018</v>
      </c>
      <c r="I4770" t="s">
        <v>21</v>
      </c>
      <c r="J4770" t="s">
        <v>22</v>
      </c>
    </row>
    <row r="4771" spans="1:10">
      <c r="A4771" t="s">
        <v>19</v>
      </c>
      <c r="B4771">
        <v>32533</v>
      </c>
      <c r="C4771" t="s">
        <v>310</v>
      </c>
      <c r="D4771">
        <v>32533</v>
      </c>
      <c r="E4771" t="str">
        <f>"32533"</f>
        <v>32533</v>
      </c>
      <c r="F4771" t="s">
        <v>23</v>
      </c>
      <c r="G4771">
        <v>2018</v>
      </c>
      <c r="I4771" t="s">
        <v>21</v>
      </c>
      <c r="J4771" t="s">
        <v>22</v>
      </c>
    </row>
    <row r="4772" spans="1:10">
      <c r="A4772" t="s">
        <v>19</v>
      </c>
      <c r="B4772">
        <v>32534</v>
      </c>
      <c r="C4772" t="s">
        <v>310</v>
      </c>
      <c r="D4772">
        <v>32534</v>
      </c>
      <c r="E4772" t="str">
        <f>"32534"</f>
        <v>32534</v>
      </c>
      <c r="F4772" t="s">
        <v>23</v>
      </c>
      <c r="G4772">
        <v>2018</v>
      </c>
      <c r="I4772" t="s">
        <v>21</v>
      </c>
      <c r="J4772" t="s">
        <v>22</v>
      </c>
    </row>
    <row r="4773" spans="1:10">
      <c r="A4773" t="s">
        <v>19</v>
      </c>
      <c r="B4773">
        <v>32535</v>
      </c>
      <c r="C4773" t="s">
        <v>310</v>
      </c>
      <c r="D4773">
        <v>32535</v>
      </c>
      <c r="E4773" t="str">
        <f>"32535"</f>
        <v>32535</v>
      </c>
      <c r="F4773" t="s">
        <v>23</v>
      </c>
      <c r="G4773">
        <v>2018</v>
      </c>
      <c r="I4773" t="s">
        <v>21</v>
      </c>
      <c r="J4773" t="s">
        <v>22</v>
      </c>
    </row>
    <row r="4774" spans="1:10">
      <c r="A4774" t="s">
        <v>19</v>
      </c>
      <c r="B4774">
        <v>32536</v>
      </c>
      <c r="C4774" t="s">
        <v>310</v>
      </c>
      <c r="D4774">
        <v>32536</v>
      </c>
      <c r="E4774" t="str">
        <f>"32536"</f>
        <v>32536</v>
      </c>
      <c r="F4774">
        <v>1476796</v>
      </c>
      <c r="G4774">
        <v>2018</v>
      </c>
      <c r="I4774" t="s">
        <v>21</v>
      </c>
      <c r="J4774" t="s">
        <v>22</v>
      </c>
    </row>
    <row r="4775" spans="1:10">
      <c r="A4775" t="s">
        <v>19</v>
      </c>
      <c r="B4775">
        <v>32539</v>
      </c>
      <c r="C4775" t="s">
        <v>310</v>
      </c>
      <c r="D4775">
        <v>32539</v>
      </c>
      <c r="E4775" t="str">
        <f>"32539"</f>
        <v>32539</v>
      </c>
      <c r="F4775" t="s">
        <v>23</v>
      </c>
      <c r="G4775">
        <v>2018</v>
      </c>
      <c r="I4775" t="s">
        <v>21</v>
      </c>
      <c r="J4775" t="s">
        <v>22</v>
      </c>
    </row>
    <row r="4776" spans="1:10">
      <c r="A4776" t="s">
        <v>19</v>
      </c>
      <c r="B4776">
        <v>32541</v>
      </c>
      <c r="C4776" t="s">
        <v>310</v>
      </c>
      <c r="D4776">
        <v>32541</v>
      </c>
      <c r="E4776" t="str">
        <f>"32541"</f>
        <v>32541</v>
      </c>
      <c r="F4776" t="s">
        <v>23</v>
      </c>
      <c r="G4776">
        <v>2018</v>
      </c>
      <c r="I4776" t="s">
        <v>21</v>
      </c>
      <c r="J4776" t="s">
        <v>22</v>
      </c>
    </row>
    <row r="4777" spans="1:10">
      <c r="A4777" t="s">
        <v>19</v>
      </c>
      <c r="B4777">
        <v>32542</v>
      </c>
      <c r="C4777" t="s">
        <v>310</v>
      </c>
      <c r="D4777">
        <v>32542</v>
      </c>
      <c r="E4777" t="str">
        <f>"32542"</f>
        <v>32542</v>
      </c>
      <c r="F4777" t="s">
        <v>23</v>
      </c>
      <c r="G4777">
        <v>2018</v>
      </c>
      <c r="I4777" t="s">
        <v>21</v>
      </c>
      <c r="J4777" t="s">
        <v>22</v>
      </c>
    </row>
    <row r="4778" spans="1:10">
      <c r="A4778" t="s">
        <v>19</v>
      </c>
      <c r="B4778">
        <v>32544</v>
      </c>
      <c r="C4778" t="s">
        <v>310</v>
      </c>
      <c r="D4778">
        <v>32544</v>
      </c>
      <c r="E4778" t="str">
        <f>"32544"</f>
        <v>32544</v>
      </c>
      <c r="F4778" t="s">
        <v>23</v>
      </c>
      <c r="G4778">
        <v>2018</v>
      </c>
      <c r="I4778" t="s">
        <v>21</v>
      </c>
      <c r="J4778" t="s">
        <v>22</v>
      </c>
    </row>
    <row r="4779" spans="1:10">
      <c r="A4779" t="s">
        <v>19</v>
      </c>
      <c r="B4779">
        <v>32547</v>
      </c>
      <c r="C4779" t="s">
        <v>310</v>
      </c>
      <c r="D4779">
        <v>32547</v>
      </c>
      <c r="E4779" t="str">
        <f>"32547"</f>
        <v>32547</v>
      </c>
      <c r="F4779" t="s">
        <v>23</v>
      </c>
      <c r="G4779">
        <v>2018</v>
      </c>
      <c r="I4779" t="s">
        <v>21</v>
      </c>
      <c r="J4779" t="s">
        <v>22</v>
      </c>
    </row>
    <row r="4780" spans="1:10">
      <c r="A4780" t="s">
        <v>19</v>
      </c>
      <c r="B4780">
        <v>32548</v>
      </c>
      <c r="C4780" t="s">
        <v>310</v>
      </c>
      <c r="D4780">
        <v>32548</v>
      </c>
      <c r="E4780" t="str">
        <f>"32548"</f>
        <v>32548</v>
      </c>
      <c r="F4780">
        <v>958974</v>
      </c>
      <c r="G4780">
        <v>2018</v>
      </c>
      <c r="I4780" t="s">
        <v>21</v>
      </c>
      <c r="J4780" t="s">
        <v>22</v>
      </c>
    </row>
    <row r="4781" spans="1:10">
      <c r="A4781" t="s">
        <v>19</v>
      </c>
      <c r="B4781">
        <v>32550</v>
      </c>
      <c r="C4781" t="s">
        <v>310</v>
      </c>
      <c r="D4781">
        <v>32550</v>
      </c>
      <c r="E4781" t="str">
        <f>"32550"</f>
        <v>32550</v>
      </c>
      <c r="F4781" t="s">
        <v>23</v>
      </c>
      <c r="G4781">
        <v>2018</v>
      </c>
      <c r="I4781" t="s">
        <v>21</v>
      </c>
      <c r="J4781" t="s">
        <v>22</v>
      </c>
    </row>
    <row r="4782" spans="1:10">
      <c r="A4782" t="s">
        <v>19</v>
      </c>
      <c r="B4782">
        <v>32561</v>
      </c>
      <c r="C4782" t="s">
        <v>310</v>
      </c>
      <c r="D4782">
        <v>32561</v>
      </c>
      <c r="E4782" t="str">
        <f>"32561"</f>
        <v>32561</v>
      </c>
      <c r="F4782" t="s">
        <v>23</v>
      </c>
      <c r="G4782">
        <v>2018</v>
      </c>
      <c r="I4782" t="s">
        <v>21</v>
      </c>
      <c r="J4782" t="s">
        <v>22</v>
      </c>
    </row>
    <row r="4783" spans="1:10">
      <c r="A4783" t="s">
        <v>19</v>
      </c>
      <c r="B4783">
        <v>32563</v>
      </c>
      <c r="C4783" t="s">
        <v>310</v>
      </c>
      <c r="D4783">
        <v>32563</v>
      </c>
      <c r="E4783" t="str">
        <f>"32563"</f>
        <v>32563</v>
      </c>
      <c r="F4783" t="s">
        <v>23</v>
      </c>
      <c r="G4783">
        <v>2018</v>
      </c>
      <c r="I4783" t="s">
        <v>21</v>
      </c>
      <c r="J4783" t="s">
        <v>22</v>
      </c>
    </row>
    <row r="4784" spans="1:10">
      <c r="A4784" t="s">
        <v>19</v>
      </c>
      <c r="B4784">
        <v>32564</v>
      </c>
      <c r="C4784" t="s">
        <v>310</v>
      </c>
      <c r="D4784">
        <v>32564</v>
      </c>
      <c r="E4784" t="str">
        <f>"32564"</f>
        <v>32564</v>
      </c>
      <c r="F4784" t="s">
        <v>23</v>
      </c>
      <c r="G4784">
        <v>2018</v>
      </c>
      <c r="I4784" t="s">
        <v>21</v>
      </c>
      <c r="J4784" t="s">
        <v>22</v>
      </c>
    </row>
    <row r="4785" spans="1:10">
      <c r="A4785" t="s">
        <v>19</v>
      </c>
      <c r="B4785">
        <v>32565</v>
      </c>
      <c r="C4785" t="s">
        <v>310</v>
      </c>
      <c r="D4785">
        <v>32565</v>
      </c>
      <c r="E4785" t="str">
        <f>"32565"</f>
        <v>32565</v>
      </c>
      <c r="F4785" t="s">
        <v>23</v>
      </c>
      <c r="G4785">
        <v>2018</v>
      </c>
      <c r="I4785" t="s">
        <v>21</v>
      </c>
      <c r="J4785" t="s">
        <v>22</v>
      </c>
    </row>
    <row r="4786" spans="1:10">
      <c r="A4786" t="s">
        <v>19</v>
      </c>
      <c r="B4786">
        <v>32566</v>
      </c>
      <c r="C4786" t="s">
        <v>310</v>
      </c>
      <c r="D4786">
        <v>32566</v>
      </c>
      <c r="E4786" t="str">
        <f>"32566"</f>
        <v>32566</v>
      </c>
      <c r="F4786" t="s">
        <v>23</v>
      </c>
      <c r="G4786">
        <v>2018</v>
      </c>
      <c r="I4786" t="s">
        <v>21</v>
      </c>
      <c r="J4786" t="s">
        <v>22</v>
      </c>
    </row>
    <row r="4787" spans="1:10">
      <c r="A4787" t="s">
        <v>19</v>
      </c>
      <c r="B4787">
        <v>32567</v>
      </c>
      <c r="C4787" t="s">
        <v>310</v>
      </c>
      <c r="D4787">
        <v>32567</v>
      </c>
      <c r="E4787" t="str">
        <f>"32567"</f>
        <v>32567</v>
      </c>
      <c r="F4787" t="s">
        <v>23</v>
      </c>
      <c r="G4787">
        <v>2018</v>
      </c>
      <c r="I4787" t="s">
        <v>21</v>
      </c>
      <c r="J4787" t="s">
        <v>22</v>
      </c>
    </row>
    <row r="4788" spans="1:10">
      <c r="A4788" t="s">
        <v>19</v>
      </c>
      <c r="B4788">
        <v>32568</v>
      </c>
      <c r="C4788" t="s">
        <v>310</v>
      </c>
      <c r="D4788">
        <v>32568</v>
      </c>
      <c r="E4788" t="str">
        <f>"32568"</f>
        <v>32568</v>
      </c>
      <c r="F4788" t="s">
        <v>23</v>
      </c>
      <c r="G4788">
        <v>2018</v>
      </c>
      <c r="I4788" t="s">
        <v>21</v>
      </c>
      <c r="J4788" t="s">
        <v>22</v>
      </c>
    </row>
    <row r="4789" spans="1:10">
      <c r="A4789" t="s">
        <v>19</v>
      </c>
      <c r="B4789">
        <v>32569</v>
      </c>
      <c r="C4789" t="s">
        <v>310</v>
      </c>
      <c r="D4789">
        <v>32569</v>
      </c>
      <c r="E4789" t="str">
        <f>"32569"</f>
        <v>32569</v>
      </c>
      <c r="F4789" t="s">
        <v>23</v>
      </c>
      <c r="G4789">
        <v>2018</v>
      </c>
      <c r="I4789" t="s">
        <v>21</v>
      </c>
      <c r="J4789" t="s">
        <v>22</v>
      </c>
    </row>
    <row r="4790" spans="1:10">
      <c r="A4790" t="s">
        <v>19</v>
      </c>
      <c r="B4790">
        <v>32570</v>
      </c>
      <c r="C4790" t="s">
        <v>310</v>
      </c>
      <c r="D4790">
        <v>32570</v>
      </c>
      <c r="E4790" t="str">
        <f>"32570"</f>
        <v>32570</v>
      </c>
      <c r="F4790">
        <v>429863</v>
      </c>
      <c r="G4790">
        <v>2018</v>
      </c>
      <c r="I4790" t="s">
        <v>21</v>
      </c>
      <c r="J4790" t="s">
        <v>22</v>
      </c>
    </row>
    <row r="4791" spans="1:10">
      <c r="A4791" t="s">
        <v>19</v>
      </c>
      <c r="B4791">
        <v>32571</v>
      </c>
      <c r="C4791" t="s">
        <v>310</v>
      </c>
      <c r="D4791">
        <v>32571</v>
      </c>
      <c r="E4791" t="str">
        <f>"32571"</f>
        <v>32571</v>
      </c>
      <c r="F4791" t="s">
        <v>23</v>
      </c>
      <c r="G4791">
        <v>2018</v>
      </c>
      <c r="I4791" t="s">
        <v>21</v>
      </c>
      <c r="J4791" t="s">
        <v>22</v>
      </c>
    </row>
    <row r="4792" spans="1:10">
      <c r="A4792" t="s">
        <v>19</v>
      </c>
      <c r="B4792">
        <v>32577</v>
      </c>
      <c r="C4792" t="s">
        <v>310</v>
      </c>
      <c r="D4792">
        <v>32577</v>
      </c>
      <c r="E4792" t="str">
        <f>"32577"</f>
        <v>32577</v>
      </c>
      <c r="F4792" t="s">
        <v>23</v>
      </c>
      <c r="G4792">
        <v>2018</v>
      </c>
      <c r="I4792" t="s">
        <v>21</v>
      </c>
      <c r="J4792" t="s">
        <v>22</v>
      </c>
    </row>
    <row r="4793" spans="1:10">
      <c r="A4793" t="s">
        <v>19</v>
      </c>
      <c r="B4793">
        <v>32578</v>
      </c>
      <c r="C4793" t="s">
        <v>310</v>
      </c>
      <c r="D4793">
        <v>32578</v>
      </c>
      <c r="E4793" t="str">
        <f>"32578"</f>
        <v>32578</v>
      </c>
      <c r="F4793">
        <v>584291</v>
      </c>
      <c r="G4793">
        <v>2018</v>
      </c>
      <c r="I4793" t="s">
        <v>21</v>
      </c>
      <c r="J4793" t="s">
        <v>22</v>
      </c>
    </row>
    <row r="4794" spans="1:10">
      <c r="A4794" t="s">
        <v>19</v>
      </c>
      <c r="B4794">
        <v>32579</v>
      </c>
      <c r="C4794" t="s">
        <v>310</v>
      </c>
      <c r="D4794">
        <v>32579</v>
      </c>
      <c r="E4794" t="str">
        <f>"32579"</f>
        <v>32579</v>
      </c>
      <c r="F4794" t="s">
        <v>23</v>
      </c>
      <c r="G4794">
        <v>2018</v>
      </c>
      <c r="I4794" t="s">
        <v>21</v>
      </c>
      <c r="J4794" t="s">
        <v>22</v>
      </c>
    </row>
    <row r="4795" spans="1:10">
      <c r="A4795" t="s">
        <v>19</v>
      </c>
      <c r="B4795">
        <v>32580</v>
      </c>
      <c r="C4795" t="s">
        <v>310</v>
      </c>
      <c r="D4795">
        <v>32580</v>
      </c>
      <c r="E4795" t="str">
        <f>"32580"</f>
        <v>32580</v>
      </c>
      <c r="F4795" t="s">
        <v>23</v>
      </c>
      <c r="G4795">
        <v>2018</v>
      </c>
      <c r="I4795" t="s">
        <v>21</v>
      </c>
      <c r="J4795" t="s">
        <v>22</v>
      </c>
    </row>
    <row r="4796" spans="1:10">
      <c r="A4796" t="s">
        <v>19</v>
      </c>
      <c r="B4796">
        <v>32583</v>
      </c>
      <c r="C4796" t="s">
        <v>310</v>
      </c>
      <c r="D4796">
        <v>32583</v>
      </c>
      <c r="E4796" t="str">
        <f>"32583"</f>
        <v>32583</v>
      </c>
      <c r="F4796" t="s">
        <v>23</v>
      </c>
      <c r="G4796">
        <v>2018</v>
      </c>
      <c r="I4796" t="s">
        <v>21</v>
      </c>
      <c r="J4796" t="s">
        <v>22</v>
      </c>
    </row>
    <row r="4797" spans="1:10">
      <c r="A4797" t="s">
        <v>19</v>
      </c>
      <c r="B4797">
        <v>32601</v>
      </c>
      <c r="C4797" t="s">
        <v>310</v>
      </c>
      <c r="D4797">
        <v>32601</v>
      </c>
      <c r="E4797" t="str">
        <f>"32601"</f>
        <v>32601</v>
      </c>
      <c r="F4797">
        <v>4032332</v>
      </c>
      <c r="G4797">
        <v>2018</v>
      </c>
      <c r="I4797" t="s">
        <v>21</v>
      </c>
      <c r="J4797" t="s">
        <v>22</v>
      </c>
    </row>
    <row r="4798" spans="1:10">
      <c r="A4798" t="s">
        <v>19</v>
      </c>
      <c r="B4798">
        <v>32603</v>
      </c>
      <c r="C4798" t="s">
        <v>310</v>
      </c>
      <c r="D4798">
        <v>32603</v>
      </c>
      <c r="E4798" t="str">
        <f>"32603"</f>
        <v>32603</v>
      </c>
      <c r="F4798" t="s">
        <v>23</v>
      </c>
      <c r="G4798">
        <v>2018</v>
      </c>
      <c r="I4798" t="s">
        <v>21</v>
      </c>
      <c r="J4798" t="s">
        <v>22</v>
      </c>
    </row>
    <row r="4799" spans="1:10">
      <c r="A4799" t="s">
        <v>19</v>
      </c>
      <c r="B4799">
        <v>32605</v>
      </c>
      <c r="C4799" t="s">
        <v>310</v>
      </c>
      <c r="D4799">
        <v>32605</v>
      </c>
      <c r="E4799" t="str">
        <f>"32605"</f>
        <v>32605</v>
      </c>
      <c r="F4799" t="s">
        <v>23</v>
      </c>
      <c r="G4799">
        <v>2018</v>
      </c>
      <c r="I4799" t="s">
        <v>21</v>
      </c>
      <c r="J4799" t="s">
        <v>22</v>
      </c>
    </row>
    <row r="4800" spans="1:10">
      <c r="A4800" t="s">
        <v>19</v>
      </c>
      <c r="B4800">
        <v>32606</v>
      </c>
      <c r="C4800" t="s">
        <v>310</v>
      </c>
      <c r="D4800">
        <v>32606</v>
      </c>
      <c r="E4800" t="str">
        <f>"32606"</f>
        <v>32606</v>
      </c>
      <c r="F4800" t="s">
        <v>23</v>
      </c>
      <c r="G4800">
        <v>2018</v>
      </c>
      <c r="I4800" t="s">
        <v>21</v>
      </c>
      <c r="J4800" t="s">
        <v>22</v>
      </c>
    </row>
    <row r="4801" spans="1:10">
      <c r="A4801" t="s">
        <v>19</v>
      </c>
      <c r="B4801">
        <v>32607</v>
      </c>
      <c r="C4801" t="s">
        <v>310</v>
      </c>
      <c r="D4801">
        <v>32607</v>
      </c>
      <c r="E4801" t="str">
        <f>"32607"</f>
        <v>32607</v>
      </c>
      <c r="F4801" t="s">
        <v>23</v>
      </c>
      <c r="G4801">
        <v>2018</v>
      </c>
      <c r="I4801" t="s">
        <v>21</v>
      </c>
      <c r="J4801" t="s">
        <v>22</v>
      </c>
    </row>
    <row r="4802" spans="1:10">
      <c r="A4802" t="s">
        <v>19</v>
      </c>
      <c r="B4802">
        <v>32608</v>
      </c>
      <c r="C4802" t="s">
        <v>310</v>
      </c>
      <c r="D4802">
        <v>32608</v>
      </c>
      <c r="E4802" t="str">
        <f>"32608"</f>
        <v>32608</v>
      </c>
      <c r="F4802">
        <v>301296</v>
      </c>
      <c r="G4802">
        <v>2018</v>
      </c>
      <c r="I4802" t="s">
        <v>21</v>
      </c>
      <c r="J4802" t="s">
        <v>22</v>
      </c>
    </row>
    <row r="4803" spans="1:10">
      <c r="A4803" t="s">
        <v>19</v>
      </c>
      <c r="B4803">
        <v>32609</v>
      </c>
      <c r="C4803" t="s">
        <v>310</v>
      </c>
      <c r="D4803">
        <v>32609</v>
      </c>
      <c r="E4803" t="str">
        <f>"32609"</f>
        <v>32609</v>
      </c>
      <c r="F4803">
        <v>389267</v>
      </c>
      <c r="G4803">
        <v>2018</v>
      </c>
      <c r="I4803" t="s">
        <v>21</v>
      </c>
      <c r="J4803" t="s">
        <v>22</v>
      </c>
    </row>
    <row r="4804" spans="1:10">
      <c r="A4804" t="s">
        <v>19</v>
      </c>
      <c r="B4804">
        <v>32610</v>
      </c>
      <c r="C4804" t="s">
        <v>310</v>
      </c>
      <c r="D4804">
        <v>32610</v>
      </c>
      <c r="E4804" t="str">
        <f>"32610"</f>
        <v>32610</v>
      </c>
      <c r="F4804" t="s">
        <v>23</v>
      </c>
      <c r="G4804">
        <v>2018</v>
      </c>
      <c r="I4804" t="s">
        <v>21</v>
      </c>
      <c r="J4804" t="s">
        <v>22</v>
      </c>
    </row>
    <row r="4805" spans="1:10">
      <c r="A4805" t="s">
        <v>19</v>
      </c>
      <c r="B4805">
        <v>32611</v>
      </c>
      <c r="C4805" t="s">
        <v>310</v>
      </c>
      <c r="D4805">
        <v>32611</v>
      </c>
      <c r="E4805" t="str">
        <f>"32611"</f>
        <v>32611</v>
      </c>
      <c r="F4805">
        <v>-27</v>
      </c>
      <c r="G4805">
        <v>2018</v>
      </c>
      <c r="I4805" t="s">
        <v>21</v>
      </c>
      <c r="J4805" t="s">
        <v>22</v>
      </c>
    </row>
    <row r="4806" spans="1:10">
      <c r="A4806" t="s">
        <v>19</v>
      </c>
      <c r="B4806">
        <v>32615</v>
      </c>
      <c r="C4806" t="s">
        <v>310</v>
      </c>
      <c r="D4806">
        <v>32615</v>
      </c>
      <c r="E4806" t="str">
        <f>"32615"</f>
        <v>32615</v>
      </c>
      <c r="F4806" t="s">
        <v>23</v>
      </c>
      <c r="G4806">
        <v>2018</v>
      </c>
      <c r="I4806" t="s">
        <v>21</v>
      </c>
      <c r="J4806" t="s">
        <v>22</v>
      </c>
    </row>
    <row r="4807" spans="1:10">
      <c r="A4807" t="s">
        <v>19</v>
      </c>
      <c r="B4807">
        <v>32617</v>
      </c>
      <c r="C4807" t="s">
        <v>310</v>
      </c>
      <c r="D4807">
        <v>32617</v>
      </c>
      <c r="E4807" t="str">
        <f>"32617"</f>
        <v>32617</v>
      </c>
      <c r="F4807" t="s">
        <v>23</v>
      </c>
      <c r="G4807">
        <v>2018</v>
      </c>
      <c r="I4807" t="s">
        <v>21</v>
      </c>
      <c r="J4807" t="s">
        <v>22</v>
      </c>
    </row>
    <row r="4808" spans="1:10">
      <c r="A4808" t="s">
        <v>19</v>
      </c>
      <c r="B4808">
        <v>32618</v>
      </c>
      <c r="C4808" t="s">
        <v>310</v>
      </c>
      <c r="D4808">
        <v>32618</v>
      </c>
      <c r="E4808" t="str">
        <f>"32618"</f>
        <v>32618</v>
      </c>
      <c r="F4808" t="s">
        <v>23</v>
      </c>
      <c r="G4808">
        <v>2018</v>
      </c>
      <c r="I4808" t="s">
        <v>21</v>
      </c>
      <c r="J4808" t="s">
        <v>22</v>
      </c>
    </row>
    <row r="4809" spans="1:10">
      <c r="A4809" t="s">
        <v>19</v>
      </c>
      <c r="B4809">
        <v>32619</v>
      </c>
      <c r="C4809" t="s">
        <v>310</v>
      </c>
      <c r="D4809">
        <v>32619</v>
      </c>
      <c r="E4809" t="str">
        <f>"32619"</f>
        <v>32619</v>
      </c>
      <c r="F4809" t="s">
        <v>23</v>
      </c>
      <c r="G4809">
        <v>2018</v>
      </c>
      <c r="I4809" t="s">
        <v>21</v>
      </c>
      <c r="J4809" t="s">
        <v>22</v>
      </c>
    </row>
    <row r="4810" spans="1:10">
      <c r="A4810" t="s">
        <v>19</v>
      </c>
      <c r="B4810">
        <v>32621</v>
      </c>
      <c r="C4810" t="s">
        <v>310</v>
      </c>
      <c r="D4810">
        <v>32621</v>
      </c>
      <c r="E4810" t="str">
        <f>"32621"</f>
        <v>32621</v>
      </c>
      <c r="F4810">
        <v>979927</v>
      </c>
      <c r="G4810">
        <v>2018</v>
      </c>
      <c r="I4810" t="s">
        <v>21</v>
      </c>
      <c r="J4810" t="s">
        <v>22</v>
      </c>
    </row>
    <row r="4811" spans="1:10">
      <c r="A4811" t="s">
        <v>19</v>
      </c>
      <c r="B4811">
        <v>32622</v>
      </c>
      <c r="C4811" t="s">
        <v>310</v>
      </c>
      <c r="D4811">
        <v>32622</v>
      </c>
      <c r="E4811" t="str">
        <f>"32622"</f>
        <v>32622</v>
      </c>
      <c r="F4811" t="s">
        <v>23</v>
      </c>
      <c r="G4811">
        <v>2018</v>
      </c>
      <c r="I4811" t="s">
        <v>21</v>
      </c>
      <c r="J4811" t="s">
        <v>22</v>
      </c>
    </row>
    <row r="4812" spans="1:10">
      <c r="A4812" t="s">
        <v>19</v>
      </c>
      <c r="B4812">
        <v>32625</v>
      </c>
      <c r="C4812" t="s">
        <v>310</v>
      </c>
      <c r="D4812">
        <v>32625</v>
      </c>
      <c r="E4812" t="str">
        <f>"32625"</f>
        <v>32625</v>
      </c>
      <c r="F4812" t="s">
        <v>23</v>
      </c>
      <c r="G4812">
        <v>2018</v>
      </c>
      <c r="I4812" t="s">
        <v>21</v>
      </c>
      <c r="J4812" t="s">
        <v>22</v>
      </c>
    </row>
    <row r="4813" spans="1:10">
      <c r="A4813" t="s">
        <v>19</v>
      </c>
      <c r="B4813">
        <v>32626</v>
      </c>
      <c r="C4813" t="s">
        <v>310</v>
      </c>
      <c r="D4813">
        <v>32626</v>
      </c>
      <c r="E4813" t="str">
        <f>"32626"</f>
        <v>32626</v>
      </c>
      <c r="F4813" t="s">
        <v>23</v>
      </c>
      <c r="G4813">
        <v>2018</v>
      </c>
      <c r="I4813" t="s">
        <v>21</v>
      </c>
      <c r="J4813" t="s">
        <v>22</v>
      </c>
    </row>
    <row r="4814" spans="1:10">
      <c r="A4814" t="s">
        <v>19</v>
      </c>
      <c r="B4814">
        <v>32628</v>
      </c>
      <c r="C4814" t="s">
        <v>310</v>
      </c>
      <c r="D4814">
        <v>32628</v>
      </c>
      <c r="E4814" t="str">
        <f>"32628"</f>
        <v>32628</v>
      </c>
      <c r="F4814" t="s">
        <v>23</v>
      </c>
      <c r="G4814">
        <v>2018</v>
      </c>
      <c r="I4814" t="s">
        <v>21</v>
      </c>
      <c r="J4814" t="s">
        <v>22</v>
      </c>
    </row>
    <row r="4815" spans="1:10">
      <c r="A4815" t="s">
        <v>19</v>
      </c>
      <c r="B4815">
        <v>32631</v>
      </c>
      <c r="C4815" t="s">
        <v>310</v>
      </c>
      <c r="D4815">
        <v>32631</v>
      </c>
      <c r="E4815" t="str">
        <f>"32631"</f>
        <v>32631</v>
      </c>
      <c r="F4815" t="s">
        <v>23</v>
      </c>
      <c r="G4815">
        <v>2018</v>
      </c>
      <c r="I4815" t="s">
        <v>21</v>
      </c>
      <c r="J4815" t="s">
        <v>22</v>
      </c>
    </row>
    <row r="4816" spans="1:10">
      <c r="A4816" t="s">
        <v>19</v>
      </c>
      <c r="B4816">
        <v>32640</v>
      </c>
      <c r="C4816" t="s">
        <v>310</v>
      </c>
      <c r="D4816">
        <v>32640</v>
      </c>
      <c r="E4816" t="str">
        <f>"32640"</f>
        <v>32640</v>
      </c>
      <c r="F4816" t="s">
        <v>23</v>
      </c>
      <c r="G4816">
        <v>2018</v>
      </c>
      <c r="I4816" t="s">
        <v>21</v>
      </c>
      <c r="J4816" t="s">
        <v>22</v>
      </c>
    </row>
    <row r="4817" spans="1:10">
      <c r="A4817" t="s">
        <v>19</v>
      </c>
      <c r="B4817">
        <v>32641</v>
      </c>
      <c r="C4817" t="s">
        <v>310</v>
      </c>
      <c r="D4817">
        <v>32641</v>
      </c>
      <c r="E4817" t="str">
        <f>"32641"</f>
        <v>32641</v>
      </c>
      <c r="F4817">
        <v>4257080</v>
      </c>
      <c r="G4817">
        <v>2018</v>
      </c>
      <c r="I4817" t="s">
        <v>21</v>
      </c>
      <c r="J4817" t="s">
        <v>22</v>
      </c>
    </row>
    <row r="4818" spans="1:10">
      <c r="A4818" t="s">
        <v>19</v>
      </c>
      <c r="B4818">
        <v>32643</v>
      </c>
      <c r="C4818" t="s">
        <v>310</v>
      </c>
      <c r="D4818">
        <v>32643</v>
      </c>
      <c r="E4818" t="str">
        <f>"32643"</f>
        <v>32643</v>
      </c>
      <c r="F4818" t="s">
        <v>23</v>
      </c>
      <c r="G4818">
        <v>2018</v>
      </c>
      <c r="I4818" t="s">
        <v>21</v>
      </c>
      <c r="J4818" t="s">
        <v>22</v>
      </c>
    </row>
    <row r="4819" spans="1:10">
      <c r="A4819" t="s">
        <v>19</v>
      </c>
      <c r="B4819">
        <v>32648</v>
      </c>
      <c r="C4819" t="s">
        <v>310</v>
      </c>
      <c r="D4819">
        <v>32648</v>
      </c>
      <c r="E4819" t="str">
        <f>"32648"</f>
        <v>32648</v>
      </c>
      <c r="F4819" t="s">
        <v>23</v>
      </c>
      <c r="G4819">
        <v>2018</v>
      </c>
      <c r="I4819" t="s">
        <v>21</v>
      </c>
      <c r="J4819" t="s">
        <v>22</v>
      </c>
    </row>
    <row r="4820" spans="1:10">
      <c r="A4820" t="s">
        <v>19</v>
      </c>
      <c r="B4820">
        <v>32653</v>
      </c>
      <c r="C4820" t="s">
        <v>310</v>
      </c>
      <c r="D4820">
        <v>32653</v>
      </c>
      <c r="E4820" t="str">
        <f>"32653"</f>
        <v>32653</v>
      </c>
      <c r="F4820">
        <v>105151</v>
      </c>
      <c r="G4820">
        <v>2018</v>
      </c>
      <c r="I4820" t="s">
        <v>21</v>
      </c>
      <c r="J4820" t="s">
        <v>22</v>
      </c>
    </row>
    <row r="4821" spans="1:10">
      <c r="A4821" t="s">
        <v>19</v>
      </c>
      <c r="B4821">
        <v>32656</v>
      </c>
      <c r="C4821" t="s">
        <v>310</v>
      </c>
      <c r="D4821">
        <v>32656</v>
      </c>
      <c r="E4821" t="str">
        <f>"32656"</f>
        <v>32656</v>
      </c>
      <c r="F4821" t="s">
        <v>23</v>
      </c>
      <c r="G4821">
        <v>2018</v>
      </c>
      <c r="I4821" t="s">
        <v>21</v>
      </c>
      <c r="J4821" t="s">
        <v>22</v>
      </c>
    </row>
    <row r="4822" spans="1:10">
      <c r="A4822" t="s">
        <v>19</v>
      </c>
      <c r="B4822">
        <v>32664</v>
      </c>
      <c r="C4822" t="s">
        <v>310</v>
      </c>
      <c r="D4822">
        <v>32664</v>
      </c>
      <c r="E4822" t="str">
        <f>"32664"</f>
        <v>32664</v>
      </c>
      <c r="F4822" t="s">
        <v>23</v>
      </c>
      <c r="G4822">
        <v>2018</v>
      </c>
      <c r="I4822" t="s">
        <v>21</v>
      </c>
      <c r="J4822" t="s">
        <v>22</v>
      </c>
    </row>
    <row r="4823" spans="1:10">
      <c r="A4823" t="s">
        <v>19</v>
      </c>
      <c r="B4823">
        <v>32666</v>
      </c>
      <c r="C4823" t="s">
        <v>310</v>
      </c>
      <c r="D4823">
        <v>32666</v>
      </c>
      <c r="E4823" t="str">
        <f>"32666"</f>
        <v>32666</v>
      </c>
      <c r="F4823" t="s">
        <v>23</v>
      </c>
      <c r="G4823">
        <v>2018</v>
      </c>
      <c r="I4823" t="s">
        <v>21</v>
      </c>
      <c r="J4823" t="s">
        <v>22</v>
      </c>
    </row>
    <row r="4824" spans="1:10">
      <c r="A4824" t="s">
        <v>19</v>
      </c>
      <c r="B4824">
        <v>32667</v>
      </c>
      <c r="C4824" t="s">
        <v>310</v>
      </c>
      <c r="D4824">
        <v>32667</v>
      </c>
      <c r="E4824" t="str">
        <f>"32667"</f>
        <v>32667</v>
      </c>
      <c r="F4824" t="s">
        <v>23</v>
      </c>
      <c r="G4824">
        <v>2018</v>
      </c>
      <c r="I4824" t="s">
        <v>21</v>
      </c>
      <c r="J4824" t="s">
        <v>22</v>
      </c>
    </row>
    <row r="4825" spans="1:10">
      <c r="A4825" t="s">
        <v>19</v>
      </c>
      <c r="B4825">
        <v>32668</v>
      </c>
      <c r="C4825" t="s">
        <v>310</v>
      </c>
      <c r="D4825">
        <v>32668</v>
      </c>
      <c r="E4825" t="str">
        <f>"32668"</f>
        <v>32668</v>
      </c>
      <c r="F4825" t="s">
        <v>23</v>
      </c>
      <c r="G4825">
        <v>2018</v>
      </c>
      <c r="I4825" t="s">
        <v>21</v>
      </c>
      <c r="J4825" t="s">
        <v>22</v>
      </c>
    </row>
    <row r="4826" spans="1:10">
      <c r="A4826" t="s">
        <v>19</v>
      </c>
      <c r="B4826">
        <v>32669</v>
      </c>
      <c r="C4826" t="s">
        <v>310</v>
      </c>
      <c r="D4826">
        <v>32669</v>
      </c>
      <c r="E4826" t="str">
        <f>"32669"</f>
        <v>32669</v>
      </c>
      <c r="F4826" t="s">
        <v>23</v>
      </c>
      <c r="G4826">
        <v>2018</v>
      </c>
      <c r="I4826" t="s">
        <v>21</v>
      </c>
      <c r="J4826" t="s">
        <v>22</v>
      </c>
    </row>
    <row r="4827" spans="1:10">
      <c r="A4827" t="s">
        <v>19</v>
      </c>
      <c r="B4827">
        <v>32680</v>
      </c>
      <c r="C4827" t="s">
        <v>310</v>
      </c>
      <c r="D4827">
        <v>32680</v>
      </c>
      <c r="E4827" t="str">
        <f>"32680"</f>
        <v>32680</v>
      </c>
      <c r="F4827" t="s">
        <v>23</v>
      </c>
      <c r="G4827">
        <v>2018</v>
      </c>
      <c r="I4827" t="s">
        <v>21</v>
      </c>
      <c r="J4827" t="s">
        <v>22</v>
      </c>
    </row>
    <row r="4828" spans="1:10">
      <c r="A4828" t="s">
        <v>19</v>
      </c>
      <c r="B4828">
        <v>32683</v>
      </c>
      <c r="C4828" t="s">
        <v>310</v>
      </c>
      <c r="D4828">
        <v>32683</v>
      </c>
      <c r="E4828" t="str">
        <f>"32683"</f>
        <v>32683</v>
      </c>
      <c r="F4828" t="s">
        <v>23</v>
      </c>
      <c r="G4828">
        <v>2018</v>
      </c>
      <c r="I4828" t="s">
        <v>21</v>
      </c>
      <c r="J4828" t="s">
        <v>22</v>
      </c>
    </row>
    <row r="4829" spans="1:10">
      <c r="A4829" t="s">
        <v>19</v>
      </c>
      <c r="B4829">
        <v>32686</v>
      </c>
      <c r="C4829" t="s">
        <v>310</v>
      </c>
      <c r="D4829">
        <v>32686</v>
      </c>
      <c r="E4829" t="str">
        <f>"32686"</f>
        <v>32686</v>
      </c>
      <c r="F4829" t="s">
        <v>23</v>
      </c>
      <c r="G4829">
        <v>2018</v>
      </c>
      <c r="I4829" t="s">
        <v>21</v>
      </c>
      <c r="J4829" t="s">
        <v>22</v>
      </c>
    </row>
    <row r="4830" spans="1:10">
      <c r="A4830" t="s">
        <v>19</v>
      </c>
      <c r="B4830">
        <v>32693</v>
      </c>
      <c r="C4830" t="s">
        <v>310</v>
      </c>
      <c r="D4830">
        <v>32693</v>
      </c>
      <c r="E4830" t="str">
        <f>"32693"</f>
        <v>32693</v>
      </c>
      <c r="F4830" t="s">
        <v>23</v>
      </c>
      <c r="G4830">
        <v>2018</v>
      </c>
      <c r="I4830" t="s">
        <v>21</v>
      </c>
      <c r="J4830" t="s">
        <v>22</v>
      </c>
    </row>
    <row r="4831" spans="1:10">
      <c r="A4831" t="s">
        <v>19</v>
      </c>
      <c r="B4831">
        <v>32694</v>
      </c>
      <c r="C4831" t="s">
        <v>310</v>
      </c>
      <c r="D4831">
        <v>32694</v>
      </c>
      <c r="E4831" t="str">
        <f>"32694"</f>
        <v>32694</v>
      </c>
      <c r="F4831" t="s">
        <v>23</v>
      </c>
      <c r="G4831">
        <v>2018</v>
      </c>
      <c r="I4831" t="s">
        <v>21</v>
      </c>
      <c r="J4831" t="s">
        <v>22</v>
      </c>
    </row>
    <row r="4832" spans="1:10">
      <c r="A4832" t="s">
        <v>19</v>
      </c>
      <c r="B4832">
        <v>32696</v>
      </c>
      <c r="C4832" t="s">
        <v>310</v>
      </c>
      <c r="D4832">
        <v>32696</v>
      </c>
      <c r="E4832" t="str">
        <f>"32696"</f>
        <v>32696</v>
      </c>
      <c r="F4832" t="s">
        <v>23</v>
      </c>
      <c r="G4832">
        <v>2018</v>
      </c>
      <c r="I4832" t="s">
        <v>21</v>
      </c>
      <c r="J4832" t="s">
        <v>22</v>
      </c>
    </row>
    <row r="4833" spans="1:10">
      <c r="A4833" t="s">
        <v>19</v>
      </c>
      <c r="B4833">
        <v>32701</v>
      </c>
      <c r="C4833" t="s">
        <v>310</v>
      </c>
      <c r="D4833">
        <v>32701</v>
      </c>
      <c r="E4833" t="str">
        <f>"32701"</f>
        <v>32701</v>
      </c>
      <c r="F4833" t="s">
        <v>23</v>
      </c>
      <c r="G4833">
        <v>2018</v>
      </c>
      <c r="I4833" t="s">
        <v>21</v>
      </c>
      <c r="J4833" t="s">
        <v>22</v>
      </c>
    </row>
    <row r="4834" spans="1:10">
      <c r="A4834" t="s">
        <v>19</v>
      </c>
      <c r="B4834">
        <v>32702</v>
      </c>
      <c r="C4834" t="s">
        <v>310</v>
      </c>
      <c r="D4834">
        <v>32702</v>
      </c>
      <c r="E4834" t="str">
        <f>"32702"</f>
        <v>32702</v>
      </c>
      <c r="F4834" t="s">
        <v>23</v>
      </c>
      <c r="G4834">
        <v>2018</v>
      </c>
      <c r="I4834" t="s">
        <v>21</v>
      </c>
      <c r="J4834" t="s">
        <v>22</v>
      </c>
    </row>
    <row r="4835" spans="1:10">
      <c r="A4835" t="s">
        <v>19</v>
      </c>
      <c r="B4835">
        <v>32703</v>
      </c>
      <c r="C4835" t="s">
        <v>310</v>
      </c>
      <c r="D4835">
        <v>32703</v>
      </c>
      <c r="E4835" t="str">
        <f>"32703"</f>
        <v>32703</v>
      </c>
      <c r="F4835" t="s">
        <v>23</v>
      </c>
      <c r="G4835">
        <v>2018</v>
      </c>
      <c r="I4835" t="s">
        <v>21</v>
      </c>
      <c r="J4835" t="s">
        <v>22</v>
      </c>
    </row>
    <row r="4836" spans="1:10">
      <c r="A4836" t="s">
        <v>19</v>
      </c>
      <c r="B4836">
        <v>32707</v>
      </c>
      <c r="C4836" t="s">
        <v>310</v>
      </c>
      <c r="D4836">
        <v>32707</v>
      </c>
      <c r="E4836" t="str">
        <f>"32707"</f>
        <v>32707</v>
      </c>
      <c r="F4836" t="s">
        <v>23</v>
      </c>
      <c r="G4836">
        <v>2018</v>
      </c>
      <c r="I4836" t="s">
        <v>21</v>
      </c>
      <c r="J4836" t="s">
        <v>22</v>
      </c>
    </row>
    <row r="4837" spans="1:10">
      <c r="A4837" t="s">
        <v>19</v>
      </c>
      <c r="B4837">
        <v>32708</v>
      </c>
      <c r="C4837" t="s">
        <v>310</v>
      </c>
      <c r="D4837">
        <v>32708</v>
      </c>
      <c r="E4837" t="str">
        <f>"32708"</f>
        <v>32708</v>
      </c>
      <c r="F4837" t="s">
        <v>23</v>
      </c>
      <c r="G4837">
        <v>2018</v>
      </c>
      <c r="I4837" t="s">
        <v>21</v>
      </c>
      <c r="J4837" t="s">
        <v>22</v>
      </c>
    </row>
    <row r="4838" spans="1:10">
      <c r="A4838" t="s">
        <v>19</v>
      </c>
      <c r="B4838">
        <v>32709</v>
      </c>
      <c r="C4838" t="s">
        <v>310</v>
      </c>
      <c r="D4838">
        <v>32709</v>
      </c>
      <c r="E4838" t="str">
        <f>"32709"</f>
        <v>32709</v>
      </c>
      <c r="F4838" t="s">
        <v>23</v>
      </c>
      <c r="G4838">
        <v>2018</v>
      </c>
      <c r="I4838" t="s">
        <v>21</v>
      </c>
      <c r="J4838" t="s">
        <v>22</v>
      </c>
    </row>
    <row r="4839" spans="1:10">
      <c r="A4839" t="s">
        <v>19</v>
      </c>
      <c r="B4839">
        <v>32712</v>
      </c>
      <c r="C4839" t="s">
        <v>310</v>
      </c>
      <c r="D4839">
        <v>32712</v>
      </c>
      <c r="E4839" t="str">
        <f>"32712"</f>
        <v>32712</v>
      </c>
      <c r="F4839" t="s">
        <v>23</v>
      </c>
      <c r="G4839">
        <v>2018</v>
      </c>
      <c r="I4839" t="s">
        <v>21</v>
      </c>
      <c r="J4839" t="s">
        <v>22</v>
      </c>
    </row>
    <row r="4840" spans="1:10">
      <c r="A4840" t="s">
        <v>19</v>
      </c>
      <c r="B4840">
        <v>32713</v>
      </c>
      <c r="C4840" t="s">
        <v>310</v>
      </c>
      <c r="D4840">
        <v>32713</v>
      </c>
      <c r="E4840" t="str">
        <f>"32713"</f>
        <v>32713</v>
      </c>
      <c r="F4840" t="s">
        <v>23</v>
      </c>
      <c r="G4840">
        <v>2018</v>
      </c>
      <c r="I4840" t="s">
        <v>21</v>
      </c>
      <c r="J4840" t="s">
        <v>22</v>
      </c>
    </row>
    <row r="4841" spans="1:10">
      <c r="A4841" t="s">
        <v>19</v>
      </c>
      <c r="B4841">
        <v>32714</v>
      </c>
      <c r="C4841" t="s">
        <v>310</v>
      </c>
      <c r="D4841">
        <v>32714</v>
      </c>
      <c r="E4841" t="str">
        <f>"32714"</f>
        <v>32714</v>
      </c>
      <c r="F4841" t="s">
        <v>23</v>
      </c>
      <c r="G4841">
        <v>2018</v>
      </c>
      <c r="I4841" t="s">
        <v>21</v>
      </c>
      <c r="J4841" t="s">
        <v>22</v>
      </c>
    </row>
    <row r="4842" spans="1:10">
      <c r="A4842" t="s">
        <v>19</v>
      </c>
      <c r="B4842">
        <v>32720</v>
      </c>
      <c r="C4842" t="s">
        <v>310</v>
      </c>
      <c r="D4842">
        <v>32720</v>
      </c>
      <c r="E4842" t="str">
        <f>"32720"</f>
        <v>32720</v>
      </c>
      <c r="F4842">
        <v>3352790</v>
      </c>
      <c r="G4842">
        <v>2018</v>
      </c>
      <c r="I4842" t="s">
        <v>21</v>
      </c>
      <c r="J4842" t="s">
        <v>22</v>
      </c>
    </row>
    <row r="4843" spans="1:10">
      <c r="A4843" t="s">
        <v>19</v>
      </c>
      <c r="B4843">
        <v>32723</v>
      </c>
      <c r="C4843" t="s">
        <v>310</v>
      </c>
      <c r="D4843">
        <v>32723</v>
      </c>
      <c r="E4843" t="str">
        <f>"32723"</f>
        <v>32723</v>
      </c>
      <c r="F4843" t="s">
        <v>23</v>
      </c>
      <c r="G4843">
        <v>2018</v>
      </c>
      <c r="I4843" t="s">
        <v>21</v>
      </c>
      <c r="J4843" t="s">
        <v>22</v>
      </c>
    </row>
    <row r="4844" spans="1:10">
      <c r="A4844" t="s">
        <v>19</v>
      </c>
      <c r="B4844">
        <v>32724</v>
      </c>
      <c r="C4844" t="s">
        <v>310</v>
      </c>
      <c r="D4844">
        <v>32724</v>
      </c>
      <c r="E4844" t="str">
        <f>"32724"</f>
        <v>32724</v>
      </c>
      <c r="F4844">
        <v>609524</v>
      </c>
      <c r="G4844">
        <v>2018</v>
      </c>
      <c r="I4844" t="s">
        <v>21</v>
      </c>
      <c r="J4844" t="s">
        <v>22</v>
      </c>
    </row>
    <row r="4845" spans="1:10">
      <c r="A4845" t="s">
        <v>19</v>
      </c>
      <c r="B4845">
        <v>32725</v>
      </c>
      <c r="C4845" t="s">
        <v>310</v>
      </c>
      <c r="D4845">
        <v>32725</v>
      </c>
      <c r="E4845" t="str">
        <f>"32725"</f>
        <v>32725</v>
      </c>
      <c r="F4845">
        <v>507294</v>
      </c>
      <c r="G4845">
        <v>2018</v>
      </c>
      <c r="I4845" t="s">
        <v>21</v>
      </c>
      <c r="J4845" t="s">
        <v>22</v>
      </c>
    </row>
    <row r="4846" spans="1:10">
      <c r="A4846" t="s">
        <v>19</v>
      </c>
      <c r="B4846">
        <v>32726</v>
      </c>
      <c r="C4846" t="s">
        <v>310</v>
      </c>
      <c r="D4846">
        <v>32726</v>
      </c>
      <c r="E4846" t="str">
        <f>"32726"</f>
        <v>32726</v>
      </c>
      <c r="F4846">
        <v>410309</v>
      </c>
      <c r="G4846">
        <v>2018</v>
      </c>
      <c r="I4846" t="s">
        <v>21</v>
      </c>
      <c r="J4846" t="s">
        <v>22</v>
      </c>
    </row>
    <row r="4847" spans="1:10">
      <c r="A4847" t="s">
        <v>19</v>
      </c>
      <c r="B4847">
        <v>32730</v>
      </c>
      <c r="C4847" t="s">
        <v>310</v>
      </c>
      <c r="D4847">
        <v>32730</v>
      </c>
      <c r="E4847" t="str">
        <f>"32730"</f>
        <v>32730</v>
      </c>
      <c r="F4847" t="s">
        <v>23</v>
      </c>
      <c r="G4847">
        <v>2018</v>
      </c>
      <c r="I4847" t="s">
        <v>21</v>
      </c>
      <c r="J4847" t="s">
        <v>22</v>
      </c>
    </row>
    <row r="4848" spans="1:10">
      <c r="A4848" t="s">
        <v>19</v>
      </c>
      <c r="B4848">
        <v>32732</v>
      </c>
      <c r="C4848" t="s">
        <v>310</v>
      </c>
      <c r="D4848">
        <v>32732</v>
      </c>
      <c r="E4848" t="str">
        <f>"32732"</f>
        <v>32732</v>
      </c>
      <c r="F4848" t="s">
        <v>23</v>
      </c>
      <c r="G4848">
        <v>2018</v>
      </c>
      <c r="I4848" t="s">
        <v>21</v>
      </c>
      <c r="J4848" t="s">
        <v>22</v>
      </c>
    </row>
    <row r="4849" spans="1:10">
      <c r="A4849" t="s">
        <v>19</v>
      </c>
      <c r="B4849">
        <v>32735</v>
      </c>
      <c r="C4849" t="s">
        <v>310</v>
      </c>
      <c r="D4849">
        <v>32735</v>
      </c>
      <c r="E4849" t="str">
        <f>"32735"</f>
        <v>32735</v>
      </c>
      <c r="F4849" t="s">
        <v>23</v>
      </c>
      <c r="G4849">
        <v>2018</v>
      </c>
      <c r="I4849" t="s">
        <v>21</v>
      </c>
      <c r="J4849" t="s">
        <v>22</v>
      </c>
    </row>
    <row r="4850" spans="1:10">
      <c r="A4850" t="s">
        <v>19</v>
      </c>
      <c r="B4850">
        <v>32736</v>
      </c>
      <c r="C4850" t="s">
        <v>310</v>
      </c>
      <c r="D4850">
        <v>32736</v>
      </c>
      <c r="E4850" t="str">
        <f>"32736"</f>
        <v>32736</v>
      </c>
      <c r="F4850" t="s">
        <v>23</v>
      </c>
      <c r="G4850">
        <v>2018</v>
      </c>
      <c r="I4850" t="s">
        <v>21</v>
      </c>
      <c r="J4850" t="s">
        <v>22</v>
      </c>
    </row>
    <row r="4851" spans="1:10">
      <c r="A4851" t="s">
        <v>19</v>
      </c>
      <c r="B4851">
        <v>32738</v>
      </c>
      <c r="C4851" t="s">
        <v>310</v>
      </c>
      <c r="D4851">
        <v>32738</v>
      </c>
      <c r="E4851" t="str">
        <f>"32738"</f>
        <v>32738</v>
      </c>
      <c r="F4851" t="s">
        <v>23</v>
      </c>
      <c r="G4851">
        <v>2018</v>
      </c>
      <c r="I4851" t="s">
        <v>21</v>
      </c>
      <c r="J4851" t="s">
        <v>22</v>
      </c>
    </row>
    <row r="4852" spans="1:10">
      <c r="A4852" t="s">
        <v>19</v>
      </c>
      <c r="B4852">
        <v>32744</v>
      </c>
      <c r="C4852" t="s">
        <v>310</v>
      </c>
      <c r="D4852">
        <v>32744</v>
      </c>
      <c r="E4852" t="str">
        <f>"32744"</f>
        <v>32744</v>
      </c>
      <c r="F4852" t="s">
        <v>23</v>
      </c>
      <c r="G4852">
        <v>2018</v>
      </c>
      <c r="I4852" t="s">
        <v>21</v>
      </c>
      <c r="J4852" t="s">
        <v>22</v>
      </c>
    </row>
    <row r="4853" spans="1:10">
      <c r="A4853" t="s">
        <v>19</v>
      </c>
      <c r="B4853">
        <v>32746</v>
      </c>
      <c r="C4853" t="s">
        <v>310</v>
      </c>
      <c r="D4853">
        <v>32746</v>
      </c>
      <c r="E4853" t="str">
        <f>"32746"</f>
        <v>32746</v>
      </c>
      <c r="F4853" t="s">
        <v>23</v>
      </c>
      <c r="G4853">
        <v>2018</v>
      </c>
      <c r="I4853" t="s">
        <v>21</v>
      </c>
      <c r="J4853" t="s">
        <v>22</v>
      </c>
    </row>
    <row r="4854" spans="1:10">
      <c r="A4854" t="s">
        <v>19</v>
      </c>
      <c r="B4854">
        <v>32750</v>
      </c>
      <c r="C4854" t="s">
        <v>310</v>
      </c>
      <c r="D4854">
        <v>32750</v>
      </c>
      <c r="E4854" t="str">
        <f>"32750"</f>
        <v>32750</v>
      </c>
      <c r="F4854" t="s">
        <v>23</v>
      </c>
      <c r="G4854">
        <v>2018</v>
      </c>
      <c r="I4854" t="s">
        <v>21</v>
      </c>
      <c r="J4854" t="s">
        <v>22</v>
      </c>
    </row>
    <row r="4855" spans="1:10">
      <c r="A4855" t="s">
        <v>19</v>
      </c>
      <c r="B4855">
        <v>32751</v>
      </c>
      <c r="C4855" t="s">
        <v>310</v>
      </c>
      <c r="D4855">
        <v>32751</v>
      </c>
      <c r="E4855" t="str">
        <f>"32751"</f>
        <v>32751</v>
      </c>
      <c r="F4855" t="s">
        <v>23</v>
      </c>
      <c r="G4855">
        <v>2018</v>
      </c>
      <c r="I4855" t="s">
        <v>21</v>
      </c>
      <c r="J4855" t="s">
        <v>22</v>
      </c>
    </row>
    <row r="4856" spans="1:10">
      <c r="A4856" t="s">
        <v>19</v>
      </c>
      <c r="B4856">
        <v>32754</v>
      </c>
      <c r="C4856" t="s">
        <v>310</v>
      </c>
      <c r="D4856">
        <v>32754</v>
      </c>
      <c r="E4856" t="str">
        <f>"32754"</f>
        <v>32754</v>
      </c>
      <c r="F4856" t="s">
        <v>23</v>
      </c>
      <c r="G4856">
        <v>2018</v>
      </c>
      <c r="I4856" t="s">
        <v>21</v>
      </c>
      <c r="J4856" t="s">
        <v>22</v>
      </c>
    </row>
    <row r="4857" spans="1:10">
      <c r="A4857" t="s">
        <v>19</v>
      </c>
      <c r="B4857">
        <v>32757</v>
      </c>
      <c r="C4857" t="s">
        <v>310</v>
      </c>
      <c r="D4857">
        <v>32757</v>
      </c>
      <c r="E4857" t="str">
        <f>"32757"</f>
        <v>32757</v>
      </c>
      <c r="F4857" t="s">
        <v>23</v>
      </c>
      <c r="G4857">
        <v>2018</v>
      </c>
      <c r="I4857" t="s">
        <v>21</v>
      </c>
      <c r="J4857" t="s">
        <v>22</v>
      </c>
    </row>
    <row r="4858" spans="1:10">
      <c r="A4858" t="s">
        <v>19</v>
      </c>
      <c r="B4858">
        <v>32759</v>
      </c>
      <c r="C4858" t="s">
        <v>310</v>
      </c>
      <c r="D4858">
        <v>32759</v>
      </c>
      <c r="E4858" t="str">
        <f>"32759"</f>
        <v>32759</v>
      </c>
      <c r="F4858" t="s">
        <v>23</v>
      </c>
      <c r="G4858">
        <v>2018</v>
      </c>
      <c r="I4858" t="s">
        <v>21</v>
      </c>
      <c r="J4858" t="s">
        <v>22</v>
      </c>
    </row>
    <row r="4859" spans="1:10">
      <c r="A4859" t="s">
        <v>19</v>
      </c>
      <c r="B4859">
        <v>32763</v>
      </c>
      <c r="C4859" t="s">
        <v>310</v>
      </c>
      <c r="D4859">
        <v>32763</v>
      </c>
      <c r="E4859" t="str">
        <f>"32763"</f>
        <v>32763</v>
      </c>
      <c r="F4859" t="s">
        <v>23</v>
      </c>
      <c r="G4859">
        <v>2018</v>
      </c>
      <c r="I4859" t="s">
        <v>21</v>
      </c>
      <c r="J4859" t="s">
        <v>22</v>
      </c>
    </row>
    <row r="4860" spans="1:10">
      <c r="A4860" t="s">
        <v>19</v>
      </c>
      <c r="B4860">
        <v>32764</v>
      </c>
      <c r="C4860" t="s">
        <v>310</v>
      </c>
      <c r="D4860">
        <v>32764</v>
      </c>
      <c r="E4860" t="str">
        <f>"32764"</f>
        <v>32764</v>
      </c>
      <c r="F4860" t="s">
        <v>23</v>
      </c>
      <c r="G4860">
        <v>2018</v>
      </c>
      <c r="I4860" t="s">
        <v>21</v>
      </c>
      <c r="J4860" t="s">
        <v>22</v>
      </c>
    </row>
    <row r="4861" spans="1:10">
      <c r="A4861" t="s">
        <v>19</v>
      </c>
      <c r="B4861">
        <v>32765</v>
      </c>
      <c r="C4861" t="s">
        <v>310</v>
      </c>
      <c r="D4861">
        <v>32765</v>
      </c>
      <c r="E4861" t="str">
        <f>"32765"</f>
        <v>32765</v>
      </c>
      <c r="F4861">
        <v>161484</v>
      </c>
      <c r="G4861">
        <v>2018</v>
      </c>
      <c r="I4861" t="s">
        <v>21</v>
      </c>
      <c r="J4861" t="s">
        <v>22</v>
      </c>
    </row>
    <row r="4862" spans="1:10">
      <c r="A4862" t="s">
        <v>19</v>
      </c>
      <c r="B4862">
        <v>32766</v>
      </c>
      <c r="C4862" t="s">
        <v>310</v>
      </c>
      <c r="D4862">
        <v>32766</v>
      </c>
      <c r="E4862" t="str">
        <f>"32766"</f>
        <v>32766</v>
      </c>
      <c r="F4862" t="s">
        <v>23</v>
      </c>
      <c r="G4862">
        <v>2018</v>
      </c>
      <c r="I4862" t="s">
        <v>21</v>
      </c>
      <c r="J4862" t="s">
        <v>22</v>
      </c>
    </row>
    <row r="4863" spans="1:10">
      <c r="A4863" t="s">
        <v>19</v>
      </c>
      <c r="B4863">
        <v>32767</v>
      </c>
      <c r="C4863" t="s">
        <v>310</v>
      </c>
      <c r="D4863">
        <v>32767</v>
      </c>
      <c r="E4863" t="str">
        <f>"32767"</f>
        <v>32767</v>
      </c>
      <c r="F4863" t="s">
        <v>23</v>
      </c>
      <c r="G4863">
        <v>2018</v>
      </c>
      <c r="I4863" t="s">
        <v>21</v>
      </c>
      <c r="J4863" t="s">
        <v>22</v>
      </c>
    </row>
    <row r="4864" spans="1:10">
      <c r="A4864" t="s">
        <v>19</v>
      </c>
      <c r="B4864">
        <v>32771</v>
      </c>
      <c r="C4864" t="s">
        <v>310</v>
      </c>
      <c r="D4864">
        <v>32771</v>
      </c>
      <c r="E4864" t="str">
        <f>"32771"</f>
        <v>32771</v>
      </c>
      <c r="F4864">
        <v>2732022</v>
      </c>
      <c r="G4864">
        <v>2018</v>
      </c>
      <c r="I4864" t="s">
        <v>21</v>
      </c>
      <c r="J4864" t="s">
        <v>22</v>
      </c>
    </row>
    <row r="4865" spans="1:10">
      <c r="A4865" t="s">
        <v>19</v>
      </c>
      <c r="B4865">
        <v>32773</v>
      </c>
      <c r="C4865" t="s">
        <v>310</v>
      </c>
      <c r="D4865">
        <v>32773</v>
      </c>
      <c r="E4865" t="str">
        <f>"32773"</f>
        <v>32773</v>
      </c>
      <c r="F4865" t="s">
        <v>23</v>
      </c>
      <c r="G4865">
        <v>2018</v>
      </c>
      <c r="I4865" t="s">
        <v>21</v>
      </c>
      <c r="J4865" t="s">
        <v>22</v>
      </c>
    </row>
    <row r="4866" spans="1:10">
      <c r="A4866" t="s">
        <v>19</v>
      </c>
      <c r="B4866">
        <v>32776</v>
      </c>
      <c r="C4866" t="s">
        <v>310</v>
      </c>
      <c r="D4866">
        <v>32776</v>
      </c>
      <c r="E4866" t="str">
        <f>"32776"</f>
        <v>32776</v>
      </c>
      <c r="F4866" t="s">
        <v>23</v>
      </c>
      <c r="G4866">
        <v>2018</v>
      </c>
      <c r="I4866" t="s">
        <v>21</v>
      </c>
      <c r="J4866" t="s">
        <v>22</v>
      </c>
    </row>
    <row r="4867" spans="1:10">
      <c r="A4867" t="s">
        <v>19</v>
      </c>
      <c r="B4867">
        <v>32778</v>
      </c>
      <c r="C4867" t="s">
        <v>310</v>
      </c>
      <c r="D4867">
        <v>32778</v>
      </c>
      <c r="E4867" t="str">
        <f>"32778"</f>
        <v>32778</v>
      </c>
      <c r="F4867">
        <v>1227858</v>
      </c>
      <c r="G4867">
        <v>2018</v>
      </c>
      <c r="I4867" t="s">
        <v>21</v>
      </c>
      <c r="J4867" t="s">
        <v>22</v>
      </c>
    </row>
    <row r="4868" spans="1:10">
      <c r="A4868" t="s">
        <v>19</v>
      </c>
      <c r="B4868">
        <v>32779</v>
      </c>
      <c r="C4868" t="s">
        <v>310</v>
      </c>
      <c r="D4868">
        <v>32779</v>
      </c>
      <c r="E4868" t="str">
        <f>"32779"</f>
        <v>32779</v>
      </c>
      <c r="F4868" t="s">
        <v>23</v>
      </c>
      <c r="G4868">
        <v>2018</v>
      </c>
      <c r="I4868" t="s">
        <v>21</v>
      </c>
      <c r="J4868" t="s">
        <v>22</v>
      </c>
    </row>
    <row r="4869" spans="1:10">
      <c r="A4869" t="s">
        <v>19</v>
      </c>
      <c r="B4869">
        <v>32780</v>
      </c>
      <c r="C4869" t="s">
        <v>310</v>
      </c>
      <c r="D4869">
        <v>32780</v>
      </c>
      <c r="E4869" t="str">
        <f>"32780"</f>
        <v>32780</v>
      </c>
      <c r="F4869" t="s">
        <v>23</v>
      </c>
      <c r="G4869">
        <v>2018</v>
      </c>
      <c r="I4869" t="s">
        <v>21</v>
      </c>
      <c r="J4869" t="s">
        <v>22</v>
      </c>
    </row>
    <row r="4870" spans="1:10">
      <c r="A4870" t="s">
        <v>19</v>
      </c>
      <c r="B4870">
        <v>32784</v>
      </c>
      <c r="C4870" t="s">
        <v>310</v>
      </c>
      <c r="D4870">
        <v>32784</v>
      </c>
      <c r="E4870" t="str">
        <f>"32784"</f>
        <v>32784</v>
      </c>
      <c r="F4870" t="s">
        <v>23</v>
      </c>
      <c r="G4870">
        <v>2018</v>
      </c>
      <c r="I4870" t="s">
        <v>21</v>
      </c>
      <c r="J4870" t="s">
        <v>22</v>
      </c>
    </row>
    <row r="4871" spans="1:10">
      <c r="A4871" t="s">
        <v>19</v>
      </c>
      <c r="B4871">
        <v>32789</v>
      </c>
      <c r="C4871" t="s">
        <v>310</v>
      </c>
      <c r="D4871">
        <v>32789</v>
      </c>
      <c r="E4871" t="str">
        <f>"32789"</f>
        <v>32789</v>
      </c>
      <c r="F4871">
        <v>931261</v>
      </c>
      <c r="G4871">
        <v>2018</v>
      </c>
      <c r="I4871" t="s">
        <v>21</v>
      </c>
      <c r="J4871" t="s">
        <v>22</v>
      </c>
    </row>
    <row r="4872" spans="1:10">
      <c r="A4872" t="s">
        <v>19</v>
      </c>
      <c r="B4872">
        <v>32792</v>
      </c>
      <c r="C4872" t="s">
        <v>310</v>
      </c>
      <c r="D4872">
        <v>32792</v>
      </c>
      <c r="E4872" t="str">
        <f>"32792"</f>
        <v>32792</v>
      </c>
      <c r="F4872" t="s">
        <v>23</v>
      </c>
      <c r="G4872">
        <v>2018</v>
      </c>
      <c r="I4872" t="s">
        <v>21</v>
      </c>
      <c r="J4872" t="s">
        <v>22</v>
      </c>
    </row>
    <row r="4873" spans="1:10">
      <c r="A4873" t="s">
        <v>19</v>
      </c>
      <c r="B4873">
        <v>32796</v>
      </c>
      <c r="C4873" t="s">
        <v>310</v>
      </c>
      <c r="D4873">
        <v>32796</v>
      </c>
      <c r="E4873" t="str">
        <f>"32796"</f>
        <v>32796</v>
      </c>
      <c r="F4873">
        <v>1869017</v>
      </c>
      <c r="G4873">
        <v>2018</v>
      </c>
      <c r="I4873" t="s">
        <v>21</v>
      </c>
      <c r="J4873" t="s">
        <v>22</v>
      </c>
    </row>
    <row r="4874" spans="1:10">
      <c r="A4874" t="s">
        <v>19</v>
      </c>
      <c r="B4874">
        <v>32798</v>
      </c>
      <c r="C4874" t="s">
        <v>310</v>
      </c>
      <c r="D4874">
        <v>32798</v>
      </c>
      <c r="E4874" t="str">
        <f>"32798"</f>
        <v>32798</v>
      </c>
      <c r="F4874" t="s">
        <v>23</v>
      </c>
      <c r="G4874">
        <v>2018</v>
      </c>
      <c r="I4874" t="s">
        <v>21</v>
      </c>
      <c r="J4874" t="s">
        <v>22</v>
      </c>
    </row>
    <row r="4875" spans="1:10">
      <c r="A4875" t="s">
        <v>19</v>
      </c>
      <c r="B4875">
        <v>32801</v>
      </c>
      <c r="C4875" t="s">
        <v>310</v>
      </c>
      <c r="D4875">
        <v>32801</v>
      </c>
      <c r="E4875" t="str">
        <f>"32801"</f>
        <v>32801</v>
      </c>
      <c r="F4875">
        <v>15515344</v>
      </c>
      <c r="G4875">
        <v>2018</v>
      </c>
      <c r="I4875" t="s">
        <v>21</v>
      </c>
      <c r="J4875" t="s">
        <v>22</v>
      </c>
    </row>
    <row r="4876" spans="1:10">
      <c r="A4876" t="s">
        <v>19</v>
      </c>
      <c r="B4876">
        <v>32803</v>
      </c>
      <c r="C4876" t="s">
        <v>310</v>
      </c>
      <c r="D4876">
        <v>32803</v>
      </c>
      <c r="E4876" t="str">
        <f>"32803"</f>
        <v>32803</v>
      </c>
      <c r="F4876">
        <v>9402429</v>
      </c>
      <c r="G4876">
        <v>2018</v>
      </c>
      <c r="I4876" t="s">
        <v>21</v>
      </c>
      <c r="J4876" t="s">
        <v>22</v>
      </c>
    </row>
    <row r="4877" spans="1:10">
      <c r="A4877" t="s">
        <v>19</v>
      </c>
      <c r="B4877">
        <v>32804</v>
      </c>
      <c r="C4877" t="s">
        <v>310</v>
      </c>
      <c r="D4877">
        <v>32804</v>
      </c>
      <c r="E4877" t="str">
        <f>"32804"</f>
        <v>32804</v>
      </c>
      <c r="F4877" t="s">
        <v>23</v>
      </c>
      <c r="G4877">
        <v>2018</v>
      </c>
      <c r="I4877" t="s">
        <v>21</v>
      </c>
      <c r="J4877" t="s">
        <v>22</v>
      </c>
    </row>
    <row r="4878" spans="1:10">
      <c r="A4878" t="s">
        <v>19</v>
      </c>
      <c r="B4878">
        <v>32805</v>
      </c>
      <c r="C4878" t="s">
        <v>310</v>
      </c>
      <c r="D4878">
        <v>32805</v>
      </c>
      <c r="E4878" t="str">
        <f>"32805"</f>
        <v>32805</v>
      </c>
      <c r="F4878" t="s">
        <v>23</v>
      </c>
      <c r="G4878">
        <v>2018</v>
      </c>
      <c r="I4878" t="s">
        <v>21</v>
      </c>
      <c r="J4878" t="s">
        <v>22</v>
      </c>
    </row>
    <row r="4879" spans="1:10">
      <c r="A4879" t="s">
        <v>19</v>
      </c>
      <c r="B4879">
        <v>32806</v>
      </c>
      <c r="C4879" t="s">
        <v>310</v>
      </c>
      <c r="D4879">
        <v>32806</v>
      </c>
      <c r="E4879" t="str">
        <f>"32806"</f>
        <v>32806</v>
      </c>
      <c r="F4879" t="s">
        <v>23</v>
      </c>
      <c r="G4879">
        <v>2018</v>
      </c>
      <c r="I4879" t="s">
        <v>21</v>
      </c>
      <c r="J4879" t="s">
        <v>22</v>
      </c>
    </row>
    <row r="4880" spans="1:10">
      <c r="A4880" t="s">
        <v>19</v>
      </c>
      <c r="B4880">
        <v>32807</v>
      </c>
      <c r="C4880" t="s">
        <v>310</v>
      </c>
      <c r="D4880">
        <v>32807</v>
      </c>
      <c r="E4880" t="str">
        <f>"32807"</f>
        <v>32807</v>
      </c>
      <c r="F4880" t="s">
        <v>23</v>
      </c>
      <c r="G4880">
        <v>2018</v>
      </c>
      <c r="I4880" t="s">
        <v>21</v>
      </c>
      <c r="J4880" t="s">
        <v>22</v>
      </c>
    </row>
    <row r="4881" spans="1:10">
      <c r="A4881" t="s">
        <v>19</v>
      </c>
      <c r="B4881">
        <v>32808</v>
      </c>
      <c r="C4881" t="s">
        <v>310</v>
      </c>
      <c r="D4881">
        <v>32808</v>
      </c>
      <c r="E4881" t="str">
        <f>"32808"</f>
        <v>32808</v>
      </c>
      <c r="F4881" t="s">
        <v>23</v>
      </c>
      <c r="G4881">
        <v>2018</v>
      </c>
      <c r="I4881" t="s">
        <v>21</v>
      </c>
      <c r="J4881" t="s">
        <v>22</v>
      </c>
    </row>
    <row r="4882" spans="1:10">
      <c r="A4882" t="s">
        <v>19</v>
      </c>
      <c r="B4882">
        <v>32809</v>
      </c>
      <c r="C4882" t="s">
        <v>310</v>
      </c>
      <c r="D4882">
        <v>32809</v>
      </c>
      <c r="E4882" t="str">
        <f>"32809"</f>
        <v>32809</v>
      </c>
      <c r="F4882" t="s">
        <v>23</v>
      </c>
      <c r="G4882">
        <v>2018</v>
      </c>
      <c r="I4882" t="s">
        <v>21</v>
      </c>
      <c r="J4882" t="s">
        <v>22</v>
      </c>
    </row>
    <row r="4883" spans="1:10">
      <c r="A4883" t="s">
        <v>19</v>
      </c>
      <c r="B4883">
        <v>32810</v>
      </c>
      <c r="C4883" t="s">
        <v>310</v>
      </c>
      <c r="D4883">
        <v>32810</v>
      </c>
      <c r="E4883" t="str">
        <f>"32810"</f>
        <v>32810</v>
      </c>
      <c r="F4883" t="s">
        <v>23</v>
      </c>
      <c r="G4883">
        <v>2018</v>
      </c>
      <c r="I4883" t="s">
        <v>21</v>
      </c>
      <c r="J4883" t="s">
        <v>22</v>
      </c>
    </row>
    <row r="4884" spans="1:10">
      <c r="A4884" t="s">
        <v>19</v>
      </c>
      <c r="B4884">
        <v>32811</v>
      </c>
      <c r="C4884" t="s">
        <v>310</v>
      </c>
      <c r="D4884">
        <v>32811</v>
      </c>
      <c r="E4884" t="str">
        <f>"32811"</f>
        <v>32811</v>
      </c>
      <c r="F4884">
        <v>6016671</v>
      </c>
      <c r="G4884">
        <v>2018</v>
      </c>
      <c r="I4884" t="s">
        <v>21</v>
      </c>
      <c r="J4884" t="s">
        <v>22</v>
      </c>
    </row>
    <row r="4885" spans="1:10">
      <c r="A4885" t="s">
        <v>19</v>
      </c>
      <c r="B4885">
        <v>32812</v>
      </c>
      <c r="C4885" t="s">
        <v>310</v>
      </c>
      <c r="D4885">
        <v>32812</v>
      </c>
      <c r="E4885" t="str">
        <f>"32812"</f>
        <v>32812</v>
      </c>
      <c r="F4885" t="s">
        <v>23</v>
      </c>
      <c r="G4885">
        <v>2018</v>
      </c>
      <c r="I4885" t="s">
        <v>21</v>
      </c>
      <c r="J4885" t="s">
        <v>22</v>
      </c>
    </row>
    <row r="4886" spans="1:10">
      <c r="A4886" t="s">
        <v>19</v>
      </c>
      <c r="B4886">
        <v>32814</v>
      </c>
      <c r="C4886" t="s">
        <v>310</v>
      </c>
      <c r="D4886">
        <v>32814</v>
      </c>
      <c r="E4886" t="str">
        <f>"32814"</f>
        <v>32814</v>
      </c>
      <c r="F4886" t="s">
        <v>23</v>
      </c>
      <c r="G4886">
        <v>2018</v>
      </c>
      <c r="I4886" t="s">
        <v>21</v>
      </c>
      <c r="J4886" t="s">
        <v>22</v>
      </c>
    </row>
    <row r="4887" spans="1:10">
      <c r="A4887" t="s">
        <v>19</v>
      </c>
      <c r="B4887">
        <v>32815</v>
      </c>
      <c r="C4887" t="s">
        <v>310</v>
      </c>
      <c r="D4887">
        <v>32815</v>
      </c>
      <c r="E4887" t="str">
        <f>"32815"</f>
        <v>32815</v>
      </c>
      <c r="F4887" t="s">
        <v>23</v>
      </c>
      <c r="G4887">
        <v>2018</v>
      </c>
      <c r="I4887" t="s">
        <v>21</v>
      </c>
      <c r="J4887" t="s">
        <v>22</v>
      </c>
    </row>
    <row r="4888" spans="1:10">
      <c r="A4888" t="s">
        <v>19</v>
      </c>
      <c r="B4888">
        <v>32816</v>
      </c>
      <c r="C4888" t="s">
        <v>310</v>
      </c>
      <c r="D4888">
        <v>32816</v>
      </c>
      <c r="E4888" t="str">
        <f>"32816"</f>
        <v>32816</v>
      </c>
      <c r="F4888" t="s">
        <v>23</v>
      </c>
      <c r="G4888">
        <v>2018</v>
      </c>
      <c r="I4888" t="s">
        <v>21</v>
      </c>
      <c r="J4888" t="s">
        <v>22</v>
      </c>
    </row>
    <row r="4889" spans="1:10">
      <c r="A4889" t="s">
        <v>19</v>
      </c>
      <c r="B4889">
        <v>32817</v>
      </c>
      <c r="C4889" t="s">
        <v>310</v>
      </c>
      <c r="D4889">
        <v>32817</v>
      </c>
      <c r="E4889" t="str">
        <f>"32817"</f>
        <v>32817</v>
      </c>
      <c r="F4889" t="s">
        <v>23</v>
      </c>
      <c r="G4889">
        <v>2018</v>
      </c>
      <c r="I4889" t="s">
        <v>21</v>
      </c>
      <c r="J4889" t="s">
        <v>22</v>
      </c>
    </row>
    <row r="4890" spans="1:10">
      <c r="A4890" t="s">
        <v>19</v>
      </c>
      <c r="B4890">
        <v>32818</v>
      </c>
      <c r="C4890" t="s">
        <v>310</v>
      </c>
      <c r="D4890">
        <v>32818</v>
      </c>
      <c r="E4890" t="str">
        <f>"32818"</f>
        <v>32818</v>
      </c>
      <c r="F4890" t="s">
        <v>23</v>
      </c>
      <c r="G4890">
        <v>2018</v>
      </c>
      <c r="I4890" t="s">
        <v>21</v>
      </c>
      <c r="J4890" t="s">
        <v>22</v>
      </c>
    </row>
    <row r="4891" spans="1:10">
      <c r="A4891" t="s">
        <v>19</v>
      </c>
      <c r="B4891">
        <v>32819</v>
      </c>
      <c r="C4891" t="s">
        <v>310</v>
      </c>
      <c r="D4891">
        <v>32819</v>
      </c>
      <c r="E4891" t="str">
        <f>"32819"</f>
        <v>32819</v>
      </c>
      <c r="F4891" t="s">
        <v>23</v>
      </c>
      <c r="G4891">
        <v>2018</v>
      </c>
      <c r="I4891" t="s">
        <v>21</v>
      </c>
      <c r="J4891" t="s">
        <v>22</v>
      </c>
    </row>
    <row r="4892" spans="1:10">
      <c r="A4892" t="s">
        <v>19</v>
      </c>
      <c r="B4892">
        <v>32820</v>
      </c>
      <c r="C4892" t="s">
        <v>310</v>
      </c>
      <c r="D4892">
        <v>32820</v>
      </c>
      <c r="E4892" t="str">
        <f>"32820"</f>
        <v>32820</v>
      </c>
      <c r="F4892" t="s">
        <v>23</v>
      </c>
      <c r="G4892">
        <v>2018</v>
      </c>
      <c r="I4892" t="s">
        <v>21</v>
      </c>
      <c r="J4892" t="s">
        <v>22</v>
      </c>
    </row>
    <row r="4893" spans="1:10">
      <c r="A4893" t="s">
        <v>19</v>
      </c>
      <c r="B4893">
        <v>32821</v>
      </c>
      <c r="C4893" t="s">
        <v>310</v>
      </c>
      <c r="D4893">
        <v>32821</v>
      </c>
      <c r="E4893" t="str">
        <f>"32821"</f>
        <v>32821</v>
      </c>
      <c r="F4893" t="s">
        <v>23</v>
      </c>
      <c r="G4893">
        <v>2018</v>
      </c>
      <c r="I4893" t="s">
        <v>21</v>
      </c>
      <c r="J4893" t="s">
        <v>22</v>
      </c>
    </row>
    <row r="4894" spans="1:10">
      <c r="A4894" t="s">
        <v>19</v>
      </c>
      <c r="B4894">
        <v>32822</v>
      </c>
      <c r="C4894" t="s">
        <v>310</v>
      </c>
      <c r="D4894">
        <v>32822</v>
      </c>
      <c r="E4894" t="str">
        <f>"32822"</f>
        <v>32822</v>
      </c>
      <c r="F4894" t="s">
        <v>23</v>
      </c>
      <c r="G4894">
        <v>2018</v>
      </c>
      <c r="I4894" t="s">
        <v>21</v>
      </c>
      <c r="J4894" t="s">
        <v>22</v>
      </c>
    </row>
    <row r="4895" spans="1:10">
      <c r="A4895" t="s">
        <v>19</v>
      </c>
      <c r="B4895">
        <v>32824</v>
      </c>
      <c r="C4895" t="s">
        <v>310</v>
      </c>
      <c r="D4895">
        <v>32824</v>
      </c>
      <c r="E4895" t="str">
        <f>"32824"</f>
        <v>32824</v>
      </c>
      <c r="F4895" t="s">
        <v>23</v>
      </c>
      <c r="G4895">
        <v>2018</v>
      </c>
      <c r="I4895" t="s">
        <v>21</v>
      </c>
      <c r="J4895" t="s">
        <v>22</v>
      </c>
    </row>
    <row r="4896" spans="1:10">
      <c r="A4896" t="s">
        <v>19</v>
      </c>
      <c r="B4896">
        <v>32825</v>
      </c>
      <c r="C4896" t="s">
        <v>310</v>
      </c>
      <c r="D4896">
        <v>32825</v>
      </c>
      <c r="E4896" t="str">
        <f>"32825"</f>
        <v>32825</v>
      </c>
      <c r="F4896" t="s">
        <v>23</v>
      </c>
      <c r="G4896">
        <v>2018</v>
      </c>
      <c r="I4896" t="s">
        <v>21</v>
      </c>
      <c r="J4896" t="s">
        <v>22</v>
      </c>
    </row>
    <row r="4897" spans="1:10">
      <c r="A4897" t="s">
        <v>19</v>
      </c>
      <c r="B4897">
        <v>32826</v>
      </c>
      <c r="C4897" t="s">
        <v>310</v>
      </c>
      <c r="D4897">
        <v>32826</v>
      </c>
      <c r="E4897" t="str">
        <f>"32826"</f>
        <v>32826</v>
      </c>
      <c r="F4897" t="s">
        <v>23</v>
      </c>
      <c r="G4897">
        <v>2018</v>
      </c>
      <c r="I4897" t="s">
        <v>21</v>
      </c>
      <c r="J4897" t="s">
        <v>22</v>
      </c>
    </row>
    <row r="4898" spans="1:10">
      <c r="A4898" t="s">
        <v>19</v>
      </c>
      <c r="B4898">
        <v>32827</v>
      </c>
      <c r="C4898" t="s">
        <v>310</v>
      </c>
      <c r="D4898">
        <v>32827</v>
      </c>
      <c r="E4898" t="str">
        <f>"32827"</f>
        <v>32827</v>
      </c>
      <c r="F4898" t="s">
        <v>23</v>
      </c>
      <c r="G4898">
        <v>2018</v>
      </c>
      <c r="I4898" t="s">
        <v>21</v>
      </c>
      <c r="J4898" t="s">
        <v>22</v>
      </c>
    </row>
    <row r="4899" spans="1:10">
      <c r="A4899" t="s">
        <v>19</v>
      </c>
      <c r="B4899">
        <v>32828</v>
      </c>
      <c r="C4899" t="s">
        <v>310</v>
      </c>
      <c r="D4899">
        <v>32828</v>
      </c>
      <c r="E4899" t="str">
        <f>"32828"</f>
        <v>32828</v>
      </c>
      <c r="F4899" t="s">
        <v>23</v>
      </c>
      <c r="G4899">
        <v>2018</v>
      </c>
      <c r="I4899" t="s">
        <v>21</v>
      </c>
      <c r="J4899" t="s">
        <v>22</v>
      </c>
    </row>
    <row r="4900" spans="1:10">
      <c r="A4900" t="s">
        <v>19</v>
      </c>
      <c r="B4900">
        <v>32829</v>
      </c>
      <c r="C4900" t="s">
        <v>310</v>
      </c>
      <c r="D4900">
        <v>32829</v>
      </c>
      <c r="E4900" t="str">
        <f>"32829"</f>
        <v>32829</v>
      </c>
      <c r="F4900" t="s">
        <v>23</v>
      </c>
      <c r="G4900">
        <v>2018</v>
      </c>
      <c r="I4900" t="s">
        <v>21</v>
      </c>
      <c r="J4900" t="s">
        <v>22</v>
      </c>
    </row>
    <row r="4901" spans="1:10">
      <c r="A4901" t="s">
        <v>19</v>
      </c>
      <c r="B4901">
        <v>32830</v>
      </c>
      <c r="C4901" t="s">
        <v>310</v>
      </c>
      <c r="D4901">
        <v>32830</v>
      </c>
      <c r="E4901" t="str">
        <f>"32830"</f>
        <v>32830</v>
      </c>
      <c r="F4901" t="s">
        <v>23</v>
      </c>
      <c r="G4901">
        <v>2018</v>
      </c>
      <c r="I4901" t="s">
        <v>21</v>
      </c>
      <c r="J4901" t="s">
        <v>22</v>
      </c>
    </row>
    <row r="4902" spans="1:10">
      <c r="A4902" t="s">
        <v>19</v>
      </c>
      <c r="B4902">
        <v>32831</v>
      </c>
      <c r="C4902" t="s">
        <v>310</v>
      </c>
      <c r="D4902">
        <v>32831</v>
      </c>
      <c r="E4902" t="str">
        <f>"32831"</f>
        <v>32831</v>
      </c>
      <c r="F4902" t="s">
        <v>23</v>
      </c>
      <c r="G4902">
        <v>2018</v>
      </c>
      <c r="I4902" t="s">
        <v>21</v>
      </c>
      <c r="J4902" t="s">
        <v>22</v>
      </c>
    </row>
    <row r="4903" spans="1:10">
      <c r="A4903" t="s">
        <v>19</v>
      </c>
      <c r="B4903">
        <v>32832</v>
      </c>
      <c r="C4903" t="s">
        <v>310</v>
      </c>
      <c r="D4903">
        <v>32832</v>
      </c>
      <c r="E4903" t="str">
        <f>"32832"</f>
        <v>32832</v>
      </c>
      <c r="F4903" t="s">
        <v>23</v>
      </c>
      <c r="G4903">
        <v>2018</v>
      </c>
      <c r="I4903" t="s">
        <v>21</v>
      </c>
      <c r="J4903" t="s">
        <v>22</v>
      </c>
    </row>
    <row r="4904" spans="1:10">
      <c r="A4904" t="s">
        <v>19</v>
      </c>
      <c r="B4904">
        <v>32833</v>
      </c>
      <c r="C4904" t="s">
        <v>310</v>
      </c>
      <c r="D4904">
        <v>32833</v>
      </c>
      <c r="E4904" t="str">
        <f>"32833"</f>
        <v>32833</v>
      </c>
      <c r="F4904" t="s">
        <v>23</v>
      </c>
      <c r="G4904">
        <v>2018</v>
      </c>
      <c r="I4904" t="s">
        <v>21</v>
      </c>
      <c r="J4904" t="s">
        <v>22</v>
      </c>
    </row>
    <row r="4905" spans="1:10">
      <c r="A4905" t="s">
        <v>19</v>
      </c>
      <c r="B4905">
        <v>32835</v>
      </c>
      <c r="C4905" t="s">
        <v>310</v>
      </c>
      <c r="D4905">
        <v>32835</v>
      </c>
      <c r="E4905" t="str">
        <f>"32835"</f>
        <v>32835</v>
      </c>
      <c r="F4905" t="s">
        <v>23</v>
      </c>
      <c r="G4905">
        <v>2018</v>
      </c>
      <c r="I4905" t="s">
        <v>21</v>
      </c>
      <c r="J4905" t="s">
        <v>22</v>
      </c>
    </row>
    <row r="4906" spans="1:10">
      <c r="A4906" t="s">
        <v>19</v>
      </c>
      <c r="B4906">
        <v>32836</v>
      </c>
      <c r="C4906" t="s">
        <v>310</v>
      </c>
      <c r="D4906">
        <v>32836</v>
      </c>
      <c r="E4906" t="str">
        <f>"32836"</f>
        <v>32836</v>
      </c>
      <c r="F4906" t="s">
        <v>23</v>
      </c>
      <c r="G4906">
        <v>2018</v>
      </c>
      <c r="I4906" t="s">
        <v>21</v>
      </c>
      <c r="J4906" t="s">
        <v>22</v>
      </c>
    </row>
    <row r="4907" spans="1:10">
      <c r="A4907" t="s">
        <v>19</v>
      </c>
      <c r="B4907">
        <v>32837</v>
      </c>
      <c r="C4907" t="s">
        <v>310</v>
      </c>
      <c r="D4907">
        <v>32837</v>
      </c>
      <c r="E4907" t="str">
        <f>"32837"</f>
        <v>32837</v>
      </c>
      <c r="F4907" t="s">
        <v>23</v>
      </c>
      <c r="G4907">
        <v>2018</v>
      </c>
      <c r="I4907" t="s">
        <v>21</v>
      </c>
      <c r="J4907" t="s">
        <v>22</v>
      </c>
    </row>
    <row r="4908" spans="1:10">
      <c r="A4908" t="s">
        <v>19</v>
      </c>
      <c r="B4908">
        <v>32839</v>
      </c>
      <c r="C4908" t="s">
        <v>310</v>
      </c>
      <c r="D4908">
        <v>32839</v>
      </c>
      <c r="E4908" t="str">
        <f>"32839"</f>
        <v>32839</v>
      </c>
      <c r="F4908" t="s">
        <v>23</v>
      </c>
      <c r="G4908">
        <v>2018</v>
      </c>
      <c r="I4908" t="s">
        <v>21</v>
      </c>
      <c r="J4908" t="s">
        <v>22</v>
      </c>
    </row>
    <row r="4909" spans="1:10">
      <c r="A4909" t="s">
        <v>19</v>
      </c>
      <c r="B4909">
        <v>32901</v>
      </c>
      <c r="C4909" t="s">
        <v>310</v>
      </c>
      <c r="D4909">
        <v>32901</v>
      </c>
      <c r="E4909" t="str">
        <f>"32901"</f>
        <v>32901</v>
      </c>
      <c r="F4909">
        <v>461297</v>
      </c>
      <c r="G4909">
        <v>2018</v>
      </c>
      <c r="I4909" t="s">
        <v>21</v>
      </c>
      <c r="J4909" t="s">
        <v>22</v>
      </c>
    </row>
    <row r="4910" spans="1:10">
      <c r="A4910" t="s">
        <v>19</v>
      </c>
      <c r="B4910">
        <v>32903</v>
      </c>
      <c r="C4910" t="s">
        <v>310</v>
      </c>
      <c r="D4910">
        <v>32903</v>
      </c>
      <c r="E4910" t="str">
        <f>"32903"</f>
        <v>32903</v>
      </c>
      <c r="F4910" t="s">
        <v>23</v>
      </c>
      <c r="G4910">
        <v>2018</v>
      </c>
      <c r="I4910" t="s">
        <v>21</v>
      </c>
      <c r="J4910" t="s">
        <v>22</v>
      </c>
    </row>
    <row r="4911" spans="1:10">
      <c r="A4911" t="s">
        <v>19</v>
      </c>
      <c r="B4911">
        <v>32904</v>
      </c>
      <c r="C4911" t="s">
        <v>310</v>
      </c>
      <c r="D4911">
        <v>32904</v>
      </c>
      <c r="E4911" t="str">
        <f>"32904"</f>
        <v>32904</v>
      </c>
      <c r="F4911" t="s">
        <v>23</v>
      </c>
      <c r="G4911">
        <v>2018</v>
      </c>
      <c r="I4911" t="s">
        <v>21</v>
      </c>
      <c r="J4911" t="s">
        <v>22</v>
      </c>
    </row>
    <row r="4912" spans="1:10">
      <c r="A4912" t="s">
        <v>19</v>
      </c>
      <c r="B4912">
        <v>32905</v>
      </c>
      <c r="C4912" t="s">
        <v>310</v>
      </c>
      <c r="D4912">
        <v>32905</v>
      </c>
      <c r="E4912" t="str">
        <f>"32905"</f>
        <v>32905</v>
      </c>
      <c r="F4912" t="s">
        <v>23</v>
      </c>
      <c r="G4912">
        <v>2018</v>
      </c>
      <c r="I4912" t="s">
        <v>21</v>
      </c>
      <c r="J4912" t="s">
        <v>22</v>
      </c>
    </row>
    <row r="4913" spans="1:10">
      <c r="A4913" t="s">
        <v>19</v>
      </c>
      <c r="B4913">
        <v>32907</v>
      </c>
      <c r="C4913" t="s">
        <v>310</v>
      </c>
      <c r="D4913">
        <v>32907</v>
      </c>
      <c r="E4913" t="str">
        <f>"32907"</f>
        <v>32907</v>
      </c>
      <c r="F4913">
        <v>703841</v>
      </c>
      <c r="G4913">
        <v>2018</v>
      </c>
      <c r="I4913" t="s">
        <v>21</v>
      </c>
      <c r="J4913" t="s">
        <v>22</v>
      </c>
    </row>
    <row r="4914" spans="1:10">
      <c r="A4914" t="s">
        <v>19</v>
      </c>
      <c r="B4914">
        <v>32908</v>
      </c>
      <c r="C4914" t="s">
        <v>310</v>
      </c>
      <c r="D4914">
        <v>32908</v>
      </c>
      <c r="E4914" t="str">
        <f>"32908"</f>
        <v>32908</v>
      </c>
      <c r="F4914" t="s">
        <v>23</v>
      </c>
      <c r="G4914">
        <v>2018</v>
      </c>
      <c r="I4914" t="s">
        <v>21</v>
      </c>
      <c r="J4914" t="s">
        <v>22</v>
      </c>
    </row>
    <row r="4915" spans="1:10">
      <c r="A4915" t="s">
        <v>19</v>
      </c>
      <c r="B4915">
        <v>32909</v>
      </c>
      <c r="C4915" t="s">
        <v>310</v>
      </c>
      <c r="D4915">
        <v>32909</v>
      </c>
      <c r="E4915" t="str">
        <f>"32909"</f>
        <v>32909</v>
      </c>
      <c r="F4915" t="s">
        <v>23</v>
      </c>
      <c r="G4915">
        <v>2018</v>
      </c>
      <c r="I4915" t="s">
        <v>21</v>
      </c>
      <c r="J4915" t="s">
        <v>22</v>
      </c>
    </row>
    <row r="4916" spans="1:10">
      <c r="A4916" t="s">
        <v>19</v>
      </c>
      <c r="B4916">
        <v>32919</v>
      </c>
      <c r="C4916" t="s">
        <v>310</v>
      </c>
      <c r="D4916">
        <v>32919</v>
      </c>
      <c r="E4916" t="str">
        <f>"32919"</f>
        <v>32919</v>
      </c>
      <c r="F4916" t="s">
        <v>23</v>
      </c>
      <c r="G4916">
        <v>2018</v>
      </c>
      <c r="I4916" t="s">
        <v>21</v>
      </c>
      <c r="J4916" t="s">
        <v>22</v>
      </c>
    </row>
    <row r="4917" spans="1:10">
      <c r="A4917" t="s">
        <v>19</v>
      </c>
      <c r="B4917">
        <v>32920</v>
      </c>
      <c r="C4917" t="s">
        <v>310</v>
      </c>
      <c r="D4917">
        <v>32920</v>
      </c>
      <c r="E4917" t="str">
        <f>"32920"</f>
        <v>32920</v>
      </c>
      <c r="F4917" t="s">
        <v>23</v>
      </c>
      <c r="G4917">
        <v>2018</v>
      </c>
      <c r="I4917" t="s">
        <v>21</v>
      </c>
      <c r="J4917" t="s">
        <v>22</v>
      </c>
    </row>
    <row r="4918" spans="1:10">
      <c r="A4918" t="s">
        <v>19</v>
      </c>
      <c r="B4918">
        <v>32922</v>
      </c>
      <c r="C4918" t="s">
        <v>310</v>
      </c>
      <c r="D4918">
        <v>32922</v>
      </c>
      <c r="E4918" t="str">
        <f>"32922"</f>
        <v>32922</v>
      </c>
      <c r="F4918">
        <v>2465939</v>
      </c>
      <c r="G4918">
        <v>2018</v>
      </c>
      <c r="I4918" t="s">
        <v>21</v>
      </c>
      <c r="J4918" t="s">
        <v>22</v>
      </c>
    </row>
    <row r="4919" spans="1:10">
      <c r="A4919" t="s">
        <v>19</v>
      </c>
      <c r="B4919">
        <v>32925</v>
      </c>
      <c r="C4919" t="s">
        <v>310</v>
      </c>
      <c r="D4919">
        <v>32925</v>
      </c>
      <c r="E4919" t="str">
        <f>"32925"</f>
        <v>32925</v>
      </c>
      <c r="F4919" t="s">
        <v>23</v>
      </c>
      <c r="G4919">
        <v>2018</v>
      </c>
      <c r="I4919" t="s">
        <v>21</v>
      </c>
      <c r="J4919" t="s">
        <v>22</v>
      </c>
    </row>
    <row r="4920" spans="1:10">
      <c r="A4920" t="s">
        <v>19</v>
      </c>
      <c r="B4920">
        <v>32926</v>
      </c>
      <c r="C4920" t="s">
        <v>310</v>
      </c>
      <c r="D4920">
        <v>32926</v>
      </c>
      <c r="E4920" t="str">
        <f>"32926"</f>
        <v>32926</v>
      </c>
      <c r="F4920" t="s">
        <v>23</v>
      </c>
      <c r="G4920">
        <v>2018</v>
      </c>
      <c r="I4920" t="s">
        <v>21</v>
      </c>
      <c r="J4920" t="s">
        <v>22</v>
      </c>
    </row>
    <row r="4921" spans="1:10">
      <c r="A4921" t="s">
        <v>19</v>
      </c>
      <c r="B4921">
        <v>32927</v>
      </c>
      <c r="C4921" t="s">
        <v>310</v>
      </c>
      <c r="D4921">
        <v>32927</v>
      </c>
      <c r="E4921" t="str">
        <f>"32927"</f>
        <v>32927</v>
      </c>
      <c r="F4921" t="s">
        <v>23</v>
      </c>
      <c r="G4921">
        <v>2018</v>
      </c>
      <c r="I4921" t="s">
        <v>21</v>
      </c>
      <c r="J4921" t="s">
        <v>22</v>
      </c>
    </row>
    <row r="4922" spans="1:10">
      <c r="A4922" t="s">
        <v>19</v>
      </c>
      <c r="B4922">
        <v>32931</v>
      </c>
      <c r="C4922" t="s">
        <v>310</v>
      </c>
      <c r="D4922">
        <v>32931</v>
      </c>
      <c r="E4922" t="str">
        <f>"32931"</f>
        <v>32931</v>
      </c>
      <c r="F4922" t="s">
        <v>23</v>
      </c>
      <c r="G4922">
        <v>2018</v>
      </c>
      <c r="I4922" t="s">
        <v>21</v>
      </c>
      <c r="J4922" t="s">
        <v>22</v>
      </c>
    </row>
    <row r="4923" spans="1:10">
      <c r="A4923" t="s">
        <v>19</v>
      </c>
      <c r="B4923">
        <v>32934</v>
      </c>
      <c r="C4923" t="s">
        <v>310</v>
      </c>
      <c r="D4923">
        <v>32934</v>
      </c>
      <c r="E4923" t="str">
        <f>"32934"</f>
        <v>32934</v>
      </c>
      <c r="F4923" t="s">
        <v>23</v>
      </c>
      <c r="G4923">
        <v>2018</v>
      </c>
      <c r="I4923" t="s">
        <v>21</v>
      </c>
      <c r="J4923" t="s">
        <v>22</v>
      </c>
    </row>
    <row r="4924" spans="1:10">
      <c r="A4924" t="s">
        <v>19</v>
      </c>
      <c r="B4924">
        <v>32935</v>
      </c>
      <c r="C4924" t="s">
        <v>310</v>
      </c>
      <c r="D4924">
        <v>32935</v>
      </c>
      <c r="E4924" t="str">
        <f>"32935"</f>
        <v>32935</v>
      </c>
      <c r="F4924">
        <v>4004101</v>
      </c>
      <c r="G4924">
        <v>2018</v>
      </c>
      <c r="I4924" t="s">
        <v>21</v>
      </c>
      <c r="J4924" t="s">
        <v>22</v>
      </c>
    </row>
    <row r="4925" spans="1:10">
      <c r="A4925" t="s">
        <v>19</v>
      </c>
      <c r="B4925">
        <v>32937</v>
      </c>
      <c r="C4925" t="s">
        <v>310</v>
      </c>
      <c r="D4925">
        <v>32937</v>
      </c>
      <c r="E4925" t="str">
        <f>"32937"</f>
        <v>32937</v>
      </c>
      <c r="F4925" t="s">
        <v>23</v>
      </c>
      <c r="G4925">
        <v>2018</v>
      </c>
      <c r="I4925" t="s">
        <v>21</v>
      </c>
      <c r="J4925" t="s">
        <v>22</v>
      </c>
    </row>
    <row r="4926" spans="1:10">
      <c r="A4926" t="s">
        <v>19</v>
      </c>
      <c r="B4926">
        <v>32940</v>
      </c>
      <c r="C4926" t="s">
        <v>310</v>
      </c>
      <c r="D4926">
        <v>32940</v>
      </c>
      <c r="E4926" t="str">
        <f>"32940"</f>
        <v>32940</v>
      </c>
      <c r="F4926">
        <v>2149110</v>
      </c>
      <c r="G4926">
        <v>2018</v>
      </c>
      <c r="I4926" t="s">
        <v>21</v>
      </c>
      <c r="J4926" t="s">
        <v>22</v>
      </c>
    </row>
    <row r="4927" spans="1:10">
      <c r="A4927" t="s">
        <v>19</v>
      </c>
      <c r="B4927">
        <v>32948</v>
      </c>
      <c r="C4927" t="s">
        <v>310</v>
      </c>
      <c r="D4927">
        <v>32948</v>
      </c>
      <c r="E4927" t="str">
        <f>"32948"</f>
        <v>32948</v>
      </c>
      <c r="F4927" t="s">
        <v>23</v>
      </c>
      <c r="G4927">
        <v>2018</v>
      </c>
      <c r="I4927" t="s">
        <v>21</v>
      </c>
      <c r="J4927" t="s">
        <v>22</v>
      </c>
    </row>
    <row r="4928" spans="1:10">
      <c r="A4928" t="s">
        <v>19</v>
      </c>
      <c r="B4928">
        <v>32949</v>
      </c>
      <c r="C4928" t="s">
        <v>310</v>
      </c>
      <c r="D4928">
        <v>32949</v>
      </c>
      <c r="E4928" t="str">
        <f>"32949"</f>
        <v>32949</v>
      </c>
      <c r="F4928" t="s">
        <v>23</v>
      </c>
      <c r="G4928">
        <v>2018</v>
      </c>
      <c r="I4928" t="s">
        <v>21</v>
      </c>
      <c r="J4928" t="s">
        <v>22</v>
      </c>
    </row>
    <row r="4929" spans="1:10">
      <c r="A4929" t="s">
        <v>19</v>
      </c>
      <c r="B4929">
        <v>32950</v>
      </c>
      <c r="C4929" t="s">
        <v>310</v>
      </c>
      <c r="D4929">
        <v>32950</v>
      </c>
      <c r="E4929" t="str">
        <f>"32950"</f>
        <v>32950</v>
      </c>
      <c r="F4929" t="s">
        <v>23</v>
      </c>
      <c r="G4929">
        <v>2018</v>
      </c>
      <c r="I4929" t="s">
        <v>21</v>
      </c>
      <c r="J4929" t="s">
        <v>22</v>
      </c>
    </row>
    <row r="4930" spans="1:10">
      <c r="A4930" t="s">
        <v>19</v>
      </c>
      <c r="B4930">
        <v>32951</v>
      </c>
      <c r="C4930" t="s">
        <v>310</v>
      </c>
      <c r="D4930">
        <v>32951</v>
      </c>
      <c r="E4930" t="str">
        <f>"32951"</f>
        <v>32951</v>
      </c>
      <c r="F4930" t="s">
        <v>23</v>
      </c>
      <c r="G4930">
        <v>2018</v>
      </c>
      <c r="I4930" t="s">
        <v>21</v>
      </c>
      <c r="J4930" t="s">
        <v>22</v>
      </c>
    </row>
    <row r="4931" spans="1:10">
      <c r="A4931" t="s">
        <v>19</v>
      </c>
      <c r="B4931">
        <v>32952</v>
      </c>
      <c r="C4931" t="s">
        <v>310</v>
      </c>
      <c r="D4931">
        <v>32952</v>
      </c>
      <c r="E4931" t="str">
        <f>"32952"</f>
        <v>32952</v>
      </c>
      <c r="F4931" t="s">
        <v>23</v>
      </c>
      <c r="G4931">
        <v>2018</v>
      </c>
      <c r="I4931" t="s">
        <v>21</v>
      </c>
      <c r="J4931" t="s">
        <v>22</v>
      </c>
    </row>
    <row r="4932" spans="1:10">
      <c r="A4932" t="s">
        <v>19</v>
      </c>
      <c r="B4932">
        <v>32953</v>
      </c>
      <c r="C4932" t="s">
        <v>310</v>
      </c>
      <c r="D4932">
        <v>32953</v>
      </c>
      <c r="E4932" t="str">
        <f>"32953"</f>
        <v>32953</v>
      </c>
      <c r="F4932" t="s">
        <v>23</v>
      </c>
      <c r="G4932">
        <v>2018</v>
      </c>
      <c r="I4932" t="s">
        <v>21</v>
      </c>
      <c r="J4932" t="s">
        <v>22</v>
      </c>
    </row>
    <row r="4933" spans="1:10">
      <c r="A4933" t="s">
        <v>19</v>
      </c>
      <c r="B4933">
        <v>32955</v>
      </c>
      <c r="C4933" t="s">
        <v>310</v>
      </c>
      <c r="D4933">
        <v>32955</v>
      </c>
      <c r="E4933" t="str">
        <f>"32955"</f>
        <v>32955</v>
      </c>
      <c r="F4933">
        <v>846921</v>
      </c>
      <c r="G4933">
        <v>2018</v>
      </c>
      <c r="I4933" t="s">
        <v>21</v>
      </c>
      <c r="J4933" t="s">
        <v>22</v>
      </c>
    </row>
    <row r="4934" spans="1:10">
      <c r="A4934" t="s">
        <v>19</v>
      </c>
      <c r="B4934">
        <v>32958</v>
      </c>
      <c r="C4934" t="s">
        <v>310</v>
      </c>
      <c r="D4934">
        <v>32958</v>
      </c>
      <c r="E4934" t="str">
        <f>"32958"</f>
        <v>32958</v>
      </c>
      <c r="F4934" t="s">
        <v>23</v>
      </c>
      <c r="G4934">
        <v>2018</v>
      </c>
      <c r="I4934" t="s">
        <v>21</v>
      </c>
      <c r="J4934" t="s">
        <v>22</v>
      </c>
    </row>
    <row r="4935" spans="1:10">
      <c r="A4935" t="s">
        <v>19</v>
      </c>
      <c r="B4935">
        <v>32960</v>
      </c>
      <c r="C4935" t="s">
        <v>310</v>
      </c>
      <c r="D4935">
        <v>32960</v>
      </c>
      <c r="E4935" t="str">
        <f>"32960"</f>
        <v>32960</v>
      </c>
      <c r="F4935">
        <v>935888</v>
      </c>
      <c r="G4935">
        <v>2018</v>
      </c>
      <c r="I4935" t="s">
        <v>21</v>
      </c>
      <c r="J4935" t="s">
        <v>22</v>
      </c>
    </row>
    <row r="4936" spans="1:10">
      <c r="A4936" t="s">
        <v>19</v>
      </c>
      <c r="B4936">
        <v>32961</v>
      </c>
      <c r="C4936" t="s">
        <v>310</v>
      </c>
      <c r="D4936">
        <v>32961</v>
      </c>
      <c r="E4936" t="str">
        <f>"32961"</f>
        <v>32961</v>
      </c>
      <c r="F4936" t="s">
        <v>23</v>
      </c>
      <c r="G4936">
        <v>2018</v>
      </c>
      <c r="I4936" t="s">
        <v>21</v>
      </c>
      <c r="J4936" t="s">
        <v>22</v>
      </c>
    </row>
    <row r="4937" spans="1:10">
      <c r="A4937" t="s">
        <v>19</v>
      </c>
      <c r="B4937">
        <v>32962</v>
      </c>
      <c r="C4937" t="s">
        <v>310</v>
      </c>
      <c r="D4937">
        <v>32962</v>
      </c>
      <c r="E4937" t="str">
        <f>"32962"</f>
        <v>32962</v>
      </c>
      <c r="F4937" t="s">
        <v>23</v>
      </c>
      <c r="G4937">
        <v>2018</v>
      </c>
      <c r="I4937" t="s">
        <v>21</v>
      </c>
      <c r="J4937" t="s">
        <v>22</v>
      </c>
    </row>
    <row r="4938" spans="1:10">
      <c r="A4938" t="s">
        <v>19</v>
      </c>
      <c r="B4938">
        <v>32963</v>
      </c>
      <c r="C4938" t="s">
        <v>310</v>
      </c>
      <c r="D4938">
        <v>32963</v>
      </c>
      <c r="E4938" t="str">
        <f>"32963"</f>
        <v>32963</v>
      </c>
      <c r="F4938" t="s">
        <v>23</v>
      </c>
      <c r="G4938">
        <v>2018</v>
      </c>
      <c r="I4938" t="s">
        <v>21</v>
      </c>
      <c r="J4938" t="s">
        <v>22</v>
      </c>
    </row>
    <row r="4939" spans="1:10">
      <c r="A4939" t="s">
        <v>19</v>
      </c>
      <c r="B4939">
        <v>32966</v>
      </c>
      <c r="C4939" t="s">
        <v>310</v>
      </c>
      <c r="D4939">
        <v>32966</v>
      </c>
      <c r="E4939" t="str">
        <f>"32966"</f>
        <v>32966</v>
      </c>
      <c r="F4939" t="s">
        <v>23</v>
      </c>
      <c r="G4939">
        <v>2018</v>
      </c>
      <c r="I4939" t="s">
        <v>21</v>
      </c>
      <c r="J4939" t="s">
        <v>22</v>
      </c>
    </row>
    <row r="4940" spans="1:10">
      <c r="A4940" t="s">
        <v>19</v>
      </c>
      <c r="B4940">
        <v>32967</v>
      </c>
      <c r="C4940" t="s">
        <v>310</v>
      </c>
      <c r="D4940">
        <v>32967</v>
      </c>
      <c r="E4940" t="str">
        <f>"32967"</f>
        <v>32967</v>
      </c>
      <c r="F4940" t="s">
        <v>23</v>
      </c>
      <c r="G4940">
        <v>2018</v>
      </c>
      <c r="I4940" t="s">
        <v>21</v>
      </c>
      <c r="J4940" t="s">
        <v>22</v>
      </c>
    </row>
    <row r="4941" spans="1:10">
      <c r="A4941" t="s">
        <v>19</v>
      </c>
      <c r="B4941">
        <v>32968</v>
      </c>
      <c r="C4941" t="s">
        <v>310</v>
      </c>
      <c r="D4941">
        <v>32968</v>
      </c>
      <c r="E4941" t="str">
        <f>"32968"</f>
        <v>32968</v>
      </c>
      <c r="F4941" t="s">
        <v>23</v>
      </c>
      <c r="G4941">
        <v>2018</v>
      </c>
      <c r="I4941" t="s">
        <v>21</v>
      </c>
      <c r="J4941" t="s">
        <v>22</v>
      </c>
    </row>
    <row r="4942" spans="1:10">
      <c r="A4942" t="s">
        <v>19</v>
      </c>
      <c r="B4942">
        <v>32969</v>
      </c>
      <c r="C4942" t="s">
        <v>310</v>
      </c>
      <c r="D4942">
        <v>32969</v>
      </c>
      <c r="E4942" t="str">
        <f>"32969"</f>
        <v>32969</v>
      </c>
      <c r="F4942" t="s">
        <v>23</v>
      </c>
      <c r="G4942">
        <v>2018</v>
      </c>
      <c r="I4942" t="s">
        <v>21</v>
      </c>
      <c r="J4942" t="s">
        <v>22</v>
      </c>
    </row>
    <row r="4943" spans="1:10">
      <c r="A4943" t="s">
        <v>19</v>
      </c>
      <c r="B4943">
        <v>32976</v>
      </c>
      <c r="C4943" t="s">
        <v>310</v>
      </c>
      <c r="D4943">
        <v>32976</v>
      </c>
      <c r="E4943" t="str">
        <f>"32976"</f>
        <v>32976</v>
      </c>
      <c r="F4943" t="s">
        <v>23</v>
      </c>
      <c r="G4943">
        <v>2018</v>
      </c>
      <c r="I4943" t="s">
        <v>21</v>
      </c>
      <c r="J4943" t="s">
        <v>22</v>
      </c>
    </row>
    <row r="4944" spans="1:10">
      <c r="A4944" t="s">
        <v>19</v>
      </c>
      <c r="B4944">
        <v>33001</v>
      </c>
      <c r="C4944" t="s">
        <v>310</v>
      </c>
      <c r="D4944">
        <v>33001</v>
      </c>
      <c r="E4944" t="str">
        <f>"33001"</f>
        <v>33001</v>
      </c>
      <c r="F4944" t="s">
        <v>23</v>
      </c>
      <c r="G4944">
        <v>2018</v>
      </c>
      <c r="I4944" t="s">
        <v>21</v>
      </c>
      <c r="J4944" t="s">
        <v>22</v>
      </c>
    </row>
    <row r="4945" spans="1:10">
      <c r="A4945" t="s">
        <v>19</v>
      </c>
      <c r="B4945">
        <v>33004</v>
      </c>
      <c r="C4945" t="s">
        <v>310</v>
      </c>
      <c r="D4945">
        <v>33004</v>
      </c>
      <c r="E4945" t="str">
        <f>"33004"</f>
        <v>33004</v>
      </c>
      <c r="F4945">
        <v>253993</v>
      </c>
      <c r="G4945">
        <v>2018</v>
      </c>
      <c r="I4945" t="s">
        <v>21</v>
      </c>
      <c r="J4945" t="s">
        <v>22</v>
      </c>
    </row>
    <row r="4946" spans="1:10">
      <c r="A4946" t="s">
        <v>19</v>
      </c>
      <c r="B4946">
        <v>33009</v>
      </c>
      <c r="C4946" t="s">
        <v>310</v>
      </c>
      <c r="D4946">
        <v>33009</v>
      </c>
      <c r="E4946" t="str">
        <f>"33009"</f>
        <v>33009</v>
      </c>
      <c r="F4946" t="s">
        <v>23</v>
      </c>
      <c r="G4946">
        <v>2018</v>
      </c>
      <c r="I4946" t="s">
        <v>21</v>
      </c>
      <c r="J4946" t="s">
        <v>22</v>
      </c>
    </row>
    <row r="4947" spans="1:10">
      <c r="A4947" t="s">
        <v>19</v>
      </c>
      <c r="B4947">
        <v>33010</v>
      </c>
      <c r="C4947" t="s">
        <v>310</v>
      </c>
      <c r="D4947">
        <v>33010</v>
      </c>
      <c r="E4947" t="str">
        <f>"33010"</f>
        <v>33010</v>
      </c>
      <c r="F4947">
        <v>8169382</v>
      </c>
      <c r="G4947">
        <v>2018</v>
      </c>
      <c r="I4947" t="s">
        <v>21</v>
      </c>
      <c r="J4947" t="s">
        <v>22</v>
      </c>
    </row>
    <row r="4948" spans="1:10">
      <c r="A4948" t="s">
        <v>19</v>
      </c>
      <c r="B4948">
        <v>33012</v>
      </c>
      <c r="C4948" t="s">
        <v>310</v>
      </c>
      <c r="D4948">
        <v>33012</v>
      </c>
      <c r="E4948" t="str">
        <f>"33012"</f>
        <v>33012</v>
      </c>
      <c r="F4948" t="s">
        <v>23</v>
      </c>
      <c r="G4948">
        <v>2018</v>
      </c>
      <c r="I4948" t="s">
        <v>21</v>
      </c>
      <c r="J4948" t="s">
        <v>22</v>
      </c>
    </row>
    <row r="4949" spans="1:10">
      <c r="A4949" t="s">
        <v>19</v>
      </c>
      <c r="B4949">
        <v>33013</v>
      </c>
      <c r="C4949" t="s">
        <v>310</v>
      </c>
      <c r="D4949">
        <v>33013</v>
      </c>
      <c r="E4949" t="str">
        <f>"33013"</f>
        <v>33013</v>
      </c>
      <c r="F4949" t="s">
        <v>23</v>
      </c>
      <c r="G4949">
        <v>2018</v>
      </c>
      <c r="I4949" t="s">
        <v>21</v>
      </c>
      <c r="J4949" t="s">
        <v>22</v>
      </c>
    </row>
    <row r="4950" spans="1:10">
      <c r="A4950" t="s">
        <v>19</v>
      </c>
      <c r="B4950">
        <v>33014</v>
      </c>
      <c r="C4950" t="s">
        <v>310</v>
      </c>
      <c r="D4950">
        <v>33014</v>
      </c>
      <c r="E4950" t="str">
        <f>"33014"</f>
        <v>33014</v>
      </c>
      <c r="F4950" t="s">
        <v>23</v>
      </c>
      <c r="G4950">
        <v>2018</v>
      </c>
      <c r="I4950" t="s">
        <v>21</v>
      </c>
      <c r="J4950" t="s">
        <v>22</v>
      </c>
    </row>
    <row r="4951" spans="1:10">
      <c r="A4951" t="s">
        <v>19</v>
      </c>
      <c r="B4951">
        <v>33015</v>
      </c>
      <c r="C4951" t="s">
        <v>310</v>
      </c>
      <c r="D4951">
        <v>33015</v>
      </c>
      <c r="E4951" t="str">
        <f>"33015"</f>
        <v>33015</v>
      </c>
      <c r="F4951" t="s">
        <v>23</v>
      </c>
      <c r="G4951">
        <v>2018</v>
      </c>
      <c r="I4951" t="s">
        <v>21</v>
      </c>
      <c r="J4951" t="s">
        <v>22</v>
      </c>
    </row>
    <row r="4952" spans="1:10">
      <c r="A4952" t="s">
        <v>19</v>
      </c>
      <c r="B4952">
        <v>33016</v>
      </c>
      <c r="C4952" t="s">
        <v>310</v>
      </c>
      <c r="D4952">
        <v>33016</v>
      </c>
      <c r="E4952" t="str">
        <f>"33016"</f>
        <v>33016</v>
      </c>
      <c r="F4952" t="s">
        <v>23</v>
      </c>
      <c r="G4952">
        <v>2018</v>
      </c>
      <c r="I4952" t="s">
        <v>21</v>
      </c>
      <c r="J4952" t="s">
        <v>22</v>
      </c>
    </row>
    <row r="4953" spans="1:10">
      <c r="A4953" t="s">
        <v>19</v>
      </c>
      <c r="B4953">
        <v>33018</v>
      </c>
      <c r="C4953" t="s">
        <v>310</v>
      </c>
      <c r="D4953">
        <v>33018</v>
      </c>
      <c r="E4953" t="str">
        <f>"33018"</f>
        <v>33018</v>
      </c>
      <c r="F4953" t="s">
        <v>23</v>
      </c>
      <c r="G4953">
        <v>2018</v>
      </c>
      <c r="I4953" t="s">
        <v>21</v>
      </c>
      <c r="J4953" t="s">
        <v>22</v>
      </c>
    </row>
    <row r="4954" spans="1:10">
      <c r="A4954" t="s">
        <v>19</v>
      </c>
      <c r="B4954">
        <v>33019</v>
      </c>
      <c r="C4954" t="s">
        <v>310</v>
      </c>
      <c r="D4954">
        <v>33019</v>
      </c>
      <c r="E4954" t="str">
        <f>"33019"</f>
        <v>33019</v>
      </c>
      <c r="F4954" t="s">
        <v>23</v>
      </c>
      <c r="G4954">
        <v>2018</v>
      </c>
      <c r="I4954" t="s">
        <v>21</v>
      </c>
      <c r="J4954" t="s">
        <v>22</v>
      </c>
    </row>
    <row r="4955" spans="1:10">
      <c r="A4955" t="s">
        <v>19</v>
      </c>
      <c r="B4955">
        <v>33020</v>
      </c>
      <c r="C4955" t="s">
        <v>310</v>
      </c>
      <c r="D4955">
        <v>33020</v>
      </c>
      <c r="E4955" t="str">
        <f>"33020"</f>
        <v>33020</v>
      </c>
      <c r="F4955">
        <v>3214486</v>
      </c>
      <c r="G4955">
        <v>2018</v>
      </c>
      <c r="I4955" t="s">
        <v>21</v>
      </c>
      <c r="J4955" t="s">
        <v>22</v>
      </c>
    </row>
    <row r="4956" spans="1:10">
      <c r="A4956" t="s">
        <v>19</v>
      </c>
      <c r="B4956">
        <v>33021</v>
      </c>
      <c r="C4956" t="s">
        <v>310</v>
      </c>
      <c r="D4956">
        <v>33021</v>
      </c>
      <c r="E4956" t="str">
        <f>"33021"</f>
        <v>33021</v>
      </c>
      <c r="F4956">
        <v>1000208</v>
      </c>
      <c r="G4956">
        <v>2018</v>
      </c>
      <c r="I4956" t="s">
        <v>21</v>
      </c>
      <c r="J4956" t="s">
        <v>22</v>
      </c>
    </row>
    <row r="4957" spans="1:10">
      <c r="A4957" t="s">
        <v>19</v>
      </c>
      <c r="B4957">
        <v>33022</v>
      </c>
      <c r="C4957" t="s">
        <v>310</v>
      </c>
      <c r="D4957">
        <v>33022</v>
      </c>
      <c r="E4957" t="str">
        <f>"33022"</f>
        <v>33022</v>
      </c>
      <c r="F4957" t="s">
        <v>23</v>
      </c>
      <c r="G4957">
        <v>2018</v>
      </c>
      <c r="I4957" t="s">
        <v>21</v>
      </c>
      <c r="J4957" t="s">
        <v>22</v>
      </c>
    </row>
    <row r="4958" spans="1:10">
      <c r="A4958" t="s">
        <v>19</v>
      </c>
      <c r="B4958">
        <v>33023</v>
      </c>
      <c r="C4958" t="s">
        <v>310</v>
      </c>
      <c r="D4958">
        <v>33023</v>
      </c>
      <c r="E4958" t="str">
        <f>"33023"</f>
        <v>33023</v>
      </c>
      <c r="F4958" t="s">
        <v>23</v>
      </c>
      <c r="G4958">
        <v>2018</v>
      </c>
      <c r="I4958" t="s">
        <v>21</v>
      </c>
      <c r="J4958" t="s">
        <v>22</v>
      </c>
    </row>
    <row r="4959" spans="1:10">
      <c r="A4959" t="s">
        <v>19</v>
      </c>
      <c r="B4959">
        <v>33024</v>
      </c>
      <c r="C4959" t="s">
        <v>310</v>
      </c>
      <c r="D4959">
        <v>33024</v>
      </c>
      <c r="E4959" t="str">
        <f>"33024"</f>
        <v>33024</v>
      </c>
      <c r="F4959">
        <v>736710</v>
      </c>
      <c r="G4959">
        <v>2018</v>
      </c>
      <c r="I4959" t="s">
        <v>21</v>
      </c>
      <c r="J4959" t="s">
        <v>22</v>
      </c>
    </row>
    <row r="4960" spans="1:10">
      <c r="A4960" t="s">
        <v>19</v>
      </c>
      <c r="B4960">
        <v>33025</v>
      </c>
      <c r="C4960" t="s">
        <v>310</v>
      </c>
      <c r="D4960">
        <v>33025</v>
      </c>
      <c r="E4960" t="str">
        <f>"33025"</f>
        <v>33025</v>
      </c>
      <c r="F4960">
        <v>1486858</v>
      </c>
      <c r="G4960">
        <v>2018</v>
      </c>
      <c r="I4960" t="s">
        <v>21</v>
      </c>
      <c r="J4960" t="s">
        <v>22</v>
      </c>
    </row>
    <row r="4961" spans="1:10">
      <c r="A4961" t="s">
        <v>19</v>
      </c>
      <c r="B4961">
        <v>33026</v>
      </c>
      <c r="C4961" t="s">
        <v>310</v>
      </c>
      <c r="D4961">
        <v>33026</v>
      </c>
      <c r="E4961" t="str">
        <f>"33026"</f>
        <v>33026</v>
      </c>
      <c r="F4961" t="s">
        <v>23</v>
      </c>
      <c r="G4961">
        <v>2018</v>
      </c>
      <c r="I4961" t="s">
        <v>21</v>
      </c>
      <c r="J4961" t="s">
        <v>22</v>
      </c>
    </row>
    <row r="4962" spans="1:10">
      <c r="A4962" t="s">
        <v>19</v>
      </c>
      <c r="B4962">
        <v>33027</v>
      </c>
      <c r="C4962" t="s">
        <v>310</v>
      </c>
      <c r="D4962">
        <v>33027</v>
      </c>
      <c r="E4962" t="str">
        <f>"33027"</f>
        <v>33027</v>
      </c>
      <c r="F4962" t="s">
        <v>23</v>
      </c>
      <c r="G4962">
        <v>2018</v>
      </c>
      <c r="I4962" t="s">
        <v>21</v>
      </c>
      <c r="J4962" t="s">
        <v>22</v>
      </c>
    </row>
    <row r="4963" spans="1:10">
      <c r="A4963" t="s">
        <v>19</v>
      </c>
      <c r="B4963">
        <v>33028</v>
      </c>
      <c r="C4963" t="s">
        <v>310</v>
      </c>
      <c r="D4963">
        <v>33028</v>
      </c>
      <c r="E4963" t="str">
        <f>"33028"</f>
        <v>33028</v>
      </c>
      <c r="F4963" t="s">
        <v>23</v>
      </c>
      <c r="G4963">
        <v>2018</v>
      </c>
      <c r="I4963" t="s">
        <v>21</v>
      </c>
      <c r="J4963" t="s">
        <v>22</v>
      </c>
    </row>
    <row r="4964" spans="1:10">
      <c r="A4964" t="s">
        <v>19</v>
      </c>
      <c r="B4964">
        <v>33029</v>
      </c>
      <c r="C4964" t="s">
        <v>310</v>
      </c>
      <c r="D4964">
        <v>33029</v>
      </c>
      <c r="E4964" t="str">
        <f>"33029"</f>
        <v>33029</v>
      </c>
      <c r="F4964" t="s">
        <v>23</v>
      </c>
      <c r="G4964">
        <v>2018</v>
      </c>
      <c r="I4964" t="s">
        <v>21</v>
      </c>
      <c r="J4964" t="s">
        <v>22</v>
      </c>
    </row>
    <row r="4965" spans="1:10">
      <c r="A4965" t="s">
        <v>19</v>
      </c>
      <c r="B4965">
        <v>33030</v>
      </c>
      <c r="C4965" t="s">
        <v>310</v>
      </c>
      <c r="D4965">
        <v>33030</v>
      </c>
      <c r="E4965" t="str">
        <f>"33030"</f>
        <v>33030</v>
      </c>
      <c r="F4965">
        <v>778090</v>
      </c>
      <c r="G4965">
        <v>2018</v>
      </c>
      <c r="I4965" t="s">
        <v>21</v>
      </c>
      <c r="J4965" t="s">
        <v>22</v>
      </c>
    </row>
    <row r="4966" spans="1:10">
      <c r="A4966" t="s">
        <v>19</v>
      </c>
      <c r="B4966">
        <v>33031</v>
      </c>
      <c r="C4966" t="s">
        <v>310</v>
      </c>
      <c r="D4966">
        <v>33031</v>
      </c>
      <c r="E4966" t="str">
        <f>"33031"</f>
        <v>33031</v>
      </c>
      <c r="F4966" t="s">
        <v>23</v>
      </c>
      <c r="G4966">
        <v>2018</v>
      </c>
      <c r="I4966" t="s">
        <v>21</v>
      </c>
      <c r="J4966" t="s">
        <v>22</v>
      </c>
    </row>
    <row r="4967" spans="1:10">
      <c r="A4967" t="s">
        <v>19</v>
      </c>
      <c r="B4967">
        <v>33032</v>
      </c>
      <c r="C4967" t="s">
        <v>310</v>
      </c>
      <c r="D4967">
        <v>33032</v>
      </c>
      <c r="E4967" t="str">
        <f>"33032"</f>
        <v>33032</v>
      </c>
      <c r="F4967" t="s">
        <v>23</v>
      </c>
      <c r="G4967">
        <v>2018</v>
      </c>
      <c r="I4967" t="s">
        <v>21</v>
      </c>
      <c r="J4967" t="s">
        <v>22</v>
      </c>
    </row>
    <row r="4968" spans="1:10">
      <c r="A4968" t="s">
        <v>19</v>
      </c>
      <c r="B4968">
        <v>33033</v>
      </c>
      <c r="C4968" t="s">
        <v>310</v>
      </c>
      <c r="D4968">
        <v>33033</v>
      </c>
      <c r="E4968" t="str">
        <f>"33033"</f>
        <v>33033</v>
      </c>
      <c r="F4968" t="s">
        <v>23</v>
      </c>
      <c r="G4968">
        <v>2018</v>
      </c>
      <c r="I4968" t="s">
        <v>21</v>
      </c>
      <c r="J4968" t="s">
        <v>22</v>
      </c>
    </row>
    <row r="4969" spans="1:10">
      <c r="A4969" t="s">
        <v>19</v>
      </c>
      <c r="B4969">
        <v>33034</v>
      </c>
      <c r="C4969" t="s">
        <v>310</v>
      </c>
      <c r="D4969">
        <v>33034</v>
      </c>
      <c r="E4969" t="str">
        <f>"33034"</f>
        <v>33034</v>
      </c>
      <c r="F4969">
        <v>927758</v>
      </c>
      <c r="G4969">
        <v>2018</v>
      </c>
      <c r="I4969" t="s">
        <v>21</v>
      </c>
      <c r="J4969" t="s">
        <v>22</v>
      </c>
    </row>
    <row r="4970" spans="1:10">
      <c r="A4970" t="s">
        <v>19</v>
      </c>
      <c r="B4970">
        <v>33035</v>
      </c>
      <c r="C4970" t="s">
        <v>310</v>
      </c>
      <c r="D4970">
        <v>33035</v>
      </c>
      <c r="E4970" t="str">
        <f>"33035"</f>
        <v>33035</v>
      </c>
      <c r="F4970" t="s">
        <v>23</v>
      </c>
      <c r="G4970">
        <v>2018</v>
      </c>
      <c r="I4970" t="s">
        <v>21</v>
      </c>
      <c r="J4970" t="s">
        <v>22</v>
      </c>
    </row>
    <row r="4971" spans="1:10">
      <c r="A4971" t="s">
        <v>19</v>
      </c>
      <c r="B4971">
        <v>33036</v>
      </c>
      <c r="C4971" t="s">
        <v>310</v>
      </c>
      <c r="D4971">
        <v>33036</v>
      </c>
      <c r="E4971" t="str">
        <f>"33036"</f>
        <v>33036</v>
      </c>
      <c r="F4971" t="s">
        <v>23</v>
      </c>
      <c r="G4971">
        <v>2018</v>
      </c>
      <c r="I4971" t="s">
        <v>21</v>
      </c>
      <c r="J4971" t="s">
        <v>22</v>
      </c>
    </row>
    <row r="4972" spans="1:10">
      <c r="A4972" t="s">
        <v>19</v>
      </c>
      <c r="B4972">
        <v>33037</v>
      </c>
      <c r="C4972" t="s">
        <v>310</v>
      </c>
      <c r="D4972">
        <v>33037</v>
      </c>
      <c r="E4972" t="str">
        <f>"33037"</f>
        <v>33037</v>
      </c>
      <c r="F4972" t="s">
        <v>23</v>
      </c>
      <c r="G4972">
        <v>2018</v>
      </c>
      <c r="I4972" t="s">
        <v>21</v>
      </c>
      <c r="J4972" t="s">
        <v>22</v>
      </c>
    </row>
    <row r="4973" spans="1:10">
      <c r="A4973" t="s">
        <v>19</v>
      </c>
      <c r="B4973">
        <v>33039</v>
      </c>
      <c r="C4973" t="s">
        <v>310</v>
      </c>
      <c r="D4973">
        <v>33039</v>
      </c>
      <c r="E4973" t="str">
        <f>"33039"</f>
        <v>33039</v>
      </c>
      <c r="F4973" t="s">
        <v>23</v>
      </c>
      <c r="G4973">
        <v>2018</v>
      </c>
      <c r="I4973" t="s">
        <v>21</v>
      </c>
      <c r="J4973" t="s">
        <v>22</v>
      </c>
    </row>
    <row r="4974" spans="1:10">
      <c r="A4974" t="s">
        <v>19</v>
      </c>
      <c r="B4974">
        <v>33040</v>
      </c>
      <c r="C4974" t="s">
        <v>310</v>
      </c>
      <c r="D4974">
        <v>33040</v>
      </c>
      <c r="E4974" t="str">
        <f>"33040"</f>
        <v>33040</v>
      </c>
      <c r="F4974">
        <v>1706479</v>
      </c>
      <c r="G4974">
        <v>2018</v>
      </c>
      <c r="I4974" t="s">
        <v>21</v>
      </c>
      <c r="J4974" t="s">
        <v>22</v>
      </c>
    </row>
    <row r="4975" spans="1:10">
      <c r="A4975" t="s">
        <v>19</v>
      </c>
      <c r="B4975">
        <v>33042</v>
      </c>
      <c r="C4975" t="s">
        <v>310</v>
      </c>
      <c r="D4975">
        <v>33042</v>
      </c>
      <c r="E4975" t="str">
        <f>"33042"</f>
        <v>33042</v>
      </c>
      <c r="F4975" t="s">
        <v>23</v>
      </c>
      <c r="G4975">
        <v>2018</v>
      </c>
      <c r="I4975" t="s">
        <v>21</v>
      </c>
      <c r="J4975" t="s">
        <v>22</v>
      </c>
    </row>
    <row r="4976" spans="1:10">
      <c r="A4976" t="s">
        <v>19</v>
      </c>
      <c r="B4976">
        <v>33043</v>
      </c>
      <c r="C4976" t="s">
        <v>310</v>
      </c>
      <c r="D4976">
        <v>33043</v>
      </c>
      <c r="E4976" t="str">
        <f>"33043"</f>
        <v>33043</v>
      </c>
      <c r="F4976" t="s">
        <v>23</v>
      </c>
      <c r="G4976">
        <v>2018</v>
      </c>
      <c r="I4976" t="s">
        <v>21</v>
      </c>
      <c r="J4976" t="s">
        <v>22</v>
      </c>
    </row>
    <row r="4977" spans="1:10">
      <c r="A4977" t="s">
        <v>19</v>
      </c>
      <c r="B4977">
        <v>33050</v>
      </c>
      <c r="C4977" t="s">
        <v>310</v>
      </c>
      <c r="D4977">
        <v>33050</v>
      </c>
      <c r="E4977" t="str">
        <f>"33050"</f>
        <v>33050</v>
      </c>
      <c r="F4977" t="s">
        <v>23</v>
      </c>
      <c r="G4977">
        <v>2018</v>
      </c>
      <c r="I4977" t="s">
        <v>21</v>
      </c>
      <c r="J4977" t="s">
        <v>22</v>
      </c>
    </row>
    <row r="4978" spans="1:10">
      <c r="A4978" t="s">
        <v>19</v>
      </c>
      <c r="B4978">
        <v>33051</v>
      </c>
      <c r="C4978" t="s">
        <v>310</v>
      </c>
      <c r="D4978">
        <v>33051</v>
      </c>
      <c r="E4978" t="str">
        <f>"33051"</f>
        <v>33051</v>
      </c>
      <c r="F4978" t="s">
        <v>23</v>
      </c>
      <c r="G4978">
        <v>2018</v>
      </c>
      <c r="I4978" t="s">
        <v>21</v>
      </c>
      <c r="J4978" t="s">
        <v>22</v>
      </c>
    </row>
    <row r="4979" spans="1:10">
      <c r="A4979" t="s">
        <v>19</v>
      </c>
      <c r="B4979">
        <v>33054</v>
      </c>
      <c r="C4979" t="s">
        <v>310</v>
      </c>
      <c r="D4979">
        <v>33054</v>
      </c>
      <c r="E4979" t="str">
        <f>"33054"</f>
        <v>33054</v>
      </c>
      <c r="F4979" t="s">
        <v>23</v>
      </c>
      <c r="G4979">
        <v>2018</v>
      </c>
      <c r="I4979" t="s">
        <v>21</v>
      </c>
      <c r="J4979" t="s">
        <v>22</v>
      </c>
    </row>
    <row r="4980" spans="1:10">
      <c r="A4980" t="s">
        <v>19</v>
      </c>
      <c r="B4980">
        <v>33055</v>
      </c>
      <c r="C4980" t="s">
        <v>310</v>
      </c>
      <c r="D4980">
        <v>33055</v>
      </c>
      <c r="E4980" t="str">
        <f>"33055"</f>
        <v>33055</v>
      </c>
      <c r="F4980" t="s">
        <v>23</v>
      </c>
      <c r="G4980">
        <v>2018</v>
      </c>
      <c r="I4980" t="s">
        <v>21</v>
      </c>
      <c r="J4980" t="s">
        <v>22</v>
      </c>
    </row>
    <row r="4981" spans="1:10">
      <c r="A4981" t="s">
        <v>19</v>
      </c>
      <c r="B4981">
        <v>33056</v>
      </c>
      <c r="C4981" t="s">
        <v>310</v>
      </c>
      <c r="D4981">
        <v>33056</v>
      </c>
      <c r="E4981" t="str">
        <f>"33056"</f>
        <v>33056</v>
      </c>
      <c r="F4981">
        <v>2089089</v>
      </c>
      <c r="G4981">
        <v>2018</v>
      </c>
      <c r="I4981" t="s">
        <v>21</v>
      </c>
      <c r="J4981" t="s">
        <v>22</v>
      </c>
    </row>
    <row r="4982" spans="1:10">
      <c r="A4982" t="s">
        <v>19</v>
      </c>
      <c r="B4982">
        <v>33060</v>
      </c>
      <c r="C4982" t="s">
        <v>310</v>
      </c>
      <c r="D4982">
        <v>33060</v>
      </c>
      <c r="E4982" t="str">
        <f>"33060"</f>
        <v>33060</v>
      </c>
      <c r="F4982">
        <v>2898548</v>
      </c>
      <c r="G4982">
        <v>2018</v>
      </c>
      <c r="I4982" t="s">
        <v>21</v>
      </c>
      <c r="J4982" t="s">
        <v>22</v>
      </c>
    </row>
    <row r="4983" spans="1:10">
      <c r="A4983" t="s">
        <v>19</v>
      </c>
      <c r="B4983">
        <v>33062</v>
      </c>
      <c r="C4983" t="s">
        <v>310</v>
      </c>
      <c r="D4983">
        <v>33062</v>
      </c>
      <c r="E4983" t="str">
        <f>"33062"</f>
        <v>33062</v>
      </c>
      <c r="F4983" t="s">
        <v>23</v>
      </c>
      <c r="G4983">
        <v>2018</v>
      </c>
      <c r="I4983" t="s">
        <v>21</v>
      </c>
      <c r="J4983" t="s">
        <v>22</v>
      </c>
    </row>
    <row r="4984" spans="1:10">
      <c r="A4984" t="s">
        <v>19</v>
      </c>
      <c r="B4984">
        <v>33063</v>
      </c>
      <c r="C4984" t="s">
        <v>310</v>
      </c>
      <c r="D4984">
        <v>33063</v>
      </c>
      <c r="E4984" t="str">
        <f>"33063"</f>
        <v>33063</v>
      </c>
      <c r="F4984">
        <v>597399</v>
      </c>
      <c r="G4984">
        <v>2018</v>
      </c>
      <c r="I4984" t="s">
        <v>21</v>
      </c>
      <c r="J4984" t="s">
        <v>22</v>
      </c>
    </row>
    <row r="4985" spans="1:10">
      <c r="A4985" t="s">
        <v>19</v>
      </c>
      <c r="B4985">
        <v>33064</v>
      </c>
      <c r="C4985" t="s">
        <v>310</v>
      </c>
      <c r="D4985">
        <v>33064</v>
      </c>
      <c r="E4985" t="str">
        <f>"33064"</f>
        <v>33064</v>
      </c>
      <c r="F4985" t="s">
        <v>23</v>
      </c>
      <c r="G4985">
        <v>2018</v>
      </c>
      <c r="I4985" t="s">
        <v>21</v>
      </c>
      <c r="J4985" t="s">
        <v>22</v>
      </c>
    </row>
    <row r="4986" spans="1:10">
      <c r="A4986" t="s">
        <v>19</v>
      </c>
      <c r="B4986">
        <v>33065</v>
      </c>
      <c r="C4986" t="s">
        <v>310</v>
      </c>
      <c r="D4986">
        <v>33065</v>
      </c>
      <c r="E4986" t="str">
        <f>"33065"</f>
        <v>33065</v>
      </c>
      <c r="F4986">
        <v>676049</v>
      </c>
      <c r="G4986">
        <v>2018</v>
      </c>
      <c r="I4986" t="s">
        <v>21</v>
      </c>
      <c r="J4986" t="s">
        <v>22</v>
      </c>
    </row>
    <row r="4987" spans="1:10">
      <c r="A4987" t="s">
        <v>19</v>
      </c>
      <c r="B4987">
        <v>33066</v>
      </c>
      <c r="C4987" t="s">
        <v>310</v>
      </c>
      <c r="D4987">
        <v>33066</v>
      </c>
      <c r="E4987" t="str">
        <f>"33066"</f>
        <v>33066</v>
      </c>
      <c r="F4987" t="s">
        <v>23</v>
      </c>
      <c r="G4987">
        <v>2018</v>
      </c>
      <c r="I4987" t="s">
        <v>21</v>
      </c>
      <c r="J4987" t="s">
        <v>22</v>
      </c>
    </row>
    <row r="4988" spans="1:10">
      <c r="A4988" t="s">
        <v>19</v>
      </c>
      <c r="B4988">
        <v>33067</v>
      </c>
      <c r="C4988" t="s">
        <v>310</v>
      </c>
      <c r="D4988">
        <v>33067</v>
      </c>
      <c r="E4988" t="str">
        <f>"33067"</f>
        <v>33067</v>
      </c>
      <c r="F4988" t="s">
        <v>23</v>
      </c>
      <c r="G4988">
        <v>2018</v>
      </c>
      <c r="I4988" t="s">
        <v>21</v>
      </c>
      <c r="J4988" t="s">
        <v>22</v>
      </c>
    </row>
    <row r="4989" spans="1:10">
      <c r="A4989" t="s">
        <v>19</v>
      </c>
      <c r="B4989">
        <v>33068</v>
      </c>
      <c r="C4989" t="s">
        <v>310</v>
      </c>
      <c r="D4989">
        <v>33068</v>
      </c>
      <c r="E4989" t="str">
        <f>"33068"</f>
        <v>33068</v>
      </c>
      <c r="F4989" t="s">
        <v>23</v>
      </c>
      <c r="G4989">
        <v>2018</v>
      </c>
      <c r="I4989" t="s">
        <v>21</v>
      </c>
      <c r="J4989" t="s">
        <v>22</v>
      </c>
    </row>
    <row r="4990" spans="1:10">
      <c r="A4990" t="s">
        <v>19</v>
      </c>
      <c r="B4990">
        <v>33069</v>
      </c>
      <c r="C4990" t="s">
        <v>310</v>
      </c>
      <c r="D4990">
        <v>33069</v>
      </c>
      <c r="E4990" t="str">
        <f>"33069"</f>
        <v>33069</v>
      </c>
      <c r="F4990" t="s">
        <v>23</v>
      </c>
      <c r="G4990">
        <v>2018</v>
      </c>
      <c r="I4990" t="s">
        <v>21</v>
      </c>
      <c r="J4990" t="s">
        <v>22</v>
      </c>
    </row>
    <row r="4991" spans="1:10">
      <c r="A4991" t="s">
        <v>19</v>
      </c>
      <c r="B4991">
        <v>33070</v>
      </c>
      <c r="C4991" t="s">
        <v>310</v>
      </c>
      <c r="D4991">
        <v>33070</v>
      </c>
      <c r="E4991" t="str">
        <f>"33070"</f>
        <v>33070</v>
      </c>
      <c r="F4991" t="s">
        <v>23</v>
      </c>
      <c r="G4991">
        <v>2018</v>
      </c>
      <c r="I4991" t="s">
        <v>21</v>
      </c>
      <c r="J4991" t="s">
        <v>22</v>
      </c>
    </row>
    <row r="4992" spans="1:10">
      <c r="A4992" t="s">
        <v>19</v>
      </c>
      <c r="B4992">
        <v>33071</v>
      </c>
      <c r="C4992" t="s">
        <v>310</v>
      </c>
      <c r="D4992">
        <v>33071</v>
      </c>
      <c r="E4992" t="str">
        <f>"33071"</f>
        <v>33071</v>
      </c>
      <c r="F4992" t="s">
        <v>23</v>
      </c>
      <c r="G4992">
        <v>2018</v>
      </c>
      <c r="I4992" t="s">
        <v>21</v>
      </c>
      <c r="J4992" t="s">
        <v>22</v>
      </c>
    </row>
    <row r="4993" spans="1:10">
      <c r="A4993" t="s">
        <v>19</v>
      </c>
      <c r="B4993">
        <v>33073</v>
      </c>
      <c r="C4993" t="s">
        <v>310</v>
      </c>
      <c r="D4993">
        <v>33073</v>
      </c>
      <c r="E4993" t="str">
        <f>"33073"</f>
        <v>33073</v>
      </c>
      <c r="F4993" t="s">
        <v>23</v>
      </c>
      <c r="G4993">
        <v>2018</v>
      </c>
      <c r="I4993" t="s">
        <v>21</v>
      </c>
      <c r="J4993" t="s">
        <v>22</v>
      </c>
    </row>
    <row r="4994" spans="1:10">
      <c r="A4994" t="s">
        <v>19</v>
      </c>
      <c r="B4994">
        <v>33076</v>
      </c>
      <c r="C4994" t="s">
        <v>310</v>
      </c>
      <c r="D4994">
        <v>33076</v>
      </c>
      <c r="E4994" t="str">
        <f>"33076"</f>
        <v>33076</v>
      </c>
      <c r="F4994" t="s">
        <v>23</v>
      </c>
      <c r="G4994">
        <v>2018</v>
      </c>
      <c r="I4994" t="s">
        <v>21</v>
      </c>
      <c r="J4994" t="s">
        <v>22</v>
      </c>
    </row>
    <row r="4995" spans="1:10">
      <c r="A4995" t="s">
        <v>19</v>
      </c>
      <c r="B4995">
        <v>33109</v>
      </c>
      <c r="C4995" t="s">
        <v>310</v>
      </c>
      <c r="D4995">
        <v>33109</v>
      </c>
      <c r="E4995" t="str">
        <f>"33109"</f>
        <v>33109</v>
      </c>
      <c r="F4995" t="s">
        <v>23</v>
      </c>
      <c r="G4995">
        <v>2018</v>
      </c>
      <c r="I4995" t="s">
        <v>21</v>
      </c>
      <c r="J4995" t="s">
        <v>22</v>
      </c>
    </row>
    <row r="4996" spans="1:10">
      <c r="A4996" t="s">
        <v>19</v>
      </c>
      <c r="B4996">
        <v>33122</v>
      </c>
      <c r="C4996" t="s">
        <v>310</v>
      </c>
      <c r="D4996">
        <v>33122</v>
      </c>
      <c r="E4996" t="str">
        <f>"33122"</f>
        <v>33122</v>
      </c>
      <c r="F4996" t="s">
        <v>23</v>
      </c>
      <c r="G4996">
        <v>2018</v>
      </c>
      <c r="I4996" t="s">
        <v>21</v>
      </c>
      <c r="J4996" t="s">
        <v>22</v>
      </c>
    </row>
    <row r="4997" spans="1:10">
      <c r="A4997" t="s">
        <v>19</v>
      </c>
      <c r="B4997">
        <v>33125</v>
      </c>
      <c r="C4997" t="s">
        <v>310</v>
      </c>
      <c r="D4997">
        <v>33125</v>
      </c>
      <c r="E4997" t="str">
        <f>"33125"</f>
        <v>33125</v>
      </c>
      <c r="F4997">
        <v>62931579</v>
      </c>
      <c r="G4997">
        <v>2018</v>
      </c>
      <c r="I4997" t="s">
        <v>21</v>
      </c>
      <c r="J4997" t="s">
        <v>22</v>
      </c>
    </row>
    <row r="4998" spans="1:10">
      <c r="A4998" t="s">
        <v>19</v>
      </c>
      <c r="B4998">
        <v>33126</v>
      </c>
      <c r="C4998" t="s">
        <v>310</v>
      </c>
      <c r="D4998">
        <v>33126</v>
      </c>
      <c r="E4998" t="str">
        <f>"33126"</f>
        <v>33126</v>
      </c>
      <c r="F4998" t="s">
        <v>23</v>
      </c>
      <c r="G4998">
        <v>2018</v>
      </c>
      <c r="I4998" t="s">
        <v>21</v>
      </c>
      <c r="J4998" t="s">
        <v>22</v>
      </c>
    </row>
    <row r="4999" spans="1:10">
      <c r="A4999" t="s">
        <v>19</v>
      </c>
      <c r="B4999">
        <v>33127</v>
      </c>
      <c r="C4999" t="s">
        <v>310</v>
      </c>
      <c r="D4999">
        <v>33127</v>
      </c>
      <c r="E4999" t="str">
        <f>"33127"</f>
        <v>33127</v>
      </c>
      <c r="F4999" t="s">
        <v>23</v>
      </c>
      <c r="G4999">
        <v>2018</v>
      </c>
      <c r="I4999" t="s">
        <v>21</v>
      </c>
      <c r="J4999" t="s">
        <v>22</v>
      </c>
    </row>
    <row r="5000" spans="1:10">
      <c r="A5000" t="s">
        <v>19</v>
      </c>
      <c r="B5000">
        <v>33128</v>
      </c>
      <c r="C5000" t="s">
        <v>310</v>
      </c>
      <c r="D5000">
        <v>33128</v>
      </c>
      <c r="E5000" t="str">
        <f>"33128"</f>
        <v>33128</v>
      </c>
      <c r="F5000">
        <v>30020766</v>
      </c>
      <c r="G5000">
        <v>2018</v>
      </c>
      <c r="I5000" t="s">
        <v>21</v>
      </c>
      <c r="J5000" t="s">
        <v>22</v>
      </c>
    </row>
    <row r="5001" spans="1:10">
      <c r="A5001" t="s">
        <v>19</v>
      </c>
      <c r="B5001">
        <v>33129</v>
      </c>
      <c r="C5001" t="s">
        <v>310</v>
      </c>
      <c r="D5001">
        <v>33129</v>
      </c>
      <c r="E5001" t="str">
        <f>"33129"</f>
        <v>33129</v>
      </c>
      <c r="F5001" t="s">
        <v>23</v>
      </c>
      <c r="G5001">
        <v>2018</v>
      </c>
      <c r="I5001" t="s">
        <v>21</v>
      </c>
      <c r="J5001" t="s">
        <v>22</v>
      </c>
    </row>
    <row r="5002" spans="1:10">
      <c r="A5002" t="s">
        <v>19</v>
      </c>
      <c r="B5002">
        <v>33130</v>
      </c>
      <c r="C5002" t="s">
        <v>310</v>
      </c>
      <c r="D5002">
        <v>33130</v>
      </c>
      <c r="E5002" t="str">
        <f>"33130"</f>
        <v>33130</v>
      </c>
      <c r="F5002" t="s">
        <v>23</v>
      </c>
      <c r="G5002">
        <v>2018</v>
      </c>
      <c r="I5002" t="s">
        <v>21</v>
      </c>
      <c r="J5002" t="s">
        <v>22</v>
      </c>
    </row>
    <row r="5003" spans="1:10">
      <c r="A5003" t="s">
        <v>19</v>
      </c>
      <c r="B5003">
        <v>33131</v>
      </c>
      <c r="C5003" t="s">
        <v>310</v>
      </c>
      <c r="D5003">
        <v>33131</v>
      </c>
      <c r="E5003" t="str">
        <f>"33131"</f>
        <v>33131</v>
      </c>
      <c r="F5003" t="s">
        <v>23</v>
      </c>
      <c r="G5003">
        <v>2018</v>
      </c>
      <c r="I5003" t="s">
        <v>21</v>
      </c>
      <c r="J5003" t="s">
        <v>22</v>
      </c>
    </row>
    <row r="5004" spans="1:10">
      <c r="A5004" t="s">
        <v>19</v>
      </c>
      <c r="B5004">
        <v>33132</v>
      </c>
      <c r="C5004" t="s">
        <v>310</v>
      </c>
      <c r="D5004">
        <v>33132</v>
      </c>
      <c r="E5004" t="str">
        <f>"33132"</f>
        <v>33132</v>
      </c>
      <c r="F5004" t="s">
        <v>23</v>
      </c>
      <c r="G5004">
        <v>2018</v>
      </c>
      <c r="I5004" t="s">
        <v>21</v>
      </c>
      <c r="J5004" t="s">
        <v>22</v>
      </c>
    </row>
    <row r="5005" spans="1:10">
      <c r="A5005" t="s">
        <v>19</v>
      </c>
      <c r="B5005">
        <v>33133</v>
      </c>
      <c r="C5005" t="s">
        <v>310</v>
      </c>
      <c r="D5005">
        <v>33133</v>
      </c>
      <c r="E5005" t="str">
        <f>"33133"</f>
        <v>33133</v>
      </c>
      <c r="F5005">
        <v>40315441</v>
      </c>
      <c r="G5005">
        <v>2018</v>
      </c>
      <c r="I5005" t="s">
        <v>21</v>
      </c>
      <c r="J5005" t="s">
        <v>22</v>
      </c>
    </row>
    <row r="5006" spans="1:10">
      <c r="A5006" t="s">
        <v>19</v>
      </c>
      <c r="B5006">
        <v>33134</v>
      </c>
      <c r="C5006" t="s">
        <v>310</v>
      </c>
      <c r="D5006">
        <v>33134</v>
      </c>
      <c r="E5006" t="str">
        <f>"33134"</f>
        <v>33134</v>
      </c>
      <c r="F5006" t="s">
        <v>23</v>
      </c>
      <c r="G5006">
        <v>2018</v>
      </c>
      <c r="I5006" t="s">
        <v>21</v>
      </c>
      <c r="J5006" t="s">
        <v>22</v>
      </c>
    </row>
    <row r="5007" spans="1:10">
      <c r="A5007" t="s">
        <v>19</v>
      </c>
      <c r="B5007">
        <v>33135</v>
      </c>
      <c r="C5007" t="s">
        <v>310</v>
      </c>
      <c r="D5007">
        <v>33135</v>
      </c>
      <c r="E5007" t="str">
        <f>"33135"</f>
        <v>33135</v>
      </c>
      <c r="F5007">
        <v>455227</v>
      </c>
      <c r="G5007">
        <v>2018</v>
      </c>
      <c r="I5007" t="s">
        <v>21</v>
      </c>
      <c r="J5007" t="s">
        <v>22</v>
      </c>
    </row>
    <row r="5008" spans="1:10">
      <c r="A5008" t="s">
        <v>19</v>
      </c>
      <c r="B5008">
        <v>33136</v>
      </c>
      <c r="C5008" t="s">
        <v>310</v>
      </c>
      <c r="D5008">
        <v>33136</v>
      </c>
      <c r="E5008" t="str">
        <f>"33136"</f>
        <v>33136</v>
      </c>
      <c r="F5008">
        <v>18051730</v>
      </c>
      <c r="G5008">
        <v>2018</v>
      </c>
      <c r="I5008" t="s">
        <v>21</v>
      </c>
      <c r="J5008" t="s">
        <v>22</v>
      </c>
    </row>
    <row r="5009" spans="1:10">
      <c r="A5009" t="s">
        <v>19</v>
      </c>
      <c r="B5009">
        <v>33137</v>
      </c>
      <c r="C5009" t="s">
        <v>310</v>
      </c>
      <c r="D5009">
        <v>33137</v>
      </c>
      <c r="E5009" t="str">
        <f>"33137"</f>
        <v>33137</v>
      </c>
      <c r="F5009" t="s">
        <v>23</v>
      </c>
      <c r="G5009">
        <v>2018</v>
      </c>
      <c r="I5009" t="s">
        <v>21</v>
      </c>
      <c r="J5009" t="s">
        <v>22</v>
      </c>
    </row>
    <row r="5010" spans="1:10">
      <c r="A5010" t="s">
        <v>19</v>
      </c>
      <c r="B5010">
        <v>33138</v>
      </c>
      <c r="C5010" t="s">
        <v>310</v>
      </c>
      <c r="D5010">
        <v>33138</v>
      </c>
      <c r="E5010" t="str">
        <f>"33138"</f>
        <v>33138</v>
      </c>
      <c r="F5010" t="s">
        <v>23</v>
      </c>
      <c r="G5010">
        <v>2018</v>
      </c>
      <c r="I5010" t="s">
        <v>21</v>
      </c>
      <c r="J5010" t="s">
        <v>22</v>
      </c>
    </row>
    <row r="5011" spans="1:10">
      <c r="A5011" t="s">
        <v>19</v>
      </c>
      <c r="B5011">
        <v>33139</v>
      </c>
      <c r="C5011" t="s">
        <v>310</v>
      </c>
      <c r="D5011">
        <v>33139</v>
      </c>
      <c r="E5011" t="str">
        <f>"33139"</f>
        <v>33139</v>
      </c>
      <c r="F5011">
        <v>-414563</v>
      </c>
      <c r="G5011">
        <v>2018</v>
      </c>
      <c r="I5011" t="s">
        <v>21</v>
      </c>
      <c r="J5011" t="s">
        <v>22</v>
      </c>
    </row>
    <row r="5012" spans="1:10">
      <c r="A5012" t="s">
        <v>19</v>
      </c>
      <c r="B5012">
        <v>33140</v>
      </c>
      <c r="C5012" t="s">
        <v>310</v>
      </c>
      <c r="D5012">
        <v>33140</v>
      </c>
      <c r="E5012" t="str">
        <f>"33140"</f>
        <v>33140</v>
      </c>
      <c r="F5012">
        <v>40447</v>
      </c>
      <c r="G5012">
        <v>2018</v>
      </c>
      <c r="I5012" t="s">
        <v>21</v>
      </c>
      <c r="J5012" t="s">
        <v>22</v>
      </c>
    </row>
    <row r="5013" spans="1:10">
      <c r="A5013" t="s">
        <v>19</v>
      </c>
      <c r="B5013">
        <v>33141</v>
      </c>
      <c r="C5013" t="s">
        <v>310</v>
      </c>
      <c r="D5013">
        <v>33141</v>
      </c>
      <c r="E5013" t="str">
        <f>"33141"</f>
        <v>33141</v>
      </c>
      <c r="F5013" t="s">
        <v>23</v>
      </c>
      <c r="G5013">
        <v>2018</v>
      </c>
      <c r="I5013" t="s">
        <v>21</v>
      </c>
      <c r="J5013" t="s">
        <v>22</v>
      </c>
    </row>
    <row r="5014" spans="1:10">
      <c r="A5014" t="s">
        <v>19</v>
      </c>
      <c r="B5014">
        <v>33142</v>
      </c>
      <c r="C5014" t="s">
        <v>310</v>
      </c>
      <c r="D5014">
        <v>33142</v>
      </c>
      <c r="E5014" t="str">
        <f>"33142"</f>
        <v>33142</v>
      </c>
      <c r="F5014" t="s">
        <v>23</v>
      </c>
      <c r="G5014">
        <v>2018</v>
      </c>
      <c r="I5014" t="s">
        <v>21</v>
      </c>
      <c r="J5014" t="s">
        <v>22</v>
      </c>
    </row>
    <row r="5015" spans="1:10">
      <c r="A5015" t="s">
        <v>19</v>
      </c>
      <c r="B5015">
        <v>33143</v>
      </c>
      <c r="C5015" t="s">
        <v>310</v>
      </c>
      <c r="D5015">
        <v>33143</v>
      </c>
      <c r="E5015" t="str">
        <f>"33143"</f>
        <v>33143</v>
      </c>
      <c r="F5015" t="s">
        <v>23</v>
      </c>
      <c r="G5015">
        <v>2018</v>
      </c>
      <c r="I5015" t="s">
        <v>21</v>
      </c>
      <c r="J5015" t="s">
        <v>22</v>
      </c>
    </row>
    <row r="5016" spans="1:10">
      <c r="A5016" t="s">
        <v>19</v>
      </c>
      <c r="B5016">
        <v>33144</v>
      </c>
      <c r="C5016" t="s">
        <v>310</v>
      </c>
      <c r="D5016">
        <v>33144</v>
      </c>
      <c r="E5016" t="str">
        <f>"33144"</f>
        <v>33144</v>
      </c>
      <c r="F5016" t="s">
        <v>23</v>
      </c>
      <c r="G5016">
        <v>2018</v>
      </c>
      <c r="I5016" t="s">
        <v>21</v>
      </c>
      <c r="J5016" t="s">
        <v>22</v>
      </c>
    </row>
    <row r="5017" spans="1:10">
      <c r="A5017" t="s">
        <v>19</v>
      </c>
      <c r="B5017">
        <v>33145</v>
      </c>
      <c r="C5017" t="s">
        <v>310</v>
      </c>
      <c r="D5017">
        <v>33145</v>
      </c>
      <c r="E5017" t="str">
        <f>"33145"</f>
        <v>33145</v>
      </c>
      <c r="F5017" t="s">
        <v>23</v>
      </c>
      <c r="G5017">
        <v>2018</v>
      </c>
      <c r="I5017" t="s">
        <v>21</v>
      </c>
      <c r="J5017" t="s">
        <v>22</v>
      </c>
    </row>
    <row r="5018" spans="1:10">
      <c r="A5018" t="s">
        <v>19</v>
      </c>
      <c r="B5018">
        <v>33146</v>
      </c>
      <c r="C5018" t="s">
        <v>310</v>
      </c>
      <c r="D5018">
        <v>33146</v>
      </c>
      <c r="E5018" t="str">
        <f>"33146"</f>
        <v>33146</v>
      </c>
      <c r="F5018" t="s">
        <v>23</v>
      </c>
      <c r="G5018">
        <v>2018</v>
      </c>
      <c r="I5018" t="s">
        <v>21</v>
      </c>
      <c r="J5018" t="s">
        <v>22</v>
      </c>
    </row>
    <row r="5019" spans="1:10">
      <c r="A5019" t="s">
        <v>19</v>
      </c>
      <c r="B5019">
        <v>33147</v>
      </c>
      <c r="C5019" t="s">
        <v>310</v>
      </c>
      <c r="D5019">
        <v>33147</v>
      </c>
      <c r="E5019" t="str">
        <f>"33147"</f>
        <v>33147</v>
      </c>
      <c r="F5019" t="s">
        <v>23</v>
      </c>
      <c r="G5019">
        <v>2018</v>
      </c>
      <c r="I5019" t="s">
        <v>21</v>
      </c>
      <c r="J5019" t="s">
        <v>22</v>
      </c>
    </row>
    <row r="5020" spans="1:10">
      <c r="A5020" t="s">
        <v>19</v>
      </c>
      <c r="B5020">
        <v>33149</v>
      </c>
      <c r="C5020" t="s">
        <v>310</v>
      </c>
      <c r="D5020">
        <v>33149</v>
      </c>
      <c r="E5020" t="str">
        <f>"33149"</f>
        <v>33149</v>
      </c>
      <c r="F5020" t="s">
        <v>23</v>
      </c>
      <c r="G5020">
        <v>2018</v>
      </c>
      <c r="I5020" t="s">
        <v>21</v>
      </c>
      <c r="J5020" t="s">
        <v>22</v>
      </c>
    </row>
    <row r="5021" spans="1:10">
      <c r="A5021" t="s">
        <v>19</v>
      </c>
      <c r="B5021">
        <v>33150</v>
      </c>
      <c r="C5021" t="s">
        <v>310</v>
      </c>
      <c r="D5021">
        <v>33150</v>
      </c>
      <c r="E5021" t="str">
        <f>"33150"</f>
        <v>33150</v>
      </c>
      <c r="F5021" t="s">
        <v>23</v>
      </c>
      <c r="G5021">
        <v>2018</v>
      </c>
      <c r="I5021" t="s">
        <v>21</v>
      </c>
      <c r="J5021" t="s">
        <v>22</v>
      </c>
    </row>
    <row r="5022" spans="1:10">
      <c r="A5022" t="s">
        <v>19</v>
      </c>
      <c r="B5022">
        <v>33154</v>
      </c>
      <c r="C5022" t="s">
        <v>310</v>
      </c>
      <c r="D5022">
        <v>33154</v>
      </c>
      <c r="E5022" t="str">
        <f>"33154"</f>
        <v>33154</v>
      </c>
      <c r="F5022" t="s">
        <v>23</v>
      </c>
      <c r="G5022">
        <v>2018</v>
      </c>
      <c r="I5022" t="s">
        <v>21</v>
      </c>
      <c r="J5022" t="s">
        <v>22</v>
      </c>
    </row>
    <row r="5023" spans="1:10">
      <c r="A5023" t="s">
        <v>19</v>
      </c>
      <c r="B5023">
        <v>33155</v>
      </c>
      <c r="C5023" t="s">
        <v>310</v>
      </c>
      <c r="D5023">
        <v>33155</v>
      </c>
      <c r="E5023" t="str">
        <f>"33155"</f>
        <v>33155</v>
      </c>
      <c r="F5023" t="s">
        <v>23</v>
      </c>
      <c r="G5023">
        <v>2018</v>
      </c>
      <c r="I5023" t="s">
        <v>21</v>
      </c>
      <c r="J5023" t="s">
        <v>22</v>
      </c>
    </row>
    <row r="5024" spans="1:10">
      <c r="A5024" t="s">
        <v>19</v>
      </c>
      <c r="B5024">
        <v>33156</v>
      </c>
      <c r="C5024" t="s">
        <v>310</v>
      </c>
      <c r="D5024">
        <v>33156</v>
      </c>
      <c r="E5024" t="str">
        <f>"33156"</f>
        <v>33156</v>
      </c>
      <c r="F5024" t="s">
        <v>23</v>
      </c>
      <c r="G5024">
        <v>2018</v>
      </c>
      <c r="I5024" t="s">
        <v>21</v>
      </c>
      <c r="J5024" t="s">
        <v>22</v>
      </c>
    </row>
    <row r="5025" spans="1:10">
      <c r="A5025" t="s">
        <v>19</v>
      </c>
      <c r="B5025">
        <v>33157</v>
      </c>
      <c r="C5025" t="s">
        <v>310</v>
      </c>
      <c r="D5025">
        <v>33157</v>
      </c>
      <c r="E5025" t="str">
        <f>"33157"</f>
        <v>33157</v>
      </c>
      <c r="F5025" t="s">
        <v>23</v>
      </c>
      <c r="G5025">
        <v>2018</v>
      </c>
      <c r="I5025" t="s">
        <v>21</v>
      </c>
      <c r="J5025" t="s">
        <v>22</v>
      </c>
    </row>
    <row r="5026" spans="1:10">
      <c r="A5026" t="s">
        <v>19</v>
      </c>
      <c r="B5026">
        <v>33158</v>
      </c>
      <c r="C5026" t="s">
        <v>310</v>
      </c>
      <c r="D5026">
        <v>33158</v>
      </c>
      <c r="E5026" t="str">
        <f>"33158"</f>
        <v>33158</v>
      </c>
      <c r="F5026" t="s">
        <v>23</v>
      </c>
      <c r="G5026">
        <v>2018</v>
      </c>
      <c r="I5026" t="s">
        <v>21</v>
      </c>
      <c r="J5026" t="s">
        <v>22</v>
      </c>
    </row>
    <row r="5027" spans="1:10">
      <c r="A5027" t="s">
        <v>19</v>
      </c>
      <c r="B5027">
        <v>33160</v>
      </c>
      <c r="C5027" t="s">
        <v>310</v>
      </c>
      <c r="D5027">
        <v>33160</v>
      </c>
      <c r="E5027" t="str">
        <f>"33160"</f>
        <v>33160</v>
      </c>
      <c r="F5027" t="s">
        <v>23</v>
      </c>
      <c r="G5027">
        <v>2018</v>
      </c>
      <c r="I5027" t="s">
        <v>21</v>
      </c>
      <c r="J5027" t="s">
        <v>22</v>
      </c>
    </row>
    <row r="5028" spans="1:10">
      <c r="A5028" t="s">
        <v>19</v>
      </c>
      <c r="B5028">
        <v>33161</v>
      </c>
      <c r="C5028" t="s">
        <v>310</v>
      </c>
      <c r="D5028">
        <v>33161</v>
      </c>
      <c r="E5028" t="str">
        <f>"33161"</f>
        <v>33161</v>
      </c>
      <c r="F5028">
        <v>907422</v>
      </c>
      <c r="G5028">
        <v>2018</v>
      </c>
      <c r="I5028" t="s">
        <v>21</v>
      </c>
      <c r="J5028" t="s">
        <v>22</v>
      </c>
    </row>
    <row r="5029" spans="1:10">
      <c r="A5029" t="s">
        <v>19</v>
      </c>
      <c r="B5029">
        <v>33162</v>
      </c>
      <c r="C5029" t="s">
        <v>310</v>
      </c>
      <c r="D5029">
        <v>33162</v>
      </c>
      <c r="E5029" t="str">
        <f>"33162"</f>
        <v>33162</v>
      </c>
      <c r="F5029" t="s">
        <v>23</v>
      </c>
      <c r="G5029">
        <v>2018</v>
      </c>
      <c r="I5029" t="s">
        <v>21</v>
      </c>
      <c r="J5029" t="s">
        <v>22</v>
      </c>
    </row>
    <row r="5030" spans="1:10">
      <c r="A5030" t="s">
        <v>19</v>
      </c>
      <c r="B5030">
        <v>33165</v>
      </c>
      <c r="C5030" t="s">
        <v>310</v>
      </c>
      <c r="D5030">
        <v>33165</v>
      </c>
      <c r="E5030" t="str">
        <f>"33165"</f>
        <v>33165</v>
      </c>
      <c r="F5030" t="s">
        <v>23</v>
      </c>
      <c r="G5030">
        <v>2018</v>
      </c>
      <c r="I5030" t="s">
        <v>21</v>
      </c>
      <c r="J5030" t="s">
        <v>22</v>
      </c>
    </row>
    <row r="5031" spans="1:10">
      <c r="A5031" t="s">
        <v>19</v>
      </c>
      <c r="B5031">
        <v>33166</v>
      </c>
      <c r="C5031" t="s">
        <v>310</v>
      </c>
      <c r="D5031">
        <v>33166</v>
      </c>
      <c r="E5031" t="str">
        <f>"33166"</f>
        <v>33166</v>
      </c>
      <c r="F5031" t="s">
        <v>23</v>
      </c>
      <c r="G5031">
        <v>2018</v>
      </c>
      <c r="I5031" t="s">
        <v>21</v>
      </c>
      <c r="J5031" t="s">
        <v>22</v>
      </c>
    </row>
    <row r="5032" spans="1:10">
      <c r="A5032" t="s">
        <v>19</v>
      </c>
      <c r="B5032">
        <v>33167</v>
      </c>
      <c r="C5032" t="s">
        <v>310</v>
      </c>
      <c r="D5032">
        <v>33167</v>
      </c>
      <c r="E5032" t="str">
        <f>"33167"</f>
        <v>33167</v>
      </c>
      <c r="F5032" t="s">
        <v>23</v>
      </c>
      <c r="G5032">
        <v>2018</v>
      </c>
      <c r="I5032" t="s">
        <v>21</v>
      </c>
      <c r="J5032" t="s">
        <v>22</v>
      </c>
    </row>
    <row r="5033" spans="1:10">
      <c r="A5033" t="s">
        <v>19</v>
      </c>
      <c r="B5033">
        <v>33168</v>
      </c>
      <c r="C5033" t="s">
        <v>310</v>
      </c>
      <c r="D5033">
        <v>33168</v>
      </c>
      <c r="E5033" t="str">
        <f>"33168"</f>
        <v>33168</v>
      </c>
      <c r="F5033">
        <v>425000</v>
      </c>
      <c r="G5033">
        <v>2018</v>
      </c>
      <c r="I5033" t="s">
        <v>21</v>
      </c>
      <c r="J5033" t="s">
        <v>22</v>
      </c>
    </row>
    <row r="5034" spans="1:10">
      <c r="A5034" t="s">
        <v>19</v>
      </c>
      <c r="B5034">
        <v>33169</v>
      </c>
      <c r="C5034" t="s">
        <v>310</v>
      </c>
      <c r="D5034">
        <v>33169</v>
      </c>
      <c r="E5034" t="str">
        <f>"33169"</f>
        <v>33169</v>
      </c>
      <c r="F5034" t="s">
        <v>23</v>
      </c>
      <c r="G5034">
        <v>2018</v>
      </c>
      <c r="I5034" t="s">
        <v>21</v>
      </c>
      <c r="J5034" t="s">
        <v>22</v>
      </c>
    </row>
    <row r="5035" spans="1:10">
      <c r="A5035" t="s">
        <v>19</v>
      </c>
      <c r="B5035">
        <v>33170</v>
      </c>
      <c r="C5035" t="s">
        <v>310</v>
      </c>
      <c r="D5035">
        <v>33170</v>
      </c>
      <c r="E5035" t="str">
        <f>"33170"</f>
        <v>33170</v>
      </c>
      <c r="F5035" t="s">
        <v>23</v>
      </c>
      <c r="G5035">
        <v>2018</v>
      </c>
      <c r="I5035" t="s">
        <v>21</v>
      </c>
      <c r="J5035" t="s">
        <v>22</v>
      </c>
    </row>
    <row r="5036" spans="1:10">
      <c r="A5036" t="s">
        <v>19</v>
      </c>
      <c r="B5036">
        <v>33172</v>
      </c>
      <c r="C5036" t="s">
        <v>310</v>
      </c>
      <c r="D5036">
        <v>33172</v>
      </c>
      <c r="E5036" t="str">
        <f>"33172"</f>
        <v>33172</v>
      </c>
      <c r="F5036" t="s">
        <v>23</v>
      </c>
      <c r="G5036">
        <v>2018</v>
      </c>
      <c r="I5036" t="s">
        <v>21</v>
      </c>
      <c r="J5036" t="s">
        <v>22</v>
      </c>
    </row>
    <row r="5037" spans="1:10">
      <c r="A5037" t="s">
        <v>19</v>
      </c>
      <c r="B5037">
        <v>33173</v>
      </c>
      <c r="C5037" t="s">
        <v>310</v>
      </c>
      <c r="D5037">
        <v>33173</v>
      </c>
      <c r="E5037" t="str">
        <f>"33173"</f>
        <v>33173</v>
      </c>
      <c r="F5037" t="s">
        <v>23</v>
      </c>
      <c r="G5037">
        <v>2018</v>
      </c>
      <c r="I5037" t="s">
        <v>21</v>
      </c>
      <c r="J5037" t="s">
        <v>22</v>
      </c>
    </row>
    <row r="5038" spans="1:10">
      <c r="A5038" t="s">
        <v>19</v>
      </c>
      <c r="B5038">
        <v>33174</v>
      </c>
      <c r="C5038" t="s">
        <v>310</v>
      </c>
      <c r="D5038">
        <v>33174</v>
      </c>
      <c r="E5038" t="str">
        <f>"33174"</f>
        <v>33174</v>
      </c>
      <c r="F5038" t="s">
        <v>23</v>
      </c>
      <c r="G5038">
        <v>2018</v>
      </c>
      <c r="I5038" t="s">
        <v>21</v>
      </c>
      <c r="J5038" t="s">
        <v>22</v>
      </c>
    </row>
    <row r="5039" spans="1:10">
      <c r="A5039" t="s">
        <v>19</v>
      </c>
      <c r="B5039">
        <v>33175</v>
      </c>
      <c r="C5039" t="s">
        <v>310</v>
      </c>
      <c r="D5039">
        <v>33175</v>
      </c>
      <c r="E5039" t="str">
        <f>"33175"</f>
        <v>33175</v>
      </c>
      <c r="F5039" t="s">
        <v>23</v>
      </c>
      <c r="G5039">
        <v>2018</v>
      </c>
      <c r="I5039" t="s">
        <v>21</v>
      </c>
      <c r="J5039" t="s">
        <v>22</v>
      </c>
    </row>
    <row r="5040" spans="1:10">
      <c r="A5040" t="s">
        <v>19</v>
      </c>
      <c r="B5040">
        <v>33176</v>
      </c>
      <c r="C5040" t="s">
        <v>310</v>
      </c>
      <c r="D5040">
        <v>33176</v>
      </c>
      <c r="E5040" t="str">
        <f>"33176"</f>
        <v>33176</v>
      </c>
      <c r="F5040" t="s">
        <v>23</v>
      </c>
      <c r="G5040">
        <v>2018</v>
      </c>
      <c r="I5040" t="s">
        <v>21</v>
      </c>
      <c r="J5040" t="s">
        <v>22</v>
      </c>
    </row>
    <row r="5041" spans="1:10">
      <c r="A5041" t="s">
        <v>19</v>
      </c>
      <c r="B5041">
        <v>33177</v>
      </c>
      <c r="C5041" t="s">
        <v>310</v>
      </c>
      <c r="D5041">
        <v>33177</v>
      </c>
      <c r="E5041" t="str">
        <f>"33177"</f>
        <v>33177</v>
      </c>
      <c r="F5041" t="s">
        <v>23</v>
      </c>
      <c r="G5041">
        <v>2018</v>
      </c>
      <c r="I5041" t="s">
        <v>21</v>
      </c>
      <c r="J5041" t="s">
        <v>22</v>
      </c>
    </row>
    <row r="5042" spans="1:10">
      <c r="A5042" t="s">
        <v>19</v>
      </c>
      <c r="B5042">
        <v>33178</v>
      </c>
      <c r="C5042" t="s">
        <v>310</v>
      </c>
      <c r="D5042">
        <v>33178</v>
      </c>
      <c r="E5042" t="str">
        <f>"33178"</f>
        <v>33178</v>
      </c>
      <c r="F5042" t="s">
        <v>23</v>
      </c>
      <c r="G5042">
        <v>2018</v>
      </c>
      <c r="I5042" t="s">
        <v>21</v>
      </c>
      <c r="J5042" t="s">
        <v>22</v>
      </c>
    </row>
    <row r="5043" spans="1:10">
      <c r="A5043" t="s">
        <v>19</v>
      </c>
      <c r="B5043">
        <v>33179</v>
      </c>
      <c r="C5043" t="s">
        <v>310</v>
      </c>
      <c r="D5043">
        <v>33179</v>
      </c>
      <c r="E5043" t="str">
        <f>"33179"</f>
        <v>33179</v>
      </c>
      <c r="F5043" t="s">
        <v>23</v>
      </c>
      <c r="G5043">
        <v>2018</v>
      </c>
      <c r="I5043" t="s">
        <v>21</v>
      </c>
      <c r="J5043" t="s">
        <v>22</v>
      </c>
    </row>
    <row r="5044" spans="1:10">
      <c r="A5044" t="s">
        <v>19</v>
      </c>
      <c r="B5044">
        <v>33180</v>
      </c>
      <c r="C5044" t="s">
        <v>310</v>
      </c>
      <c r="D5044">
        <v>33180</v>
      </c>
      <c r="E5044" t="str">
        <f>"33180"</f>
        <v>33180</v>
      </c>
      <c r="F5044" t="s">
        <v>23</v>
      </c>
      <c r="G5044">
        <v>2018</v>
      </c>
      <c r="I5044" t="s">
        <v>21</v>
      </c>
      <c r="J5044" t="s">
        <v>22</v>
      </c>
    </row>
    <row r="5045" spans="1:10">
      <c r="A5045" t="s">
        <v>19</v>
      </c>
      <c r="B5045">
        <v>33181</v>
      </c>
      <c r="C5045" t="s">
        <v>310</v>
      </c>
      <c r="D5045">
        <v>33181</v>
      </c>
      <c r="E5045" t="str">
        <f>"33181"</f>
        <v>33181</v>
      </c>
      <c r="F5045" t="s">
        <v>23</v>
      </c>
      <c r="G5045">
        <v>2018</v>
      </c>
      <c r="I5045" t="s">
        <v>21</v>
      </c>
      <c r="J5045" t="s">
        <v>22</v>
      </c>
    </row>
    <row r="5046" spans="1:10">
      <c r="A5046" t="s">
        <v>19</v>
      </c>
      <c r="B5046">
        <v>33182</v>
      </c>
      <c r="C5046" t="s">
        <v>310</v>
      </c>
      <c r="D5046">
        <v>33182</v>
      </c>
      <c r="E5046" t="str">
        <f>"33182"</f>
        <v>33182</v>
      </c>
      <c r="F5046" t="s">
        <v>23</v>
      </c>
      <c r="G5046">
        <v>2018</v>
      </c>
      <c r="I5046" t="s">
        <v>21</v>
      </c>
      <c r="J5046" t="s">
        <v>22</v>
      </c>
    </row>
    <row r="5047" spans="1:10">
      <c r="A5047" t="s">
        <v>19</v>
      </c>
      <c r="B5047">
        <v>33183</v>
      </c>
      <c r="C5047" t="s">
        <v>310</v>
      </c>
      <c r="D5047">
        <v>33183</v>
      </c>
      <c r="E5047" t="str">
        <f>"33183"</f>
        <v>33183</v>
      </c>
      <c r="F5047" t="s">
        <v>23</v>
      </c>
      <c r="G5047">
        <v>2018</v>
      </c>
      <c r="I5047" t="s">
        <v>21</v>
      </c>
      <c r="J5047" t="s">
        <v>22</v>
      </c>
    </row>
    <row r="5048" spans="1:10">
      <c r="A5048" t="s">
        <v>19</v>
      </c>
      <c r="B5048">
        <v>33184</v>
      </c>
      <c r="C5048" t="s">
        <v>310</v>
      </c>
      <c r="D5048">
        <v>33184</v>
      </c>
      <c r="E5048" t="str">
        <f>"33184"</f>
        <v>33184</v>
      </c>
      <c r="F5048" t="s">
        <v>23</v>
      </c>
      <c r="G5048">
        <v>2018</v>
      </c>
      <c r="I5048" t="s">
        <v>21</v>
      </c>
      <c r="J5048" t="s">
        <v>22</v>
      </c>
    </row>
    <row r="5049" spans="1:10">
      <c r="A5049" t="s">
        <v>19</v>
      </c>
      <c r="B5049">
        <v>33185</v>
      </c>
      <c r="C5049" t="s">
        <v>310</v>
      </c>
      <c r="D5049">
        <v>33185</v>
      </c>
      <c r="E5049" t="str">
        <f>"33185"</f>
        <v>33185</v>
      </c>
      <c r="F5049" t="s">
        <v>23</v>
      </c>
      <c r="G5049">
        <v>2018</v>
      </c>
      <c r="I5049" t="s">
        <v>21</v>
      </c>
      <c r="J5049" t="s">
        <v>22</v>
      </c>
    </row>
    <row r="5050" spans="1:10">
      <c r="A5050" t="s">
        <v>19</v>
      </c>
      <c r="B5050">
        <v>33186</v>
      </c>
      <c r="C5050" t="s">
        <v>310</v>
      </c>
      <c r="D5050">
        <v>33186</v>
      </c>
      <c r="E5050" t="str">
        <f>"33186"</f>
        <v>33186</v>
      </c>
      <c r="F5050" t="s">
        <v>23</v>
      </c>
      <c r="G5050">
        <v>2018</v>
      </c>
      <c r="I5050" t="s">
        <v>21</v>
      </c>
      <c r="J5050" t="s">
        <v>22</v>
      </c>
    </row>
    <row r="5051" spans="1:10">
      <c r="A5051" t="s">
        <v>19</v>
      </c>
      <c r="B5051">
        <v>33187</v>
      </c>
      <c r="C5051" t="s">
        <v>310</v>
      </c>
      <c r="D5051">
        <v>33187</v>
      </c>
      <c r="E5051" t="str">
        <f>"33187"</f>
        <v>33187</v>
      </c>
      <c r="F5051" t="s">
        <v>23</v>
      </c>
      <c r="G5051">
        <v>2018</v>
      </c>
      <c r="I5051" t="s">
        <v>21</v>
      </c>
      <c r="J5051" t="s">
        <v>22</v>
      </c>
    </row>
    <row r="5052" spans="1:10">
      <c r="A5052" t="s">
        <v>19</v>
      </c>
      <c r="B5052">
        <v>33189</v>
      </c>
      <c r="C5052" t="s">
        <v>310</v>
      </c>
      <c r="D5052">
        <v>33189</v>
      </c>
      <c r="E5052" t="str">
        <f>"33189"</f>
        <v>33189</v>
      </c>
      <c r="F5052" t="s">
        <v>23</v>
      </c>
      <c r="G5052">
        <v>2018</v>
      </c>
      <c r="I5052" t="s">
        <v>21</v>
      </c>
      <c r="J5052" t="s">
        <v>22</v>
      </c>
    </row>
    <row r="5053" spans="1:10">
      <c r="A5053" t="s">
        <v>19</v>
      </c>
      <c r="B5053">
        <v>33190</v>
      </c>
      <c r="C5053" t="s">
        <v>310</v>
      </c>
      <c r="D5053">
        <v>33190</v>
      </c>
      <c r="E5053" t="str">
        <f>"33190"</f>
        <v>33190</v>
      </c>
      <c r="F5053" t="s">
        <v>23</v>
      </c>
      <c r="G5053">
        <v>2018</v>
      </c>
      <c r="I5053" t="s">
        <v>21</v>
      </c>
      <c r="J5053" t="s">
        <v>22</v>
      </c>
    </row>
    <row r="5054" spans="1:10">
      <c r="A5054" t="s">
        <v>19</v>
      </c>
      <c r="B5054">
        <v>33193</v>
      </c>
      <c r="C5054" t="s">
        <v>310</v>
      </c>
      <c r="D5054">
        <v>33193</v>
      </c>
      <c r="E5054" t="str">
        <f>"33193"</f>
        <v>33193</v>
      </c>
      <c r="F5054" t="s">
        <v>23</v>
      </c>
      <c r="G5054">
        <v>2018</v>
      </c>
      <c r="I5054" t="s">
        <v>21</v>
      </c>
      <c r="J5054" t="s">
        <v>22</v>
      </c>
    </row>
    <row r="5055" spans="1:10">
      <c r="A5055" t="s">
        <v>19</v>
      </c>
      <c r="B5055">
        <v>33194</v>
      </c>
      <c r="C5055" t="s">
        <v>310</v>
      </c>
      <c r="D5055">
        <v>33194</v>
      </c>
      <c r="E5055" t="str">
        <f>"33194"</f>
        <v>33194</v>
      </c>
      <c r="F5055" t="s">
        <v>23</v>
      </c>
      <c r="G5055">
        <v>2018</v>
      </c>
      <c r="I5055" t="s">
        <v>21</v>
      </c>
      <c r="J5055" t="s">
        <v>22</v>
      </c>
    </row>
    <row r="5056" spans="1:10">
      <c r="A5056" t="s">
        <v>19</v>
      </c>
      <c r="B5056">
        <v>33196</v>
      </c>
      <c r="C5056" t="s">
        <v>310</v>
      </c>
      <c r="D5056">
        <v>33196</v>
      </c>
      <c r="E5056" t="str">
        <f>"33196"</f>
        <v>33196</v>
      </c>
      <c r="F5056" t="s">
        <v>23</v>
      </c>
      <c r="G5056">
        <v>2018</v>
      </c>
      <c r="I5056" t="s">
        <v>21</v>
      </c>
      <c r="J5056" t="s">
        <v>22</v>
      </c>
    </row>
    <row r="5057" spans="1:10">
      <c r="A5057" t="s">
        <v>19</v>
      </c>
      <c r="B5057">
        <v>33301</v>
      </c>
      <c r="C5057" t="s">
        <v>310</v>
      </c>
      <c r="D5057">
        <v>33301</v>
      </c>
      <c r="E5057" t="str">
        <f>"33301"</f>
        <v>33301</v>
      </c>
      <c r="F5057">
        <v>31526231</v>
      </c>
      <c r="G5057">
        <v>2018</v>
      </c>
      <c r="I5057" t="s">
        <v>21</v>
      </c>
      <c r="J5057" t="s">
        <v>22</v>
      </c>
    </row>
    <row r="5058" spans="1:10">
      <c r="A5058" t="s">
        <v>19</v>
      </c>
      <c r="B5058">
        <v>33304</v>
      </c>
      <c r="C5058" t="s">
        <v>310</v>
      </c>
      <c r="D5058">
        <v>33304</v>
      </c>
      <c r="E5058" t="str">
        <f>"33304"</f>
        <v>33304</v>
      </c>
      <c r="F5058">
        <v>179418</v>
      </c>
      <c r="G5058">
        <v>2018</v>
      </c>
      <c r="I5058" t="s">
        <v>21</v>
      </c>
      <c r="J5058" t="s">
        <v>22</v>
      </c>
    </row>
    <row r="5059" spans="1:10">
      <c r="A5059" t="s">
        <v>19</v>
      </c>
      <c r="B5059">
        <v>33305</v>
      </c>
      <c r="C5059" t="s">
        <v>310</v>
      </c>
      <c r="D5059">
        <v>33305</v>
      </c>
      <c r="E5059" t="str">
        <f>"33305"</f>
        <v>33305</v>
      </c>
      <c r="F5059">
        <v>301815</v>
      </c>
      <c r="G5059">
        <v>2018</v>
      </c>
      <c r="I5059" t="s">
        <v>21</v>
      </c>
      <c r="J5059" t="s">
        <v>22</v>
      </c>
    </row>
    <row r="5060" spans="1:10">
      <c r="A5060" t="s">
        <v>19</v>
      </c>
      <c r="B5060">
        <v>33306</v>
      </c>
      <c r="C5060" t="s">
        <v>310</v>
      </c>
      <c r="D5060">
        <v>33306</v>
      </c>
      <c r="E5060" t="str">
        <f>"33306"</f>
        <v>33306</v>
      </c>
      <c r="F5060" t="s">
        <v>23</v>
      </c>
      <c r="G5060">
        <v>2018</v>
      </c>
      <c r="I5060" t="s">
        <v>21</v>
      </c>
      <c r="J5060" t="s">
        <v>22</v>
      </c>
    </row>
    <row r="5061" spans="1:10">
      <c r="A5061" t="s">
        <v>19</v>
      </c>
      <c r="B5061">
        <v>33308</v>
      </c>
      <c r="C5061" t="s">
        <v>310</v>
      </c>
      <c r="D5061">
        <v>33308</v>
      </c>
      <c r="E5061" t="str">
        <f>"33308"</f>
        <v>33308</v>
      </c>
      <c r="F5061" t="s">
        <v>23</v>
      </c>
      <c r="G5061">
        <v>2018</v>
      </c>
      <c r="I5061" t="s">
        <v>21</v>
      </c>
      <c r="J5061" t="s">
        <v>22</v>
      </c>
    </row>
    <row r="5062" spans="1:10">
      <c r="A5062" t="s">
        <v>19</v>
      </c>
      <c r="B5062">
        <v>33309</v>
      </c>
      <c r="C5062" t="s">
        <v>310</v>
      </c>
      <c r="D5062">
        <v>33309</v>
      </c>
      <c r="E5062" t="str">
        <f>"33309"</f>
        <v>33309</v>
      </c>
      <c r="F5062" t="s">
        <v>23</v>
      </c>
      <c r="G5062">
        <v>2018</v>
      </c>
      <c r="I5062" t="s">
        <v>21</v>
      </c>
      <c r="J5062" t="s">
        <v>22</v>
      </c>
    </row>
    <row r="5063" spans="1:10">
      <c r="A5063" t="s">
        <v>19</v>
      </c>
      <c r="B5063">
        <v>33311</v>
      </c>
      <c r="C5063" t="s">
        <v>310</v>
      </c>
      <c r="D5063">
        <v>33311</v>
      </c>
      <c r="E5063" t="str">
        <f>"33311"</f>
        <v>33311</v>
      </c>
      <c r="F5063" t="s">
        <v>23</v>
      </c>
      <c r="G5063">
        <v>2018</v>
      </c>
      <c r="I5063" t="s">
        <v>21</v>
      </c>
      <c r="J5063" t="s">
        <v>22</v>
      </c>
    </row>
    <row r="5064" spans="1:10">
      <c r="A5064" t="s">
        <v>19</v>
      </c>
      <c r="B5064">
        <v>33312</v>
      </c>
      <c r="C5064" t="s">
        <v>310</v>
      </c>
      <c r="D5064">
        <v>33312</v>
      </c>
      <c r="E5064" t="str">
        <f>"33312"</f>
        <v>33312</v>
      </c>
      <c r="F5064">
        <v>522956</v>
      </c>
      <c r="G5064">
        <v>2018</v>
      </c>
      <c r="I5064" t="s">
        <v>21</v>
      </c>
      <c r="J5064" t="s">
        <v>22</v>
      </c>
    </row>
    <row r="5065" spans="1:10">
      <c r="A5065" t="s">
        <v>19</v>
      </c>
      <c r="B5065">
        <v>33313</v>
      </c>
      <c r="C5065" t="s">
        <v>310</v>
      </c>
      <c r="D5065">
        <v>33313</v>
      </c>
      <c r="E5065" t="str">
        <f>"33313"</f>
        <v>33313</v>
      </c>
      <c r="F5065">
        <v>681534</v>
      </c>
      <c r="G5065">
        <v>2018</v>
      </c>
      <c r="I5065" t="s">
        <v>21</v>
      </c>
      <c r="J5065" t="s">
        <v>22</v>
      </c>
    </row>
    <row r="5066" spans="1:10">
      <c r="A5066" t="s">
        <v>19</v>
      </c>
      <c r="B5066">
        <v>33314</v>
      </c>
      <c r="C5066" t="s">
        <v>310</v>
      </c>
      <c r="D5066">
        <v>33314</v>
      </c>
      <c r="E5066" t="str">
        <f>"33314"</f>
        <v>33314</v>
      </c>
      <c r="F5066">
        <v>1210958</v>
      </c>
      <c r="G5066">
        <v>2018</v>
      </c>
      <c r="I5066" t="s">
        <v>21</v>
      </c>
      <c r="J5066" t="s">
        <v>22</v>
      </c>
    </row>
    <row r="5067" spans="1:10">
      <c r="A5067" t="s">
        <v>19</v>
      </c>
      <c r="B5067">
        <v>33315</v>
      </c>
      <c r="C5067" t="s">
        <v>310</v>
      </c>
      <c r="D5067">
        <v>33315</v>
      </c>
      <c r="E5067" t="str">
        <f>"33315"</f>
        <v>33315</v>
      </c>
      <c r="F5067">
        <v>2043871</v>
      </c>
      <c r="G5067">
        <v>2018</v>
      </c>
      <c r="I5067" t="s">
        <v>21</v>
      </c>
      <c r="J5067" t="s">
        <v>22</v>
      </c>
    </row>
    <row r="5068" spans="1:10">
      <c r="A5068" t="s">
        <v>19</v>
      </c>
      <c r="B5068">
        <v>33316</v>
      </c>
      <c r="C5068" t="s">
        <v>310</v>
      </c>
      <c r="D5068">
        <v>33316</v>
      </c>
      <c r="E5068" t="str">
        <f>"33316"</f>
        <v>33316</v>
      </c>
      <c r="F5068" t="s">
        <v>23</v>
      </c>
      <c r="G5068">
        <v>2018</v>
      </c>
      <c r="I5068" t="s">
        <v>21</v>
      </c>
      <c r="J5068" t="s">
        <v>22</v>
      </c>
    </row>
    <row r="5069" spans="1:10">
      <c r="A5069" t="s">
        <v>19</v>
      </c>
      <c r="B5069">
        <v>33317</v>
      </c>
      <c r="C5069" t="s">
        <v>310</v>
      </c>
      <c r="D5069">
        <v>33317</v>
      </c>
      <c r="E5069" t="str">
        <f>"33317"</f>
        <v>33317</v>
      </c>
      <c r="F5069">
        <v>478382</v>
      </c>
      <c r="G5069">
        <v>2018</v>
      </c>
      <c r="I5069" t="s">
        <v>21</v>
      </c>
      <c r="J5069" t="s">
        <v>22</v>
      </c>
    </row>
    <row r="5070" spans="1:10">
      <c r="A5070" t="s">
        <v>19</v>
      </c>
      <c r="B5070">
        <v>33319</v>
      </c>
      <c r="C5070" t="s">
        <v>310</v>
      </c>
      <c r="D5070">
        <v>33319</v>
      </c>
      <c r="E5070" t="str">
        <f>"33319"</f>
        <v>33319</v>
      </c>
      <c r="F5070">
        <v>1166203</v>
      </c>
      <c r="G5070">
        <v>2018</v>
      </c>
      <c r="I5070" t="s">
        <v>21</v>
      </c>
      <c r="J5070" t="s">
        <v>22</v>
      </c>
    </row>
    <row r="5071" spans="1:10">
      <c r="A5071" t="s">
        <v>19</v>
      </c>
      <c r="B5071">
        <v>33321</v>
      </c>
      <c r="C5071" t="s">
        <v>310</v>
      </c>
      <c r="D5071">
        <v>33321</v>
      </c>
      <c r="E5071" t="str">
        <f>"33321"</f>
        <v>33321</v>
      </c>
      <c r="F5071">
        <v>338151</v>
      </c>
      <c r="G5071">
        <v>2018</v>
      </c>
      <c r="I5071" t="s">
        <v>21</v>
      </c>
      <c r="J5071" t="s">
        <v>22</v>
      </c>
    </row>
    <row r="5072" spans="1:10">
      <c r="A5072" t="s">
        <v>19</v>
      </c>
      <c r="B5072">
        <v>33322</v>
      </c>
      <c r="C5072" t="s">
        <v>310</v>
      </c>
      <c r="D5072">
        <v>33322</v>
      </c>
      <c r="E5072" t="str">
        <f>"33322"</f>
        <v>33322</v>
      </c>
      <c r="F5072" t="s">
        <v>23</v>
      </c>
      <c r="G5072">
        <v>2018</v>
      </c>
      <c r="I5072" t="s">
        <v>21</v>
      </c>
      <c r="J5072" t="s">
        <v>22</v>
      </c>
    </row>
    <row r="5073" spans="1:10">
      <c r="A5073" t="s">
        <v>19</v>
      </c>
      <c r="B5073">
        <v>33323</v>
      </c>
      <c r="C5073" t="s">
        <v>310</v>
      </c>
      <c r="D5073">
        <v>33323</v>
      </c>
      <c r="E5073" t="str">
        <f>"33323"</f>
        <v>33323</v>
      </c>
      <c r="F5073" t="s">
        <v>23</v>
      </c>
      <c r="G5073">
        <v>2018</v>
      </c>
      <c r="I5073" t="s">
        <v>21</v>
      </c>
      <c r="J5073" t="s">
        <v>22</v>
      </c>
    </row>
    <row r="5074" spans="1:10">
      <c r="A5074" t="s">
        <v>19</v>
      </c>
      <c r="B5074">
        <v>33324</v>
      </c>
      <c r="C5074" t="s">
        <v>310</v>
      </c>
      <c r="D5074">
        <v>33324</v>
      </c>
      <c r="E5074" t="str">
        <f>"33324"</f>
        <v>33324</v>
      </c>
      <c r="F5074" t="s">
        <v>23</v>
      </c>
      <c r="G5074">
        <v>2018</v>
      </c>
      <c r="I5074" t="s">
        <v>21</v>
      </c>
      <c r="J5074" t="s">
        <v>22</v>
      </c>
    </row>
    <row r="5075" spans="1:10">
      <c r="A5075" t="s">
        <v>19</v>
      </c>
      <c r="B5075">
        <v>33325</v>
      </c>
      <c r="C5075" t="s">
        <v>310</v>
      </c>
      <c r="D5075">
        <v>33325</v>
      </c>
      <c r="E5075" t="str">
        <f>"33325"</f>
        <v>33325</v>
      </c>
      <c r="F5075" t="s">
        <v>23</v>
      </c>
      <c r="G5075">
        <v>2018</v>
      </c>
      <c r="I5075" t="s">
        <v>21</v>
      </c>
      <c r="J5075" t="s">
        <v>22</v>
      </c>
    </row>
    <row r="5076" spans="1:10">
      <c r="A5076" t="s">
        <v>19</v>
      </c>
      <c r="B5076">
        <v>33326</v>
      </c>
      <c r="C5076" t="s">
        <v>310</v>
      </c>
      <c r="D5076">
        <v>33326</v>
      </c>
      <c r="E5076" t="str">
        <f>"33326"</f>
        <v>33326</v>
      </c>
      <c r="F5076">
        <v>293802</v>
      </c>
      <c r="G5076">
        <v>2018</v>
      </c>
      <c r="I5076" t="s">
        <v>21</v>
      </c>
      <c r="J5076" t="s">
        <v>22</v>
      </c>
    </row>
    <row r="5077" spans="1:10">
      <c r="A5077" t="s">
        <v>19</v>
      </c>
      <c r="B5077">
        <v>33327</v>
      </c>
      <c r="C5077" t="s">
        <v>310</v>
      </c>
      <c r="D5077">
        <v>33327</v>
      </c>
      <c r="E5077" t="str">
        <f>"33327"</f>
        <v>33327</v>
      </c>
      <c r="F5077" t="s">
        <v>23</v>
      </c>
      <c r="G5077">
        <v>2018</v>
      </c>
      <c r="I5077" t="s">
        <v>21</v>
      </c>
      <c r="J5077" t="s">
        <v>22</v>
      </c>
    </row>
    <row r="5078" spans="1:10">
      <c r="A5078" t="s">
        <v>19</v>
      </c>
      <c r="B5078">
        <v>33328</v>
      </c>
      <c r="C5078" t="s">
        <v>310</v>
      </c>
      <c r="D5078">
        <v>33328</v>
      </c>
      <c r="E5078" t="str">
        <f>"33328"</f>
        <v>33328</v>
      </c>
      <c r="F5078" t="s">
        <v>23</v>
      </c>
      <c r="G5078">
        <v>2018</v>
      </c>
      <c r="I5078" t="s">
        <v>21</v>
      </c>
      <c r="J5078" t="s">
        <v>22</v>
      </c>
    </row>
    <row r="5079" spans="1:10">
      <c r="A5079" t="s">
        <v>19</v>
      </c>
      <c r="B5079">
        <v>33330</v>
      </c>
      <c r="C5079" t="s">
        <v>310</v>
      </c>
      <c r="D5079">
        <v>33330</v>
      </c>
      <c r="E5079" t="str">
        <f>"33330"</f>
        <v>33330</v>
      </c>
      <c r="F5079" t="s">
        <v>23</v>
      </c>
      <c r="G5079">
        <v>2018</v>
      </c>
      <c r="I5079" t="s">
        <v>21</v>
      </c>
      <c r="J5079" t="s">
        <v>22</v>
      </c>
    </row>
    <row r="5080" spans="1:10">
      <c r="A5080" t="s">
        <v>19</v>
      </c>
      <c r="B5080">
        <v>33331</v>
      </c>
      <c r="C5080" t="s">
        <v>310</v>
      </c>
      <c r="D5080">
        <v>33331</v>
      </c>
      <c r="E5080" t="str">
        <f>"33331"</f>
        <v>33331</v>
      </c>
      <c r="F5080" t="s">
        <v>23</v>
      </c>
      <c r="G5080">
        <v>2018</v>
      </c>
      <c r="I5080" t="s">
        <v>21</v>
      </c>
      <c r="J5080" t="s">
        <v>22</v>
      </c>
    </row>
    <row r="5081" spans="1:10">
      <c r="A5081" t="s">
        <v>19</v>
      </c>
      <c r="B5081">
        <v>33332</v>
      </c>
      <c r="C5081" t="s">
        <v>310</v>
      </c>
      <c r="D5081">
        <v>33332</v>
      </c>
      <c r="E5081" t="str">
        <f>"33332"</f>
        <v>33332</v>
      </c>
      <c r="F5081" t="s">
        <v>23</v>
      </c>
      <c r="G5081">
        <v>2018</v>
      </c>
      <c r="I5081" t="s">
        <v>21</v>
      </c>
      <c r="J5081" t="s">
        <v>22</v>
      </c>
    </row>
    <row r="5082" spans="1:10">
      <c r="A5082" t="s">
        <v>19</v>
      </c>
      <c r="B5082">
        <v>33334</v>
      </c>
      <c r="C5082" t="s">
        <v>310</v>
      </c>
      <c r="D5082">
        <v>33334</v>
      </c>
      <c r="E5082" t="str">
        <f>"33334"</f>
        <v>33334</v>
      </c>
      <c r="F5082" t="s">
        <v>23</v>
      </c>
      <c r="G5082">
        <v>2018</v>
      </c>
      <c r="I5082" t="s">
        <v>21</v>
      </c>
      <c r="J5082" t="s">
        <v>22</v>
      </c>
    </row>
    <row r="5083" spans="1:10">
      <c r="A5083" t="s">
        <v>19</v>
      </c>
      <c r="B5083">
        <v>33351</v>
      </c>
      <c r="C5083" t="s">
        <v>310</v>
      </c>
      <c r="D5083">
        <v>33351</v>
      </c>
      <c r="E5083" t="str">
        <f>"33351"</f>
        <v>33351</v>
      </c>
      <c r="F5083">
        <v>542357</v>
      </c>
      <c r="G5083">
        <v>2018</v>
      </c>
      <c r="I5083" t="s">
        <v>21</v>
      </c>
      <c r="J5083" t="s">
        <v>22</v>
      </c>
    </row>
    <row r="5084" spans="1:10">
      <c r="A5084" t="s">
        <v>19</v>
      </c>
      <c r="B5084">
        <v>33388</v>
      </c>
      <c r="C5084" t="s">
        <v>310</v>
      </c>
      <c r="D5084">
        <v>33388</v>
      </c>
      <c r="E5084" t="str">
        <f>"33388"</f>
        <v>33388</v>
      </c>
      <c r="F5084" t="s">
        <v>23</v>
      </c>
      <c r="G5084">
        <v>2018</v>
      </c>
      <c r="I5084" t="s">
        <v>21</v>
      </c>
      <c r="J5084" t="s">
        <v>22</v>
      </c>
    </row>
    <row r="5085" spans="1:10">
      <c r="A5085" t="s">
        <v>19</v>
      </c>
      <c r="B5085">
        <v>33401</v>
      </c>
      <c r="C5085" t="s">
        <v>310</v>
      </c>
      <c r="D5085">
        <v>33401</v>
      </c>
      <c r="E5085" t="str">
        <f>"33401"</f>
        <v>33401</v>
      </c>
      <c r="F5085">
        <v>14936127</v>
      </c>
      <c r="G5085">
        <v>2018</v>
      </c>
      <c r="I5085" t="s">
        <v>21</v>
      </c>
      <c r="J5085" t="s">
        <v>22</v>
      </c>
    </row>
    <row r="5086" spans="1:10">
      <c r="A5086" t="s">
        <v>19</v>
      </c>
      <c r="B5086">
        <v>33403</v>
      </c>
      <c r="C5086" t="s">
        <v>310</v>
      </c>
      <c r="D5086">
        <v>33403</v>
      </c>
      <c r="E5086" t="str">
        <f>"33403"</f>
        <v>33403</v>
      </c>
      <c r="F5086" t="s">
        <v>23</v>
      </c>
      <c r="G5086">
        <v>2018</v>
      </c>
      <c r="I5086" t="s">
        <v>21</v>
      </c>
      <c r="J5086" t="s">
        <v>22</v>
      </c>
    </row>
    <row r="5087" spans="1:10">
      <c r="A5087" t="s">
        <v>19</v>
      </c>
      <c r="B5087">
        <v>33404</v>
      </c>
      <c r="C5087" t="s">
        <v>310</v>
      </c>
      <c r="D5087">
        <v>33404</v>
      </c>
      <c r="E5087" t="str">
        <f>"33404"</f>
        <v>33404</v>
      </c>
      <c r="F5087">
        <v>81483</v>
      </c>
      <c r="G5087">
        <v>2018</v>
      </c>
      <c r="I5087" t="s">
        <v>21</v>
      </c>
      <c r="J5087" t="s">
        <v>22</v>
      </c>
    </row>
    <row r="5088" spans="1:10">
      <c r="A5088" t="s">
        <v>19</v>
      </c>
      <c r="B5088">
        <v>33405</v>
      </c>
      <c r="C5088" t="s">
        <v>310</v>
      </c>
      <c r="D5088">
        <v>33405</v>
      </c>
      <c r="E5088" t="str">
        <f>"33405"</f>
        <v>33405</v>
      </c>
      <c r="F5088" t="s">
        <v>23</v>
      </c>
      <c r="G5088">
        <v>2018</v>
      </c>
      <c r="I5088" t="s">
        <v>21</v>
      </c>
      <c r="J5088" t="s">
        <v>22</v>
      </c>
    </row>
    <row r="5089" spans="1:10">
      <c r="A5089" t="s">
        <v>19</v>
      </c>
      <c r="B5089">
        <v>33406</v>
      </c>
      <c r="C5089" t="s">
        <v>310</v>
      </c>
      <c r="D5089">
        <v>33406</v>
      </c>
      <c r="E5089" t="str">
        <f>"33406"</f>
        <v>33406</v>
      </c>
      <c r="F5089" t="s">
        <v>23</v>
      </c>
      <c r="G5089">
        <v>2018</v>
      </c>
      <c r="I5089" t="s">
        <v>21</v>
      </c>
      <c r="J5089" t="s">
        <v>22</v>
      </c>
    </row>
    <row r="5090" spans="1:10">
      <c r="A5090" t="s">
        <v>19</v>
      </c>
      <c r="B5090">
        <v>33407</v>
      </c>
      <c r="C5090" t="s">
        <v>310</v>
      </c>
      <c r="D5090">
        <v>33407</v>
      </c>
      <c r="E5090" t="str">
        <f>"33407"</f>
        <v>33407</v>
      </c>
      <c r="F5090">
        <v>8810806</v>
      </c>
      <c r="G5090">
        <v>2018</v>
      </c>
      <c r="I5090" t="s">
        <v>21</v>
      </c>
      <c r="J5090" t="s">
        <v>22</v>
      </c>
    </row>
    <row r="5091" spans="1:10">
      <c r="A5091" t="s">
        <v>19</v>
      </c>
      <c r="B5091">
        <v>33408</v>
      </c>
      <c r="C5091" t="s">
        <v>310</v>
      </c>
      <c r="D5091">
        <v>33408</v>
      </c>
      <c r="E5091" t="str">
        <f>"33408"</f>
        <v>33408</v>
      </c>
      <c r="F5091" t="s">
        <v>23</v>
      </c>
      <c r="G5091">
        <v>2018</v>
      </c>
      <c r="I5091" t="s">
        <v>21</v>
      </c>
      <c r="J5091" t="s">
        <v>22</v>
      </c>
    </row>
    <row r="5092" spans="1:10">
      <c r="A5092" t="s">
        <v>19</v>
      </c>
      <c r="B5092">
        <v>33409</v>
      </c>
      <c r="C5092" t="s">
        <v>310</v>
      </c>
      <c r="D5092">
        <v>33409</v>
      </c>
      <c r="E5092" t="str">
        <f>"33409"</f>
        <v>33409</v>
      </c>
      <c r="F5092" t="s">
        <v>23</v>
      </c>
      <c r="G5092">
        <v>2018</v>
      </c>
      <c r="I5092" t="s">
        <v>21</v>
      </c>
      <c r="J5092" t="s">
        <v>22</v>
      </c>
    </row>
    <row r="5093" spans="1:10">
      <c r="A5093" t="s">
        <v>19</v>
      </c>
      <c r="B5093">
        <v>33410</v>
      </c>
      <c r="C5093" t="s">
        <v>310</v>
      </c>
      <c r="D5093">
        <v>33410</v>
      </c>
      <c r="E5093" t="str">
        <f>"33410"</f>
        <v>33410</v>
      </c>
      <c r="F5093" t="s">
        <v>23</v>
      </c>
      <c r="G5093">
        <v>2018</v>
      </c>
      <c r="I5093" t="s">
        <v>21</v>
      </c>
      <c r="J5093" t="s">
        <v>22</v>
      </c>
    </row>
    <row r="5094" spans="1:10">
      <c r="A5094" t="s">
        <v>19</v>
      </c>
      <c r="B5094">
        <v>33411</v>
      </c>
      <c r="C5094" t="s">
        <v>310</v>
      </c>
      <c r="D5094">
        <v>33411</v>
      </c>
      <c r="E5094" t="str">
        <f>"33411"</f>
        <v>33411</v>
      </c>
      <c r="F5094" t="s">
        <v>23</v>
      </c>
      <c r="G5094">
        <v>2018</v>
      </c>
      <c r="I5094" t="s">
        <v>21</v>
      </c>
      <c r="J5094" t="s">
        <v>22</v>
      </c>
    </row>
    <row r="5095" spans="1:10">
      <c r="A5095" t="s">
        <v>19</v>
      </c>
      <c r="B5095">
        <v>33412</v>
      </c>
      <c r="C5095" t="s">
        <v>310</v>
      </c>
      <c r="D5095">
        <v>33412</v>
      </c>
      <c r="E5095" t="str">
        <f>"33412"</f>
        <v>33412</v>
      </c>
      <c r="F5095" t="s">
        <v>23</v>
      </c>
      <c r="G5095">
        <v>2018</v>
      </c>
      <c r="I5095" t="s">
        <v>21</v>
      </c>
      <c r="J5095" t="s">
        <v>22</v>
      </c>
    </row>
    <row r="5096" spans="1:10">
      <c r="A5096" t="s">
        <v>19</v>
      </c>
      <c r="B5096">
        <v>33413</v>
      </c>
      <c r="C5096" t="s">
        <v>310</v>
      </c>
      <c r="D5096">
        <v>33413</v>
      </c>
      <c r="E5096" t="str">
        <f>"33413"</f>
        <v>33413</v>
      </c>
      <c r="F5096" t="s">
        <v>23</v>
      </c>
      <c r="G5096">
        <v>2018</v>
      </c>
      <c r="I5096" t="s">
        <v>21</v>
      </c>
      <c r="J5096" t="s">
        <v>22</v>
      </c>
    </row>
    <row r="5097" spans="1:10">
      <c r="A5097" t="s">
        <v>19</v>
      </c>
      <c r="B5097">
        <v>33414</v>
      </c>
      <c r="C5097" t="s">
        <v>310</v>
      </c>
      <c r="D5097">
        <v>33414</v>
      </c>
      <c r="E5097" t="str">
        <f>"33414"</f>
        <v>33414</v>
      </c>
      <c r="F5097">
        <v>220807</v>
      </c>
      <c r="G5097">
        <v>2018</v>
      </c>
      <c r="I5097" t="s">
        <v>21</v>
      </c>
      <c r="J5097" t="s">
        <v>22</v>
      </c>
    </row>
    <row r="5098" spans="1:10">
      <c r="A5098" t="s">
        <v>19</v>
      </c>
      <c r="B5098">
        <v>33415</v>
      </c>
      <c r="C5098" t="s">
        <v>310</v>
      </c>
      <c r="D5098">
        <v>33415</v>
      </c>
      <c r="E5098" t="str">
        <f>"33415"</f>
        <v>33415</v>
      </c>
      <c r="F5098" t="s">
        <v>23</v>
      </c>
      <c r="G5098">
        <v>2018</v>
      </c>
      <c r="I5098" t="s">
        <v>21</v>
      </c>
      <c r="J5098" t="s">
        <v>22</v>
      </c>
    </row>
    <row r="5099" spans="1:10">
      <c r="A5099" t="s">
        <v>19</v>
      </c>
      <c r="B5099">
        <v>33417</v>
      </c>
      <c r="C5099" t="s">
        <v>310</v>
      </c>
      <c r="D5099">
        <v>33417</v>
      </c>
      <c r="E5099" t="str">
        <f>"33417"</f>
        <v>33417</v>
      </c>
      <c r="F5099" t="s">
        <v>23</v>
      </c>
      <c r="G5099">
        <v>2018</v>
      </c>
      <c r="I5099" t="s">
        <v>21</v>
      </c>
      <c r="J5099" t="s">
        <v>22</v>
      </c>
    </row>
    <row r="5100" spans="1:10">
      <c r="A5100" t="s">
        <v>19</v>
      </c>
      <c r="B5100">
        <v>33418</v>
      </c>
      <c r="C5100" t="s">
        <v>310</v>
      </c>
      <c r="D5100">
        <v>33418</v>
      </c>
      <c r="E5100" t="str">
        <f>"33418"</f>
        <v>33418</v>
      </c>
      <c r="F5100" t="s">
        <v>23</v>
      </c>
      <c r="G5100">
        <v>2018</v>
      </c>
      <c r="I5100" t="s">
        <v>21</v>
      </c>
      <c r="J5100" t="s">
        <v>22</v>
      </c>
    </row>
    <row r="5101" spans="1:10">
      <c r="A5101" t="s">
        <v>19</v>
      </c>
      <c r="B5101">
        <v>33420</v>
      </c>
      <c r="C5101" t="s">
        <v>310</v>
      </c>
      <c r="D5101">
        <v>33420</v>
      </c>
      <c r="E5101" t="str">
        <f>"33420"</f>
        <v>33420</v>
      </c>
      <c r="F5101" t="s">
        <v>23</v>
      </c>
      <c r="G5101">
        <v>2018</v>
      </c>
      <c r="I5101" t="s">
        <v>21</v>
      </c>
      <c r="J5101" t="s">
        <v>22</v>
      </c>
    </row>
    <row r="5102" spans="1:10">
      <c r="A5102" t="s">
        <v>19</v>
      </c>
      <c r="B5102">
        <v>33421</v>
      </c>
      <c r="C5102" t="s">
        <v>310</v>
      </c>
      <c r="D5102">
        <v>33421</v>
      </c>
      <c r="E5102" t="str">
        <f>"33421"</f>
        <v>33421</v>
      </c>
      <c r="F5102" t="s">
        <v>23</v>
      </c>
      <c r="G5102">
        <v>2018</v>
      </c>
      <c r="I5102" t="s">
        <v>21</v>
      </c>
      <c r="J5102" t="s">
        <v>22</v>
      </c>
    </row>
    <row r="5103" spans="1:10">
      <c r="A5103" t="s">
        <v>19</v>
      </c>
      <c r="B5103">
        <v>33426</v>
      </c>
      <c r="C5103" t="s">
        <v>310</v>
      </c>
      <c r="D5103">
        <v>33426</v>
      </c>
      <c r="E5103" t="str">
        <f>"33426"</f>
        <v>33426</v>
      </c>
      <c r="F5103">
        <v>544399</v>
      </c>
      <c r="G5103">
        <v>2018</v>
      </c>
      <c r="I5103" t="s">
        <v>21</v>
      </c>
      <c r="J5103" t="s">
        <v>22</v>
      </c>
    </row>
    <row r="5104" spans="1:10">
      <c r="A5104" t="s">
        <v>19</v>
      </c>
      <c r="B5104">
        <v>33428</v>
      </c>
      <c r="C5104" t="s">
        <v>310</v>
      </c>
      <c r="D5104">
        <v>33428</v>
      </c>
      <c r="E5104" t="str">
        <f>"33428"</f>
        <v>33428</v>
      </c>
      <c r="F5104" t="s">
        <v>23</v>
      </c>
      <c r="G5104">
        <v>2018</v>
      </c>
      <c r="I5104" t="s">
        <v>21</v>
      </c>
      <c r="J5104" t="s">
        <v>22</v>
      </c>
    </row>
    <row r="5105" spans="1:10">
      <c r="A5105" t="s">
        <v>19</v>
      </c>
      <c r="B5105">
        <v>33430</v>
      </c>
      <c r="C5105" t="s">
        <v>310</v>
      </c>
      <c r="D5105">
        <v>33430</v>
      </c>
      <c r="E5105" t="str">
        <f>"33430"</f>
        <v>33430</v>
      </c>
      <c r="F5105" t="s">
        <v>23</v>
      </c>
      <c r="G5105">
        <v>2018</v>
      </c>
      <c r="I5105" t="s">
        <v>21</v>
      </c>
      <c r="J5105" t="s">
        <v>22</v>
      </c>
    </row>
    <row r="5106" spans="1:10">
      <c r="A5106" t="s">
        <v>19</v>
      </c>
      <c r="B5106">
        <v>33431</v>
      </c>
      <c r="C5106" t="s">
        <v>310</v>
      </c>
      <c r="D5106">
        <v>33431</v>
      </c>
      <c r="E5106" t="str">
        <f>"33431"</f>
        <v>33431</v>
      </c>
      <c r="F5106">
        <v>489328</v>
      </c>
      <c r="G5106">
        <v>2018</v>
      </c>
      <c r="I5106" t="s">
        <v>21</v>
      </c>
      <c r="J5106" t="s">
        <v>22</v>
      </c>
    </row>
    <row r="5107" spans="1:10">
      <c r="A5107" t="s">
        <v>19</v>
      </c>
      <c r="B5107">
        <v>33432</v>
      </c>
      <c r="C5107" t="s">
        <v>310</v>
      </c>
      <c r="D5107">
        <v>33432</v>
      </c>
      <c r="E5107" t="str">
        <f>"33432"</f>
        <v>33432</v>
      </c>
      <c r="F5107">
        <v>845099</v>
      </c>
      <c r="G5107">
        <v>2018</v>
      </c>
      <c r="I5107" t="s">
        <v>21</v>
      </c>
      <c r="J5107" t="s">
        <v>22</v>
      </c>
    </row>
    <row r="5108" spans="1:10">
      <c r="A5108" t="s">
        <v>19</v>
      </c>
      <c r="B5108">
        <v>33433</v>
      </c>
      <c r="C5108" t="s">
        <v>310</v>
      </c>
      <c r="D5108">
        <v>33433</v>
      </c>
      <c r="E5108" t="str">
        <f>"33433"</f>
        <v>33433</v>
      </c>
      <c r="F5108" t="s">
        <v>23</v>
      </c>
      <c r="G5108">
        <v>2018</v>
      </c>
      <c r="I5108" t="s">
        <v>21</v>
      </c>
      <c r="J5108" t="s">
        <v>22</v>
      </c>
    </row>
    <row r="5109" spans="1:10">
      <c r="A5109" t="s">
        <v>19</v>
      </c>
      <c r="B5109">
        <v>33434</v>
      </c>
      <c r="C5109" t="s">
        <v>310</v>
      </c>
      <c r="D5109">
        <v>33434</v>
      </c>
      <c r="E5109" t="str">
        <f>"33434"</f>
        <v>33434</v>
      </c>
      <c r="F5109" t="s">
        <v>23</v>
      </c>
      <c r="G5109">
        <v>2018</v>
      </c>
      <c r="I5109" t="s">
        <v>21</v>
      </c>
      <c r="J5109" t="s">
        <v>22</v>
      </c>
    </row>
    <row r="5110" spans="1:10">
      <c r="A5110" t="s">
        <v>19</v>
      </c>
      <c r="B5110">
        <v>33435</v>
      </c>
      <c r="C5110" t="s">
        <v>310</v>
      </c>
      <c r="D5110">
        <v>33435</v>
      </c>
      <c r="E5110" t="str">
        <f>"33435"</f>
        <v>33435</v>
      </c>
      <c r="F5110">
        <v>514937</v>
      </c>
      <c r="G5110">
        <v>2018</v>
      </c>
      <c r="I5110" t="s">
        <v>21</v>
      </c>
      <c r="J5110" t="s">
        <v>22</v>
      </c>
    </row>
    <row r="5111" spans="1:10">
      <c r="A5111" t="s">
        <v>19</v>
      </c>
      <c r="B5111">
        <v>33436</v>
      </c>
      <c r="C5111" t="s">
        <v>310</v>
      </c>
      <c r="D5111">
        <v>33436</v>
      </c>
      <c r="E5111" t="str">
        <f>"33436"</f>
        <v>33436</v>
      </c>
      <c r="F5111" t="s">
        <v>23</v>
      </c>
      <c r="G5111">
        <v>2018</v>
      </c>
      <c r="I5111" t="s">
        <v>21</v>
      </c>
      <c r="J5111" t="s">
        <v>22</v>
      </c>
    </row>
    <row r="5112" spans="1:10">
      <c r="A5112" t="s">
        <v>19</v>
      </c>
      <c r="B5112">
        <v>33437</v>
      </c>
      <c r="C5112" t="s">
        <v>310</v>
      </c>
      <c r="D5112">
        <v>33437</v>
      </c>
      <c r="E5112" t="str">
        <f>"33437"</f>
        <v>33437</v>
      </c>
      <c r="F5112" t="s">
        <v>23</v>
      </c>
      <c r="G5112">
        <v>2018</v>
      </c>
      <c r="I5112" t="s">
        <v>21</v>
      </c>
      <c r="J5112" t="s">
        <v>22</v>
      </c>
    </row>
    <row r="5113" spans="1:10">
      <c r="A5113" t="s">
        <v>19</v>
      </c>
      <c r="B5113">
        <v>33438</v>
      </c>
      <c r="C5113" t="s">
        <v>310</v>
      </c>
      <c r="D5113">
        <v>33438</v>
      </c>
      <c r="E5113" t="str">
        <f>"33438"</f>
        <v>33438</v>
      </c>
      <c r="F5113" t="s">
        <v>23</v>
      </c>
      <c r="G5113">
        <v>2018</v>
      </c>
      <c r="I5113" t="s">
        <v>21</v>
      </c>
      <c r="J5113" t="s">
        <v>22</v>
      </c>
    </row>
    <row r="5114" spans="1:10">
      <c r="A5114" t="s">
        <v>19</v>
      </c>
      <c r="B5114">
        <v>33440</v>
      </c>
      <c r="C5114" t="s">
        <v>310</v>
      </c>
      <c r="D5114">
        <v>33440</v>
      </c>
      <c r="E5114" t="str">
        <f>"33440"</f>
        <v>33440</v>
      </c>
      <c r="F5114" t="s">
        <v>23</v>
      </c>
      <c r="G5114">
        <v>2018</v>
      </c>
      <c r="I5114" t="s">
        <v>21</v>
      </c>
      <c r="J5114" t="s">
        <v>22</v>
      </c>
    </row>
    <row r="5115" spans="1:10">
      <c r="A5115" t="s">
        <v>19</v>
      </c>
      <c r="B5115">
        <v>33441</v>
      </c>
      <c r="C5115" t="s">
        <v>310</v>
      </c>
      <c r="D5115">
        <v>33441</v>
      </c>
      <c r="E5115" t="str">
        <f>"33441"</f>
        <v>33441</v>
      </c>
      <c r="F5115">
        <v>1067555</v>
      </c>
      <c r="G5115">
        <v>2018</v>
      </c>
      <c r="I5115" t="s">
        <v>21</v>
      </c>
      <c r="J5115" t="s">
        <v>22</v>
      </c>
    </row>
    <row r="5116" spans="1:10">
      <c r="A5116" t="s">
        <v>19</v>
      </c>
      <c r="B5116">
        <v>33442</v>
      </c>
      <c r="C5116" t="s">
        <v>310</v>
      </c>
      <c r="D5116">
        <v>33442</v>
      </c>
      <c r="E5116" t="str">
        <f>"33442"</f>
        <v>33442</v>
      </c>
      <c r="F5116" t="s">
        <v>23</v>
      </c>
      <c r="G5116">
        <v>2018</v>
      </c>
      <c r="I5116" t="s">
        <v>21</v>
      </c>
      <c r="J5116" t="s">
        <v>22</v>
      </c>
    </row>
    <row r="5117" spans="1:10">
      <c r="A5117" t="s">
        <v>19</v>
      </c>
      <c r="B5117">
        <v>33444</v>
      </c>
      <c r="C5117" t="s">
        <v>310</v>
      </c>
      <c r="D5117">
        <v>33444</v>
      </c>
      <c r="E5117" t="str">
        <f>"33444"</f>
        <v>33444</v>
      </c>
      <c r="F5117">
        <v>1384251</v>
      </c>
      <c r="G5117">
        <v>2018</v>
      </c>
      <c r="I5117" t="s">
        <v>21</v>
      </c>
      <c r="J5117" t="s">
        <v>22</v>
      </c>
    </row>
    <row r="5118" spans="1:10">
      <c r="A5118" t="s">
        <v>19</v>
      </c>
      <c r="B5118">
        <v>33445</v>
      </c>
      <c r="C5118" t="s">
        <v>310</v>
      </c>
      <c r="D5118">
        <v>33445</v>
      </c>
      <c r="E5118" t="str">
        <f>"33445"</f>
        <v>33445</v>
      </c>
      <c r="F5118" t="s">
        <v>23</v>
      </c>
      <c r="G5118">
        <v>2018</v>
      </c>
      <c r="I5118" t="s">
        <v>21</v>
      </c>
      <c r="J5118" t="s">
        <v>22</v>
      </c>
    </row>
    <row r="5119" spans="1:10">
      <c r="A5119" t="s">
        <v>19</v>
      </c>
      <c r="B5119">
        <v>33446</v>
      </c>
      <c r="C5119" t="s">
        <v>310</v>
      </c>
      <c r="D5119">
        <v>33446</v>
      </c>
      <c r="E5119" t="str">
        <f>"33446"</f>
        <v>33446</v>
      </c>
      <c r="F5119" t="s">
        <v>23</v>
      </c>
      <c r="G5119">
        <v>2018</v>
      </c>
      <c r="I5119" t="s">
        <v>21</v>
      </c>
      <c r="J5119" t="s">
        <v>22</v>
      </c>
    </row>
    <row r="5120" spans="1:10">
      <c r="A5120" t="s">
        <v>19</v>
      </c>
      <c r="B5120">
        <v>33448</v>
      </c>
      <c r="C5120" t="s">
        <v>310</v>
      </c>
      <c r="D5120">
        <v>33448</v>
      </c>
      <c r="E5120" t="str">
        <f>"33448"</f>
        <v>33448</v>
      </c>
      <c r="F5120" t="s">
        <v>23</v>
      </c>
      <c r="G5120">
        <v>2018</v>
      </c>
      <c r="I5120" t="s">
        <v>21</v>
      </c>
      <c r="J5120" t="s">
        <v>22</v>
      </c>
    </row>
    <row r="5121" spans="1:10">
      <c r="A5121" t="s">
        <v>19</v>
      </c>
      <c r="B5121">
        <v>33449</v>
      </c>
      <c r="C5121" t="s">
        <v>310</v>
      </c>
      <c r="D5121">
        <v>33449</v>
      </c>
      <c r="E5121" t="str">
        <f>"33449"</f>
        <v>33449</v>
      </c>
      <c r="F5121" t="s">
        <v>23</v>
      </c>
      <c r="G5121">
        <v>2018</v>
      </c>
      <c r="I5121" t="s">
        <v>21</v>
      </c>
      <c r="J5121" t="s">
        <v>22</v>
      </c>
    </row>
    <row r="5122" spans="1:10">
      <c r="A5122" t="s">
        <v>19</v>
      </c>
      <c r="B5122">
        <v>33455</v>
      </c>
      <c r="C5122" t="s">
        <v>310</v>
      </c>
      <c r="D5122">
        <v>33455</v>
      </c>
      <c r="E5122" t="str">
        <f>"33455"</f>
        <v>33455</v>
      </c>
      <c r="F5122" t="s">
        <v>23</v>
      </c>
      <c r="G5122">
        <v>2018</v>
      </c>
      <c r="I5122" t="s">
        <v>21</v>
      </c>
      <c r="J5122" t="s">
        <v>22</v>
      </c>
    </row>
    <row r="5123" spans="1:10">
      <c r="A5123" t="s">
        <v>19</v>
      </c>
      <c r="B5123">
        <v>33458</v>
      </c>
      <c r="C5123" t="s">
        <v>310</v>
      </c>
      <c r="D5123">
        <v>33458</v>
      </c>
      <c r="E5123" t="str">
        <f>"33458"</f>
        <v>33458</v>
      </c>
      <c r="F5123">
        <v>567014</v>
      </c>
      <c r="G5123">
        <v>2018</v>
      </c>
      <c r="I5123" t="s">
        <v>21</v>
      </c>
      <c r="J5123" t="s">
        <v>22</v>
      </c>
    </row>
    <row r="5124" spans="1:10">
      <c r="A5124" t="s">
        <v>19</v>
      </c>
      <c r="B5124">
        <v>33460</v>
      </c>
      <c r="C5124" t="s">
        <v>310</v>
      </c>
      <c r="D5124">
        <v>33460</v>
      </c>
      <c r="E5124" t="str">
        <f>"33460"</f>
        <v>33460</v>
      </c>
      <c r="F5124">
        <v>732926</v>
      </c>
      <c r="G5124">
        <v>2018</v>
      </c>
      <c r="I5124" t="s">
        <v>21</v>
      </c>
      <c r="J5124" t="s">
        <v>22</v>
      </c>
    </row>
    <row r="5125" spans="1:10">
      <c r="A5125" t="s">
        <v>19</v>
      </c>
      <c r="B5125">
        <v>33461</v>
      </c>
      <c r="C5125" t="s">
        <v>310</v>
      </c>
      <c r="D5125">
        <v>33461</v>
      </c>
      <c r="E5125" t="str">
        <f>"33461"</f>
        <v>33461</v>
      </c>
      <c r="F5125" t="s">
        <v>23</v>
      </c>
      <c r="G5125">
        <v>2018</v>
      </c>
      <c r="I5125" t="s">
        <v>21</v>
      </c>
      <c r="J5125" t="s">
        <v>22</v>
      </c>
    </row>
    <row r="5126" spans="1:10">
      <c r="A5126" t="s">
        <v>19</v>
      </c>
      <c r="B5126">
        <v>33462</v>
      </c>
      <c r="C5126" t="s">
        <v>310</v>
      </c>
      <c r="D5126">
        <v>33462</v>
      </c>
      <c r="E5126" t="str">
        <f>"33462"</f>
        <v>33462</v>
      </c>
      <c r="F5126">
        <v>300000</v>
      </c>
      <c r="G5126">
        <v>2018</v>
      </c>
      <c r="I5126" t="s">
        <v>21</v>
      </c>
      <c r="J5126" t="s">
        <v>22</v>
      </c>
    </row>
    <row r="5127" spans="1:10">
      <c r="A5127" t="s">
        <v>19</v>
      </c>
      <c r="B5127">
        <v>33463</v>
      </c>
      <c r="C5127" t="s">
        <v>310</v>
      </c>
      <c r="D5127">
        <v>33463</v>
      </c>
      <c r="E5127" t="str">
        <f>"33463"</f>
        <v>33463</v>
      </c>
      <c r="F5127" t="s">
        <v>23</v>
      </c>
      <c r="G5127">
        <v>2018</v>
      </c>
      <c r="I5127" t="s">
        <v>21</v>
      </c>
      <c r="J5127" t="s">
        <v>22</v>
      </c>
    </row>
    <row r="5128" spans="1:10">
      <c r="A5128" t="s">
        <v>19</v>
      </c>
      <c r="B5128">
        <v>33467</v>
      </c>
      <c r="C5128" t="s">
        <v>310</v>
      </c>
      <c r="D5128">
        <v>33467</v>
      </c>
      <c r="E5128" t="str">
        <f>"33467"</f>
        <v>33467</v>
      </c>
      <c r="F5128" t="s">
        <v>23</v>
      </c>
      <c r="G5128">
        <v>2018</v>
      </c>
      <c r="I5128" t="s">
        <v>21</v>
      </c>
      <c r="J5128" t="s">
        <v>22</v>
      </c>
    </row>
    <row r="5129" spans="1:10">
      <c r="A5129" t="s">
        <v>19</v>
      </c>
      <c r="B5129">
        <v>33469</v>
      </c>
      <c r="C5129" t="s">
        <v>310</v>
      </c>
      <c r="D5129">
        <v>33469</v>
      </c>
      <c r="E5129" t="str">
        <f>"33469"</f>
        <v>33469</v>
      </c>
      <c r="F5129" t="s">
        <v>23</v>
      </c>
      <c r="G5129">
        <v>2018</v>
      </c>
      <c r="I5129" t="s">
        <v>21</v>
      </c>
      <c r="J5129" t="s">
        <v>22</v>
      </c>
    </row>
    <row r="5130" spans="1:10">
      <c r="A5130" t="s">
        <v>19</v>
      </c>
      <c r="B5130">
        <v>33470</v>
      </c>
      <c r="C5130" t="s">
        <v>310</v>
      </c>
      <c r="D5130">
        <v>33470</v>
      </c>
      <c r="E5130" t="str">
        <f>"33470"</f>
        <v>33470</v>
      </c>
      <c r="F5130" t="s">
        <v>23</v>
      </c>
      <c r="G5130">
        <v>2018</v>
      </c>
      <c r="I5130" t="s">
        <v>21</v>
      </c>
      <c r="J5130" t="s">
        <v>22</v>
      </c>
    </row>
    <row r="5131" spans="1:10">
      <c r="A5131" t="s">
        <v>19</v>
      </c>
      <c r="B5131">
        <v>33471</v>
      </c>
      <c r="C5131" t="s">
        <v>310</v>
      </c>
      <c r="D5131">
        <v>33471</v>
      </c>
      <c r="E5131" t="str">
        <f>"33471"</f>
        <v>33471</v>
      </c>
      <c r="F5131" t="s">
        <v>23</v>
      </c>
      <c r="G5131">
        <v>2018</v>
      </c>
      <c r="I5131" t="s">
        <v>21</v>
      </c>
      <c r="J5131" t="s">
        <v>22</v>
      </c>
    </row>
    <row r="5132" spans="1:10">
      <c r="A5132" t="s">
        <v>19</v>
      </c>
      <c r="B5132">
        <v>33472</v>
      </c>
      <c r="C5132" t="s">
        <v>310</v>
      </c>
      <c r="D5132">
        <v>33472</v>
      </c>
      <c r="E5132" t="str">
        <f>"33472"</f>
        <v>33472</v>
      </c>
      <c r="F5132" t="s">
        <v>23</v>
      </c>
      <c r="G5132">
        <v>2018</v>
      </c>
      <c r="I5132" t="s">
        <v>21</v>
      </c>
      <c r="J5132" t="s">
        <v>22</v>
      </c>
    </row>
    <row r="5133" spans="1:10">
      <c r="A5133" t="s">
        <v>19</v>
      </c>
      <c r="B5133">
        <v>33473</v>
      </c>
      <c r="C5133" t="s">
        <v>310</v>
      </c>
      <c r="D5133">
        <v>33473</v>
      </c>
      <c r="E5133" t="str">
        <f>"33473"</f>
        <v>33473</v>
      </c>
      <c r="F5133" t="s">
        <v>23</v>
      </c>
      <c r="G5133">
        <v>2018</v>
      </c>
      <c r="I5133" t="s">
        <v>21</v>
      </c>
      <c r="J5133" t="s">
        <v>22</v>
      </c>
    </row>
    <row r="5134" spans="1:10">
      <c r="A5134" t="s">
        <v>19</v>
      </c>
      <c r="B5134">
        <v>33476</v>
      </c>
      <c r="C5134" t="s">
        <v>310</v>
      </c>
      <c r="D5134">
        <v>33476</v>
      </c>
      <c r="E5134" t="str">
        <f>"33476"</f>
        <v>33476</v>
      </c>
      <c r="F5134">
        <v>3265620</v>
      </c>
      <c r="G5134">
        <v>2018</v>
      </c>
      <c r="I5134" t="s">
        <v>21</v>
      </c>
      <c r="J5134" t="s">
        <v>22</v>
      </c>
    </row>
    <row r="5135" spans="1:10">
      <c r="A5135" t="s">
        <v>19</v>
      </c>
      <c r="B5135">
        <v>33477</v>
      </c>
      <c r="C5135" t="s">
        <v>310</v>
      </c>
      <c r="D5135">
        <v>33477</v>
      </c>
      <c r="E5135" t="str">
        <f>"33477"</f>
        <v>33477</v>
      </c>
      <c r="F5135" t="s">
        <v>23</v>
      </c>
      <c r="G5135">
        <v>2018</v>
      </c>
      <c r="I5135" t="s">
        <v>21</v>
      </c>
      <c r="J5135" t="s">
        <v>22</v>
      </c>
    </row>
    <row r="5136" spans="1:10">
      <c r="A5136" t="s">
        <v>19</v>
      </c>
      <c r="B5136">
        <v>33478</v>
      </c>
      <c r="C5136" t="s">
        <v>310</v>
      </c>
      <c r="D5136">
        <v>33478</v>
      </c>
      <c r="E5136" t="str">
        <f>"33478"</f>
        <v>33478</v>
      </c>
      <c r="F5136" t="s">
        <v>23</v>
      </c>
      <c r="G5136">
        <v>2018</v>
      </c>
      <c r="I5136" t="s">
        <v>21</v>
      </c>
      <c r="J5136" t="s">
        <v>22</v>
      </c>
    </row>
    <row r="5137" spans="1:10">
      <c r="A5137" t="s">
        <v>19</v>
      </c>
      <c r="B5137">
        <v>33480</v>
      </c>
      <c r="C5137" t="s">
        <v>310</v>
      </c>
      <c r="D5137">
        <v>33480</v>
      </c>
      <c r="E5137" t="str">
        <f>"33480"</f>
        <v>33480</v>
      </c>
      <c r="F5137" t="s">
        <v>23</v>
      </c>
      <c r="G5137">
        <v>2018</v>
      </c>
      <c r="I5137" t="s">
        <v>21</v>
      </c>
      <c r="J5137" t="s">
        <v>22</v>
      </c>
    </row>
    <row r="5138" spans="1:10">
      <c r="A5138" t="s">
        <v>19</v>
      </c>
      <c r="B5138">
        <v>33483</v>
      </c>
      <c r="C5138" t="s">
        <v>310</v>
      </c>
      <c r="D5138">
        <v>33483</v>
      </c>
      <c r="E5138" t="str">
        <f>"33483"</f>
        <v>33483</v>
      </c>
      <c r="F5138">
        <v>54644</v>
      </c>
      <c r="G5138">
        <v>2018</v>
      </c>
      <c r="I5138" t="s">
        <v>21</v>
      </c>
      <c r="J5138" t="s">
        <v>22</v>
      </c>
    </row>
    <row r="5139" spans="1:10">
      <c r="A5139" t="s">
        <v>19</v>
      </c>
      <c r="B5139">
        <v>33484</v>
      </c>
      <c r="C5139" t="s">
        <v>310</v>
      </c>
      <c r="D5139">
        <v>33484</v>
      </c>
      <c r="E5139" t="str">
        <f>"33484"</f>
        <v>33484</v>
      </c>
      <c r="F5139" t="s">
        <v>23</v>
      </c>
      <c r="G5139">
        <v>2018</v>
      </c>
      <c r="I5139" t="s">
        <v>21</v>
      </c>
      <c r="J5139" t="s">
        <v>22</v>
      </c>
    </row>
    <row r="5140" spans="1:10">
      <c r="A5140" t="s">
        <v>19</v>
      </c>
      <c r="B5140">
        <v>33486</v>
      </c>
      <c r="C5140" t="s">
        <v>310</v>
      </c>
      <c r="D5140">
        <v>33486</v>
      </c>
      <c r="E5140" t="str">
        <f>"33486"</f>
        <v>33486</v>
      </c>
      <c r="F5140" t="s">
        <v>23</v>
      </c>
      <c r="G5140">
        <v>2018</v>
      </c>
      <c r="I5140" t="s">
        <v>21</v>
      </c>
      <c r="J5140" t="s">
        <v>22</v>
      </c>
    </row>
    <row r="5141" spans="1:10">
      <c r="A5141" t="s">
        <v>19</v>
      </c>
      <c r="B5141">
        <v>33487</v>
      </c>
      <c r="C5141" t="s">
        <v>310</v>
      </c>
      <c r="D5141">
        <v>33487</v>
      </c>
      <c r="E5141" t="str">
        <f>"33487"</f>
        <v>33487</v>
      </c>
      <c r="F5141" t="s">
        <v>23</v>
      </c>
      <c r="G5141">
        <v>2018</v>
      </c>
      <c r="I5141" t="s">
        <v>21</v>
      </c>
      <c r="J5141" t="s">
        <v>22</v>
      </c>
    </row>
    <row r="5142" spans="1:10">
      <c r="A5142" t="s">
        <v>19</v>
      </c>
      <c r="B5142">
        <v>33493</v>
      </c>
      <c r="C5142" t="s">
        <v>310</v>
      </c>
      <c r="D5142">
        <v>33493</v>
      </c>
      <c r="E5142" t="str">
        <f>"33493"</f>
        <v>33493</v>
      </c>
      <c r="F5142" t="s">
        <v>23</v>
      </c>
      <c r="G5142">
        <v>2018</v>
      </c>
      <c r="I5142" t="s">
        <v>21</v>
      </c>
      <c r="J5142" t="s">
        <v>22</v>
      </c>
    </row>
    <row r="5143" spans="1:10">
      <c r="A5143" t="s">
        <v>19</v>
      </c>
      <c r="B5143">
        <v>33496</v>
      </c>
      <c r="C5143" t="s">
        <v>310</v>
      </c>
      <c r="D5143">
        <v>33496</v>
      </c>
      <c r="E5143" t="str">
        <f>"33496"</f>
        <v>33496</v>
      </c>
      <c r="F5143" t="s">
        <v>23</v>
      </c>
      <c r="G5143">
        <v>2018</v>
      </c>
      <c r="I5143" t="s">
        <v>21</v>
      </c>
      <c r="J5143" t="s">
        <v>22</v>
      </c>
    </row>
    <row r="5144" spans="1:10">
      <c r="A5144" t="s">
        <v>19</v>
      </c>
      <c r="B5144">
        <v>33498</v>
      </c>
      <c r="C5144" t="s">
        <v>310</v>
      </c>
      <c r="D5144">
        <v>33498</v>
      </c>
      <c r="E5144" t="str">
        <f>"33498"</f>
        <v>33498</v>
      </c>
      <c r="F5144" t="s">
        <v>23</v>
      </c>
      <c r="G5144">
        <v>2018</v>
      </c>
      <c r="I5144" t="s">
        <v>21</v>
      </c>
      <c r="J5144" t="s">
        <v>22</v>
      </c>
    </row>
    <row r="5145" spans="1:10">
      <c r="A5145" t="s">
        <v>19</v>
      </c>
      <c r="B5145">
        <v>33510</v>
      </c>
      <c r="C5145" t="s">
        <v>310</v>
      </c>
      <c r="D5145">
        <v>33510</v>
      </c>
      <c r="E5145" t="str">
        <f>"33510"</f>
        <v>33510</v>
      </c>
      <c r="F5145" t="s">
        <v>23</v>
      </c>
      <c r="G5145">
        <v>2018</v>
      </c>
      <c r="I5145" t="s">
        <v>21</v>
      </c>
      <c r="J5145" t="s">
        <v>22</v>
      </c>
    </row>
    <row r="5146" spans="1:10">
      <c r="A5146" t="s">
        <v>19</v>
      </c>
      <c r="B5146">
        <v>33511</v>
      </c>
      <c r="C5146" t="s">
        <v>310</v>
      </c>
      <c r="D5146">
        <v>33511</v>
      </c>
      <c r="E5146" t="str">
        <f>"33511"</f>
        <v>33511</v>
      </c>
      <c r="F5146" t="s">
        <v>23</v>
      </c>
      <c r="G5146">
        <v>2018</v>
      </c>
      <c r="I5146" t="s">
        <v>21</v>
      </c>
      <c r="J5146" t="s">
        <v>22</v>
      </c>
    </row>
    <row r="5147" spans="1:10">
      <c r="A5147" t="s">
        <v>19</v>
      </c>
      <c r="B5147">
        <v>33513</v>
      </c>
      <c r="C5147" t="s">
        <v>310</v>
      </c>
      <c r="D5147">
        <v>33513</v>
      </c>
      <c r="E5147" t="str">
        <f>"33513"</f>
        <v>33513</v>
      </c>
      <c r="F5147" t="s">
        <v>23</v>
      </c>
      <c r="G5147">
        <v>2018</v>
      </c>
      <c r="I5147" t="s">
        <v>21</v>
      </c>
      <c r="J5147" t="s">
        <v>22</v>
      </c>
    </row>
    <row r="5148" spans="1:10">
      <c r="A5148" t="s">
        <v>19</v>
      </c>
      <c r="B5148">
        <v>33514</v>
      </c>
      <c r="C5148" t="s">
        <v>310</v>
      </c>
      <c r="D5148">
        <v>33514</v>
      </c>
      <c r="E5148" t="str">
        <f>"33514"</f>
        <v>33514</v>
      </c>
      <c r="F5148" t="s">
        <v>23</v>
      </c>
      <c r="G5148">
        <v>2018</v>
      </c>
      <c r="I5148" t="s">
        <v>21</v>
      </c>
      <c r="J5148" t="s">
        <v>22</v>
      </c>
    </row>
    <row r="5149" spans="1:10">
      <c r="A5149" t="s">
        <v>19</v>
      </c>
      <c r="B5149">
        <v>33521</v>
      </c>
      <c r="C5149" t="s">
        <v>310</v>
      </c>
      <c r="D5149">
        <v>33521</v>
      </c>
      <c r="E5149" t="str">
        <f>"33521"</f>
        <v>33521</v>
      </c>
      <c r="F5149" t="s">
        <v>23</v>
      </c>
      <c r="G5149">
        <v>2018</v>
      </c>
      <c r="I5149" t="s">
        <v>21</v>
      </c>
      <c r="J5149" t="s">
        <v>22</v>
      </c>
    </row>
    <row r="5150" spans="1:10">
      <c r="A5150" t="s">
        <v>19</v>
      </c>
      <c r="B5150">
        <v>33523</v>
      </c>
      <c r="C5150" t="s">
        <v>310</v>
      </c>
      <c r="D5150">
        <v>33523</v>
      </c>
      <c r="E5150" t="str">
        <f>"33523"</f>
        <v>33523</v>
      </c>
      <c r="F5150" t="s">
        <v>23</v>
      </c>
      <c r="G5150">
        <v>2018</v>
      </c>
      <c r="I5150" t="s">
        <v>21</v>
      </c>
      <c r="J5150" t="s">
        <v>22</v>
      </c>
    </row>
    <row r="5151" spans="1:10">
      <c r="A5151" t="s">
        <v>19</v>
      </c>
      <c r="B5151">
        <v>33525</v>
      </c>
      <c r="C5151" t="s">
        <v>310</v>
      </c>
      <c r="D5151">
        <v>33525</v>
      </c>
      <c r="E5151" t="str">
        <f>"33525"</f>
        <v>33525</v>
      </c>
      <c r="F5151">
        <v>1121204</v>
      </c>
      <c r="G5151">
        <v>2018</v>
      </c>
      <c r="I5151" t="s">
        <v>21</v>
      </c>
      <c r="J5151" t="s">
        <v>22</v>
      </c>
    </row>
    <row r="5152" spans="1:10">
      <c r="A5152" t="s">
        <v>19</v>
      </c>
      <c r="B5152">
        <v>33527</v>
      </c>
      <c r="C5152" t="s">
        <v>310</v>
      </c>
      <c r="D5152">
        <v>33527</v>
      </c>
      <c r="E5152" t="str">
        <f>"33527"</f>
        <v>33527</v>
      </c>
      <c r="F5152" t="s">
        <v>23</v>
      </c>
      <c r="G5152">
        <v>2018</v>
      </c>
      <c r="I5152" t="s">
        <v>21</v>
      </c>
      <c r="J5152" t="s">
        <v>22</v>
      </c>
    </row>
    <row r="5153" spans="1:10">
      <c r="A5153" t="s">
        <v>19</v>
      </c>
      <c r="B5153">
        <v>33534</v>
      </c>
      <c r="C5153" t="s">
        <v>310</v>
      </c>
      <c r="D5153">
        <v>33534</v>
      </c>
      <c r="E5153" t="str">
        <f>"33534"</f>
        <v>33534</v>
      </c>
      <c r="F5153" t="s">
        <v>23</v>
      </c>
      <c r="G5153">
        <v>2018</v>
      </c>
      <c r="I5153" t="s">
        <v>21</v>
      </c>
      <c r="J5153" t="s">
        <v>22</v>
      </c>
    </row>
    <row r="5154" spans="1:10">
      <c r="A5154" t="s">
        <v>19</v>
      </c>
      <c r="B5154">
        <v>33538</v>
      </c>
      <c r="C5154" t="s">
        <v>310</v>
      </c>
      <c r="D5154">
        <v>33538</v>
      </c>
      <c r="E5154" t="str">
        <f>"33538"</f>
        <v>33538</v>
      </c>
      <c r="F5154" t="s">
        <v>23</v>
      </c>
      <c r="G5154">
        <v>2018</v>
      </c>
      <c r="I5154" t="s">
        <v>21</v>
      </c>
      <c r="J5154" t="s">
        <v>22</v>
      </c>
    </row>
    <row r="5155" spans="1:10">
      <c r="A5155" t="s">
        <v>19</v>
      </c>
      <c r="B5155">
        <v>33540</v>
      </c>
      <c r="C5155" t="s">
        <v>310</v>
      </c>
      <c r="D5155">
        <v>33540</v>
      </c>
      <c r="E5155" t="str">
        <f>"33540"</f>
        <v>33540</v>
      </c>
      <c r="F5155" t="s">
        <v>23</v>
      </c>
      <c r="G5155">
        <v>2018</v>
      </c>
      <c r="I5155" t="s">
        <v>21</v>
      </c>
      <c r="J5155" t="s">
        <v>22</v>
      </c>
    </row>
    <row r="5156" spans="1:10">
      <c r="A5156" t="s">
        <v>19</v>
      </c>
      <c r="B5156">
        <v>33541</v>
      </c>
      <c r="C5156" t="s">
        <v>310</v>
      </c>
      <c r="D5156">
        <v>33541</v>
      </c>
      <c r="E5156" t="str">
        <f>"33541"</f>
        <v>33541</v>
      </c>
      <c r="F5156" t="s">
        <v>23</v>
      </c>
      <c r="G5156">
        <v>2018</v>
      </c>
      <c r="I5156" t="s">
        <v>21</v>
      </c>
      <c r="J5156" t="s">
        <v>22</v>
      </c>
    </row>
    <row r="5157" spans="1:10">
      <c r="A5157" t="s">
        <v>19</v>
      </c>
      <c r="B5157">
        <v>33542</v>
      </c>
      <c r="C5157" t="s">
        <v>310</v>
      </c>
      <c r="D5157">
        <v>33542</v>
      </c>
      <c r="E5157" t="str">
        <f>"33542"</f>
        <v>33542</v>
      </c>
      <c r="F5157" t="s">
        <v>23</v>
      </c>
      <c r="G5157">
        <v>2018</v>
      </c>
      <c r="I5157" t="s">
        <v>21</v>
      </c>
      <c r="J5157" t="s">
        <v>22</v>
      </c>
    </row>
    <row r="5158" spans="1:10">
      <c r="A5158" t="s">
        <v>19</v>
      </c>
      <c r="B5158">
        <v>33543</v>
      </c>
      <c r="C5158" t="s">
        <v>310</v>
      </c>
      <c r="D5158">
        <v>33543</v>
      </c>
      <c r="E5158" t="str">
        <f>"33543"</f>
        <v>33543</v>
      </c>
      <c r="F5158" t="s">
        <v>23</v>
      </c>
      <c r="G5158">
        <v>2018</v>
      </c>
      <c r="I5158" t="s">
        <v>21</v>
      </c>
      <c r="J5158" t="s">
        <v>22</v>
      </c>
    </row>
    <row r="5159" spans="1:10">
      <c r="A5159" t="s">
        <v>19</v>
      </c>
      <c r="B5159">
        <v>33544</v>
      </c>
      <c r="C5159" t="s">
        <v>310</v>
      </c>
      <c r="D5159">
        <v>33544</v>
      </c>
      <c r="E5159" t="str">
        <f>"33544"</f>
        <v>33544</v>
      </c>
      <c r="F5159" t="s">
        <v>23</v>
      </c>
      <c r="G5159">
        <v>2018</v>
      </c>
      <c r="I5159" t="s">
        <v>21</v>
      </c>
      <c r="J5159" t="s">
        <v>22</v>
      </c>
    </row>
    <row r="5160" spans="1:10">
      <c r="A5160" t="s">
        <v>19</v>
      </c>
      <c r="B5160">
        <v>33545</v>
      </c>
      <c r="C5160" t="s">
        <v>310</v>
      </c>
      <c r="D5160">
        <v>33545</v>
      </c>
      <c r="E5160" t="str">
        <f>"33545"</f>
        <v>33545</v>
      </c>
      <c r="F5160" t="s">
        <v>23</v>
      </c>
      <c r="G5160">
        <v>2018</v>
      </c>
      <c r="I5160" t="s">
        <v>21</v>
      </c>
      <c r="J5160" t="s">
        <v>22</v>
      </c>
    </row>
    <row r="5161" spans="1:10">
      <c r="A5161" t="s">
        <v>19</v>
      </c>
      <c r="B5161">
        <v>33547</v>
      </c>
      <c r="C5161" t="s">
        <v>310</v>
      </c>
      <c r="D5161">
        <v>33547</v>
      </c>
      <c r="E5161" t="str">
        <f>"33547"</f>
        <v>33547</v>
      </c>
      <c r="F5161" t="s">
        <v>23</v>
      </c>
      <c r="G5161">
        <v>2018</v>
      </c>
      <c r="I5161" t="s">
        <v>21</v>
      </c>
      <c r="J5161" t="s">
        <v>22</v>
      </c>
    </row>
    <row r="5162" spans="1:10">
      <c r="A5162" t="s">
        <v>19</v>
      </c>
      <c r="B5162">
        <v>33548</v>
      </c>
      <c r="C5162" t="s">
        <v>310</v>
      </c>
      <c r="D5162">
        <v>33548</v>
      </c>
      <c r="E5162" t="str">
        <f>"33548"</f>
        <v>33548</v>
      </c>
      <c r="F5162" t="s">
        <v>23</v>
      </c>
      <c r="G5162">
        <v>2018</v>
      </c>
      <c r="I5162" t="s">
        <v>21</v>
      </c>
      <c r="J5162" t="s">
        <v>22</v>
      </c>
    </row>
    <row r="5163" spans="1:10">
      <c r="A5163" t="s">
        <v>19</v>
      </c>
      <c r="B5163">
        <v>33549</v>
      </c>
      <c r="C5163" t="s">
        <v>310</v>
      </c>
      <c r="D5163">
        <v>33549</v>
      </c>
      <c r="E5163" t="str">
        <f>"33549"</f>
        <v>33549</v>
      </c>
      <c r="F5163" t="s">
        <v>23</v>
      </c>
      <c r="G5163">
        <v>2018</v>
      </c>
      <c r="I5163" t="s">
        <v>21</v>
      </c>
      <c r="J5163" t="s">
        <v>22</v>
      </c>
    </row>
    <row r="5164" spans="1:10">
      <c r="A5164" t="s">
        <v>19</v>
      </c>
      <c r="B5164">
        <v>33556</v>
      </c>
      <c r="C5164" t="s">
        <v>310</v>
      </c>
      <c r="D5164">
        <v>33556</v>
      </c>
      <c r="E5164" t="str">
        <f>"33556"</f>
        <v>33556</v>
      </c>
      <c r="F5164" t="s">
        <v>23</v>
      </c>
      <c r="G5164">
        <v>2018</v>
      </c>
      <c r="I5164" t="s">
        <v>21</v>
      </c>
      <c r="J5164" t="s">
        <v>22</v>
      </c>
    </row>
    <row r="5165" spans="1:10">
      <c r="A5165" t="s">
        <v>19</v>
      </c>
      <c r="B5165">
        <v>33558</v>
      </c>
      <c r="C5165" t="s">
        <v>310</v>
      </c>
      <c r="D5165">
        <v>33558</v>
      </c>
      <c r="E5165" t="str">
        <f>"33558"</f>
        <v>33558</v>
      </c>
      <c r="F5165" t="s">
        <v>23</v>
      </c>
      <c r="G5165">
        <v>2018</v>
      </c>
      <c r="I5165" t="s">
        <v>21</v>
      </c>
      <c r="J5165" t="s">
        <v>22</v>
      </c>
    </row>
    <row r="5166" spans="1:10">
      <c r="A5166" t="s">
        <v>19</v>
      </c>
      <c r="B5166">
        <v>33559</v>
      </c>
      <c r="C5166" t="s">
        <v>310</v>
      </c>
      <c r="D5166">
        <v>33559</v>
      </c>
      <c r="E5166" t="str">
        <f>"33559"</f>
        <v>33559</v>
      </c>
      <c r="F5166" t="s">
        <v>23</v>
      </c>
      <c r="G5166">
        <v>2018</v>
      </c>
      <c r="I5166" t="s">
        <v>21</v>
      </c>
      <c r="J5166" t="s">
        <v>22</v>
      </c>
    </row>
    <row r="5167" spans="1:10">
      <c r="A5167" t="s">
        <v>19</v>
      </c>
      <c r="B5167">
        <v>33563</v>
      </c>
      <c r="C5167" t="s">
        <v>310</v>
      </c>
      <c r="D5167">
        <v>33563</v>
      </c>
      <c r="E5167" t="str">
        <f>"33563"</f>
        <v>33563</v>
      </c>
      <c r="F5167">
        <v>1258908</v>
      </c>
      <c r="G5167">
        <v>2018</v>
      </c>
      <c r="I5167" t="s">
        <v>21</v>
      </c>
      <c r="J5167" t="s">
        <v>22</v>
      </c>
    </row>
    <row r="5168" spans="1:10">
      <c r="A5168" t="s">
        <v>19</v>
      </c>
      <c r="B5168">
        <v>33565</v>
      </c>
      <c r="C5168" t="s">
        <v>310</v>
      </c>
      <c r="D5168">
        <v>33565</v>
      </c>
      <c r="E5168" t="str">
        <f>"33565"</f>
        <v>33565</v>
      </c>
      <c r="F5168" t="s">
        <v>23</v>
      </c>
      <c r="G5168">
        <v>2018</v>
      </c>
      <c r="I5168" t="s">
        <v>21</v>
      </c>
      <c r="J5168" t="s">
        <v>22</v>
      </c>
    </row>
    <row r="5169" spans="1:10">
      <c r="A5169" t="s">
        <v>19</v>
      </c>
      <c r="B5169">
        <v>33566</v>
      </c>
      <c r="C5169" t="s">
        <v>310</v>
      </c>
      <c r="D5169">
        <v>33566</v>
      </c>
      <c r="E5169" t="str">
        <f>"33566"</f>
        <v>33566</v>
      </c>
      <c r="F5169" t="s">
        <v>23</v>
      </c>
      <c r="G5169">
        <v>2018</v>
      </c>
      <c r="I5169" t="s">
        <v>21</v>
      </c>
      <c r="J5169" t="s">
        <v>22</v>
      </c>
    </row>
    <row r="5170" spans="1:10">
      <c r="A5170" t="s">
        <v>19</v>
      </c>
      <c r="B5170">
        <v>33567</v>
      </c>
      <c r="C5170" t="s">
        <v>310</v>
      </c>
      <c r="D5170">
        <v>33567</v>
      </c>
      <c r="E5170" t="str">
        <f>"33567"</f>
        <v>33567</v>
      </c>
      <c r="F5170" t="s">
        <v>23</v>
      </c>
      <c r="G5170">
        <v>2018</v>
      </c>
      <c r="I5170" t="s">
        <v>21</v>
      </c>
      <c r="J5170" t="s">
        <v>22</v>
      </c>
    </row>
    <row r="5171" spans="1:10">
      <c r="A5171" t="s">
        <v>19</v>
      </c>
      <c r="B5171">
        <v>33569</v>
      </c>
      <c r="C5171" t="s">
        <v>310</v>
      </c>
      <c r="D5171">
        <v>33569</v>
      </c>
      <c r="E5171" t="str">
        <f>"33569"</f>
        <v>33569</v>
      </c>
      <c r="F5171" t="s">
        <v>23</v>
      </c>
      <c r="G5171">
        <v>2018</v>
      </c>
      <c r="I5171" t="s">
        <v>21</v>
      </c>
      <c r="J5171" t="s">
        <v>22</v>
      </c>
    </row>
    <row r="5172" spans="1:10">
      <c r="A5172" t="s">
        <v>19</v>
      </c>
      <c r="B5172">
        <v>33570</v>
      </c>
      <c r="C5172" t="s">
        <v>310</v>
      </c>
      <c r="D5172">
        <v>33570</v>
      </c>
      <c r="E5172" t="str">
        <f>"33570"</f>
        <v>33570</v>
      </c>
      <c r="F5172" t="s">
        <v>23</v>
      </c>
      <c r="G5172">
        <v>2018</v>
      </c>
      <c r="I5172" t="s">
        <v>21</v>
      </c>
      <c r="J5172" t="s">
        <v>22</v>
      </c>
    </row>
    <row r="5173" spans="1:10">
      <c r="A5173" t="s">
        <v>19</v>
      </c>
      <c r="B5173">
        <v>33572</v>
      </c>
      <c r="C5173" t="s">
        <v>310</v>
      </c>
      <c r="D5173">
        <v>33572</v>
      </c>
      <c r="E5173" t="str">
        <f>"33572"</f>
        <v>33572</v>
      </c>
      <c r="F5173" t="s">
        <v>23</v>
      </c>
      <c r="G5173">
        <v>2018</v>
      </c>
      <c r="I5173" t="s">
        <v>21</v>
      </c>
      <c r="J5173" t="s">
        <v>22</v>
      </c>
    </row>
    <row r="5174" spans="1:10">
      <c r="A5174" t="s">
        <v>19</v>
      </c>
      <c r="B5174">
        <v>33573</v>
      </c>
      <c r="C5174" t="s">
        <v>310</v>
      </c>
      <c r="D5174">
        <v>33573</v>
      </c>
      <c r="E5174" t="str">
        <f>"33573"</f>
        <v>33573</v>
      </c>
      <c r="F5174" t="s">
        <v>23</v>
      </c>
      <c r="G5174">
        <v>2018</v>
      </c>
      <c r="I5174" t="s">
        <v>21</v>
      </c>
      <c r="J5174" t="s">
        <v>22</v>
      </c>
    </row>
    <row r="5175" spans="1:10">
      <c r="A5175" t="s">
        <v>19</v>
      </c>
      <c r="B5175">
        <v>33574</v>
      </c>
      <c r="C5175" t="s">
        <v>310</v>
      </c>
      <c r="D5175">
        <v>33574</v>
      </c>
      <c r="E5175" t="str">
        <f>"33574"</f>
        <v>33574</v>
      </c>
      <c r="F5175" t="s">
        <v>23</v>
      </c>
      <c r="G5175">
        <v>2018</v>
      </c>
      <c r="I5175" t="s">
        <v>21</v>
      </c>
      <c r="J5175" t="s">
        <v>22</v>
      </c>
    </row>
    <row r="5176" spans="1:10">
      <c r="A5176" t="s">
        <v>19</v>
      </c>
      <c r="B5176">
        <v>33576</v>
      </c>
      <c r="C5176" t="s">
        <v>310</v>
      </c>
      <c r="D5176">
        <v>33576</v>
      </c>
      <c r="E5176" t="str">
        <f>"33576"</f>
        <v>33576</v>
      </c>
      <c r="F5176" t="s">
        <v>23</v>
      </c>
      <c r="G5176">
        <v>2018</v>
      </c>
      <c r="I5176" t="s">
        <v>21</v>
      </c>
      <c r="J5176" t="s">
        <v>22</v>
      </c>
    </row>
    <row r="5177" spans="1:10">
      <c r="A5177" t="s">
        <v>19</v>
      </c>
      <c r="B5177">
        <v>33578</v>
      </c>
      <c r="C5177" t="s">
        <v>310</v>
      </c>
      <c r="D5177">
        <v>33578</v>
      </c>
      <c r="E5177" t="str">
        <f>"33578"</f>
        <v>33578</v>
      </c>
      <c r="F5177" t="s">
        <v>23</v>
      </c>
      <c r="G5177">
        <v>2018</v>
      </c>
      <c r="I5177" t="s">
        <v>21</v>
      </c>
      <c r="J5177" t="s">
        <v>22</v>
      </c>
    </row>
    <row r="5178" spans="1:10">
      <c r="A5178" t="s">
        <v>19</v>
      </c>
      <c r="B5178">
        <v>33579</v>
      </c>
      <c r="C5178" t="s">
        <v>310</v>
      </c>
      <c r="D5178">
        <v>33579</v>
      </c>
      <c r="E5178" t="str">
        <f>"33579"</f>
        <v>33579</v>
      </c>
      <c r="F5178" t="s">
        <v>23</v>
      </c>
      <c r="G5178">
        <v>2018</v>
      </c>
      <c r="I5178" t="s">
        <v>21</v>
      </c>
      <c r="J5178" t="s">
        <v>22</v>
      </c>
    </row>
    <row r="5179" spans="1:10">
      <c r="A5179" t="s">
        <v>19</v>
      </c>
      <c r="B5179">
        <v>33584</v>
      </c>
      <c r="C5179" t="s">
        <v>310</v>
      </c>
      <c r="D5179">
        <v>33584</v>
      </c>
      <c r="E5179" t="str">
        <f>"33584"</f>
        <v>33584</v>
      </c>
      <c r="F5179" t="s">
        <v>23</v>
      </c>
      <c r="G5179">
        <v>2018</v>
      </c>
      <c r="I5179" t="s">
        <v>21</v>
      </c>
      <c r="J5179" t="s">
        <v>22</v>
      </c>
    </row>
    <row r="5180" spans="1:10">
      <c r="A5180" t="s">
        <v>19</v>
      </c>
      <c r="B5180">
        <v>33585</v>
      </c>
      <c r="C5180" t="s">
        <v>310</v>
      </c>
      <c r="D5180">
        <v>33585</v>
      </c>
      <c r="E5180" t="str">
        <f>"33585"</f>
        <v>33585</v>
      </c>
      <c r="F5180" t="s">
        <v>23</v>
      </c>
      <c r="G5180">
        <v>2018</v>
      </c>
      <c r="I5180" t="s">
        <v>21</v>
      </c>
      <c r="J5180" t="s">
        <v>22</v>
      </c>
    </row>
    <row r="5181" spans="1:10">
      <c r="A5181" t="s">
        <v>19</v>
      </c>
      <c r="B5181">
        <v>33592</v>
      </c>
      <c r="C5181" t="s">
        <v>310</v>
      </c>
      <c r="D5181">
        <v>33592</v>
      </c>
      <c r="E5181" t="str">
        <f>"33592"</f>
        <v>33592</v>
      </c>
      <c r="F5181" t="s">
        <v>23</v>
      </c>
      <c r="G5181">
        <v>2018</v>
      </c>
      <c r="I5181" t="s">
        <v>21</v>
      </c>
      <c r="J5181" t="s">
        <v>22</v>
      </c>
    </row>
    <row r="5182" spans="1:10">
      <c r="A5182" t="s">
        <v>19</v>
      </c>
      <c r="B5182">
        <v>33594</v>
      </c>
      <c r="C5182" t="s">
        <v>310</v>
      </c>
      <c r="D5182">
        <v>33594</v>
      </c>
      <c r="E5182" t="str">
        <f>"33594"</f>
        <v>33594</v>
      </c>
      <c r="F5182" t="s">
        <v>23</v>
      </c>
      <c r="G5182">
        <v>2018</v>
      </c>
      <c r="I5182" t="s">
        <v>21</v>
      </c>
      <c r="J5182" t="s">
        <v>22</v>
      </c>
    </row>
    <row r="5183" spans="1:10">
      <c r="A5183" t="s">
        <v>19</v>
      </c>
      <c r="B5183">
        <v>33596</v>
      </c>
      <c r="C5183" t="s">
        <v>310</v>
      </c>
      <c r="D5183">
        <v>33596</v>
      </c>
      <c r="E5183" t="str">
        <f>"33596"</f>
        <v>33596</v>
      </c>
      <c r="F5183" t="s">
        <v>23</v>
      </c>
      <c r="G5183">
        <v>2018</v>
      </c>
      <c r="I5183" t="s">
        <v>21</v>
      </c>
      <c r="J5183" t="s">
        <v>22</v>
      </c>
    </row>
    <row r="5184" spans="1:10">
      <c r="A5184" t="s">
        <v>19</v>
      </c>
      <c r="B5184">
        <v>33597</v>
      </c>
      <c r="C5184" t="s">
        <v>310</v>
      </c>
      <c r="D5184">
        <v>33597</v>
      </c>
      <c r="E5184" t="str">
        <f>"33597"</f>
        <v>33597</v>
      </c>
      <c r="F5184" t="s">
        <v>23</v>
      </c>
      <c r="G5184">
        <v>2018</v>
      </c>
      <c r="I5184" t="s">
        <v>21</v>
      </c>
      <c r="J5184" t="s">
        <v>22</v>
      </c>
    </row>
    <row r="5185" spans="1:10">
      <c r="A5185" t="s">
        <v>19</v>
      </c>
      <c r="B5185">
        <v>33598</v>
      </c>
      <c r="C5185" t="s">
        <v>310</v>
      </c>
      <c r="D5185">
        <v>33598</v>
      </c>
      <c r="E5185" t="str">
        <f>"33598"</f>
        <v>33598</v>
      </c>
      <c r="F5185" t="s">
        <v>23</v>
      </c>
      <c r="G5185">
        <v>2018</v>
      </c>
      <c r="I5185" t="s">
        <v>21</v>
      </c>
      <c r="J5185" t="s">
        <v>22</v>
      </c>
    </row>
    <row r="5186" spans="1:10">
      <c r="A5186" t="s">
        <v>19</v>
      </c>
      <c r="B5186">
        <v>33602</v>
      </c>
      <c r="C5186" t="s">
        <v>310</v>
      </c>
      <c r="D5186">
        <v>33602</v>
      </c>
      <c r="E5186" t="str">
        <f>"33602"</f>
        <v>33602</v>
      </c>
      <c r="F5186">
        <v>18906177</v>
      </c>
      <c r="G5186">
        <v>2018</v>
      </c>
      <c r="I5186" t="s">
        <v>21</v>
      </c>
      <c r="J5186" t="s">
        <v>22</v>
      </c>
    </row>
    <row r="5187" spans="1:10">
      <c r="A5187" t="s">
        <v>19</v>
      </c>
      <c r="B5187">
        <v>33603</v>
      </c>
      <c r="C5187" t="s">
        <v>310</v>
      </c>
      <c r="D5187">
        <v>33603</v>
      </c>
      <c r="E5187" t="str">
        <f>"33603"</f>
        <v>33603</v>
      </c>
      <c r="F5187">
        <v>58449</v>
      </c>
      <c r="G5187">
        <v>2018</v>
      </c>
      <c r="I5187" t="s">
        <v>21</v>
      </c>
      <c r="J5187" t="s">
        <v>22</v>
      </c>
    </row>
    <row r="5188" spans="1:10">
      <c r="A5188" t="s">
        <v>19</v>
      </c>
      <c r="B5188">
        <v>33604</v>
      </c>
      <c r="C5188" t="s">
        <v>310</v>
      </c>
      <c r="D5188">
        <v>33604</v>
      </c>
      <c r="E5188" t="str">
        <f>"33604"</f>
        <v>33604</v>
      </c>
      <c r="F5188">
        <v>158364</v>
      </c>
      <c r="G5188">
        <v>2018</v>
      </c>
      <c r="I5188" t="s">
        <v>21</v>
      </c>
      <c r="J5188" t="s">
        <v>22</v>
      </c>
    </row>
    <row r="5189" spans="1:10">
      <c r="A5189" t="s">
        <v>19</v>
      </c>
      <c r="B5189">
        <v>33605</v>
      </c>
      <c r="C5189" t="s">
        <v>310</v>
      </c>
      <c r="D5189">
        <v>33605</v>
      </c>
      <c r="E5189" t="str">
        <f>"33605"</f>
        <v>33605</v>
      </c>
      <c r="F5189" t="s">
        <v>23</v>
      </c>
      <c r="G5189">
        <v>2018</v>
      </c>
      <c r="I5189" t="s">
        <v>21</v>
      </c>
      <c r="J5189" t="s">
        <v>22</v>
      </c>
    </row>
    <row r="5190" spans="1:10">
      <c r="A5190" t="s">
        <v>19</v>
      </c>
      <c r="B5190">
        <v>33606</v>
      </c>
      <c r="C5190" t="s">
        <v>310</v>
      </c>
      <c r="D5190">
        <v>33606</v>
      </c>
      <c r="E5190" t="str">
        <f>"33606"</f>
        <v>33606</v>
      </c>
      <c r="F5190" t="s">
        <v>23</v>
      </c>
      <c r="G5190">
        <v>2018</v>
      </c>
      <c r="I5190" t="s">
        <v>21</v>
      </c>
      <c r="J5190" t="s">
        <v>22</v>
      </c>
    </row>
    <row r="5191" spans="1:10">
      <c r="A5191" t="s">
        <v>19</v>
      </c>
      <c r="B5191">
        <v>33607</v>
      </c>
      <c r="C5191" t="s">
        <v>310</v>
      </c>
      <c r="D5191">
        <v>33607</v>
      </c>
      <c r="E5191" t="str">
        <f>"33607"</f>
        <v>33607</v>
      </c>
      <c r="F5191">
        <v>9908946</v>
      </c>
      <c r="G5191">
        <v>2018</v>
      </c>
      <c r="I5191" t="s">
        <v>21</v>
      </c>
      <c r="J5191" t="s">
        <v>22</v>
      </c>
    </row>
    <row r="5192" spans="1:10">
      <c r="A5192" t="s">
        <v>19</v>
      </c>
      <c r="B5192">
        <v>33609</v>
      </c>
      <c r="C5192" t="s">
        <v>310</v>
      </c>
      <c r="D5192">
        <v>33609</v>
      </c>
      <c r="E5192" t="str">
        <f>"33609"</f>
        <v>33609</v>
      </c>
      <c r="F5192">
        <v>50645</v>
      </c>
      <c r="G5192">
        <v>2018</v>
      </c>
      <c r="I5192" t="s">
        <v>21</v>
      </c>
      <c r="J5192" t="s">
        <v>22</v>
      </c>
    </row>
    <row r="5193" spans="1:10">
      <c r="A5193" t="s">
        <v>19</v>
      </c>
      <c r="B5193">
        <v>33610</v>
      </c>
      <c r="C5193" t="s">
        <v>310</v>
      </c>
      <c r="D5193">
        <v>33610</v>
      </c>
      <c r="E5193" t="str">
        <f>"33610"</f>
        <v>33610</v>
      </c>
      <c r="F5193">
        <v>2739530</v>
      </c>
      <c r="G5193">
        <v>2018</v>
      </c>
      <c r="I5193" t="s">
        <v>21</v>
      </c>
      <c r="J5193" t="s">
        <v>22</v>
      </c>
    </row>
    <row r="5194" spans="1:10">
      <c r="A5194" t="s">
        <v>19</v>
      </c>
      <c r="B5194">
        <v>33611</v>
      </c>
      <c r="C5194" t="s">
        <v>310</v>
      </c>
      <c r="D5194">
        <v>33611</v>
      </c>
      <c r="E5194" t="str">
        <f>"33611"</f>
        <v>33611</v>
      </c>
      <c r="F5194">
        <v>8571</v>
      </c>
      <c r="G5194">
        <v>2018</v>
      </c>
      <c r="I5194" t="s">
        <v>21</v>
      </c>
      <c r="J5194" t="s">
        <v>22</v>
      </c>
    </row>
    <row r="5195" spans="1:10">
      <c r="A5195" t="s">
        <v>19</v>
      </c>
      <c r="B5195">
        <v>33612</v>
      </c>
      <c r="C5195" t="s">
        <v>310</v>
      </c>
      <c r="D5195">
        <v>33612</v>
      </c>
      <c r="E5195" t="str">
        <f>"33612"</f>
        <v>33612</v>
      </c>
      <c r="F5195" t="s">
        <v>23</v>
      </c>
      <c r="G5195">
        <v>2018</v>
      </c>
      <c r="I5195" t="s">
        <v>21</v>
      </c>
      <c r="J5195" t="s">
        <v>22</v>
      </c>
    </row>
    <row r="5196" spans="1:10">
      <c r="A5196" t="s">
        <v>19</v>
      </c>
      <c r="B5196">
        <v>33613</v>
      </c>
      <c r="C5196" t="s">
        <v>310</v>
      </c>
      <c r="D5196">
        <v>33613</v>
      </c>
      <c r="E5196" t="str">
        <f>"33613"</f>
        <v>33613</v>
      </c>
      <c r="F5196" t="s">
        <v>23</v>
      </c>
      <c r="G5196">
        <v>2018</v>
      </c>
      <c r="I5196" t="s">
        <v>21</v>
      </c>
      <c r="J5196" t="s">
        <v>22</v>
      </c>
    </row>
    <row r="5197" spans="1:10">
      <c r="A5197" t="s">
        <v>19</v>
      </c>
      <c r="B5197">
        <v>33614</v>
      </c>
      <c r="C5197" t="s">
        <v>310</v>
      </c>
      <c r="D5197">
        <v>33614</v>
      </c>
      <c r="E5197" t="str">
        <f>"33614"</f>
        <v>33614</v>
      </c>
      <c r="F5197" t="s">
        <v>23</v>
      </c>
      <c r="G5197">
        <v>2018</v>
      </c>
      <c r="I5197" t="s">
        <v>21</v>
      </c>
      <c r="J5197" t="s">
        <v>22</v>
      </c>
    </row>
    <row r="5198" spans="1:10">
      <c r="A5198" t="s">
        <v>19</v>
      </c>
      <c r="B5198">
        <v>33615</v>
      </c>
      <c r="C5198" t="s">
        <v>310</v>
      </c>
      <c r="D5198">
        <v>33615</v>
      </c>
      <c r="E5198" t="str">
        <f>"33615"</f>
        <v>33615</v>
      </c>
      <c r="F5198" t="s">
        <v>23</v>
      </c>
      <c r="G5198">
        <v>2018</v>
      </c>
      <c r="I5198" t="s">
        <v>21</v>
      </c>
      <c r="J5198" t="s">
        <v>22</v>
      </c>
    </row>
    <row r="5199" spans="1:10">
      <c r="A5199" t="s">
        <v>19</v>
      </c>
      <c r="B5199">
        <v>33616</v>
      </c>
      <c r="C5199" t="s">
        <v>310</v>
      </c>
      <c r="D5199">
        <v>33616</v>
      </c>
      <c r="E5199" t="str">
        <f>"33616"</f>
        <v>33616</v>
      </c>
      <c r="F5199" t="s">
        <v>23</v>
      </c>
      <c r="G5199">
        <v>2018</v>
      </c>
      <c r="I5199" t="s">
        <v>21</v>
      </c>
      <c r="J5199" t="s">
        <v>22</v>
      </c>
    </row>
    <row r="5200" spans="1:10">
      <c r="A5200" t="s">
        <v>19</v>
      </c>
      <c r="B5200">
        <v>33617</v>
      </c>
      <c r="C5200" t="s">
        <v>310</v>
      </c>
      <c r="D5200">
        <v>33617</v>
      </c>
      <c r="E5200" t="str">
        <f>"33617"</f>
        <v>33617</v>
      </c>
      <c r="F5200">
        <v>49492</v>
      </c>
      <c r="G5200">
        <v>2018</v>
      </c>
      <c r="I5200" t="s">
        <v>21</v>
      </c>
      <c r="J5200" t="s">
        <v>22</v>
      </c>
    </row>
    <row r="5201" spans="1:10">
      <c r="A5201" t="s">
        <v>19</v>
      </c>
      <c r="B5201">
        <v>33618</v>
      </c>
      <c r="C5201" t="s">
        <v>310</v>
      </c>
      <c r="D5201">
        <v>33618</v>
      </c>
      <c r="E5201" t="str">
        <f>"33618"</f>
        <v>33618</v>
      </c>
      <c r="F5201" t="s">
        <v>23</v>
      </c>
      <c r="G5201">
        <v>2018</v>
      </c>
      <c r="I5201" t="s">
        <v>21</v>
      </c>
      <c r="J5201" t="s">
        <v>22</v>
      </c>
    </row>
    <row r="5202" spans="1:10">
      <c r="A5202" t="s">
        <v>19</v>
      </c>
      <c r="B5202">
        <v>33619</v>
      </c>
      <c r="C5202" t="s">
        <v>310</v>
      </c>
      <c r="D5202">
        <v>33619</v>
      </c>
      <c r="E5202" t="str">
        <f>"33619"</f>
        <v>33619</v>
      </c>
      <c r="F5202" t="s">
        <v>23</v>
      </c>
      <c r="G5202">
        <v>2018</v>
      </c>
      <c r="I5202" t="s">
        <v>21</v>
      </c>
      <c r="J5202" t="s">
        <v>22</v>
      </c>
    </row>
    <row r="5203" spans="1:10">
      <c r="A5203" t="s">
        <v>19</v>
      </c>
      <c r="B5203">
        <v>33620</v>
      </c>
      <c r="C5203" t="s">
        <v>310</v>
      </c>
      <c r="D5203">
        <v>33620</v>
      </c>
      <c r="E5203" t="str">
        <f>"33620"</f>
        <v>33620</v>
      </c>
      <c r="F5203" t="s">
        <v>23</v>
      </c>
      <c r="G5203">
        <v>2018</v>
      </c>
      <c r="I5203" t="s">
        <v>21</v>
      </c>
      <c r="J5203" t="s">
        <v>22</v>
      </c>
    </row>
    <row r="5204" spans="1:10">
      <c r="A5204" t="s">
        <v>19</v>
      </c>
      <c r="B5204">
        <v>33621</v>
      </c>
      <c r="C5204" t="s">
        <v>310</v>
      </c>
      <c r="D5204">
        <v>33621</v>
      </c>
      <c r="E5204" t="str">
        <f>"33621"</f>
        <v>33621</v>
      </c>
      <c r="F5204" t="s">
        <v>23</v>
      </c>
      <c r="G5204">
        <v>2018</v>
      </c>
      <c r="I5204" t="s">
        <v>21</v>
      </c>
      <c r="J5204" t="s">
        <v>22</v>
      </c>
    </row>
    <row r="5205" spans="1:10">
      <c r="A5205" t="s">
        <v>19</v>
      </c>
      <c r="B5205">
        <v>33624</v>
      </c>
      <c r="C5205" t="s">
        <v>310</v>
      </c>
      <c r="D5205">
        <v>33624</v>
      </c>
      <c r="E5205" t="str">
        <f>"33624"</f>
        <v>33624</v>
      </c>
      <c r="F5205" t="s">
        <v>23</v>
      </c>
      <c r="G5205">
        <v>2018</v>
      </c>
      <c r="I5205" t="s">
        <v>21</v>
      </c>
      <c r="J5205" t="s">
        <v>22</v>
      </c>
    </row>
    <row r="5206" spans="1:10">
      <c r="A5206" t="s">
        <v>19</v>
      </c>
      <c r="B5206">
        <v>33625</v>
      </c>
      <c r="C5206" t="s">
        <v>310</v>
      </c>
      <c r="D5206">
        <v>33625</v>
      </c>
      <c r="E5206" t="str">
        <f>"33625"</f>
        <v>33625</v>
      </c>
      <c r="F5206" t="s">
        <v>23</v>
      </c>
      <c r="G5206">
        <v>2018</v>
      </c>
      <c r="I5206" t="s">
        <v>21</v>
      </c>
      <c r="J5206" t="s">
        <v>22</v>
      </c>
    </row>
    <row r="5207" spans="1:10">
      <c r="A5207" t="s">
        <v>19</v>
      </c>
      <c r="B5207">
        <v>33626</v>
      </c>
      <c r="C5207" t="s">
        <v>310</v>
      </c>
      <c r="D5207">
        <v>33626</v>
      </c>
      <c r="E5207" t="str">
        <f>"33626"</f>
        <v>33626</v>
      </c>
      <c r="F5207" t="s">
        <v>23</v>
      </c>
      <c r="G5207">
        <v>2018</v>
      </c>
      <c r="I5207" t="s">
        <v>21</v>
      </c>
      <c r="J5207" t="s">
        <v>22</v>
      </c>
    </row>
    <row r="5208" spans="1:10">
      <c r="A5208" t="s">
        <v>19</v>
      </c>
      <c r="B5208">
        <v>33629</v>
      </c>
      <c r="C5208" t="s">
        <v>310</v>
      </c>
      <c r="D5208">
        <v>33629</v>
      </c>
      <c r="E5208" t="str">
        <f>"33629"</f>
        <v>33629</v>
      </c>
      <c r="F5208">
        <v>1596556</v>
      </c>
      <c r="G5208">
        <v>2018</v>
      </c>
      <c r="I5208" t="s">
        <v>21</v>
      </c>
      <c r="J5208" t="s">
        <v>22</v>
      </c>
    </row>
    <row r="5209" spans="1:10">
      <c r="A5209" t="s">
        <v>19</v>
      </c>
      <c r="B5209">
        <v>33634</v>
      </c>
      <c r="C5209" t="s">
        <v>310</v>
      </c>
      <c r="D5209">
        <v>33634</v>
      </c>
      <c r="E5209" t="str">
        <f>"33634"</f>
        <v>33634</v>
      </c>
      <c r="F5209" t="s">
        <v>23</v>
      </c>
      <c r="G5209">
        <v>2018</v>
      </c>
      <c r="I5209" t="s">
        <v>21</v>
      </c>
      <c r="J5209" t="s">
        <v>22</v>
      </c>
    </row>
    <row r="5210" spans="1:10">
      <c r="A5210" t="s">
        <v>19</v>
      </c>
      <c r="B5210">
        <v>33635</v>
      </c>
      <c r="C5210" t="s">
        <v>310</v>
      </c>
      <c r="D5210">
        <v>33635</v>
      </c>
      <c r="E5210" t="str">
        <f>"33635"</f>
        <v>33635</v>
      </c>
      <c r="F5210" t="s">
        <v>23</v>
      </c>
      <c r="G5210">
        <v>2018</v>
      </c>
      <c r="I5210" t="s">
        <v>21</v>
      </c>
      <c r="J5210" t="s">
        <v>22</v>
      </c>
    </row>
    <row r="5211" spans="1:10">
      <c r="A5211" t="s">
        <v>19</v>
      </c>
      <c r="B5211">
        <v>33637</v>
      </c>
      <c r="C5211" t="s">
        <v>310</v>
      </c>
      <c r="D5211">
        <v>33637</v>
      </c>
      <c r="E5211" t="str">
        <f>"33637"</f>
        <v>33637</v>
      </c>
      <c r="F5211" t="s">
        <v>23</v>
      </c>
      <c r="G5211">
        <v>2018</v>
      </c>
      <c r="I5211" t="s">
        <v>21</v>
      </c>
      <c r="J5211" t="s">
        <v>22</v>
      </c>
    </row>
    <row r="5212" spans="1:10">
      <c r="A5212" t="s">
        <v>19</v>
      </c>
      <c r="B5212">
        <v>33647</v>
      </c>
      <c r="C5212" t="s">
        <v>310</v>
      </c>
      <c r="D5212">
        <v>33647</v>
      </c>
      <c r="E5212" t="str">
        <f>"33647"</f>
        <v>33647</v>
      </c>
      <c r="F5212" t="s">
        <v>23</v>
      </c>
      <c r="G5212">
        <v>2018</v>
      </c>
      <c r="I5212" t="s">
        <v>21</v>
      </c>
      <c r="J5212" t="s">
        <v>22</v>
      </c>
    </row>
    <row r="5213" spans="1:10">
      <c r="A5213" t="s">
        <v>19</v>
      </c>
      <c r="B5213">
        <v>33701</v>
      </c>
      <c r="C5213" t="s">
        <v>310</v>
      </c>
      <c r="D5213">
        <v>33701</v>
      </c>
      <c r="E5213" t="str">
        <f>"33701"</f>
        <v>33701</v>
      </c>
      <c r="F5213">
        <v>4690027</v>
      </c>
      <c r="G5213">
        <v>2018</v>
      </c>
      <c r="I5213" t="s">
        <v>21</v>
      </c>
      <c r="J5213" t="s">
        <v>22</v>
      </c>
    </row>
    <row r="5214" spans="1:10">
      <c r="A5214" t="s">
        <v>19</v>
      </c>
      <c r="B5214">
        <v>33702</v>
      </c>
      <c r="C5214" t="s">
        <v>310</v>
      </c>
      <c r="D5214">
        <v>33702</v>
      </c>
      <c r="E5214" t="str">
        <f>"33702"</f>
        <v>33702</v>
      </c>
      <c r="F5214">
        <v>2370172</v>
      </c>
      <c r="G5214">
        <v>2018</v>
      </c>
      <c r="I5214" t="s">
        <v>21</v>
      </c>
      <c r="J5214" t="s">
        <v>22</v>
      </c>
    </row>
    <row r="5215" spans="1:10">
      <c r="A5215" t="s">
        <v>19</v>
      </c>
      <c r="B5215">
        <v>33703</v>
      </c>
      <c r="C5215" t="s">
        <v>310</v>
      </c>
      <c r="D5215">
        <v>33703</v>
      </c>
      <c r="E5215" t="str">
        <f>"33703"</f>
        <v>33703</v>
      </c>
      <c r="F5215" t="s">
        <v>23</v>
      </c>
      <c r="G5215">
        <v>2018</v>
      </c>
      <c r="I5215" t="s">
        <v>21</v>
      </c>
      <c r="J5215" t="s">
        <v>22</v>
      </c>
    </row>
    <row r="5216" spans="1:10">
      <c r="A5216" t="s">
        <v>19</v>
      </c>
      <c r="B5216">
        <v>33704</v>
      </c>
      <c r="C5216" t="s">
        <v>310</v>
      </c>
      <c r="D5216">
        <v>33704</v>
      </c>
      <c r="E5216" t="str">
        <f>"33704"</f>
        <v>33704</v>
      </c>
      <c r="F5216" t="s">
        <v>23</v>
      </c>
      <c r="G5216">
        <v>2018</v>
      </c>
      <c r="I5216" t="s">
        <v>21</v>
      </c>
      <c r="J5216" t="s">
        <v>22</v>
      </c>
    </row>
    <row r="5217" spans="1:10">
      <c r="A5217" t="s">
        <v>19</v>
      </c>
      <c r="B5217">
        <v>33705</v>
      </c>
      <c r="C5217" t="s">
        <v>310</v>
      </c>
      <c r="D5217">
        <v>33705</v>
      </c>
      <c r="E5217" t="str">
        <f>"33705"</f>
        <v>33705</v>
      </c>
      <c r="F5217">
        <v>2540425</v>
      </c>
      <c r="G5217">
        <v>2018</v>
      </c>
      <c r="I5217" t="s">
        <v>21</v>
      </c>
      <c r="J5217" t="s">
        <v>22</v>
      </c>
    </row>
    <row r="5218" spans="1:10">
      <c r="A5218" t="s">
        <v>19</v>
      </c>
      <c r="B5218">
        <v>33706</v>
      </c>
      <c r="C5218" t="s">
        <v>310</v>
      </c>
      <c r="D5218">
        <v>33706</v>
      </c>
      <c r="E5218" t="str">
        <f>"33706"</f>
        <v>33706</v>
      </c>
      <c r="F5218" t="s">
        <v>23</v>
      </c>
      <c r="G5218">
        <v>2018</v>
      </c>
      <c r="I5218" t="s">
        <v>21</v>
      </c>
      <c r="J5218" t="s">
        <v>22</v>
      </c>
    </row>
    <row r="5219" spans="1:10">
      <c r="A5219" t="s">
        <v>19</v>
      </c>
      <c r="B5219">
        <v>33707</v>
      </c>
      <c r="C5219" t="s">
        <v>310</v>
      </c>
      <c r="D5219">
        <v>33707</v>
      </c>
      <c r="E5219" t="str">
        <f>"33707"</f>
        <v>33707</v>
      </c>
      <c r="F5219" t="s">
        <v>23</v>
      </c>
      <c r="G5219">
        <v>2018</v>
      </c>
      <c r="I5219" t="s">
        <v>21</v>
      </c>
      <c r="J5219" t="s">
        <v>22</v>
      </c>
    </row>
    <row r="5220" spans="1:10">
      <c r="A5220" t="s">
        <v>19</v>
      </c>
      <c r="B5220">
        <v>33708</v>
      </c>
      <c r="C5220" t="s">
        <v>310</v>
      </c>
      <c r="D5220">
        <v>33708</v>
      </c>
      <c r="E5220" t="str">
        <f>"33708"</f>
        <v>33708</v>
      </c>
      <c r="F5220" t="s">
        <v>23</v>
      </c>
      <c r="G5220">
        <v>2018</v>
      </c>
      <c r="I5220" t="s">
        <v>21</v>
      </c>
      <c r="J5220" t="s">
        <v>22</v>
      </c>
    </row>
    <row r="5221" spans="1:10">
      <c r="A5221" t="s">
        <v>19</v>
      </c>
      <c r="B5221">
        <v>33709</v>
      </c>
      <c r="C5221" t="s">
        <v>310</v>
      </c>
      <c r="D5221">
        <v>33709</v>
      </c>
      <c r="E5221" t="str">
        <f>"33709"</f>
        <v>33709</v>
      </c>
      <c r="F5221" t="s">
        <v>23</v>
      </c>
      <c r="G5221">
        <v>2018</v>
      </c>
      <c r="I5221" t="s">
        <v>21</v>
      </c>
      <c r="J5221" t="s">
        <v>22</v>
      </c>
    </row>
    <row r="5222" spans="1:10">
      <c r="A5222" t="s">
        <v>19</v>
      </c>
      <c r="B5222">
        <v>33710</v>
      </c>
      <c r="C5222" t="s">
        <v>310</v>
      </c>
      <c r="D5222">
        <v>33710</v>
      </c>
      <c r="E5222" t="str">
        <f>"33710"</f>
        <v>33710</v>
      </c>
      <c r="F5222" t="s">
        <v>23</v>
      </c>
      <c r="G5222">
        <v>2018</v>
      </c>
      <c r="I5222" t="s">
        <v>21</v>
      </c>
      <c r="J5222" t="s">
        <v>22</v>
      </c>
    </row>
    <row r="5223" spans="1:10">
      <c r="A5223" t="s">
        <v>19</v>
      </c>
      <c r="B5223">
        <v>33711</v>
      </c>
      <c r="C5223" t="s">
        <v>310</v>
      </c>
      <c r="D5223">
        <v>33711</v>
      </c>
      <c r="E5223" t="str">
        <f>"33711"</f>
        <v>33711</v>
      </c>
      <c r="F5223" t="s">
        <v>23</v>
      </c>
      <c r="G5223">
        <v>2018</v>
      </c>
      <c r="I5223" t="s">
        <v>21</v>
      </c>
      <c r="J5223" t="s">
        <v>22</v>
      </c>
    </row>
    <row r="5224" spans="1:10">
      <c r="A5224" t="s">
        <v>19</v>
      </c>
      <c r="B5224">
        <v>33712</v>
      </c>
      <c r="C5224" t="s">
        <v>310</v>
      </c>
      <c r="D5224">
        <v>33712</v>
      </c>
      <c r="E5224" t="str">
        <f>"33712"</f>
        <v>33712</v>
      </c>
      <c r="F5224" t="s">
        <v>23</v>
      </c>
      <c r="G5224">
        <v>2018</v>
      </c>
      <c r="I5224" t="s">
        <v>21</v>
      </c>
      <c r="J5224" t="s">
        <v>22</v>
      </c>
    </row>
    <row r="5225" spans="1:10">
      <c r="A5225" t="s">
        <v>19</v>
      </c>
      <c r="B5225">
        <v>33713</v>
      </c>
      <c r="C5225" t="s">
        <v>310</v>
      </c>
      <c r="D5225">
        <v>33713</v>
      </c>
      <c r="E5225" t="str">
        <f>"33713"</f>
        <v>33713</v>
      </c>
      <c r="F5225">
        <v>2550755</v>
      </c>
      <c r="G5225">
        <v>2018</v>
      </c>
      <c r="I5225" t="s">
        <v>21</v>
      </c>
      <c r="J5225" t="s">
        <v>22</v>
      </c>
    </row>
    <row r="5226" spans="1:10">
      <c r="A5226" t="s">
        <v>19</v>
      </c>
      <c r="B5226">
        <v>33714</v>
      </c>
      <c r="C5226" t="s">
        <v>310</v>
      </c>
      <c r="D5226">
        <v>33714</v>
      </c>
      <c r="E5226" t="str">
        <f>"33714"</f>
        <v>33714</v>
      </c>
      <c r="F5226" t="s">
        <v>23</v>
      </c>
      <c r="G5226">
        <v>2018</v>
      </c>
      <c r="I5226" t="s">
        <v>21</v>
      </c>
      <c r="J5226" t="s">
        <v>22</v>
      </c>
    </row>
    <row r="5227" spans="1:10">
      <c r="A5227" t="s">
        <v>19</v>
      </c>
      <c r="B5227">
        <v>33715</v>
      </c>
      <c r="C5227" t="s">
        <v>310</v>
      </c>
      <c r="D5227">
        <v>33715</v>
      </c>
      <c r="E5227" t="str">
        <f>"33715"</f>
        <v>33715</v>
      </c>
      <c r="F5227" t="s">
        <v>23</v>
      </c>
      <c r="G5227">
        <v>2018</v>
      </c>
      <c r="I5227" t="s">
        <v>21</v>
      </c>
      <c r="J5227" t="s">
        <v>22</v>
      </c>
    </row>
    <row r="5228" spans="1:10">
      <c r="A5228" t="s">
        <v>19</v>
      </c>
      <c r="B5228">
        <v>33716</v>
      </c>
      <c r="C5228" t="s">
        <v>310</v>
      </c>
      <c r="D5228">
        <v>33716</v>
      </c>
      <c r="E5228" t="str">
        <f>"33716"</f>
        <v>33716</v>
      </c>
      <c r="F5228" t="s">
        <v>23</v>
      </c>
      <c r="G5228">
        <v>2018</v>
      </c>
      <c r="I5228" t="s">
        <v>21</v>
      </c>
      <c r="J5228" t="s">
        <v>22</v>
      </c>
    </row>
    <row r="5229" spans="1:10">
      <c r="A5229" t="s">
        <v>19</v>
      </c>
      <c r="B5229">
        <v>33730</v>
      </c>
      <c r="C5229" t="s">
        <v>310</v>
      </c>
      <c r="D5229">
        <v>33730</v>
      </c>
      <c r="E5229" t="str">
        <f>"33730"</f>
        <v>33730</v>
      </c>
      <c r="F5229" t="s">
        <v>23</v>
      </c>
      <c r="G5229">
        <v>2018</v>
      </c>
      <c r="I5229" t="s">
        <v>21</v>
      </c>
      <c r="J5229" t="s">
        <v>22</v>
      </c>
    </row>
    <row r="5230" spans="1:10">
      <c r="A5230" t="s">
        <v>19</v>
      </c>
      <c r="B5230">
        <v>33744</v>
      </c>
      <c r="C5230" t="s">
        <v>310</v>
      </c>
      <c r="D5230">
        <v>33744</v>
      </c>
      <c r="E5230" t="str">
        <f>"33744"</f>
        <v>33744</v>
      </c>
      <c r="F5230" t="s">
        <v>23</v>
      </c>
      <c r="G5230">
        <v>2018</v>
      </c>
      <c r="I5230" t="s">
        <v>21</v>
      </c>
      <c r="J5230" t="s">
        <v>22</v>
      </c>
    </row>
    <row r="5231" spans="1:10">
      <c r="A5231" t="s">
        <v>19</v>
      </c>
      <c r="B5231">
        <v>33755</v>
      </c>
      <c r="C5231" t="s">
        <v>310</v>
      </c>
      <c r="D5231">
        <v>33755</v>
      </c>
      <c r="E5231" t="str">
        <f>"33755"</f>
        <v>33755</v>
      </c>
      <c r="F5231">
        <v>1206770</v>
      </c>
      <c r="G5231">
        <v>2018</v>
      </c>
      <c r="I5231" t="s">
        <v>21</v>
      </c>
      <c r="J5231" t="s">
        <v>22</v>
      </c>
    </row>
    <row r="5232" spans="1:10">
      <c r="A5232" t="s">
        <v>19</v>
      </c>
      <c r="B5232">
        <v>33756</v>
      </c>
      <c r="C5232" t="s">
        <v>310</v>
      </c>
      <c r="D5232">
        <v>33756</v>
      </c>
      <c r="E5232" t="str">
        <f>"33756"</f>
        <v>33756</v>
      </c>
      <c r="F5232">
        <v>4903601</v>
      </c>
      <c r="G5232">
        <v>2018</v>
      </c>
      <c r="I5232" t="s">
        <v>21</v>
      </c>
      <c r="J5232" t="s">
        <v>22</v>
      </c>
    </row>
    <row r="5233" spans="1:10">
      <c r="A5233" t="s">
        <v>19</v>
      </c>
      <c r="B5233">
        <v>33759</v>
      </c>
      <c r="C5233" t="s">
        <v>310</v>
      </c>
      <c r="D5233">
        <v>33759</v>
      </c>
      <c r="E5233" t="str">
        <f>"33759"</f>
        <v>33759</v>
      </c>
      <c r="F5233" t="s">
        <v>23</v>
      </c>
      <c r="G5233">
        <v>2018</v>
      </c>
      <c r="I5233" t="s">
        <v>21</v>
      </c>
      <c r="J5233" t="s">
        <v>22</v>
      </c>
    </row>
    <row r="5234" spans="1:10">
      <c r="A5234" t="s">
        <v>19</v>
      </c>
      <c r="B5234">
        <v>33760</v>
      </c>
      <c r="C5234" t="s">
        <v>310</v>
      </c>
      <c r="D5234">
        <v>33760</v>
      </c>
      <c r="E5234" t="str">
        <f>"33760"</f>
        <v>33760</v>
      </c>
      <c r="F5234">
        <v>-34526</v>
      </c>
      <c r="G5234">
        <v>2018</v>
      </c>
      <c r="I5234" t="s">
        <v>21</v>
      </c>
      <c r="J5234" t="s">
        <v>22</v>
      </c>
    </row>
    <row r="5235" spans="1:10">
      <c r="A5235" t="s">
        <v>19</v>
      </c>
      <c r="B5235">
        <v>33761</v>
      </c>
      <c r="C5235" t="s">
        <v>310</v>
      </c>
      <c r="D5235">
        <v>33761</v>
      </c>
      <c r="E5235" t="str">
        <f>"33761"</f>
        <v>33761</v>
      </c>
      <c r="F5235">
        <v>296652</v>
      </c>
      <c r="G5235">
        <v>2018</v>
      </c>
      <c r="I5235" t="s">
        <v>21</v>
      </c>
      <c r="J5235" t="s">
        <v>22</v>
      </c>
    </row>
    <row r="5236" spans="1:10">
      <c r="A5236" t="s">
        <v>19</v>
      </c>
      <c r="B5236">
        <v>33762</v>
      </c>
      <c r="C5236" t="s">
        <v>310</v>
      </c>
      <c r="D5236">
        <v>33762</v>
      </c>
      <c r="E5236" t="str">
        <f>"33762"</f>
        <v>33762</v>
      </c>
      <c r="F5236" t="s">
        <v>23</v>
      </c>
      <c r="G5236">
        <v>2018</v>
      </c>
      <c r="I5236" t="s">
        <v>21</v>
      </c>
      <c r="J5236" t="s">
        <v>22</v>
      </c>
    </row>
    <row r="5237" spans="1:10">
      <c r="A5237" t="s">
        <v>19</v>
      </c>
      <c r="B5237">
        <v>33763</v>
      </c>
      <c r="C5237" t="s">
        <v>310</v>
      </c>
      <c r="D5237">
        <v>33763</v>
      </c>
      <c r="E5237" t="str">
        <f>"33763"</f>
        <v>33763</v>
      </c>
      <c r="F5237" t="s">
        <v>23</v>
      </c>
      <c r="G5237">
        <v>2018</v>
      </c>
      <c r="I5237" t="s">
        <v>21</v>
      </c>
      <c r="J5237" t="s">
        <v>22</v>
      </c>
    </row>
    <row r="5238" spans="1:10">
      <c r="A5238" t="s">
        <v>19</v>
      </c>
      <c r="B5238">
        <v>33764</v>
      </c>
      <c r="C5238" t="s">
        <v>310</v>
      </c>
      <c r="D5238">
        <v>33764</v>
      </c>
      <c r="E5238" t="str">
        <f>"33764"</f>
        <v>33764</v>
      </c>
      <c r="F5238">
        <v>-49406</v>
      </c>
      <c r="G5238">
        <v>2018</v>
      </c>
      <c r="I5238" t="s">
        <v>21</v>
      </c>
      <c r="J5238" t="s">
        <v>22</v>
      </c>
    </row>
    <row r="5239" spans="1:10">
      <c r="A5239" t="s">
        <v>19</v>
      </c>
      <c r="B5239">
        <v>33765</v>
      </c>
      <c r="C5239" t="s">
        <v>310</v>
      </c>
      <c r="D5239">
        <v>33765</v>
      </c>
      <c r="E5239" t="str">
        <f>"33765"</f>
        <v>33765</v>
      </c>
      <c r="F5239" t="s">
        <v>23</v>
      </c>
      <c r="G5239">
        <v>2018</v>
      </c>
      <c r="I5239" t="s">
        <v>21</v>
      </c>
      <c r="J5239" t="s">
        <v>22</v>
      </c>
    </row>
    <row r="5240" spans="1:10">
      <c r="A5240" t="s">
        <v>19</v>
      </c>
      <c r="B5240">
        <v>33767</v>
      </c>
      <c r="C5240" t="s">
        <v>310</v>
      </c>
      <c r="D5240">
        <v>33767</v>
      </c>
      <c r="E5240" t="str">
        <f>"33767"</f>
        <v>33767</v>
      </c>
      <c r="F5240" t="s">
        <v>23</v>
      </c>
      <c r="G5240">
        <v>2018</v>
      </c>
      <c r="I5240" t="s">
        <v>21</v>
      </c>
      <c r="J5240" t="s">
        <v>22</v>
      </c>
    </row>
    <row r="5241" spans="1:10">
      <c r="A5241" t="s">
        <v>19</v>
      </c>
      <c r="B5241">
        <v>33770</v>
      </c>
      <c r="C5241" t="s">
        <v>310</v>
      </c>
      <c r="D5241">
        <v>33770</v>
      </c>
      <c r="E5241" t="str">
        <f>"33770"</f>
        <v>33770</v>
      </c>
      <c r="F5241">
        <v>478990</v>
      </c>
      <c r="G5241">
        <v>2018</v>
      </c>
      <c r="I5241" t="s">
        <v>21</v>
      </c>
      <c r="J5241" t="s">
        <v>22</v>
      </c>
    </row>
    <row r="5242" spans="1:10">
      <c r="A5242" t="s">
        <v>19</v>
      </c>
      <c r="B5242">
        <v>33771</v>
      </c>
      <c r="C5242" t="s">
        <v>310</v>
      </c>
      <c r="D5242">
        <v>33771</v>
      </c>
      <c r="E5242" t="str">
        <f>"33771"</f>
        <v>33771</v>
      </c>
      <c r="F5242" t="s">
        <v>23</v>
      </c>
      <c r="G5242">
        <v>2018</v>
      </c>
      <c r="I5242" t="s">
        <v>21</v>
      </c>
      <c r="J5242" t="s">
        <v>22</v>
      </c>
    </row>
    <row r="5243" spans="1:10">
      <c r="A5243" t="s">
        <v>19</v>
      </c>
      <c r="B5243">
        <v>33772</v>
      </c>
      <c r="C5243" t="s">
        <v>310</v>
      </c>
      <c r="D5243">
        <v>33772</v>
      </c>
      <c r="E5243" t="str">
        <f>"33772"</f>
        <v>33772</v>
      </c>
      <c r="F5243" t="s">
        <v>23</v>
      </c>
      <c r="G5243">
        <v>2018</v>
      </c>
      <c r="I5243" t="s">
        <v>21</v>
      </c>
      <c r="J5243" t="s">
        <v>22</v>
      </c>
    </row>
    <row r="5244" spans="1:10">
      <c r="A5244" t="s">
        <v>19</v>
      </c>
      <c r="B5244">
        <v>33773</v>
      </c>
      <c r="C5244" t="s">
        <v>310</v>
      </c>
      <c r="D5244">
        <v>33773</v>
      </c>
      <c r="E5244" t="str">
        <f>"33773"</f>
        <v>33773</v>
      </c>
      <c r="F5244">
        <v>47851</v>
      </c>
      <c r="G5244">
        <v>2018</v>
      </c>
      <c r="I5244" t="s">
        <v>21</v>
      </c>
      <c r="J5244" t="s">
        <v>22</v>
      </c>
    </row>
    <row r="5245" spans="1:10">
      <c r="A5245" t="s">
        <v>19</v>
      </c>
      <c r="B5245">
        <v>33774</v>
      </c>
      <c r="C5245" t="s">
        <v>310</v>
      </c>
      <c r="D5245">
        <v>33774</v>
      </c>
      <c r="E5245" t="str">
        <f>"33774"</f>
        <v>33774</v>
      </c>
      <c r="F5245" t="s">
        <v>23</v>
      </c>
      <c r="G5245">
        <v>2018</v>
      </c>
      <c r="I5245" t="s">
        <v>21</v>
      </c>
      <c r="J5245" t="s">
        <v>22</v>
      </c>
    </row>
    <row r="5246" spans="1:10">
      <c r="A5246" t="s">
        <v>19</v>
      </c>
      <c r="B5246">
        <v>33776</v>
      </c>
      <c r="C5246" t="s">
        <v>310</v>
      </c>
      <c r="D5246">
        <v>33776</v>
      </c>
      <c r="E5246" t="str">
        <f>"33776"</f>
        <v>33776</v>
      </c>
      <c r="F5246" t="s">
        <v>23</v>
      </c>
      <c r="G5246">
        <v>2018</v>
      </c>
      <c r="I5246" t="s">
        <v>21</v>
      </c>
      <c r="J5246" t="s">
        <v>22</v>
      </c>
    </row>
    <row r="5247" spans="1:10">
      <c r="A5247" t="s">
        <v>19</v>
      </c>
      <c r="B5247">
        <v>33777</v>
      </c>
      <c r="C5247" t="s">
        <v>310</v>
      </c>
      <c r="D5247">
        <v>33777</v>
      </c>
      <c r="E5247" t="str">
        <f>"33777"</f>
        <v>33777</v>
      </c>
      <c r="F5247">
        <v>203997</v>
      </c>
      <c r="G5247">
        <v>2018</v>
      </c>
      <c r="I5247" t="s">
        <v>21</v>
      </c>
      <c r="J5247" t="s">
        <v>22</v>
      </c>
    </row>
    <row r="5248" spans="1:10">
      <c r="A5248" t="s">
        <v>19</v>
      </c>
      <c r="B5248">
        <v>33778</v>
      </c>
      <c r="C5248" t="s">
        <v>310</v>
      </c>
      <c r="D5248">
        <v>33778</v>
      </c>
      <c r="E5248" t="str">
        <f>"33778"</f>
        <v>33778</v>
      </c>
      <c r="F5248">
        <v>2222421</v>
      </c>
      <c r="G5248">
        <v>2018</v>
      </c>
      <c r="I5248" t="s">
        <v>21</v>
      </c>
      <c r="J5248" t="s">
        <v>22</v>
      </c>
    </row>
    <row r="5249" spans="1:10">
      <c r="A5249" t="s">
        <v>19</v>
      </c>
      <c r="B5249">
        <v>33781</v>
      </c>
      <c r="C5249" t="s">
        <v>310</v>
      </c>
      <c r="D5249">
        <v>33781</v>
      </c>
      <c r="E5249" t="str">
        <f>"33781"</f>
        <v>33781</v>
      </c>
      <c r="F5249" t="s">
        <v>23</v>
      </c>
      <c r="G5249">
        <v>2018</v>
      </c>
      <c r="I5249" t="s">
        <v>21</v>
      </c>
      <c r="J5249" t="s">
        <v>22</v>
      </c>
    </row>
    <row r="5250" spans="1:10">
      <c r="A5250" t="s">
        <v>19</v>
      </c>
      <c r="B5250">
        <v>33782</v>
      </c>
      <c r="C5250" t="s">
        <v>310</v>
      </c>
      <c r="D5250">
        <v>33782</v>
      </c>
      <c r="E5250" t="str">
        <f>"33782"</f>
        <v>33782</v>
      </c>
      <c r="F5250" t="s">
        <v>23</v>
      </c>
      <c r="G5250">
        <v>2018</v>
      </c>
      <c r="I5250" t="s">
        <v>21</v>
      </c>
      <c r="J5250" t="s">
        <v>22</v>
      </c>
    </row>
    <row r="5251" spans="1:10">
      <c r="A5251" t="s">
        <v>19</v>
      </c>
      <c r="B5251">
        <v>33785</v>
      </c>
      <c r="C5251" t="s">
        <v>310</v>
      </c>
      <c r="D5251">
        <v>33785</v>
      </c>
      <c r="E5251" t="str">
        <f>"33785"</f>
        <v>33785</v>
      </c>
      <c r="F5251" t="s">
        <v>23</v>
      </c>
      <c r="G5251">
        <v>2018</v>
      </c>
      <c r="I5251" t="s">
        <v>21</v>
      </c>
      <c r="J5251" t="s">
        <v>22</v>
      </c>
    </row>
    <row r="5252" spans="1:10">
      <c r="A5252" t="s">
        <v>19</v>
      </c>
      <c r="B5252">
        <v>33786</v>
      </c>
      <c r="C5252" t="s">
        <v>310</v>
      </c>
      <c r="D5252">
        <v>33786</v>
      </c>
      <c r="E5252" t="str">
        <f>"33786"</f>
        <v>33786</v>
      </c>
      <c r="F5252" t="s">
        <v>23</v>
      </c>
      <c r="G5252">
        <v>2018</v>
      </c>
      <c r="I5252" t="s">
        <v>21</v>
      </c>
      <c r="J5252" t="s">
        <v>22</v>
      </c>
    </row>
    <row r="5253" spans="1:10">
      <c r="A5253" t="s">
        <v>19</v>
      </c>
      <c r="B5253">
        <v>33801</v>
      </c>
      <c r="C5253" t="s">
        <v>310</v>
      </c>
      <c r="D5253">
        <v>33801</v>
      </c>
      <c r="E5253" t="str">
        <f>"33801"</f>
        <v>33801</v>
      </c>
      <c r="F5253">
        <v>1716167</v>
      </c>
      <c r="G5253">
        <v>2018</v>
      </c>
      <c r="I5253" t="s">
        <v>21</v>
      </c>
      <c r="J5253" t="s">
        <v>22</v>
      </c>
    </row>
    <row r="5254" spans="1:10">
      <c r="A5254" t="s">
        <v>19</v>
      </c>
      <c r="B5254">
        <v>33803</v>
      </c>
      <c r="C5254" t="s">
        <v>310</v>
      </c>
      <c r="D5254">
        <v>33803</v>
      </c>
      <c r="E5254" t="str">
        <f>"33803"</f>
        <v>33803</v>
      </c>
      <c r="F5254" t="s">
        <v>23</v>
      </c>
      <c r="G5254">
        <v>2018</v>
      </c>
      <c r="I5254" t="s">
        <v>21</v>
      </c>
      <c r="J5254" t="s">
        <v>22</v>
      </c>
    </row>
    <row r="5255" spans="1:10">
      <c r="A5255" t="s">
        <v>19</v>
      </c>
      <c r="B5255">
        <v>33805</v>
      </c>
      <c r="C5255" t="s">
        <v>310</v>
      </c>
      <c r="D5255">
        <v>33805</v>
      </c>
      <c r="E5255" t="str">
        <f>"33805"</f>
        <v>33805</v>
      </c>
      <c r="F5255" t="s">
        <v>23</v>
      </c>
      <c r="G5255">
        <v>2018</v>
      </c>
      <c r="I5255" t="s">
        <v>21</v>
      </c>
      <c r="J5255" t="s">
        <v>22</v>
      </c>
    </row>
    <row r="5256" spans="1:10">
      <c r="A5256" t="s">
        <v>19</v>
      </c>
      <c r="B5256">
        <v>33807</v>
      </c>
      <c r="C5256" t="s">
        <v>310</v>
      </c>
      <c r="D5256">
        <v>33807</v>
      </c>
      <c r="E5256" t="str">
        <f>"33807"</f>
        <v>33807</v>
      </c>
      <c r="F5256" t="s">
        <v>23</v>
      </c>
      <c r="G5256">
        <v>2018</v>
      </c>
      <c r="I5256" t="s">
        <v>21</v>
      </c>
      <c r="J5256" t="s">
        <v>22</v>
      </c>
    </row>
    <row r="5257" spans="1:10">
      <c r="A5257" t="s">
        <v>19</v>
      </c>
      <c r="B5257">
        <v>33809</v>
      </c>
      <c r="C5257" t="s">
        <v>310</v>
      </c>
      <c r="D5257">
        <v>33809</v>
      </c>
      <c r="E5257" t="str">
        <f>"33809"</f>
        <v>33809</v>
      </c>
      <c r="F5257">
        <v>266060</v>
      </c>
      <c r="G5257">
        <v>2018</v>
      </c>
      <c r="I5257" t="s">
        <v>21</v>
      </c>
      <c r="J5257" t="s">
        <v>22</v>
      </c>
    </row>
    <row r="5258" spans="1:10">
      <c r="A5258" t="s">
        <v>19</v>
      </c>
      <c r="B5258">
        <v>33810</v>
      </c>
      <c r="C5258" t="s">
        <v>310</v>
      </c>
      <c r="D5258">
        <v>33810</v>
      </c>
      <c r="E5258" t="str">
        <f>"33810"</f>
        <v>33810</v>
      </c>
      <c r="F5258" t="s">
        <v>23</v>
      </c>
      <c r="G5258">
        <v>2018</v>
      </c>
      <c r="I5258" t="s">
        <v>21</v>
      </c>
      <c r="J5258" t="s">
        <v>22</v>
      </c>
    </row>
    <row r="5259" spans="1:10">
      <c r="A5259" t="s">
        <v>19</v>
      </c>
      <c r="B5259">
        <v>33811</v>
      </c>
      <c r="C5259" t="s">
        <v>310</v>
      </c>
      <c r="D5259">
        <v>33811</v>
      </c>
      <c r="E5259" t="str">
        <f>"33811"</f>
        <v>33811</v>
      </c>
      <c r="F5259" t="s">
        <v>23</v>
      </c>
      <c r="G5259">
        <v>2018</v>
      </c>
      <c r="I5259" t="s">
        <v>21</v>
      </c>
      <c r="J5259" t="s">
        <v>22</v>
      </c>
    </row>
    <row r="5260" spans="1:10">
      <c r="A5260" t="s">
        <v>19</v>
      </c>
      <c r="B5260">
        <v>33812</v>
      </c>
      <c r="C5260" t="s">
        <v>310</v>
      </c>
      <c r="D5260">
        <v>33812</v>
      </c>
      <c r="E5260" t="str">
        <f>"33812"</f>
        <v>33812</v>
      </c>
      <c r="F5260" t="s">
        <v>23</v>
      </c>
      <c r="G5260">
        <v>2018</v>
      </c>
      <c r="I5260" t="s">
        <v>21</v>
      </c>
      <c r="J5260" t="s">
        <v>22</v>
      </c>
    </row>
    <row r="5261" spans="1:10">
      <c r="A5261" t="s">
        <v>19</v>
      </c>
      <c r="B5261">
        <v>33813</v>
      </c>
      <c r="C5261" t="s">
        <v>310</v>
      </c>
      <c r="D5261">
        <v>33813</v>
      </c>
      <c r="E5261" t="str">
        <f>"33813"</f>
        <v>33813</v>
      </c>
      <c r="F5261">
        <v>273437</v>
      </c>
      <c r="G5261">
        <v>2018</v>
      </c>
      <c r="I5261" t="s">
        <v>21</v>
      </c>
      <c r="J5261" t="s">
        <v>22</v>
      </c>
    </row>
    <row r="5262" spans="1:10">
      <c r="A5262" t="s">
        <v>19</v>
      </c>
      <c r="B5262">
        <v>33815</v>
      </c>
      <c r="C5262" t="s">
        <v>310</v>
      </c>
      <c r="D5262">
        <v>33815</v>
      </c>
      <c r="E5262" t="str">
        <f>"33815"</f>
        <v>33815</v>
      </c>
      <c r="F5262">
        <v>2325322</v>
      </c>
      <c r="G5262">
        <v>2018</v>
      </c>
      <c r="I5262" t="s">
        <v>21</v>
      </c>
      <c r="J5262" t="s">
        <v>22</v>
      </c>
    </row>
    <row r="5263" spans="1:10">
      <c r="A5263" t="s">
        <v>19</v>
      </c>
      <c r="B5263">
        <v>33823</v>
      </c>
      <c r="C5263" t="s">
        <v>310</v>
      </c>
      <c r="D5263">
        <v>33823</v>
      </c>
      <c r="E5263" t="str">
        <f>"33823"</f>
        <v>33823</v>
      </c>
      <c r="F5263" t="s">
        <v>23</v>
      </c>
      <c r="G5263">
        <v>2018</v>
      </c>
      <c r="I5263" t="s">
        <v>21</v>
      </c>
      <c r="J5263" t="s">
        <v>22</v>
      </c>
    </row>
    <row r="5264" spans="1:10">
      <c r="A5264" t="s">
        <v>19</v>
      </c>
      <c r="B5264">
        <v>33825</v>
      </c>
      <c r="C5264" t="s">
        <v>310</v>
      </c>
      <c r="D5264">
        <v>33825</v>
      </c>
      <c r="E5264" t="str">
        <f>"33825"</f>
        <v>33825</v>
      </c>
      <c r="F5264">
        <v>252446</v>
      </c>
      <c r="G5264">
        <v>2018</v>
      </c>
      <c r="I5264" t="s">
        <v>21</v>
      </c>
      <c r="J5264" t="s">
        <v>22</v>
      </c>
    </row>
    <row r="5265" spans="1:10">
      <c r="A5265" t="s">
        <v>19</v>
      </c>
      <c r="B5265">
        <v>33827</v>
      </c>
      <c r="C5265" t="s">
        <v>310</v>
      </c>
      <c r="D5265">
        <v>33827</v>
      </c>
      <c r="E5265" t="str">
        <f>"33827"</f>
        <v>33827</v>
      </c>
      <c r="F5265" t="s">
        <v>23</v>
      </c>
      <c r="G5265">
        <v>2018</v>
      </c>
      <c r="I5265" t="s">
        <v>21</v>
      </c>
      <c r="J5265" t="s">
        <v>22</v>
      </c>
    </row>
    <row r="5266" spans="1:10">
      <c r="A5266" t="s">
        <v>19</v>
      </c>
      <c r="B5266">
        <v>33830</v>
      </c>
      <c r="C5266" t="s">
        <v>310</v>
      </c>
      <c r="D5266">
        <v>33830</v>
      </c>
      <c r="E5266" t="str">
        <f>"33830"</f>
        <v>33830</v>
      </c>
      <c r="F5266">
        <v>4612251</v>
      </c>
      <c r="G5266">
        <v>2018</v>
      </c>
      <c r="I5266" t="s">
        <v>21</v>
      </c>
      <c r="J5266" t="s">
        <v>22</v>
      </c>
    </row>
    <row r="5267" spans="1:10">
      <c r="A5267" t="s">
        <v>19</v>
      </c>
      <c r="B5267">
        <v>33834</v>
      </c>
      <c r="C5267" t="s">
        <v>310</v>
      </c>
      <c r="D5267">
        <v>33834</v>
      </c>
      <c r="E5267" t="str">
        <f>"33834"</f>
        <v>33834</v>
      </c>
      <c r="F5267" t="s">
        <v>23</v>
      </c>
      <c r="G5267">
        <v>2018</v>
      </c>
      <c r="I5267" t="s">
        <v>21</v>
      </c>
      <c r="J5267" t="s">
        <v>22</v>
      </c>
    </row>
    <row r="5268" spans="1:10">
      <c r="A5268" t="s">
        <v>19</v>
      </c>
      <c r="B5268">
        <v>33837</v>
      </c>
      <c r="C5268" t="s">
        <v>310</v>
      </c>
      <c r="D5268">
        <v>33837</v>
      </c>
      <c r="E5268" t="str">
        <f>"33837"</f>
        <v>33837</v>
      </c>
      <c r="F5268" t="s">
        <v>23</v>
      </c>
      <c r="G5268">
        <v>2018</v>
      </c>
      <c r="I5268" t="s">
        <v>21</v>
      </c>
      <c r="J5268" t="s">
        <v>22</v>
      </c>
    </row>
    <row r="5269" spans="1:10">
      <c r="A5269" t="s">
        <v>19</v>
      </c>
      <c r="B5269">
        <v>33838</v>
      </c>
      <c r="C5269" t="s">
        <v>310</v>
      </c>
      <c r="D5269">
        <v>33838</v>
      </c>
      <c r="E5269" t="str">
        <f>"33838"</f>
        <v>33838</v>
      </c>
      <c r="F5269" t="s">
        <v>23</v>
      </c>
      <c r="G5269">
        <v>2018</v>
      </c>
      <c r="I5269" t="s">
        <v>21</v>
      </c>
      <c r="J5269" t="s">
        <v>22</v>
      </c>
    </row>
    <row r="5270" spans="1:10">
      <c r="A5270" t="s">
        <v>19</v>
      </c>
      <c r="B5270">
        <v>33839</v>
      </c>
      <c r="C5270" t="s">
        <v>310</v>
      </c>
      <c r="D5270">
        <v>33839</v>
      </c>
      <c r="E5270" t="str">
        <f>"33839"</f>
        <v>33839</v>
      </c>
      <c r="F5270" t="s">
        <v>23</v>
      </c>
      <c r="G5270">
        <v>2018</v>
      </c>
      <c r="I5270" t="s">
        <v>21</v>
      </c>
      <c r="J5270" t="s">
        <v>22</v>
      </c>
    </row>
    <row r="5271" spans="1:10">
      <c r="A5271" t="s">
        <v>19</v>
      </c>
      <c r="B5271">
        <v>33841</v>
      </c>
      <c r="C5271" t="s">
        <v>310</v>
      </c>
      <c r="D5271">
        <v>33841</v>
      </c>
      <c r="E5271" t="str">
        <f>"33841"</f>
        <v>33841</v>
      </c>
      <c r="F5271">
        <v>129366</v>
      </c>
      <c r="G5271">
        <v>2018</v>
      </c>
      <c r="I5271" t="s">
        <v>21</v>
      </c>
      <c r="J5271" t="s">
        <v>22</v>
      </c>
    </row>
    <row r="5272" spans="1:10">
      <c r="A5272" t="s">
        <v>19</v>
      </c>
      <c r="B5272">
        <v>33843</v>
      </c>
      <c r="C5272" t="s">
        <v>310</v>
      </c>
      <c r="D5272">
        <v>33843</v>
      </c>
      <c r="E5272" t="str">
        <f>"33843"</f>
        <v>33843</v>
      </c>
      <c r="F5272" t="s">
        <v>23</v>
      </c>
      <c r="G5272">
        <v>2018</v>
      </c>
      <c r="I5272" t="s">
        <v>21</v>
      </c>
      <c r="J5272" t="s">
        <v>22</v>
      </c>
    </row>
    <row r="5273" spans="1:10">
      <c r="A5273" t="s">
        <v>19</v>
      </c>
      <c r="B5273">
        <v>33844</v>
      </c>
      <c r="C5273" t="s">
        <v>310</v>
      </c>
      <c r="D5273">
        <v>33844</v>
      </c>
      <c r="E5273" t="str">
        <f>"33844"</f>
        <v>33844</v>
      </c>
      <c r="F5273" t="s">
        <v>23</v>
      </c>
      <c r="G5273">
        <v>2018</v>
      </c>
      <c r="I5273" t="s">
        <v>21</v>
      </c>
      <c r="J5273" t="s">
        <v>22</v>
      </c>
    </row>
    <row r="5274" spans="1:10">
      <c r="A5274" t="s">
        <v>19</v>
      </c>
      <c r="B5274">
        <v>33846</v>
      </c>
      <c r="C5274" t="s">
        <v>310</v>
      </c>
      <c r="D5274">
        <v>33846</v>
      </c>
      <c r="E5274" t="str">
        <f>"33846"</f>
        <v>33846</v>
      </c>
      <c r="F5274" t="s">
        <v>23</v>
      </c>
      <c r="G5274">
        <v>2018</v>
      </c>
      <c r="I5274" t="s">
        <v>21</v>
      </c>
      <c r="J5274" t="s">
        <v>22</v>
      </c>
    </row>
    <row r="5275" spans="1:10">
      <c r="A5275" t="s">
        <v>19</v>
      </c>
      <c r="B5275">
        <v>33847</v>
      </c>
      <c r="C5275" t="s">
        <v>310</v>
      </c>
      <c r="D5275">
        <v>33847</v>
      </c>
      <c r="E5275" t="str">
        <f>"33847"</f>
        <v>33847</v>
      </c>
      <c r="F5275" t="s">
        <v>23</v>
      </c>
      <c r="G5275">
        <v>2018</v>
      </c>
      <c r="I5275" t="s">
        <v>21</v>
      </c>
      <c r="J5275" t="s">
        <v>22</v>
      </c>
    </row>
    <row r="5276" spans="1:10">
      <c r="A5276" t="s">
        <v>19</v>
      </c>
      <c r="B5276">
        <v>33848</v>
      </c>
      <c r="C5276" t="s">
        <v>310</v>
      </c>
      <c r="D5276">
        <v>33848</v>
      </c>
      <c r="E5276" t="str">
        <f>"33848"</f>
        <v>33848</v>
      </c>
      <c r="F5276" t="s">
        <v>23</v>
      </c>
      <c r="G5276">
        <v>2018</v>
      </c>
      <c r="I5276" t="s">
        <v>21</v>
      </c>
      <c r="J5276" t="s">
        <v>22</v>
      </c>
    </row>
    <row r="5277" spans="1:10">
      <c r="A5277" t="s">
        <v>19</v>
      </c>
      <c r="B5277">
        <v>33849</v>
      </c>
      <c r="C5277" t="s">
        <v>310</v>
      </c>
      <c r="D5277">
        <v>33849</v>
      </c>
      <c r="E5277" t="str">
        <f>"33849"</f>
        <v>33849</v>
      </c>
      <c r="F5277" t="s">
        <v>23</v>
      </c>
      <c r="G5277">
        <v>2018</v>
      </c>
      <c r="I5277" t="s">
        <v>21</v>
      </c>
      <c r="J5277" t="s">
        <v>22</v>
      </c>
    </row>
    <row r="5278" spans="1:10">
      <c r="A5278" t="s">
        <v>19</v>
      </c>
      <c r="B5278">
        <v>33850</v>
      </c>
      <c r="C5278" t="s">
        <v>310</v>
      </c>
      <c r="D5278">
        <v>33850</v>
      </c>
      <c r="E5278" t="str">
        <f>"33850"</f>
        <v>33850</v>
      </c>
      <c r="F5278" t="s">
        <v>23</v>
      </c>
      <c r="G5278">
        <v>2018</v>
      </c>
      <c r="I5278" t="s">
        <v>21</v>
      </c>
      <c r="J5278" t="s">
        <v>22</v>
      </c>
    </row>
    <row r="5279" spans="1:10">
      <c r="A5279" t="s">
        <v>19</v>
      </c>
      <c r="B5279">
        <v>33852</v>
      </c>
      <c r="C5279" t="s">
        <v>310</v>
      </c>
      <c r="D5279">
        <v>33852</v>
      </c>
      <c r="E5279" t="str">
        <f>"33852"</f>
        <v>33852</v>
      </c>
      <c r="F5279" t="s">
        <v>23</v>
      </c>
      <c r="G5279">
        <v>2018</v>
      </c>
      <c r="I5279" t="s">
        <v>21</v>
      </c>
      <c r="J5279" t="s">
        <v>22</v>
      </c>
    </row>
    <row r="5280" spans="1:10">
      <c r="A5280" t="s">
        <v>19</v>
      </c>
      <c r="B5280">
        <v>33853</v>
      </c>
      <c r="C5280" t="s">
        <v>310</v>
      </c>
      <c r="D5280">
        <v>33853</v>
      </c>
      <c r="E5280" t="str">
        <f>"33853"</f>
        <v>33853</v>
      </c>
      <c r="F5280">
        <v>1137858</v>
      </c>
      <c r="G5280">
        <v>2018</v>
      </c>
      <c r="I5280" t="s">
        <v>21</v>
      </c>
      <c r="J5280" t="s">
        <v>22</v>
      </c>
    </row>
    <row r="5281" spans="1:10">
      <c r="A5281" t="s">
        <v>19</v>
      </c>
      <c r="B5281">
        <v>33854</v>
      </c>
      <c r="C5281" t="s">
        <v>310</v>
      </c>
      <c r="D5281">
        <v>33854</v>
      </c>
      <c r="E5281" t="str">
        <f>"33854"</f>
        <v>33854</v>
      </c>
      <c r="F5281" t="s">
        <v>23</v>
      </c>
      <c r="G5281">
        <v>2018</v>
      </c>
      <c r="I5281" t="s">
        <v>21</v>
      </c>
      <c r="J5281" t="s">
        <v>22</v>
      </c>
    </row>
    <row r="5282" spans="1:10">
      <c r="A5282" t="s">
        <v>19</v>
      </c>
      <c r="B5282">
        <v>33855</v>
      </c>
      <c r="C5282" t="s">
        <v>310</v>
      </c>
      <c r="D5282">
        <v>33855</v>
      </c>
      <c r="E5282" t="str">
        <f>"33855"</f>
        <v>33855</v>
      </c>
      <c r="F5282" t="s">
        <v>23</v>
      </c>
      <c r="G5282">
        <v>2018</v>
      </c>
      <c r="I5282" t="s">
        <v>21</v>
      </c>
      <c r="J5282" t="s">
        <v>22</v>
      </c>
    </row>
    <row r="5283" spans="1:10">
      <c r="A5283" t="s">
        <v>19</v>
      </c>
      <c r="B5283">
        <v>33856</v>
      </c>
      <c r="C5283" t="s">
        <v>310</v>
      </c>
      <c r="D5283">
        <v>33856</v>
      </c>
      <c r="E5283" t="str">
        <f>"33856"</f>
        <v>33856</v>
      </c>
      <c r="F5283" t="s">
        <v>23</v>
      </c>
      <c r="G5283">
        <v>2018</v>
      </c>
      <c r="I5283" t="s">
        <v>21</v>
      </c>
      <c r="J5283" t="s">
        <v>22</v>
      </c>
    </row>
    <row r="5284" spans="1:10">
      <c r="A5284" t="s">
        <v>19</v>
      </c>
      <c r="B5284">
        <v>33857</v>
      </c>
      <c r="C5284" t="s">
        <v>310</v>
      </c>
      <c r="D5284">
        <v>33857</v>
      </c>
      <c r="E5284" t="str">
        <f>"33857"</f>
        <v>33857</v>
      </c>
      <c r="F5284" t="s">
        <v>23</v>
      </c>
      <c r="G5284">
        <v>2018</v>
      </c>
      <c r="I5284" t="s">
        <v>21</v>
      </c>
      <c r="J5284" t="s">
        <v>22</v>
      </c>
    </row>
    <row r="5285" spans="1:10">
      <c r="A5285" t="s">
        <v>19</v>
      </c>
      <c r="B5285">
        <v>33859</v>
      </c>
      <c r="C5285" t="s">
        <v>310</v>
      </c>
      <c r="D5285">
        <v>33859</v>
      </c>
      <c r="E5285" t="str">
        <f>"33859"</f>
        <v>33859</v>
      </c>
      <c r="F5285" t="s">
        <v>23</v>
      </c>
      <c r="G5285">
        <v>2018</v>
      </c>
      <c r="I5285" t="s">
        <v>21</v>
      </c>
      <c r="J5285" t="s">
        <v>22</v>
      </c>
    </row>
    <row r="5286" spans="1:10">
      <c r="A5286" t="s">
        <v>19</v>
      </c>
      <c r="B5286">
        <v>33860</v>
      </c>
      <c r="C5286" t="s">
        <v>310</v>
      </c>
      <c r="D5286">
        <v>33860</v>
      </c>
      <c r="E5286" t="str">
        <f>"33860"</f>
        <v>33860</v>
      </c>
      <c r="F5286" t="s">
        <v>23</v>
      </c>
      <c r="G5286">
        <v>2018</v>
      </c>
      <c r="I5286" t="s">
        <v>21</v>
      </c>
      <c r="J5286" t="s">
        <v>22</v>
      </c>
    </row>
    <row r="5287" spans="1:10">
      <c r="A5287" t="s">
        <v>19</v>
      </c>
      <c r="B5287">
        <v>33863</v>
      </c>
      <c r="C5287" t="s">
        <v>310</v>
      </c>
      <c r="D5287">
        <v>33863</v>
      </c>
      <c r="E5287" t="str">
        <f>"33863"</f>
        <v>33863</v>
      </c>
      <c r="F5287" t="s">
        <v>23</v>
      </c>
      <c r="G5287">
        <v>2018</v>
      </c>
      <c r="I5287" t="s">
        <v>21</v>
      </c>
      <c r="J5287" t="s">
        <v>22</v>
      </c>
    </row>
    <row r="5288" spans="1:10">
      <c r="A5288" t="s">
        <v>19</v>
      </c>
      <c r="B5288">
        <v>33865</v>
      </c>
      <c r="C5288" t="s">
        <v>310</v>
      </c>
      <c r="D5288">
        <v>33865</v>
      </c>
      <c r="E5288" t="str">
        <f>"33865"</f>
        <v>33865</v>
      </c>
      <c r="F5288" t="s">
        <v>23</v>
      </c>
      <c r="G5288">
        <v>2018</v>
      </c>
      <c r="I5288" t="s">
        <v>21</v>
      </c>
      <c r="J5288" t="s">
        <v>22</v>
      </c>
    </row>
    <row r="5289" spans="1:10">
      <c r="A5289" t="s">
        <v>19</v>
      </c>
      <c r="B5289">
        <v>33867</v>
      </c>
      <c r="C5289" t="s">
        <v>310</v>
      </c>
      <c r="D5289">
        <v>33867</v>
      </c>
      <c r="E5289" t="str">
        <f>"33867"</f>
        <v>33867</v>
      </c>
      <c r="F5289" t="s">
        <v>23</v>
      </c>
      <c r="G5289">
        <v>2018</v>
      </c>
      <c r="I5289" t="s">
        <v>21</v>
      </c>
      <c r="J5289" t="s">
        <v>22</v>
      </c>
    </row>
    <row r="5290" spans="1:10">
      <c r="A5290" t="s">
        <v>19</v>
      </c>
      <c r="B5290">
        <v>33868</v>
      </c>
      <c r="C5290" t="s">
        <v>310</v>
      </c>
      <c r="D5290">
        <v>33868</v>
      </c>
      <c r="E5290" t="str">
        <f>"33868"</f>
        <v>33868</v>
      </c>
      <c r="F5290" t="s">
        <v>23</v>
      </c>
      <c r="G5290">
        <v>2018</v>
      </c>
      <c r="I5290" t="s">
        <v>21</v>
      </c>
      <c r="J5290" t="s">
        <v>22</v>
      </c>
    </row>
    <row r="5291" spans="1:10">
      <c r="A5291" t="s">
        <v>19</v>
      </c>
      <c r="B5291">
        <v>33870</v>
      </c>
      <c r="C5291" t="s">
        <v>310</v>
      </c>
      <c r="D5291">
        <v>33870</v>
      </c>
      <c r="E5291" t="str">
        <f>"33870"</f>
        <v>33870</v>
      </c>
      <c r="F5291">
        <v>167069</v>
      </c>
      <c r="G5291">
        <v>2018</v>
      </c>
      <c r="I5291" t="s">
        <v>21</v>
      </c>
      <c r="J5291" t="s">
        <v>22</v>
      </c>
    </row>
    <row r="5292" spans="1:10">
      <c r="A5292" t="s">
        <v>19</v>
      </c>
      <c r="B5292">
        <v>33872</v>
      </c>
      <c r="C5292" t="s">
        <v>310</v>
      </c>
      <c r="D5292">
        <v>33872</v>
      </c>
      <c r="E5292" t="str">
        <f>"33872"</f>
        <v>33872</v>
      </c>
      <c r="F5292" t="s">
        <v>23</v>
      </c>
      <c r="G5292">
        <v>2018</v>
      </c>
      <c r="I5292" t="s">
        <v>21</v>
      </c>
      <c r="J5292" t="s">
        <v>22</v>
      </c>
    </row>
    <row r="5293" spans="1:10">
      <c r="A5293" t="s">
        <v>19</v>
      </c>
      <c r="B5293">
        <v>33873</v>
      </c>
      <c r="C5293" t="s">
        <v>310</v>
      </c>
      <c r="D5293">
        <v>33873</v>
      </c>
      <c r="E5293" t="str">
        <f>"33873"</f>
        <v>33873</v>
      </c>
      <c r="F5293" t="s">
        <v>23</v>
      </c>
      <c r="G5293">
        <v>2018</v>
      </c>
      <c r="I5293" t="s">
        <v>21</v>
      </c>
      <c r="J5293" t="s">
        <v>22</v>
      </c>
    </row>
    <row r="5294" spans="1:10">
      <c r="A5294" t="s">
        <v>19</v>
      </c>
      <c r="B5294">
        <v>33875</v>
      </c>
      <c r="C5294" t="s">
        <v>310</v>
      </c>
      <c r="D5294">
        <v>33875</v>
      </c>
      <c r="E5294" t="str">
        <f>"33875"</f>
        <v>33875</v>
      </c>
      <c r="F5294" t="s">
        <v>23</v>
      </c>
      <c r="G5294">
        <v>2018</v>
      </c>
      <c r="I5294" t="s">
        <v>21</v>
      </c>
      <c r="J5294" t="s">
        <v>22</v>
      </c>
    </row>
    <row r="5295" spans="1:10">
      <c r="A5295" t="s">
        <v>19</v>
      </c>
      <c r="B5295">
        <v>33876</v>
      </c>
      <c r="C5295" t="s">
        <v>310</v>
      </c>
      <c r="D5295">
        <v>33876</v>
      </c>
      <c r="E5295" t="str">
        <f>"33876"</f>
        <v>33876</v>
      </c>
      <c r="F5295" t="s">
        <v>23</v>
      </c>
      <c r="G5295">
        <v>2018</v>
      </c>
      <c r="I5295" t="s">
        <v>21</v>
      </c>
      <c r="J5295" t="s">
        <v>22</v>
      </c>
    </row>
    <row r="5296" spans="1:10">
      <c r="A5296" t="s">
        <v>19</v>
      </c>
      <c r="B5296">
        <v>33877</v>
      </c>
      <c r="C5296" t="s">
        <v>310</v>
      </c>
      <c r="D5296">
        <v>33877</v>
      </c>
      <c r="E5296" t="str">
        <f>"33877"</f>
        <v>33877</v>
      </c>
      <c r="F5296" t="s">
        <v>23</v>
      </c>
      <c r="G5296">
        <v>2018</v>
      </c>
      <c r="I5296" t="s">
        <v>21</v>
      </c>
      <c r="J5296" t="s">
        <v>22</v>
      </c>
    </row>
    <row r="5297" spans="1:10">
      <c r="A5297" t="s">
        <v>19</v>
      </c>
      <c r="B5297">
        <v>33880</v>
      </c>
      <c r="C5297" t="s">
        <v>310</v>
      </c>
      <c r="D5297">
        <v>33880</v>
      </c>
      <c r="E5297" t="str">
        <f>"33880"</f>
        <v>33880</v>
      </c>
      <c r="F5297">
        <v>1266952</v>
      </c>
      <c r="G5297">
        <v>2018</v>
      </c>
      <c r="I5297" t="s">
        <v>21</v>
      </c>
      <c r="J5297" t="s">
        <v>22</v>
      </c>
    </row>
    <row r="5298" spans="1:10">
      <c r="A5298" t="s">
        <v>19</v>
      </c>
      <c r="B5298">
        <v>33881</v>
      </c>
      <c r="C5298" t="s">
        <v>310</v>
      </c>
      <c r="D5298">
        <v>33881</v>
      </c>
      <c r="E5298" t="str">
        <f>"33881"</f>
        <v>33881</v>
      </c>
      <c r="F5298">
        <v>301004</v>
      </c>
      <c r="G5298">
        <v>2018</v>
      </c>
      <c r="I5298" t="s">
        <v>21</v>
      </c>
      <c r="J5298" t="s">
        <v>22</v>
      </c>
    </row>
    <row r="5299" spans="1:10">
      <c r="A5299" t="s">
        <v>19</v>
      </c>
      <c r="B5299">
        <v>33884</v>
      </c>
      <c r="C5299" t="s">
        <v>310</v>
      </c>
      <c r="D5299">
        <v>33884</v>
      </c>
      <c r="E5299" t="str">
        <f>"33884"</f>
        <v>33884</v>
      </c>
      <c r="F5299" t="s">
        <v>23</v>
      </c>
      <c r="G5299">
        <v>2018</v>
      </c>
      <c r="I5299" t="s">
        <v>21</v>
      </c>
      <c r="J5299" t="s">
        <v>22</v>
      </c>
    </row>
    <row r="5300" spans="1:10">
      <c r="A5300" t="s">
        <v>19</v>
      </c>
      <c r="B5300">
        <v>33888</v>
      </c>
      <c r="C5300" t="s">
        <v>310</v>
      </c>
      <c r="D5300">
        <v>33888</v>
      </c>
      <c r="E5300" t="str">
        <f>"33888"</f>
        <v>33888</v>
      </c>
      <c r="F5300" t="s">
        <v>23</v>
      </c>
      <c r="G5300">
        <v>2018</v>
      </c>
      <c r="I5300" t="s">
        <v>21</v>
      </c>
      <c r="J5300" t="s">
        <v>22</v>
      </c>
    </row>
    <row r="5301" spans="1:10">
      <c r="A5301" t="s">
        <v>19</v>
      </c>
      <c r="B5301">
        <v>33890</v>
      </c>
      <c r="C5301" t="s">
        <v>310</v>
      </c>
      <c r="D5301">
        <v>33890</v>
      </c>
      <c r="E5301" t="str">
        <f>"33890"</f>
        <v>33890</v>
      </c>
      <c r="F5301" t="s">
        <v>23</v>
      </c>
      <c r="G5301">
        <v>2018</v>
      </c>
      <c r="I5301" t="s">
        <v>21</v>
      </c>
      <c r="J5301" t="s">
        <v>22</v>
      </c>
    </row>
    <row r="5302" spans="1:10">
      <c r="A5302" t="s">
        <v>19</v>
      </c>
      <c r="B5302">
        <v>33896</v>
      </c>
      <c r="C5302" t="s">
        <v>310</v>
      </c>
      <c r="D5302">
        <v>33896</v>
      </c>
      <c r="E5302" t="str">
        <f>"33896"</f>
        <v>33896</v>
      </c>
      <c r="F5302" t="s">
        <v>23</v>
      </c>
      <c r="G5302">
        <v>2018</v>
      </c>
      <c r="I5302" t="s">
        <v>21</v>
      </c>
      <c r="J5302" t="s">
        <v>22</v>
      </c>
    </row>
    <row r="5303" spans="1:10">
      <c r="A5303" t="s">
        <v>19</v>
      </c>
      <c r="B5303">
        <v>33897</v>
      </c>
      <c r="C5303" t="s">
        <v>310</v>
      </c>
      <c r="D5303">
        <v>33897</v>
      </c>
      <c r="E5303" t="str">
        <f>"33897"</f>
        <v>33897</v>
      </c>
      <c r="F5303" t="s">
        <v>23</v>
      </c>
      <c r="G5303">
        <v>2018</v>
      </c>
      <c r="I5303" t="s">
        <v>21</v>
      </c>
      <c r="J5303" t="s">
        <v>22</v>
      </c>
    </row>
    <row r="5304" spans="1:10">
      <c r="A5304" t="s">
        <v>19</v>
      </c>
      <c r="B5304">
        <v>33898</v>
      </c>
      <c r="C5304" t="s">
        <v>310</v>
      </c>
      <c r="D5304">
        <v>33898</v>
      </c>
      <c r="E5304" t="str">
        <f>"33898"</f>
        <v>33898</v>
      </c>
      <c r="F5304" t="s">
        <v>23</v>
      </c>
      <c r="G5304">
        <v>2018</v>
      </c>
      <c r="I5304" t="s">
        <v>21</v>
      </c>
      <c r="J5304" t="s">
        <v>22</v>
      </c>
    </row>
    <row r="5305" spans="1:10">
      <c r="A5305" t="s">
        <v>19</v>
      </c>
      <c r="B5305">
        <v>33901</v>
      </c>
      <c r="C5305" t="s">
        <v>310</v>
      </c>
      <c r="D5305">
        <v>33901</v>
      </c>
      <c r="E5305" t="str">
        <f>"33901"</f>
        <v>33901</v>
      </c>
      <c r="F5305">
        <v>11067145</v>
      </c>
      <c r="G5305">
        <v>2018</v>
      </c>
      <c r="I5305" t="s">
        <v>21</v>
      </c>
      <c r="J5305" t="s">
        <v>22</v>
      </c>
    </row>
    <row r="5306" spans="1:10">
      <c r="A5306" t="s">
        <v>19</v>
      </c>
      <c r="B5306">
        <v>33902</v>
      </c>
      <c r="C5306" t="s">
        <v>310</v>
      </c>
      <c r="D5306">
        <v>33902</v>
      </c>
      <c r="E5306" t="str">
        <f>"33902"</f>
        <v>33902</v>
      </c>
      <c r="F5306" t="s">
        <v>23</v>
      </c>
      <c r="G5306">
        <v>2018</v>
      </c>
      <c r="I5306" t="s">
        <v>21</v>
      </c>
      <c r="J5306" t="s">
        <v>22</v>
      </c>
    </row>
    <row r="5307" spans="1:10">
      <c r="A5307" t="s">
        <v>19</v>
      </c>
      <c r="B5307">
        <v>33903</v>
      </c>
      <c r="C5307" t="s">
        <v>310</v>
      </c>
      <c r="D5307">
        <v>33903</v>
      </c>
      <c r="E5307" t="str">
        <f>"33903"</f>
        <v>33903</v>
      </c>
      <c r="F5307">
        <v>1381444</v>
      </c>
      <c r="G5307">
        <v>2018</v>
      </c>
      <c r="I5307" t="s">
        <v>21</v>
      </c>
      <c r="J5307" t="s">
        <v>22</v>
      </c>
    </row>
    <row r="5308" spans="1:10">
      <c r="A5308" t="s">
        <v>19</v>
      </c>
      <c r="B5308">
        <v>33904</v>
      </c>
      <c r="C5308" t="s">
        <v>310</v>
      </c>
      <c r="D5308">
        <v>33904</v>
      </c>
      <c r="E5308" t="str">
        <f>"33904"</f>
        <v>33904</v>
      </c>
      <c r="F5308" t="s">
        <v>23</v>
      </c>
      <c r="G5308">
        <v>2018</v>
      </c>
      <c r="I5308" t="s">
        <v>21</v>
      </c>
      <c r="J5308" t="s">
        <v>22</v>
      </c>
    </row>
    <row r="5309" spans="1:10">
      <c r="A5309" t="s">
        <v>19</v>
      </c>
      <c r="B5309">
        <v>33905</v>
      </c>
      <c r="C5309" t="s">
        <v>310</v>
      </c>
      <c r="D5309">
        <v>33905</v>
      </c>
      <c r="E5309" t="str">
        <f>"33905"</f>
        <v>33905</v>
      </c>
      <c r="F5309" t="s">
        <v>23</v>
      </c>
      <c r="G5309">
        <v>2018</v>
      </c>
      <c r="I5309" t="s">
        <v>21</v>
      </c>
      <c r="J5309" t="s">
        <v>22</v>
      </c>
    </row>
    <row r="5310" spans="1:10">
      <c r="A5310" t="s">
        <v>19</v>
      </c>
      <c r="B5310">
        <v>33907</v>
      </c>
      <c r="C5310" t="s">
        <v>310</v>
      </c>
      <c r="D5310">
        <v>33907</v>
      </c>
      <c r="E5310" t="str">
        <f>"33907"</f>
        <v>33907</v>
      </c>
      <c r="F5310" t="s">
        <v>23</v>
      </c>
      <c r="G5310">
        <v>2018</v>
      </c>
      <c r="I5310" t="s">
        <v>21</v>
      </c>
      <c r="J5310" t="s">
        <v>22</v>
      </c>
    </row>
    <row r="5311" spans="1:10">
      <c r="A5311" t="s">
        <v>19</v>
      </c>
      <c r="B5311">
        <v>33908</v>
      </c>
      <c r="C5311" t="s">
        <v>310</v>
      </c>
      <c r="D5311">
        <v>33908</v>
      </c>
      <c r="E5311" t="str">
        <f>"33908"</f>
        <v>33908</v>
      </c>
      <c r="F5311" t="s">
        <v>23</v>
      </c>
      <c r="G5311">
        <v>2018</v>
      </c>
      <c r="I5311" t="s">
        <v>21</v>
      </c>
      <c r="J5311" t="s">
        <v>22</v>
      </c>
    </row>
    <row r="5312" spans="1:10">
      <c r="A5312" t="s">
        <v>19</v>
      </c>
      <c r="B5312">
        <v>33909</v>
      </c>
      <c r="C5312" t="s">
        <v>310</v>
      </c>
      <c r="D5312">
        <v>33909</v>
      </c>
      <c r="E5312" t="str">
        <f>"33909"</f>
        <v>33909</v>
      </c>
      <c r="F5312" t="s">
        <v>23</v>
      </c>
      <c r="G5312">
        <v>2018</v>
      </c>
      <c r="I5312" t="s">
        <v>21</v>
      </c>
      <c r="J5312" t="s">
        <v>22</v>
      </c>
    </row>
    <row r="5313" spans="1:10">
      <c r="A5313" t="s">
        <v>19</v>
      </c>
      <c r="B5313">
        <v>33912</v>
      </c>
      <c r="C5313" t="s">
        <v>310</v>
      </c>
      <c r="D5313">
        <v>33912</v>
      </c>
      <c r="E5313" t="str">
        <f>"33912"</f>
        <v>33912</v>
      </c>
      <c r="F5313" t="s">
        <v>23</v>
      </c>
      <c r="G5313">
        <v>2018</v>
      </c>
      <c r="I5313" t="s">
        <v>21</v>
      </c>
      <c r="J5313" t="s">
        <v>22</v>
      </c>
    </row>
    <row r="5314" spans="1:10">
      <c r="A5314" t="s">
        <v>19</v>
      </c>
      <c r="B5314">
        <v>33913</v>
      </c>
      <c r="C5314" t="s">
        <v>310</v>
      </c>
      <c r="D5314">
        <v>33913</v>
      </c>
      <c r="E5314" t="str">
        <f>"33913"</f>
        <v>33913</v>
      </c>
      <c r="F5314" t="s">
        <v>23</v>
      </c>
      <c r="G5314">
        <v>2018</v>
      </c>
      <c r="I5314" t="s">
        <v>21</v>
      </c>
      <c r="J5314" t="s">
        <v>22</v>
      </c>
    </row>
    <row r="5315" spans="1:10">
      <c r="A5315" t="s">
        <v>19</v>
      </c>
      <c r="B5315">
        <v>33914</v>
      </c>
      <c r="C5315" t="s">
        <v>310</v>
      </c>
      <c r="D5315">
        <v>33914</v>
      </c>
      <c r="E5315" t="str">
        <f>"33914"</f>
        <v>33914</v>
      </c>
      <c r="F5315" t="s">
        <v>23</v>
      </c>
      <c r="G5315">
        <v>2018</v>
      </c>
      <c r="I5315" t="s">
        <v>21</v>
      </c>
      <c r="J5315" t="s">
        <v>22</v>
      </c>
    </row>
    <row r="5316" spans="1:10">
      <c r="A5316" t="s">
        <v>19</v>
      </c>
      <c r="B5316">
        <v>33916</v>
      </c>
      <c r="C5316" t="s">
        <v>310</v>
      </c>
      <c r="D5316">
        <v>33916</v>
      </c>
      <c r="E5316" t="str">
        <f>"33916"</f>
        <v>33916</v>
      </c>
      <c r="F5316">
        <v>5824884</v>
      </c>
      <c r="G5316">
        <v>2018</v>
      </c>
      <c r="I5316" t="s">
        <v>21</v>
      </c>
      <c r="J5316" t="s">
        <v>22</v>
      </c>
    </row>
    <row r="5317" spans="1:10">
      <c r="A5317" t="s">
        <v>19</v>
      </c>
      <c r="B5317">
        <v>33917</v>
      </c>
      <c r="C5317" t="s">
        <v>310</v>
      </c>
      <c r="D5317">
        <v>33917</v>
      </c>
      <c r="E5317" t="str">
        <f>"33917"</f>
        <v>33917</v>
      </c>
      <c r="F5317" t="s">
        <v>23</v>
      </c>
      <c r="G5317">
        <v>2018</v>
      </c>
      <c r="I5317" t="s">
        <v>21</v>
      </c>
      <c r="J5317" t="s">
        <v>22</v>
      </c>
    </row>
    <row r="5318" spans="1:10">
      <c r="A5318" t="s">
        <v>19</v>
      </c>
      <c r="B5318">
        <v>33919</v>
      </c>
      <c r="C5318" t="s">
        <v>310</v>
      </c>
      <c r="D5318">
        <v>33919</v>
      </c>
      <c r="E5318" t="str">
        <f>"33919"</f>
        <v>33919</v>
      </c>
      <c r="F5318" t="s">
        <v>23</v>
      </c>
      <c r="G5318">
        <v>2018</v>
      </c>
      <c r="I5318" t="s">
        <v>21</v>
      </c>
      <c r="J5318" t="s">
        <v>22</v>
      </c>
    </row>
    <row r="5319" spans="1:10">
      <c r="A5319" t="s">
        <v>19</v>
      </c>
      <c r="B5319">
        <v>33920</v>
      </c>
      <c r="C5319" t="s">
        <v>310</v>
      </c>
      <c r="D5319">
        <v>33920</v>
      </c>
      <c r="E5319" t="str">
        <f>"33920"</f>
        <v>33920</v>
      </c>
      <c r="F5319" t="s">
        <v>23</v>
      </c>
      <c r="G5319">
        <v>2018</v>
      </c>
      <c r="I5319" t="s">
        <v>21</v>
      </c>
      <c r="J5319" t="s">
        <v>22</v>
      </c>
    </row>
    <row r="5320" spans="1:10">
      <c r="A5320" t="s">
        <v>19</v>
      </c>
      <c r="B5320">
        <v>33921</v>
      </c>
      <c r="C5320" t="s">
        <v>310</v>
      </c>
      <c r="D5320">
        <v>33921</v>
      </c>
      <c r="E5320" t="str">
        <f>"33921"</f>
        <v>33921</v>
      </c>
      <c r="F5320" t="s">
        <v>23</v>
      </c>
      <c r="G5320">
        <v>2018</v>
      </c>
      <c r="I5320" t="s">
        <v>21</v>
      </c>
      <c r="J5320" t="s">
        <v>22</v>
      </c>
    </row>
    <row r="5321" spans="1:10">
      <c r="A5321" t="s">
        <v>19</v>
      </c>
      <c r="B5321">
        <v>33922</v>
      </c>
      <c r="C5321" t="s">
        <v>310</v>
      </c>
      <c r="D5321">
        <v>33922</v>
      </c>
      <c r="E5321" t="str">
        <f>"33922"</f>
        <v>33922</v>
      </c>
      <c r="F5321" t="s">
        <v>23</v>
      </c>
      <c r="G5321">
        <v>2018</v>
      </c>
      <c r="I5321" t="s">
        <v>21</v>
      </c>
      <c r="J5321" t="s">
        <v>22</v>
      </c>
    </row>
    <row r="5322" spans="1:10">
      <c r="A5322" t="s">
        <v>19</v>
      </c>
      <c r="B5322">
        <v>33924</v>
      </c>
      <c r="C5322" t="s">
        <v>310</v>
      </c>
      <c r="D5322">
        <v>33924</v>
      </c>
      <c r="E5322" t="str">
        <f>"33924"</f>
        <v>33924</v>
      </c>
      <c r="F5322" t="s">
        <v>23</v>
      </c>
      <c r="G5322">
        <v>2018</v>
      </c>
      <c r="I5322" t="s">
        <v>21</v>
      </c>
      <c r="J5322" t="s">
        <v>22</v>
      </c>
    </row>
    <row r="5323" spans="1:10">
      <c r="A5323" t="s">
        <v>19</v>
      </c>
      <c r="B5323">
        <v>33928</v>
      </c>
      <c r="C5323" t="s">
        <v>310</v>
      </c>
      <c r="D5323">
        <v>33928</v>
      </c>
      <c r="E5323" t="str">
        <f>"33928"</f>
        <v>33928</v>
      </c>
      <c r="F5323" t="s">
        <v>23</v>
      </c>
      <c r="G5323">
        <v>2018</v>
      </c>
      <c r="I5323" t="s">
        <v>21</v>
      </c>
      <c r="J5323" t="s">
        <v>22</v>
      </c>
    </row>
    <row r="5324" spans="1:10">
      <c r="A5324" t="s">
        <v>19</v>
      </c>
      <c r="B5324">
        <v>33930</v>
      </c>
      <c r="C5324" t="s">
        <v>310</v>
      </c>
      <c r="D5324">
        <v>33930</v>
      </c>
      <c r="E5324" t="str">
        <f>"33930"</f>
        <v>33930</v>
      </c>
      <c r="F5324" t="s">
        <v>23</v>
      </c>
      <c r="G5324">
        <v>2018</v>
      </c>
      <c r="I5324" t="s">
        <v>21</v>
      </c>
      <c r="J5324" t="s">
        <v>22</v>
      </c>
    </row>
    <row r="5325" spans="1:10">
      <c r="A5325" t="s">
        <v>19</v>
      </c>
      <c r="B5325">
        <v>33931</v>
      </c>
      <c r="C5325" t="s">
        <v>310</v>
      </c>
      <c r="D5325">
        <v>33931</v>
      </c>
      <c r="E5325" t="str">
        <f>"33931"</f>
        <v>33931</v>
      </c>
      <c r="F5325" t="s">
        <v>23</v>
      </c>
      <c r="G5325">
        <v>2018</v>
      </c>
      <c r="I5325" t="s">
        <v>21</v>
      </c>
      <c r="J5325" t="s">
        <v>22</v>
      </c>
    </row>
    <row r="5326" spans="1:10">
      <c r="A5326" t="s">
        <v>19</v>
      </c>
      <c r="B5326">
        <v>33935</v>
      </c>
      <c r="C5326" t="s">
        <v>310</v>
      </c>
      <c r="D5326">
        <v>33935</v>
      </c>
      <c r="E5326" t="str">
        <f>"33935"</f>
        <v>33935</v>
      </c>
      <c r="F5326" t="s">
        <v>23</v>
      </c>
      <c r="G5326">
        <v>2018</v>
      </c>
      <c r="I5326" t="s">
        <v>21</v>
      </c>
      <c r="J5326" t="s">
        <v>22</v>
      </c>
    </row>
    <row r="5327" spans="1:10">
      <c r="A5327" t="s">
        <v>19</v>
      </c>
      <c r="B5327">
        <v>33936</v>
      </c>
      <c r="C5327" t="s">
        <v>310</v>
      </c>
      <c r="D5327">
        <v>33936</v>
      </c>
      <c r="E5327" t="str">
        <f>"33936"</f>
        <v>33936</v>
      </c>
      <c r="F5327">
        <v>49313</v>
      </c>
      <c r="G5327">
        <v>2018</v>
      </c>
      <c r="I5327" t="s">
        <v>21</v>
      </c>
      <c r="J5327" t="s">
        <v>22</v>
      </c>
    </row>
    <row r="5328" spans="1:10">
      <c r="A5328" t="s">
        <v>19</v>
      </c>
      <c r="B5328">
        <v>33944</v>
      </c>
      <c r="C5328" t="s">
        <v>310</v>
      </c>
      <c r="D5328">
        <v>33944</v>
      </c>
      <c r="E5328" t="str">
        <f>"33944"</f>
        <v>33944</v>
      </c>
      <c r="F5328" t="s">
        <v>23</v>
      </c>
      <c r="G5328">
        <v>2018</v>
      </c>
      <c r="I5328" t="s">
        <v>21</v>
      </c>
      <c r="J5328" t="s">
        <v>22</v>
      </c>
    </row>
    <row r="5329" spans="1:10">
      <c r="A5329" t="s">
        <v>19</v>
      </c>
      <c r="B5329">
        <v>33946</v>
      </c>
      <c r="C5329" t="s">
        <v>310</v>
      </c>
      <c r="D5329">
        <v>33946</v>
      </c>
      <c r="E5329" t="str">
        <f>"33946"</f>
        <v>33946</v>
      </c>
      <c r="F5329" t="s">
        <v>23</v>
      </c>
      <c r="G5329">
        <v>2018</v>
      </c>
      <c r="I5329" t="s">
        <v>21</v>
      </c>
      <c r="J5329" t="s">
        <v>22</v>
      </c>
    </row>
    <row r="5330" spans="1:10">
      <c r="A5330" t="s">
        <v>19</v>
      </c>
      <c r="B5330">
        <v>33947</v>
      </c>
      <c r="C5330" t="s">
        <v>310</v>
      </c>
      <c r="D5330">
        <v>33947</v>
      </c>
      <c r="E5330" t="str">
        <f>"33947"</f>
        <v>33947</v>
      </c>
      <c r="F5330" t="s">
        <v>23</v>
      </c>
      <c r="G5330">
        <v>2018</v>
      </c>
      <c r="I5330" t="s">
        <v>21</v>
      </c>
      <c r="J5330" t="s">
        <v>22</v>
      </c>
    </row>
    <row r="5331" spans="1:10">
      <c r="A5331" t="s">
        <v>19</v>
      </c>
      <c r="B5331">
        <v>33948</v>
      </c>
      <c r="C5331" t="s">
        <v>310</v>
      </c>
      <c r="D5331">
        <v>33948</v>
      </c>
      <c r="E5331" t="str">
        <f>"33948"</f>
        <v>33948</v>
      </c>
      <c r="F5331" t="s">
        <v>23</v>
      </c>
      <c r="G5331">
        <v>2018</v>
      </c>
      <c r="I5331" t="s">
        <v>21</v>
      </c>
      <c r="J5331" t="s">
        <v>22</v>
      </c>
    </row>
    <row r="5332" spans="1:10">
      <c r="A5332" t="s">
        <v>19</v>
      </c>
      <c r="B5332">
        <v>33950</v>
      </c>
      <c r="C5332" t="s">
        <v>310</v>
      </c>
      <c r="D5332">
        <v>33950</v>
      </c>
      <c r="E5332" t="str">
        <f>"33950"</f>
        <v>33950</v>
      </c>
      <c r="F5332">
        <v>1266795</v>
      </c>
      <c r="G5332">
        <v>2018</v>
      </c>
      <c r="I5332" t="s">
        <v>21</v>
      </c>
      <c r="J5332" t="s">
        <v>22</v>
      </c>
    </row>
    <row r="5333" spans="1:10">
      <c r="A5333" t="s">
        <v>19</v>
      </c>
      <c r="B5333">
        <v>33952</v>
      </c>
      <c r="C5333" t="s">
        <v>310</v>
      </c>
      <c r="D5333">
        <v>33952</v>
      </c>
      <c r="E5333" t="str">
        <f>"33952"</f>
        <v>33952</v>
      </c>
      <c r="F5333" t="s">
        <v>23</v>
      </c>
      <c r="G5333">
        <v>2018</v>
      </c>
      <c r="I5333" t="s">
        <v>21</v>
      </c>
      <c r="J5333" t="s">
        <v>22</v>
      </c>
    </row>
    <row r="5334" spans="1:10">
      <c r="A5334" t="s">
        <v>19</v>
      </c>
      <c r="B5334">
        <v>33953</v>
      </c>
      <c r="C5334" t="s">
        <v>310</v>
      </c>
      <c r="D5334">
        <v>33953</v>
      </c>
      <c r="E5334" t="str">
        <f>"33953"</f>
        <v>33953</v>
      </c>
      <c r="F5334" t="s">
        <v>23</v>
      </c>
      <c r="G5334">
        <v>2018</v>
      </c>
      <c r="I5334" t="s">
        <v>21</v>
      </c>
      <c r="J5334" t="s">
        <v>22</v>
      </c>
    </row>
    <row r="5335" spans="1:10">
      <c r="A5335" t="s">
        <v>19</v>
      </c>
      <c r="B5335">
        <v>33954</v>
      </c>
      <c r="C5335" t="s">
        <v>310</v>
      </c>
      <c r="D5335">
        <v>33954</v>
      </c>
      <c r="E5335" t="str">
        <f>"33954"</f>
        <v>33954</v>
      </c>
      <c r="F5335" t="s">
        <v>23</v>
      </c>
      <c r="G5335">
        <v>2018</v>
      </c>
      <c r="I5335" t="s">
        <v>21</v>
      </c>
      <c r="J5335" t="s">
        <v>22</v>
      </c>
    </row>
    <row r="5336" spans="1:10">
      <c r="A5336" t="s">
        <v>19</v>
      </c>
      <c r="B5336">
        <v>33955</v>
      </c>
      <c r="C5336" t="s">
        <v>310</v>
      </c>
      <c r="D5336">
        <v>33955</v>
      </c>
      <c r="E5336" t="str">
        <f>"33955"</f>
        <v>33955</v>
      </c>
      <c r="F5336" t="s">
        <v>23</v>
      </c>
      <c r="G5336">
        <v>2018</v>
      </c>
      <c r="I5336" t="s">
        <v>21</v>
      </c>
      <c r="J5336" t="s">
        <v>22</v>
      </c>
    </row>
    <row r="5337" spans="1:10">
      <c r="A5337" t="s">
        <v>19</v>
      </c>
      <c r="B5337">
        <v>33956</v>
      </c>
      <c r="C5337" t="s">
        <v>310</v>
      </c>
      <c r="D5337">
        <v>33956</v>
      </c>
      <c r="E5337" t="str">
        <f>"33956"</f>
        <v>33956</v>
      </c>
      <c r="F5337" t="s">
        <v>23</v>
      </c>
      <c r="G5337">
        <v>2018</v>
      </c>
      <c r="I5337" t="s">
        <v>21</v>
      </c>
      <c r="J5337" t="s">
        <v>22</v>
      </c>
    </row>
    <row r="5338" spans="1:10">
      <c r="A5338" t="s">
        <v>19</v>
      </c>
      <c r="B5338">
        <v>33957</v>
      </c>
      <c r="C5338" t="s">
        <v>310</v>
      </c>
      <c r="D5338">
        <v>33957</v>
      </c>
      <c r="E5338" t="str">
        <f>"33957"</f>
        <v>33957</v>
      </c>
      <c r="F5338" t="s">
        <v>23</v>
      </c>
      <c r="G5338">
        <v>2018</v>
      </c>
      <c r="I5338" t="s">
        <v>21</v>
      </c>
      <c r="J5338" t="s">
        <v>22</v>
      </c>
    </row>
    <row r="5339" spans="1:10">
      <c r="A5339" t="s">
        <v>19</v>
      </c>
      <c r="B5339">
        <v>33960</v>
      </c>
      <c r="C5339" t="s">
        <v>310</v>
      </c>
      <c r="D5339">
        <v>33960</v>
      </c>
      <c r="E5339" t="str">
        <f>"33960"</f>
        <v>33960</v>
      </c>
      <c r="F5339" t="s">
        <v>23</v>
      </c>
      <c r="G5339">
        <v>2018</v>
      </c>
      <c r="I5339" t="s">
        <v>21</v>
      </c>
      <c r="J5339" t="s">
        <v>22</v>
      </c>
    </row>
    <row r="5340" spans="1:10">
      <c r="A5340" t="s">
        <v>19</v>
      </c>
      <c r="B5340">
        <v>33965</v>
      </c>
      <c r="C5340" t="s">
        <v>310</v>
      </c>
      <c r="D5340">
        <v>33965</v>
      </c>
      <c r="E5340" t="str">
        <f>"33965"</f>
        <v>33965</v>
      </c>
      <c r="F5340" t="s">
        <v>23</v>
      </c>
      <c r="G5340">
        <v>2018</v>
      </c>
      <c r="I5340" t="s">
        <v>21</v>
      </c>
      <c r="J5340" t="s">
        <v>22</v>
      </c>
    </row>
    <row r="5341" spans="1:10">
      <c r="A5341" t="s">
        <v>19</v>
      </c>
      <c r="B5341">
        <v>33966</v>
      </c>
      <c r="C5341" t="s">
        <v>310</v>
      </c>
      <c r="D5341">
        <v>33966</v>
      </c>
      <c r="E5341" t="str">
        <f>"33966"</f>
        <v>33966</v>
      </c>
      <c r="F5341" t="s">
        <v>23</v>
      </c>
      <c r="G5341">
        <v>2018</v>
      </c>
      <c r="I5341" t="s">
        <v>21</v>
      </c>
      <c r="J5341" t="s">
        <v>22</v>
      </c>
    </row>
    <row r="5342" spans="1:10">
      <c r="A5342" t="s">
        <v>19</v>
      </c>
      <c r="B5342">
        <v>33967</v>
      </c>
      <c r="C5342" t="s">
        <v>310</v>
      </c>
      <c r="D5342">
        <v>33967</v>
      </c>
      <c r="E5342" t="str">
        <f>"33967"</f>
        <v>33967</v>
      </c>
      <c r="F5342" t="s">
        <v>23</v>
      </c>
      <c r="G5342">
        <v>2018</v>
      </c>
      <c r="I5342" t="s">
        <v>21</v>
      </c>
      <c r="J5342" t="s">
        <v>22</v>
      </c>
    </row>
    <row r="5343" spans="1:10">
      <c r="A5343" t="s">
        <v>19</v>
      </c>
      <c r="B5343">
        <v>33971</v>
      </c>
      <c r="C5343" t="s">
        <v>310</v>
      </c>
      <c r="D5343">
        <v>33971</v>
      </c>
      <c r="E5343" t="str">
        <f>"33971"</f>
        <v>33971</v>
      </c>
      <c r="F5343" t="s">
        <v>23</v>
      </c>
      <c r="G5343">
        <v>2018</v>
      </c>
      <c r="I5343" t="s">
        <v>21</v>
      </c>
      <c r="J5343" t="s">
        <v>22</v>
      </c>
    </row>
    <row r="5344" spans="1:10">
      <c r="A5344" t="s">
        <v>19</v>
      </c>
      <c r="B5344">
        <v>33972</v>
      </c>
      <c r="C5344" t="s">
        <v>310</v>
      </c>
      <c r="D5344">
        <v>33972</v>
      </c>
      <c r="E5344" t="str">
        <f>"33972"</f>
        <v>33972</v>
      </c>
      <c r="F5344" t="s">
        <v>23</v>
      </c>
      <c r="G5344">
        <v>2018</v>
      </c>
      <c r="I5344" t="s">
        <v>21</v>
      </c>
      <c r="J5344" t="s">
        <v>22</v>
      </c>
    </row>
    <row r="5345" spans="1:10">
      <c r="A5345" t="s">
        <v>19</v>
      </c>
      <c r="B5345">
        <v>33973</v>
      </c>
      <c r="C5345" t="s">
        <v>310</v>
      </c>
      <c r="D5345">
        <v>33973</v>
      </c>
      <c r="E5345" t="str">
        <f>"33973"</f>
        <v>33973</v>
      </c>
      <c r="F5345" t="s">
        <v>23</v>
      </c>
      <c r="G5345">
        <v>2018</v>
      </c>
      <c r="I5345" t="s">
        <v>21</v>
      </c>
      <c r="J5345" t="s">
        <v>22</v>
      </c>
    </row>
    <row r="5346" spans="1:10">
      <c r="A5346" t="s">
        <v>19</v>
      </c>
      <c r="B5346">
        <v>33974</v>
      </c>
      <c r="C5346" t="s">
        <v>310</v>
      </c>
      <c r="D5346">
        <v>33974</v>
      </c>
      <c r="E5346" t="str">
        <f>"33974"</f>
        <v>33974</v>
      </c>
      <c r="F5346" t="s">
        <v>23</v>
      </c>
      <c r="G5346">
        <v>2018</v>
      </c>
      <c r="I5346" t="s">
        <v>21</v>
      </c>
      <c r="J5346" t="s">
        <v>22</v>
      </c>
    </row>
    <row r="5347" spans="1:10">
      <c r="A5347" t="s">
        <v>19</v>
      </c>
      <c r="B5347">
        <v>33976</v>
      </c>
      <c r="C5347" t="s">
        <v>310</v>
      </c>
      <c r="D5347">
        <v>33976</v>
      </c>
      <c r="E5347" t="str">
        <f>"33976"</f>
        <v>33976</v>
      </c>
      <c r="F5347" t="s">
        <v>23</v>
      </c>
      <c r="G5347">
        <v>2018</v>
      </c>
      <c r="I5347" t="s">
        <v>21</v>
      </c>
      <c r="J5347" t="s">
        <v>22</v>
      </c>
    </row>
    <row r="5348" spans="1:10">
      <c r="A5348" t="s">
        <v>19</v>
      </c>
      <c r="B5348">
        <v>33980</v>
      </c>
      <c r="C5348" t="s">
        <v>310</v>
      </c>
      <c r="D5348">
        <v>33980</v>
      </c>
      <c r="E5348" t="str">
        <f>"33980"</f>
        <v>33980</v>
      </c>
      <c r="F5348" t="s">
        <v>23</v>
      </c>
      <c r="G5348">
        <v>2018</v>
      </c>
      <c r="I5348" t="s">
        <v>21</v>
      </c>
      <c r="J5348" t="s">
        <v>22</v>
      </c>
    </row>
    <row r="5349" spans="1:10">
      <c r="A5349" t="s">
        <v>19</v>
      </c>
      <c r="B5349">
        <v>33981</v>
      </c>
      <c r="C5349" t="s">
        <v>310</v>
      </c>
      <c r="D5349">
        <v>33981</v>
      </c>
      <c r="E5349" t="str">
        <f>"33981"</f>
        <v>33981</v>
      </c>
      <c r="F5349" t="s">
        <v>23</v>
      </c>
      <c r="G5349">
        <v>2018</v>
      </c>
      <c r="I5349" t="s">
        <v>21</v>
      </c>
      <c r="J5349" t="s">
        <v>22</v>
      </c>
    </row>
    <row r="5350" spans="1:10">
      <c r="A5350" t="s">
        <v>19</v>
      </c>
      <c r="B5350">
        <v>33982</v>
      </c>
      <c r="C5350" t="s">
        <v>310</v>
      </c>
      <c r="D5350">
        <v>33982</v>
      </c>
      <c r="E5350" t="str">
        <f>"33982"</f>
        <v>33982</v>
      </c>
      <c r="F5350" t="s">
        <v>23</v>
      </c>
      <c r="G5350">
        <v>2018</v>
      </c>
      <c r="I5350" t="s">
        <v>21</v>
      </c>
      <c r="J5350" t="s">
        <v>22</v>
      </c>
    </row>
    <row r="5351" spans="1:10">
      <c r="A5351" t="s">
        <v>19</v>
      </c>
      <c r="B5351">
        <v>33983</v>
      </c>
      <c r="C5351" t="s">
        <v>310</v>
      </c>
      <c r="D5351">
        <v>33983</v>
      </c>
      <c r="E5351" t="str">
        <f>"33983"</f>
        <v>33983</v>
      </c>
      <c r="F5351" t="s">
        <v>23</v>
      </c>
      <c r="G5351">
        <v>2018</v>
      </c>
      <c r="I5351" t="s">
        <v>21</v>
      </c>
      <c r="J5351" t="s">
        <v>22</v>
      </c>
    </row>
    <row r="5352" spans="1:10">
      <c r="A5352" t="s">
        <v>19</v>
      </c>
      <c r="B5352">
        <v>33990</v>
      </c>
      <c r="C5352" t="s">
        <v>310</v>
      </c>
      <c r="D5352">
        <v>33990</v>
      </c>
      <c r="E5352" t="str">
        <f>"33990"</f>
        <v>33990</v>
      </c>
      <c r="F5352">
        <v>1988158</v>
      </c>
      <c r="G5352">
        <v>2018</v>
      </c>
      <c r="I5352" t="s">
        <v>21</v>
      </c>
      <c r="J5352" t="s">
        <v>22</v>
      </c>
    </row>
    <row r="5353" spans="1:10">
      <c r="A5353" t="s">
        <v>19</v>
      </c>
      <c r="B5353">
        <v>33991</v>
      </c>
      <c r="C5353" t="s">
        <v>310</v>
      </c>
      <c r="D5353">
        <v>33991</v>
      </c>
      <c r="E5353" t="str">
        <f>"33991"</f>
        <v>33991</v>
      </c>
      <c r="F5353" t="s">
        <v>23</v>
      </c>
      <c r="G5353">
        <v>2018</v>
      </c>
      <c r="I5353" t="s">
        <v>21</v>
      </c>
      <c r="J5353" t="s">
        <v>22</v>
      </c>
    </row>
    <row r="5354" spans="1:10">
      <c r="A5354" t="s">
        <v>19</v>
      </c>
      <c r="B5354">
        <v>33993</v>
      </c>
      <c r="C5354" t="s">
        <v>310</v>
      </c>
      <c r="D5354">
        <v>33993</v>
      </c>
      <c r="E5354" t="str">
        <f>"33993"</f>
        <v>33993</v>
      </c>
      <c r="F5354" t="s">
        <v>23</v>
      </c>
      <c r="G5354">
        <v>2018</v>
      </c>
      <c r="I5354" t="s">
        <v>21</v>
      </c>
      <c r="J5354" t="s">
        <v>22</v>
      </c>
    </row>
    <row r="5355" spans="1:10">
      <c r="A5355" t="s">
        <v>19</v>
      </c>
      <c r="B5355">
        <v>34102</v>
      </c>
      <c r="C5355" t="s">
        <v>310</v>
      </c>
      <c r="D5355">
        <v>34102</v>
      </c>
      <c r="E5355" t="str">
        <f>"34102"</f>
        <v>34102</v>
      </c>
      <c r="F5355" t="s">
        <v>23</v>
      </c>
      <c r="G5355">
        <v>2018</v>
      </c>
      <c r="I5355" t="s">
        <v>21</v>
      </c>
      <c r="J5355" t="s">
        <v>22</v>
      </c>
    </row>
    <row r="5356" spans="1:10">
      <c r="A5356" t="s">
        <v>19</v>
      </c>
      <c r="B5356">
        <v>34103</v>
      </c>
      <c r="C5356" t="s">
        <v>310</v>
      </c>
      <c r="D5356">
        <v>34103</v>
      </c>
      <c r="E5356" t="str">
        <f>"34103"</f>
        <v>34103</v>
      </c>
      <c r="F5356" t="s">
        <v>23</v>
      </c>
      <c r="G5356">
        <v>2018</v>
      </c>
      <c r="I5356" t="s">
        <v>21</v>
      </c>
      <c r="J5356" t="s">
        <v>22</v>
      </c>
    </row>
    <row r="5357" spans="1:10">
      <c r="A5357" t="s">
        <v>19</v>
      </c>
      <c r="B5357">
        <v>34104</v>
      </c>
      <c r="C5357" t="s">
        <v>310</v>
      </c>
      <c r="D5357">
        <v>34104</v>
      </c>
      <c r="E5357" t="str">
        <f>"34104"</f>
        <v>34104</v>
      </c>
      <c r="F5357" t="s">
        <v>23</v>
      </c>
      <c r="G5357">
        <v>2018</v>
      </c>
      <c r="I5357" t="s">
        <v>21</v>
      </c>
      <c r="J5357" t="s">
        <v>22</v>
      </c>
    </row>
    <row r="5358" spans="1:10">
      <c r="A5358" t="s">
        <v>19</v>
      </c>
      <c r="B5358">
        <v>34105</v>
      </c>
      <c r="C5358" t="s">
        <v>310</v>
      </c>
      <c r="D5358">
        <v>34105</v>
      </c>
      <c r="E5358" t="str">
        <f>"34105"</f>
        <v>34105</v>
      </c>
      <c r="F5358" t="s">
        <v>23</v>
      </c>
      <c r="G5358">
        <v>2018</v>
      </c>
      <c r="I5358" t="s">
        <v>21</v>
      </c>
      <c r="J5358" t="s">
        <v>22</v>
      </c>
    </row>
    <row r="5359" spans="1:10">
      <c r="A5359" t="s">
        <v>19</v>
      </c>
      <c r="B5359">
        <v>34108</v>
      </c>
      <c r="C5359" t="s">
        <v>310</v>
      </c>
      <c r="D5359">
        <v>34108</v>
      </c>
      <c r="E5359" t="str">
        <f>"34108"</f>
        <v>34108</v>
      </c>
      <c r="F5359" t="s">
        <v>23</v>
      </c>
      <c r="G5359">
        <v>2018</v>
      </c>
      <c r="I5359" t="s">
        <v>21</v>
      </c>
      <c r="J5359" t="s">
        <v>22</v>
      </c>
    </row>
    <row r="5360" spans="1:10">
      <c r="A5360" t="s">
        <v>19</v>
      </c>
      <c r="B5360">
        <v>34109</v>
      </c>
      <c r="C5360" t="s">
        <v>310</v>
      </c>
      <c r="D5360">
        <v>34109</v>
      </c>
      <c r="E5360" t="str">
        <f>"34109"</f>
        <v>34109</v>
      </c>
      <c r="F5360" t="s">
        <v>23</v>
      </c>
      <c r="G5360">
        <v>2018</v>
      </c>
      <c r="I5360" t="s">
        <v>21</v>
      </c>
      <c r="J5360" t="s">
        <v>22</v>
      </c>
    </row>
    <row r="5361" spans="1:10">
      <c r="A5361" t="s">
        <v>19</v>
      </c>
      <c r="B5361">
        <v>34110</v>
      </c>
      <c r="C5361" t="s">
        <v>310</v>
      </c>
      <c r="D5361">
        <v>34110</v>
      </c>
      <c r="E5361" t="str">
        <f>"34110"</f>
        <v>34110</v>
      </c>
      <c r="F5361" t="s">
        <v>23</v>
      </c>
      <c r="G5361">
        <v>2018</v>
      </c>
      <c r="I5361" t="s">
        <v>21</v>
      </c>
      <c r="J5361" t="s">
        <v>22</v>
      </c>
    </row>
    <row r="5362" spans="1:10">
      <c r="A5362" t="s">
        <v>19</v>
      </c>
      <c r="B5362">
        <v>34112</v>
      </c>
      <c r="C5362" t="s">
        <v>310</v>
      </c>
      <c r="D5362">
        <v>34112</v>
      </c>
      <c r="E5362" t="str">
        <f>"34112"</f>
        <v>34112</v>
      </c>
      <c r="F5362">
        <v>3121574</v>
      </c>
      <c r="G5362">
        <v>2018</v>
      </c>
      <c r="I5362" t="s">
        <v>21</v>
      </c>
      <c r="J5362" t="s">
        <v>22</v>
      </c>
    </row>
    <row r="5363" spans="1:10">
      <c r="A5363" t="s">
        <v>19</v>
      </c>
      <c r="B5363">
        <v>34113</v>
      </c>
      <c r="C5363" t="s">
        <v>310</v>
      </c>
      <c r="D5363">
        <v>34113</v>
      </c>
      <c r="E5363" t="str">
        <f>"34113"</f>
        <v>34113</v>
      </c>
      <c r="F5363" t="s">
        <v>23</v>
      </c>
      <c r="G5363">
        <v>2018</v>
      </c>
      <c r="I5363" t="s">
        <v>21</v>
      </c>
      <c r="J5363" t="s">
        <v>22</v>
      </c>
    </row>
    <row r="5364" spans="1:10">
      <c r="A5364" t="s">
        <v>19</v>
      </c>
      <c r="B5364">
        <v>34114</v>
      </c>
      <c r="C5364" t="s">
        <v>310</v>
      </c>
      <c r="D5364">
        <v>34114</v>
      </c>
      <c r="E5364" t="str">
        <f>"34114"</f>
        <v>34114</v>
      </c>
      <c r="F5364" t="s">
        <v>23</v>
      </c>
      <c r="G5364">
        <v>2018</v>
      </c>
      <c r="I5364" t="s">
        <v>21</v>
      </c>
      <c r="J5364" t="s">
        <v>22</v>
      </c>
    </row>
    <row r="5365" spans="1:10">
      <c r="A5365" t="s">
        <v>19</v>
      </c>
      <c r="B5365">
        <v>34116</v>
      </c>
      <c r="C5365" t="s">
        <v>310</v>
      </c>
      <c r="D5365">
        <v>34116</v>
      </c>
      <c r="E5365" t="str">
        <f>"34116"</f>
        <v>34116</v>
      </c>
      <c r="F5365">
        <v>78675</v>
      </c>
      <c r="G5365">
        <v>2018</v>
      </c>
      <c r="I5365" t="s">
        <v>21</v>
      </c>
      <c r="J5365" t="s">
        <v>22</v>
      </c>
    </row>
    <row r="5366" spans="1:10">
      <c r="A5366" t="s">
        <v>19</v>
      </c>
      <c r="B5366">
        <v>34117</v>
      </c>
      <c r="C5366" t="s">
        <v>310</v>
      </c>
      <c r="D5366">
        <v>34117</v>
      </c>
      <c r="E5366" t="str">
        <f>"34117"</f>
        <v>34117</v>
      </c>
      <c r="F5366" t="s">
        <v>23</v>
      </c>
      <c r="G5366">
        <v>2018</v>
      </c>
      <c r="I5366" t="s">
        <v>21</v>
      </c>
      <c r="J5366" t="s">
        <v>22</v>
      </c>
    </row>
    <row r="5367" spans="1:10">
      <c r="A5367" t="s">
        <v>19</v>
      </c>
      <c r="B5367">
        <v>34119</v>
      </c>
      <c r="C5367" t="s">
        <v>310</v>
      </c>
      <c r="D5367">
        <v>34119</v>
      </c>
      <c r="E5367" t="str">
        <f>"34119"</f>
        <v>34119</v>
      </c>
      <c r="F5367" t="s">
        <v>23</v>
      </c>
      <c r="G5367">
        <v>2018</v>
      </c>
      <c r="I5367" t="s">
        <v>21</v>
      </c>
      <c r="J5367" t="s">
        <v>22</v>
      </c>
    </row>
    <row r="5368" spans="1:10">
      <c r="A5368" t="s">
        <v>19</v>
      </c>
      <c r="B5368">
        <v>34120</v>
      </c>
      <c r="C5368" t="s">
        <v>310</v>
      </c>
      <c r="D5368">
        <v>34120</v>
      </c>
      <c r="E5368" t="str">
        <f>"34120"</f>
        <v>34120</v>
      </c>
      <c r="F5368" t="s">
        <v>23</v>
      </c>
      <c r="G5368">
        <v>2018</v>
      </c>
      <c r="I5368" t="s">
        <v>21</v>
      </c>
      <c r="J5368" t="s">
        <v>22</v>
      </c>
    </row>
    <row r="5369" spans="1:10">
      <c r="A5369" t="s">
        <v>19</v>
      </c>
      <c r="B5369">
        <v>34134</v>
      </c>
      <c r="C5369" t="s">
        <v>310</v>
      </c>
      <c r="D5369">
        <v>34134</v>
      </c>
      <c r="E5369" t="str">
        <f>"34134"</f>
        <v>34134</v>
      </c>
      <c r="F5369" t="s">
        <v>23</v>
      </c>
      <c r="G5369">
        <v>2018</v>
      </c>
      <c r="I5369" t="s">
        <v>21</v>
      </c>
      <c r="J5369" t="s">
        <v>22</v>
      </c>
    </row>
    <row r="5370" spans="1:10">
      <c r="A5370" t="s">
        <v>19</v>
      </c>
      <c r="B5370">
        <v>34135</v>
      </c>
      <c r="C5370" t="s">
        <v>310</v>
      </c>
      <c r="D5370">
        <v>34135</v>
      </c>
      <c r="E5370" t="str">
        <f>"34135"</f>
        <v>34135</v>
      </c>
      <c r="F5370" t="s">
        <v>23</v>
      </c>
      <c r="G5370">
        <v>2018</v>
      </c>
      <c r="I5370" t="s">
        <v>21</v>
      </c>
      <c r="J5370" t="s">
        <v>22</v>
      </c>
    </row>
    <row r="5371" spans="1:10">
      <c r="A5371" t="s">
        <v>19</v>
      </c>
      <c r="B5371">
        <v>34138</v>
      </c>
      <c r="C5371" t="s">
        <v>310</v>
      </c>
      <c r="D5371">
        <v>34138</v>
      </c>
      <c r="E5371" t="str">
        <f>"34138"</f>
        <v>34138</v>
      </c>
      <c r="F5371" t="s">
        <v>23</v>
      </c>
      <c r="G5371">
        <v>2018</v>
      </c>
      <c r="I5371" t="s">
        <v>21</v>
      </c>
      <c r="J5371" t="s">
        <v>22</v>
      </c>
    </row>
    <row r="5372" spans="1:10">
      <c r="A5372" t="s">
        <v>19</v>
      </c>
      <c r="B5372">
        <v>34139</v>
      </c>
      <c r="C5372" t="s">
        <v>310</v>
      </c>
      <c r="D5372">
        <v>34139</v>
      </c>
      <c r="E5372" t="str">
        <f>"34139"</f>
        <v>34139</v>
      </c>
      <c r="F5372" t="s">
        <v>23</v>
      </c>
      <c r="G5372">
        <v>2018</v>
      </c>
      <c r="I5372" t="s">
        <v>21</v>
      </c>
      <c r="J5372" t="s">
        <v>22</v>
      </c>
    </row>
    <row r="5373" spans="1:10">
      <c r="A5373" t="s">
        <v>19</v>
      </c>
      <c r="B5373">
        <v>34140</v>
      </c>
      <c r="C5373" t="s">
        <v>310</v>
      </c>
      <c r="D5373">
        <v>34140</v>
      </c>
      <c r="E5373" t="str">
        <f>"34140"</f>
        <v>34140</v>
      </c>
      <c r="F5373" t="s">
        <v>23</v>
      </c>
      <c r="G5373">
        <v>2018</v>
      </c>
      <c r="I5373" t="s">
        <v>21</v>
      </c>
      <c r="J5373" t="s">
        <v>22</v>
      </c>
    </row>
    <row r="5374" spans="1:10">
      <c r="A5374" t="s">
        <v>19</v>
      </c>
      <c r="B5374">
        <v>34141</v>
      </c>
      <c r="C5374" t="s">
        <v>310</v>
      </c>
      <c r="D5374">
        <v>34141</v>
      </c>
      <c r="E5374" t="str">
        <f>"34141"</f>
        <v>34141</v>
      </c>
      <c r="F5374" t="s">
        <v>23</v>
      </c>
      <c r="G5374">
        <v>2018</v>
      </c>
      <c r="I5374" t="s">
        <v>21</v>
      </c>
      <c r="J5374" t="s">
        <v>22</v>
      </c>
    </row>
    <row r="5375" spans="1:10">
      <c r="A5375" t="s">
        <v>19</v>
      </c>
      <c r="B5375">
        <v>34142</v>
      </c>
      <c r="C5375" t="s">
        <v>310</v>
      </c>
      <c r="D5375">
        <v>34142</v>
      </c>
      <c r="E5375" t="str">
        <f>"34142"</f>
        <v>34142</v>
      </c>
      <c r="F5375" t="s">
        <v>23</v>
      </c>
      <c r="G5375">
        <v>2018</v>
      </c>
      <c r="I5375" t="s">
        <v>21</v>
      </c>
      <c r="J5375" t="s">
        <v>22</v>
      </c>
    </row>
    <row r="5376" spans="1:10">
      <c r="A5376" t="s">
        <v>19</v>
      </c>
      <c r="B5376">
        <v>34145</v>
      </c>
      <c r="C5376" t="s">
        <v>310</v>
      </c>
      <c r="D5376">
        <v>34145</v>
      </c>
      <c r="E5376" t="str">
        <f>"34145"</f>
        <v>34145</v>
      </c>
      <c r="F5376" t="s">
        <v>23</v>
      </c>
      <c r="G5376">
        <v>2018</v>
      </c>
      <c r="I5376" t="s">
        <v>21</v>
      </c>
      <c r="J5376" t="s">
        <v>22</v>
      </c>
    </row>
    <row r="5377" spans="1:10">
      <c r="A5377" t="s">
        <v>19</v>
      </c>
      <c r="B5377">
        <v>34201</v>
      </c>
      <c r="C5377" t="s">
        <v>310</v>
      </c>
      <c r="D5377">
        <v>34201</v>
      </c>
      <c r="E5377" t="str">
        <f>"34201"</f>
        <v>34201</v>
      </c>
      <c r="F5377" t="s">
        <v>23</v>
      </c>
      <c r="G5377">
        <v>2018</v>
      </c>
      <c r="I5377" t="s">
        <v>21</v>
      </c>
      <c r="J5377" t="s">
        <v>22</v>
      </c>
    </row>
    <row r="5378" spans="1:10">
      <c r="A5378" t="s">
        <v>19</v>
      </c>
      <c r="B5378">
        <v>34202</v>
      </c>
      <c r="C5378" t="s">
        <v>310</v>
      </c>
      <c r="D5378">
        <v>34202</v>
      </c>
      <c r="E5378" t="str">
        <f>"34202"</f>
        <v>34202</v>
      </c>
      <c r="F5378" t="s">
        <v>23</v>
      </c>
      <c r="G5378">
        <v>2018</v>
      </c>
      <c r="I5378" t="s">
        <v>21</v>
      </c>
      <c r="J5378" t="s">
        <v>22</v>
      </c>
    </row>
    <row r="5379" spans="1:10">
      <c r="A5379" t="s">
        <v>19</v>
      </c>
      <c r="B5379">
        <v>34203</v>
      </c>
      <c r="C5379" t="s">
        <v>310</v>
      </c>
      <c r="D5379">
        <v>34203</v>
      </c>
      <c r="E5379" t="str">
        <f>"34203"</f>
        <v>34203</v>
      </c>
      <c r="F5379">
        <v>298203</v>
      </c>
      <c r="G5379">
        <v>2018</v>
      </c>
      <c r="I5379" t="s">
        <v>21</v>
      </c>
      <c r="J5379" t="s">
        <v>22</v>
      </c>
    </row>
    <row r="5380" spans="1:10">
      <c r="A5380" t="s">
        <v>19</v>
      </c>
      <c r="B5380">
        <v>34205</v>
      </c>
      <c r="C5380" t="s">
        <v>310</v>
      </c>
      <c r="D5380">
        <v>34205</v>
      </c>
      <c r="E5380" t="str">
        <f>"34205"</f>
        <v>34205</v>
      </c>
      <c r="F5380">
        <v>2670962</v>
      </c>
      <c r="G5380">
        <v>2018</v>
      </c>
      <c r="I5380" t="s">
        <v>21</v>
      </c>
      <c r="J5380" t="s">
        <v>22</v>
      </c>
    </row>
    <row r="5381" spans="1:10">
      <c r="A5381" t="s">
        <v>19</v>
      </c>
      <c r="B5381">
        <v>34207</v>
      </c>
      <c r="C5381" t="s">
        <v>310</v>
      </c>
      <c r="D5381">
        <v>34207</v>
      </c>
      <c r="E5381" t="str">
        <f>"34207"</f>
        <v>34207</v>
      </c>
      <c r="F5381" t="s">
        <v>23</v>
      </c>
      <c r="G5381">
        <v>2018</v>
      </c>
      <c r="I5381" t="s">
        <v>21</v>
      </c>
      <c r="J5381" t="s">
        <v>22</v>
      </c>
    </row>
    <row r="5382" spans="1:10">
      <c r="A5382" t="s">
        <v>19</v>
      </c>
      <c r="B5382">
        <v>34208</v>
      </c>
      <c r="C5382" t="s">
        <v>310</v>
      </c>
      <c r="D5382">
        <v>34208</v>
      </c>
      <c r="E5382" t="str">
        <f>"34208"</f>
        <v>34208</v>
      </c>
      <c r="F5382">
        <v>1359949</v>
      </c>
      <c r="G5382">
        <v>2018</v>
      </c>
      <c r="I5382" t="s">
        <v>21</v>
      </c>
      <c r="J5382" t="s">
        <v>22</v>
      </c>
    </row>
    <row r="5383" spans="1:10">
      <c r="A5383" t="s">
        <v>19</v>
      </c>
      <c r="B5383">
        <v>34209</v>
      </c>
      <c r="C5383" t="s">
        <v>310</v>
      </c>
      <c r="D5383">
        <v>34209</v>
      </c>
      <c r="E5383" t="str">
        <f>"34209"</f>
        <v>34209</v>
      </c>
      <c r="F5383" t="s">
        <v>23</v>
      </c>
      <c r="G5383">
        <v>2018</v>
      </c>
      <c r="I5383" t="s">
        <v>21</v>
      </c>
      <c r="J5383" t="s">
        <v>22</v>
      </c>
    </row>
    <row r="5384" spans="1:10">
      <c r="A5384" t="s">
        <v>19</v>
      </c>
      <c r="B5384">
        <v>34210</v>
      </c>
      <c r="C5384" t="s">
        <v>310</v>
      </c>
      <c r="D5384">
        <v>34210</v>
      </c>
      <c r="E5384" t="str">
        <f>"34210"</f>
        <v>34210</v>
      </c>
      <c r="F5384" t="s">
        <v>23</v>
      </c>
      <c r="G5384">
        <v>2018</v>
      </c>
      <c r="I5384" t="s">
        <v>21</v>
      </c>
      <c r="J5384" t="s">
        <v>22</v>
      </c>
    </row>
    <row r="5385" spans="1:10">
      <c r="A5385" t="s">
        <v>19</v>
      </c>
      <c r="B5385">
        <v>34211</v>
      </c>
      <c r="C5385" t="s">
        <v>310</v>
      </c>
      <c r="D5385">
        <v>34211</v>
      </c>
      <c r="E5385" t="str">
        <f>"34211"</f>
        <v>34211</v>
      </c>
      <c r="F5385" t="s">
        <v>23</v>
      </c>
      <c r="G5385">
        <v>2018</v>
      </c>
      <c r="I5385" t="s">
        <v>21</v>
      </c>
      <c r="J5385" t="s">
        <v>22</v>
      </c>
    </row>
    <row r="5386" spans="1:10">
      <c r="A5386" t="s">
        <v>19</v>
      </c>
      <c r="B5386">
        <v>34212</v>
      </c>
      <c r="C5386" t="s">
        <v>310</v>
      </c>
      <c r="D5386">
        <v>34212</v>
      </c>
      <c r="E5386" t="str">
        <f>"34212"</f>
        <v>34212</v>
      </c>
      <c r="F5386" t="s">
        <v>23</v>
      </c>
      <c r="G5386">
        <v>2018</v>
      </c>
      <c r="I5386" t="s">
        <v>21</v>
      </c>
      <c r="J5386" t="s">
        <v>22</v>
      </c>
    </row>
    <row r="5387" spans="1:10">
      <c r="A5387" t="s">
        <v>19</v>
      </c>
      <c r="B5387">
        <v>34215</v>
      </c>
      <c r="C5387" t="s">
        <v>310</v>
      </c>
      <c r="D5387">
        <v>34215</v>
      </c>
      <c r="E5387" t="str">
        <f>"34215"</f>
        <v>34215</v>
      </c>
      <c r="F5387" t="s">
        <v>23</v>
      </c>
      <c r="G5387">
        <v>2018</v>
      </c>
      <c r="I5387" t="s">
        <v>21</v>
      </c>
      <c r="J5387" t="s">
        <v>22</v>
      </c>
    </row>
    <row r="5388" spans="1:10">
      <c r="A5388" t="s">
        <v>19</v>
      </c>
      <c r="B5388">
        <v>34216</v>
      </c>
      <c r="C5388" t="s">
        <v>310</v>
      </c>
      <c r="D5388">
        <v>34216</v>
      </c>
      <c r="E5388" t="str">
        <f>"34216"</f>
        <v>34216</v>
      </c>
      <c r="F5388" t="s">
        <v>23</v>
      </c>
      <c r="G5388">
        <v>2018</v>
      </c>
      <c r="I5388" t="s">
        <v>21</v>
      </c>
      <c r="J5388" t="s">
        <v>22</v>
      </c>
    </row>
    <row r="5389" spans="1:10">
      <c r="A5389" t="s">
        <v>19</v>
      </c>
      <c r="B5389">
        <v>34217</v>
      </c>
      <c r="C5389" t="s">
        <v>310</v>
      </c>
      <c r="D5389">
        <v>34217</v>
      </c>
      <c r="E5389" t="str">
        <f>"34217"</f>
        <v>34217</v>
      </c>
      <c r="F5389" t="s">
        <v>23</v>
      </c>
      <c r="G5389">
        <v>2018</v>
      </c>
      <c r="I5389" t="s">
        <v>21</v>
      </c>
      <c r="J5389" t="s">
        <v>22</v>
      </c>
    </row>
    <row r="5390" spans="1:10">
      <c r="A5390" t="s">
        <v>19</v>
      </c>
      <c r="B5390">
        <v>34219</v>
      </c>
      <c r="C5390" t="s">
        <v>310</v>
      </c>
      <c r="D5390">
        <v>34219</v>
      </c>
      <c r="E5390" t="str">
        <f>"34219"</f>
        <v>34219</v>
      </c>
      <c r="F5390" t="s">
        <v>23</v>
      </c>
      <c r="G5390">
        <v>2018</v>
      </c>
      <c r="I5390" t="s">
        <v>21</v>
      </c>
      <c r="J5390" t="s">
        <v>22</v>
      </c>
    </row>
    <row r="5391" spans="1:10">
      <c r="A5391" t="s">
        <v>19</v>
      </c>
      <c r="B5391">
        <v>34221</v>
      </c>
      <c r="C5391" t="s">
        <v>310</v>
      </c>
      <c r="D5391">
        <v>34221</v>
      </c>
      <c r="E5391" t="str">
        <f>"34221"</f>
        <v>34221</v>
      </c>
      <c r="F5391" t="s">
        <v>23</v>
      </c>
      <c r="G5391">
        <v>2018</v>
      </c>
      <c r="I5391" t="s">
        <v>21</v>
      </c>
      <c r="J5391" t="s">
        <v>22</v>
      </c>
    </row>
    <row r="5392" spans="1:10">
      <c r="A5392" t="s">
        <v>19</v>
      </c>
      <c r="B5392">
        <v>34222</v>
      </c>
      <c r="C5392" t="s">
        <v>310</v>
      </c>
      <c r="D5392">
        <v>34222</v>
      </c>
      <c r="E5392" t="str">
        <f>"34222"</f>
        <v>34222</v>
      </c>
      <c r="F5392" t="s">
        <v>23</v>
      </c>
      <c r="G5392">
        <v>2018</v>
      </c>
      <c r="I5392" t="s">
        <v>21</v>
      </c>
      <c r="J5392" t="s">
        <v>22</v>
      </c>
    </row>
    <row r="5393" spans="1:10">
      <c r="A5393" t="s">
        <v>19</v>
      </c>
      <c r="B5393">
        <v>34223</v>
      </c>
      <c r="C5393" t="s">
        <v>310</v>
      </c>
      <c r="D5393">
        <v>34223</v>
      </c>
      <c r="E5393" t="str">
        <f>"34223"</f>
        <v>34223</v>
      </c>
      <c r="F5393" t="s">
        <v>23</v>
      </c>
      <c r="G5393">
        <v>2018</v>
      </c>
      <c r="I5393" t="s">
        <v>21</v>
      </c>
      <c r="J5393" t="s">
        <v>22</v>
      </c>
    </row>
    <row r="5394" spans="1:10">
      <c r="A5394" t="s">
        <v>19</v>
      </c>
      <c r="B5394">
        <v>34224</v>
      </c>
      <c r="C5394" t="s">
        <v>310</v>
      </c>
      <c r="D5394">
        <v>34224</v>
      </c>
      <c r="E5394" t="str">
        <f>"34224"</f>
        <v>34224</v>
      </c>
      <c r="F5394" t="s">
        <v>23</v>
      </c>
      <c r="G5394">
        <v>2018</v>
      </c>
      <c r="I5394" t="s">
        <v>21</v>
      </c>
      <c r="J5394" t="s">
        <v>22</v>
      </c>
    </row>
    <row r="5395" spans="1:10">
      <c r="A5395" t="s">
        <v>19</v>
      </c>
      <c r="B5395">
        <v>34228</v>
      </c>
      <c r="C5395" t="s">
        <v>310</v>
      </c>
      <c r="D5395">
        <v>34228</v>
      </c>
      <c r="E5395" t="str">
        <f>"34228"</f>
        <v>34228</v>
      </c>
      <c r="F5395" t="s">
        <v>23</v>
      </c>
      <c r="G5395">
        <v>2018</v>
      </c>
      <c r="I5395" t="s">
        <v>21</v>
      </c>
      <c r="J5395" t="s">
        <v>22</v>
      </c>
    </row>
    <row r="5396" spans="1:10">
      <c r="A5396" t="s">
        <v>19</v>
      </c>
      <c r="B5396">
        <v>34229</v>
      </c>
      <c r="C5396" t="s">
        <v>310</v>
      </c>
      <c r="D5396">
        <v>34229</v>
      </c>
      <c r="E5396" t="str">
        <f>"34229"</f>
        <v>34229</v>
      </c>
      <c r="F5396" t="s">
        <v>23</v>
      </c>
      <c r="G5396">
        <v>2018</v>
      </c>
      <c r="I5396" t="s">
        <v>21</v>
      </c>
      <c r="J5396" t="s">
        <v>22</v>
      </c>
    </row>
    <row r="5397" spans="1:10">
      <c r="A5397" t="s">
        <v>19</v>
      </c>
      <c r="B5397">
        <v>34231</v>
      </c>
      <c r="C5397" t="s">
        <v>310</v>
      </c>
      <c r="D5397">
        <v>34231</v>
      </c>
      <c r="E5397" t="str">
        <f>"34231"</f>
        <v>34231</v>
      </c>
      <c r="F5397" t="s">
        <v>23</v>
      </c>
      <c r="G5397">
        <v>2018</v>
      </c>
      <c r="I5397" t="s">
        <v>21</v>
      </c>
      <c r="J5397" t="s">
        <v>22</v>
      </c>
    </row>
    <row r="5398" spans="1:10">
      <c r="A5398" t="s">
        <v>19</v>
      </c>
      <c r="B5398">
        <v>34232</v>
      </c>
      <c r="C5398" t="s">
        <v>310</v>
      </c>
      <c r="D5398">
        <v>34232</v>
      </c>
      <c r="E5398" t="str">
        <f>"34232"</f>
        <v>34232</v>
      </c>
      <c r="F5398" t="s">
        <v>23</v>
      </c>
      <c r="G5398">
        <v>2018</v>
      </c>
      <c r="I5398" t="s">
        <v>21</v>
      </c>
      <c r="J5398" t="s">
        <v>22</v>
      </c>
    </row>
    <row r="5399" spans="1:10">
      <c r="A5399" t="s">
        <v>19</v>
      </c>
      <c r="B5399">
        <v>34233</v>
      </c>
      <c r="C5399" t="s">
        <v>310</v>
      </c>
      <c r="D5399">
        <v>34233</v>
      </c>
      <c r="E5399" t="str">
        <f>"34233"</f>
        <v>34233</v>
      </c>
      <c r="F5399" t="s">
        <v>23</v>
      </c>
      <c r="G5399">
        <v>2018</v>
      </c>
      <c r="I5399" t="s">
        <v>21</v>
      </c>
      <c r="J5399" t="s">
        <v>22</v>
      </c>
    </row>
    <row r="5400" spans="1:10">
      <c r="A5400" t="s">
        <v>19</v>
      </c>
      <c r="B5400">
        <v>34234</v>
      </c>
      <c r="C5400" t="s">
        <v>310</v>
      </c>
      <c r="D5400">
        <v>34234</v>
      </c>
      <c r="E5400" t="str">
        <f>"34234"</f>
        <v>34234</v>
      </c>
      <c r="F5400">
        <v>187666</v>
      </c>
      <c r="G5400">
        <v>2018</v>
      </c>
      <c r="I5400" t="s">
        <v>21</v>
      </c>
      <c r="J5400" t="s">
        <v>22</v>
      </c>
    </row>
    <row r="5401" spans="1:10">
      <c r="A5401" t="s">
        <v>19</v>
      </c>
      <c r="B5401">
        <v>34235</v>
      </c>
      <c r="C5401" t="s">
        <v>310</v>
      </c>
      <c r="D5401">
        <v>34235</v>
      </c>
      <c r="E5401" t="str">
        <f>"34235"</f>
        <v>34235</v>
      </c>
      <c r="F5401">
        <v>131120</v>
      </c>
      <c r="G5401">
        <v>2018</v>
      </c>
      <c r="I5401" t="s">
        <v>21</v>
      </c>
      <c r="J5401" t="s">
        <v>22</v>
      </c>
    </row>
    <row r="5402" spans="1:10">
      <c r="A5402" t="s">
        <v>19</v>
      </c>
      <c r="B5402">
        <v>34236</v>
      </c>
      <c r="C5402" t="s">
        <v>310</v>
      </c>
      <c r="D5402">
        <v>34236</v>
      </c>
      <c r="E5402" t="str">
        <f>"34236"</f>
        <v>34236</v>
      </c>
      <c r="F5402">
        <v>5558262</v>
      </c>
      <c r="G5402">
        <v>2018</v>
      </c>
      <c r="I5402" t="s">
        <v>21</v>
      </c>
      <c r="J5402" t="s">
        <v>22</v>
      </c>
    </row>
    <row r="5403" spans="1:10">
      <c r="A5403" t="s">
        <v>19</v>
      </c>
      <c r="B5403">
        <v>34237</v>
      </c>
      <c r="C5403" t="s">
        <v>310</v>
      </c>
      <c r="D5403">
        <v>34237</v>
      </c>
      <c r="E5403" t="str">
        <f>"34237"</f>
        <v>34237</v>
      </c>
      <c r="F5403">
        <v>241582</v>
      </c>
      <c r="G5403">
        <v>2018</v>
      </c>
      <c r="I5403" t="s">
        <v>21</v>
      </c>
      <c r="J5403" t="s">
        <v>22</v>
      </c>
    </row>
    <row r="5404" spans="1:10">
      <c r="A5404" t="s">
        <v>19</v>
      </c>
      <c r="B5404">
        <v>34238</v>
      </c>
      <c r="C5404" t="s">
        <v>310</v>
      </c>
      <c r="D5404">
        <v>34238</v>
      </c>
      <c r="E5404" t="str">
        <f>"34238"</f>
        <v>34238</v>
      </c>
      <c r="F5404" t="s">
        <v>23</v>
      </c>
      <c r="G5404">
        <v>2018</v>
      </c>
      <c r="I5404" t="s">
        <v>21</v>
      </c>
      <c r="J5404" t="s">
        <v>22</v>
      </c>
    </row>
    <row r="5405" spans="1:10">
      <c r="A5405" t="s">
        <v>19</v>
      </c>
      <c r="B5405">
        <v>34239</v>
      </c>
      <c r="C5405" t="s">
        <v>310</v>
      </c>
      <c r="D5405">
        <v>34239</v>
      </c>
      <c r="E5405" t="str">
        <f>"34239"</f>
        <v>34239</v>
      </c>
      <c r="F5405" t="s">
        <v>23</v>
      </c>
      <c r="G5405">
        <v>2018</v>
      </c>
      <c r="I5405" t="s">
        <v>21</v>
      </c>
      <c r="J5405" t="s">
        <v>22</v>
      </c>
    </row>
    <row r="5406" spans="1:10">
      <c r="A5406" t="s">
        <v>19</v>
      </c>
      <c r="B5406">
        <v>34240</v>
      </c>
      <c r="C5406" t="s">
        <v>310</v>
      </c>
      <c r="D5406">
        <v>34240</v>
      </c>
      <c r="E5406" t="str">
        <f>"34240"</f>
        <v>34240</v>
      </c>
      <c r="F5406" t="s">
        <v>23</v>
      </c>
      <c r="G5406">
        <v>2018</v>
      </c>
      <c r="I5406" t="s">
        <v>21</v>
      </c>
      <c r="J5406" t="s">
        <v>22</v>
      </c>
    </row>
    <row r="5407" spans="1:10">
      <c r="A5407" t="s">
        <v>19</v>
      </c>
      <c r="B5407">
        <v>34241</v>
      </c>
      <c r="C5407" t="s">
        <v>310</v>
      </c>
      <c r="D5407">
        <v>34241</v>
      </c>
      <c r="E5407" t="str">
        <f>"34241"</f>
        <v>34241</v>
      </c>
      <c r="F5407" t="s">
        <v>23</v>
      </c>
      <c r="G5407">
        <v>2018</v>
      </c>
      <c r="I5407" t="s">
        <v>21</v>
      </c>
      <c r="J5407" t="s">
        <v>22</v>
      </c>
    </row>
    <row r="5408" spans="1:10">
      <c r="A5408" t="s">
        <v>19</v>
      </c>
      <c r="B5408">
        <v>34242</v>
      </c>
      <c r="C5408" t="s">
        <v>310</v>
      </c>
      <c r="D5408">
        <v>34242</v>
      </c>
      <c r="E5408" t="str">
        <f>"34242"</f>
        <v>34242</v>
      </c>
      <c r="F5408" t="s">
        <v>23</v>
      </c>
      <c r="G5408">
        <v>2018</v>
      </c>
      <c r="I5408" t="s">
        <v>21</v>
      </c>
      <c r="J5408" t="s">
        <v>22</v>
      </c>
    </row>
    <row r="5409" spans="1:10">
      <c r="A5409" t="s">
        <v>19</v>
      </c>
      <c r="B5409">
        <v>34243</v>
      </c>
      <c r="C5409" t="s">
        <v>310</v>
      </c>
      <c r="D5409">
        <v>34243</v>
      </c>
      <c r="E5409" t="str">
        <f>"34243"</f>
        <v>34243</v>
      </c>
      <c r="F5409" t="s">
        <v>23</v>
      </c>
      <c r="G5409">
        <v>2018</v>
      </c>
      <c r="I5409" t="s">
        <v>21</v>
      </c>
      <c r="J5409" t="s">
        <v>22</v>
      </c>
    </row>
    <row r="5410" spans="1:10">
      <c r="A5410" t="s">
        <v>19</v>
      </c>
      <c r="B5410">
        <v>34251</v>
      </c>
      <c r="C5410" t="s">
        <v>310</v>
      </c>
      <c r="D5410">
        <v>34251</v>
      </c>
      <c r="E5410" t="str">
        <f>"34251"</f>
        <v>34251</v>
      </c>
      <c r="F5410" t="s">
        <v>23</v>
      </c>
      <c r="G5410">
        <v>2018</v>
      </c>
      <c r="I5410" t="s">
        <v>21</v>
      </c>
      <c r="J5410" t="s">
        <v>22</v>
      </c>
    </row>
    <row r="5411" spans="1:10">
      <c r="A5411" t="s">
        <v>19</v>
      </c>
      <c r="B5411">
        <v>34266</v>
      </c>
      <c r="C5411" t="s">
        <v>310</v>
      </c>
      <c r="D5411">
        <v>34266</v>
      </c>
      <c r="E5411" t="str">
        <f>"34266"</f>
        <v>34266</v>
      </c>
      <c r="F5411">
        <v>971418</v>
      </c>
      <c r="G5411">
        <v>2018</v>
      </c>
      <c r="I5411" t="s">
        <v>21</v>
      </c>
      <c r="J5411" t="s">
        <v>22</v>
      </c>
    </row>
    <row r="5412" spans="1:10">
      <c r="A5412" t="s">
        <v>19</v>
      </c>
      <c r="B5412">
        <v>34267</v>
      </c>
      <c r="C5412" t="s">
        <v>310</v>
      </c>
      <c r="D5412">
        <v>34267</v>
      </c>
      <c r="E5412" t="str">
        <f>"34267"</f>
        <v>34267</v>
      </c>
      <c r="F5412" t="s">
        <v>23</v>
      </c>
      <c r="G5412">
        <v>2018</v>
      </c>
      <c r="I5412" t="s">
        <v>21</v>
      </c>
      <c r="J5412" t="s">
        <v>22</v>
      </c>
    </row>
    <row r="5413" spans="1:10">
      <c r="A5413" t="s">
        <v>19</v>
      </c>
      <c r="B5413">
        <v>34269</v>
      </c>
      <c r="C5413" t="s">
        <v>310</v>
      </c>
      <c r="D5413">
        <v>34269</v>
      </c>
      <c r="E5413" t="str">
        <f>"34269"</f>
        <v>34269</v>
      </c>
      <c r="F5413" t="s">
        <v>23</v>
      </c>
      <c r="G5413">
        <v>2018</v>
      </c>
      <c r="I5413" t="s">
        <v>21</v>
      </c>
      <c r="J5413" t="s">
        <v>22</v>
      </c>
    </row>
    <row r="5414" spans="1:10">
      <c r="A5414" t="s">
        <v>19</v>
      </c>
      <c r="B5414">
        <v>34275</v>
      </c>
      <c r="C5414" t="s">
        <v>310</v>
      </c>
      <c r="D5414">
        <v>34275</v>
      </c>
      <c r="E5414" t="str">
        <f>"34275"</f>
        <v>34275</v>
      </c>
      <c r="F5414" t="s">
        <v>23</v>
      </c>
      <c r="G5414">
        <v>2018</v>
      </c>
      <c r="I5414" t="s">
        <v>21</v>
      </c>
      <c r="J5414" t="s">
        <v>22</v>
      </c>
    </row>
    <row r="5415" spans="1:10">
      <c r="A5415" t="s">
        <v>19</v>
      </c>
      <c r="B5415">
        <v>34285</v>
      </c>
      <c r="C5415" t="s">
        <v>310</v>
      </c>
      <c r="D5415">
        <v>34285</v>
      </c>
      <c r="E5415" t="str">
        <f>"34285"</f>
        <v>34285</v>
      </c>
      <c r="F5415">
        <v>252348</v>
      </c>
      <c r="G5415">
        <v>2018</v>
      </c>
      <c r="I5415" t="s">
        <v>21</v>
      </c>
      <c r="J5415" t="s">
        <v>22</v>
      </c>
    </row>
    <row r="5416" spans="1:10">
      <c r="A5416" t="s">
        <v>19</v>
      </c>
      <c r="B5416">
        <v>34286</v>
      </c>
      <c r="C5416" t="s">
        <v>310</v>
      </c>
      <c r="D5416">
        <v>34286</v>
      </c>
      <c r="E5416" t="str">
        <f>"34286"</f>
        <v>34286</v>
      </c>
      <c r="F5416" t="s">
        <v>23</v>
      </c>
      <c r="G5416">
        <v>2018</v>
      </c>
      <c r="I5416" t="s">
        <v>21</v>
      </c>
      <c r="J5416" t="s">
        <v>22</v>
      </c>
    </row>
    <row r="5417" spans="1:10">
      <c r="A5417" t="s">
        <v>19</v>
      </c>
      <c r="B5417">
        <v>34287</v>
      </c>
      <c r="C5417" t="s">
        <v>310</v>
      </c>
      <c r="D5417">
        <v>34287</v>
      </c>
      <c r="E5417" t="str">
        <f>"34287"</f>
        <v>34287</v>
      </c>
      <c r="F5417" t="s">
        <v>23</v>
      </c>
      <c r="G5417">
        <v>2018</v>
      </c>
      <c r="I5417" t="s">
        <v>21</v>
      </c>
      <c r="J5417" t="s">
        <v>22</v>
      </c>
    </row>
    <row r="5418" spans="1:10">
      <c r="A5418" t="s">
        <v>19</v>
      </c>
      <c r="B5418">
        <v>34288</v>
      </c>
      <c r="C5418" t="s">
        <v>310</v>
      </c>
      <c r="D5418">
        <v>34288</v>
      </c>
      <c r="E5418" t="str">
        <f>"34288"</f>
        <v>34288</v>
      </c>
      <c r="F5418" t="s">
        <v>23</v>
      </c>
      <c r="G5418">
        <v>2018</v>
      </c>
      <c r="I5418" t="s">
        <v>21</v>
      </c>
      <c r="J5418" t="s">
        <v>22</v>
      </c>
    </row>
    <row r="5419" spans="1:10">
      <c r="A5419" t="s">
        <v>19</v>
      </c>
      <c r="B5419">
        <v>34289</v>
      </c>
      <c r="C5419" t="s">
        <v>310</v>
      </c>
      <c r="D5419">
        <v>34289</v>
      </c>
      <c r="E5419" t="str">
        <f>"34289"</f>
        <v>34289</v>
      </c>
      <c r="F5419" t="s">
        <v>23</v>
      </c>
      <c r="G5419">
        <v>2018</v>
      </c>
      <c r="I5419" t="s">
        <v>21</v>
      </c>
      <c r="J5419" t="s">
        <v>22</v>
      </c>
    </row>
    <row r="5420" spans="1:10">
      <c r="A5420" t="s">
        <v>19</v>
      </c>
      <c r="B5420">
        <v>34291</v>
      </c>
      <c r="C5420" t="s">
        <v>310</v>
      </c>
      <c r="D5420">
        <v>34291</v>
      </c>
      <c r="E5420" t="str">
        <f>"34291"</f>
        <v>34291</v>
      </c>
      <c r="F5420" t="s">
        <v>23</v>
      </c>
      <c r="G5420">
        <v>2018</v>
      </c>
      <c r="I5420" t="s">
        <v>21</v>
      </c>
      <c r="J5420" t="s">
        <v>22</v>
      </c>
    </row>
    <row r="5421" spans="1:10">
      <c r="A5421" t="s">
        <v>19</v>
      </c>
      <c r="B5421">
        <v>34292</v>
      </c>
      <c r="C5421" t="s">
        <v>310</v>
      </c>
      <c r="D5421">
        <v>34292</v>
      </c>
      <c r="E5421" t="str">
        <f>"34292"</f>
        <v>34292</v>
      </c>
      <c r="F5421" t="s">
        <v>23</v>
      </c>
      <c r="G5421">
        <v>2018</v>
      </c>
      <c r="I5421" t="s">
        <v>21</v>
      </c>
      <c r="J5421" t="s">
        <v>22</v>
      </c>
    </row>
    <row r="5422" spans="1:10">
      <c r="A5422" t="s">
        <v>19</v>
      </c>
      <c r="B5422">
        <v>34293</v>
      </c>
      <c r="C5422" t="s">
        <v>310</v>
      </c>
      <c r="D5422">
        <v>34293</v>
      </c>
      <c r="E5422" t="str">
        <f>"34293"</f>
        <v>34293</v>
      </c>
      <c r="F5422" t="s">
        <v>23</v>
      </c>
      <c r="G5422">
        <v>2018</v>
      </c>
      <c r="I5422" t="s">
        <v>21</v>
      </c>
      <c r="J5422" t="s">
        <v>22</v>
      </c>
    </row>
    <row r="5423" spans="1:10">
      <c r="A5423" t="s">
        <v>19</v>
      </c>
      <c r="B5423">
        <v>34420</v>
      </c>
      <c r="C5423" t="s">
        <v>310</v>
      </c>
      <c r="D5423">
        <v>34420</v>
      </c>
      <c r="E5423" t="str">
        <f>"34420"</f>
        <v>34420</v>
      </c>
      <c r="F5423">
        <v>104208</v>
      </c>
      <c r="G5423">
        <v>2018</v>
      </c>
      <c r="I5423" t="s">
        <v>21</v>
      </c>
      <c r="J5423" t="s">
        <v>22</v>
      </c>
    </row>
    <row r="5424" spans="1:10">
      <c r="A5424" t="s">
        <v>19</v>
      </c>
      <c r="B5424">
        <v>34428</v>
      </c>
      <c r="C5424" t="s">
        <v>310</v>
      </c>
      <c r="D5424">
        <v>34428</v>
      </c>
      <c r="E5424" t="str">
        <f>"34428"</f>
        <v>34428</v>
      </c>
      <c r="F5424" t="s">
        <v>23</v>
      </c>
      <c r="G5424">
        <v>2018</v>
      </c>
      <c r="I5424" t="s">
        <v>21</v>
      </c>
      <c r="J5424" t="s">
        <v>22</v>
      </c>
    </row>
    <row r="5425" spans="1:10">
      <c r="A5425" t="s">
        <v>19</v>
      </c>
      <c r="B5425">
        <v>34429</v>
      </c>
      <c r="C5425" t="s">
        <v>310</v>
      </c>
      <c r="D5425">
        <v>34429</v>
      </c>
      <c r="E5425" t="str">
        <f>"34429"</f>
        <v>34429</v>
      </c>
      <c r="F5425" t="s">
        <v>23</v>
      </c>
      <c r="G5425">
        <v>2018</v>
      </c>
      <c r="I5425" t="s">
        <v>21</v>
      </c>
      <c r="J5425" t="s">
        <v>22</v>
      </c>
    </row>
    <row r="5426" spans="1:10">
      <c r="A5426" t="s">
        <v>19</v>
      </c>
      <c r="B5426">
        <v>34431</v>
      </c>
      <c r="C5426" t="s">
        <v>310</v>
      </c>
      <c r="D5426">
        <v>34431</v>
      </c>
      <c r="E5426" t="str">
        <f>"34431"</f>
        <v>34431</v>
      </c>
      <c r="F5426" t="s">
        <v>23</v>
      </c>
      <c r="G5426">
        <v>2018</v>
      </c>
      <c r="I5426" t="s">
        <v>21</v>
      </c>
      <c r="J5426" t="s">
        <v>22</v>
      </c>
    </row>
    <row r="5427" spans="1:10">
      <c r="A5427" t="s">
        <v>19</v>
      </c>
      <c r="B5427">
        <v>34432</v>
      </c>
      <c r="C5427" t="s">
        <v>310</v>
      </c>
      <c r="D5427">
        <v>34432</v>
      </c>
      <c r="E5427" t="str">
        <f>"34432"</f>
        <v>34432</v>
      </c>
      <c r="F5427" t="s">
        <v>23</v>
      </c>
      <c r="G5427">
        <v>2018</v>
      </c>
      <c r="I5427" t="s">
        <v>21</v>
      </c>
      <c r="J5427" t="s">
        <v>22</v>
      </c>
    </row>
    <row r="5428" spans="1:10">
      <c r="A5428" t="s">
        <v>19</v>
      </c>
      <c r="B5428">
        <v>34433</v>
      </c>
      <c r="C5428" t="s">
        <v>310</v>
      </c>
      <c r="D5428">
        <v>34433</v>
      </c>
      <c r="E5428" t="str">
        <f>"34433"</f>
        <v>34433</v>
      </c>
      <c r="F5428" t="s">
        <v>23</v>
      </c>
      <c r="G5428">
        <v>2018</v>
      </c>
      <c r="I5428" t="s">
        <v>21</v>
      </c>
      <c r="J5428" t="s">
        <v>22</v>
      </c>
    </row>
    <row r="5429" spans="1:10">
      <c r="A5429" t="s">
        <v>19</v>
      </c>
      <c r="B5429">
        <v>34434</v>
      </c>
      <c r="C5429" t="s">
        <v>310</v>
      </c>
      <c r="D5429">
        <v>34434</v>
      </c>
      <c r="E5429" t="str">
        <f>"34434"</f>
        <v>34434</v>
      </c>
      <c r="F5429" t="s">
        <v>23</v>
      </c>
      <c r="G5429">
        <v>2018</v>
      </c>
      <c r="I5429" t="s">
        <v>21</v>
      </c>
      <c r="J5429" t="s">
        <v>22</v>
      </c>
    </row>
    <row r="5430" spans="1:10">
      <c r="A5430" t="s">
        <v>19</v>
      </c>
      <c r="B5430">
        <v>34436</v>
      </c>
      <c r="C5430" t="s">
        <v>310</v>
      </c>
      <c r="D5430">
        <v>34436</v>
      </c>
      <c r="E5430" t="str">
        <f>"34436"</f>
        <v>34436</v>
      </c>
      <c r="F5430" t="s">
        <v>23</v>
      </c>
      <c r="G5430">
        <v>2018</v>
      </c>
      <c r="I5430" t="s">
        <v>21</v>
      </c>
      <c r="J5430" t="s">
        <v>22</v>
      </c>
    </row>
    <row r="5431" spans="1:10">
      <c r="A5431" t="s">
        <v>19</v>
      </c>
      <c r="B5431">
        <v>34442</v>
      </c>
      <c r="C5431" t="s">
        <v>310</v>
      </c>
      <c r="D5431">
        <v>34442</v>
      </c>
      <c r="E5431" t="str">
        <f>"34442"</f>
        <v>34442</v>
      </c>
      <c r="F5431" t="s">
        <v>23</v>
      </c>
      <c r="G5431">
        <v>2018</v>
      </c>
      <c r="I5431" t="s">
        <v>21</v>
      </c>
      <c r="J5431" t="s">
        <v>22</v>
      </c>
    </row>
    <row r="5432" spans="1:10">
      <c r="A5432" t="s">
        <v>19</v>
      </c>
      <c r="B5432">
        <v>34445</v>
      </c>
      <c r="C5432" t="s">
        <v>310</v>
      </c>
      <c r="D5432">
        <v>34445</v>
      </c>
      <c r="E5432" t="str">
        <f>"34445"</f>
        <v>34445</v>
      </c>
      <c r="F5432" t="s">
        <v>23</v>
      </c>
      <c r="G5432">
        <v>2018</v>
      </c>
      <c r="I5432" t="s">
        <v>21</v>
      </c>
      <c r="J5432" t="s">
        <v>22</v>
      </c>
    </row>
    <row r="5433" spans="1:10">
      <c r="A5433" t="s">
        <v>19</v>
      </c>
      <c r="B5433">
        <v>34446</v>
      </c>
      <c r="C5433" t="s">
        <v>310</v>
      </c>
      <c r="D5433">
        <v>34446</v>
      </c>
      <c r="E5433" t="str">
        <f>"34446"</f>
        <v>34446</v>
      </c>
      <c r="F5433" t="s">
        <v>23</v>
      </c>
      <c r="G5433">
        <v>2018</v>
      </c>
      <c r="I5433" t="s">
        <v>21</v>
      </c>
      <c r="J5433" t="s">
        <v>22</v>
      </c>
    </row>
    <row r="5434" spans="1:10">
      <c r="A5434" t="s">
        <v>19</v>
      </c>
      <c r="B5434">
        <v>34448</v>
      </c>
      <c r="C5434" t="s">
        <v>310</v>
      </c>
      <c r="D5434">
        <v>34448</v>
      </c>
      <c r="E5434" t="str">
        <f>"34448"</f>
        <v>34448</v>
      </c>
      <c r="F5434" t="s">
        <v>23</v>
      </c>
      <c r="G5434">
        <v>2018</v>
      </c>
      <c r="I5434" t="s">
        <v>21</v>
      </c>
      <c r="J5434" t="s">
        <v>22</v>
      </c>
    </row>
    <row r="5435" spans="1:10">
      <c r="A5435" t="s">
        <v>19</v>
      </c>
      <c r="B5435">
        <v>34449</v>
      </c>
      <c r="C5435" t="s">
        <v>310</v>
      </c>
      <c r="D5435">
        <v>34449</v>
      </c>
      <c r="E5435" t="str">
        <f>"34449"</f>
        <v>34449</v>
      </c>
      <c r="F5435" t="s">
        <v>23</v>
      </c>
      <c r="G5435">
        <v>2018</v>
      </c>
      <c r="I5435" t="s">
        <v>21</v>
      </c>
      <c r="J5435" t="s">
        <v>22</v>
      </c>
    </row>
    <row r="5436" spans="1:10">
      <c r="A5436" t="s">
        <v>19</v>
      </c>
      <c r="B5436">
        <v>34450</v>
      </c>
      <c r="C5436" t="s">
        <v>310</v>
      </c>
      <c r="D5436">
        <v>34450</v>
      </c>
      <c r="E5436" t="str">
        <f>"34450"</f>
        <v>34450</v>
      </c>
      <c r="F5436">
        <v>262437</v>
      </c>
      <c r="G5436">
        <v>2018</v>
      </c>
      <c r="I5436" t="s">
        <v>21</v>
      </c>
      <c r="J5436" t="s">
        <v>22</v>
      </c>
    </row>
    <row r="5437" spans="1:10">
      <c r="A5437" t="s">
        <v>19</v>
      </c>
      <c r="B5437">
        <v>34452</v>
      </c>
      <c r="C5437" t="s">
        <v>310</v>
      </c>
      <c r="D5437">
        <v>34452</v>
      </c>
      <c r="E5437" t="str">
        <f>"34452"</f>
        <v>34452</v>
      </c>
      <c r="F5437" t="s">
        <v>23</v>
      </c>
      <c r="G5437">
        <v>2018</v>
      </c>
      <c r="I5437" t="s">
        <v>21</v>
      </c>
      <c r="J5437" t="s">
        <v>22</v>
      </c>
    </row>
    <row r="5438" spans="1:10">
      <c r="A5438" t="s">
        <v>19</v>
      </c>
      <c r="B5438">
        <v>34453</v>
      </c>
      <c r="C5438" t="s">
        <v>310</v>
      </c>
      <c r="D5438">
        <v>34453</v>
      </c>
      <c r="E5438" t="str">
        <f>"34453"</f>
        <v>34453</v>
      </c>
      <c r="F5438" t="s">
        <v>23</v>
      </c>
      <c r="G5438">
        <v>2018</v>
      </c>
      <c r="I5438" t="s">
        <v>21</v>
      </c>
      <c r="J5438" t="s">
        <v>22</v>
      </c>
    </row>
    <row r="5439" spans="1:10">
      <c r="A5439" t="s">
        <v>19</v>
      </c>
      <c r="B5439">
        <v>34461</v>
      </c>
      <c r="C5439" t="s">
        <v>310</v>
      </c>
      <c r="D5439">
        <v>34461</v>
      </c>
      <c r="E5439" t="str">
        <f>"34461"</f>
        <v>34461</v>
      </c>
      <c r="F5439" t="s">
        <v>23</v>
      </c>
      <c r="G5439">
        <v>2018</v>
      </c>
      <c r="I5439" t="s">
        <v>21</v>
      </c>
      <c r="J5439" t="s">
        <v>22</v>
      </c>
    </row>
    <row r="5440" spans="1:10">
      <c r="A5440" t="s">
        <v>19</v>
      </c>
      <c r="B5440">
        <v>34465</v>
      </c>
      <c r="C5440" t="s">
        <v>310</v>
      </c>
      <c r="D5440">
        <v>34465</v>
      </c>
      <c r="E5440" t="str">
        <f>"34465"</f>
        <v>34465</v>
      </c>
      <c r="F5440" t="s">
        <v>23</v>
      </c>
      <c r="G5440">
        <v>2018</v>
      </c>
      <c r="I5440" t="s">
        <v>21</v>
      </c>
      <c r="J5440" t="s">
        <v>22</v>
      </c>
    </row>
    <row r="5441" spans="1:10">
      <c r="A5441" t="s">
        <v>19</v>
      </c>
      <c r="B5441">
        <v>34470</v>
      </c>
      <c r="C5441" t="s">
        <v>310</v>
      </c>
      <c r="D5441">
        <v>34470</v>
      </c>
      <c r="E5441" t="str">
        <f>"34470"</f>
        <v>34470</v>
      </c>
      <c r="F5441" t="s">
        <v>23</v>
      </c>
      <c r="G5441">
        <v>2018</v>
      </c>
      <c r="I5441" t="s">
        <v>21</v>
      </c>
      <c r="J5441" t="s">
        <v>22</v>
      </c>
    </row>
    <row r="5442" spans="1:10">
      <c r="A5442" t="s">
        <v>19</v>
      </c>
      <c r="B5442">
        <v>34471</v>
      </c>
      <c r="C5442" t="s">
        <v>310</v>
      </c>
      <c r="D5442">
        <v>34471</v>
      </c>
      <c r="E5442" t="str">
        <f>"34471"</f>
        <v>34471</v>
      </c>
      <c r="F5442">
        <v>2984420</v>
      </c>
      <c r="G5442">
        <v>2018</v>
      </c>
      <c r="I5442" t="s">
        <v>21</v>
      </c>
      <c r="J5442" t="s">
        <v>22</v>
      </c>
    </row>
    <row r="5443" spans="1:10">
      <c r="A5443" t="s">
        <v>19</v>
      </c>
      <c r="B5443">
        <v>34472</v>
      </c>
      <c r="C5443" t="s">
        <v>310</v>
      </c>
      <c r="D5443">
        <v>34472</v>
      </c>
      <c r="E5443" t="str">
        <f>"34472"</f>
        <v>34472</v>
      </c>
      <c r="F5443" t="s">
        <v>23</v>
      </c>
      <c r="G5443">
        <v>2018</v>
      </c>
      <c r="I5443" t="s">
        <v>21</v>
      </c>
      <c r="J5443" t="s">
        <v>22</v>
      </c>
    </row>
    <row r="5444" spans="1:10">
      <c r="A5444" t="s">
        <v>19</v>
      </c>
      <c r="B5444">
        <v>34473</v>
      </c>
      <c r="C5444" t="s">
        <v>310</v>
      </c>
      <c r="D5444">
        <v>34473</v>
      </c>
      <c r="E5444" t="str">
        <f>"34473"</f>
        <v>34473</v>
      </c>
      <c r="F5444" t="s">
        <v>23</v>
      </c>
      <c r="G5444">
        <v>2018</v>
      </c>
      <c r="I5444" t="s">
        <v>21</v>
      </c>
      <c r="J5444" t="s">
        <v>22</v>
      </c>
    </row>
    <row r="5445" spans="1:10">
      <c r="A5445" t="s">
        <v>19</v>
      </c>
      <c r="B5445">
        <v>34474</v>
      </c>
      <c r="C5445" t="s">
        <v>310</v>
      </c>
      <c r="D5445">
        <v>34474</v>
      </c>
      <c r="E5445" t="str">
        <f>"34474"</f>
        <v>34474</v>
      </c>
      <c r="F5445" t="s">
        <v>23</v>
      </c>
      <c r="G5445">
        <v>2018</v>
      </c>
      <c r="I5445" t="s">
        <v>21</v>
      </c>
      <c r="J5445" t="s">
        <v>22</v>
      </c>
    </row>
    <row r="5446" spans="1:10">
      <c r="A5446" t="s">
        <v>19</v>
      </c>
      <c r="B5446">
        <v>34475</v>
      </c>
      <c r="C5446" t="s">
        <v>310</v>
      </c>
      <c r="D5446">
        <v>34475</v>
      </c>
      <c r="E5446" t="str">
        <f>"34475"</f>
        <v>34475</v>
      </c>
      <c r="F5446">
        <v>1559729</v>
      </c>
      <c r="G5446">
        <v>2018</v>
      </c>
      <c r="I5446" t="s">
        <v>21</v>
      </c>
      <c r="J5446" t="s">
        <v>22</v>
      </c>
    </row>
    <row r="5447" spans="1:10">
      <c r="A5447" t="s">
        <v>19</v>
      </c>
      <c r="B5447">
        <v>34476</v>
      </c>
      <c r="C5447" t="s">
        <v>310</v>
      </c>
      <c r="D5447">
        <v>34476</v>
      </c>
      <c r="E5447" t="str">
        <f>"34476"</f>
        <v>34476</v>
      </c>
      <c r="F5447" t="s">
        <v>23</v>
      </c>
      <c r="G5447">
        <v>2018</v>
      </c>
      <c r="I5447" t="s">
        <v>21</v>
      </c>
      <c r="J5447" t="s">
        <v>22</v>
      </c>
    </row>
    <row r="5448" spans="1:10">
      <c r="A5448" t="s">
        <v>19</v>
      </c>
      <c r="B5448">
        <v>34478</v>
      </c>
      <c r="C5448" t="s">
        <v>310</v>
      </c>
      <c r="D5448">
        <v>34478</v>
      </c>
      <c r="E5448" t="str">
        <f>"34478"</f>
        <v>34478</v>
      </c>
      <c r="F5448" t="s">
        <v>23</v>
      </c>
      <c r="G5448">
        <v>2018</v>
      </c>
      <c r="I5448" t="s">
        <v>21</v>
      </c>
      <c r="J5448" t="s">
        <v>22</v>
      </c>
    </row>
    <row r="5449" spans="1:10">
      <c r="A5449" t="s">
        <v>19</v>
      </c>
      <c r="B5449">
        <v>34479</v>
      </c>
      <c r="C5449" t="s">
        <v>310</v>
      </c>
      <c r="D5449">
        <v>34479</v>
      </c>
      <c r="E5449" t="str">
        <f>"34479"</f>
        <v>34479</v>
      </c>
      <c r="F5449" t="s">
        <v>23</v>
      </c>
      <c r="G5449">
        <v>2018</v>
      </c>
      <c r="I5449" t="s">
        <v>21</v>
      </c>
      <c r="J5449" t="s">
        <v>22</v>
      </c>
    </row>
    <row r="5450" spans="1:10">
      <c r="A5450" t="s">
        <v>19</v>
      </c>
      <c r="B5450">
        <v>34480</v>
      </c>
      <c r="C5450" t="s">
        <v>310</v>
      </c>
      <c r="D5450">
        <v>34480</v>
      </c>
      <c r="E5450" t="str">
        <f>"34480"</f>
        <v>34480</v>
      </c>
      <c r="F5450" t="s">
        <v>23</v>
      </c>
      <c r="G5450">
        <v>2018</v>
      </c>
      <c r="I5450" t="s">
        <v>21</v>
      </c>
      <c r="J5450" t="s">
        <v>22</v>
      </c>
    </row>
    <row r="5451" spans="1:10">
      <c r="A5451" t="s">
        <v>19</v>
      </c>
      <c r="B5451">
        <v>34481</v>
      </c>
      <c r="C5451" t="s">
        <v>310</v>
      </c>
      <c r="D5451">
        <v>34481</v>
      </c>
      <c r="E5451" t="str">
        <f>"34481"</f>
        <v>34481</v>
      </c>
      <c r="F5451" t="s">
        <v>23</v>
      </c>
      <c r="G5451">
        <v>2018</v>
      </c>
      <c r="I5451" t="s">
        <v>21</v>
      </c>
      <c r="J5451" t="s">
        <v>22</v>
      </c>
    </row>
    <row r="5452" spans="1:10">
      <c r="A5452" t="s">
        <v>19</v>
      </c>
      <c r="B5452">
        <v>34482</v>
      </c>
      <c r="C5452" t="s">
        <v>310</v>
      </c>
      <c r="D5452">
        <v>34482</v>
      </c>
      <c r="E5452" t="str">
        <f>"34482"</f>
        <v>34482</v>
      </c>
      <c r="F5452" t="s">
        <v>23</v>
      </c>
      <c r="G5452">
        <v>2018</v>
      </c>
      <c r="I5452" t="s">
        <v>21</v>
      </c>
      <c r="J5452" t="s">
        <v>22</v>
      </c>
    </row>
    <row r="5453" spans="1:10">
      <c r="A5453" t="s">
        <v>19</v>
      </c>
      <c r="B5453">
        <v>34484</v>
      </c>
      <c r="C5453" t="s">
        <v>310</v>
      </c>
      <c r="D5453">
        <v>34484</v>
      </c>
      <c r="E5453" t="str">
        <f>"34484"</f>
        <v>34484</v>
      </c>
      <c r="F5453" t="s">
        <v>23</v>
      </c>
      <c r="G5453">
        <v>2018</v>
      </c>
      <c r="I5453" t="s">
        <v>21</v>
      </c>
      <c r="J5453" t="s">
        <v>22</v>
      </c>
    </row>
    <row r="5454" spans="1:10">
      <c r="A5454" t="s">
        <v>19</v>
      </c>
      <c r="B5454">
        <v>34488</v>
      </c>
      <c r="C5454" t="s">
        <v>310</v>
      </c>
      <c r="D5454">
        <v>34488</v>
      </c>
      <c r="E5454" t="str">
        <f>"34488"</f>
        <v>34488</v>
      </c>
      <c r="F5454" t="s">
        <v>23</v>
      </c>
      <c r="G5454">
        <v>2018</v>
      </c>
      <c r="I5454" t="s">
        <v>21</v>
      </c>
      <c r="J5454" t="s">
        <v>22</v>
      </c>
    </row>
    <row r="5455" spans="1:10">
      <c r="A5455" t="s">
        <v>19</v>
      </c>
      <c r="B5455">
        <v>34491</v>
      </c>
      <c r="C5455" t="s">
        <v>310</v>
      </c>
      <c r="D5455">
        <v>34491</v>
      </c>
      <c r="E5455" t="str">
        <f>"34491"</f>
        <v>34491</v>
      </c>
      <c r="F5455" t="s">
        <v>23</v>
      </c>
      <c r="G5455">
        <v>2018</v>
      </c>
      <c r="I5455" t="s">
        <v>21</v>
      </c>
      <c r="J5455" t="s">
        <v>22</v>
      </c>
    </row>
    <row r="5456" spans="1:10">
      <c r="A5456" t="s">
        <v>19</v>
      </c>
      <c r="B5456">
        <v>34498</v>
      </c>
      <c r="C5456" t="s">
        <v>310</v>
      </c>
      <c r="D5456">
        <v>34498</v>
      </c>
      <c r="E5456" t="str">
        <f>"34498"</f>
        <v>34498</v>
      </c>
      <c r="F5456" t="s">
        <v>23</v>
      </c>
      <c r="G5456">
        <v>2018</v>
      </c>
      <c r="I5456" t="s">
        <v>21</v>
      </c>
      <c r="J5456" t="s">
        <v>22</v>
      </c>
    </row>
    <row r="5457" spans="1:10">
      <c r="A5457" t="s">
        <v>19</v>
      </c>
      <c r="B5457">
        <v>34601</v>
      </c>
      <c r="C5457" t="s">
        <v>310</v>
      </c>
      <c r="D5457">
        <v>34601</v>
      </c>
      <c r="E5457" t="str">
        <f>"34601"</f>
        <v>34601</v>
      </c>
      <c r="F5457">
        <v>-55262</v>
      </c>
      <c r="G5457">
        <v>2018</v>
      </c>
      <c r="I5457" t="s">
        <v>21</v>
      </c>
      <c r="J5457" t="s">
        <v>22</v>
      </c>
    </row>
    <row r="5458" spans="1:10">
      <c r="A5458" t="s">
        <v>19</v>
      </c>
      <c r="B5458">
        <v>34602</v>
      </c>
      <c r="C5458" t="s">
        <v>310</v>
      </c>
      <c r="D5458">
        <v>34602</v>
      </c>
      <c r="E5458" t="str">
        <f>"34602"</f>
        <v>34602</v>
      </c>
      <c r="F5458" t="s">
        <v>23</v>
      </c>
      <c r="G5458">
        <v>2018</v>
      </c>
      <c r="I5458" t="s">
        <v>21</v>
      </c>
      <c r="J5458" t="s">
        <v>22</v>
      </c>
    </row>
    <row r="5459" spans="1:10">
      <c r="A5459" t="s">
        <v>19</v>
      </c>
      <c r="B5459">
        <v>34604</v>
      </c>
      <c r="C5459" t="s">
        <v>310</v>
      </c>
      <c r="D5459">
        <v>34604</v>
      </c>
      <c r="E5459" t="str">
        <f>"34604"</f>
        <v>34604</v>
      </c>
      <c r="F5459" t="s">
        <v>23</v>
      </c>
      <c r="G5459">
        <v>2018</v>
      </c>
      <c r="I5459" t="s">
        <v>21</v>
      </c>
      <c r="J5459" t="s">
        <v>22</v>
      </c>
    </row>
    <row r="5460" spans="1:10">
      <c r="A5460" t="s">
        <v>19</v>
      </c>
      <c r="B5460">
        <v>34606</v>
      </c>
      <c r="C5460" t="s">
        <v>310</v>
      </c>
      <c r="D5460">
        <v>34606</v>
      </c>
      <c r="E5460" t="str">
        <f>"34606"</f>
        <v>34606</v>
      </c>
      <c r="F5460" t="s">
        <v>23</v>
      </c>
      <c r="G5460">
        <v>2018</v>
      </c>
      <c r="I5460" t="s">
        <v>21</v>
      </c>
      <c r="J5460" t="s">
        <v>22</v>
      </c>
    </row>
    <row r="5461" spans="1:10">
      <c r="A5461" t="s">
        <v>19</v>
      </c>
      <c r="B5461">
        <v>34607</v>
      </c>
      <c r="C5461" t="s">
        <v>310</v>
      </c>
      <c r="D5461">
        <v>34607</v>
      </c>
      <c r="E5461" t="str">
        <f>"34607"</f>
        <v>34607</v>
      </c>
      <c r="F5461" t="s">
        <v>23</v>
      </c>
      <c r="G5461">
        <v>2018</v>
      </c>
      <c r="I5461" t="s">
        <v>21</v>
      </c>
      <c r="J5461" t="s">
        <v>22</v>
      </c>
    </row>
    <row r="5462" spans="1:10">
      <c r="A5462" t="s">
        <v>19</v>
      </c>
      <c r="B5462">
        <v>34608</v>
      </c>
      <c r="C5462" t="s">
        <v>310</v>
      </c>
      <c r="D5462">
        <v>34608</v>
      </c>
      <c r="E5462" t="str">
        <f>"34608"</f>
        <v>34608</v>
      </c>
      <c r="F5462" t="s">
        <v>23</v>
      </c>
      <c r="G5462">
        <v>2018</v>
      </c>
      <c r="I5462" t="s">
        <v>21</v>
      </c>
      <c r="J5462" t="s">
        <v>22</v>
      </c>
    </row>
    <row r="5463" spans="1:10">
      <c r="A5463" t="s">
        <v>19</v>
      </c>
      <c r="B5463">
        <v>34609</v>
      </c>
      <c r="C5463" t="s">
        <v>310</v>
      </c>
      <c r="D5463">
        <v>34609</v>
      </c>
      <c r="E5463" t="str">
        <f>"34609"</f>
        <v>34609</v>
      </c>
      <c r="F5463" t="s">
        <v>23</v>
      </c>
      <c r="G5463">
        <v>2018</v>
      </c>
      <c r="I5463" t="s">
        <v>21</v>
      </c>
      <c r="J5463" t="s">
        <v>22</v>
      </c>
    </row>
    <row r="5464" spans="1:10">
      <c r="A5464" t="s">
        <v>19</v>
      </c>
      <c r="B5464">
        <v>34610</v>
      </c>
      <c r="C5464" t="s">
        <v>310</v>
      </c>
      <c r="D5464">
        <v>34610</v>
      </c>
      <c r="E5464" t="str">
        <f>"34610"</f>
        <v>34610</v>
      </c>
      <c r="F5464" t="s">
        <v>23</v>
      </c>
      <c r="G5464">
        <v>2018</v>
      </c>
      <c r="I5464" t="s">
        <v>21</v>
      </c>
      <c r="J5464" t="s">
        <v>22</v>
      </c>
    </row>
    <row r="5465" spans="1:10">
      <c r="A5465" t="s">
        <v>19</v>
      </c>
      <c r="B5465">
        <v>34613</v>
      </c>
      <c r="C5465" t="s">
        <v>310</v>
      </c>
      <c r="D5465">
        <v>34613</v>
      </c>
      <c r="E5465" t="str">
        <f>"34613"</f>
        <v>34613</v>
      </c>
      <c r="F5465" t="s">
        <v>23</v>
      </c>
      <c r="G5465">
        <v>2018</v>
      </c>
      <c r="I5465" t="s">
        <v>21</v>
      </c>
      <c r="J5465" t="s">
        <v>22</v>
      </c>
    </row>
    <row r="5466" spans="1:10">
      <c r="A5466" t="s">
        <v>19</v>
      </c>
      <c r="B5466">
        <v>34614</v>
      </c>
      <c r="C5466" t="s">
        <v>310</v>
      </c>
      <c r="D5466">
        <v>34614</v>
      </c>
      <c r="E5466" t="str">
        <f>"34614"</f>
        <v>34614</v>
      </c>
      <c r="F5466" t="s">
        <v>23</v>
      </c>
      <c r="G5466">
        <v>2018</v>
      </c>
      <c r="I5466" t="s">
        <v>21</v>
      </c>
      <c r="J5466" t="s">
        <v>22</v>
      </c>
    </row>
    <row r="5467" spans="1:10">
      <c r="A5467" t="s">
        <v>19</v>
      </c>
      <c r="B5467">
        <v>34637</v>
      </c>
      <c r="C5467" t="s">
        <v>310</v>
      </c>
      <c r="D5467">
        <v>34637</v>
      </c>
      <c r="E5467" t="str">
        <f>"34637"</f>
        <v>34637</v>
      </c>
      <c r="F5467" t="s">
        <v>23</v>
      </c>
      <c r="G5467">
        <v>2018</v>
      </c>
      <c r="I5467" t="s">
        <v>21</v>
      </c>
      <c r="J5467" t="s">
        <v>22</v>
      </c>
    </row>
    <row r="5468" spans="1:10">
      <c r="A5468" t="s">
        <v>19</v>
      </c>
      <c r="B5468">
        <v>34638</v>
      </c>
      <c r="C5468" t="s">
        <v>310</v>
      </c>
      <c r="D5468">
        <v>34638</v>
      </c>
      <c r="E5468" t="str">
        <f>"34638"</f>
        <v>34638</v>
      </c>
      <c r="F5468" t="s">
        <v>23</v>
      </c>
      <c r="G5468">
        <v>2018</v>
      </c>
      <c r="I5468" t="s">
        <v>21</v>
      </c>
      <c r="J5468" t="s">
        <v>22</v>
      </c>
    </row>
    <row r="5469" spans="1:10">
      <c r="A5469" t="s">
        <v>19</v>
      </c>
      <c r="B5469">
        <v>34639</v>
      </c>
      <c r="C5469" t="s">
        <v>310</v>
      </c>
      <c r="D5469">
        <v>34639</v>
      </c>
      <c r="E5469" t="str">
        <f>"34639"</f>
        <v>34639</v>
      </c>
      <c r="F5469" t="s">
        <v>23</v>
      </c>
      <c r="G5469">
        <v>2018</v>
      </c>
      <c r="I5469" t="s">
        <v>21</v>
      </c>
      <c r="J5469" t="s">
        <v>22</v>
      </c>
    </row>
    <row r="5470" spans="1:10">
      <c r="A5470" t="s">
        <v>19</v>
      </c>
      <c r="B5470">
        <v>34652</v>
      </c>
      <c r="C5470" t="s">
        <v>310</v>
      </c>
      <c r="D5470">
        <v>34652</v>
      </c>
      <c r="E5470" t="str">
        <f>"34652"</f>
        <v>34652</v>
      </c>
      <c r="F5470">
        <v>238663</v>
      </c>
      <c r="G5470">
        <v>2018</v>
      </c>
      <c r="I5470" t="s">
        <v>21</v>
      </c>
      <c r="J5470" t="s">
        <v>22</v>
      </c>
    </row>
    <row r="5471" spans="1:10">
      <c r="A5471" t="s">
        <v>19</v>
      </c>
      <c r="B5471">
        <v>34653</v>
      </c>
      <c r="C5471" t="s">
        <v>310</v>
      </c>
      <c r="D5471">
        <v>34653</v>
      </c>
      <c r="E5471" t="str">
        <f>"34653"</f>
        <v>34653</v>
      </c>
      <c r="F5471" t="s">
        <v>23</v>
      </c>
      <c r="G5471">
        <v>2018</v>
      </c>
      <c r="I5471" t="s">
        <v>21</v>
      </c>
      <c r="J5471" t="s">
        <v>22</v>
      </c>
    </row>
    <row r="5472" spans="1:10">
      <c r="A5472" t="s">
        <v>19</v>
      </c>
      <c r="B5472">
        <v>34654</v>
      </c>
      <c r="C5472" t="s">
        <v>310</v>
      </c>
      <c r="D5472">
        <v>34654</v>
      </c>
      <c r="E5472" t="str">
        <f>"34654"</f>
        <v>34654</v>
      </c>
      <c r="F5472">
        <v>3537279</v>
      </c>
      <c r="G5472">
        <v>2018</v>
      </c>
      <c r="I5472" t="s">
        <v>21</v>
      </c>
      <c r="J5472" t="s">
        <v>22</v>
      </c>
    </row>
    <row r="5473" spans="1:10">
      <c r="A5473" t="s">
        <v>19</v>
      </c>
      <c r="B5473">
        <v>34655</v>
      </c>
      <c r="C5473" t="s">
        <v>310</v>
      </c>
      <c r="D5473">
        <v>34655</v>
      </c>
      <c r="E5473" t="str">
        <f>"34655"</f>
        <v>34655</v>
      </c>
      <c r="F5473" t="s">
        <v>23</v>
      </c>
      <c r="G5473">
        <v>2018</v>
      </c>
      <c r="I5473" t="s">
        <v>21</v>
      </c>
      <c r="J5473" t="s">
        <v>22</v>
      </c>
    </row>
    <row r="5474" spans="1:10">
      <c r="A5474" t="s">
        <v>19</v>
      </c>
      <c r="B5474">
        <v>34661</v>
      </c>
      <c r="C5474" t="s">
        <v>310</v>
      </c>
      <c r="D5474">
        <v>34661</v>
      </c>
      <c r="E5474" t="str">
        <f>"34661"</f>
        <v>34661</v>
      </c>
      <c r="F5474" t="s">
        <v>23</v>
      </c>
      <c r="G5474">
        <v>2018</v>
      </c>
      <c r="I5474" t="s">
        <v>21</v>
      </c>
      <c r="J5474" t="s">
        <v>22</v>
      </c>
    </row>
    <row r="5475" spans="1:10">
      <c r="A5475" t="s">
        <v>19</v>
      </c>
      <c r="B5475">
        <v>34667</v>
      </c>
      <c r="C5475" t="s">
        <v>310</v>
      </c>
      <c r="D5475">
        <v>34667</v>
      </c>
      <c r="E5475" t="str">
        <f>"34667"</f>
        <v>34667</v>
      </c>
      <c r="F5475" t="s">
        <v>23</v>
      </c>
      <c r="G5475">
        <v>2018</v>
      </c>
      <c r="I5475" t="s">
        <v>21</v>
      </c>
      <c r="J5475" t="s">
        <v>22</v>
      </c>
    </row>
    <row r="5476" spans="1:10">
      <c r="A5476" t="s">
        <v>19</v>
      </c>
      <c r="B5476">
        <v>34668</v>
      </c>
      <c r="C5476" t="s">
        <v>310</v>
      </c>
      <c r="D5476">
        <v>34668</v>
      </c>
      <c r="E5476" t="str">
        <f>"34668"</f>
        <v>34668</v>
      </c>
      <c r="F5476" t="s">
        <v>23</v>
      </c>
      <c r="G5476">
        <v>2018</v>
      </c>
      <c r="I5476" t="s">
        <v>21</v>
      </c>
      <c r="J5476" t="s">
        <v>22</v>
      </c>
    </row>
    <row r="5477" spans="1:10">
      <c r="A5477" t="s">
        <v>19</v>
      </c>
      <c r="B5477">
        <v>34669</v>
      </c>
      <c r="C5477" t="s">
        <v>310</v>
      </c>
      <c r="D5477">
        <v>34669</v>
      </c>
      <c r="E5477" t="str">
        <f>"34669"</f>
        <v>34669</v>
      </c>
      <c r="F5477" t="s">
        <v>23</v>
      </c>
      <c r="G5477">
        <v>2018</v>
      </c>
      <c r="I5477" t="s">
        <v>21</v>
      </c>
      <c r="J5477" t="s">
        <v>22</v>
      </c>
    </row>
    <row r="5478" spans="1:10">
      <c r="A5478" t="s">
        <v>19</v>
      </c>
      <c r="B5478">
        <v>34677</v>
      </c>
      <c r="C5478" t="s">
        <v>310</v>
      </c>
      <c r="D5478">
        <v>34677</v>
      </c>
      <c r="E5478" t="str">
        <f>"34677"</f>
        <v>34677</v>
      </c>
      <c r="F5478" t="s">
        <v>23</v>
      </c>
      <c r="G5478">
        <v>2018</v>
      </c>
      <c r="I5478" t="s">
        <v>21</v>
      </c>
      <c r="J5478" t="s">
        <v>22</v>
      </c>
    </row>
    <row r="5479" spans="1:10">
      <c r="A5479" t="s">
        <v>19</v>
      </c>
      <c r="B5479">
        <v>34679</v>
      </c>
      <c r="C5479" t="s">
        <v>310</v>
      </c>
      <c r="D5479">
        <v>34679</v>
      </c>
      <c r="E5479" t="str">
        <f>"34679"</f>
        <v>34679</v>
      </c>
      <c r="F5479" t="s">
        <v>23</v>
      </c>
      <c r="G5479">
        <v>2018</v>
      </c>
      <c r="I5479" t="s">
        <v>21</v>
      </c>
      <c r="J5479" t="s">
        <v>22</v>
      </c>
    </row>
    <row r="5480" spans="1:10">
      <c r="A5480" t="s">
        <v>19</v>
      </c>
      <c r="B5480">
        <v>34681</v>
      </c>
      <c r="C5480" t="s">
        <v>310</v>
      </c>
      <c r="D5480">
        <v>34681</v>
      </c>
      <c r="E5480" t="str">
        <f>"34681"</f>
        <v>34681</v>
      </c>
      <c r="F5480" t="s">
        <v>23</v>
      </c>
      <c r="G5480">
        <v>2018</v>
      </c>
      <c r="I5480" t="s">
        <v>21</v>
      </c>
      <c r="J5480" t="s">
        <v>22</v>
      </c>
    </row>
    <row r="5481" spans="1:10">
      <c r="A5481" t="s">
        <v>19</v>
      </c>
      <c r="B5481">
        <v>34683</v>
      </c>
      <c r="C5481" t="s">
        <v>310</v>
      </c>
      <c r="D5481">
        <v>34683</v>
      </c>
      <c r="E5481" t="str">
        <f>"34683"</f>
        <v>34683</v>
      </c>
      <c r="F5481" t="s">
        <v>23</v>
      </c>
      <c r="G5481">
        <v>2018</v>
      </c>
      <c r="I5481" t="s">
        <v>21</v>
      </c>
      <c r="J5481" t="s">
        <v>22</v>
      </c>
    </row>
    <row r="5482" spans="1:10">
      <c r="A5482" t="s">
        <v>19</v>
      </c>
      <c r="B5482">
        <v>34684</v>
      </c>
      <c r="C5482" t="s">
        <v>310</v>
      </c>
      <c r="D5482">
        <v>34684</v>
      </c>
      <c r="E5482" t="str">
        <f>"34684"</f>
        <v>34684</v>
      </c>
      <c r="F5482" t="s">
        <v>23</v>
      </c>
      <c r="G5482">
        <v>2018</v>
      </c>
      <c r="I5482" t="s">
        <v>21</v>
      </c>
      <c r="J5482" t="s">
        <v>22</v>
      </c>
    </row>
    <row r="5483" spans="1:10">
      <c r="A5483" t="s">
        <v>19</v>
      </c>
      <c r="B5483">
        <v>34685</v>
      </c>
      <c r="C5483" t="s">
        <v>310</v>
      </c>
      <c r="D5483">
        <v>34685</v>
      </c>
      <c r="E5483" t="str">
        <f>"34685"</f>
        <v>34685</v>
      </c>
      <c r="F5483" t="s">
        <v>23</v>
      </c>
      <c r="G5483">
        <v>2018</v>
      </c>
      <c r="I5483" t="s">
        <v>21</v>
      </c>
      <c r="J5483" t="s">
        <v>22</v>
      </c>
    </row>
    <row r="5484" spans="1:10">
      <c r="A5484" t="s">
        <v>19</v>
      </c>
      <c r="B5484">
        <v>34688</v>
      </c>
      <c r="C5484" t="s">
        <v>310</v>
      </c>
      <c r="D5484">
        <v>34688</v>
      </c>
      <c r="E5484" t="str">
        <f>"34688"</f>
        <v>34688</v>
      </c>
      <c r="F5484" t="s">
        <v>23</v>
      </c>
      <c r="G5484">
        <v>2018</v>
      </c>
      <c r="I5484" t="s">
        <v>21</v>
      </c>
      <c r="J5484" t="s">
        <v>22</v>
      </c>
    </row>
    <row r="5485" spans="1:10">
      <c r="A5485" t="s">
        <v>19</v>
      </c>
      <c r="B5485">
        <v>34689</v>
      </c>
      <c r="C5485" t="s">
        <v>310</v>
      </c>
      <c r="D5485">
        <v>34689</v>
      </c>
      <c r="E5485" t="str">
        <f>"34689"</f>
        <v>34689</v>
      </c>
      <c r="F5485">
        <v>814905</v>
      </c>
      <c r="G5485">
        <v>2018</v>
      </c>
      <c r="I5485" t="s">
        <v>21</v>
      </c>
      <c r="J5485" t="s">
        <v>22</v>
      </c>
    </row>
    <row r="5486" spans="1:10">
      <c r="A5486" t="s">
        <v>19</v>
      </c>
      <c r="B5486">
        <v>34690</v>
      </c>
      <c r="C5486" t="s">
        <v>310</v>
      </c>
      <c r="D5486">
        <v>34690</v>
      </c>
      <c r="E5486" t="str">
        <f>"34690"</f>
        <v>34690</v>
      </c>
      <c r="F5486" t="s">
        <v>23</v>
      </c>
      <c r="G5486">
        <v>2018</v>
      </c>
      <c r="I5486" t="s">
        <v>21</v>
      </c>
      <c r="J5486" t="s">
        <v>22</v>
      </c>
    </row>
    <row r="5487" spans="1:10">
      <c r="A5487" t="s">
        <v>19</v>
      </c>
      <c r="B5487">
        <v>34691</v>
      </c>
      <c r="C5487" t="s">
        <v>310</v>
      </c>
      <c r="D5487">
        <v>34691</v>
      </c>
      <c r="E5487" t="str">
        <f>"34691"</f>
        <v>34691</v>
      </c>
      <c r="F5487" t="s">
        <v>23</v>
      </c>
      <c r="G5487">
        <v>2018</v>
      </c>
      <c r="I5487" t="s">
        <v>21</v>
      </c>
      <c r="J5487" t="s">
        <v>22</v>
      </c>
    </row>
    <row r="5488" spans="1:10">
      <c r="A5488" t="s">
        <v>19</v>
      </c>
      <c r="B5488">
        <v>34695</v>
      </c>
      <c r="C5488" t="s">
        <v>310</v>
      </c>
      <c r="D5488">
        <v>34695</v>
      </c>
      <c r="E5488" t="str">
        <f>"34695"</f>
        <v>34695</v>
      </c>
      <c r="F5488" t="s">
        <v>23</v>
      </c>
      <c r="G5488">
        <v>2018</v>
      </c>
      <c r="I5488" t="s">
        <v>21</v>
      </c>
      <c r="J5488" t="s">
        <v>22</v>
      </c>
    </row>
    <row r="5489" spans="1:10">
      <c r="A5489" t="s">
        <v>19</v>
      </c>
      <c r="B5489">
        <v>34698</v>
      </c>
      <c r="C5489" t="s">
        <v>310</v>
      </c>
      <c r="D5489">
        <v>34698</v>
      </c>
      <c r="E5489" t="str">
        <f>"34698"</f>
        <v>34698</v>
      </c>
      <c r="F5489" t="s">
        <v>23</v>
      </c>
      <c r="G5489">
        <v>2018</v>
      </c>
      <c r="I5489" t="s">
        <v>21</v>
      </c>
      <c r="J5489" t="s">
        <v>22</v>
      </c>
    </row>
    <row r="5490" spans="1:10">
      <c r="A5490" t="s">
        <v>19</v>
      </c>
      <c r="B5490">
        <v>34705</v>
      </c>
      <c r="C5490" t="s">
        <v>310</v>
      </c>
      <c r="D5490">
        <v>34705</v>
      </c>
      <c r="E5490" t="str">
        <f>"34705"</f>
        <v>34705</v>
      </c>
      <c r="F5490" t="s">
        <v>23</v>
      </c>
      <c r="G5490">
        <v>2018</v>
      </c>
      <c r="I5490" t="s">
        <v>21</v>
      </c>
      <c r="J5490" t="s">
        <v>22</v>
      </c>
    </row>
    <row r="5491" spans="1:10">
      <c r="A5491" t="s">
        <v>19</v>
      </c>
      <c r="B5491">
        <v>34711</v>
      </c>
      <c r="C5491" t="s">
        <v>310</v>
      </c>
      <c r="D5491">
        <v>34711</v>
      </c>
      <c r="E5491" t="str">
        <f>"34711"</f>
        <v>34711</v>
      </c>
      <c r="F5491" t="s">
        <v>23</v>
      </c>
      <c r="G5491">
        <v>2018</v>
      </c>
      <c r="I5491" t="s">
        <v>21</v>
      </c>
      <c r="J5491" t="s">
        <v>22</v>
      </c>
    </row>
    <row r="5492" spans="1:10">
      <c r="A5492" t="s">
        <v>19</v>
      </c>
      <c r="B5492">
        <v>34714</v>
      </c>
      <c r="C5492" t="s">
        <v>310</v>
      </c>
      <c r="D5492">
        <v>34714</v>
      </c>
      <c r="E5492" t="str">
        <f>"34714"</f>
        <v>34714</v>
      </c>
      <c r="F5492" t="s">
        <v>23</v>
      </c>
      <c r="G5492">
        <v>2018</v>
      </c>
      <c r="I5492" t="s">
        <v>21</v>
      </c>
      <c r="J5492" t="s">
        <v>22</v>
      </c>
    </row>
    <row r="5493" spans="1:10">
      <c r="A5493" t="s">
        <v>19</v>
      </c>
      <c r="B5493">
        <v>34715</v>
      </c>
      <c r="C5493" t="s">
        <v>310</v>
      </c>
      <c r="D5493">
        <v>34715</v>
      </c>
      <c r="E5493" t="str">
        <f>"34715"</f>
        <v>34715</v>
      </c>
      <c r="F5493" t="s">
        <v>23</v>
      </c>
      <c r="G5493">
        <v>2018</v>
      </c>
      <c r="I5493" t="s">
        <v>21</v>
      </c>
      <c r="J5493" t="s">
        <v>22</v>
      </c>
    </row>
    <row r="5494" spans="1:10">
      <c r="A5494" t="s">
        <v>19</v>
      </c>
      <c r="B5494">
        <v>34731</v>
      </c>
      <c r="C5494" t="s">
        <v>310</v>
      </c>
      <c r="D5494">
        <v>34731</v>
      </c>
      <c r="E5494" t="str">
        <f>"34731"</f>
        <v>34731</v>
      </c>
      <c r="F5494" t="s">
        <v>23</v>
      </c>
      <c r="G5494">
        <v>2018</v>
      </c>
      <c r="I5494" t="s">
        <v>21</v>
      </c>
      <c r="J5494" t="s">
        <v>22</v>
      </c>
    </row>
    <row r="5495" spans="1:10">
      <c r="A5495" t="s">
        <v>19</v>
      </c>
      <c r="B5495">
        <v>34734</v>
      </c>
      <c r="C5495" t="s">
        <v>310</v>
      </c>
      <c r="D5495">
        <v>34734</v>
      </c>
      <c r="E5495" t="str">
        <f>"34734"</f>
        <v>34734</v>
      </c>
      <c r="F5495" t="s">
        <v>23</v>
      </c>
      <c r="G5495">
        <v>2018</v>
      </c>
      <c r="I5495" t="s">
        <v>21</v>
      </c>
      <c r="J5495" t="s">
        <v>22</v>
      </c>
    </row>
    <row r="5496" spans="1:10">
      <c r="A5496" t="s">
        <v>19</v>
      </c>
      <c r="B5496">
        <v>34736</v>
      </c>
      <c r="C5496" t="s">
        <v>310</v>
      </c>
      <c r="D5496">
        <v>34736</v>
      </c>
      <c r="E5496" t="str">
        <f>"34736"</f>
        <v>34736</v>
      </c>
      <c r="F5496" t="s">
        <v>23</v>
      </c>
      <c r="G5496">
        <v>2018</v>
      </c>
      <c r="I5496" t="s">
        <v>21</v>
      </c>
      <c r="J5496" t="s">
        <v>22</v>
      </c>
    </row>
    <row r="5497" spans="1:10">
      <c r="A5497" t="s">
        <v>19</v>
      </c>
      <c r="B5497">
        <v>34737</v>
      </c>
      <c r="C5497" t="s">
        <v>310</v>
      </c>
      <c r="D5497">
        <v>34737</v>
      </c>
      <c r="E5497" t="str">
        <f>"34737"</f>
        <v>34737</v>
      </c>
      <c r="F5497" t="s">
        <v>23</v>
      </c>
      <c r="G5497">
        <v>2018</v>
      </c>
      <c r="I5497" t="s">
        <v>21</v>
      </c>
      <c r="J5497" t="s">
        <v>22</v>
      </c>
    </row>
    <row r="5498" spans="1:10">
      <c r="A5498" t="s">
        <v>19</v>
      </c>
      <c r="B5498">
        <v>34739</v>
      </c>
      <c r="C5498" t="s">
        <v>310</v>
      </c>
      <c r="D5498">
        <v>34739</v>
      </c>
      <c r="E5498" t="str">
        <f>"34739"</f>
        <v>34739</v>
      </c>
      <c r="F5498" t="s">
        <v>23</v>
      </c>
      <c r="G5498">
        <v>2018</v>
      </c>
      <c r="I5498" t="s">
        <v>21</v>
      </c>
      <c r="J5498" t="s">
        <v>22</v>
      </c>
    </row>
    <row r="5499" spans="1:10">
      <c r="A5499" t="s">
        <v>19</v>
      </c>
      <c r="B5499">
        <v>34741</v>
      </c>
      <c r="C5499" t="s">
        <v>310</v>
      </c>
      <c r="D5499">
        <v>34741</v>
      </c>
      <c r="E5499" t="str">
        <f>"34741"</f>
        <v>34741</v>
      </c>
      <c r="F5499">
        <v>2589087</v>
      </c>
      <c r="G5499">
        <v>2018</v>
      </c>
      <c r="I5499" t="s">
        <v>21</v>
      </c>
      <c r="J5499" t="s">
        <v>22</v>
      </c>
    </row>
    <row r="5500" spans="1:10">
      <c r="A5500" t="s">
        <v>19</v>
      </c>
      <c r="B5500">
        <v>34743</v>
      </c>
      <c r="C5500" t="s">
        <v>310</v>
      </c>
      <c r="D5500">
        <v>34743</v>
      </c>
      <c r="E5500" t="str">
        <f>"34743"</f>
        <v>34743</v>
      </c>
      <c r="F5500" t="s">
        <v>23</v>
      </c>
      <c r="G5500">
        <v>2018</v>
      </c>
      <c r="I5500" t="s">
        <v>21</v>
      </c>
      <c r="J5500" t="s">
        <v>22</v>
      </c>
    </row>
    <row r="5501" spans="1:10">
      <c r="A5501" t="s">
        <v>19</v>
      </c>
      <c r="B5501">
        <v>34744</v>
      </c>
      <c r="C5501" t="s">
        <v>310</v>
      </c>
      <c r="D5501">
        <v>34744</v>
      </c>
      <c r="E5501" t="str">
        <f>"34744"</f>
        <v>34744</v>
      </c>
      <c r="F5501" t="s">
        <v>23</v>
      </c>
      <c r="G5501">
        <v>2018</v>
      </c>
      <c r="I5501" t="s">
        <v>21</v>
      </c>
      <c r="J5501" t="s">
        <v>22</v>
      </c>
    </row>
    <row r="5502" spans="1:10">
      <c r="A5502" t="s">
        <v>19</v>
      </c>
      <c r="B5502">
        <v>34746</v>
      </c>
      <c r="C5502" t="s">
        <v>310</v>
      </c>
      <c r="D5502">
        <v>34746</v>
      </c>
      <c r="E5502" t="str">
        <f>"34746"</f>
        <v>34746</v>
      </c>
      <c r="F5502" t="s">
        <v>23</v>
      </c>
      <c r="G5502">
        <v>2018</v>
      </c>
      <c r="I5502" t="s">
        <v>21</v>
      </c>
      <c r="J5502" t="s">
        <v>22</v>
      </c>
    </row>
    <row r="5503" spans="1:10">
      <c r="A5503" t="s">
        <v>19</v>
      </c>
      <c r="B5503">
        <v>34747</v>
      </c>
      <c r="C5503" t="s">
        <v>310</v>
      </c>
      <c r="D5503">
        <v>34747</v>
      </c>
      <c r="E5503" t="str">
        <f>"34747"</f>
        <v>34747</v>
      </c>
      <c r="F5503" t="s">
        <v>23</v>
      </c>
      <c r="G5503">
        <v>2018</v>
      </c>
      <c r="I5503" t="s">
        <v>21</v>
      </c>
      <c r="J5503" t="s">
        <v>22</v>
      </c>
    </row>
    <row r="5504" spans="1:10">
      <c r="A5504" t="s">
        <v>19</v>
      </c>
      <c r="B5504">
        <v>34748</v>
      </c>
      <c r="C5504" t="s">
        <v>310</v>
      </c>
      <c r="D5504">
        <v>34748</v>
      </c>
      <c r="E5504" t="str">
        <f>"34748"</f>
        <v>34748</v>
      </c>
      <c r="F5504">
        <v>57881</v>
      </c>
      <c r="G5504">
        <v>2018</v>
      </c>
      <c r="I5504" t="s">
        <v>21</v>
      </c>
      <c r="J5504" t="s">
        <v>22</v>
      </c>
    </row>
    <row r="5505" spans="1:10">
      <c r="A5505" t="s">
        <v>19</v>
      </c>
      <c r="B5505">
        <v>34753</v>
      </c>
      <c r="C5505" t="s">
        <v>310</v>
      </c>
      <c r="D5505">
        <v>34753</v>
      </c>
      <c r="E5505" t="str">
        <f>"34753"</f>
        <v>34753</v>
      </c>
      <c r="F5505" t="s">
        <v>23</v>
      </c>
      <c r="G5505">
        <v>2018</v>
      </c>
      <c r="I5505" t="s">
        <v>21</v>
      </c>
      <c r="J5505" t="s">
        <v>22</v>
      </c>
    </row>
    <row r="5506" spans="1:10">
      <c r="A5506" t="s">
        <v>19</v>
      </c>
      <c r="B5506">
        <v>34756</v>
      </c>
      <c r="C5506" t="s">
        <v>310</v>
      </c>
      <c r="D5506">
        <v>34756</v>
      </c>
      <c r="E5506" t="str">
        <f>"34756"</f>
        <v>34756</v>
      </c>
      <c r="F5506" t="s">
        <v>23</v>
      </c>
      <c r="G5506">
        <v>2018</v>
      </c>
      <c r="I5506" t="s">
        <v>21</v>
      </c>
      <c r="J5506" t="s">
        <v>22</v>
      </c>
    </row>
    <row r="5507" spans="1:10">
      <c r="A5507" t="s">
        <v>19</v>
      </c>
      <c r="B5507">
        <v>34758</v>
      </c>
      <c r="C5507" t="s">
        <v>310</v>
      </c>
      <c r="D5507">
        <v>34758</v>
      </c>
      <c r="E5507" t="str">
        <f>"34758"</f>
        <v>34758</v>
      </c>
      <c r="F5507" t="s">
        <v>23</v>
      </c>
      <c r="G5507">
        <v>2018</v>
      </c>
      <c r="I5507" t="s">
        <v>21</v>
      </c>
      <c r="J5507" t="s">
        <v>22</v>
      </c>
    </row>
    <row r="5508" spans="1:10">
      <c r="A5508" t="s">
        <v>19</v>
      </c>
      <c r="B5508">
        <v>34759</v>
      </c>
      <c r="C5508" t="s">
        <v>310</v>
      </c>
      <c r="D5508">
        <v>34759</v>
      </c>
      <c r="E5508" t="str">
        <f>"34759"</f>
        <v>34759</v>
      </c>
      <c r="F5508" t="s">
        <v>23</v>
      </c>
      <c r="G5508">
        <v>2018</v>
      </c>
      <c r="I5508" t="s">
        <v>21</v>
      </c>
      <c r="J5508" t="s">
        <v>22</v>
      </c>
    </row>
    <row r="5509" spans="1:10">
      <c r="A5509" t="s">
        <v>19</v>
      </c>
      <c r="B5509">
        <v>34760</v>
      </c>
      <c r="C5509" t="s">
        <v>310</v>
      </c>
      <c r="D5509">
        <v>34760</v>
      </c>
      <c r="E5509" t="str">
        <f>"34760"</f>
        <v>34760</v>
      </c>
      <c r="F5509" t="s">
        <v>23</v>
      </c>
      <c r="G5509">
        <v>2018</v>
      </c>
      <c r="I5509" t="s">
        <v>21</v>
      </c>
      <c r="J5509" t="s">
        <v>22</v>
      </c>
    </row>
    <row r="5510" spans="1:10">
      <c r="A5510" t="s">
        <v>19</v>
      </c>
      <c r="B5510">
        <v>34761</v>
      </c>
      <c r="C5510" t="s">
        <v>310</v>
      </c>
      <c r="D5510">
        <v>34761</v>
      </c>
      <c r="E5510" t="str">
        <f>"34761"</f>
        <v>34761</v>
      </c>
      <c r="F5510" t="s">
        <v>23</v>
      </c>
      <c r="G5510">
        <v>2018</v>
      </c>
      <c r="I5510" t="s">
        <v>21</v>
      </c>
      <c r="J5510" t="s">
        <v>22</v>
      </c>
    </row>
    <row r="5511" spans="1:10">
      <c r="A5511" t="s">
        <v>19</v>
      </c>
      <c r="B5511">
        <v>34762</v>
      </c>
      <c r="C5511" t="s">
        <v>310</v>
      </c>
      <c r="D5511">
        <v>34762</v>
      </c>
      <c r="E5511" t="str">
        <f>"34762"</f>
        <v>34762</v>
      </c>
      <c r="F5511" t="s">
        <v>23</v>
      </c>
      <c r="G5511">
        <v>2018</v>
      </c>
      <c r="I5511" t="s">
        <v>21</v>
      </c>
      <c r="J5511" t="s">
        <v>22</v>
      </c>
    </row>
    <row r="5512" spans="1:10">
      <c r="A5512" t="s">
        <v>19</v>
      </c>
      <c r="B5512">
        <v>34769</v>
      </c>
      <c r="C5512" t="s">
        <v>310</v>
      </c>
      <c r="D5512">
        <v>34769</v>
      </c>
      <c r="E5512" t="str">
        <f>"34769"</f>
        <v>34769</v>
      </c>
      <c r="F5512" t="s">
        <v>23</v>
      </c>
      <c r="G5512">
        <v>2018</v>
      </c>
      <c r="I5512" t="s">
        <v>21</v>
      </c>
      <c r="J5512" t="s">
        <v>22</v>
      </c>
    </row>
    <row r="5513" spans="1:10">
      <c r="A5513" t="s">
        <v>19</v>
      </c>
      <c r="B5513">
        <v>34771</v>
      </c>
      <c r="C5513" t="s">
        <v>310</v>
      </c>
      <c r="D5513">
        <v>34771</v>
      </c>
      <c r="E5513" t="str">
        <f>"34771"</f>
        <v>34771</v>
      </c>
      <c r="F5513" t="s">
        <v>23</v>
      </c>
      <c r="G5513">
        <v>2018</v>
      </c>
      <c r="I5513" t="s">
        <v>21</v>
      </c>
      <c r="J5513" t="s">
        <v>22</v>
      </c>
    </row>
    <row r="5514" spans="1:10">
      <c r="A5514" t="s">
        <v>19</v>
      </c>
      <c r="B5514">
        <v>34772</v>
      </c>
      <c r="C5514" t="s">
        <v>310</v>
      </c>
      <c r="D5514">
        <v>34772</v>
      </c>
      <c r="E5514" t="str">
        <f>"34772"</f>
        <v>34772</v>
      </c>
      <c r="F5514" t="s">
        <v>23</v>
      </c>
      <c r="G5514">
        <v>2018</v>
      </c>
      <c r="I5514" t="s">
        <v>21</v>
      </c>
      <c r="J5514" t="s">
        <v>22</v>
      </c>
    </row>
    <row r="5515" spans="1:10">
      <c r="A5515" t="s">
        <v>19</v>
      </c>
      <c r="B5515">
        <v>34773</v>
      </c>
      <c r="C5515" t="s">
        <v>310</v>
      </c>
      <c r="D5515">
        <v>34773</v>
      </c>
      <c r="E5515" t="str">
        <f>"34773"</f>
        <v>34773</v>
      </c>
      <c r="F5515" t="s">
        <v>23</v>
      </c>
      <c r="G5515">
        <v>2018</v>
      </c>
      <c r="I5515" t="s">
        <v>21</v>
      </c>
      <c r="J5515" t="s">
        <v>22</v>
      </c>
    </row>
    <row r="5516" spans="1:10">
      <c r="A5516" t="s">
        <v>19</v>
      </c>
      <c r="B5516">
        <v>34785</v>
      </c>
      <c r="C5516" t="s">
        <v>310</v>
      </c>
      <c r="D5516">
        <v>34785</v>
      </c>
      <c r="E5516" t="str">
        <f>"34785"</f>
        <v>34785</v>
      </c>
      <c r="F5516" t="s">
        <v>23</v>
      </c>
      <c r="G5516">
        <v>2018</v>
      </c>
      <c r="I5516" t="s">
        <v>21</v>
      </c>
      <c r="J5516" t="s">
        <v>22</v>
      </c>
    </row>
    <row r="5517" spans="1:10">
      <c r="A5517" t="s">
        <v>19</v>
      </c>
      <c r="B5517">
        <v>34786</v>
      </c>
      <c r="C5517" t="s">
        <v>310</v>
      </c>
      <c r="D5517">
        <v>34786</v>
      </c>
      <c r="E5517" t="str">
        <f>"34786"</f>
        <v>34786</v>
      </c>
      <c r="F5517" t="s">
        <v>23</v>
      </c>
      <c r="G5517">
        <v>2018</v>
      </c>
      <c r="I5517" t="s">
        <v>21</v>
      </c>
      <c r="J5517" t="s">
        <v>22</v>
      </c>
    </row>
    <row r="5518" spans="1:10">
      <c r="A5518" t="s">
        <v>19</v>
      </c>
      <c r="B5518">
        <v>34787</v>
      </c>
      <c r="C5518" t="s">
        <v>310</v>
      </c>
      <c r="D5518">
        <v>34787</v>
      </c>
      <c r="E5518" t="str">
        <f>"34787"</f>
        <v>34787</v>
      </c>
      <c r="F5518" t="s">
        <v>23</v>
      </c>
      <c r="G5518">
        <v>2018</v>
      </c>
      <c r="I5518" t="s">
        <v>21</v>
      </c>
      <c r="J5518" t="s">
        <v>22</v>
      </c>
    </row>
    <row r="5519" spans="1:10">
      <c r="A5519" t="s">
        <v>19</v>
      </c>
      <c r="B5519">
        <v>34788</v>
      </c>
      <c r="C5519" t="s">
        <v>310</v>
      </c>
      <c r="D5519">
        <v>34788</v>
      </c>
      <c r="E5519" t="str">
        <f>"34788"</f>
        <v>34788</v>
      </c>
      <c r="F5519" t="s">
        <v>23</v>
      </c>
      <c r="G5519">
        <v>2018</v>
      </c>
      <c r="I5519" t="s">
        <v>21</v>
      </c>
      <c r="J5519" t="s">
        <v>22</v>
      </c>
    </row>
    <row r="5520" spans="1:10">
      <c r="A5520" t="s">
        <v>19</v>
      </c>
      <c r="B5520">
        <v>34797</v>
      </c>
      <c r="C5520" t="s">
        <v>310</v>
      </c>
      <c r="D5520">
        <v>34797</v>
      </c>
      <c r="E5520" t="str">
        <f>"34797"</f>
        <v>34797</v>
      </c>
      <c r="F5520" t="s">
        <v>23</v>
      </c>
      <c r="G5520">
        <v>2018</v>
      </c>
      <c r="I5520" t="s">
        <v>21</v>
      </c>
      <c r="J5520" t="s">
        <v>22</v>
      </c>
    </row>
    <row r="5521" spans="1:10">
      <c r="A5521" t="s">
        <v>19</v>
      </c>
      <c r="B5521">
        <v>34945</v>
      </c>
      <c r="C5521" t="s">
        <v>310</v>
      </c>
      <c r="D5521">
        <v>34945</v>
      </c>
      <c r="E5521" t="str">
        <f>"34945"</f>
        <v>34945</v>
      </c>
      <c r="F5521" t="s">
        <v>23</v>
      </c>
      <c r="G5521">
        <v>2018</v>
      </c>
      <c r="I5521" t="s">
        <v>21</v>
      </c>
      <c r="J5521" t="s">
        <v>22</v>
      </c>
    </row>
    <row r="5522" spans="1:10">
      <c r="A5522" t="s">
        <v>19</v>
      </c>
      <c r="B5522">
        <v>34946</v>
      </c>
      <c r="C5522" t="s">
        <v>310</v>
      </c>
      <c r="D5522">
        <v>34946</v>
      </c>
      <c r="E5522" t="str">
        <f>"34946"</f>
        <v>34946</v>
      </c>
      <c r="F5522" t="s">
        <v>23</v>
      </c>
      <c r="G5522">
        <v>2018</v>
      </c>
      <c r="I5522" t="s">
        <v>21</v>
      </c>
      <c r="J5522" t="s">
        <v>22</v>
      </c>
    </row>
    <row r="5523" spans="1:10">
      <c r="A5523" t="s">
        <v>19</v>
      </c>
      <c r="B5523">
        <v>34947</v>
      </c>
      <c r="C5523" t="s">
        <v>310</v>
      </c>
      <c r="D5523">
        <v>34947</v>
      </c>
      <c r="E5523" t="str">
        <f>"34947"</f>
        <v>34947</v>
      </c>
      <c r="F5523" t="s">
        <v>23</v>
      </c>
      <c r="G5523">
        <v>2018</v>
      </c>
      <c r="I5523" t="s">
        <v>21</v>
      </c>
      <c r="J5523" t="s">
        <v>22</v>
      </c>
    </row>
    <row r="5524" spans="1:10">
      <c r="A5524" t="s">
        <v>19</v>
      </c>
      <c r="B5524">
        <v>34949</v>
      </c>
      <c r="C5524" t="s">
        <v>310</v>
      </c>
      <c r="D5524">
        <v>34949</v>
      </c>
      <c r="E5524" t="str">
        <f>"34949"</f>
        <v>34949</v>
      </c>
      <c r="F5524" t="s">
        <v>23</v>
      </c>
      <c r="G5524">
        <v>2018</v>
      </c>
      <c r="I5524" t="s">
        <v>21</v>
      </c>
      <c r="J5524" t="s">
        <v>22</v>
      </c>
    </row>
    <row r="5525" spans="1:10">
      <c r="A5525" t="s">
        <v>19</v>
      </c>
      <c r="B5525">
        <v>34950</v>
      </c>
      <c r="C5525" t="s">
        <v>310</v>
      </c>
      <c r="D5525">
        <v>34950</v>
      </c>
      <c r="E5525" t="str">
        <f>"34950"</f>
        <v>34950</v>
      </c>
      <c r="F5525">
        <v>7309248</v>
      </c>
      <c r="G5525">
        <v>2018</v>
      </c>
      <c r="I5525" t="s">
        <v>21</v>
      </c>
      <c r="J5525" t="s">
        <v>22</v>
      </c>
    </row>
    <row r="5526" spans="1:10">
      <c r="A5526" t="s">
        <v>19</v>
      </c>
      <c r="B5526">
        <v>34951</v>
      </c>
      <c r="C5526" t="s">
        <v>310</v>
      </c>
      <c r="D5526">
        <v>34951</v>
      </c>
      <c r="E5526" t="str">
        <f>"34951"</f>
        <v>34951</v>
      </c>
      <c r="F5526" t="s">
        <v>23</v>
      </c>
      <c r="G5526">
        <v>2018</v>
      </c>
      <c r="I5526" t="s">
        <v>21</v>
      </c>
      <c r="J5526" t="s">
        <v>22</v>
      </c>
    </row>
    <row r="5527" spans="1:10">
      <c r="A5527" t="s">
        <v>19</v>
      </c>
      <c r="B5527">
        <v>34952</v>
      </c>
      <c r="C5527" t="s">
        <v>310</v>
      </c>
      <c r="D5527">
        <v>34952</v>
      </c>
      <c r="E5527" t="str">
        <f>"34952"</f>
        <v>34952</v>
      </c>
      <c r="F5527" t="s">
        <v>23</v>
      </c>
      <c r="G5527">
        <v>2018</v>
      </c>
      <c r="I5527" t="s">
        <v>21</v>
      </c>
      <c r="J5527" t="s">
        <v>22</v>
      </c>
    </row>
    <row r="5528" spans="1:10">
      <c r="A5528" t="s">
        <v>19</v>
      </c>
      <c r="B5528">
        <v>34953</v>
      </c>
      <c r="C5528" t="s">
        <v>310</v>
      </c>
      <c r="D5528">
        <v>34953</v>
      </c>
      <c r="E5528" t="str">
        <f>"34953"</f>
        <v>34953</v>
      </c>
      <c r="F5528" t="s">
        <v>23</v>
      </c>
      <c r="G5528">
        <v>2018</v>
      </c>
      <c r="I5528" t="s">
        <v>21</v>
      </c>
      <c r="J5528" t="s">
        <v>22</v>
      </c>
    </row>
    <row r="5529" spans="1:10">
      <c r="A5529" t="s">
        <v>19</v>
      </c>
      <c r="B5529">
        <v>34956</v>
      </c>
      <c r="C5529" t="s">
        <v>310</v>
      </c>
      <c r="D5529">
        <v>34956</v>
      </c>
      <c r="E5529" t="str">
        <f>"34956"</f>
        <v>34956</v>
      </c>
      <c r="F5529" t="s">
        <v>23</v>
      </c>
      <c r="G5529">
        <v>2018</v>
      </c>
      <c r="I5529" t="s">
        <v>21</v>
      </c>
      <c r="J5529" t="s">
        <v>22</v>
      </c>
    </row>
    <row r="5530" spans="1:10">
      <c r="A5530" t="s">
        <v>19</v>
      </c>
      <c r="B5530">
        <v>34957</v>
      </c>
      <c r="C5530" t="s">
        <v>310</v>
      </c>
      <c r="D5530">
        <v>34957</v>
      </c>
      <c r="E5530" t="str">
        <f>"34957"</f>
        <v>34957</v>
      </c>
      <c r="F5530" t="s">
        <v>23</v>
      </c>
      <c r="G5530">
        <v>2018</v>
      </c>
      <c r="I5530" t="s">
        <v>21</v>
      </c>
      <c r="J5530" t="s">
        <v>22</v>
      </c>
    </row>
    <row r="5531" spans="1:10">
      <c r="A5531" t="s">
        <v>19</v>
      </c>
      <c r="B5531">
        <v>34972</v>
      </c>
      <c r="C5531" t="s">
        <v>310</v>
      </c>
      <c r="D5531">
        <v>34972</v>
      </c>
      <c r="E5531" t="str">
        <f>"34972"</f>
        <v>34972</v>
      </c>
      <c r="F5531" t="s">
        <v>23</v>
      </c>
      <c r="G5531">
        <v>2018</v>
      </c>
      <c r="I5531" t="s">
        <v>21</v>
      </c>
      <c r="J5531" t="s">
        <v>22</v>
      </c>
    </row>
    <row r="5532" spans="1:10">
      <c r="A5532" t="s">
        <v>19</v>
      </c>
      <c r="B5532">
        <v>34974</v>
      </c>
      <c r="C5532" t="s">
        <v>310</v>
      </c>
      <c r="D5532">
        <v>34974</v>
      </c>
      <c r="E5532" t="str">
        <f>"34974"</f>
        <v>34974</v>
      </c>
      <c r="F5532" t="s">
        <v>23</v>
      </c>
      <c r="G5532">
        <v>2018</v>
      </c>
      <c r="I5532" t="s">
        <v>21</v>
      </c>
      <c r="J5532" t="s">
        <v>22</v>
      </c>
    </row>
    <row r="5533" spans="1:10">
      <c r="A5533" t="s">
        <v>19</v>
      </c>
      <c r="B5533">
        <v>34981</v>
      </c>
      <c r="C5533" t="s">
        <v>310</v>
      </c>
      <c r="D5533">
        <v>34981</v>
      </c>
      <c r="E5533" t="str">
        <f>"34981"</f>
        <v>34981</v>
      </c>
      <c r="F5533" t="s">
        <v>23</v>
      </c>
      <c r="G5533">
        <v>2018</v>
      </c>
      <c r="I5533" t="s">
        <v>21</v>
      </c>
      <c r="J5533" t="s">
        <v>22</v>
      </c>
    </row>
    <row r="5534" spans="1:10">
      <c r="A5534" t="s">
        <v>19</v>
      </c>
      <c r="B5534">
        <v>34982</v>
      </c>
      <c r="C5534" t="s">
        <v>310</v>
      </c>
      <c r="D5534">
        <v>34982</v>
      </c>
      <c r="E5534" t="str">
        <f>"34982"</f>
        <v>34982</v>
      </c>
      <c r="F5534">
        <v>853031</v>
      </c>
      <c r="G5534">
        <v>2018</v>
      </c>
      <c r="I5534" t="s">
        <v>21</v>
      </c>
      <c r="J5534" t="s">
        <v>22</v>
      </c>
    </row>
    <row r="5535" spans="1:10">
      <c r="A5535" t="s">
        <v>19</v>
      </c>
      <c r="B5535">
        <v>34983</v>
      </c>
      <c r="C5535" t="s">
        <v>310</v>
      </c>
      <c r="D5535">
        <v>34983</v>
      </c>
      <c r="E5535" t="str">
        <f>"34983"</f>
        <v>34983</v>
      </c>
      <c r="F5535" t="s">
        <v>23</v>
      </c>
      <c r="G5535">
        <v>2018</v>
      </c>
      <c r="I5535" t="s">
        <v>21</v>
      </c>
      <c r="J5535" t="s">
        <v>22</v>
      </c>
    </row>
    <row r="5536" spans="1:10">
      <c r="A5536" t="s">
        <v>19</v>
      </c>
      <c r="B5536">
        <v>34984</v>
      </c>
      <c r="C5536" t="s">
        <v>310</v>
      </c>
      <c r="D5536">
        <v>34984</v>
      </c>
      <c r="E5536" t="str">
        <f>"34984"</f>
        <v>34984</v>
      </c>
      <c r="F5536">
        <v>1011694</v>
      </c>
      <c r="G5536">
        <v>2018</v>
      </c>
      <c r="I5536" t="s">
        <v>21</v>
      </c>
      <c r="J5536" t="s">
        <v>22</v>
      </c>
    </row>
    <row r="5537" spans="1:10">
      <c r="A5537" t="s">
        <v>19</v>
      </c>
      <c r="B5537">
        <v>34986</v>
      </c>
      <c r="C5537" t="s">
        <v>310</v>
      </c>
      <c r="D5537">
        <v>34986</v>
      </c>
      <c r="E5537" t="str">
        <f>"34986"</f>
        <v>34986</v>
      </c>
      <c r="F5537" t="s">
        <v>23</v>
      </c>
      <c r="G5537">
        <v>2018</v>
      </c>
      <c r="I5537" t="s">
        <v>21</v>
      </c>
      <c r="J5537" t="s">
        <v>22</v>
      </c>
    </row>
    <row r="5538" spans="1:10">
      <c r="A5538" t="s">
        <v>19</v>
      </c>
      <c r="B5538">
        <v>34987</v>
      </c>
      <c r="C5538" t="s">
        <v>310</v>
      </c>
      <c r="D5538">
        <v>34987</v>
      </c>
      <c r="E5538" t="str">
        <f>"34987"</f>
        <v>34987</v>
      </c>
      <c r="F5538" t="s">
        <v>23</v>
      </c>
      <c r="G5538">
        <v>2018</v>
      </c>
      <c r="I5538" t="s">
        <v>21</v>
      </c>
      <c r="J5538" t="s">
        <v>22</v>
      </c>
    </row>
    <row r="5539" spans="1:10">
      <c r="A5539" t="s">
        <v>19</v>
      </c>
      <c r="B5539">
        <v>34990</v>
      </c>
      <c r="C5539" t="s">
        <v>310</v>
      </c>
      <c r="D5539">
        <v>34990</v>
      </c>
      <c r="E5539" t="str">
        <f>"34990"</f>
        <v>34990</v>
      </c>
      <c r="F5539" t="s">
        <v>23</v>
      </c>
      <c r="G5539">
        <v>2018</v>
      </c>
      <c r="I5539" t="s">
        <v>21</v>
      </c>
      <c r="J5539" t="s">
        <v>22</v>
      </c>
    </row>
    <row r="5540" spans="1:10">
      <c r="A5540" t="s">
        <v>19</v>
      </c>
      <c r="B5540">
        <v>34994</v>
      </c>
      <c r="C5540" t="s">
        <v>310</v>
      </c>
      <c r="D5540">
        <v>34994</v>
      </c>
      <c r="E5540" t="str">
        <f>"34994"</f>
        <v>34994</v>
      </c>
      <c r="F5540">
        <v>378399</v>
      </c>
      <c r="G5540">
        <v>2018</v>
      </c>
      <c r="I5540" t="s">
        <v>21</v>
      </c>
      <c r="J5540" t="s">
        <v>22</v>
      </c>
    </row>
    <row r="5541" spans="1:10">
      <c r="A5541" t="s">
        <v>19</v>
      </c>
      <c r="B5541">
        <v>34996</v>
      </c>
      <c r="C5541" t="s">
        <v>310</v>
      </c>
      <c r="D5541">
        <v>34996</v>
      </c>
      <c r="E5541" t="str">
        <f>"34996"</f>
        <v>34996</v>
      </c>
      <c r="F5541">
        <v>324315</v>
      </c>
      <c r="G5541">
        <v>2018</v>
      </c>
      <c r="I5541" t="s">
        <v>21</v>
      </c>
      <c r="J5541" t="s">
        <v>22</v>
      </c>
    </row>
    <row r="5542" spans="1:10">
      <c r="A5542" t="s">
        <v>19</v>
      </c>
      <c r="B5542">
        <v>34997</v>
      </c>
      <c r="C5542" t="s">
        <v>310</v>
      </c>
      <c r="D5542">
        <v>34997</v>
      </c>
      <c r="E5542" t="str">
        <f>"34997"</f>
        <v>34997</v>
      </c>
      <c r="F5542" t="s">
        <v>23</v>
      </c>
      <c r="G5542">
        <v>2018</v>
      </c>
      <c r="I5542" t="s">
        <v>21</v>
      </c>
      <c r="J5542" t="s">
        <v>22</v>
      </c>
    </row>
    <row r="5543" spans="1:10">
      <c r="A5543" t="s">
        <v>19</v>
      </c>
      <c r="B5543">
        <v>30002</v>
      </c>
      <c r="C5543" t="s">
        <v>311</v>
      </c>
      <c r="D5543">
        <v>30002</v>
      </c>
      <c r="E5543" t="str">
        <f>"30002"</f>
        <v>30002</v>
      </c>
      <c r="F5543" t="s">
        <v>23</v>
      </c>
      <c r="G5543">
        <v>2018</v>
      </c>
      <c r="I5543" t="s">
        <v>21</v>
      </c>
      <c r="J5543" t="s">
        <v>22</v>
      </c>
    </row>
    <row r="5544" spans="1:10">
      <c r="A5544" t="s">
        <v>19</v>
      </c>
      <c r="B5544">
        <v>30004</v>
      </c>
      <c r="C5544" t="s">
        <v>311</v>
      </c>
      <c r="D5544">
        <v>30004</v>
      </c>
      <c r="E5544" t="str">
        <f>"30004"</f>
        <v>30004</v>
      </c>
      <c r="F5544" t="s">
        <v>23</v>
      </c>
      <c r="G5544">
        <v>2018</v>
      </c>
      <c r="I5544" t="s">
        <v>21</v>
      </c>
      <c r="J5544" t="s">
        <v>22</v>
      </c>
    </row>
    <row r="5545" spans="1:10">
      <c r="A5545" t="s">
        <v>19</v>
      </c>
      <c r="B5545">
        <v>30005</v>
      </c>
      <c r="C5545" t="s">
        <v>311</v>
      </c>
      <c r="D5545">
        <v>30005</v>
      </c>
      <c r="E5545" t="str">
        <f>"30005"</f>
        <v>30005</v>
      </c>
      <c r="F5545" t="s">
        <v>23</v>
      </c>
      <c r="G5545">
        <v>2018</v>
      </c>
      <c r="I5545" t="s">
        <v>21</v>
      </c>
      <c r="J5545" t="s">
        <v>22</v>
      </c>
    </row>
    <row r="5546" spans="1:10">
      <c r="A5546" t="s">
        <v>19</v>
      </c>
      <c r="B5546">
        <v>30008</v>
      </c>
      <c r="C5546" t="s">
        <v>311</v>
      </c>
      <c r="D5546">
        <v>30008</v>
      </c>
      <c r="E5546" t="str">
        <f>"30008"</f>
        <v>30008</v>
      </c>
      <c r="F5546" t="s">
        <v>23</v>
      </c>
      <c r="G5546">
        <v>2018</v>
      </c>
      <c r="I5546" t="s">
        <v>21</v>
      </c>
      <c r="J5546" t="s">
        <v>22</v>
      </c>
    </row>
    <row r="5547" spans="1:10">
      <c r="A5547" t="s">
        <v>19</v>
      </c>
      <c r="B5547">
        <v>30009</v>
      </c>
      <c r="C5547" t="s">
        <v>311</v>
      </c>
      <c r="D5547">
        <v>30009</v>
      </c>
      <c r="E5547" t="str">
        <f>"30009"</f>
        <v>30009</v>
      </c>
      <c r="F5547" t="s">
        <v>23</v>
      </c>
      <c r="G5547">
        <v>2018</v>
      </c>
      <c r="I5547" t="s">
        <v>21</v>
      </c>
      <c r="J5547" t="s">
        <v>22</v>
      </c>
    </row>
    <row r="5548" spans="1:10">
      <c r="A5548" t="s">
        <v>19</v>
      </c>
      <c r="B5548">
        <v>30011</v>
      </c>
      <c r="C5548" t="s">
        <v>311</v>
      </c>
      <c r="D5548">
        <v>30011</v>
      </c>
      <c r="E5548" t="str">
        <f>"30011"</f>
        <v>30011</v>
      </c>
      <c r="F5548" t="s">
        <v>23</v>
      </c>
      <c r="G5548">
        <v>2018</v>
      </c>
      <c r="I5548" t="s">
        <v>21</v>
      </c>
      <c r="J5548" t="s">
        <v>22</v>
      </c>
    </row>
    <row r="5549" spans="1:10">
      <c r="A5549" t="s">
        <v>19</v>
      </c>
      <c r="B5549">
        <v>30012</v>
      </c>
      <c r="C5549" t="s">
        <v>311</v>
      </c>
      <c r="D5549">
        <v>30012</v>
      </c>
      <c r="E5549" t="str">
        <f>"30012"</f>
        <v>30012</v>
      </c>
      <c r="F5549">
        <v>1417979</v>
      </c>
      <c r="G5549">
        <v>2018</v>
      </c>
      <c r="I5549" t="s">
        <v>21</v>
      </c>
      <c r="J5549" t="s">
        <v>22</v>
      </c>
    </row>
    <row r="5550" spans="1:10">
      <c r="A5550" t="s">
        <v>19</v>
      </c>
      <c r="B5550">
        <v>30013</v>
      </c>
      <c r="C5550" t="s">
        <v>311</v>
      </c>
      <c r="D5550">
        <v>30013</v>
      </c>
      <c r="E5550" t="str">
        <f>"30013"</f>
        <v>30013</v>
      </c>
      <c r="F5550" t="s">
        <v>23</v>
      </c>
      <c r="G5550">
        <v>2018</v>
      </c>
      <c r="I5550" t="s">
        <v>21</v>
      </c>
      <c r="J5550" t="s">
        <v>22</v>
      </c>
    </row>
    <row r="5551" spans="1:10">
      <c r="A5551" t="s">
        <v>19</v>
      </c>
      <c r="B5551">
        <v>30014</v>
      </c>
      <c r="C5551" t="s">
        <v>311</v>
      </c>
      <c r="D5551">
        <v>30014</v>
      </c>
      <c r="E5551" t="str">
        <f>"30014"</f>
        <v>30014</v>
      </c>
      <c r="F5551" t="s">
        <v>23</v>
      </c>
      <c r="G5551">
        <v>2018</v>
      </c>
      <c r="I5551" t="s">
        <v>21</v>
      </c>
      <c r="J5551" t="s">
        <v>22</v>
      </c>
    </row>
    <row r="5552" spans="1:10">
      <c r="A5552" t="s">
        <v>19</v>
      </c>
      <c r="B5552">
        <v>30016</v>
      </c>
      <c r="C5552" t="s">
        <v>311</v>
      </c>
      <c r="D5552">
        <v>30016</v>
      </c>
      <c r="E5552" t="str">
        <f>"30016"</f>
        <v>30016</v>
      </c>
      <c r="F5552" t="s">
        <v>23</v>
      </c>
      <c r="G5552">
        <v>2018</v>
      </c>
      <c r="I5552" t="s">
        <v>21</v>
      </c>
      <c r="J5552" t="s">
        <v>22</v>
      </c>
    </row>
    <row r="5553" spans="1:10">
      <c r="A5553" t="s">
        <v>19</v>
      </c>
      <c r="B5553">
        <v>30017</v>
      </c>
      <c r="C5553" t="s">
        <v>311</v>
      </c>
      <c r="D5553">
        <v>30017</v>
      </c>
      <c r="E5553" t="str">
        <f>"30017"</f>
        <v>30017</v>
      </c>
      <c r="F5553" t="s">
        <v>23</v>
      </c>
      <c r="G5553">
        <v>2018</v>
      </c>
      <c r="I5553" t="s">
        <v>21</v>
      </c>
      <c r="J5553" t="s">
        <v>22</v>
      </c>
    </row>
    <row r="5554" spans="1:10">
      <c r="A5554" t="s">
        <v>19</v>
      </c>
      <c r="B5554">
        <v>30019</v>
      </c>
      <c r="C5554" t="s">
        <v>311</v>
      </c>
      <c r="D5554">
        <v>30019</v>
      </c>
      <c r="E5554" t="str">
        <f>"30019"</f>
        <v>30019</v>
      </c>
      <c r="F5554" t="s">
        <v>23</v>
      </c>
      <c r="G5554">
        <v>2018</v>
      </c>
      <c r="I5554" t="s">
        <v>21</v>
      </c>
      <c r="J5554" t="s">
        <v>22</v>
      </c>
    </row>
    <row r="5555" spans="1:10">
      <c r="A5555" t="s">
        <v>19</v>
      </c>
      <c r="B5555">
        <v>30021</v>
      </c>
      <c r="C5555" t="s">
        <v>311</v>
      </c>
      <c r="D5555">
        <v>30021</v>
      </c>
      <c r="E5555" t="str">
        <f>"30021"</f>
        <v>30021</v>
      </c>
      <c r="F5555" t="s">
        <v>23</v>
      </c>
      <c r="G5555">
        <v>2018</v>
      </c>
      <c r="I5555" t="s">
        <v>21</v>
      </c>
      <c r="J5555" t="s">
        <v>22</v>
      </c>
    </row>
    <row r="5556" spans="1:10">
      <c r="A5556" t="s">
        <v>19</v>
      </c>
      <c r="B5556">
        <v>30022</v>
      </c>
      <c r="C5556" t="s">
        <v>311</v>
      </c>
      <c r="D5556">
        <v>30022</v>
      </c>
      <c r="E5556" t="str">
        <f>"30022"</f>
        <v>30022</v>
      </c>
      <c r="F5556" t="s">
        <v>23</v>
      </c>
      <c r="G5556">
        <v>2018</v>
      </c>
      <c r="I5556" t="s">
        <v>21</v>
      </c>
      <c r="J5556" t="s">
        <v>22</v>
      </c>
    </row>
    <row r="5557" spans="1:10">
      <c r="A5557" t="s">
        <v>19</v>
      </c>
      <c r="B5557">
        <v>30024</v>
      </c>
      <c r="C5557" t="s">
        <v>311</v>
      </c>
      <c r="D5557">
        <v>30024</v>
      </c>
      <c r="E5557" t="str">
        <f>"30024"</f>
        <v>30024</v>
      </c>
      <c r="F5557" t="s">
        <v>23</v>
      </c>
      <c r="G5557">
        <v>2018</v>
      </c>
      <c r="I5557" t="s">
        <v>21</v>
      </c>
      <c r="J5557" t="s">
        <v>22</v>
      </c>
    </row>
    <row r="5558" spans="1:10">
      <c r="A5558" t="s">
        <v>19</v>
      </c>
      <c r="B5558">
        <v>30025</v>
      </c>
      <c r="C5558" t="s">
        <v>311</v>
      </c>
      <c r="D5558">
        <v>30025</v>
      </c>
      <c r="E5558" t="str">
        <f>"30025"</f>
        <v>30025</v>
      </c>
      <c r="F5558">
        <v>462659</v>
      </c>
      <c r="G5558">
        <v>2018</v>
      </c>
      <c r="I5558" t="s">
        <v>21</v>
      </c>
      <c r="J5558" t="s">
        <v>22</v>
      </c>
    </row>
    <row r="5559" spans="1:10">
      <c r="A5559" t="s">
        <v>19</v>
      </c>
      <c r="B5559">
        <v>30028</v>
      </c>
      <c r="C5559" t="s">
        <v>311</v>
      </c>
      <c r="D5559">
        <v>30028</v>
      </c>
      <c r="E5559" t="str">
        <f>"30028"</f>
        <v>30028</v>
      </c>
      <c r="F5559" t="s">
        <v>23</v>
      </c>
      <c r="G5559">
        <v>2018</v>
      </c>
      <c r="I5559" t="s">
        <v>21</v>
      </c>
      <c r="J5559" t="s">
        <v>22</v>
      </c>
    </row>
    <row r="5560" spans="1:10">
      <c r="A5560" t="s">
        <v>19</v>
      </c>
      <c r="B5560">
        <v>30030</v>
      </c>
      <c r="C5560" t="s">
        <v>311</v>
      </c>
      <c r="D5560">
        <v>30030</v>
      </c>
      <c r="E5560" t="str">
        <f>"30030"</f>
        <v>30030</v>
      </c>
      <c r="F5560">
        <v>21203343</v>
      </c>
      <c r="G5560">
        <v>2018</v>
      </c>
      <c r="I5560" t="s">
        <v>21</v>
      </c>
      <c r="J5560" t="s">
        <v>22</v>
      </c>
    </row>
    <row r="5561" spans="1:10">
      <c r="A5561" t="s">
        <v>19</v>
      </c>
      <c r="B5561">
        <v>30032</v>
      </c>
      <c r="C5561" t="s">
        <v>311</v>
      </c>
      <c r="D5561">
        <v>30032</v>
      </c>
      <c r="E5561" t="str">
        <f>"30032"</f>
        <v>30032</v>
      </c>
      <c r="F5561" t="s">
        <v>23</v>
      </c>
      <c r="G5561">
        <v>2018</v>
      </c>
      <c r="I5561" t="s">
        <v>21</v>
      </c>
      <c r="J5561" t="s">
        <v>22</v>
      </c>
    </row>
    <row r="5562" spans="1:10">
      <c r="A5562" t="s">
        <v>19</v>
      </c>
      <c r="B5562">
        <v>30033</v>
      </c>
      <c r="C5562" t="s">
        <v>311</v>
      </c>
      <c r="D5562">
        <v>30033</v>
      </c>
      <c r="E5562" t="str">
        <f>"30033"</f>
        <v>30033</v>
      </c>
      <c r="F5562">
        <v>1513798</v>
      </c>
      <c r="G5562">
        <v>2018</v>
      </c>
      <c r="I5562" t="s">
        <v>21</v>
      </c>
      <c r="J5562" t="s">
        <v>22</v>
      </c>
    </row>
    <row r="5563" spans="1:10">
      <c r="A5563" t="s">
        <v>19</v>
      </c>
      <c r="B5563">
        <v>30034</v>
      </c>
      <c r="C5563" t="s">
        <v>311</v>
      </c>
      <c r="D5563">
        <v>30034</v>
      </c>
      <c r="E5563" t="str">
        <f>"30034"</f>
        <v>30034</v>
      </c>
      <c r="F5563" t="s">
        <v>23</v>
      </c>
      <c r="G5563">
        <v>2018</v>
      </c>
      <c r="I5563" t="s">
        <v>21</v>
      </c>
      <c r="J5563" t="s">
        <v>22</v>
      </c>
    </row>
    <row r="5564" spans="1:10">
      <c r="A5564" t="s">
        <v>19</v>
      </c>
      <c r="B5564">
        <v>30035</v>
      </c>
      <c r="C5564" t="s">
        <v>311</v>
      </c>
      <c r="D5564">
        <v>30035</v>
      </c>
      <c r="E5564" t="str">
        <f>"30035"</f>
        <v>30035</v>
      </c>
      <c r="F5564" t="s">
        <v>23</v>
      </c>
      <c r="G5564">
        <v>2018</v>
      </c>
      <c r="I5564" t="s">
        <v>21</v>
      </c>
      <c r="J5564" t="s">
        <v>22</v>
      </c>
    </row>
    <row r="5565" spans="1:10">
      <c r="A5565" t="s">
        <v>19</v>
      </c>
      <c r="B5565">
        <v>30038</v>
      </c>
      <c r="C5565" t="s">
        <v>311</v>
      </c>
      <c r="D5565">
        <v>30038</v>
      </c>
      <c r="E5565" t="str">
        <f>"30038"</f>
        <v>30038</v>
      </c>
      <c r="F5565" t="s">
        <v>23</v>
      </c>
      <c r="G5565">
        <v>2018</v>
      </c>
      <c r="I5565" t="s">
        <v>21</v>
      </c>
      <c r="J5565" t="s">
        <v>22</v>
      </c>
    </row>
    <row r="5566" spans="1:10">
      <c r="A5566" t="s">
        <v>19</v>
      </c>
      <c r="B5566">
        <v>30039</v>
      </c>
      <c r="C5566" t="s">
        <v>311</v>
      </c>
      <c r="D5566">
        <v>30039</v>
      </c>
      <c r="E5566" t="str">
        <f>"30039"</f>
        <v>30039</v>
      </c>
      <c r="F5566" t="s">
        <v>23</v>
      </c>
      <c r="G5566">
        <v>2018</v>
      </c>
      <c r="I5566" t="s">
        <v>21</v>
      </c>
      <c r="J5566" t="s">
        <v>22</v>
      </c>
    </row>
    <row r="5567" spans="1:10">
      <c r="A5567" t="s">
        <v>19</v>
      </c>
      <c r="B5567">
        <v>30040</v>
      </c>
      <c r="C5567" t="s">
        <v>311</v>
      </c>
      <c r="D5567">
        <v>30040</v>
      </c>
      <c r="E5567" t="str">
        <f>"30040"</f>
        <v>30040</v>
      </c>
      <c r="F5567">
        <v>271387</v>
      </c>
      <c r="G5567">
        <v>2018</v>
      </c>
      <c r="I5567" t="s">
        <v>21</v>
      </c>
      <c r="J5567" t="s">
        <v>22</v>
      </c>
    </row>
    <row r="5568" spans="1:10">
      <c r="A5568" t="s">
        <v>19</v>
      </c>
      <c r="B5568">
        <v>30041</v>
      </c>
      <c r="C5568" t="s">
        <v>311</v>
      </c>
      <c r="D5568">
        <v>30041</v>
      </c>
      <c r="E5568" t="str">
        <f>"30041"</f>
        <v>30041</v>
      </c>
      <c r="F5568" t="s">
        <v>23</v>
      </c>
      <c r="G5568">
        <v>2018</v>
      </c>
      <c r="I5568" t="s">
        <v>21</v>
      </c>
      <c r="J5568" t="s">
        <v>22</v>
      </c>
    </row>
    <row r="5569" spans="1:10">
      <c r="A5569" t="s">
        <v>19</v>
      </c>
      <c r="B5569">
        <v>30043</v>
      </c>
      <c r="C5569" t="s">
        <v>311</v>
      </c>
      <c r="D5569">
        <v>30043</v>
      </c>
      <c r="E5569" t="str">
        <f>"30043"</f>
        <v>30043</v>
      </c>
      <c r="F5569" t="s">
        <v>23</v>
      </c>
      <c r="G5569">
        <v>2018</v>
      </c>
      <c r="I5569" t="s">
        <v>21</v>
      </c>
      <c r="J5569" t="s">
        <v>22</v>
      </c>
    </row>
    <row r="5570" spans="1:10">
      <c r="A5570" t="s">
        <v>19</v>
      </c>
      <c r="B5570">
        <v>30044</v>
      </c>
      <c r="C5570" t="s">
        <v>311</v>
      </c>
      <c r="D5570">
        <v>30044</v>
      </c>
      <c r="E5570" t="str">
        <f>"30044"</f>
        <v>30044</v>
      </c>
      <c r="F5570" t="s">
        <v>23</v>
      </c>
      <c r="G5570">
        <v>2018</v>
      </c>
      <c r="I5570" t="s">
        <v>21</v>
      </c>
      <c r="J5570" t="s">
        <v>22</v>
      </c>
    </row>
    <row r="5571" spans="1:10">
      <c r="A5571" t="s">
        <v>19</v>
      </c>
      <c r="B5571">
        <v>30045</v>
      </c>
      <c r="C5571" t="s">
        <v>311</v>
      </c>
      <c r="D5571">
        <v>30045</v>
      </c>
      <c r="E5571" t="str">
        <f>"30045"</f>
        <v>30045</v>
      </c>
      <c r="F5571">
        <v>15400670</v>
      </c>
      <c r="G5571">
        <v>2018</v>
      </c>
      <c r="I5571" t="s">
        <v>21</v>
      </c>
      <c r="J5571" t="s">
        <v>22</v>
      </c>
    </row>
    <row r="5572" spans="1:10">
      <c r="A5572" t="s">
        <v>19</v>
      </c>
      <c r="B5572">
        <v>30046</v>
      </c>
      <c r="C5572" t="s">
        <v>311</v>
      </c>
      <c r="D5572">
        <v>30046</v>
      </c>
      <c r="E5572" t="str">
        <f>"30046"</f>
        <v>30046</v>
      </c>
      <c r="F5572" t="s">
        <v>23</v>
      </c>
      <c r="G5572">
        <v>2018</v>
      </c>
      <c r="I5572" t="s">
        <v>21</v>
      </c>
      <c r="J5572" t="s">
        <v>22</v>
      </c>
    </row>
    <row r="5573" spans="1:10">
      <c r="A5573" t="s">
        <v>19</v>
      </c>
      <c r="B5573">
        <v>30047</v>
      </c>
      <c r="C5573" t="s">
        <v>311</v>
      </c>
      <c r="D5573">
        <v>30047</v>
      </c>
      <c r="E5573" t="str">
        <f>"30047"</f>
        <v>30047</v>
      </c>
      <c r="F5573" t="s">
        <v>23</v>
      </c>
      <c r="G5573">
        <v>2018</v>
      </c>
      <c r="I5573" t="s">
        <v>21</v>
      </c>
      <c r="J5573" t="s">
        <v>22</v>
      </c>
    </row>
    <row r="5574" spans="1:10">
      <c r="A5574" t="s">
        <v>19</v>
      </c>
      <c r="B5574">
        <v>30052</v>
      </c>
      <c r="C5574" t="s">
        <v>311</v>
      </c>
      <c r="D5574">
        <v>30052</v>
      </c>
      <c r="E5574" t="str">
        <f>"30052"</f>
        <v>30052</v>
      </c>
      <c r="F5574">
        <v>133900</v>
      </c>
      <c r="G5574">
        <v>2018</v>
      </c>
      <c r="I5574" t="s">
        <v>21</v>
      </c>
      <c r="J5574" t="s">
        <v>22</v>
      </c>
    </row>
    <row r="5575" spans="1:10">
      <c r="A5575" t="s">
        <v>19</v>
      </c>
      <c r="B5575">
        <v>30054</v>
      </c>
      <c r="C5575" t="s">
        <v>311</v>
      </c>
      <c r="D5575">
        <v>30054</v>
      </c>
      <c r="E5575" t="str">
        <f>"30054"</f>
        <v>30054</v>
      </c>
      <c r="F5575" t="s">
        <v>23</v>
      </c>
      <c r="G5575">
        <v>2018</v>
      </c>
      <c r="I5575" t="s">
        <v>21</v>
      </c>
      <c r="J5575" t="s">
        <v>22</v>
      </c>
    </row>
    <row r="5576" spans="1:10">
      <c r="A5576" t="s">
        <v>19</v>
      </c>
      <c r="B5576">
        <v>30055</v>
      </c>
      <c r="C5576" t="s">
        <v>311</v>
      </c>
      <c r="D5576">
        <v>30055</v>
      </c>
      <c r="E5576" t="str">
        <f>"30055"</f>
        <v>30055</v>
      </c>
      <c r="F5576" t="s">
        <v>23</v>
      </c>
      <c r="G5576">
        <v>2018</v>
      </c>
      <c r="I5576" t="s">
        <v>21</v>
      </c>
      <c r="J5576" t="s">
        <v>22</v>
      </c>
    </row>
    <row r="5577" spans="1:10">
      <c r="A5577" t="s">
        <v>19</v>
      </c>
      <c r="B5577">
        <v>30056</v>
      </c>
      <c r="C5577" t="s">
        <v>311</v>
      </c>
      <c r="D5577">
        <v>30056</v>
      </c>
      <c r="E5577" t="str">
        <f>"30056"</f>
        <v>30056</v>
      </c>
      <c r="F5577" t="s">
        <v>23</v>
      </c>
      <c r="G5577">
        <v>2018</v>
      </c>
      <c r="I5577" t="s">
        <v>21</v>
      </c>
      <c r="J5577" t="s">
        <v>22</v>
      </c>
    </row>
    <row r="5578" spans="1:10">
      <c r="A5578" t="s">
        <v>19</v>
      </c>
      <c r="B5578">
        <v>30058</v>
      </c>
      <c r="C5578" t="s">
        <v>311</v>
      </c>
      <c r="D5578">
        <v>30058</v>
      </c>
      <c r="E5578" t="str">
        <f>"30058"</f>
        <v>30058</v>
      </c>
      <c r="F5578">
        <v>489838</v>
      </c>
      <c r="G5578">
        <v>2018</v>
      </c>
      <c r="I5578" t="s">
        <v>21</v>
      </c>
      <c r="J5578" t="s">
        <v>22</v>
      </c>
    </row>
    <row r="5579" spans="1:10">
      <c r="A5579" t="s">
        <v>19</v>
      </c>
      <c r="B5579">
        <v>30060</v>
      </c>
      <c r="C5579" t="s">
        <v>311</v>
      </c>
      <c r="D5579">
        <v>30060</v>
      </c>
      <c r="E5579" t="str">
        <f>"30060"</f>
        <v>30060</v>
      </c>
      <c r="F5579">
        <v>1450438</v>
      </c>
      <c r="G5579">
        <v>2018</v>
      </c>
      <c r="I5579" t="s">
        <v>21</v>
      </c>
      <c r="J5579" t="s">
        <v>22</v>
      </c>
    </row>
    <row r="5580" spans="1:10">
      <c r="A5580" t="s">
        <v>19</v>
      </c>
      <c r="B5580">
        <v>30062</v>
      </c>
      <c r="C5580" t="s">
        <v>311</v>
      </c>
      <c r="D5580">
        <v>30062</v>
      </c>
      <c r="E5580" t="str">
        <f>"30062"</f>
        <v>30062</v>
      </c>
      <c r="F5580">
        <v>672630</v>
      </c>
      <c r="G5580">
        <v>2018</v>
      </c>
      <c r="I5580" t="s">
        <v>21</v>
      </c>
      <c r="J5580" t="s">
        <v>22</v>
      </c>
    </row>
    <row r="5581" spans="1:10">
      <c r="A5581" t="s">
        <v>19</v>
      </c>
      <c r="B5581">
        <v>30064</v>
      </c>
      <c r="C5581" t="s">
        <v>311</v>
      </c>
      <c r="D5581">
        <v>30064</v>
      </c>
      <c r="E5581" t="str">
        <f>"30064"</f>
        <v>30064</v>
      </c>
      <c r="F5581">
        <v>159633</v>
      </c>
      <c r="G5581">
        <v>2018</v>
      </c>
      <c r="I5581" t="s">
        <v>21</v>
      </c>
      <c r="J5581" t="s">
        <v>22</v>
      </c>
    </row>
    <row r="5582" spans="1:10">
      <c r="A5582" t="s">
        <v>19</v>
      </c>
      <c r="B5582">
        <v>30066</v>
      </c>
      <c r="C5582" t="s">
        <v>311</v>
      </c>
      <c r="D5582">
        <v>30066</v>
      </c>
      <c r="E5582" t="str">
        <f>"30066"</f>
        <v>30066</v>
      </c>
      <c r="F5582" t="s">
        <v>23</v>
      </c>
      <c r="G5582">
        <v>2018</v>
      </c>
      <c r="I5582" t="s">
        <v>21</v>
      </c>
      <c r="J5582" t="s">
        <v>22</v>
      </c>
    </row>
    <row r="5583" spans="1:10">
      <c r="A5583" t="s">
        <v>19</v>
      </c>
      <c r="B5583">
        <v>30067</v>
      </c>
      <c r="C5583" t="s">
        <v>311</v>
      </c>
      <c r="D5583">
        <v>30067</v>
      </c>
      <c r="E5583" t="str">
        <f>"30067"</f>
        <v>30067</v>
      </c>
      <c r="F5583" t="s">
        <v>23</v>
      </c>
      <c r="G5583">
        <v>2018</v>
      </c>
      <c r="I5583" t="s">
        <v>21</v>
      </c>
      <c r="J5583" t="s">
        <v>22</v>
      </c>
    </row>
    <row r="5584" spans="1:10">
      <c r="A5584" t="s">
        <v>19</v>
      </c>
      <c r="B5584">
        <v>30068</v>
      </c>
      <c r="C5584" t="s">
        <v>311</v>
      </c>
      <c r="D5584">
        <v>30068</v>
      </c>
      <c r="E5584" t="str">
        <f>"30068"</f>
        <v>30068</v>
      </c>
      <c r="F5584" t="s">
        <v>23</v>
      </c>
      <c r="G5584">
        <v>2018</v>
      </c>
      <c r="I5584" t="s">
        <v>21</v>
      </c>
      <c r="J5584" t="s">
        <v>22</v>
      </c>
    </row>
    <row r="5585" spans="1:10">
      <c r="A5585" t="s">
        <v>19</v>
      </c>
      <c r="B5585">
        <v>30069</v>
      </c>
      <c r="C5585" t="s">
        <v>311</v>
      </c>
      <c r="D5585">
        <v>30069</v>
      </c>
      <c r="E5585" t="str">
        <f>"30069"</f>
        <v>30069</v>
      </c>
      <c r="F5585" t="s">
        <v>23</v>
      </c>
      <c r="G5585">
        <v>2018</v>
      </c>
      <c r="I5585" t="s">
        <v>21</v>
      </c>
      <c r="J5585" t="s">
        <v>22</v>
      </c>
    </row>
    <row r="5586" spans="1:10">
      <c r="A5586" t="s">
        <v>19</v>
      </c>
      <c r="B5586">
        <v>30071</v>
      </c>
      <c r="C5586" t="s">
        <v>311</v>
      </c>
      <c r="D5586">
        <v>30071</v>
      </c>
      <c r="E5586" t="str">
        <f>"30071"</f>
        <v>30071</v>
      </c>
      <c r="F5586">
        <v>244375</v>
      </c>
      <c r="G5586">
        <v>2018</v>
      </c>
      <c r="I5586" t="s">
        <v>21</v>
      </c>
      <c r="J5586" t="s">
        <v>22</v>
      </c>
    </row>
    <row r="5587" spans="1:10">
      <c r="A5587" t="s">
        <v>19</v>
      </c>
      <c r="B5587">
        <v>30072</v>
      </c>
      <c r="C5587" t="s">
        <v>311</v>
      </c>
      <c r="D5587">
        <v>30072</v>
      </c>
      <c r="E5587" t="str">
        <f>"30072"</f>
        <v>30072</v>
      </c>
      <c r="F5587" t="s">
        <v>23</v>
      </c>
      <c r="G5587">
        <v>2018</v>
      </c>
      <c r="I5587" t="s">
        <v>21</v>
      </c>
      <c r="J5587" t="s">
        <v>22</v>
      </c>
    </row>
    <row r="5588" spans="1:10">
      <c r="A5588" t="s">
        <v>19</v>
      </c>
      <c r="B5588">
        <v>30075</v>
      </c>
      <c r="C5588" t="s">
        <v>311</v>
      </c>
      <c r="D5588">
        <v>30075</v>
      </c>
      <c r="E5588" t="str">
        <f>"30075"</f>
        <v>30075</v>
      </c>
      <c r="F5588">
        <v>876546</v>
      </c>
      <c r="G5588">
        <v>2018</v>
      </c>
      <c r="I5588" t="s">
        <v>21</v>
      </c>
      <c r="J5588" t="s">
        <v>22</v>
      </c>
    </row>
    <row r="5589" spans="1:10">
      <c r="A5589" t="s">
        <v>19</v>
      </c>
      <c r="B5589">
        <v>30076</v>
      </c>
      <c r="C5589" t="s">
        <v>311</v>
      </c>
      <c r="D5589">
        <v>30076</v>
      </c>
      <c r="E5589" t="str">
        <f>"30076"</f>
        <v>30076</v>
      </c>
      <c r="F5589" t="s">
        <v>23</v>
      </c>
      <c r="G5589">
        <v>2018</v>
      </c>
      <c r="I5589" t="s">
        <v>21</v>
      </c>
      <c r="J5589" t="s">
        <v>22</v>
      </c>
    </row>
    <row r="5590" spans="1:10">
      <c r="A5590" t="s">
        <v>19</v>
      </c>
      <c r="B5590">
        <v>30078</v>
      </c>
      <c r="C5590" t="s">
        <v>311</v>
      </c>
      <c r="D5590">
        <v>30078</v>
      </c>
      <c r="E5590" t="str">
        <f>"30078"</f>
        <v>30078</v>
      </c>
      <c r="F5590" t="s">
        <v>23</v>
      </c>
      <c r="G5590">
        <v>2018</v>
      </c>
      <c r="I5590" t="s">
        <v>21</v>
      </c>
      <c r="J5590" t="s">
        <v>22</v>
      </c>
    </row>
    <row r="5591" spans="1:10">
      <c r="A5591" t="s">
        <v>19</v>
      </c>
      <c r="B5591">
        <v>30079</v>
      </c>
      <c r="C5591" t="s">
        <v>311</v>
      </c>
      <c r="D5591">
        <v>30079</v>
      </c>
      <c r="E5591" t="str">
        <f>"30079"</f>
        <v>30079</v>
      </c>
      <c r="F5591" t="s">
        <v>23</v>
      </c>
      <c r="G5591">
        <v>2018</v>
      </c>
      <c r="I5591" t="s">
        <v>21</v>
      </c>
      <c r="J5591" t="s">
        <v>22</v>
      </c>
    </row>
    <row r="5592" spans="1:10">
      <c r="A5592" t="s">
        <v>19</v>
      </c>
      <c r="B5592">
        <v>30080</v>
      </c>
      <c r="C5592" t="s">
        <v>311</v>
      </c>
      <c r="D5592">
        <v>30080</v>
      </c>
      <c r="E5592" t="str">
        <f>"30080"</f>
        <v>30080</v>
      </c>
      <c r="F5592">
        <v>582056</v>
      </c>
      <c r="G5592">
        <v>2018</v>
      </c>
      <c r="I5592" t="s">
        <v>21</v>
      </c>
      <c r="J5592" t="s">
        <v>22</v>
      </c>
    </row>
    <row r="5593" spans="1:10">
      <c r="A5593" t="s">
        <v>19</v>
      </c>
      <c r="B5593">
        <v>30082</v>
      </c>
      <c r="C5593" t="s">
        <v>311</v>
      </c>
      <c r="D5593">
        <v>30082</v>
      </c>
      <c r="E5593" t="str">
        <f>"30082"</f>
        <v>30082</v>
      </c>
      <c r="F5593" t="s">
        <v>23</v>
      </c>
      <c r="G5593">
        <v>2018</v>
      </c>
      <c r="I5593" t="s">
        <v>21</v>
      </c>
      <c r="J5593" t="s">
        <v>22</v>
      </c>
    </row>
    <row r="5594" spans="1:10">
      <c r="A5594" t="s">
        <v>19</v>
      </c>
      <c r="B5594">
        <v>30083</v>
      </c>
      <c r="C5594" t="s">
        <v>311</v>
      </c>
      <c r="D5594">
        <v>30083</v>
      </c>
      <c r="E5594" t="str">
        <f>"30083"</f>
        <v>30083</v>
      </c>
      <c r="F5594" t="s">
        <v>23</v>
      </c>
      <c r="G5594">
        <v>2018</v>
      </c>
      <c r="I5594" t="s">
        <v>21</v>
      </c>
      <c r="J5594" t="s">
        <v>22</v>
      </c>
    </row>
    <row r="5595" spans="1:10">
      <c r="A5595" t="s">
        <v>19</v>
      </c>
      <c r="B5595">
        <v>30084</v>
      </c>
      <c r="C5595" t="s">
        <v>311</v>
      </c>
      <c r="D5595">
        <v>30084</v>
      </c>
      <c r="E5595" t="str">
        <f>"30084"</f>
        <v>30084</v>
      </c>
      <c r="F5595" t="s">
        <v>23</v>
      </c>
      <c r="G5595">
        <v>2018</v>
      </c>
      <c r="I5595" t="s">
        <v>21</v>
      </c>
      <c r="J5595" t="s">
        <v>22</v>
      </c>
    </row>
    <row r="5596" spans="1:10">
      <c r="A5596" t="s">
        <v>19</v>
      </c>
      <c r="B5596">
        <v>30087</v>
      </c>
      <c r="C5596" t="s">
        <v>311</v>
      </c>
      <c r="D5596">
        <v>30087</v>
      </c>
      <c r="E5596" t="str">
        <f>"30087"</f>
        <v>30087</v>
      </c>
      <c r="F5596" t="s">
        <v>23</v>
      </c>
      <c r="G5596">
        <v>2018</v>
      </c>
      <c r="I5596" t="s">
        <v>21</v>
      </c>
      <c r="J5596" t="s">
        <v>22</v>
      </c>
    </row>
    <row r="5597" spans="1:10">
      <c r="A5597" t="s">
        <v>19</v>
      </c>
      <c r="B5597">
        <v>30088</v>
      </c>
      <c r="C5597" t="s">
        <v>311</v>
      </c>
      <c r="D5597">
        <v>30088</v>
      </c>
      <c r="E5597" t="str">
        <f>"30088"</f>
        <v>30088</v>
      </c>
      <c r="F5597" t="s">
        <v>23</v>
      </c>
      <c r="G5597">
        <v>2018</v>
      </c>
      <c r="I5597" t="s">
        <v>21</v>
      </c>
      <c r="J5597" t="s">
        <v>22</v>
      </c>
    </row>
    <row r="5598" spans="1:10">
      <c r="A5598" t="s">
        <v>19</v>
      </c>
      <c r="B5598">
        <v>30090</v>
      </c>
      <c r="C5598" t="s">
        <v>311</v>
      </c>
      <c r="D5598">
        <v>30090</v>
      </c>
      <c r="E5598" t="str">
        <f>"30090"</f>
        <v>30090</v>
      </c>
      <c r="F5598">
        <v>10741980</v>
      </c>
      <c r="G5598">
        <v>2018</v>
      </c>
      <c r="I5598" t="s">
        <v>21</v>
      </c>
      <c r="J5598" t="s">
        <v>22</v>
      </c>
    </row>
    <row r="5599" spans="1:10">
      <c r="A5599" t="s">
        <v>19</v>
      </c>
      <c r="B5599">
        <v>30092</v>
      </c>
      <c r="C5599" t="s">
        <v>311</v>
      </c>
      <c r="D5599">
        <v>30092</v>
      </c>
      <c r="E5599" t="str">
        <f>"30092"</f>
        <v>30092</v>
      </c>
      <c r="F5599" t="s">
        <v>23</v>
      </c>
      <c r="G5599">
        <v>2018</v>
      </c>
      <c r="I5599" t="s">
        <v>21</v>
      </c>
      <c r="J5599" t="s">
        <v>22</v>
      </c>
    </row>
    <row r="5600" spans="1:10">
      <c r="A5600" t="s">
        <v>19</v>
      </c>
      <c r="B5600">
        <v>30093</v>
      </c>
      <c r="C5600" t="s">
        <v>311</v>
      </c>
      <c r="D5600">
        <v>30093</v>
      </c>
      <c r="E5600" t="str">
        <f>"30093"</f>
        <v>30093</v>
      </c>
      <c r="F5600" t="s">
        <v>23</v>
      </c>
      <c r="G5600">
        <v>2018</v>
      </c>
      <c r="I5600" t="s">
        <v>21</v>
      </c>
      <c r="J5600" t="s">
        <v>22</v>
      </c>
    </row>
    <row r="5601" spans="1:10">
      <c r="A5601" t="s">
        <v>19</v>
      </c>
      <c r="B5601">
        <v>30094</v>
      </c>
      <c r="C5601" t="s">
        <v>311</v>
      </c>
      <c r="D5601">
        <v>30094</v>
      </c>
      <c r="E5601" t="str">
        <f>"30094"</f>
        <v>30094</v>
      </c>
      <c r="F5601" t="s">
        <v>23</v>
      </c>
      <c r="G5601">
        <v>2018</v>
      </c>
      <c r="I5601" t="s">
        <v>21</v>
      </c>
      <c r="J5601" t="s">
        <v>22</v>
      </c>
    </row>
    <row r="5602" spans="1:10">
      <c r="A5602" t="s">
        <v>19</v>
      </c>
      <c r="B5602">
        <v>30096</v>
      </c>
      <c r="C5602" t="s">
        <v>311</v>
      </c>
      <c r="D5602">
        <v>30096</v>
      </c>
      <c r="E5602" t="str">
        <f>"30096"</f>
        <v>30096</v>
      </c>
      <c r="F5602">
        <v>166478</v>
      </c>
      <c r="G5602">
        <v>2018</v>
      </c>
      <c r="I5602" t="s">
        <v>21</v>
      </c>
      <c r="J5602" t="s">
        <v>22</v>
      </c>
    </row>
    <row r="5603" spans="1:10">
      <c r="A5603" t="s">
        <v>19</v>
      </c>
      <c r="B5603">
        <v>30097</v>
      </c>
      <c r="C5603" t="s">
        <v>311</v>
      </c>
      <c r="D5603">
        <v>30097</v>
      </c>
      <c r="E5603" t="str">
        <f>"30097"</f>
        <v>30097</v>
      </c>
      <c r="F5603" t="s">
        <v>23</v>
      </c>
      <c r="G5603">
        <v>2018</v>
      </c>
      <c r="I5603" t="s">
        <v>21</v>
      </c>
      <c r="J5603" t="s">
        <v>22</v>
      </c>
    </row>
    <row r="5604" spans="1:10">
      <c r="A5604" t="s">
        <v>19</v>
      </c>
      <c r="B5604">
        <v>30101</v>
      </c>
      <c r="C5604" t="s">
        <v>311</v>
      </c>
      <c r="D5604">
        <v>30101</v>
      </c>
      <c r="E5604" t="str">
        <f>"30101"</f>
        <v>30101</v>
      </c>
      <c r="F5604" t="s">
        <v>23</v>
      </c>
      <c r="G5604">
        <v>2018</v>
      </c>
      <c r="I5604" t="s">
        <v>21</v>
      </c>
      <c r="J5604" t="s">
        <v>22</v>
      </c>
    </row>
    <row r="5605" spans="1:10">
      <c r="A5605" t="s">
        <v>19</v>
      </c>
      <c r="B5605">
        <v>30102</v>
      </c>
      <c r="C5605" t="s">
        <v>311</v>
      </c>
      <c r="D5605">
        <v>30102</v>
      </c>
      <c r="E5605" t="str">
        <f>"30102"</f>
        <v>30102</v>
      </c>
      <c r="F5605" t="s">
        <v>23</v>
      </c>
      <c r="G5605">
        <v>2018</v>
      </c>
      <c r="I5605" t="s">
        <v>21</v>
      </c>
      <c r="J5605" t="s">
        <v>22</v>
      </c>
    </row>
    <row r="5606" spans="1:10">
      <c r="A5606" t="s">
        <v>19</v>
      </c>
      <c r="B5606">
        <v>30103</v>
      </c>
      <c r="C5606" t="s">
        <v>311</v>
      </c>
      <c r="D5606">
        <v>30103</v>
      </c>
      <c r="E5606" t="str">
        <f>"30103"</f>
        <v>30103</v>
      </c>
      <c r="F5606" t="s">
        <v>23</v>
      </c>
      <c r="G5606">
        <v>2018</v>
      </c>
      <c r="I5606" t="s">
        <v>21</v>
      </c>
      <c r="J5606" t="s">
        <v>22</v>
      </c>
    </row>
    <row r="5607" spans="1:10">
      <c r="A5607" t="s">
        <v>19</v>
      </c>
      <c r="B5607">
        <v>30104</v>
      </c>
      <c r="C5607" t="s">
        <v>311</v>
      </c>
      <c r="D5607">
        <v>30104</v>
      </c>
      <c r="E5607" t="str">
        <f>"30104"</f>
        <v>30104</v>
      </c>
      <c r="F5607" t="s">
        <v>23</v>
      </c>
      <c r="G5607">
        <v>2018</v>
      </c>
      <c r="I5607" t="s">
        <v>21</v>
      </c>
      <c r="J5607" t="s">
        <v>22</v>
      </c>
    </row>
    <row r="5608" spans="1:10">
      <c r="A5608" t="s">
        <v>19</v>
      </c>
      <c r="B5608">
        <v>30105</v>
      </c>
      <c r="C5608" t="s">
        <v>311</v>
      </c>
      <c r="D5608">
        <v>30105</v>
      </c>
      <c r="E5608" t="str">
        <f>"30105"</f>
        <v>30105</v>
      </c>
      <c r="F5608" t="s">
        <v>23</v>
      </c>
      <c r="G5608">
        <v>2018</v>
      </c>
      <c r="I5608" t="s">
        <v>21</v>
      </c>
      <c r="J5608" t="s">
        <v>22</v>
      </c>
    </row>
    <row r="5609" spans="1:10">
      <c r="A5609" t="s">
        <v>19</v>
      </c>
      <c r="B5609">
        <v>30106</v>
      </c>
      <c r="C5609" t="s">
        <v>311</v>
      </c>
      <c r="D5609">
        <v>30106</v>
      </c>
      <c r="E5609" t="str">
        <f>"30106"</f>
        <v>30106</v>
      </c>
      <c r="F5609" t="s">
        <v>23</v>
      </c>
      <c r="G5609">
        <v>2018</v>
      </c>
      <c r="I5609" t="s">
        <v>21</v>
      </c>
      <c r="J5609" t="s">
        <v>22</v>
      </c>
    </row>
    <row r="5610" spans="1:10">
      <c r="A5610" t="s">
        <v>19</v>
      </c>
      <c r="B5610">
        <v>30107</v>
      </c>
      <c r="C5610" t="s">
        <v>311</v>
      </c>
      <c r="D5610">
        <v>30107</v>
      </c>
      <c r="E5610" t="str">
        <f>"30107"</f>
        <v>30107</v>
      </c>
      <c r="F5610" t="s">
        <v>23</v>
      </c>
      <c r="G5610">
        <v>2018</v>
      </c>
      <c r="I5610" t="s">
        <v>21</v>
      </c>
      <c r="J5610" t="s">
        <v>22</v>
      </c>
    </row>
    <row r="5611" spans="1:10">
      <c r="A5611" t="s">
        <v>19</v>
      </c>
      <c r="B5611">
        <v>30108</v>
      </c>
      <c r="C5611" t="s">
        <v>311</v>
      </c>
      <c r="D5611">
        <v>30108</v>
      </c>
      <c r="E5611" t="str">
        <f>"30108"</f>
        <v>30108</v>
      </c>
      <c r="F5611">
        <v>246980</v>
      </c>
      <c r="G5611">
        <v>2018</v>
      </c>
      <c r="I5611" t="s">
        <v>21</v>
      </c>
      <c r="J5611" t="s">
        <v>22</v>
      </c>
    </row>
    <row r="5612" spans="1:10">
      <c r="A5612" t="s">
        <v>19</v>
      </c>
      <c r="B5612">
        <v>30110</v>
      </c>
      <c r="C5612" t="s">
        <v>311</v>
      </c>
      <c r="D5612">
        <v>30110</v>
      </c>
      <c r="E5612" t="str">
        <f>"30110"</f>
        <v>30110</v>
      </c>
      <c r="F5612">
        <v>361910</v>
      </c>
      <c r="G5612">
        <v>2018</v>
      </c>
      <c r="I5612" t="s">
        <v>21</v>
      </c>
      <c r="J5612" t="s">
        <v>22</v>
      </c>
    </row>
    <row r="5613" spans="1:10">
      <c r="A5613" t="s">
        <v>19</v>
      </c>
      <c r="B5613">
        <v>30113</v>
      </c>
      <c r="C5613" t="s">
        <v>311</v>
      </c>
      <c r="D5613">
        <v>30113</v>
      </c>
      <c r="E5613" t="str">
        <f>"30113"</f>
        <v>30113</v>
      </c>
      <c r="F5613">
        <v>193066</v>
      </c>
      <c r="G5613">
        <v>2018</v>
      </c>
      <c r="I5613" t="s">
        <v>21</v>
      </c>
      <c r="J5613" t="s">
        <v>22</v>
      </c>
    </row>
    <row r="5614" spans="1:10">
      <c r="A5614" t="s">
        <v>19</v>
      </c>
      <c r="B5614">
        <v>30114</v>
      </c>
      <c r="C5614" t="s">
        <v>311</v>
      </c>
      <c r="D5614">
        <v>30114</v>
      </c>
      <c r="E5614" t="str">
        <f>"30114"</f>
        <v>30114</v>
      </c>
      <c r="F5614">
        <v>3275504</v>
      </c>
      <c r="G5614">
        <v>2018</v>
      </c>
      <c r="I5614" t="s">
        <v>21</v>
      </c>
      <c r="J5614" t="s">
        <v>22</v>
      </c>
    </row>
    <row r="5615" spans="1:10">
      <c r="A5615" t="s">
        <v>19</v>
      </c>
      <c r="B5615">
        <v>30115</v>
      </c>
      <c r="C5615" t="s">
        <v>311</v>
      </c>
      <c r="D5615">
        <v>30115</v>
      </c>
      <c r="E5615" t="str">
        <f>"30115"</f>
        <v>30115</v>
      </c>
      <c r="F5615" t="s">
        <v>23</v>
      </c>
      <c r="G5615">
        <v>2018</v>
      </c>
      <c r="I5615" t="s">
        <v>21</v>
      </c>
      <c r="J5615" t="s">
        <v>22</v>
      </c>
    </row>
    <row r="5616" spans="1:10">
      <c r="A5616" t="s">
        <v>19</v>
      </c>
      <c r="B5616">
        <v>30116</v>
      </c>
      <c r="C5616" t="s">
        <v>311</v>
      </c>
      <c r="D5616">
        <v>30116</v>
      </c>
      <c r="E5616" t="str">
        <f>"30116"</f>
        <v>30116</v>
      </c>
      <c r="F5616" t="s">
        <v>23</v>
      </c>
      <c r="G5616">
        <v>2018</v>
      </c>
      <c r="I5616" t="s">
        <v>21</v>
      </c>
      <c r="J5616" t="s">
        <v>22</v>
      </c>
    </row>
    <row r="5617" spans="1:10">
      <c r="A5617" t="s">
        <v>19</v>
      </c>
      <c r="B5617">
        <v>30117</v>
      </c>
      <c r="C5617" t="s">
        <v>311</v>
      </c>
      <c r="D5617">
        <v>30117</v>
      </c>
      <c r="E5617" t="str">
        <f>"30117"</f>
        <v>30117</v>
      </c>
      <c r="F5617">
        <v>185428</v>
      </c>
      <c r="G5617">
        <v>2018</v>
      </c>
      <c r="I5617" t="s">
        <v>21</v>
      </c>
      <c r="J5617" t="s">
        <v>22</v>
      </c>
    </row>
    <row r="5618" spans="1:10">
      <c r="A5618" t="s">
        <v>19</v>
      </c>
      <c r="B5618">
        <v>30118</v>
      </c>
      <c r="C5618" t="s">
        <v>311</v>
      </c>
      <c r="D5618">
        <v>30118</v>
      </c>
      <c r="E5618" t="str">
        <f>"30118"</f>
        <v>30118</v>
      </c>
      <c r="F5618" t="s">
        <v>23</v>
      </c>
      <c r="G5618">
        <v>2018</v>
      </c>
      <c r="I5618" t="s">
        <v>21</v>
      </c>
      <c r="J5618" t="s">
        <v>22</v>
      </c>
    </row>
    <row r="5619" spans="1:10">
      <c r="A5619" t="s">
        <v>19</v>
      </c>
      <c r="B5619">
        <v>30119</v>
      </c>
      <c r="C5619" t="s">
        <v>311</v>
      </c>
      <c r="D5619">
        <v>30119</v>
      </c>
      <c r="E5619" t="str">
        <f>"30119"</f>
        <v>30119</v>
      </c>
      <c r="F5619" t="s">
        <v>23</v>
      </c>
      <c r="G5619">
        <v>2018</v>
      </c>
      <c r="I5619" t="s">
        <v>21</v>
      </c>
      <c r="J5619" t="s">
        <v>22</v>
      </c>
    </row>
    <row r="5620" spans="1:10">
      <c r="A5620" t="s">
        <v>19</v>
      </c>
      <c r="B5620">
        <v>30120</v>
      </c>
      <c r="C5620" t="s">
        <v>311</v>
      </c>
      <c r="D5620">
        <v>30120</v>
      </c>
      <c r="E5620" t="str">
        <f>"30120"</f>
        <v>30120</v>
      </c>
      <c r="F5620">
        <v>2229358</v>
      </c>
      <c r="G5620">
        <v>2018</v>
      </c>
      <c r="I5620" t="s">
        <v>21</v>
      </c>
      <c r="J5620" t="s">
        <v>22</v>
      </c>
    </row>
    <row r="5621" spans="1:10">
      <c r="A5621" t="s">
        <v>19</v>
      </c>
      <c r="B5621">
        <v>30121</v>
      </c>
      <c r="C5621" t="s">
        <v>311</v>
      </c>
      <c r="D5621">
        <v>30121</v>
      </c>
      <c r="E5621" t="str">
        <f>"30121"</f>
        <v>30121</v>
      </c>
      <c r="F5621" t="s">
        <v>23</v>
      </c>
      <c r="G5621">
        <v>2018</v>
      </c>
      <c r="I5621" t="s">
        <v>21</v>
      </c>
      <c r="J5621" t="s">
        <v>22</v>
      </c>
    </row>
    <row r="5622" spans="1:10">
      <c r="A5622" t="s">
        <v>19</v>
      </c>
      <c r="B5622">
        <v>30122</v>
      </c>
      <c r="C5622" t="s">
        <v>311</v>
      </c>
      <c r="D5622">
        <v>30122</v>
      </c>
      <c r="E5622" t="str">
        <f>"30122"</f>
        <v>30122</v>
      </c>
      <c r="F5622" t="s">
        <v>23</v>
      </c>
      <c r="G5622">
        <v>2018</v>
      </c>
      <c r="I5622" t="s">
        <v>21</v>
      </c>
      <c r="J5622" t="s">
        <v>22</v>
      </c>
    </row>
    <row r="5623" spans="1:10">
      <c r="A5623" t="s">
        <v>19</v>
      </c>
      <c r="B5623">
        <v>30124</v>
      </c>
      <c r="C5623" t="s">
        <v>311</v>
      </c>
      <c r="D5623">
        <v>30124</v>
      </c>
      <c r="E5623" t="str">
        <f>"30124"</f>
        <v>30124</v>
      </c>
      <c r="F5623">
        <v>129021</v>
      </c>
      <c r="G5623">
        <v>2018</v>
      </c>
      <c r="I5623" t="s">
        <v>21</v>
      </c>
      <c r="J5623" t="s">
        <v>22</v>
      </c>
    </row>
    <row r="5624" spans="1:10">
      <c r="A5624" t="s">
        <v>19</v>
      </c>
      <c r="B5624">
        <v>30125</v>
      </c>
      <c r="C5624" t="s">
        <v>311</v>
      </c>
      <c r="D5624">
        <v>30125</v>
      </c>
      <c r="E5624" t="str">
        <f>"30125"</f>
        <v>30125</v>
      </c>
      <c r="F5624">
        <v>366116</v>
      </c>
      <c r="G5624">
        <v>2018</v>
      </c>
      <c r="I5624" t="s">
        <v>21</v>
      </c>
      <c r="J5624" t="s">
        <v>22</v>
      </c>
    </row>
    <row r="5625" spans="1:10">
      <c r="A5625" t="s">
        <v>19</v>
      </c>
      <c r="B5625">
        <v>30126</v>
      </c>
      <c r="C5625" t="s">
        <v>311</v>
      </c>
      <c r="D5625">
        <v>30126</v>
      </c>
      <c r="E5625" t="str">
        <f>"30126"</f>
        <v>30126</v>
      </c>
      <c r="F5625" t="s">
        <v>23</v>
      </c>
      <c r="G5625">
        <v>2018</v>
      </c>
      <c r="I5625" t="s">
        <v>21</v>
      </c>
      <c r="J5625" t="s">
        <v>22</v>
      </c>
    </row>
    <row r="5626" spans="1:10">
      <c r="A5626" t="s">
        <v>19</v>
      </c>
      <c r="B5626">
        <v>30127</v>
      </c>
      <c r="C5626" t="s">
        <v>311</v>
      </c>
      <c r="D5626">
        <v>30127</v>
      </c>
      <c r="E5626" t="str">
        <f>"30127"</f>
        <v>30127</v>
      </c>
      <c r="F5626" t="s">
        <v>23</v>
      </c>
      <c r="G5626">
        <v>2018</v>
      </c>
      <c r="I5626" t="s">
        <v>21</v>
      </c>
      <c r="J5626" t="s">
        <v>22</v>
      </c>
    </row>
    <row r="5627" spans="1:10">
      <c r="A5627" t="s">
        <v>19</v>
      </c>
      <c r="B5627">
        <v>30132</v>
      </c>
      <c r="C5627" t="s">
        <v>311</v>
      </c>
      <c r="D5627">
        <v>30132</v>
      </c>
      <c r="E5627" t="str">
        <f>"30132"</f>
        <v>30132</v>
      </c>
      <c r="F5627">
        <v>1005385</v>
      </c>
      <c r="G5627">
        <v>2018</v>
      </c>
      <c r="I5627" t="s">
        <v>21</v>
      </c>
      <c r="J5627" t="s">
        <v>22</v>
      </c>
    </row>
    <row r="5628" spans="1:10">
      <c r="A5628" t="s">
        <v>19</v>
      </c>
      <c r="B5628">
        <v>30134</v>
      </c>
      <c r="C5628" t="s">
        <v>311</v>
      </c>
      <c r="D5628">
        <v>30134</v>
      </c>
      <c r="E5628" t="str">
        <f>"30134"</f>
        <v>30134</v>
      </c>
      <c r="F5628">
        <v>151709</v>
      </c>
      <c r="G5628">
        <v>2018</v>
      </c>
      <c r="I5628" t="s">
        <v>21</v>
      </c>
      <c r="J5628" t="s">
        <v>22</v>
      </c>
    </row>
    <row r="5629" spans="1:10">
      <c r="A5629" t="s">
        <v>19</v>
      </c>
      <c r="B5629">
        <v>30135</v>
      </c>
      <c r="C5629" t="s">
        <v>311</v>
      </c>
      <c r="D5629">
        <v>30135</v>
      </c>
      <c r="E5629" t="str">
        <f>"30135"</f>
        <v>30135</v>
      </c>
      <c r="F5629" t="s">
        <v>23</v>
      </c>
      <c r="G5629">
        <v>2018</v>
      </c>
      <c r="I5629" t="s">
        <v>21</v>
      </c>
      <c r="J5629" t="s">
        <v>22</v>
      </c>
    </row>
    <row r="5630" spans="1:10">
      <c r="A5630" t="s">
        <v>19</v>
      </c>
      <c r="B5630">
        <v>30137</v>
      </c>
      <c r="C5630" t="s">
        <v>311</v>
      </c>
      <c r="D5630">
        <v>30137</v>
      </c>
      <c r="E5630" t="str">
        <f>"30137"</f>
        <v>30137</v>
      </c>
      <c r="F5630" t="s">
        <v>23</v>
      </c>
      <c r="G5630">
        <v>2018</v>
      </c>
      <c r="I5630" t="s">
        <v>21</v>
      </c>
      <c r="J5630" t="s">
        <v>22</v>
      </c>
    </row>
    <row r="5631" spans="1:10">
      <c r="A5631" t="s">
        <v>19</v>
      </c>
      <c r="B5631">
        <v>30139</v>
      </c>
      <c r="C5631" t="s">
        <v>311</v>
      </c>
      <c r="D5631">
        <v>30139</v>
      </c>
      <c r="E5631" t="str">
        <f>"30139"</f>
        <v>30139</v>
      </c>
      <c r="F5631" t="s">
        <v>23</v>
      </c>
      <c r="G5631">
        <v>2018</v>
      </c>
      <c r="I5631" t="s">
        <v>21</v>
      </c>
      <c r="J5631" t="s">
        <v>22</v>
      </c>
    </row>
    <row r="5632" spans="1:10">
      <c r="A5632" t="s">
        <v>19</v>
      </c>
      <c r="B5632">
        <v>30141</v>
      </c>
      <c r="C5632" t="s">
        <v>311</v>
      </c>
      <c r="D5632">
        <v>30141</v>
      </c>
      <c r="E5632" t="str">
        <f>"30141"</f>
        <v>30141</v>
      </c>
      <c r="F5632" t="s">
        <v>23</v>
      </c>
      <c r="G5632">
        <v>2018</v>
      </c>
      <c r="I5632" t="s">
        <v>21</v>
      </c>
      <c r="J5632" t="s">
        <v>22</v>
      </c>
    </row>
    <row r="5633" spans="1:10">
      <c r="A5633" t="s">
        <v>19</v>
      </c>
      <c r="B5633">
        <v>30143</v>
      </c>
      <c r="C5633" t="s">
        <v>311</v>
      </c>
      <c r="D5633">
        <v>30143</v>
      </c>
      <c r="E5633" t="str">
        <f>"30143"</f>
        <v>30143</v>
      </c>
      <c r="F5633" t="s">
        <v>23</v>
      </c>
      <c r="G5633">
        <v>2018</v>
      </c>
      <c r="I5633" t="s">
        <v>21</v>
      </c>
      <c r="J5633" t="s">
        <v>22</v>
      </c>
    </row>
    <row r="5634" spans="1:10">
      <c r="A5634" t="s">
        <v>19</v>
      </c>
      <c r="B5634">
        <v>30144</v>
      </c>
      <c r="C5634" t="s">
        <v>311</v>
      </c>
      <c r="D5634">
        <v>30144</v>
      </c>
      <c r="E5634" t="str">
        <f>"30144"</f>
        <v>30144</v>
      </c>
      <c r="F5634" t="s">
        <v>23</v>
      </c>
      <c r="G5634">
        <v>2018</v>
      </c>
      <c r="I5634" t="s">
        <v>21</v>
      </c>
      <c r="J5634" t="s">
        <v>22</v>
      </c>
    </row>
    <row r="5635" spans="1:10">
      <c r="A5635" t="s">
        <v>19</v>
      </c>
      <c r="B5635">
        <v>30145</v>
      </c>
      <c r="C5635" t="s">
        <v>311</v>
      </c>
      <c r="D5635">
        <v>30145</v>
      </c>
      <c r="E5635" t="str">
        <f>"30145"</f>
        <v>30145</v>
      </c>
      <c r="F5635" t="s">
        <v>23</v>
      </c>
      <c r="G5635">
        <v>2018</v>
      </c>
      <c r="I5635" t="s">
        <v>21</v>
      </c>
      <c r="J5635" t="s">
        <v>22</v>
      </c>
    </row>
    <row r="5636" spans="1:10">
      <c r="A5636" t="s">
        <v>19</v>
      </c>
      <c r="B5636">
        <v>30147</v>
      </c>
      <c r="C5636" t="s">
        <v>311</v>
      </c>
      <c r="D5636">
        <v>30147</v>
      </c>
      <c r="E5636" t="str">
        <f>"30147"</f>
        <v>30147</v>
      </c>
      <c r="F5636" t="s">
        <v>23</v>
      </c>
      <c r="G5636">
        <v>2018</v>
      </c>
      <c r="I5636" t="s">
        <v>21</v>
      </c>
      <c r="J5636" t="s">
        <v>22</v>
      </c>
    </row>
    <row r="5637" spans="1:10">
      <c r="A5637" t="s">
        <v>19</v>
      </c>
      <c r="B5637">
        <v>30148</v>
      </c>
      <c r="C5637" t="s">
        <v>311</v>
      </c>
      <c r="D5637">
        <v>30148</v>
      </c>
      <c r="E5637" t="str">
        <f>"30148"</f>
        <v>30148</v>
      </c>
      <c r="F5637" t="s">
        <v>23</v>
      </c>
      <c r="G5637">
        <v>2018</v>
      </c>
      <c r="I5637" t="s">
        <v>21</v>
      </c>
      <c r="J5637" t="s">
        <v>22</v>
      </c>
    </row>
    <row r="5638" spans="1:10">
      <c r="A5638" t="s">
        <v>19</v>
      </c>
      <c r="B5638">
        <v>30152</v>
      </c>
      <c r="C5638" t="s">
        <v>311</v>
      </c>
      <c r="D5638">
        <v>30152</v>
      </c>
      <c r="E5638" t="str">
        <f>"30152"</f>
        <v>30152</v>
      </c>
      <c r="F5638" t="s">
        <v>23</v>
      </c>
      <c r="G5638">
        <v>2018</v>
      </c>
      <c r="I5638" t="s">
        <v>21</v>
      </c>
      <c r="J5638" t="s">
        <v>22</v>
      </c>
    </row>
    <row r="5639" spans="1:10">
      <c r="A5639" t="s">
        <v>19</v>
      </c>
      <c r="B5639">
        <v>30153</v>
      </c>
      <c r="C5639" t="s">
        <v>311</v>
      </c>
      <c r="D5639">
        <v>30153</v>
      </c>
      <c r="E5639" t="str">
        <f>"30153"</f>
        <v>30153</v>
      </c>
      <c r="F5639" t="s">
        <v>23</v>
      </c>
      <c r="G5639">
        <v>2018</v>
      </c>
      <c r="I5639" t="s">
        <v>21</v>
      </c>
      <c r="J5639" t="s">
        <v>22</v>
      </c>
    </row>
    <row r="5640" spans="1:10">
      <c r="A5640" t="s">
        <v>19</v>
      </c>
      <c r="B5640">
        <v>30157</v>
      </c>
      <c r="C5640" t="s">
        <v>311</v>
      </c>
      <c r="D5640">
        <v>30157</v>
      </c>
      <c r="E5640" t="str">
        <f>"30157"</f>
        <v>30157</v>
      </c>
      <c r="F5640" t="s">
        <v>23</v>
      </c>
      <c r="G5640">
        <v>2018</v>
      </c>
      <c r="I5640" t="s">
        <v>21</v>
      </c>
      <c r="J5640" t="s">
        <v>22</v>
      </c>
    </row>
    <row r="5641" spans="1:10">
      <c r="A5641" t="s">
        <v>19</v>
      </c>
      <c r="B5641">
        <v>30161</v>
      </c>
      <c r="C5641" t="s">
        <v>311</v>
      </c>
      <c r="D5641">
        <v>30161</v>
      </c>
      <c r="E5641" t="str">
        <f>"30161"</f>
        <v>30161</v>
      </c>
      <c r="F5641">
        <v>421336</v>
      </c>
      <c r="G5641">
        <v>2018</v>
      </c>
      <c r="I5641" t="s">
        <v>21</v>
      </c>
      <c r="J5641" t="s">
        <v>22</v>
      </c>
    </row>
    <row r="5642" spans="1:10">
      <c r="A5642" t="s">
        <v>19</v>
      </c>
      <c r="B5642">
        <v>30165</v>
      </c>
      <c r="C5642" t="s">
        <v>311</v>
      </c>
      <c r="D5642">
        <v>30165</v>
      </c>
      <c r="E5642" t="str">
        <f>"30165"</f>
        <v>30165</v>
      </c>
      <c r="F5642">
        <v>6093717</v>
      </c>
      <c r="G5642">
        <v>2018</v>
      </c>
      <c r="I5642" t="s">
        <v>21</v>
      </c>
      <c r="J5642" t="s">
        <v>22</v>
      </c>
    </row>
    <row r="5643" spans="1:10">
      <c r="A5643" t="s">
        <v>19</v>
      </c>
      <c r="B5643">
        <v>30168</v>
      </c>
      <c r="C5643" t="s">
        <v>311</v>
      </c>
      <c r="D5643">
        <v>30168</v>
      </c>
      <c r="E5643" t="str">
        <f>"30168"</f>
        <v>30168</v>
      </c>
      <c r="F5643" t="s">
        <v>23</v>
      </c>
      <c r="G5643">
        <v>2018</v>
      </c>
      <c r="I5643" t="s">
        <v>21</v>
      </c>
      <c r="J5643" t="s">
        <v>22</v>
      </c>
    </row>
    <row r="5644" spans="1:10">
      <c r="A5644" t="s">
        <v>19</v>
      </c>
      <c r="B5644">
        <v>30170</v>
      </c>
      <c r="C5644" t="s">
        <v>311</v>
      </c>
      <c r="D5644">
        <v>30170</v>
      </c>
      <c r="E5644" t="str">
        <f>"30170"</f>
        <v>30170</v>
      </c>
      <c r="F5644" t="s">
        <v>23</v>
      </c>
      <c r="G5644">
        <v>2018</v>
      </c>
      <c r="I5644" t="s">
        <v>21</v>
      </c>
      <c r="J5644" t="s">
        <v>22</v>
      </c>
    </row>
    <row r="5645" spans="1:10">
      <c r="A5645" t="s">
        <v>19</v>
      </c>
      <c r="B5645">
        <v>30171</v>
      </c>
      <c r="C5645" t="s">
        <v>311</v>
      </c>
      <c r="D5645">
        <v>30171</v>
      </c>
      <c r="E5645" t="str">
        <f>"30171"</f>
        <v>30171</v>
      </c>
      <c r="F5645" t="s">
        <v>23</v>
      </c>
      <c r="G5645">
        <v>2018</v>
      </c>
      <c r="I5645" t="s">
        <v>21</v>
      </c>
      <c r="J5645" t="s">
        <v>22</v>
      </c>
    </row>
    <row r="5646" spans="1:10">
      <c r="A5646" t="s">
        <v>19</v>
      </c>
      <c r="B5646">
        <v>30173</v>
      </c>
      <c r="C5646" t="s">
        <v>311</v>
      </c>
      <c r="D5646">
        <v>30173</v>
      </c>
      <c r="E5646" t="str">
        <f>"30173"</f>
        <v>30173</v>
      </c>
      <c r="F5646" t="s">
        <v>23</v>
      </c>
      <c r="G5646">
        <v>2018</v>
      </c>
      <c r="I5646" t="s">
        <v>21</v>
      </c>
      <c r="J5646" t="s">
        <v>22</v>
      </c>
    </row>
    <row r="5647" spans="1:10">
      <c r="A5647" t="s">
        <v>19</v>
      </c>
      <c r="B5647">
        <v>30175</v>
      </c>
      <c r="C5647" t="s">
        <v>311</v>
      </c>
      <c r="D5647">
        <v>30175</v>
      </c>
      <c r="E5647" t="str">
        <f>"30175"</f>
        <v>30175</v>
      </c>
      <c r="F5647" t="s">
        <v>23</v>
      </c>
      <c r="G5647">
        <v>2018</v>
      </c>
      <c r="I5647" t="s">
        <v>21</v>
      </c>
      <c r="J5647" t="s">
        <v>22</v>
      </c>
    </row>
    <row r="5648" spans="1:10">
      <c r="A5648" t="s">
        <v>19</v>
      </c>
      <c r="B5648">
        <v>30176</v>
      </c>
      <c r="C5648" t="s">
        <v>311</v>
      </c>
      <c r="D5648">
        <v>30176</v>
      </c>
      <c r="E5648" t="str">
        <f>"30176"</f>
        <v>30176</v>
      </c>
      <c r="F5648" t="s">
        <v>23</v>
      </c>
      <c r="G5648">
        <v>2018</v>
      </c>
      <c r="I5648" t="s">
        <v>21</v>
      </c>
      <c r="J5648" t="s">
        <v>22</v>
      </c>
    </row>
    <row r="5649" spans="1:10">
      <c r="A5649" t="s">
        <v>19</v>
      </c>
      <c r="B5649">
        <v>30177</v>
      </c>
      <c r="C5649" t="s">
        <v>311</v>
      </c>
      <c r="D5649">
        <v>30177</v>
      </c>
      <c r="E5649" t="str">
        <f>"30177"</f>
        <v>30177</v>
      </c>
      <c r="F5649" t="s">
        <v>23</v>
      </c>
      <c r="G5649">
        <v>2018</v>
      </c>
      <c r="I5649" t="s">
        <v>21</v>
      </c>
      <c r="J5649" t="s">
        <v>22</v>
      </c>
    </row>
    <row r="5650" spans="1:10">
      <c r="A5650" t="s">
        <v>19</v>
      </c>
      <c r="B5650">
        <v>30178</v>
      </c>
      <c r="C5650" t="s">
        <v>311</v>
      </c>
      <c r="D5650">
        <v>30178</v>
      </c>
      <c r="E5650" t="str">
        <f>"30178"</f>
        <v>30178</v>
      </c>
      <c r="F5650" t="s">
        <v>23</v>
      </c>
      <c r="G5650">
        <v>2018</v>
      </c>
      <c r="I5650" t="s">
        <v>21</v>
      </c>
      <c r="J5650" t="s">
        <v>22</v>
      </c>
    </row>
    <row r="5651" spans="1:10">
      <c r="A5651" t="s">
        <v>19</v>
      </c>
      <c r="B5651">
        <v>30179</v>
      </c>
      <c r="C5651" t="s">
        <v>311</v>
      </c>
      <c r="D5651">
        <v>30179</v>
      </c>
      <c r="E5651" t="str">
        <f>"30179"</f>
        <v>30179</v>
      </c>
      <c r="F5651" t="s">
        <v>23</v>
      </c>
      <c r="G5651">
        <v>2018</v>
      </c>
      <c r="I5651" t="s">
        <v>21</v>
      </c>
      <c r="J5651" t="s">
        <v>22</v>
      </c>
    </row>
    <row r="5652" spans="1:10">
      <c r="A5652" t="s">
        <v>19</v>
      </c>
      <c r="B5652">
        <v>30180</v>
      </c>
      <c r="C5652" t="s">
        <v>311</v>
      </c>
      <c r="D5652">
        <v>30180</v>
      </c>
      <c r="E5652" t="str">
        <f>"30180"</f>
        <v>30180</v>
      </c>
      <c r="F5652">
        <v>809429</v>
      </c>
      <c r="G5652">
        <v>2018</v>
      </c>
      <c r="I5652" t="s">
        <v>21</v>
      </c>
      <c r="J5652" t="s">
        <v>22</v>
      </c>
    </row>
    <row r="5653" spans="1:10">
      <c r="A5653" t="s">
        <v>19</v>
      </c>
      <c r="B5653">
        <v>30182</v>
      </c>
      <c r="C5653" t="s">
        <v>311</v>
      </c>
      <c r="D5653">
        <v>30182</v>
      </c>
      <c r="E5653" t="str">
        <f>"30182"</f>
        <v>30182</v>
      </c>
      <c r="F5653" t="s">
        <v>23</v>
      </c>
      <c r="G5653">
        <v>2018</v>
      </c>
      <c r="I5653" t="s">
        <v>21</v>
      </c>
      <c r="J5653" t="s">
        <v>22</v>
      </c>
    </row>
    <row r="5654" spans="1:10">
      <c r="A5654" t="s">
        <v>19</v>
      </c>
      <c r="B5654">
        <v>30183</v>
      </c>
      <c r="C5654" t="s">
        <v>311</v>
      </c>
      <c r="D5654">
        <v>30183</v>
      </c>
      <c r="E5654" t="str">
        <f>"30183"</f>
        <v>30183</v>
      </c>
      <c r="F5654" t="s">
        <v>23</v>
      </c>
      <c r="G5654">
        <v>2018</v>
      </c>
      <c r="I5654" t="s">
        <v>21</v>
      </c>
      <c r="J5654" t="s">
        <v>22</v>
      </c>
    </row>
    <row r="5655" spans="1:10">
      <c r="A5655" t="s">
        <v>19</v>
      </c>
      <c r="B5655">
        <v>30184</v>
      </c>
      <c r="C5655" t="s">
        <v>311</v>
      </c>
      <c r="D5655">
        <v>30184</v>
      </c>
      <c r="E5655" t="str">
        <f>"30184"</f>
        <v>30184</v>
      </c>
      <c r="F5655" t="s">
        <v>23</v>
      </c>
      <c r="G5655">
        <v>2018</v>
      </c>
      <c r="I5655" t="s">
        <v>21</v>
      </c>
      <c r="J5655" t="s">
        <v>22</v>
      </c>
    </row>
    <row r="5656" spans="1:10">
      <c r="A5656" t="s">
        <v>19</v>
      </c>
      <c r="B5656">
        <v>30185</v>
      </c>
      <c r="C5656" t="s">
        <v>311</v>
      </c>
      <c r="D5656">
        <v>30185</v>
      </c>
      <c r="E5656" t="str">
        <f>"30185"</f>
        <v>30185</v>
      </c>
      <c r="F5656" t="s">
        <v>23</v>
      </c>
      <c r="G5656">
        <v>2018</v>
      </c>
      <c r="I5656" t="s">
        <v>21</v>
      </c>
      <c r="J5656" t="s">
        <v>22</v>
      </c>
    </row>
    <row r="5657" spans="1:10">
      <c r="A5657" t="s">
        <v>19</v>
      </c>
      <c r="B5657">
        <v>30187</v>
      </c>
      <c r="C5657" t="s">
        <v>311</v>
      </c>
      <c r="D5657">
        <v>30187</v>
      </c>
      <c r="E5657" t="str">
        <f>"30187"</f>
        <v>30187</v>
      </c>
      <c r="F5657" t="s">
        <v>23</v>
      </c>
      <c r="G5657">
        <v>2018</v>
      </c>
      <c r="I5657" t="s">
        <v>21</v>
      </c>
      <c r="J5657" t="s">
        <v>22</v>
      </c>
    </row>
    <row r="5658" spans="1:10">
      <c r="A5658" t="s">
        <v>19</v>
      </c>
      <c r="B5658">
        <v>30188</v>
      </c>
      <c r="C5658" t="s">
        <v>311</v>
      </c>
      <c r="D5658">
        <v>30188</v>
      </c>
      <c r="E5658" t="str">
        <f>"30188"</f>
        <v>30188</v>
      </c>
      <c r="F5658" t="s">
        <v>23</v>
      </c>
      <c r="G5658">
        <v>2018</v>
      </c>
      <c r="I5658" t="s">
        <v>21</v>
      </c>
      <c r="J5658" t="s">
        <v>22</v>
      </c>
    </row>
    <row r="5659" spans="1:10">
      <c r="A5659" t="s">
        <v>19</v>
      </c>
      <c r="B5659">
        <v>30189</v>
      </c>
      <c r="C5659" t="s">
        <v>311</v>
      </c>
      <c r="D5659">
        <v>30189</v>
      </c>
      <c r="E5659" t="str">
        <f>"30189"</f>
        <v>30189</v>
      </c>
      <c r="F5659" t="s">
        <v>23</v>
      </c>
      <c r="G5659">
        <v>2018</v>
      </c>
      <c r="I5659" t="s">
        <v>21</v>
      </c>
      <c r="J5659" t="s">
        <v>22</v>
      </c>
    </row>
    <row r="5660" spans="1:10">
      <c r="A5660" t="s">
        <v>19</v>
      </c>
      <c r="B5660">
        <v>30204</v>
      </c>
      <c r="C5660" t="s">
        <v>311</v>
      </c>
      <c r="D5660">
        <v>30204</v>
      </c>
      <c r="E5660" t="str">
        <f>"30204"</f>
        <v>30204</v>
      </c>
      <c r="F5660">
        <v>716178</v>
      </c>
      <c r="G5660">
        <v>2018</v>
      </c>
      <c r="I5660" t="s">
        <v>21</v>
      </c>
      <c r="J5660" t="s">
        <v>22</v>
      </c>
    </row>
    <row r="5661" spans="1:10">
      <c r="A5661" t="s">
        <v>19</v>
      </c>
      <c r="B5661">
        <v>30205</v>
      </c>
      <c r="C5661" t="s">
        <v>311</v>
      </c>
      <c r="D5661">
        <v>30205</v>
      </c>
      <c r="E5661" t="str">
        <f>"30205"</f>
        <v>30205</v>
      </c>
      <c r="F5661" t="s">
        <v>23</v>
      </c>
      <c r="G5661">
        <v>2018</v>
      </c>
      <c r="I5661" t="s">
        <v>21</v>
      </c>
      <c r="J5661" t="s">
        <v>22</v>
      </c>
    </row>
    <row r="5662" spans="1:10">
      <c r="A5662" t="s">
        <v>19</v>
      </c>
      <c r="B5662">
        <v>30206</v>
      </c>
      <c r="C5662" t="s">
        <v>311</v>
      </c>
      <c r="D5662">
        <v>30206</v>
      </c>
      <c r="E5662" t="str">
        <f>"30206"</f>
        <v>30206</v>
      </c>
      <c r="F5662" t="s">
        <v>23</v>
      </c>
      <c r="G5662">
        <v>2018</v>
      </c>
      <c r="I5662" t="s">
        <v>21</v>
      </c>
      <c r="J5662" t="s">
        <v>22</v>
      </c>
    </row>
    <row r="5663" spans="1:10">
      <c r="A5663" t="s">
        <v>19</v>
      </c>
      <c r="B5663">
        <v>30213</v>
      </c>
      <c r="C5663" t="s">
        <v>311</v>
      </c>
      <c r="D5663">
        <v>30213</v>
      </c>
      <c r="E5663" t="str">
        <f>"30213"</f>
        <v>30213</v>
      </c>
      <c r="F5663">
        <v>300432</v>
      </c>
      <c r="G5663">
        <v>2018</v>
      </c>
      <c r="I5663" t="s">
        <v>21</v>
      </c>
      <c r="J5663" t="s">
        <v>22</v>
      </c>
    </row>
    <row r="5664" spans="1:10">
      <c r="A5664" t="s">
        <v>19</v>
      </c>
      <c r="B5664">
        <v>30214</v>
      </c>
      <c r="C5664" t="s">
        <v>311</v>
      </c>
      <c r="D5664">
        <v>30214</v>
      </c>
      <c r="E5664" t="str">
        <f>"30214"</f>
        <v>30214</v>
      </c>
      <c r="F5664" t="s">
        <v>23</v>
      </c>
      <c r="G5664">
        <v>2018</v>
      </c>
      <c r="I5664" t="s">
        <v>21</v>
      </c>
      <c r="J5664" t="s">
        <v>22</v>
      </c>
    </row>
    <row r="5665" spans="1:10">
      <c r="A5665" t="s">
        <v>19</v>
      </c>
      <c r="B5665">
        <v>30215</v>
      </c>
      <c r="C5665" t="s">
        <v>311</v>
      </c>
      <c r="D5665">
        <v>30215</v>
      </c>
      <c r="E5665" t="str">
        <f>"30215"</f>
        <v>30215</v>
      </c>
      <c r="F5665" t="s">
        <v>23</v>
      </c>
      <c r="G5665">
        <v>2018</v>
      </c>
      <c r="I5665" t="s">
        <v>21</v>
      </c>
      <c r="J5665" t="s">
        <v>22</v>
      </c>
    </row>
    <row r="5666" spans="1:10">
      <c r="A5666" t="s">
        <v>19</v>
      </c>
      <c r="B5666">
        <v>30216</v>
      </c>
      <c r="C5666" t="s">
        <v>311</v>
      </c>
      <c r="D5666">
        <v>30216</v>
      </c>
      <c r="E5666" t="str">
        <f>"30216"</f>
        <v>30216</v>
      </c>
      <c r="F5666" t="s">
        <v>23</v>
      </c>
      <c r="G5666">
        <v>2018</v>
      </c>
      <c r="I5666" t="s">
        <v>21</v>
      </c>
      <c r="J5666" t="s">
        <v>22</v>
      </c>
    </row>
    <row r="5667" spans="1:10">
      <c r="A5667" t="s">
        <v>19</v>
      </c>
      <c r="B5667">
        <v>30217</v>
      </c>
      <c r="C5667" t="s">
        <v>311</v>
      </c>
      <c r="D5667">
        <v>30217</v>
      </c>
      <c r="E5667" t="str">
        <f>"30217"</f>
        <v>30217</v>
      </c>
      <c r="F5667">
        <v>447248</v>
      </c>
      <c r="G5667">
        <v>2018</v>
      </c>
      <c r="I5667" t="s">
        <v>21</v>
      </c>
      <c r="J5667" t="s">
        <v>22</v>
      </c>
    </row>
    <row r="5668" spans="1:10">
      <c r="A5668" t="s">
        <v>19</v>
      </c>
      <c r="B5668">
        <v>30218</v>
      </c>
      <c r="C5668" t="s">
        <v>311</v>
      </c>
      <c r="D5668">
        <v>30218</v>
      </c>
      <c r="E5668" t="str">
        <f>"30218"</f>
        <v>30218</v>
      </c>
      <c r="F5668" t="s">
        <v>23</v>
      </c>
      <c r="G5668">
        <v>2018</v>
      </c>
      <c r="I5668" t="s">
        <v>21</v>
      </c>
      <c r="J5668" t="s">
        <v>22</v>
      </c>
    </row>
    <row r="5669" spans="1:10">
      <c r="A5669" t="s">
        <v>19</v>
      </c>
      <c r="B5669">
        <v>30220</v>
      </c>
      <c r="C5669" t="s">
        <v>311</v>
      </c>
      <c r="D5669">
        <v>30220</v>
      </c>
      <c r="E5669" t="str">
        <f>"30220"</f>
        <v>30220</v>
      </c>
      <c r="F5669" t="s">
        <v>23</v>
      </c>
      <c r="G5669">
        <v>2018</v>
      </c>
      <c r="I5669" t="s">
        <v>21</v>
      </c>
      <c r="J5669" t="s">
        <v>22</v>
      </c>
    </row>
    <row r="5670" spans="1:10">
      <c r="A5670" t="s">
        <v>19</v>
      </c>
      <c r="B5670">
        <v>30222</v>
      </c>
      <c r="C5670" t="s">
        <v>311</v>
      </c>
      <c r="D5670">
        <v>30222</v>
      </c>
      <c r="E5670" t="str">
        <f>"30222"</f>
        <v>30222</v>
      </c>
      <c r="F5670">
        <v>390463</v>
      </c>
      <c r="G5670">
        <v>2018</v>
      </c>
      <c r="I5670" t="s">
        <v>21</v>
      </c>
      <c r="J5670" t="s">
        <v>22</v>
      </c>
    </row>
    <row r="5671" spans="1:10">
      <c r="A5671" t="s">
        <v>19</v>
      </c>
      <c r="B5671">
        <v>30223</v>
      </c>
      <c r="C5671" t="s">
        <v>311</v>
      </c>
      <c r="D5671">
        <v>30223</v>
      </c>
      <c r="E5671" t="str">
        <f>"30223"</f>
        <v>30223</v>
      </c>
      <c r="F5671" t="s">
        <v>23</v>
      </c>
      <c r="G5671">
        <v>2018</v>
      </c>
      <c r="I5671" t="s">
        <v>21</v>
      </c>
      <c r="J5671" t="s">
        <v>22</v>
      </c>
    </row>
    <row r="5672" spans="1:10">
      <c r="A5672" t="s">
        <v>19</v>
      </c>
      <c r="B5672">
        <v>30224</v>
      </c>
      <c r="C5672" t="s">
        <v>311</v>
      </c>
      <c r="D5672">
        <v>30224</v>
      </c>
      <c r="E5672" t="str">
        <f>"30224"</f>
        <v>30224</v>
      </c>
      <c r="F5672">
        <v>1082113</v>
      </c>
      <c r="G5672">
        <v>2018</v>
      </c>
      <c r="I5672" t="s">
        <v>21</v>
      </c>
      <c r="J5672" t="s">
        <v>22</v>
      </c>
    </row>
    <row r="5673" spans="1:10">
      <c r="A5673" t="s">
        <v>19</v>
      </c>
      <c r="B5673">
        <v>30228</v>
      </c>
      <c r="C5673" t="s">
        <v>311</v>
      </c>
      <c r="D5673">
        <v>30228</v>
      </c>
      <c r="E5673" t="str">
        <f>"30228"</f>
        <v>30228</v>
      </c>
      <c r="F5673">
        <v>153816</v>
      </c>
      <c r="G5673">
        <v>2018</v>
      </c>
      <c r="I5673" t="s">
        <v>21</v>
      </c>
      <c r="J5673" t="s">
        <v>22</v>
      </c>
    </row>
    <row r="5674" spans="1:10">
      <c r="A5674" t="s">
        <v>19</v>
      </c>
      <c r="B5674">
        <v>30230</v>
      </c>
      <c r="C5674" t="s">
        <v>311</v>
      </c>
      <c r="D5674">
        <v>30230</v>
      </c>
      <c r="E5674" t="str">
        <f>"30230"</f>
        <v>30230</v>
      </c>
      <c r="F5674">
        <v>667079</v>
      </c>
      <c r="G5674">
        <v>2018</v>
      </c>
      <c r="I5674" t="s">
        <v>21</v>
      </c>
      <c r="J5674" t="s">
        <v>22</v>
      </c>
    </row>
    <row r="5675" spans="1:10">
      <c r="A5675" t="s">
        <v>19</v>
      </c>
      <c r="B5675">
        <v>30233</v>
      </c>
      <c r="C5675" t="s">
        <v>311</v>
      </c>
      <c r="D5675">
        <v>30233</v>
      </c>
      <c r="E5675" t="str">
        <f>"30233"</f>
        <v>30233</v>
      </c>
      <c r="F5675">
        <v>451059</v>
      </c>
      <c r="G5675">
        <v>2018</v>
      </c>
      <c r="I5675" t="s">
        <v>21</v>
      </c>
      <c r="J5675" t="s">
        <v>22</v>
      </c>
    </row>
    <row r="5676" spans="1:10">
      <c r="A5676" t="s">
        <v>19</v>
      </c>
      <c r="B5676">
        <v>30234</v>
      </c>
      <c r="C5676" t="s">
        <v>311</v>
      </c>
      <c r="D5676">
        <v>30234</v>
      </c>
      <c r="E5676" t="str">
        <f>"30234"</f>
        <v>30234</v>
      </c>
      <c r="F5676" t="s">
        <v>23</v>
      </c>
      <c r="G5676">
        <v>2018</v>
      </c>
      <c r="I5676" t="s">
        <v>21</v>
      </c>
      <c r="J5676" t="s">
        <v>22</v>
      </c>
    </row>
    <row r="5677" spans="1:10">
      <c r="A5677" t="s">
        <v>19</v>
      </c>
      <c r="B5677">
        <v>30236</v>
      </c>
      <c r="C5677" t="s">
        <v>311</v>
      </c>
      <c r="D5677">
        <v>30236</v>
      </c>
      <c r="E5677" t="str">
        <f>"30236"</f>
        <v>30236</v>
      </c>
      <c r="F5677">
        <v>7595591</v>
      </c>
      <c r="G5677">
        <v>2018</v>
      </c>
      <c r="I5677" t="s">
        <v>21</v>
      </c>
      <c r="J5677" t="s">
        <v>22</v>
      </c>
    </row>
    <row r="5678" spans="1:10">
      <c r="A5678" t="s">
        <v>19</v>
      </c>
      <c r="B5678">
        <v>30238</v>
      </c>
      <c r="C5678" t="s">
        <v>311</v>
      </c>
      <c r="D5678">
        <v>30238</v>
      </c>
      <c r="E5678" t="str">
        <f>"30238"</f>
        <v>30238</v>
      </c>
      <c r="F5678" t="s">
        <v>23</v>
      </c>
      <c r="G5678">
        <v>2018</v>
      </c>
      <c r="I5678" t="s">
        <v>21</v>
      </c>
      <c r="J5678" t="s">
        <v>22</v>
      </c>
    </row>
    <row r="5679" spans="1:10">
      <c r="A5679" t="s">
        <v>19</v>
      </c>
      <c r="B5679">
        <v>30240</v>
      </c>
      <c r="C5679" t="s">
        <v>311</v>
      </c>
      <c r="D5679">
        <v>30240</v>
      </c>
      <c r="E5679" t="str">
        <f>"30240"</f>
        <v>30240</v>
      </c>
      <c r="F5679">
        <v>2774481</v>
      </c>
      <c r="G5679">
        <v>2018</v>
      </c>
      <c r="I5679" t="s">
        <v>21</v>
      </c>
      <c r="J5679" t="s">
        <v>22</v>
      </c>
    </row>
    <row r="5680" spans="1:10">
      <c r="A5680" t="s">
        <v>19</v>
      </c>
      <c r="B5680">
        <v>30241</v>
      </c>
      <c r="C5680" t="s">
        <v>311</v>
      </c>
      <c r="D5680">
        <v>30241</v>
      </c>
      <c r="E5680" t="str">
        <f>"30241"</f>
        <v>30241</v>
      </c>
      <c r="F5680" t="s">
        <v>23</v>
      </c>
      <c r="G5680">
        <v>2018</v>
      </c>
      <c r="I5680" t="s">
        <v>21</v>
      </c>
      <c r="J5680" t="s">
        <v>22</v>
      </c>
    </row>
    <row r="5681" spans="1:10">
      <c r="A5681" t="s">
        <v>19</v>
      </c>
      <c r="B5681">
        <v>30248</v>
      </c>
      <c r="C5681" t="s">
        <v>311</v>
      </c>
      <c r="D5681">
        <v>30248</v>
      </c>
      <c r="E5681" t="str">
        <f>"30248"</f>
        <v>30248</v>
      </c>
      <c r="F5681" t="s">
        <v>23</v>
      </c>
      <c r="G5681">
        <v>2018</v>
      </c>
      <c r="I5681" t="s">
        <v>21</v>
      </c>
      <c r="J5681" t="s">
        <v>22</v>
      </c>
    </row>
    <row r="5682" spans="1:10">
      <c r="A5682" t="s">
        <v>19</v>
      </c>
      <c r="B5682">
        <v>30251</v>
      </c>
      <c r="C5682" t="s">
        <v>311</v>
      </c>
      <c r="D5682">
        <v>30251</v>
      </c>
      <c r="E5682" t="str">
        <f>"30251"</f>
        <v>30251</v>
      </c>
      <c r="F5682" t="s">
        <v>23</v>
      </c>
      <c r="G5682">
        <v>2018</v>
      </c>
      <c r="I5682" t="s">
        <v>21</v>
      </c>
      <c r="J5682" t="s">
        <v>22</v>
      </c>
    </row>
    <row r="5683" spans="1:10">
      <c r="A5683" t="s">
        <v>19</v>
      </c>
      <c r="B5683">
        <v>30252</v>
      </c>
      <c r="C5683" t="s">
        <v>311</v>
      </c>
      <c r="D5683">
        <v>30252</v>
      </c>
      <c r="E5683" t="str">
        <f>"30252"</f>
        <v>30252</v>
      </c>
      <c r="F5683" t="s">
        <v>23</v>
      </c>
      <c r="G5683">
        <v>2018</v>
      </c>
      <c r="I5683" t="s">
        <v>21</v>
      </c>
      <c r="J5683" t="s">
        <v>22</v>
      </c>
    </row>
    <row r="5684" spans="1:10">
      <c r="A5684" t="s">
        <v>19</v>
      </c>
      <c r="B5684">
        <v>30253</v>
      </c>
      <c r="C5684" t="s">
        <v>311</v>
      </c>
      <c r="D5684">
        <v>30253</v>
      </c>
      <c r="E5684" t="str">
        <f>"30253"</f>
        <v>30253</v>
      </c>
      <c r="F5684">
        <v>2982451</v>
      </c>
      <c r="G5684">
        <v>2018</v>
      </c>
      <c r="I5684" t="s">
        <v>21</v>
      </c>
      <c r="J5684" t="s">
        <v>22</v>
      </c>
    </row>
    <row r="5685" spans="1:10">
      <c r="A5685" t="s">
        <v>19</v>
      </c>
      <c r="B5685">
        <v>30256</v>
      </c>
      <c r="C5685" t="s">
        <v>311</v>
      </c>
      <c r="D5685">
        <v>30256</v>
      </c>
      <c r="E5685" t="str">
        <f>"30256"</f>
        <v>30256</v>
      </c>
      <c r="F5685" t="s">
        <v>23</v>
      </c>
      <c r="G5685">
        <v>2018</v>
      </c>
      <c r="I5685" t="s">
        <v>21</v>
      </c>
      <c r="J5685" t="s">
        <v>22</v>
      </c>
    </row>
    <row r="5686" spans="1:10">
      <c r="A5686" t="s">
        <v>19</v>
      </c>
      <c r="B5686">
        <v>30257</v>
      </c>
      <c r="C5686" t="s">
        <v>311</v>
      </c>
      <c r="D5686">
        <v>30257</v>
      </c>
      <c r="E5686" t="str">
        <f>"30257"</f>
        <v>30257</v>
      </c>
      <c r="F5686" t="s">
        <v>23</v>
      </c>
      <c r="G5686">
        <v>2018</v>
      </c>
      <c r="I5686" t="s">
        <v>21</v>
      </c>
      <c r="J5686" t="s">
        <v>22</v>
      </c>
    </row>
    <row r="5687" spans="1:10">
      <c r="A5687" t="s">
        <v>19</v>
      </c>
      <c r="B5687">
        <v>30258</v>
      </c>
      <c r="C5687" t="s">
        <v>311</v>
      </c>
      <c r="D5687">
        <v>30258</v>
      </c>
      <c r="E5687" t="str">
        <f>"30258"</f>
        <v>30258</v>
      </c>
      <c r="F5687" t="s">
        <v>23</v>
      </c>
      <c r="G5687">
        <v>2018</v>
      </c>
      <c r="I5687" t="s">
        <v>21</v>
      </c>
      <c r="J5687" t="s">
        <v>22</v>
      </c>
    </row>
    <row r="5688" spans="1:10">
      <c r="A5688" t="s">
        <v>19</v>
      </c>
      <c r="B5688">
        <v>30259</v>
      </c>
      <c r="C5688" t="s">
        <v>311</v>
      </c>
      <c r="D5688">
        <v>30259</v>
      </c>
      <c r="E5688" t="str">
        <f>"30259"</f>
        <v>30259</v>
      </c>
      <c r="F5688" t="s">
        <v>23</v>
      </c>
      <c r="G5688">
        <v>2018</v>
      </c>
      <c r="I5688" t="s">
        <v>21</v>
      </c>
      <c r="J5688" t="s">
        <v>22</v>
      </c>
    </row>
    <row r="5689" spans="1:10">
      <c r="A5689" t="s">
        <v>19</v>
      </c>
      <c r="B5689">
        <v>30260</v>
      </c>
      <c r="C5689" t="s">
        <v>311</v>
      </c>
      <c r="D5689">
        <v>30260</v>
      </c>
      <c r="E5689" t="str">
        <f>"30260"</f>
        <v>30260</v>
      </c>
      <c r="F5689" t="s">
        <v>23</v>
      </c>
      <c r="G5689">
        <v>2018</v>
      </c>
      <c r="I5689" t="s">
        <v>21</v>
      </c>
      <c r="J5689" t="s">
        <v>22</v>
      </c>
    </row>
    <row r="5690" spans="1:10">
      <c r="A5690" t="s">
        <v>19</v>
      </c>
      <c r="B5690">
        <v>30263</v>
      </c>
      <c r="C5690" t="s">
        <v>311</v>
      </c>
      <c r="D5690">
        <v>30263</v>
      </c>
      <c r="E5690" t="str">
        <f>"30263"</f>
        <v>30263</v>
      </c>
      <c r="F5690">
        <v>4445039</v>
      </c>
      <c r="G5690">
        <v>2018</v>
      </c>
      <c r="I5690" t="s">
        <v>21</v>
      </c>
      <c r="J5690" t="s">
        <v>22</v>
      </c>
    </row>
    <row r="5691" spans="1:10">
      <c r="A5691" t="s">
        <v>19</v>
      </c>
      <c r="B5691">
        <v>30265</v>
      </c>
      <c r="C5691" t="s">
        <v>311</v>
      </c>
      <c r="D5691">
        <v>30265</v>
      </c>
      <c r="E5691" t="str">
        <f>"30265"</f>
        <v>30265</v>
      </c>
      <c r="F5691" t="s">
        <v>23</v>
      </c>
      <c r="G5691">
        <v>2018</v>
      </c>
      <c r="I5691" t="s">
        <v>21</v>
      </c>
      <c r="J5691" t="s">
        <v>22</v>
      </c>
    </row>
    <row r="5692" spans="1:10">
      <c r="A5692" t="s">
        <v>19</v>
      </c>
      <c r="B5692">
        <v>30268</v>
      </c>
      <c r="C5692" t="s">
        <v>311</v>
      </c>
      <c r="D5692">
        <v>30268</v>
      </c>
      <c r="E5692" t="str">
        <f>"30268"</f>
        <v>30268</v>
      </c>
      <c r="F5692" t="s">
        <v>23</v>
      </c>
      <c r="G5692">
        <v>2018</v>
      </c>
      <c r="I5692" t="s">
        <v>21</v>
      </c>
      <c r="J5692" t="s">
        <v>22</v>
      </c>
    </row>
    <row r="5693" spans="1:10">
      <c r="A5693" t="s">
        <v>19</v>
      </c>
      <c r="B5693">
        <v>30269</v>
      </c>
      <c r="C5693" t="s">
        <v>311</v>
      </c>
      <c r="D5693">
        <v>30269</v>
      </c>
      <c r="E5693" t="str">
        <f>"30269"</f>
        <v>30269</v>
      </c>
      <c r="F5693" t="s">
        <v>23</v>
      </c>
      <c r="G5693">
        <v>2018</v>
      </c>
      <c r="I5693" t="s">
        <v>21</v>
      </c>
      <c r="J5693" t="s">
        <v>22</v>
      </c>
    </row>
    <row r="5694" spans="1:10">
      <c r="A5694" t="s">
        <v>19</v>
      </c>
      <c r="B5694">
        <v>30272</v>
      </c>
      <c r="C5694" t="s">
        <v>311</v>
      </c>
      <c r="D5694">
        <v>30272</v>
      </c>
      <c r="E5694" t="str">
        <f>"30272"</f>
        <v>30272</v>
      </c>
      <c r="F5694" t="s">
        <v>23</v>
      </c>
      <c r="G5694">
        <v>2018</v>
      </c>
      <c r="I5694" t="s">
        <v>21</v>
      </c>
      <c r="J5694" t="s">
        <v>22</v>
      </c>
    </row>
    <row r="5695" spans="1:10">
      <c r="A5695" t="s">
        <v>19</v>
      </c>
      <c r="B5695">
        <v>30273</v>
      </c>
      <c r="C5695" t="s">
        <v>311</v>
      </c>
      <c r="D5695">
        <v>30273</v>
      </c>
      <c r="E5695" t="str">
        <f>"30273"</f>
        <v>30273</v>
      </c>
      <c r="F5695" t="s">
        <v>23</v>
      </c>
      <c r="G5695">
        <v>2018</v>
      </c>
      <c r="I5695" t="s">
        <v>21</v>
      </c>
      <c r="J5695" t="s">
        <v>22</v>
      </c>
    </row>
    <row r="5696" spans="1:10">
      <c r="A5696" t="s">
        <v>19</v>
      </c>
      <c r="B5696">
        <v>30274</v>
      </c>
      <c r="C5696" t="s">
        <v>311</v>
      </c>
      <c r="D5696">
        <v>30274</v>
      </c>
      <c r="E5696" t="str">
        <f>"30274"</f>
        <v>30274</v>
      </c>
      <c r="F5696" t="s">
        <v>23</v>
      </c>
      <c r="G5696">
        <v>2018</v>
      </c>
      <c r="I5696" t="s">
        <v>21</v>
      </c>
      <c r="J5696" t="s">
        <v>22</v>
      </c>
    </row>
    <row r="5697" spans="1:10">
      <c r="A5697" t="s">
        <v>19</v>
      </c>
      <c r="B5697">
        <v>30276</v>
      </c>
      <c r="C5697" t="s">
        <v>311</v>
      </c>
      <c r="D5697">
        <v>30276</v>
      </c>
      <c r="E5697" t="str">
        <f>"30276"</f>
        <v>30276</v>
      </c>
      <c r="F5697">
        <v>192856</v>
      </c>
      <c r="G5697">
        <v>2018</v>
      </c>
      <c r="I5697" t="s">
        <v>21</v>
      </c>
      <c r="J5697" t="s">
        <v>22</v>
      </c>
    </row>
    <row r="5698" spans="1:10">
      <c r="A5698" t="s">
        <v>19</v>
      </c>
      <c r="B5698">
        <v>30277</v>
      </c>
      <c r="C5698" t="s">
        <v>311</v>
      </c>
      <c r="D5698">
        <v>30277</v>
      </c>
      <c r="E5698" t="str">
        <f>"30277"</f>
        <v>30277</v>
      </c>
      <c r="F5698" t="s">
        <v>23</v>
      </c>
      <c r="G5698">
        <v>2018</v>
      </c>
      <c r="I5698" t="s">
        <v>21</v>
      </c>
      <c r="J5698" t="s">
        <v>22</v>
      </c>
    </row>
    <row r="5699" spans="1:10">
      <c r="A5699" t="s">
        <v>19</v>
      </c>
      <c r="B5699">
        <v>30281</v>
      </c>
      <c r="C5699" t="s">
        <v>311</v>
      </c>
      <c r="D5699">
        <v>30281</v>
      </c>
      <c r="E5699" t="str">
        <f>"30281"</f>
        <v>30281</v>
      </c>
      <c r="F5699" t="s">
        <v>23</v>
      </c>
      <c r="G5699">
        <v>2018</v>
      </c>
      <c r="I5699" t="s">
        <v>21</v>
      </c>
      <c r="J5699" t="s">
        <v>22</v>
      </c>
    </row>
    <row r="5700" spans="1:10">
      <c r="A5700" t="s">
        <v>19</v>
      </c>
      <c r="B5700">
        <v>30285</v>
      </c>
      <c r="C5700" t="s">
        <v>311</v>
      </c>
      <c r="D5700">
        <v>30285</v>
      </c>
      <c r="E5700" t="str">
        <f>"30285"</f>
        <v>30285</v>
      </c>
      <c r="F5700" t="s">
        <v>23</v>
      </c>
      <c r="G5700">
        <v>2018</v>
      </c>
      <c r="I5700" t="s">
        <v>21</v>
      </c>
      <c r="J5700" t="s">
        <v>22</v>
      </c>
    </row>
    <row r="5701" spans="1:10">
      <c r="A5701" t="s">
        <v>19</v>
      </c>
      <c r="B5701">
        <v>30286</v>
      </c>
      <c r="C5701" t="s">
        <v>311</v>
      </c>
      <c r="D5701">
        <v>30286</v>
      </c>
      <c r="E5701" t="str">
        <f>"30286"</f>
        <v>30286</v>
      </c>
      <c r="F5701">
        <v>1706840</v>
      </c>
      <c r="G5701">
        <v>2018</v>
      </c>
      <c r="I5701" t="s">
        <v>21</v>
      </c>
      <c r="J5701" t="s">
        <v>22</v>
      </c>
    </row>
    <row r="5702" spans="1:10">
      <c r="A5702" t="s">
        <v>19</v>
      </c>
      <c r="B5702">
        <v>30288</v>
      </c>
      <c r="C5702" t="s">
        <v>311</v>
      </c>
      <c r="D5702">
        <v>30288</v>
      </c>
      <c r="E5702" t="str">
        <f>"30288"</f>
        <v>30288</v>
      </c>
      <c r="F5702" t="s">
        <v>23</v>
      </c>
      <c r="G5702">
        <v>2018</v>
      </c>
      <c r="I5702" t="s">
        <v>21</v>
      </c>
      <c r="J5702" t="s">
        <v>22</v>
      </c>
    </row>
    <row r="5703" spans="1:10">
      <c r="A5703" t="s">
        <v>19</v>
      </c>
      <c r="B5703">
        <v>30290</v>
      </c>
      <c r="C5703" t="s">
        <v>311</v>
      </c>
      <c r="D5703">
        <v>30290</v>
      </c>
      <c r="E5703" t="str">
        <f>"30290"</f>
        <v>30290</v>
      </c>
      <c r="F5703" t="s">
        <v>23</v>
      </c>
      <c r="G5703">
        <v>2018</v>
      </c>
      <c r="I5703" t="s">
        <v>21</v>
      </c>
      <c r="J5703" t="s">
        <v>22</v>
      </c>
    </row>
    <row r="5704" spans="1:10">
      <c r="A5704" t="s">
        <v>19</v>
      </c>
      <c r="B5704">
        <v>30291</v>
      </c>
      <c r="C5704" t="s">
        <v>311</v>
      </c>
      <c r="D5704">
        <v>30291</v>
      </c>
      <c r="E5704" t="str">
        <f>"30291"</f>
        <v>30291</v>
      </c>
      <c r="F5704">
        <v>244716</v>
      </c>
      <c r="G5704">
        <v>2018</v>
      </c>
      <c r="I5704" t="s">
        <v>21</v>
      </c>
      <c r="J5704" t="s">
        <v>22</v>
      </c>
    </row>
    <row r="5705" spans="1:10">
      <c r="A5705" t="s">
        <v>19</v>
      </c>
      <c r="B5705">
        <v>30292</v>
      </c>
      <c r="C5705" t="s">
        <v>311</v>
      </c>
      <c r="D5705">
        <v>30292</v>
      </c>
      <c r="E5705" t="str">
        <f>"30292"</f>
        <v>30292</v>
      </c>
      <c r="F5705" t="s">
        <v>23</v>
      </c>
      <c r="G5705">
        <v>2018</v>
      </c>
      <c r="I5705" t="s">
        <v>21</v>
      </c>
      <c r="J5705" t="s">
        <v>22</v>
      </c>
    </row>
    <row r="5706" spans="1:10">
      <c r="A5706" t="s">
        <v>19</v>
      </c>
      <c r="B5706">
        <v>30293</v>
      </c>
      <c r="C5706" t="s">
        <v>311</v>
      </c>
      <c r="D5706">
        <v>30293</v>
      </c>
      <c r="E5706" t="str">
        <f>"30293"</f>
        <v>30293</v>
      </c>
      <c r="F5706" t="s">
        <v>23</v>
      </c>
      <c r="G5706">
        <v>2018</v>
      </c>
      <c r="I5706" t="s">
        <v>21</v>
      </c>
      <c r="J5706" t="s">
        <v>22</v>
      </c>
    </row>
    <row r="5707" spans="1:10">
      <c r="A5707" t="s">
        <v>19</v>
      </c>
      <c r="B5707">
        <v>30294</v>
      </c>
      <c r="C5707" t="s">
        <v>311</v>
      </c>
      <c r="D5707">
        <v>30294</v>
      </c>
      <c r="E5707" t="str">
        <f>"30294"</f>
        <v>30294</v>
      </c>
      <c r="F5707" t="s">
        <v>23</v>
      </c>
      <c r="G5707">
        <v>2018</v>
      </c>
      <c r="I5707" t="s">
        <v>21</v>
      </c>
      <c r="J5707" t="s">
        <v>22</v>
      </c>
    </row>
    <row r="5708" spans="1:10">
      <c r="A5708" t="s">
        <v>19</v>
      </c>
      <c r="B5708">
        <v>30295</v>
      </c>
      <c r="C5708" t="s">
        <v>311</v>
      </c>
      <c r="D5708">
        <v>30295</v>
      </c>
      <c r="E5708" t="str">
        <f>"30295"</f>
        <v>30295</v>
      </c>
      <c r="F5708" t="s">
        <v>23</v>
      </c>
      <c r="G5708">
        <v>2018</v>
      </c>
      <c r="I5708" t="s">
        <v>21</v>
      </c>
      <c r="J5708" t="s">
        <v>22</v>
      </c>
    </row>
    <row r="5709" spans="1:10">
      <c r="A5709" t="s">
        <v>19</v>
      </c>
      <c r="B5709">
        <v>30296</v>
      </c>
      <c r="C5709" t="s">
        <v>311</v>
      </c>
      <c r="D5709">
        <v>30296</v>
      </c>
      <c r="E5709" t="str">
        <f>"30296"</f>
        <v>30296</v>
      </c>
      <c r="F5709" t="s">
        <v>23</v>
      </c>
      <c r="G5709">
        <v>2018</v>
      </c>
      <c r="I5709" t="s">
        <v>21</v>
      </c>
      <c r="J5709" t="s">
        <v>22</v>
      </c>
    </row>
    <row r="5710" spans="1:10">
      <c r="A5710" t="s">
        <v>19</v>
      </c>
      <c r="B5710">
        <v>30297</v>
      </c>
      <c r="C5710" t="s">
        <v>311</v>
      </c>
      <c r="D5710">
        <v>30297</v>
      </c>
      <c r="E5710" t="str">
        <f>"30297"</f>
        <v>30297</v>
      </c>
      <c r="F5710" t="s">
        <v>23</v>
      </c>
      <c r="G5710">
        <v>2018</v>
      </c>
      <c r="I5710" t="s">
        <v>21</v>
      </c>
      <c r="J5710" t="s">
        <v>22</v>
      </c>
    </row>
    <row r="5711" spans="1:10">
      <c r="A5711" t="s">
        <v>19</v>
      </c>
      <c r="B5711">
        <v>30303</v>
      </c>
      <c r="C5711" t="s">
        <v>311</v>
      </c>
      <c r="D5711">
        <v>30303</v>
      </c>
      <c r="E5711" t="str">
        <f>"30303"</f>
        <v>30303</v>
      </c>
      <c r="F5711">
        <v>103351108</v>
      </c>
      <c r="G5711">
        <v>2018</v>
      </c>
      <c r="I5711" t="s">
        <v>21</v>
      </c>
      <c r="J5711" t="s">
        <v>22</v>
      </c>
    </row>
    <row r="5712" spans="1:10">
      <c r="A5712" t="s">
        <v>19</v>
      </c>
      <c r="B5712">
        <v>30304</v>
      </c>
      <c r="C5712" t="s">
        <v>311</v>
      </c>
      <c r="D5712">
        <v>30304</v>
      </c>
      <c r="E5712" t="str">
        <f>"30304"</f>
        <v>30304</v>
      </c>
      <c r="F5712" t="s">
        <v>23</v>
      </c>
      <c r="G5712">
        <v>2018</v>
      </c>
      <c r="I5712" t="s">
        <v>21</v>
      </c>
      <c r="J5712" t="s">
        <v>22</v>
      </c>
    </row>
    <row r="5713" spans="1:10">
      <c r="A5713" t="s">
        <v>19</v>
      </c>
      <c r="B5713">
        <v>30305</v>
      </c>
      <c r="C5713" t="s">
        <v>311</v>
      </c>
      <c r="D5713">
        <v>30305</v>
      </c>
      <c r="E5713" t="str">
        <f>"30305"</f>
        <v>30305</v>
      </c>
      <c r="F5713">
        <v>437592</v>
      </c>
      <c r="G5713">
        <v>2018</v>
      </c>
      <c r="I5713" t="s">
        <v>21</v>
      </c>
      <c r="J5713" t="s">
        <v>22</v>
      </c>
    </row>
    <row r="5714" spans="1:10">
      <c r="A5714" t="s">
        <v>19</v>
      </c>
      <c r="B5714">
        <v>30306</v>
      </c>
      <c r="C5714" t="s">
        <v>311</v>
      </c>
      <c r="D5714">
        <v>30306</v>
      </c>
      <c r="E5714" t="str">
        <f>"30306"</f>
        <v>30306</v>
      </c>
      <c r="F5714">
        <v>131060</v>
      </c>
      <c r="G5714">
        <v>2018</v>
      </c>
      <c r="I5714" t="s">
        <v>21</v>
      </c>
      <c r="J5714" t="s">
        <v>22</v>
      </c>
    </row>
    <row r="5715" spans="1:10">
      <c r="A5715" t="s">
        <v>19</v>
      </c>
      <c r="B5715">
        <v>30307</v>
      </c>
      <c r="C5715" t="s">
        <v>311</v>
      </c>
      <c r="D5715">
        <v>30307</v>
      </c>
      <c r="E5715" t="str">
        <f>"30307"</f>
        <v>30307</v>
      </c>
      <c r="F5715" t="s">
        <v>23</v>
      </c>
      <c r="G5715">
        <v>2018</v>
      </c>
      <c r="I5715" t="s">
        <v>21</v>
      </c>
      <c r="J5715" t="s">
        <v>22</v>
      </c>
    </row>
    <row r="5716" spans="1:10">
      <c r="A5716" t="s">
        <v>19</v>
      </c>
      <c r="B5716">
        <v>30308</v>
      </c>
      <c r="C5716" t="s">
        <v>311</v>
      </c>
      <c r="D5716">
        <v>30308</v>
      </c>
      <c r="E5716" t="str">
        <f>"30308"</f>
        <v>30308</v>
      </c>
      <c r="F5716">
        <v>650390</v>
      </c>
      <c r="G5716">
        <v>2018</v>
      </c>
      <c r="I5716" t="s">
        <v>21</v>
      </c>
      <c r="J5716" t="s">
        <v>22</v>
      </c>
    </row>
    <row r="5717" spans="1:10">
      <c r="A5717" t="s">
        <v>19</v>
      </c>
      <c r="B5717">
        <v>30309</v>
      </c>
      <c r="C5717" t="s">
        <v>311</v>
      </c>
      <c r="D5717">
        <v>30309</v>
      </c>
      <c r="E5717" t="str">
        <f>"30309"</f>
        <v>30309</v>
      </c>
      <c r="F5717" t="s">
        <v>23</v>
      </c>
      <c r="G5717">
        <v>2018</v>
      </c>
      <c r="I5717" t="s">
        <v>21</v>
      </c>
      <c r="J5717" t="s">
        <v>22</v>
      </c>
    </row>
    <row r="5718" spans="1:10">
      <c r="A5718" t="s">
        <v>19</v>
      </c>
      <c r="B5718">
        <v>30310</v>
      </c>
      <c r="C5718" t="s">
        <v>311</v>
      </c>
      <c r="D5718">
        <v>30310</v>
      </c>
      <c r="E5718" t="str">
        <f>"30310"</f>
        <v>30310</v>
      </c>
      <c r="F5718" t="s">
        <v>23</v>
      </c>
      <c r="G5718">
        <v>2018</v>
      </c>
      <c r="I5718" t="s">
        <v>21</v>
      </c>
      <c r="J5718" t="s">
        <v>22</v>
      </c>
    </row>
    <row r="5719" spans="1:10">
      <c r="A5719" t="s">
        <v>19</v>
      </c>
      <c r="B5719">
        <v>30311</v>
      </c>
      <c r="C5719" t="s">
        <v>311</v>
      </c>
      <c r="D5719">
        <v>30311</v>
      </c>
      <c r="E5719" t="str">
        <f>"30311"</f>
        <v>30311</v>
      </c>
      <c r="F5719" t="s">
        <v>23</v>
      </c>
      <c r="G5719">
        <v>2018</v>
      </c>
      <c r="I5719" t="s">
        <v>21</v>
      </c>
      <c r="J5719" t="s">
        <v>22</v>
      </c>
    </row>
    <row r="5720" spans="1:10">
      <c r="A5720" t="s">
        <v>19</v>
      </c>
      <c r="B5720">
        <v>30312</v>
      </c>
      <c r="C5720" t="s">
        <v>311</v>
      </c>
      <c r="D5720">
        <v>30312</v>
      </c>
      <c r="E5720" t="str">
        <f>"30312"</f>
        <v>30312</v>
      </c>
      <c r="F5720">
        <v>500049</v>
      </c>
      <c r="G5720">
        <v>2018</v>
      </c>
      <c r="I5720" t="s">
        <v>21</v>
      </c>
      <c r="J5720" t="s">
        <v>22</v>
      </c>
    </row>
    <row r="5721" spans="1:10">
      <c r="A5721" t="s">
        <v>19</v>
      </c>
      <c r="B5721">
        <v>30313</v>
      </c>
      <c r="C5721" t="s">
        <v>311</v>
      </c>
      <c r="D5721">
        <v>30313</v>
      </c>
      <c r="E5721" t="str">
        <f>"30313"</f>
        <v>30313</v>
      </c>
      <c r="F5721">
        <v>85080</v>
      </c>
      <c r="G5721">
        <v>2018</v>
      </c>
      <c r="I5721" t="s">
        <v>21</v>
      </c>
      <c r="J5721" t="s">
        <v>22</v>
      </c>
    </row>
    <row r="5722" spans="1:10">
      <c r="A5722" t="s">
        <v>19</v>
      </c>
      <c r="B5722">
        <v>30314</v>
      </c>
      <c r="C5722" t="s">
        <v>311</v>
      </c>
      <c r="D5722">
        <v>30314</v>
      </c>
      <c r="E5722" t="str">
        <f>"30314"</f>
        <v>30314</v>
      </c>
      <c r="F5722">
        <v>849253</v>
      </c>
      <c r="G5722">
        <v>2018</v>
      </c>
      <c r="I5722" t="s">
        <v>21</v>
      </c>
      <c r="J5722" t="s">
        <v>22</v>
      </c>
    </row>
    <row r="5723" spans="1:10">
      <c r="A5723" t="s">
        <v>19</v>
      </c>
      <c r="B5723">
        <v>30315</v>
      </c>
      <c r="C5723" t="s">
        <v>311</v>
      </c>
      <c r="D5723">
        <v>30315</v>
      </c>
      <c r="E5723" t="str">
        <f>"30315"</f>
        <v>30315</v>
      </c>
      <c r="F5723">
        <v>791500</v>
      </c>
      <c r="G5723">
        <v>2018</v>
      </c>
      <c r="I5723" t="s">
        <v>21</v>
      </c>
      <c r="J5723" t="s">
        <v>22</v>
      </c>
    </row>
    <row r="5724" spans="1:10">
      <c r="A5724" t="s">
        <v>19</v>
      </c>
      <c r="B5724">
        <v>30316</v>
      </c>
      <c r="C5724" t="s">
        <v>311</v>
      </c>
      <c r="D5724">
        <v>30316</v>
      </c>
      <c r="E5724" t="str">
        <f>"30316"</f>
        <v>30316</v>
      </c>
      <c r="F5724">
        <v>618775</v>
      </c>
      <c r="G5724">
        <v>2018</v>
      </c>
      <c r="I5724" t="s">
        <v>21</v>
      </c>
      <c r="J5724" t="s">
        <v>22</v>
      </c>
    </row>
    <row r="5725" spans="1:10">
      <c r="A5725" t="s">
        <v>19</v>
      </c>
      <c r="B5725">
        <v>30317</v>
      </c>
      <c r="C5725" t="s">
        <v>311</v>
      </c>
      <c r="D5725">
        <v>30317</v>
      </c>
      <c r="E5725" t="str">
        <f>"30317"</f>
        <v>30317</v>
      </c>
      <c r="F5725" t="s">
        <v>23</v>
      </c>
      <c r="G5725">
        <v>2018</v>
      </c>
      <c r="I5725" t="s">
        <v>21</v>
      </c>
      <c r="J5725" t="s">
        <v>22</v>
      </c>
    </row>
    <row r="5726" spans="1:10">
      <c r="A5726" t="s">
        <v>19</v>
      </c>
      <c r="B5726">
        <v>30318</v>
      </c>
      <c r="C5726" t="s">
        <v>311</v>
      </c>
      <c r="D5726">
        <v>30318</v>
      </c>
      <c r="E5726" t="str">
        <f>"30318"</f>
        <v>30318</v>
      </c>
      <c r="F5726" t="s">
        <v>23</v>
      </c>
      <c r="G5726">
        <v>2018</v>
      </c>
      <c r="I5726" t="s">
        <v>21</v>
      </c>
      <c r="J5726" t="s">
        <v>22</v>
      </c>
    </row>
    <row r="5727" spans="1:10">
      <c r="A5727" t="s">
        <v>19</v>
      </c>
      <c r="B5727">
        <v>30319</v>
      </c>
      <c r="C5727" t="s">
        <v>311</v>
      </c>
      <c r="D5727">
        <v>30319</v>
      </c>
      <c r="E5727" t="str">
        <f>"30319"</f>
        <v>30319</v>
      </c>
      <c r="F5727" t="s">
        <v>23</v>
      </c>
      <c r="G5727">
        <v>2018</v>
      </c>
      <c r="I5727" t="s">
        <v>21</v>
      </c>
      <c r="J5727" t="s">
        <v>22</v>
      </c>
    </row>
    <row r="5728" spans="1:10">
      <c r="A5728" t="s">
        <v>19</v>
      </c>
      <c r="B5728">
        <v>30320</v>
      </c>
      <c r="C5728" t="s">
        <v>311</v>
      </c>
      <c r="D5728">
        <v>30320</v>
      </c>
      <c r="E5728" t="str">
        <f>"30320"</f>
        <v>30320</v>
      </c>
      <c r="F5728" t="s">
        <v>23</v>
      </c>
      <c r="G5728">
        <v>2018</v>
      </c>
      <c r="I5728" t="s">
        <v>21</v>
      </c>
      <c r="J5728" t="s">
        <v>22</v>
      </c>
    </row>
    <row r="5729" spans="1:10">
      <c r="A5729" t="s">
        <v>19</v>
      </c>
      <c r="B5729">
        <v>30322</v>
      </c>
      <c r="C5729" t="s">
        <v>311</v>
      </c>
      <c r="D5729">
        <v>30322</v>
      </c>
      <c r="E5729" t="str">
        <f>"30322"</f>
        <v>30322</v>
      </c>
      <c r="F5729" t="s">
        <v>23</v>
      </c>
      <c r="G5729">
        <v>2018</v>
      </c>
      <c r="I5729" t="s">
        <v>21</v>
      </c>
      <c r="J5729" t="s">
        <v>22</v>
      </c>
    </row>
    <row r="5730" spans="1:10">
      <c r="A5730" t="s">
        <v>19</v>
      </c>
      <c r="B5730">
        <v>30324</v>
      </c>
      <c r="C5730" t="s">
        <v>311</v>
      </c>
      <c r="D5730">
        <v>30324</v>
      </c>
      <c r="E5730" t="str">
        <f>"30324"</f>
        <v>30324</v>
      </c>
      <c r="F5730" t="s">
        <v>23</v>
      </c>
      <c r="G5730">
        <v>2018</v>
      </c>
      <c r="I5730" t="s">
        <v>21</v>
      </c>
      <c r="J5730" t="s">
        <v>22</v>
      </c>
    </row>
    <row r="5731" spans="1:10">
      <c r="A5731" t="s">
        <v>19</v>
      </c>
      <c r="B5731">
        <v>30326</v>
      </c>
      <c r="C5731" t="s">
        <v>311</v>
      </c>
      <c r="D5731">
        <v>30326</v>
      </c>
      <c r="E5731" t="str">
        <f>"30326"</f>
        <v>30326</v>
      </c>
      <c r="F5731" t="s">
        <v>23</v>
      </c>
      <c r="G5731">
        <v>2018</v>
      </c>
      <c r="I5731" t="s">
        <v>21</v>
      </c>
      <c r="J5731" t="s">
        <v>22</v>
      </c>
    </row>
    <row r="5732" spans="1:10">
      <c r="A5732" t="s">
        <v>19</v>
      </c>
      <c r="B5732">
        <v>30327</v>
      </c>
      <c r="C5732" t="s">
        <v>311</v>
      </c>
      <c r="D5732">
        <v>30327</v>
      </c>
      <c r="E5732" t="str">
        <f>"30327"</f>
        <v>30327</v>
      </c>
      <c r="F5732" t="s">
        <v>23</v>
      </c>
      <c r="G5732">
        <v>2018</v>
      </c>
      <c r="I5732" t="s">
        <v>21</v>
      </c>
      <c r="J5732" t="s">
        <v>22</v>
      </c>
    </row>
    <row r="5733" spans="1:10">
      <c r="A5733" t="s">
        <v>19</v>
      </c>
      <c r="B5733">
        <v>30328</v>
      </c>
      <c r="C5733" t="s">
        <v>311</v>
      </c>
      <c r="D5733">
        <v>30328</v>
      </c>
      <c r="E5733" t="str">
        <f>"30328"</f>
        <v>30328</v>
      </c>
      <c r="F5733">
        <v>339608</v>
      </c>
      <c r="G5733">
        <v>2018</v>
      </c>
      <c r="I5733" t="s">
        <v>21</v>
      </c>
      <c r="J5733" t="s">
        <v>22</v>
      </c>
    </row>
    <row r="5734" spans="1:10">
      <c r="A5734" t="s">
        <v>19</v>
      </c>
      <c r="B5734">
        <v>30329</v>
      </c>
      <c r="C5734" t="s">
        <v>311</v>
      </c>
      <c r="D5734">
        <v>30329</v>
      </c>
      <c r="E5734" t="str">
        <f>"30329"</f>
        <v>30329</v>
      </c>
      <c r="F5734">
        <v>158222932</v>
      </c>
      <c r="G5734">
        <v>2018</v>
      </c>
      <c r="I5734" t="s">
        <v>21</v>
      </c>
      <c r="J5734" t="s">
        <v>22</v>
      </c>
    </row>
    <row r="5735" spans="1:10">
      <c r="A5735" t="s">
        <v>19</v>
      </c>
      <c r="B5735">
        <v>30331</v>
      </c>
      <c r="C5735" t="s">
        <v>311</v>
      </c>
      <c r="D5735">
        <v>30331</v>
      </c>
      <c r="E5735" t="str">
        <f>"30331"</f>
        <v>30331</v>
      </c>
      <c r="F5735" t="s">
        <v>23</v>
      </c>
      <c r="G5735">
        <v>2018</v>
      </c>
      <c r="I5735" t="s">
        <v>21</v>
      </c>
      <c r="J5735" t="s">
        <v>22</v>
      </c>
    </row>
    <row r="5736" spans="1:10">
      <c r="A5736" t="s">
        <v>19</v>
      </c>
      <c r="B5736">
        <v>30332</v>
      </c>
      <c r="C5736" t="s">
        <v>311</v>
      </c>
      <c r="D5736">
        <v>30332</v>
      </c>
      <c r="E5736" t="str">
        <f>"30332"</f>
        <v>30332</v>
      </c>
      <c r="F5736" t="s">
        <v>23</v>
      </c>
      <c r="G5736">
        <v>2018</v>
      </c>
      <c r="I5736" t="s">
        <v>21</v>
      </c>
      <c r="J5736" t="s">
        <v>22</v>
      </c>
    </row>
    <row r="5737" spans="1:10">
      <c r="A5737" t="s">
        <v>19</v>
      </c>
      <c r="B5737">
        <v>30334</v>
      </c>
      <c r="C5737" t="s">
        <v>311</v>
      </c>
      <c r="D5737">
        <v>30334</v>
      </c>
      <c r="E5737" t="str">
        <f>"30334"</f>
        <v>30334</v>
      </c>
      <c r="F5737">
        <v>363081</v>
      </c>
      <c r="G5737">
        <v>2018</v>
      </c>
      <c r="I5737" t="s">
        <v>21</v>
      </c>
      <c r="J5737" t="s">
        <v>22</v>
      </c>
    </row>
    <row r="5738" spans="1:10">
      <c r="A5738" t="s">
        <v>19</v>
      </c>
      <c r="B5738">
        <v>30336</v>
      </c>
      <c r="C5738" t="s">
        <v>311</v>
      </c>
      <c r="D5738">
        <v>30336</v>
      </c>
      <c r="E5738" t="str">
        <f>"30336"</f>
        <v>30336</v>
      </c>
      <c r="F5738">
        <v>629744</v>
      </c>
      <c r="G5738">
        <v>2018</v>
      </c>
      <c r="I5738" t="s">
        <v>21</v>
      </c>
      <c r="J5738" t="s">
        <v>22</v>
      </c>
    </row>
    <row r="5739" spans="1:10">
      <c r="A5739" t="s">
        <v>19</v>
      </c>
      <c r="B5739">
        <v>30337</v>
      </c>
      <c r="C5739" t="s">
        <v>311</v>
      </c>
      <c r="D5739">
        <v>30337</v>
      </c>
      <c r="E5739" t="str">
        <f>"30337"</f>
        <v>30337</v>
      </c>
      <c r="F5739">
        <v>1833624</v>
      </c>
      <c r="G5739">
        <v>2018</v>
      </c>
      <c r="I5739" t="s">
        <v>21</v>
      </c>
      <c r="J5739" t="s">
        <v>22</v>
      </c>
    </row>
    <row r="5740" spans="1:10">
      <c r="A5740" t="s">
        <v>19</v>
      </c>
      <c r="B5740">
        <v>30338</v>
      </c>
      <c r="C5740" t="s">
        <v>311</v>
      </c>
      <c r="D5740">
        <v>30338</v>
      </c>
      <c r="E5740" t="str">
        <f>"30338"</f>
        <v>30338</v>
      </c>
      <c r="F5740" t="s">
        <v>23</v>
      </c>
      <c r="G5740">
        <v>2018</v>
      </c>
      <c r="I5740" t="s">
        <v>21</v>
      </c>
      <c r="J5740" t="s">
        <v>22</v>
      </c>
    </row>
    <row r="5741" spans="1:10">
      <c r="A5741" t="s">
        <v>19</v>
      </c>
      <c r="B5741">
        <v>30339</v>
      </c>
      <c r="C5741" t="s">
        <v>311</v>
      </c>
      <c r="D5741">
        <v>30339</v>
      </c>
      <c r="E5741" t="str">
        <f>"30339"</f>
        <v>30339</v>
      </c>
      <c r="F5741" t="s">
        <v>23</v>
      </c>
      <c r="G5741">
        <v>2018</v>
      </c>
      <c r="I5741" t="s">
        <v>21</v>
      </c>
      <c r="J5741" t="s">
        <v>22</v>
      </c>
    </row>
    <row r="5742" spans="1:10">
      <c r="A5742" t="s">
        <v>19</v>
      </c>
      <c r="B5742">
        <v>30340</v>
      </c>
      <c r="C5742" t="s">
        <v>311</v>
      </c>
      <c r="D5742">
        <v>30340</v>
      </c>
      <c r="E5742" t="str">
        <f>"30340"</f>
        <v>30340</v>
      </c>
      <c r="F5742" t="s">
        <v>23</v>
      </c>
      <c r="G5742">
        <v>2018</v>
      </c>
      <c r="I5742" t="s">
        <v>21</v>
      </c>
      <c r="J5742" t="s">
        <v>22</v>
      </c>
    </row>
    <row r="5743" spans="1:10">
      <c r="A5743" t="s">
        <v>19</v>
      </c>
      <c r="B5743">
        <v>30341</v>
      </c>
      <c r="C5743" t="s">
        <v>311</v>
      </c>
      <c r="D5743">
        <v>30341</v>
      </c>
      <c r="E5743" t="str">
        <f>"30341"</f>
        <v>30341</v>
      </c>
      <c r="F5743">
        <v>373394</v>
      </c>
      <c r="G5743">
        <v>2018</v>
      </c>
      <c r="I5743" t="s">
        <v>21</v>
      </c>
      <c r="J5743" t="s">
        <v>22</v>
      </c>
    </row>
    <row r="5744" spans="1:10">
      <c r="A5744" t="s">
        <v>19</v>
      </c>
      <c r="B5744">
        <v>30342</v>
      </c>
      <c r="C5744" t="s">
        <v>311</v>
      </c>
      <c r="D5744">
        <v>30342</v>
      </c>
      <c r="E5744" t="str">
        <f>"30342"</f>
        <v>30342</v>
      </c>
      <c r="F5744" t="s">
        <v>23</v>
      </c>
      <c r="G5744">
        <v>2018</v>
      </c>
      <c r="I5744" t="s">
        <v>21</v>
      </c>
      <c r="J5744" t="s">
        <v>22</v>
      </c>
    </row>
    <row r="5745" spans="1:10">
      <c r="A5745" t="s">
        <v>19</v>
      </c>
      <c r="B5745">
        <v>30344</v>
      </c>
      <c r="C5745" t="s">
        <v>311</v>
      </c>
      <c r="D5745">
        <v>30344</v>
      </c>
      <c r="E5745" t="str">
        <f>"30344"</f>
        <v>30344</v>
      </c>
      <c r="F5745">
        <v>2457077</v>
      </c>
      <c r="G5745">
        <v>2018</v>
      </c>
      <c r="I5745" t="s">
        <v>21</v>
      </c>
      <c r="J5745" t="s">
        <v>22</v>
      </c>
    </row>
    <row r="5746" spans="1:10">
      <c r="A5746" t="s">
        <v>19</v>
      </c>
      <c r="B5746">
        <v>30345</v>
      </c>
      <c r="C5746" t="s">
        <v>311</v>
      </c>
      <c r="D5746">
        <v>30345</v>
      </c>
      <c r="E5746" t="str">
        <f>"30345"</f>
        <v>30345</v>
      </c>
      <c r="F5746">
        <v>1550311</v>
      </c>
      <c r="G5746">
        <v>2018</v>
      </c>
      <c r="I5746" t="s">
        <v>21</v>
      </c>
      <c r="J5746" t="s">
        <v>22</v>
      </c>
    </row>
    <row r="5747" spans="1:10">
      <c r="A5747" t="s">
        <v>19</v>
      </c>
      <c r="B5747">
        <v>30346</v>
      </c>
      <c r="C5747" t="s">
        <v>311</v>
      </c>
      <c r="D5747">
        <v>30346</v>
      </c>
      <c r="E5747" t="str">
        <f>"30346"</f>
        <v>30346</v>
      </c>
      <c r="F5747" t="s">
        <v>23</v>
      </c>
      <c r="G5747">
        <v>2018</v>
      </c>
      <c r="I5747" t="s">
        <v>21</v>
      </c>
      <c r="J5747" t="s">
        <v>22</v>
      </c>
    </row>
    <row r="5748" spans="1:10">
      <c r="A5748" t="s">
        <v>19</v>
      </c>
      <c r="B5748">
        <v>30349</v>
      </c>
      <c r="C5748" t="s">
        <v>311</v>
      </c>
      <c r="D5748">
        <v>30349</v>
      </c>
      <c r="E5748" t="str">
        <f>"30349"</f>
        <v>30349</v>
      </c>
      <c r="F5748" t="s">
        <v>23</v>
      </c>
      <c r="G5748">
        <v>2018</v>
      </c>
      <c r="I5748" t="s">
        <v>21</v>
      </c>
      <c r="J5748" t="s">
        <v>22</v>
      </c>
    </row>
    <row r="5749" spans="1:10">
      <c r="A5749" t="s">
        <v>19</v>
      </c>
      <c r="B5749">
        <v>30350</v>
      </c>
      <c r="C5749" t="s">
        <v>311</v>
      </c>
      <c r="D5749">
        <v>30350</v>
      </c>
      <c r="E5749" t="str">
        <f>"30350"</f>
        <v>30350</v>
      </c>
      <c r="F5749">
        <v>1288782</v>
      </c>
      <c r="G5749">
        <v>2018</v>
      </c>
      <c r="I5749" t="s">
        <v>21</v>
      </c>
      <c r="J5749" t="s">
        <v>22</v>
      </c>
    </row>
    <row r="5750" spans="1:10">
      <c r="A5750" t="s">
        <v>19</v>
      </c>
      <c r="B5750">
        <v>30354</v>
      </c>
      <c r="C5750" t="s">
        <v>311</v>
      </c>
      <c r="D5750">
        <v>30354</v>
      </c>
      <c r="E5750" t="str">
        <f>"30354"</f>
        <v>30354</v>
      </c>
      <c r="F5750" t="s">
        <v>23</v>
      </c>
      <c r="G5750">
        <v>2018</v>
      </c>
      <c r="I5750" t="s">
        <v>21</v>
      </c>
      <c r="J5750" t="s">
        <v>22</v>
      </c>
    </row>
    <row r="5751" spans="1:10">
      <c r="A5751" t="s">
        <v>19</v>
      </c>
      <c r="B5751">
        <v>30360</v>
      </c>
      <c r="C5751" t="s">
        <v>311</v>
      </c>
      <c r="D5751">
        <v>30360</v>
      </c>
      <c r="E5751" t="str">
        <f>"30360"</f>
        <v>30360</v>
      </c>
      <c r="F5751" t="s">
        <v>23</v>
      </c>
      <c r="G5751">
        <v>2018</v>
      </c>
      <c r="I5751" t="s">
        <v>21</v>
      </c>
      <c r="J5751" t="s">
        <v>22</v>
      </c>
    </row>
    <row r="5752" spans="1:10">
      <c r="A5752" t="s">
        <v>19</v>
      </c>
      <c r="B5752">
        <v>30363</v>
      </c>
      <c r="C5752" t="s">
        <v>311</v>
      </c>
      <c r="D5752">
        <v>30363</v>
      </c>
      <c r="E5752" t="str">
        <f>"30363"</f>
        <v>30363</v>
      </c>
      <c r="F5752" t="s">
        <v>23</v>
      </c>
      <c r="G5752">
        <v>2018</v>
      </c>
      <c r="I5752" t="s">
        <v>21</v>
      </c>
      <c r="J5752" t="s">
        <v>22</v>
      </c>
    </row>
    <row r="5753" spans="1:10">
      <c r="A5753" t="s">
        <v>19</v>
      </c>
      <c r="B5753">
        <v>30401</v>
      </c>
      <c r="C5753" t="s">
        <v>311</v>
      </c>
      <c r="D5753">
        <v>30401</v>
      </c>
      <c r="E5753" t="str">
        <f>"30401"</f>
        <v>30401</v>
      </c>
      <c r="F5753">
        <v>1342302</v>
      </c>
      <c r="G5753">
        <v>2018</v>
      </c>
      <c r="I5753" t="s">
        <v>21</v>
      </c>
      <c r="J5753" t="s">
        <v>22</v>
      </c>
    </row>
    <row r="5754" spans="1:10">
      <c r="A5754" t="s">
        <v>19</v>
      </c>
      <c r="B5754">
        <v>30410</v>
      </c>
      <c r="C5754" t="s">
        <v>311</v>
      </c>
      <c r="D5754">
        <v>30410</v>
      </c>
      <c r="E5754" t="str">
        <f>"30410"</f>
        <v>30410</v>
      </c>
      <c r="F5754" t="s">
        <v>23</v>
      </c>
      <c r="G5754">
        <v>2018</v>
      </c>
      <c r="I5754" t="s">
        <v>21</v>
      </c>
      <c r="J5754" t="s">
        <v>22</v>
      </c>
    </row>
    <row r="5755" spans="1:10">
      <c r="A5755" t="s">
        <v>19</v>
      </c>
      <c r="B5755">
        <v>30411</v>
      </c>
      <c r="C5755" t="s">
        <v>311</v>
      </c>
      <c r="D5755">
        <v>30411</v>
      </c>
      <c r="E5755" t="str">
        <f>"30411"</f>
        <v>30411</v>
      </c>
      <c r="F5755">
        <v>193648</v>
      </c>
      <c r="G5755">
        <v>2018</v>
      </c>
      <c r="I5755" t="s">
        <v>21</v>
      </c>
      <c r="J5755" t="s">
        <v>22</v>
      </c>
    </row>
    <row r="5756" spans="1:10">
      <c r="A5756" t="s">
        <v>19</v>
      </c>
      <c r="B5756">
        <v>30413</v>
      </c>
      <c r="C5756" t="s">
        <v>311</v>
      </c>
      <c r="D5756">
        <v>30413</v>
      </c>
      <c r="E5756" t="str">
        <f>"30413"</f>
        <v>30413</v>
      </c>
      <c r="F5756" t="s">
        <v>23</v>
      </c>
      <c r="G5756">
        <v>2018</v>
      </c>
      <c r="I5756" t="s">
        <v>21</v>
      </c>
      <c r="J5756" t="s">
        <v>22</v>
      </c>
    </row>
    <row r="5757" spans="1:10">
      <c r="A5757" t="s">
        <v>19</v>
      </c>
      <c r="B5757">
        <v>30415</v>
      </c>
      <c r="C5757" t="s">
        <v>311</v>
      </c>
      <c r="D5757">
        <v>30415</v>
      </c>
      <c r="E5757" t="str">
        <f>"30415"</f>
        <v>30415</v>
      </c>
      <c r="F5757" t="s">
        <v>23</v>
      </c>
      <c r="G5757">
        <v>2018</v>
      </c>
      <c r="I5757" t="s">
        <v>21</v>
      </c>
      <c r="J5757" t="s">
        <v>22</v>
      </c>
    </row>
    <row r="5758" spans="1:10">
      <c r="A5758" t="s">
        <v>19</v>
      </c>
      <c r="B5758">
        <v>30417</v>
      </c>
      <c r="C5758" t="s">
        <v>311</v>
      </c>
      <c r="D5758">
        <v>30417</v>
      </c>
      <c r="E5758" t="str">
        <f>"30417"</f>
        <v>30417</v>
      </c>
      <c r="F5758">
        <v>986202</v>
      </c>
      <c r="G5758">
        <v>2018</v>
      </c>
      <c r="I5758" t="s">
        <v>21</v>
      </c>
      <c r="J5758" t="s">
        <v>22</v>
      </c>
    </row>
    <row r="5759" spans="1:10">
      <c r="A5759" t="s">
        <v>19</v>
      </c>
      <c r="B5759">
        <v>30420</v>
      </c>
      <c r="C5759" t="s">
        <v>311</v>
      </c>
      <c r="D5759">
        <v>30420</v>
      </c>
      <c r="E5759" t="str">
        <f>"30420"</f>
        <v>30420</v>
      </c>
      <c r="F5759" t="s">
        <v>23</v>
      </c>
      <c r="G5759">
        <v>2018</v>
      </c>
      <c r="I5759" t="s">
        <v>21</v>
      </c>
      <c r="J5759" t="s">
        <v>22</v>
      </c>
    </row>
    <row r="5760" spans="1:10">
      <c r="A5760" t="s">
        <v>19</v>
      </c>
      <c r="B5760">
        <v>30421</v>
      </c>
      <c r="C5760" t="s">
        <v>311</v>
      </c>
      <c r="D5760">
        <v>30421</v>
      </c>
      <c r="E5760" t="str">
        <f>"30421"</f>
        <v>30421</v>
      </c>
      <c r="F5760" t="s">
        <v>23</v>
      </c>
      <c r="G5760">
        <v>2018</v>
      </c>
      <c r="I5760" t="s">
        <v>21</v>
      </c>
      <c r="J5760" t="s">
        <v>22</v>
      </c>
    </row>
    <row r="5761" spans="1:10">
      <c r="A5761" t="s">
        <v>19</v>
      </c>
      <c r="B5761">
        <v>30425</v>
      </c>
      <c r="C5761" t="s">
        <v>311</v>
      </c>
      <c r="D5761">
        <v>30425</v>
      </c>
      <c r="E5761" t="str">
        <f>"30425"</f>
        <v>30425</v>
      </c>
      <c r="F5761" t="s">
        <v>23</v>
      </c>
      <c r="G5761">
        <v>2018</v>
      </c>
      <c r="I5761" t="s">
        <v>21</v>
      </c>
      <c r="J5761" t="s">
        <v>22</v>
      </c>
    </row>
    <row r="5762" spans="1:10">
      <c r="A5762" t="s">
        <v>19</v>
      </c>
      <c r="B5762">
        <v>30426</v>
      </c>
      <c r="C5762" t="s">
        <v>311</v>
      </c>
      <c r="D5762">
        <v>30426</v>
      </c>
      <c r="E5762" t="str">
        <f>"30426"</f>
        <v>30426</v>
      </c>
      <c r="F5762" t="s">
        <v>23</v>
      </c>
      <c r="G5762">
        <v>2018</v>
      </c>
      <c r="I5762" t="s">
        <v>21</v>
      </c>
      <c r="J5762" t="s">
        <v>22</v>
      </c>
    </row>
    <row r="5763" spans="1:10">
      <c r="A5763" t="s">
        <v>19</v>
      </c>
      <c r="B5763">
        <v>30427</v>
      </c>
      <c r="C5763" t="s">
        <v>311</v>
      </c>
      <c r="D5763">
        <v>30427</v>
      </c>
      <c r="E5763" t="str">
        <f>"30427"</f>
        <v>30427</v>
      </c>
      <c r="F5763">
        <v>604317</v>
      </c>
      <c r="G5763">
        <v>2018</v>
      </c>
      <c r="I5763" t="s">
        <v>21</v>
      </c>
      <c r="J5763" t="s">
        <v>22</v>
      </c>
    </row>
    <row r="5764" spans="1:10">
      <c r="A5764" t="s">
        <v>19</v>
      </c>
      <c r="B5764">
        <v>30428</v>
      </c>
      <c r="C5764" t="s">
        <v>311</v>
      </c>
      <c r="D5764">
        <v>30428</v>
      </c>
      <c r="E5764" t="str">
        <f>"30428"</f>
        <v>30428</v>
      </c>
      <c r="F5764">
        <v>237681</v>
      </c>
      <c r="G5764">
        <v>2018</v>
      </c>
      <c r="I5764" t="s">
        <v>21</v>
      </c>
      <c r="J5764" t="s">
        <v>22</v>
      </c>
    </row>
    <row r="5765" spans="1:10">
      <c r="A5765" t="s">
        <v>19</v>
      </c>
      <c r="B5765">
        <v>30429</v>
      </c>
      <c r="C5765" t="s">
        <v>311</v>
      </c>
      <c r="D5765">
        <v>30429</v>
      </c>
      <c r="E5765" t="str">
        <f>"30429"</f>
        <v>30429</v>
      </c>
      <c r="F5765" t="s">
        <v>23</v>
      </c>
      <c r="G5765">
        <v>2018</v>
      </c>
      <c r="I5765" t="s">
        <v>21</v>
      </c>
      <c r="J5765" t="s">
        <v>22</v>
      </c>
    </row>
    <row r="5766" spans="1:10">
      <c r="A5766" t="s">
        <v>19</v>
      </c>
      <c r="B5766">
        <v>30434</v>
      </c>
      <c r="C5766" t="s">
        <v>311</v>
      </c>
      <c r="D5766">
        <v>30434</v>
      </c>
      <c r="E5766" t="str">
        <f>"30434"</f>
        <v>30434</v>
      </c>
      <c r="F5766" t="s">
        <v>23</v>
      </c>
      <c r="G5766">
        <v>2018</v>
      </c>
      <c r="I5766" t="s">
        <v>21</v>
      </c>
      <c r="J5766" t="s">
        <v>22</v>
      </c>
    </row>
    <row r="5767" spans="1:10">
      <c r="A5767" t="s">
        <v>19</v>
      </c>
      <c r="B5767">
        <v>30436</v>
      </c>
      <c r="C5767" t="s">
        <v>311</v>
      </c>
      <c r="D5767">
        <v>30436</v>
      </c>
      <c r="E5767" t="str">
        <f>"30436"</f>
        <v>30436</v>
      </c>
      <c r="F5767">
        <v>627704</v>
      </c>
      <c r="G5767">
        <v>2018</v>
      </c>
      <c r="I5767" t="s">
        <v>21</v>
      </c>
      <c r="J5767" t="s">
        <v>22</v>
      </c>
    </row>
    <row r="5768" spans="1:10">
      <c r="A5768" t="s">
        <v>19</v>
      </c>
      <c r="B5768">
        <v>30439</v>
      </c>
      <c r="C5768" t="s">
        <v>311</v>
      </c>
      <c r="D5768">
        <v>30439</v>
      </c>
      <c r="E5768" t="str">
        <f>"30439"</f>
        <v>30439</v>
      </c>
      <c r="F5768">
        <v>694674</v>
      </c>
      <c r="G5768">
        <v>2018</v>
      </c>
      <c r="I5768" t="s">
        <v>21</v>
      </c>
      <c r="J5768" t="s">
        <v>22</v>
      </c>
    </row>
    <row r="5769" spans="1:10">
      <c r="A5769" t="s">
        <v>19</v>
      </c>
      <c r="B5769">
        <v>30441</v>
      </c>
      <c r="C5769" t="s">
        <v>311</v>
      </c>
      <c r="D5769">
        <v>30441</v>
      </c>
      <c r="E5769" t="str">
        <f>"30441"</f>
        <v>30441</v>
      </c>
      <c r="F5769" t="s">
        <v>23</v>
      </c>
      <c r="G5769">
        <v>2018</v>
      </c>
      <c r="I5769" t="s">
        <v>21</v>
      </c>
      <c r="J5769" t="s">
        <v>22</v>
      </c>
    </row>
    <row r="5770" spans="1:10">
      <c r="A5770" t="s">
        <v>19</v>
      </c>
      <c r="B5770">
        <v>30442</v>
      </c>
      <c r="C5770" t="s">
        <v>311</v>
      </c>
      <c r="D5770">
        <v>30442</v>
      </c>
      <c r="E5770" t="str">
        <f>"30442"</f>
        <v>30442</v>
      </c>
      <c r="F5770" t="s">
        <v>23</v>
      </c>
      <c r="G5770">
        <v>2018</v>
      </c>
      <c r="I5770" t="s">
        <v>21</v>
      </c>
      <c r="J5770" t="s">
        <v>22</v>
      </c>
    </row>
    <row r="5771" spans="1:10">
      <c r="A5771" t="s">
        <v>19</v>
      </c>
      <c r="B5771">
        <v>30445</v>
      </c>
      <c r="C5771" t="s">
        <v>311</v>
      </c>
      <c r="D5771">
        <v>30445</v>
      </c>
      <c r="E5771" t="str">
        <f>"30445"</f>
        <v>30445</v>
      </c>
      <c r="F5771">
        <v>206240</v>
      </c>
      <c r="G5771">
        <v>2018</v>
      </c>
      <c r="I5771" t="s">
        <v>21</v>
      </c>
      <c r="J5771" t="s">
        <v>22</v>
      </c>
    </row>
    <row r="5772" spans="1:10">
      <c r="A5772" t="s">
        <v>19</v>
      </c>
      <c r="B5772">
        <v>30446</v>
      </c>
      <c r="C5772" t="s">
        <v>311</v>
      </c>
      <c r="D5772">
        <v>30446</v>
      </c>
      <c r="E5772" t="str">
        <f>"30446"</f>
        <v>30446</v>
      </c>
      <c r="F5772" t="s">
        <v>23</v>
      </c>
      <c r="G5772">
        <v>2018</v>
      </c>
      <c r="I5772" t="s">
        <v>21</v>
      </c>
      <c r="J5772" t="s">
        <v>22</v>
      </c>
    </row>
    <row r="5773" spans="1:10">
      <c r="A5773" t="s">
        <v>19</v>
      </c>
      <c r="B5773">
        <v>30450</v>
      </c>
      <c r="C5773" t="s">
        <v>311</v>
      </c>
      <c r="D5773">
        <v>30450</v>
      </c>
      <c r="E5773" t="str">
        <f>"30450"</f>
        <v>30450</v>
      </c>
      <c r="F5773" t="s">
        <v>23</v>
      </c>
      <c r="G5773">
        <v>2018</v>
      </c>
      <c r="I5773" t="s">
        <v>21</v>
      </c>
      <c r="J5773" t="s">
        <v>22</v>
      </c>
    </row>
    <row r="5774" spans="1:10">
      <c r="A5774" t="s">
        <v>19</v>
      </c>
      <c r="B5774">
        <v>30451</v>
      </c>
      <c r="C5774" t="s">
        <v>311</v>
      </c>
      <c r="D5774">
        <v>30451</v>
      </c>
      <c r="E5774" t="str">
        <f>"30451"</f>
        <v>30451</v>
      </c>
      <c r="F5774" t="s">
        <v>23</v>
      </c>
      <c r="G5774">
        <v>2018</v>
      </c>
      <c r="I5774" t="s">
        <v>21</v>
      </c>
      <c r="J5774" t="s">
        <v>22</v>
      </c>
    </row>
    <row r="5775" spans="1:10">
      <c r="A5775" t="s">
        <v>19</v>
      </c>
      <c r="B5775">
        <v>30452</v>
      </c>
      <c r="C5775" t="s">
        <v>311</v>
      </c>
      <c r="D5775">
        <v>30452</v>
      </c>
      <c r="E5775" t="str">
        <f>"30452"</f>
        <v>30452</v>
      </c>
      <c r="F5775" t="s">
        <v>23</v>
      </c>
      <c r="G5775">
        <v>2018</v>
      </c>
      <c r="I5775" t="s">
        <v>21</v>
      </c>
      <c r="J5775" t="s">
        <v>22</v>
      </c>
    </row>
    <row r="5776" spans="1:10">
      <c r="A5776" t="s">
        <v>19</v>
      </c>
      <c r="B5776">
        <v>30453</v>
      </c>
      <c r="C5776" t="s">
        <v>311</v>
      </c>
      <c r="D5776">
        <v>30453</v>
      </c>
      <c r="E5776" t="str">
        <f>"30453"</f>
        <v>30453</v>
      </c>
      <c r="F5776">
        <v>778263</v>
      </c>
      <c r="G5776">
        <v>2018</v>
      </c>
      <c r="I5776" t="s">
        <v>21</v>
      </c>
      <c r="J5776" t="s">
        <v>22</v>
      </c>
    </row>
    <row r="5777" spans="1:10">
      <c r="A5777" t="s">
        <v>19</v>
      </c>
      <c r="B5777">
        <v>30454</v>
      </c>
      <c r="C5777" t="s">
        <v>311</v>
      </c>
      <c r="D5777">
        <v>30454</v>
      </c>
      <c r="E5777" t="str">
        <f>"30454"</f>
        <v>30454</v>
      </c>
      <c r="F5777" t="s">
        <v>23</v>
      </c>
      <c r="G5777">
        <v>2018</v>
      </c>
      <c r="I5777" t="s">
        <v>21</v>
      </c>
      <c r="J5777" t="s">
        <v>22</v>
      </c>
    </row>
    <row r="5778" spans="1:10">
      <c r="A5778" t="s">
        <v>19</v>
      </c>
      <c r="B5778">
        <v>30455</v>
      </c>
      <c r="C5778" t="s">
        <v>311</v>
      </c>
      <c r="D5778">
        <v>30455</v>
      </c>
      <c r="E5778" t="str">
        <f>"30455"</f>
        <v>30455</v>
      </c>
      <c r="F5778" t="s">
        <v>23</v>
      </c>
      <c r="G5778">
        <v>2018</v>
      </c>
      <c r="I5778" t="s">
        <v>21</v>
      </c>
      <c r="J5778" t="s">
        <v>22</v>
      </c>
    </row>
    <row r="5779" spans="1:10">
      <c r="A5779" t="s">
        <v>19</v>
      </c>
      <c r="B5779">
        <v>30456</v>
      </c>
      <c r="C5779" t="s">
        <v>311</v>
      </c>
      <c r="D5779">
        <v>30456</v>
      </c>
      <c r="E5779" t="str">
        <f>"30456"</f>
        <v>30456</v>
      </c>
      <c r="F5779" t="s">
        <v>23</v>
      </c>
      <c r="G5779">
        <v>2018</v>
      </c>
      <c r="I5779" t="s">
        <v>21</v>
      </c>
      <c r="J5779" t="s">
        <v>22</v>
      </c>
    </row>
    <row r="5780" spans="1:10">
      <c r="A5780" t="s">
        <v>19</v>
      </c>
      <c r="B5780">
        <v>30457</v>
      </c>
      <c r="C5780" t="s">
        <v>311</v>
      </c>
      <c r="D5780">
        <v>30457</v>
      </c>
      <c r="E5780" t="str">
        <f>"30457"</f>
        <v>30457</v>
      </c>
      <c r="F5780">
        <v>604888</v>
      </c>
      <c r="G5780">
        <v>2018</v>
      </c>
      <c r="I5780" t="s">
        <v>21</v>
      </c>
      <c r="J5780" t="s">
        <v>22</v>
      </c>
    </row>
    <row r="5781" spans="1:10">
      <c r="A5781" t="s">
        <v>19</v>
      </c>
      <c r="B5781">
        <v>30458</v>
      </c>
      <c r="C5781" t="s">
        <v>311</v>
      </c>
      <c r="D5781">
        <v>30458</v>
      </c>
      <c r="E5781" t="str">
        <f>"30458"</f>
        <v>30458</v>
      </c>
      <c r="F5781">
        <v>1181278</v>
      </c>
      <c r="G5781">
        <v>2018</v>
      </c>
      <c r="I5781" t="s">
        <v>21</v>
      </c>
      <c r="J5781" t="s">
        <v>22</v>
      </c>
    </row>
    <row r="5782" spans="1:10">
      <c r="A5782" t="s">
        <v>19</v>
      </c>
      <c r="B5782">
        <v>30461</v>
      </c>
      <c r="C5782" t="s">
        <v>311</v>
      </c>
      <c r="D5782">
        <v>30461</v>
      </c>
      <c r="E5782" t="str">
        <f>"30461"</f>
        <v>30461</v>
      </c>
      <c r="F5782" t="s">
        <v>23</v>
      </c>
      <c r="G5782">
        <v>2018</v>
      </c>
      <c r="I5782" t="s">
        <v>21</v>
      </c>
      <c r="J5782" t="s">
        <v>22</v>
      </c>
    </row>
    <row r="5783" spans="1:10">
      <c r="A5783" t="s">
        <v>19</v>
      </c>
      <c r="B5783">
        <v>30467</v>
      </c>
      <c r="C5783" t="s">
        <v>311</v>
      </c>
      <c r="D5783">
        <v>30467</v>
      </c>
      <c r="E5783" t="str">
        <f>"30467"</f>
        <v>30467</v>
      </c>
      <c r="F5783" t="s">
        <v>23</v>
      </c>
      <c r="G5783">
        <v>2018</v>
      </c>
      <c r="I5783" t="s">
        <v>21</v>
      </c>
      <c r="J5783" t="s">
        <v>22</v>
      </c>
    </row>
    <row r="5784" spans="1:10">
      <c r="A5784" t="s">
        <v>19</v>
      </c>
      <c r="B5784">
        <v>30470</v>
      </c>
      <c r="C5784" t="s">
        <v>311</v>
      </c>
      <c r="D5784">
        <v>30470</v>
      </c>
      <c r="E5784" t="str">
        <f>"30470"</f>
        <v>30470</v>
      </c>
      <c r="F5784" t="s">
        <v>23</v>
      </c>
      <c r="G5784">
        <v>2018</v>
      </c>
      <c r="I5784" t="s">
        <v>21</v>
      </c>
      <c r="J5784" t="s">
        <v>22</v>
      </c>
    </row>
    <row r="5785" spans="1:10">
      <c r="A5785" t="s">
        <v>19</v>
      </c>
      <c r="B5785">
        <v>30471</v>
      </c>
      <c r="C5785" t="s">
        <v>311</v>
      </c>
      <c r="D5785">
        <v>30471</v>
      </c>
      <c r="E5785" t="str">
        <f>"30471"</f>
        <v>30471</v>
      </c>
      <c r="F5785" t="s">
        <v>23</v>
      </c>
      <c r="G5785">
        <v>2018</v>
      </c>
      <c r="I5785" t="s">
        <v>21</v>
      </c>
      <c r="J5785" t="s">
        <v>22</v>
      </c>
    </row>
    <row r="5786" spans="1:10">
      <c r="A5786" t="s">
        <v>19</v>
      </c>
      <c r="B5786">
        <v>30473</v>
      </c>
      <c r="C5786" t="s">
        <v>311</v>
      </c>
      <c r="D5786">
        <v>30473</v>
      </c>
      <c r="E5786" t="str">
        <f>"30473"</f>
        <v>30473</v>
      </c>
      <c r="F5786" t="s">
        <v>23</v>
      </c>
      <c r="G5786">
        <v>2018</v>
      </c>
      <c r="I5786" t="s">
        <v>21</v>
      </c>
      <c r="J5786" t="s">
        <v>22</v>
      </c>
    </row>
    <row r="5787" spans="1:10">
      <c r="A5787" t="s">
        <v>19</v>
      </c>
      <c r="B5787">
        <v>30474</v>
      </c>
      <c r="C5787" t="s">
        <v>311</v>
      </c>
      <c r="D5787">
        <v>30474</v>
      </c>
      <c r="E5787" t="str">
        <f>"30474"</f>
        <v>30474</v>
      </c>
      <c r="F5787">
        <v>605895</v>
      </c>
      <c r="G5787">
        <v>2018</v>
      </c>
      <c r="I5787" t="s">
        <v>21</v>
      </c>
      <c r="J5787" t="s">
        <v>22</v>
      </c>
    </row>
    <row r="5788" spans="1:10">
      <c r="A5788" t="s">
        <v>19</v>
      </c>
      <c r="B5788">
        <v>30477</v>
      </c>
      <c r="C5788" t="s">
        <v>311</v>
      </c>
      <c r="D5788">
        <v>30477</v>
      </c>
      <c r="E5788" t="str">
        <f>"30477"</f>
        <v>30477</v>
      </c>
      <c r="F5788" t="s">
        <v>23</v>
      </c>
      <c r="G5788">
        <v>2018</v>
      </c>
      <c r="I5788" t="s">
        <v>21</v>
      </c>
      <c r="J5788" t="s">
        <v>22</v>
      </c>
    </row>
    <row r="5789" spans="1:10">
      <c r="A5789" t="s">
        <v>19</v>
      </c>
      <c r="B5789">
        <v>30501</v>
      </c>
      <c r="C5789" t="s">
        <v>311</v>
      </c>
      <c r="D5789">
        <v>30501</v>
      </c>
      <c r="E5789" t="str">
        <f>"30501"</f>
        <v>30501</v>
      </c>
      <c r="F5789">
        <v>3151539</v>
      </c>
      <c r="G5789">
        <v>2018</v>
      </c>
      <c r="I5789" t="s">
        <v>21</v>
      </c>
      <c r="J5789" t="s">
        <v>22</v>
      </c>
    </row>
    <row r="5790" spans="1:10">
      <c r="A5790" t="s">
        <v>19</v>
      </c>
      <c r="B5790">
        <v>30504</v>
      </c>
      <c r="C5790" t="s">
        <v>311</v>
      </c>
      <c r="D5790">
        <v>30504</v>
      </c>
      <c r="E5790" t="str">
        <f>"30504"</f>
        <v>30504</v>
      </c>
      <c r="F5790" t="s">
        <v>23</v>
      </c>
      <c r="G5790">
        <v>2018</v>
      </c>
      <c r="I5790" t="s">
        <v>21</v>
      </c>
      <c r="J5790" t="s">
        <v>22</v>
      </c>
    </row>
    <row r="5791" spans="1:10">
      <c r="A5791" t="s">
        <v>19</v>
      </c>
      <c r="B5791">
        <v>30506</v>
      </c>
      <c r="C5791" t="s">
        <v>311</v>
      </c>
      <c r="D5791">
        <v>30506</v>
      </c>
      <c r="E5791" t="str">
        <f>"30506"</f>
        <v>30506</v>
      </c>
      <c r="F5791" t="s">
        <v>23</v>
      </c>
      <c r="G5791">
        <v>2018</v>
      </c>
      <c r="I5791" t="s">
        <v>21</v>
      </c>
      <c r="J5791" t="s">
        <v>22</v>
      </c>
    </row>
    <row r="5792" spans="1:10">
      <c r="A5792" t="s">
        <v>19</v>
      </c>
      <c r="B5792">
        <v>30507</v>
      </c>
      <c r="C5792" t="s">
        <v>311</v>
      </c>
      <c r="D5792">
        <v>30507</v>
      </c>
      <c r="E5792" t="str">
        <f>"30507"</f>
        <v>30507</v>
      </c>
      <c r="F5792" t="s">
        <v>23</v>
      </c>
      <c r="G5792">
        <v>2018</v>
      </c>
      <c r="I5792" t="s">
        <v>21</v>
      </c>
      <c r="J5792" t="s">
        <v>22</v>
      </c>
    </row>
    <row r="5793" spans="1:10">
      <c r="A5793" t="s">
        <v>19</v>
      </c>
      <c r="B5793">
        <v>30510</v>
      </c>
      <c r="C5793" t="s">
        <v>311</v>
      </c>
      <c r="D5793">
        <v>30510</v>
      </c>
      <c r="E5793" t="str">
        <f>"30510"</f>
        <v>30510</v>
      </c>
      <c r="F5793" t="s">
        <v>23</v>
      </c>
      <c r="G5793">
        <v>2018</v>
      </c>
      <c r="I5793" t="s">
        <v>21</v>
      </c>
      <c r="J5793" t="s">
        <v>22</v>
      </c>
    </row>
    <row r="5794" spans="1:10">
      <c r="A5794" t="s">
        <v>19</v>
      </c>
      <c r="B5794">
        <v>30511</v>
      </c>
      <c r="C5794" t="s">
        <v>311</v>
      </c>
      <c r="D5794">
        <v>30511</v>
      </c>
      <c r="E5794" t="str">
        <f>"30511"</f>
        <v>30511</v>
      </c>
      <c r="F5794" t="s">
        <v>23</v>
      </c>
      <c r="G5794">
        <v>2018</v>
      </c>
      <c r="I5794" t="s">
        <v>21</v>
      </c>
      <c r="J5794" t="s">
        <v>22</v>
      </c>
    </row>
    <row r="5795" spans="1:10">
      <c r="A5795" t="s">
        <v>19</v>
      </c>
      <c r="B5795">
        <v>30512</v>
      </c>
      <c r="C5795" t="s">
        <v>311</v>
      </c>
      <c r="D5795">
        <v>30512</v>
      </c>
      <c r="E5795" t="str">
        <f>"30512"</f>
        <v>30512</v>
      </c>
      <c r="F5795" t="s">
        <v>23</v>
      </c>
      <c r="G5795">
        <v>2018</v>
      </c>
      <c r="I5795" t="s">
        <v>21</v>
      </c>
      <c r="J5795" t="s">
        <v>22</v>
      </c>
    </row>
    <row r="5796" spans="1:10">
      <c r="A5796" t="s">
        <v>19</v>
      </c>
      <c r="B5796">
        <v>30513</v>
      </c>
      <c r="C5796" t="s">
        <v>311</v>
      </c>
      <c r="D5796">
        <v>30513</v>
      </c>
      <c r="E5796" t="str">
        <f>"30513"</f>
        <v>30513</v>
      </c>
      <c r="F5796">
        <v>337447</v>
      </c>
      <c r="G5796">
        <v>2018</v>
      </c>
      <c r="I5796" t="s">
        <v>21</v>
      </c>
      <c r="J5796" t="s">
        <v>22</v>
      </c>
    </row>
    <row r="5797" spans="1:10">
      <c r="A5797" t="s">
        <v>19</v>
      </c>
      <c r="B5797">
        <v>30516</v>
      </c>
      <c r="C5797" t="s">
        <v>311</v>
      </c>
      <c r="D5797">
        <v>30516</v>
      </c>
      <c r="E5797" t="str">
        <f>"30516"</f>
        <v>30516</v>
      </c>
      <c r="F5797" t="s">
        <v>23</v>
      </c>
      <c r="G5797">
        <v>2018</v>
      </c>
      <c r="I5797" t="s">
        <v>21</v>
      </c>
      <c r="J5797" t="s">
        <v>22</v>
      </c>
    </row>
    <row r="5798" spans="1:10">
      <c r="A5798" t="s">
        <v>19</v>
      </c>
      <c r="B5798">
        <v>30517</v>
      </c>
      <c r="C5798" t="s">
        <v>311</v>
      </c>
      <c r="D5798">
        <v>30517</v>
      </c>
      <c r="E5798" t="str">
        <f>"30517"</f>
        <v>30517</v>
      </c>
      <c r="F5798" t="s">
        <v>23</v>
      </c>
      <c r="G5798">
        <v>2018</v>
      </c>
      <c r="I5798" t="s">
        <v>21</v>
      </c>
      <c r="J5798" t="s">
        <v>22</v>
      </c>
    </row>
    <row r="5799" spans="1:10">
      <c r="A5799" t="s">
        <v>19</v>
      </c>
      <c r="B5799">
        <v>30518</v>
      </c>
      <c r="C5799" t="s">
        <v>311</v>
      </c>
      <c r="D5799">
        <v>30518</v>
      </c>
      <c r="E5799" t="str">
        <f>"30518"</f>
        <v>30518</v>
      </c>
      <c r="F5799">
        <v>986238</v>
      </c>
      <c r="G5799">
        <v>2018</v>
      </c>
      <c r="I5799" t="s">
        <v>21</v>
      </c>
      <c r="J5799" t="s">
        <v>22</v>
      </c>
    </row>
    <row r="5800" spans="1:10">
      <c r="A5800" t="s">
        <v>19</v>
      </c>
      <c r="B5800">
        <v>30519</v>
      </c>
      <c r="C5800" t="s">
        <v>311</v>
      </c>
      <c r="D5800">
        <v>30519</v>
      </c>
      <c r="E5800" t="str">
        <f>"30519"</f>
        <v>30519</v>
      </c>
      <c r="F5800" t="s">
        <v>23</v>
      </c>
      <c r="G5800">
        <v>2018</v>
      </c>
      <c r="I5800" t="s">
        <v>21</v>
      </c>
      <c r="J5800" t="s">
        <v>22</v>
      </c>
    </row>
    <row r="5801" spans="1:10">
      <c r="A5801" t="s">
        <v>19</v>
      </c>
      <c r="B5801">
        <v>30520</v>
      </c>
      <c r="C5801" t="s">
        <v>311</v>
      </c>
      <c r="D5801">
        <v>30520</v>
      </c>
      <c r="E5801" t="str">
        <f>"30520"</f>
        <v>30520</v>
      </c>
      <c r="F5801" t="s">
        <v>23</v>
      </c>
      <c r="G5801">
        <v>2018</v>
      </c>
      <c r="I5801" t="s">
        <v>21</v>
      </c>
      <c r="J5801" t="s">
        <v>22</v>
      </c>
    </row>
    <row r="5802" spans="1:10">
      <c r="A5802" t="s">
        <v>19</v>
      </c>
      <c r="B5802">
        <v>30521</v>
      </c>
      <c r="C5802" t="s">
        <v>311</v>
      </c>
      <c r="D5802">
        <v>30521</v>
      </c>
      <c r="E5802" t="str">
        <f>"30521"</f>
        <v>30521</v>
      </c>
      <c r="F5802" t="s">
        <v>23</v>
      </c>
      <c r="G5802">
        <v>2018</v>
      </c>
      <c r="I5802" t="s">
        <v>21</v>
      </c>
      <c r="J5802" t="s">
        <v>22</v>
      </c>
    </row>
    <row r="5803" spans="1:10">
      <c r="A5803" t="s">
        <v>19</v>
      </c>
      <c r="B5803">
        <v>30522</v>
      </c>
      <c r="C5803" t="s">
        <v>311</v>
      </c>
      <c r="D5803">
        <v>30522</v>
      </c>
      <c r="E5803" t="str">
        <f>"30522"</f>
        <v>30522</v>
      </c>
      <c r="F5803" t="s">
        <v>23</v>
      </c>
      <c r="G5803">
        <v>2018</v>
      </c>
      <c r="I5803" t="s">
        <v>21</v>
      </c>
      <c r="J5803" t="s">
        <v>22</v>
      </c>
    </row>
    <row r="5804" spans="1:10">
      <c r="A5804" t="s">
        <v>19</v>
      </c>
      <c r="B5804">
        <v>30523</v>
      </c>
      <c r="C5804" t="s">
        <v>311</v>
      </c>
      <c r="D5804">
        <v>30523</v>
      </c>
      <c r="E5804" t="str">
        <f>"30523"</f>
        <v>30523</v>
      </c>
      <c r="F5804" t="s">
        <v>23</v>
      </c>
      <c r="G5804">
        <v>2018</v>
      </c>
      <c r="I5804" t="s">
        <v>21</v>
      </c>
      <c r="J5804" t="s">
        <v>22</v>
      </c>
    </row>
    <row r="5805" spans="1:10">
      <c r="A5805" t="s">
        <v>19</v>
      </c>
      <c r="B5805">
        <v>30525</v>
      </c>
      <c r="C5805" t="s">
        <v>311</v>
      </c>
      <c r="D5805">
        <v>30525</v>
      </c>
      <c r="E5805" t="str">
        <f>"30525"</f>
        <v>30525</v>
      </c>
      <c r="F5805">
        <v>446906</v>
      </c>
      <c r="G5805">
        <v>2018</v>
      </c>
      <c r="I5805" t="s">
        <v>21</v>
      </c>
      <c r="J5805" t="s">
        <v>22</v>
      </c>
    </row>
    <row r="5806" spans="1:10">
      <c r="A5806" t="s">
        <v>19</v>
      </c>
      <c r="B5806">
        <v>30527</v>
      </c>
      <c r="C5806" t="s">
        <v>311</v>
      </c>
      <c r="D5806">
        <v>30527</v>
      </c>
      <c r="E5806" t="str">
        <f>"30527"</f>
        <v>30527</v>
      </c>
      <c r="F5806" t="s">
        <v>23</v>
      </c>
      <c r="G5806">
        <v>2018</v>
      </c>
      <c r="I5806" t="s">
        <v>21</v>
      </c>
      <c r="J5806" t="s">
        <v>22</v>
      </c>
    </row>
    <row r="5807" spans="1:10">
      <c r="A5807" t="s">
        <v>19</v>
      </c>
      <c r="B5807">
        <v>30528</v>
      </c>
      <c r="C5807" t="s">
        <v>311</v>
      </c>
      <c r="D5807">
        <v>30528</v>
      </c>
      <c r="E5807" t="str">
        <f>"30528"</f>
        <v>30528</v>
      </c>
      <c r="F5807" t="s">
        <v>23</v>
      </c>
      <c r="G5807">
        <v>2018</v>
      </c>
      <c r="I5807" t="s">
        <v>21</v>
      </c>
      <c r="J5807" t="s">
        <v>22</v>
      </c>
    </row>
    <row r="5808" spans="1:10">
      <c r="A5808" t="s">
        <v>19</v>
      </c>
      <c r="B5808">
        <v>30529</v>
      </c>
      <c r="C5808" t="s">
        <v>311</v>
      </c>
      <c r="D5808">
        <v>30529</v>
      </c>
      <c r="E5808" t="str">
        <f>"30529"</f>
        <v>30529</v>
      </c>
      <c r="F5808">
        <v>279072</v>
      </c>
      <c r="G5808">
        <v>2018</v>
      </c>
      <c r="I5808" t="s">
        <v>21</v>
      </c>
      <c r="J5808" t="s">
        <v>22</v>
      </c>
    </row>
    <row r="5809" spans="1:10">
      <c r="A5809" t="s">
        <v>19</v>
      </c>
      <c r="B5809">
        <v>30530</v>
      </c>
      <c r="C5809" t="s">
        <v>311</v>
      </c>
      <c r="D5809">
        <v>30530</v>
      </c>
      <c r="E5809" t="str">
        <f>"30530"</f>
        <v>30530</v>
      </c>
      <c r="F5809" t="s">
        <v>23</v>
      </c>
      <c r="G5809">
        <v>2018</v>
      </c>
      <c r="I5809" t="s">
        <v>21</v>
      </c>
      <c r="J5809" t="s">
        <v>22</v>
      </c>
    </row>
    <row r="5810" spans="1:10">
      <c r="A5810" t="s">
        <v>19</v>
      </c>
      <c r="B5810">
        <v>30531</v>
      </c>
      <c r="C5810" t="s">
        <v>311</v>
      </c>
      <c r="D5810">
        <v>30531</v>
      </c>
      <c r="E5810" t="str">
        <f>"30531"</f>
        <v>30531</v>
      </c>
      <c r="F5810" t="s">
        <v>23</v>
      </c>
      <c r="G5810">
        <v>2018</v>
      </c>
      <c r="I5810" t="s">
        <v>21</v>
      </c>
      <c r="J5810" t="s">
        <v>22</v>
      </c>
    </row>
    <row r="5811" spans="1:10">
      <c r="A5811" t="s">
        <v>19</v>
      </c>
      <c r="B5811">
        <v>30533</v>
      </c>
      <c r="C5811" t="s">
        <v>311</v>
      </c>
      <c r="D5811">
        <v>30533</v>
      </c>
      <c r="E5811" t="str">
        <f>"30533"</f>
        <v>30533</v>
      </c>
      <c r="F5811">
        <v>155976</v>
      </c>
      <c r="G5811">
        <v>2018</v>
      </c>
      <c r="I5811" t="s">
        <v>21</v>
      </c>
      <c r="J5811" t="s">
        <v>22</v>
      </c>
    </row>
    <row r="5812" spans="1:10">
      <c r="A5812" t="s">
        <v>19</v>
      </c>
      <c r="B5812">
        <v>30534</v>
      </c>
      <c r="C5812" t="s">
        <v>311</v>
      </c>
      <c r="D5812">
        <v>30534</v>
      </c>
      <c r="E5812" t="str">
        <f>"30534"</f>
        <v>30534</v>
      </c>
      <c r="F5812" t="s">
        <v>23</v>
      </c>
      <c r="G5812">
        <v>2018</v>
      </c>
      <c r="I5812" t="s">
        <v>21</v>
      </c>
      <c r="J5812" t="s">
        <v>22</v>
      </c>
    </row>
    <row r="5813" spans="1:10">
      <c r="A5813" t="s">
        <v>19</v>
      </c>
      <c r="B5813">
        <v>30535</v>
      </c>
      <c r="C5813" t="s">
        <v>311</v>
      </c>
      <c r="D5813">
        <v>30535</v>
      </c>
      <c r="E5813" t="str">
        <f>"30535"</f>
        <v>30535</v>
      </c>
      <c r="F5813" t="s">
        <v>23</v>
      </c>
      <c r="G5813">
        <v>2018</v>
      </c>
      <c r="I5813" t="s">
        <v>21</v>
      </c>
      <c r="J5813" t="s">
        <v>22</v>
      </c>
    </row>
    <row r="5814" spans="1:10">
      <c r="A5814" t="s">
        <v>19</v>
      </c>
      <c r="B5814">
        <v>30536</v>
      </c>
      <c r="C5814" t="s">
        <v>311</v>
      </c>
      <c r="D5814">
        <v>30536</v>
      </c>
      <c r="E5814" t="str">
        <f>"30536"</f>
        <v>30536</v>
      </c>
      <c r="F5814" t="s">
        <v>23</v>
      </c>
      <c r="G5814">
        <v>2018</v>
      </c>
      <c r="I5814" t="s">
        <v>21</v>
      </c>
      <c r="J5814" t="s">
        <v>22</v>
      </c>
    </row>
    <row r="5815" spans="1:10">
      <c r="A5815" t="s">
        <v>19</v>
      </c>
      <c r="B5815">
        <v>30537</v>
      </c>
      <c r="C5815" t="s">
        <v>311</v>
      </c>
      <c r="D5815">
        <v>30537</v>
      </c>
      <c r="E5815" t="str">
        <f>"30537"</f>
        <v>30537</v>
      </c>
      <c r="F5815" t="s">
        <v>23</v>
      </c>
      <c r="G5815">
        <v>2018</v>
      </c>
      <c r="I5815" t="s">
        <v>21</v>
      </c>
      <c r="J5815" t="s">
        <v>22</v>
      </c>
    </row>
    <row r="5816" spans="1:10">
      <c r="A5816" t="s">
        <v>19</v>
      </c>
      <c r="B5816">
        <v>30538</v>
      </c>
      <c r="C5816" t="s">
        <v>311</v>
      </c>
      <c r="D5816">
        <v>30538</v>
      </c>
      <c r="E5816" t="str">
        <f>"30538"</f>
        <v>30538</v>
      </c>
      <c r="F5816" t="s">
        <v>23</v>
      </c>
      <c r="G5816">
        <v>2018</v>
      </c>
      <c r="I5816" t="s">
        <v>21</v>
      </c>
      <c r="J5816" t="s">
        <v>22</v>
      </c>
    </row>
    <row r="5817" spans="1:10">
      <c r="A5817" t="s">
        <v>19</v>
      </c>
      <c r="B5817">
        <v>30540</v>
      </c>
      <c r="C5817" t="s">
        <v>311</v>
      </c>
      <c r="D5817">
        <v>30540</v>
      </c>
      <c r="E5817" t="str">
        <f>"30540"</f>
        <v>30540</v>
      </c>
      <c r="F5817">
        <v>503205</v>
      </c>
      <c r="G5817">
        <v>2018</v>
      </c>
      <c r="I5817" t="s">
        <v>21</v>
      </c>
      <c r="J5817" t="s">
        <v>22</v>
      </c>
    </row>
    <row r="5818" spans="1:10">
      <c r="A5818" t="s">
        <v>19</v>
      </c>
      <c r="B5818">
        <v>30541</v>
      </c>
      <c r="C5818" t="s">
        <v>311</v>
      </c>
      <c r="D5818">
        <v>30541</v>
      </c>
      <c r="E5818" t="str">
        <f>"30541"</f>
        <v>30541</v>
      </c>
      <c r="F5818" t="s">
        <v>23</v>
      </c>
      <c r="G5818">
        <v>2018</v>
      </c>
      <c r="I5818" t="s">
        <v>21</v>
      </c>
      <c r="J5818" t="s">
        <v>22</v>
      </c>
    </row>
    <row r="5819" spans="1:10">
      <c r="A5819" t="s">
        <v>19</v>
      </c>
      <c r="B5819">
        <v>30542</v>
      </c>
      <c r="C5819" t="s">
        <v>311</v>
      </c>
      <c r="D5819">
        <v>30542</v>
      </c>
      <c r="E5819" t="str">
        <f>"30542"</f>
        <v>30542</v>
      </c>
      <c r="F5819" t="s">
        <v>23</v>
      </c>
      <c r="G5819">
        <v>2018</v>
      </c>
      <c r="I5819" t="s">
        <v>21</v>
      </c>
      <c r="J5819" t="s">
        <v>22</v>
      </c>
    </row>
    <row r="5820" spans="1:10">
      <c r="A5820" t="s">
        <v>19</v>
      </c>
      <c r="B5820">
        <v>30543</v>
      </c>
      <c r="C5820" t="s">
        <v>311</v>
      </c>
      <c r="D5820">
        <v>30543</v>
      </c>
      <c r="E5820" t="str">
        <f>"30543"</f>
        <v>30543</v>
      </c>
      <c r="F5820" t="s">
        <v>23</v>
      </c>
      <c r="G5820">
        <v>2018</v>
      </c>
      <c r="I5820" t="s">
        <v>21</v>
      </c>
      <c r="J5820" t="s">
        <v>22</v>
      </c>
    </row>
    <row r="5821" spans="1:10">
      <c r="A5821" t="s">
        <v>19</v>
      </c>
      <c r="B5821">
        <v>30545</v>
      </c>
      <c r="C5821" t="s">
        <v>311</v>
      </c>
      <c r="D5821">
        <v>30545</v>
      </c>
      <c r="E5821" t="str">
        <f>"30545"</f>
        <v>30545</v>
      </c>
      <c r="F5821" t="s">
        <v>23</v>
      </c>
      <c r="G5821">
        <v>2018</v>
      </c>
      <c r="I5821" t="s">
        <v>21</v>
      </c>
      <c r="J5821" t="s">
        <v>22</v>
      </c>
    </row>
    <row r="5822" spans="1:10">
      <c r="A5822" t="s">
        <v>19</v>
      </c>
      <c r="B5822">
        <v>30546</v>
      </c>
      <c r="C5822" t="s">
        <v>311</v>
      </c>
      <c r="D5822">
        <v>30546</v>
      </c>
      <c r="E5822" t="str">
        <f>"30546"</f>
        <v>30546</v>
      </c>
      <c r="F5822" t="s">
        <v>23</v>
      </c>
      <c r="G5822">
        <v>2018</v>
      </c>
      <c r="I5822" t="s">
        <v>21</v>
      </c>
      <c r="J5822" t="s">
        <v>22</v>
      </c>
    </row>
    <row r="5823" spans="1:10">
      <c r="A5823" t="s">
        <v>19</v>
      </c>
      <c r="B5823">
        <v>30547</v>
      </c>
      <c r="C5823" t="s">
        <v>311</v>
      </c>
      <c r="D5823">
        <v>30547</v>
      </c>
      <c r="E5823" t="str">
        <f>"30547"</f>
        <v>30547</v>
      </c>
      <c r="F5823" t="s">
        <v>23</v>
      </c>
      <c r="G5823">
        <v>2018</v>
      </c>
      <c r="I5823" t="s">
        <v>21</v>
      </c>
      <c r="J5823" t="s">
        <v>22</v>
      </c>
    </row>
    <row r="5824" spans="1:10">
      <c r="A5824" t="s">
        <v>19</v>
      </c>
      <c r="B5824">
        <v>30548</v>
      </c>
      <c r="C5824" t="s">
        <v>311</v>
      </c>
      <c r="D5824">
        <v>30548</v>
      </c>
      <c r="E5824" t="str">
        <f>"30548"</f>
        <v>30548</v>
      </c>
      <c r="F5824" t="s">
        <v>23</v>
      </c>
      <c r="G5824">
        <v>2018</v>
      </c>
      <c r="I5824" t="s">
        <v>21</v>
      </c>
      <c r="J5824" t="s">
        <v>22</v>
      </c>
    </row>
    <row r="5825" spans="1:10">
      <c r="A5825" t="s">
        <v>19</v>
      </c>
      <c r="B5825">
        <v>30549</v>
      </c>
      <c r="C5825" t="s">
        <v>311</v>
      </c>
      <c r="D5825">
        <v>30549</v>
      </c>
      <c r="E5825" t="str">
        <f>"30549"</f>
        <v>30549</v>
      </c>
      <c r="F5825">
        <v>516809</v>
      </c>
      <c r="G5825">
        <v>2018</v>
      </c>
      <c r="I5825" t="s">
        <v>21</v>
      </c>
      <c r="J5825" t="s">
        <v>22</v>
      </c>
    </row>
    <row r="5826" spans="1:10">
      <c r="A5826" t="s">
        <v>19</v>
      </c>
      <c r="B5826">
        <v>30552</v>
      </c>
      <c r="C5826" t="s">
        <v>311</v>
      </c>
      <c r="D5826">
        <v>30552</v>
      </c>
      <c r="E5826" t="str">
        <f>"30552"</f>
        <v>30552</v>
      </c>
      <c r="F5826" t="s">
        <v>23</v>
      </c>
      <c r="G5826">
        <v>2018</v>
      </c>
      <c r="I5826" t="s">
        <v>21</v>
      </c>
      <c r="J5826" t="s">
        <v>22</v>
      </c>
    </row>
    <row r="5827" spans="1:10">
      <c r="A5827" t="s">
        <v>19</v>
      </c>
      <c r="B5827">
        <v>30553</v>
      </c>
      <c r="C5827" t="s">
        <v>311</v>
      </c>
      <c r="D5827">
        <v>30553</v>
      </c>
      <c r="E5827" t="str">
        <f>"30553"</f>
        <v>30553</v>
      </c>
      <c r="F5827" t="s">
        <v>23</v>
      </c>
      <c r="G5827">
        <v>2018</v>
      </c>
      <c r="I5827" t="s">
        <v>21</v>
      </c>
      <c r="J5827" t="s">
        <v>22</v>
      </c>
    </row>
    <row r="5828" spans="1:10">
      <c r="A5828" t="s">
        <v>19</v>
      </c>
      <c r="B5828">
        <v>30554</v>
      </c>
      <c r="C5828" t="s">
        <v>311</v>
      </c>
      <c r="D5828">
        <v>30554</v>
      </c>
      <c r="E5828" t="str">
        <f>"30554"</f>
        <v>30554</v>
      </c>
      <c r="F5828" t="s">
        <v>23</v>
      </c>
      <c r="G5828">
        <v>2018</v>
      </c>
      <c r="I5828" t="s">
        <v>21</v>
      </c>
      <c r="J5828" t="s">
        <v>22</v>
      </c>
    </row>
    <row r="5829" spans="1:10">
      <c r="A5829" t="s">
        <v>19</v>
      </c>
      <c r="B5829">
        <v>30555</v>
      </c>
      <c r="C5829" t="s">
        <v>311</v>
      </c>
      <c r="D5829">
        <v>30555</v>
      </c>
      <c r="E5829" t="str">
        <f>"30555"</f>
        <v>30555</v>
      </c>
      <c r="F5829">
        <v>454212</v>
      </c>
      <c r="G5829">
        <v>2018</v>
      </c>
      <c r="I5829" t="s">
        <v>21</v>
      </c>
      <c r="J5829" t="s">
        <v>22</v>
      </c>
    </row>
    <row r="5830" spans="1:10">
      <c r="A5830" t="s">
        <v>19</v>
      </c>
      <c r="B5830">
        <v>30557</v>
      </c>
      <c r="C5830" t="s">
        <v>311</v>
      </c>
      <c r="D5830">
        <v>30557</v>
      </c>
      <c r="E5830" t="str">
        <f>"30557"</f>
        <v>30557</v>
      </c>
      <c r="F5830" t="s">
        <v>23</v>
      </c>
      <c r="G5830">
        <v>2018</v>
      </c>
      <c r="I5830" t="s">
        <v>21</v>
      </c>
      <c r="J5830" t="s">
        <v>22</v>
      </c>
    </row>
    <row r="5831" spans="1:10">
      <c r="A5831" t="s">
        <v>19</v>
      </c>
      <c r="B5831">
        <v>30558</v>
      </c>
      <c r="C5831" t="s">
        <v>311</v>
      </c>
      <c r="D5831">
        <v>30558</v>
      </c>
      <c r="E5831" t="str">
        <f>"30558"</f>
        <v>30558</v>
      </c>
      <c r="F5831" t="s">
        <v>23</v>
      </c>
      <c r="G5831">
        <v>2018</v>
      </c>
      <c r="I5831" t="s">
        <v>21</v>
      </c>
      <c r="J5831" t="s">
        <v>22</v>
      </c>
    </row>
    <row r="5832" spans="1:10">
      <c r="A5832" t="s">
        <v>19</v>
      </c>
      <c r="B5832">
        <v>30559</v>
      </c>
      <c r="C5832" t="s">
        <v>311</v>
      </c>
      <c r="D5832">
        <v>30559</v>
      </c>
      <c r="E5832" t="str">
        <f>"30559"</f>
        <v>30559</v>
      </c>
      <c r="F5832" t="s">
        <v>23</v>
      </c>
      <c r="G5832">
        <v>2018</v>
      </c>
      <c r="I5832" t="s">
        <v>21</v>
      </c>
      <c r="J5832" t="s">
        <v>22</v>
      </c>
    </row>
    <row r="5833" spans="1:10">
      <c r="A5833" t="s">
        <v>19</v>
      </c>
      <c r="B5833">
        <v>30560</v>
      </c>
      <c r="C5833" t="s">
        <v>311</v>
      </c>
      <c r="D5833">
        <v>30560</v>
      </c>
      <c r="E5833" t="str">
        <f>"30560"</f>
        <v>30560</v>
      </c>
      <c r="F5833" t="s">
        <v>23</v>
      </c>
      <c r="G5833">
        <v>2018</v>
      </c>
      <c r="I5833" t="s">
        <v>21</v>
      </c>
      <c r="J5833" t="s">
        <v>22</v>
      </c>
    </row>
    <row r="5834" spans="1:10">
      <c r="A5834" t="s">
        <v>19</v>
      </c>
      <c r="B5834">
        <v>30563</v>
      </c>
      <c r="C5834" t="s">
        <v>311</v>
      </c>
      <c r="D5834">
        <v>30563</v>
      </c>
      <c r="E5834" t="str">
        <f>"30563"</f>
        <v>30563</v>
      </c>
      <c r="F5834" t="s">
        <v>23</v>
      </c>
      <c r="G5834">
        <v>2018</v>
      </c>
      <c r="I5834" t="s">
        <v>21</v>
      </c>
      <c r="J5834" t="s">
        <v>22</v>
      </c>
    </row>
    <row r="5835" spans="1:10">
      <c r="A5835" t="s">
        <v>19</v>
      </c>
      <c r="B5835">
        <v>30564</v>
      </c>
      <c r="C5835" t="s">
        <v>311</v>
      </c>
      <c r="D5835">
        <v>30564</v>
      </c>
      <c r="E5835" t="str">
        <f>"30564"</f>
        <v>30564</v>
      </c>
      <c r="F5835" t="s">
        <v>23</v>
      </c>
      <c r="G5835">
        <v>2018</v>
      </c>
      <c r="I5835" t="s">
        <v>21</v>
      </c>
      <c r="J5835" t="s">
        <v>22</v>
      </c>
    </row>
    <row r="5836" spans="1:10">
      <c r="A5836" t="s">
        <v>19</v>
      </c>
      <c r="B5836">
        <v>30565</v>
      </c>
      <c r="C5836" t="s">
        <v>311</v>
      </c>
      <c r="D5836">
        <v>30565</v>
      </c>
      <c r="E5836" t="str">
        <f>"30565"</f>
        <v>30565</v>
      </c>
      <c r="F5836" t="s">
        <v>23</v>
      </c>
      <c r="G5836">
        <v>2018</v>
      </c>
      <c r="I5836" t="s">
        <v>21</v>
      </c>
      <c r="J5836" t="s">
        <v>22</v>
      </c>
    </row>
    <row r="5837" spans="1:10">
      <c r="A5837" t="s">
        <v>19</v>
      </c>
      <c r="B5837">
        <v>30566</v>
      </c>
      <c r="C5837" t="s">
        <v>311</v>
      </c>
      <c r="D5837">
        <v>30566</v>
      </c>
      <c r="E5837" t="str">
        <f>"30566"</f>
        <v>30566</v>
      </c>
      <c r="F5837" t="s">
        <v>23</v>
      </c>
      <c r="G5837">
        <v>2018</v>
      </c>
      <c r="I5837" t="s">
        <v>21</v>
      </c>
      <c r="J5837" t="s">
        <v>22</v>
      </c>
    </row>
    <row r="5838" spans="1:10">
      <c r="A5838" t="s">
        <v>19</v>
      </c>
      <c r="B5838">
        <v>30567</v>
      </c>
      <c r="C5838" t="s">
        <v>311</v>
      </c>
      <c r="D5838">
        <v>30567</v>
      </c>
      <c r="E5838" t="str">
        <f>"30567"</f>
        <v>30567</v>
      </c>
      <c r="F5838" t="s">
        <v>23</v>
      </c>
      <c r="G5838">
        <v>2018</v>
      </c>
      <c r="I5838" t="s">
        <v>21</v>
      </c>
      <c r="J5838" t="s">
        <v>22</v>
      </c>
    </row>
    <row r="5839" spans="1:10">
      <c r="A5839" t="s">
        <v>19</v>
      </c>
      <c r="B5839">
        <v>30568</v>
      </c>
      <c r="C5839" t="s">
        <v>311</v>
      </c>
      <c r="D5839">
        <v>30568</v>
      </c>
      <c r="E5839" t="str">
        <f>"30568"</f>
        <v>30568</v>
      </c>
      <c r="F5839" t="s">
        <v>23</v>
      </c>
      <c r="G5839">
        <v>2018</v>
      </c>
      <c r="I5839" t="s">
        <v>21</v>
      </c>
      <c r="J5839" t="s">
        <v>22</v>
      </c>
    </row>
    <row r="5840" spans="1:10">
      <c r="A5840" t="s">
        <v>19</v>
      </c>
      <c r="B5840">
        <v>30571</v>
      </c>
      <c r="C5840" t="s">
        <v>311</v>
      </c>
      <c r="D5840">
        <v>30571</v>
      </c>
      <c r="E5840" t="str">
        <f>"30571"</f>
        <v>30571</v>
      </c>
      <c r="F5840" t="s">
        <v>23</v>
      </c>
      <c r="G5840">
        <v>2018</v>
      </c>
      <c r="I5840" t="s">
        <v>21</v>
      </c>
      <c r="J5840" t="s">
        <v>22</v>
      </c>
    </row>
    <row r="5841" spans="1:10">
      <c r="A5841" t="s">
        <v>19</v>
      </c>
      <c r="B5841">
        <v>30572</v>
      </c>
      <c r="C5841" t="s">
        <v>311</v>
      </c>
      <c r="D5841">
        <v>30572</v>
      </c>
      <c r="E5841" t="str">
        <f>"30572"</f>
        <v>30572</v>
      </c>
      <c r="F5841" t="s">
        <v>23</v>
      </c>
      <c r="G5841">
        <v>2018</v>
      </c>
      <c r="I5841" t="s">
        <v>21</v>
      </c>
      <c r="J5841" t="s">
        <v>22</v>
      </c>
    </row>
    <row r="5842" spans="1:10">
      <c r="A5842" t="s">
        <v>19</v>
      </c>
      <c r="B5842">
        <v>30573</v>
      </c>
      <c r="C5842" t="s">
        <v>311</v>
      </c>
      <c r="D5842">
        <v>30573</v>
      </c>
      <c r="E5842" t="str">
        <f>"30573"</f>
        <v>30573</v>
      </c>
      <c r="F5842" t="s">
        <v>23</v>
      </c>
      <c r="G5842">
        <v>2018</v>
      </c>
      <c r="I5842" t="s">
        <v>21</v>
      </c>
      <c r="J5842" t="s">
        <v>22</v>
      </c>
    </row>
    <row r="5843" spans="1:10">
      <c r="A5843" t="s">
        <v>19</v>
      </c>
      <c r="B5843">
        <v>30575</v>
      </c>
      <c r="C5843" t="s">
        <v>311</v>
      </c>
      <c r="D5843">
        <v>30575</v>
      </c>
      <c r="E5843" t="str">
        <f>"30575"</f>
        <v>30575</v>
      </c>
      <c r="F5843" t="s">
        <v>23</v>
      </c>
      <c r="G5843">
        <v>2018</v>
      </c>
      <c r="I5843" t="s">
        <v>21</v>
      </c>
      <c r="J5843" t="s">
        <v>22</v>
      </c>
    </row>
    <row r="5844" spans="1:10">
      <c r="A5844" t="s">
        <v>19</v>
      </c>
      <c r="B5844">
        <v>30576</v>
      </c>
      <c r="C5844" t="s">
        <v>311</v>
      </c>
      <c r="D5844">
        <v>30576</v>
      </c>
      <c r="E5844" t="str">
        <f>"30576"</f>
        <v>30576</v>
      </c>
      <c r="F5844" t="s">
        <v>23</v>
      </c>
      <c r="G5844">
        <v>2018</v>
      </c>
      <c r="I5844" t="s">
        <v>21</v>
      </c>
      <c r="J5844" t="s">
        <v>22</v>
      </c>
    </row>
    <row r="5845" spans="1:10">
      <c r="A5845" t="s">
        <v>19</v>
      </c>
      <c r="B5845">
        <v>30577</v>
      </c>
      <c r="C5845" t="s">
        <v>311</v>
      </c>
      <c r="D5845">
        <v>30577</v>
      </c>
      <c r="E5845" t="str">
        <f>"30577"</f>
        <v>30577</v>
      </c>
      <c r="F5845" t="s">
        <v>23</v>
      </c>
      <c r="G5845">
        <v>2018</v>
      </c>
      <c r="I5845" t="s">
        <v>21</v>
      </c>
      <c r="J5845" t="s">
        <v>22</v>
      </c>
    </row>
    <row r="5846" spans="1:10">
      <c r="A5846" t="s">
        <v>19</v>
      </c>
      <c r="B5846">
        <v>30582</v>
      </c>
      <c r="C5846" t="s">
        <v>311</v>
      </c>
      <c r="D5846">
        <v>30582</v>
      </c>
      <c r="E5846" t="str">
        <f>"30582"</f>
        <v>30582</v>
      </c>
      <c r="F5846" t="s">
        <v>23</v>
      </c>
      <c r="G5846">
        <v>2018</v>
      </c>
      <c r="I5846" t="s">
        <v>21</v>
      </c>
      <c r="J5846" t="s">
        <v>22</v>
      </c>
    </row>
    <row r="5847" spans="1:10">
      <c r="A5847" t="s">
        <v>19</v>
      </c>
      <c r="B5847">
        <v>30601</v>
      </c>
      <c r="C5847" t="s">
        <v>311</v>
      </c>
      <c r="D5847">
        <v>30601</v>
      </c>
      <c r="E5847" t="str">
        <f>"30601"</f>
        <v>30601</v>
      </c>
      <c r="F5847">
        <v>3910279</v>
      </c>
      <c r="G5847">
        <v>2018</v>
      </c>
      <c r="I5847" t="s">
        <v>21</v>
      </c>
      <c r="J5847" t="s">
        <v>22</v>
      </c>
    </row>
    <row r="5848" spans="1:10">
      <c r="A5848" t="s">
        <v>19</v>
      </c>
      <c r="B5848">
        <v>30602</v>
      </c>
      <c r="C5848" t="s">
        <v>311</v>
      </c>
      <c r="D5848">
        <v>30602</v>
      </c>
      <c r="E5848" t="str">
        <f>"30602"</f>
        <v>30602</v>
      </c>
      <c r="F5848" t="s">
        <v>23</v>
      </c>
      <c r="G5848">
        <v>2018</v>
      </c>
      <c r="I5848" t="s">
        <v>21</v>
      </c>
      <c r="J5848" t="s">
        <v>22</v>
      </c>
    </row>
    <row r="5849" spans="1:10">
      <c r="A5849" t="s">
        <v>19</v>
      </c>
      <c r="B5849">
        <v>30605</v>
      </c>
      <c r="C5849" t="s">
        <v>311</v>
      </c>
      <c r="D5849">
        <v>30605</v>
      </c>
      <c r="E5849" t="str">
        <f>"30605"</f>
        <v>30605</v>
      </c>
      <c r="F5849" t="s">
        <v>23</v>
      </c>
      <c r="G5849">
        <v>2018</v>
      </c>
      <c r="I5849" t="s">
        <v>21</v>
      </c>
      <c r="J5849" t="s">
        <v>22</v>
      </c>
    </row>
    <row r="5850" spans="1:10">
      <c r="A5850" t="s">
        <v>19</v>
      </c>
      <c r="B5850">
        <v>30606</v>
      </c>
      <c r="C5850" t="s">
        <v>311</v>
      </c>
      <c r="D5850">
        <v>30606</v>
      </c>
      <c r="E5850" t="str">
        <f>"30606"</f>
        <v>30606</v>
      </c>
      <c r="F5850">
        <v>7439661</v>
      </c>
      <c r="G5850">
        <v>2018</v>
      </c>
      <c r="I5850" t="s">
        <v>21</v>
      </c>
      <c r="J5850" t="s">
        <v>22</v>
      </c>
    </row>
    <row r="5851" spans="1:10">
      <c r="A5851" t="s">
        <v>19</v>
      </c>
      <c r="B5851">
        <v>30607</v>
      </c>
      <c r="C5851" t="s">
        <v>311</v>
      </c>
      <c r="D5851">
        <v>30607</v>
      </c>
      <c r="E5851" t="str">
        <f>"30607"</f>
        <v>30607</v>
      </c>
      <c r="F5851" t="s">
        <v>23</v>
      </c>
      <c r="G5851">
        <v>2018</v>
      </c>
      <c r="I5851" t="s">
        <v>21</v>
      </c>
      <c r="J5851" t="s">
        <v>22</v>
      </c>
    </row>
    <row r="5852" spans="1:10">
      <c r="A5852" t="s">
        <v>19</v>
      </c>
      <c r="B5852">
        <v>30619</v>
      </c>
      <c r="C5852" t="s">
        <v>311</v>
      </c>
      <c r="D5852">
        <v>30619</v>
      </c>
      <c r="E5852" t="str">
        <f>"30619"</f>
        <v>30619</v>
      </c>
      <c r="F5852" t="s">
        <v>23</v>
      </c>
      <c r="G5852">
        <v>2018</v>
      </c>
      <c r="I5852" t="s">
        <v>21</v>
      </c>
      <c r="J5852" t="s">
        <v>22</v>
      </c>
    </row>
    <row r="5853" spans="1:10">
      <c r="A5853" t="s">
        <v>19</v>
      </c>
      <c r="B5853">
        <v>30620</v>
      </c>
      <c r="C5853" t="s">
        <v>311</v>
      </c>
      <c r="D5853">
        <v>30620</v>
      </c>
      <c r="E5853" t="str">
        <f>"30620"</f>
        <v>30620</v>
      </c>
      <c r="F5853" t="s">
        <v>23</v>
      </c>
      <c r="G5853">
        <v>2018</v>
      </c>
      <c r="I5853" t="s">
        <v>21</v>
      </c>
      <c r="J5853" t="s">
        <v>22</v>
      </c>
    </row>
    <row r="5854" spans="1:10">
      <c r="A5854" t="s">
        <v>19</v>
      </c>
      <c r="B5854">
        <v>30621</v>
      </c>
      <c r="C5854" t="s">
        <v>311</v>
      </c>
      <c r="D5854">
        <v>30621</v>
      </c>
      <c r="E5854" t="str">
        <f>"30621"</f>
        <v>30621</v>
      </c>
      <c r="F5854" t="s">
        <v>23</v>
      </c>
      <c r="G5854">
        <v>2018</v>
      </c>
      <c r="I5854" t="s">
        <v>21</v>
      </c>
      <c r="J5854" t="s">
        <v>22</v>
      </c>
    </row>
    <row r="5855" spans="1:10">
      <c r="A5855" t="s">
        <v>19</v>
      </c>
      <c r="B5855">
        <v>30622</v>
      </c>
      <c r="C5855" t="s">
        <v>311</v>
      </c>
      <c r="D5855">
        <v>30622</v>
      </c>
      <c r="E5855" t="str">
        <f>"30622"</f>
        <v>30622</v>
      </c>
      <c r="F5855" t="s">
        <v>23</v>
      </c>
      <c r="G5855">
        <v>2018</v>
      </c>
      <c r="I5855" t="s">
        <v>21</v>
      </c>
      <c r="J5855" t="s">
        <v>22</v>
      </c>
    </row>
    <row r="5856" spans="1:10">
      <c r="A5856" t="s">
        <v>19</v>
      </c>
      <c r="B5856">
        <v>30624</v>
      </c>
      <c r="C5856" t="s">
        <v>311</v>
      </c>
      <c r="D5856">
        <v>30624</v>
      </c>
      <c r="E5856" t="str">
        <f>"30624"</f>
        <v>30624</v>
      </c>
      <c r="F5856" t="s">
        <v>23</v>
      </c>
      <c r="G5856">
        <v>2018</v>
      </c>
      <c r="I5856" t="s">
        <v>21</v>
      </c>
      <c r="J5856" t="s">
        <v>22</v>
      </c>
    </row>
    <row r="5857" spans="1:10">
      <c r="A5857" t="s">
        <v>19</v>
      </c>
      <c r="B5857">
        <v>30625</v>
      </c>
      <c r="C5857" t="s">
        <v>311</v>
      </c>
      <c r="D5857">
        <v>30625</v>
      </c>
      <c r="E5857" t="str">
        <f>"30625"</f>
        <v>30625</v>
      </c>
      <c r="F5857" t="s">
        <v>23</v>
      </c>
      <c r="G5857">
        <v>2018</v>
      </c>
      <c r="I5857" t="s">
        <v>21</v>
      </c>
      <c r="J5857" t="s">
        <v>22</v>
      </c>
    </row>
    <row r="5858" spans="1:10">
      <c r="A5858" t="s">
        <v>19</v>
      </c>
      <c r="B5858">
        <v>30627</v>
      </c>
      <c r="C5858" t="s">
        <v>311</v>
      </c>
      <c r="D5858">
        <v>30627</v>
      </c>
      <c r="E5858" t="str">
        <f>"30627"</f>
        <v>30627</v>
      </c>
      <c r="F5858" t="s">
        <v>23</v>
      </c>
      <c r="G5858">
        <v>2018</v>
      </c>
      <c r="I5858" t="s">
        <v>21</v>
      </c>
      <c r="J5858" t="s">
        <v>22</v>
      </c>
    </row>
    <row r="5859" spans="1:10">
      <c r="A5859" t="s">
        <v>19</v>
      </c>
      <c r="B5859">
        <v>30628</v>
      </c>
      <c r="C5859" t="s">
        <v>311</v>
      </c>
      <c r="D5859">
        <v>30628</v>
      </c>
      <c r="E5859" t="str">
        <f>"30628"</f>
        <v>30628</v>
      </c>
      <c r="F5859" t="s">
        <v>23</v>
      </c>
      <c r="G5859">
        <v>2018</v>
      </c>
      <c r="I5859" t="s">
        <v>21</v>
      </c>
      <c r="J5859" t="s">
        <v>22</v>
      </c>
    </row>
    <row r="5860" spans="1:10">
      <c r="A5860" t="s">
        <v>19</v>
      </c>
      <c r="B5860">
        <v>30629</v>
      </c>
      <c r="C5860" t="s">
        <v>311</v>
      </c>
      <c r="D5860">
        <v>30629</v>
      </c>
      <c r="E5860" t="str">
        <f>"30629"</f>
        <v>30629</v>
      </c>
      <c r="F5860">
        <v>148496</v>
      </c>
      <c r="G5860">
        <v>2018</v>
      </c>
      <c r="I5860" t="s">
        <v>21</v>
      </c>
      <c r="J5860" t="s">
        <v>22</v>
      </c>
    </row>
    <row r="5861" spans="1:10">
      <c r="A5861" t="s">
        <v>19</v>
      </c>
      <c r="B5861">
        <v>30630</v>
      </c>
      <c r="C5861" t="s">
        <v>311</v>
      </c>
      <c r="D5861">
        <v>30630</v>
      </c>
      <c r="E5861" t="str">
        <f>"30630"</f>
        <v>30630</v>
      </c>
      <c r="F5861" t="s">
        <v>23</v>
      </c>
      <c r="G5861">
        <v>2018</v>
      </c>
      <c r="I5861" t="s">
        <v>21</v>
      </c>
      <c r="J5861" t="s">
        <v>22</v>
      </c>
    </row>
    <row r="5862" spans="1:10">
      <c r="A5862" t="s">
        <v>19</v>
      </c>
      <c r="B5862">
        <v>30631</v>
      </c>
      <c r="C5862" t="s">
        <v>311</v>
      </c>
      <c r="D5862">
        <v>30631</v>
      </c>
      <c r="E5862" t="str">
        <f>"30631"</f>
        <v>30631</v>
      </c>
      <c r="F5862">
        <v>76764</v>
      </c>
      <c r="G5862">
        <v>2018</v>
      </c>
      <c r="I5862" t="s">
        <v>21</v>
      </c>
      <c r="J5862" t="s">
        <v>22</v>
      </c>
    </row>
    <row r="5863" spans="1:10">
      <c r="A5863" t="s">
        <v>19</v>
      </c>
      <c r="B5863">
        <v>30633</v>
      </c>
      <c r="C5863" t="s">
        <v>311</v>
      </c>
      <c r="D5863">
        <v>30633</v>
      </c>
      <c r="E5863" t="str">
        <f>"30633"</f>
        <v>30633</v>
      </c>
      <c r="F5863">
        <v>134033</v>
      </c>
      <c r="G5863">
        <v>2018</v>
      </c>
      <c r="I5863" t="s">
        <v>21</v>
      </c>
      <c r="J5863" t="s">
        <v>22</v>
      </c>
    </row>
    <row r="5864" spans="1:10">
      <c r="A5864" t="s">
        <v>19</v>
      </c>
      <c r="B5864">
        <v>30634</v>
      </c>
      <c r="C5864" t="s">
        <v>311</v>
      </c>
      <c r="D5864">
        <v>30634</v>
      </c>
      <c r="E5864" t="str">
        <f>"30634"</f>
        <v>30634</v>
      </c>
      <c r="F5864" t="s">
        <v>23</v>
      </c>
      <c r="G5864">
        <v>2018</v>
      </c>
      <c r="I5864" t="s">
        <v>21</v>
      </c>
      <c r="J5864" t="s">
        <v>22</v>
      </c>
    </row>
    <row r="5865" spans="1:10">
      <c r="A5865" t="s">
        <v>19</v>
      </c>
      <c r="B5865">
        <v>30635</v>
      </c>
      <c r="C5865" t="s">
        <v>311</v>
      </c>
      <c r="D5865">
        <v>30635</v>
      </c>
      <c r="E5865" t="str">
        <f>"30635"</f>
        <v>30635</v>
      </c>
      <c r="F5865" t="s">
        <v>23</v>
      </c>
      <c r="G5865">
        <v>2018</v>
      </c>
      <c r="I5865" t="s">
        <v>21</v>
      </c>
      <c r="J5865" t="s">
        <v>22</v>
      </c>
    </row>
    <row r="5866" spans="1:10">
      <c r="A5866" t="s">
        <v>19</v>
      </c>
      <c r="B5866">
        <v>30641</v>
      </c>
      <c r="C5866" t="s">
        <v>311</v>
      </c>
      <c r="D5866">
        <v>30641</v>
      </c>
      <c r="E5866" t="str">
        <f>"30641"</f>
        <v>30641</v>
      </c>
      <c r="F5866" t="s">
        <v>23</v>
      </c>
      <c r="G5866">
        <v>2018</v>
      </c>
      <c r="I5866" t="s">
        <v>21</v>
      </c>
      <c r="J5866" t="s">
        <v>22</v>
      </c>
    </row>
    <row r="5867" spans="1:10">
      <c r="A5867" t="s">
        <v>19</v>
      </c>
      <c r="B5867">
        <v>30642</v>
      </c>
      <c r="C5867" t="s">
        <v>311</v>
      </c>
      <c r="D5867">
        <v>30642</v>
      </c>
      <c r="E5867" t="str">
        <f>"30642"</f>
        <v>30642</v>
      </c>
      <c r="F5867">
        <v>490304</v>
      </c>
      <c r="G5867">
        <v>2018</v>
      </c>
      <c r="I5867" t="s">
        <v>21</v>
      </c>
      <c r="J5867" t="s">
        <v>22</v>
      </c>
    </row>
    <row r="5868" spans="1:10">
      <c r="A5868" t="s">
        <v>19</v>
      </c>
      <c r="B5868">
        <v>30643</v>
      </c>
      <c r="C5868" t="s">
        <v>311</v>
      </c>
      <c r="D5868">
        <v>30643</v>
      </c>
      <c r="E5868" t="str">
        <f>"30643"</f>
        <v>30643</v>
      </c>
      <c r="F5868">
        <v>763757</v>
      </c>
      <c r="G5868">
        <v>2018</v>
      </c>
      <c r="I5868" t="s">
        <v>21</v>
      </c>
      <c r="J5868" t="s">
        <v>22</v>
      </c>
    </row>
    <row r="5869" spans="1:10">
      <c r="A5869" t="s">
        <v>19</v>
      </c>
      <c r="B5869">
        <v>30646</v>
      </c>
      <c r="C5869" t="s">
        <v>311</v>
      </c>
      <c r="D5869">
        <v>30646</v>
      </c>
      <c r="E5869" t="str">
        <f>"30646"</f>
        <v>30646</v>
      </c>
      <c r="F5869" t="s">
        <v>23</v>
      </c>
      <c r="G5869">
        <v>2018</v>
      </c>
      <c r="I5869" t="s">
        <v>21</v>
      </c>
      <c r="J5869" t="s">
        <v>22</v>
      </c>
    </row>
    <row r="5870" spans="1:10">
      <c r="A5870" t="s">
        <v>19</v>
      </c>
      <c r="B5870">
        <v>30648</v>
      </c>
      <c r="C5870" t="s">
        <v>311</v>
      </c>
      <c r="D5870">
        <v>30648</v>
      </c>
      <c r="E5870" t="str">
        <f>"30648"</f>
        <v>30648</v>
      </c>
      <c r="F5870" t="s">
        <v>23</v>
      </c>
      <c r="G5870">
        <v>2018</v>
      </c>
      <c r="I5870" t="s">
        <v>21</v>
      </c>
      <c r="J5870" t="s">
        <v>22</v>
      </c>
    </row>
    <row r="5871" spans="1:10">
      <c r="A5871" t="s">
        <v>19</v>
      </c>
      <c r="B5871">
        <v>30650</v>
      </c>
      <c r="C5871" t="s">
        <v>311</v>
      </c>
      <c r="D5871">
        <v>30650</v>
      </c>
      <c r="E5871" t="str">
        <f>"30650"</f>
        <v>30650</v>
      </c>
      <c r="F5871">
        <v>391726</v>
      </c>
      <c r="G5871">
        <v>2018</v>
      </c>
      <c r="I5871" t="s">
        <v>21</v>
      </c>
      <c r="J5871" t="s">
        <v>22</v>
      </c>
    </row>
    <row r="5872" spans="1:10">
      <c r="A5872" t="s">
        <v>19</v>
      </c>
      <c r="B5872">
        <v>30655</v>
      </c>
      <c r="C5872" t="s">
        <v>311</v>
      </c>
      <c r="D5872">
        <v>30655</v>
      </c>
      <c r="E5872" t="str">
        <f>"30655"</f>
        <v>30655</v>
      </c>
      <c r="F5872" t="s">
        <v>23</v>
      </c>
      <c r="G5872">
        <v>2018</v>
      </c>
      <c r="I5872" t="s">
        <v>21</v>
      </c>
      <c r="J5872" t="s">
        <v>22</v>
      </c>
    </row>
    <row r="5873" spans="1:10">
      <c r="A5873" t="s">
        <v>19</v>
      </c>
      <c r="B5873">
        <v>30656</v>
      </c>
      <c r="C5873" t="s">
        <v>311</v>
      </c>
      <c r="D5873">
        <v>30656</v>
      </c>
      <c r="E5873" t="str">
        <f>"30656"</f>
        <v>30656</v>
      </c>
      <c r="F5873">
        <v>2859436</v>
      </c>
      <c r="G5873">
        <v>2018</v>
      </c>
      <c r="I5873" t="s">
        <v>21</v>
      </c>
      <c r="J5873" t="s">
        <v>22</v>
      </c>
    </row>
    <row r="5874" spans="1:10">
      <c r="A5874" t="s">
        <v>19</v>
      </c>
      <c r="B5874">
        <v>30660</v>
      </c>
      <c r="C5874" t="s">
        <v>311</v>
      </c>
      <c r="D5874">
        <v>30660</v>
      </c>
      <c r="E5874" t="str">
        <f>"30660"</f>
        <v>30660</v>
      </c>
      <c r="F5874" t="s">
        <v>23</v>
      </c>
      <c r="G5874">
        <v>2018</v>
      </c>
      <c r="I5874" t="s">
        <v>21</v>
      </c>
      <c r="J5874" t="s">
        <v>22</v>
      </c>
    </row>
    <row r="5875" spans="1:10">
      <c r="A5875" t="s">
        <v>19</v>
      </c>
      <c r="B5875">
        <v>30662</v>
      </c>
      <c r="C5875" t="s">
        <v>311</v>
      </c>
      <c r="D5875">
        <v>30662</v>
      </c>
      <c r="E5875" t="str">
        <f>"30662"</f>
        <v>30662</v>
      </c>
      <c r="F5875">
        <v>1013204</v>
      </c>
      <c r="G5875">
        <v>2018</v>
      </c>
      <c r="I5875" t="s">
        <v>21</v>
      </c>
      <c r="J5875" t="s">
        <v>22</v>
      </c>
    </row>
    <row r="5876" spans="1:10">
      <c r="A5876" t="s">
        <v>19</v>
      </c>
      <c r="B5876">
        <v>30663</v>
      </c>
      <c r="C5876" t="s">
        <v>311</v>
      </c>
      <c r="D5876">
        <v>30663</v>
      </c>
      <c r="E5876" t="str">
        <f>"30663"</f>
        <v>30663</v>
      </c>
      <c r="F5876" t="s">
        <v>23</v>
      </c>
      <c r="G5876">
        <v>2018</v>
      </c>
      <c r="I5876" t="s">
        <v>21</v>
      </c>
      <c r="J5876" t="s">
        <v>22</v>
      </c>
    </row>
    <row r="5877" spans="1:10">
      <c r="A5877" t="s">
        <v>19</v>
      </c>
      <c r="B5877">
        <v>30666</v>
      </c>
      <c r="C5877" t="s">
        <v>311</v>
      </c>
      <c r="D5877">
        <v>30666</v>
      </c>
      <c r="E5877" t="str">
        <f>"30666"</f>
        <v>30666</v>
      </c>
      <c r="F5877" t="s">
        <v>23</v>
      </c>
      <c r="G5877">
        <v>2018</v>
      </c>
      <c r="I5877" t="s">
        <v>21</v>
      </c>
      <c r="J5877" t="s">
        <v>22</v>
      </c>
    </row>
    <row r="5878" spans="1:10">
      <c r="A5878" t="s">
        <v>19</v>
      </c>
      <c r="B5878">
        <v>30667</v>
      </c>
      <c r="C5878" t="s">
        <v>311</v>
      </c>
      <c r="D5878">
        <v>30667</v>
      </c>
      <c r="E5878" t="str">
        <f>"30667"</f>
        <v>30667</v>
      </c>
      <c r="F5878" t="s">
        <v>23</v>
      </c>
      <c r="G5878">
        <v>2018</v>
      </c>
      <c r="I5878" t="s">
        <v>21</v>
      </c>
      <c r="J5878" t="s">
        <v>22</v>
      </c>
    </row>
    <row r="5879" spans="1:10">
      <c r="A5879" t="s">
        <v>19</v>
      </c>
      <c r="B5879">
        <v>30668</v>
      </c>
      <c r="C5879" t="s">
        <v>311</v>
      </c>
      <c r="D5879">
        <v>30668</v>
      </c>
      <c r="E5879" t="str">
        <f>"30668"</f>
        <v>30668</v>
      </c>
      <c r="F5879" t="s">
        <v>23</v>
      </c>
      <c r="G5879">
        <v>2018</v>
      </c>
      <c r="I5879" t="s">
        <v>21</v>
      </c>
      <c r="J5879" t="s">
        <v>22</v>
      </c>
    </row>
    <row r="5880" spans="1:10">
      <c r="A5880" t="s">
        <v>19</v>
      </c>
      <c r="B5880">
        <v>30669</v>
      </c>
      <c r="C5880" t="s">
        <v>311</v>
      </c>
      <c r="D5880">
        <v>30669</v>
      </c>
      <c r="E5880" t="str">
        <f>"30669"</f>
        <v>30669</v>
      </c>
      <c r="F5880">
        <v>343764</v>
      </c>
      <c r="G5880">
        <v>2018</v>
      </c>
      <c r="I5880" t="s">
        <v>21</v>
      </c>
      <c r="J5880" t="s">
        <v>22</v>
      </c>
    </row>
    <row r="5881" spans="1:10">
      <c r="A5881" t="s">
        <v>19</v>
      </c>
      <c r="B5881">
        <v>30673</v>
      </c>
      <c r="C5881" t="s">
        <v>311</v>
      </c>
      <c r="D5881">
        <v>30673</v>
      </c>
      <c r="E5881" t="str">
        <f>"30673"</f>
        <v>30673</v>
      </c>
      <c r="F5881">
        <v>615755</v>
      </c>
      <c r="G5881">
        <v>2018</v>
      </c>
      <c r="I5881" t="s">
        <v>21</v>
      </c>
      <c r="J5881" t="s">
        <v>22</v>
      </c>
    </row>
    <row r="5882" spans="1:10">
      <c r="A5882" t="s">
        <v>19</v>
      </c>
      <c r="B5882">
        <v>30677</v>
      </c>
      <c r="C5882" t="s">
        <v>311</v>
      </c>
      <c r="D5882">
        <v>30677</v>
      </c>
      <c r="E5882" t="str">
        <f>"30677"</f>
        <v>30677</v>
      </c>
      <c r="F5882" t="s">
        <v>23</v>
      </c>
      <c r="G5882">
        <v>2018</v>
      </c>
      <c r="I5882" t="s">
        <v>21</v>
      </c>
      <c r="J5882" t="s">
        <v>22</v>
      </c>
    </row>
    <row r="5883" spans="1:10">
      <c r="A5883" t="s">
        <v>19</v>
      </c>
      <c r="B5883">
        <v>30678</v>
      </c>
      <c r="C5883" t="s">
        <v>311</v>
      </c>
      <c r="D5883">
        <v>30678</v>
      </c>
      <c r="E5883" t="str">
        <f>"30678"</f>
        <v>30678</v>
      </c>
      <c r="F5883" t="s">
        <v>23</v>
      </c>
      <c r="G5883">
        <v>2018</v>
      </c>
      <c r="I5883" t="s">
        <v>21</v>
      </c>
      <c r="J5883" t="s">
        <v>22</v>
      </c>
    </row>
    <row r="5884" spans="1:10">
      <c r="A5884" t="s">
        <v>19</v>
      </c>
      <c r="B5884">
        <v>30680</v>
      </c>
      <c r="C5884" t="s">
        <v>311</v>
      </c>
      <c r="D5884">
        <v>30680</v>
      </c>
      <c r="E5884" t="str">
        <f>"30680"</f>
        <v>30680</v>
      </c>
      <c r="F5884" t="s">
        <v>23</v>
      </c>
      <c r="G5884">
        <v>2018</v>
      </c>
      <c r="I5884" t="s">
        <v>21</v>
      </c>
      <c r="J5884" t="s">
        <v>22</v>
      </c>
    </row>
    <row r="5885" spans="1:10">
      <c r="A5885" t="s">
        <v>19</v>
      </c>
      <c r="B5885">
        <v>30683</v>
      </c>
      <c r="C5885" t="s">
        <v>311</v>
      </c>
      <c r="D5885">
        <v>30683</v>
      </c>
      <c r="E5885" t="str">
        <f>"30683"</f>
        <v>30683</v>
      </c>
      <c r="F5885" t="s">
        <v>23</v>
      </c>
      <c r="G5885">
        <v>2018</v>
      </c>
      <c r="I5885" t="s">
        <v>21</v>
      </c>
      <c r="J5885" t="s">
        <v>22</v>
      </c>
    </row>
    <row r="5886" spans="1:10">
      <c r="A5886" t="s">
        <v>19</v>
      </c>
      <c r="B5886">
        <v>30701</v>
      </c>
      <c r="C5886" t="s">
        <v>311</v>
      </c>
      <c r="D5886">
        <v>30701</v>
      </c>
      <c r="E5886" t="str">
        <f>"30701"</f>
        <v>30701</v>
      </c>
      <c r="F5886">
        <v>1135874</v>
      </c>
      <c r="G5886">
        <v>2018</v>
      </c>
      <c r="I5886" t="s">
        <v>21</v>
      </c>
      <c r="J5886" t="s">
        <v>22</v>
      </c>
    </row>
    <row r="5887" spans="1:10">
      <c r="A5887" t="s">
        <v>19</v>
      </c>
      <c r="B5887">
        <v>30705</v>
      </c>
      <c r="C5887" t="s">
        <v>311</v>
      </c>
      <c r="D5887">
        <v>30705</v>
      </c>
      <c r="E5887" t="str">
        <f>"30705"</f>
        <v>30705</v>
      </c>
      <c r="F5887">
        <v>259556</v>
      </c>
      <c r="G5887">
        <v>2018</v>
      </c>
      <c r="I5887" t="s">
        <v>21</v>
      </c>
      <c r="J5887" t="s">
        <v>22</v>
      </c>
    </row>
    <row r="5888" spans="1:10">
      <c r="A5888" t="s">
        <v>19</v>
      </c>
      <c r="B5888">
        <v>30707</v>
      </c>
      <c r="C5888" t="s">
        <v>311</v>
      </c>
      <c r="D5888">
        <v>30707</v>
      </c>
      <c r="E5888" t="str">
        <f>"30707"</f>
        <v>30707</v>
      </c>
      <c r="F5888" t="s">
        <v>23</v>
      </c>
      <c r="G5888">
        <v>2018</v>
      </c>
      <c r="I5888" t="s">
        <v>21</v>
      </c>
      <c r="J5888" t="s">
        <v>22</v>
      </c>
    </row>
    <row r="5889" spans="1:10">
      <c r="A5889" t="s">
        <v>19</v>
      </c>
      <c r="B5889">
        <v>30708</v>
      </c>
      <c r="C5889" t="s">
        <v>311</v>
      </c>
      <c r="D5889">
        <v>30708</v>
      </c>
      <c r="E5889" t="str">
        <f>"30708"</f>
        <v>30708</v>
      </c>
      <c r="F5889" t="s">
        <v>23</v>
      </c>
      <c r="G5889">
        <v>2018</v>
      </c>
      <c r="I5889" t="s">
        <v>21</v>
      </c>
      <c r="J5889" t="s">
        <v>22</v>
      </c>
    </row>
    <row r="5890" spans="1:10">
      <c r="A5890" t="s">
        <v>19</v>
      </c>
      <c r="B5890">
        <v>30710</v>
      </c>
      <c r="C5890" t="s">
        <v>311</v>
      </c>
      <c r="D5890">
        <v>30710</v>
      </c>
      <c r="E5890" t="str">
        <f>"30710"</f>
        <v>30710</v>
      </c>
      <c r="F5890" t="s">
        <v>23</v>
      </c>
      <c r="G5890">
        <v>2018</v>
      </c>
      <c r="I5890" t="s">
        <v>21</v>
      </c>
      <c r="J5890" t="s">
        <v>22</v>
      </c>
    </row>
    <row r="5891" spans="1:10">
      <c r="A5891" t="s">
        <v>19</v>
      </c>
      <c r="B5891">
        <v>30711</v>
      </c>
      <c r="C5891" t="s">
        <v>311</v>
      </c>
      <c r="D5891">
        <v>30711</v>
      </c>
      <c r="E5891" t="str">
        <f>"30711"</f>
        <v>30711</v>
      </c>
      <c r="F5891" t="s">
        <v>23</v>
      </c>
      <c r="G5891">
        <v>2018</v>
      </c>
      <c r="I5891" t="s">
        <v>21</v>
      </c>
      <c r="J5891" t="s">
        <v>22</v>
      </c>
    </row>
    <row r="5892" spans="1:10">
      <c r="A5892" t="s">
        <v>19</v>
      </c>
      <c r="B5892">
        <v>30720</v>
      </c>
      <c r="C5892" t="s">
        <v>311</v>
      </c>
      <c r="D5892">
        <v>30720</v>
      </c>
      <c r="E5892" t="str">
        <f>"30720"</f>
        <v>30720</v>
      </c>
      <c r="F5892">
        <v>811907</v>
      </c>
      <c r="G5892">
        <v>2018</v>
      </c>
      <c r="I5892" t="s">
        <v>21</v>
      </c>
      <c r="J5892" t="s">
        <v>22</v>
      </c>
    </row>
    <row r="5893" spans="1:10">
      <c r="A5893" t="s">
        <v>19</v>
      </c>
      <c r="B5893">
        <v>30721</v>
      </c>
      <c r="C5893" t="s">
        <v>311</v>
      </c>
      <c r="D5893">
        <v>30721</v>
      </c>
      <c r="E5893" t="str">
        <f>"30721"</f>
        <v>30721</v>
      </c>
      <c r="F5893" t="s">
        <v>23</v>
      </c>
      <c r="G5893">
        <v>2018</v>
      </c>
      <c r="I5893" t="s">
        <v>21</v>
      </c>
      <c r="J5893" t="s">
        <v>22</v>
      </c>
    </row>
    <row r="5894" spans="1:10">
      <c r="A5894" t="s">
        <v>19</v>
      </c>
      <c r="B5894">
        <v>30725</v>
      </c>
      <c r="C5894" t="s">
        <v>311</v>
      </c>
      <c r="D5894">
        <v>30725</v>
      </c>
      <c r="E5894" t="str">
        <f>"30725"</f>
        <v>30725</v>
      </c>
      <c r="F5894" t="s">
        <v>23</v>
      </c>
      <c r="G5894">
        <v>2018</v>
      </c>
      <c r="I5894" t="s">
        <v>21</v>
      </c>
      <c r="J5894" t="s">
        <v>22</v>
      </c>
    </row>
    <row r="5895" spans="1:10">
      <c r="A5895" t="s">
        <v>19</v>
      </c>
      <c r="B5895">
        <v>30726</v>
      </c>
      <c r="C5895" t="s">
        <v>311</v>
      </c>
      <c r="D5895">
        <v>30726</v>
      </c>
      <c r="E5895" t="str">
        <f>"30726"</f>
        <v>30726</v>
      </c>
      <c r="F5895" t="s">
        <v>23</v>
      </c>
      <c r="G5895">
        <v>2018</v>
      </c>
      <c r="I5895" t="s">
        <v>21</v>
      </c>
      <c r="J5895" t="s">
        <v>22</v>
      </c>
    </row>
    <row r="5896" spans="1:10">
      <c r="A5896" t="s">
        <v>19</v>
      </c>
      <c r="B5896">
        <v>30728</v>
      </c>
      <c r="C5896" t="s">
        <v>311</v>
      </c>
      <c r="D5896">
        <v>30728</v>
      </c>
      <c r="E5896" t="str">
        <f>"30728"</f>
        <v>30728</v>
      </c>
      <c r="F5896">
        <v>1412334</v>
      </c>
      <c r="G5896">
        <v>2018</v>
      </c>
      <c r="I5896" t="s">
        <v>21</v>
      </c>
      <c r="J5896" t="s">
        <v>22</v>
      </c>
    </row>
    <row r="5897" spans="1:10">
      <c r="A5897" t="s">
        <v>19</v>
      </c>
      <c r="B5897">
        <v>30730</v>
      </c>
      <c r="C5897" t="s">
        <v>311</v>
      </c>
      <c r="D5897">
        <v>30730</v>
      </c>
      <c r="E5897" t="str">
        <f>"30730"</f>
        <v>30730</v>
      </c>
      <c r="F5897" t="s">
        <v>23</v>
      </c>
      <c r="G5897">
        <v>2018</v>
      </c>
      <c r="I5897" t="s">
        <v>21</v>
      </c>
      <c r="J5897" t="s">
        <v>22</v>
      </c>
    </row>
    <row r="5898" spans="1:10">
      <c r="A5898" t="s">
        <v>19</v>
      </c>
      <c r="B5898">
        <v>30731</v>
      </c>
      <c r="C5898" t="s">
        <v>311</v>
      </c>
      <c r="D5898">
        <v>30731</v>
      </c>
      <c r="E5898" t="str">
        <f>"30731"</f>
        <v>30731</v>
      </c>
      <c r="F5898">
        <v>112711</v>
      </c>
      <c r="G5898">
        <v>2018</v>
      </c>
      <c r="I5898" t="s">
        <v>21</v>
      </c>
      <c r="J5898" t="s">
        <v>22</v>
      </c>
    </row>
    <row r="5899" spans="1:10">
      <c r="A5899" t="s">
        <v>19</v>
      </c>
      <c r="B5899">
        <v>30733</v>
      </c>
      <c r="C5899" t="s">
        <v>311</v>
      </c>
      <c r="D5899">
        <v>30733</v>
      </c>
      <c r="E5899" t="str">
        <f>"30733"</f>
        <v>30733</v>
      </c>
      <c r="F5899" t="s">
        <v>23</v>
      </c>
      <c r="G5899">
        <v>2018</v>
      </c>
      <c r="I5899" t="s">
        <v>21</v>
      </c>
      <c r="J5899" t="s">
        <v>22</v>
      </c>
    </row>
    <row r="5900" spans="1:10">
      <c r="A5900" t="s">
        <v>19</v>
      </c>
      <c r="B5900">
        <v>30734</v>
      </c>
      <c r="C5900" t="s">
        <v>311</v>
      </c>
      <c r="D5900">
        <v>30734</v>
      </c>
      <c r="E5900" t="str">
        <f>"30734"</f>
        <v>30734</v>
      </c>
      <c r="F5900" t="s">
        <v>23</v>
      </c>
      <c r="G5900">
        <v>2018</v>
      </c>
      <c r="I5900" t="s">
        <v>21</v>
      </c>
      <c r="J5900" t="s">
        <v>22</v>
      </c>
    </row>
    <row r="5901" spans="1:10">
      <c r="A5901" t="s">
        <v>19</v>
      </c>
      <c r="B5901">
        <v>30735</v>
      </c>
      <c r="C5901" t="s">
        <v>311</v>
      </c>
      <c r="D5901">
        <v>30735</v>
      </c>
      <c r="E5901" t="str">
        <f>"30735"</f>
        <v>30735</v>
      </c>
      <c r="F5901" t="s">
        <v>23</v>
      </c>
      <c r="G5901">
        <v>2018</v>
      </c>
      <c r="I5901" t="s">
        <v>21</v>
      </c>
      <c r="J5901" t="s">
        <v>22</v>
      </c>
    </row>
    <row r="5902" spans="1:10">
      <c r="A5902" t="s">
        <v>19</v>
      </c>
      <c r="B5902">
        <v>30736</v>
      </c>
      <c r="C5902" t="s">
        <v>311</v>
      </c>
      <c r="D5902">
        <v>30736</v>
      </c>
      <c r="E5902" t="str">
        <f>"30736"</f>
        <v>30736</v>
      </c>
      <c r="F5902">
        <v>134381</v>
      </c>
      <c r="G5902">
        <v>2018</v>
      </c>
      <c r="I5902" t="s">
        <v>21</v>
      </c>
      <c r="J5902" t="s">
        <v>22</v>
      </c>
    </row>
    <row r="5903" spans="1:10">
      <c r="A5903" t="s">
        <v>19</v>
      </c>
      <c r="B5903">
        <v>30738</v>
      </c>
      <c r="C5903" t="s">
        <v>311</v>
      </c>
      <c r="D5903">
        <v>30738</v>
      </c>
      <c r="E5903" t="str">
        <f>"30738"</f>
        <v>30738</v>
      </c>
      <c r="F5903" t="s">
        <v>23</v>
      </c>
      <c r="G5903">
        <v>2018</v>
      </c>
      <c r="I5903" t="s">
        <v>21</v>
      </c>
      <c r="J5903" t="s">
        <v>22</v>
      </c>
    </row>
    <row r="5904" spans="1:10">
      <c r="A5904" t="s">
        <v>19</v>
      </c>
      <c r="B5904">
        <v>30739</v>
      </c>
      <c r="C5904" t="s">
        <v>311</v>
      </c>
      <c r="D5904">
        <v>30739</v>
      </c>
      <c r="E5904" t="str">
        <f>"30739"</f>
        <v>30739</v>
      </c>
      <c r="F5904" t="s">
        <v>23</v>
      </c>
      <c r="G5904">
        <v>2018</v>
      </c>
      <c r="I5904" t="s">
        <v>21</v>
      </c>
      <c r="J5904" t="s">
        <v>22</v>
      </c>
    </row>
    <row r="5905" spans="1:10">
      <c r="A5905" t="s">
        <v>19</v>
      </c>
      <c r="B5905">
        <v>30740</v>
      </c>
      <c r="C5905" t="s">
        <v>311</v>
      </c>
      <c r="D5905">
        <v>30740</v>
      </c>
      <c r="E5905" t="str">
        <f>"30740"</f>
        <v>30740</v>
      </c>
      <c r="F5905" t="s">
        <v>23</v>
      </c>
      <c r="G5905">
        <v>2018</v>
      </c>
      <c r="I5905" t="s">
        <v>21</v>
      </c>
      <c r="J5905" t="s">
        <v>22</v>
      </c>
    </row>
    <row r="5906" spans="1:10">
      <c r="A5906" t="s">
        <v>19</v>
      </c>
      <c r="B5906">
        <v>30741</v>
      </c>
      <c r="C5906" t="s">
        <v>311</v>
      </c>
      <c r="D5906">
        <v>30741</v>
      </c>
      <c r="E5906" t="str">
        <f>"30741"</f>
        <v>30741</v>
      </c>
      <c r="F5906" t="s">
        <v>23</v>
      </c>
      <c r="G5906">
        <v>2018</v>
      </c>
      <c r="I5906" t="s">
        <v>21</v>
      </c>
      <c r="J5906" t="s">
        <v>22</v>
      </c>
    </row>
    <row r="5907" spans="1:10">
      <c r="A5907" t="s">
        <v>19</v>
      </c>
      <c r="B5907">
        <v>30742</v>
      </c>
      <c r="C5907" t="s">
        <v>311</v>
      </c>
      <c r="D5907">
        <v>30742</v>
      </c>
      <c r="E5907" t="str">
        <f>"30742"</f>
        <v>30742</v>
      </c>
      <c r="F5907">
        <v>277805</v>
      </c>
      <c r="G5907">
        <v>2018</v>
      </c>
      <c r="I5907" t="s">
        <v>21</v>
      </c>
      <c r="J5907" t="s">
        <v>22</v>
      </c>
    </row>
    <row r="5908" spans="1:10">
      <c r="A5908" t="s">
        <v>19</v>
      </c>
      <c r="B5908">
        <v>30746</v>
      </c>
      <c r="C5908" t="s">
        <v>311</v>
      </c>
      <c r="D5908">
        <v>30746</v>
      </c>
      <c r="E5908" t="str">
        <f>"30746"</f>
        <v>30746</v>
      </c>
      <c r="F5908" t="s">
        <v>23</v>
      </c>
      <c r="G5908">
        <v>2018</v>
      </c>
      <c r="I5908" t="s">
        <v>21</v>
      </c>
      <c r="J5908" t="s">
        <v>22</v>
      </c>
    </row>
    <row r="5909" spans="1:10">
      <c r="A5909" t="s">
        <v>19</v>
      </c>
      <c r="B5909">
        <v>30747</v>
      </c>
      <c r="C5909" t="s">
        <v>311</v>
      </c>
      <c r="D5909">
        <v>30747</v>
      </c>
      <c r="E5909" t="str">
        <f>"30747"</f>
        <v>30747</v>
      </c>
      <c r="F5909" t="s">
        <v>23</v>
      </c>
      <c r="G5909">
        <v>2018</v>
      </c>
      <c r="I5909" t="s">
        <v>21</v>
      </c>
      <c r="J5909" t="s">
        <v>22</v>
      </c>
    </row>
    <row r="5910" spans="1:10">
      <c r="A5910" t="s">
        <v>19</v>
      </c>
      <c r="B5910">
        <v>30750</v>
      </c>
      <c r="C5910" t="s">
        <v>311</v>
      </c>
      <c r="D5910">
        <v>30750</v>
      </c>
      <c r="E5910" t="str">
        <f>"30750"</f>
        <v>30750</v>
      </c>
      <c r="F5910" t="s">
        <v>23</v>
      </c>
      <c r="G5910">
        <v>2018</v>
      </c>
      <c r="I5910" t="s">
        <v>21</v>
      </c>
      <c r="J5910" t="s">
        <v>22</v>
      </c>
    </row>
    <row r="5911" spans="1:10">
      <c r="A5911" t="s">
        <v>19</v>
      </c>
      <c r="B5911">
        <v>30752</v>
      </c>
      <c r="C5911" t="s">
        <v>311</v>
      </c>
      <c r="D5911">
        <v>30752</v>
      </c>
      <c r="E5911" t="str">
        <f>"30752"</f>
        <v>30752</v>
      </c>
      <c r="F5911" t="s">
        <v>23</v>
      </c>
      <c r="G5911">
        <v>2018</v>
      </c>
      <c r="I5911" t="s">
        <v>21</v>
      </c>
      <c r="J5911" t="s">
        <v>22</v>
      </c>
    </row>
    <row r="5912" spans="1:10">
      <c r="A5912" t="s">
        <v>19</v>
      </c>
      <c r="B5912">
        <v>30753</v>
      </c>
      <c r="C5912" t="s">
        <v>311</v>
      </c>
      <c r="D5912">
        <v>30753</v>
      </c>
      <c r="E5912" t="str">
        <f>"30753"</f>
        <v>30753</v>
      </c>
      <c r="F5912" t="s">
        <v>23</v>
      </c>
      <c r="G5912">
        <v>2018</v>
      </c>
      <c r="I5912" t="s">
        <v>21</v>
      </c>
      <c r="J5912" t="s">
        <v>22</v>
      </c>
    </row>
    <row r="5913" spans="1:10">
      <c r="A5913" t="s">
        <v>19</v>
      </c>
      <c r="B5913">
        <v>30755</v>
      </c>
      <c r="C5913" t="s">
        <v>311</v>
      </c>
      <c r="D5913">
        <v>30755</v>
      </c>
      <c r="E5913" t="str">
        <f>"30755"</f>
        <v>30755</v>
      </c>
      <c r="F5913" t="s">
        <v>23</v>
      </c>
      <c r="G5913">
        <v>2018</v>
      </c>
      <c r="I5913" t="s">
        <v>21</v>
      </c>
      <c r="J5913" t="s">
        <v>22</v>
      </c>
    </row>
    <row r="5914" spans="1:10">
      <c r="A5914" t="s">
        <v>19</v>
      </c>
      <c r="B5914">
        <v>30757</v>
      </c>
      <c r="C5914" t="s">
        <v>311</v>
      </c>
      <c r="D5914">
        <v>30757</v>
      </c>
      <c r="E5914" t="str">
        <f>"30757"</f>
        <v>30757</v>
      </c>
      <c r="F5914" t="s">
        <v>23</v>
      </c>
      <c r="G5914">
        <v>2018</v>
      </c>
      <c r="I5914" t="s">
        <v>21</v>
      </c>
      <c r="J5914" t="s">
        <v>22</v>
      </c>
    </row>
    <row r="5915" spans="1:10">
      <c r="A5915" t="s">
        <v>19</v>
      </c>
      <c r="B5915">
        <v>30802</v>
      </c>
      <c r="C5915" t="s">
        <v>311</v>
      </c>
      <c r="D5915">
        <v>30802</v>
      </c>
      <c r="E5915" t="str">
        <f>"30802"</f>
        <v>30802</v>
      </c>
      <c r="F5915" t="s">
        <v>23</v>
      </c>
      <c r="G5915">
        <v>2018</v>
      </c>
      <c r="I5915" t="s">
        <v>21</v>
      </c>
      <c r="J5915" t="s">
        <v>22</v>
      </c>
    </row>
    <row r="5916" spans="1:10">
      <c r="A5916" t="s">
        <v>19</v>
      </c>
      <c r="B5916">
        <v>30803</v>
      </c>
      <c r="C5916" t="s">
        <v>311</v>
      </c>
      <c r="D5916">
        <v>30803</v>
      </c>
      <c r="E5916" t="str">
        <f>"30803"</f>
        <v>30803</v>
      </c>
      <c r="F5916" t="s">
        <v>23</v>
      </c>
      <c r="G5916">
        <v>2018</v>
      </c>
      <c r="I5916" t="s">
        <v>21</v>
      </c>
      <c r="J5916" t="s">
        <v>22</v>
      </c>
    </row>
    <row r="5917" spans="1:10">
      <c r="A5917" t="s">
        <v>19</v>
      </c>
      <c r="B5917">
        <v>30805</v>
      </c>
      <c r="C5917" t="s">
        <v>311</v>
      </c>
      <c r="D5917">
        <v>30805</v>
      </c>
      <c r="E5917" t="str">
        <f>"30805"</f>
        <v>30805</v>
      </c>
      <c r="F5917" t="s">
        <v>23</v>
      </c>
      <c r="G5917">
        <v>2018</v>
      </c>
      <c r="I5917" t="s">
        <v>21</v>
      </c>
      <c r="J5917" t="s">
        <v>22</v>
      </c>
    </row>
    <row r="5918" spans="1:10">
      <c r="A5918" t="s">
        <v>19</v>
      </c>
      <c r="B5918">
        <v>30807</v>
      </c>
      <c r="C5918" t="s">
        <v>311</v>
      </c>
      <c r="D5918">
        <v>30807</v>
      </c>
      <c r="E5918" t="str">
        <f>"30807"</f>
        <v>30807</v>
      </c>
      <c r="F5918" t="s">
        <v>23</v>
      </c>
      <c r="G5918">
        <v>2018</v>
      </c>
      <c r="I5918" t="s">
        <v>21</v>
      </c>
      <c r="J5918" t="s">
        <v>22</v>
      </c>
    </row>
    <row r="5919" spans="1:10">
      <c r="A5919" t="s">
        <v>19</v>
      </c>
      <c r="B5919">
        <v>30808</v>
      </c>
      <c r="C5919" t="s">
        <v>311</v>
      </c>
      <c r="D5919">
        <v>30808</v>
      </c>
      <c r="E5919" t="str">
        <f>"30808"</f>
        <v>30808</v>
      </c>
      <c r="F5919" t="s">
        <v>23</v>
      </c>
      <c r="G5919">
        <v>2018</v>
      </c>
      <c r="I5919" t="s">
        <v>21</v>
      </c>
      <c r="J5919" t="s">
        <v>22</v>
      </c>
    </row>
    <row r="5920" spans="1:10">
      <c r="A5920" t="s">
        <v>19</v>
      </c>
      <c r="B5920">
        <v>30809</v>
      </c>
      <c r="C5920" t="s">
        <v>311</v>
      </c>
      <c r="D5920">
        <v>30809</v>
      </c>
      <c r="E5920" t="str">
        <f>"30809"</f>
        <v>30809</v>
      </c>
      <c r="F5920" t="s">
        <v>23</v>
      </c>
      <c r="G5920">
        <v>2018</v>
      </c>
      <c r="I5920" t="s">
        <v>21</v>
      </c>
      <c r="J5920" t="s">
        <v>22</v>
      </c>
    </row>
    <row r="5921" spans="1:10">
      <c r="A5921" t="s">
        <v>19</v>
      </c>
      <c r="B5921">
        <v>30810</v>
      </c>
      <c r="C5921" t="s">
        <v>311</v>
      </c>
      <c r="D5921">
        <v>30810</v>
      </c>
      <c r="E5921" t="str">
        <f>"30810"</f>
        <v>30810</v>
      </c>
      <c r="F5921">
        <v>125249</v>
      </c>
      <c r="G5921">
        <v>2018</v>
      </c>
      <c r="I5921" t="s">
        <v>21</v>
      </c>
      <c r="J5921" t="s">
        <v>22</v>
      </c>
    </row>
    <row r="5922" spans="1:10">
      <c r="A5922" t="s">
        <v>19</v>
      </c>
      <c r="B5922">
        <v>30813</v>
      </c>
      <c r="C5922" t="s">
        <v>311</v>
      </c>
      <c r="D5922">
        <v>30813</v>
      </c>
      <c r="E5922" t="str">
        <f>"30813"</f>
        <v>30813</v>
      </c>
      <c r="F5922" t="s">
        <v>23</v>
      </c>
      <c r="G5922">
        <v>2018</v>
      </c>
      <c r="I5922" t="s">
        <v>21</v>
      </c>
      <c r="J5922" t="s">
        <v>22</v>
      </c>
    </row>
    <row r="5923" spans="1:10">
      <c r="A5923" t="s">
        <v>19</v>
      </c>
      <c r="B5923">
        <v>30814</v>
      </c>
      <c r="C5923" t="s">
        <v>311</v>
      </c>
      <c r="D5923">
        <v>30814</v>
      </c>
      <c r="E5923" t="str">
        <f>"30814"</f>
        <v>30814</v>
      </c>
      <c r="F5923">
        <v>229390</v>
      </c>
      <c r="G5923">
        <v>2018</v>
      </c>
      <c r="I5923" t="s">
        <v>21</v>
      </c>
      <c r="J5923" t="s">
        <v>22</v>
      </c>
    </row>
    <row r="5924" spans="1:10">
      <c r="A5924" t="s">
        <v>19</v>
      </c>
      <c r="B5924">
        <v>30815</v>
      </c>
      <c r="C5924" t="s">
        <v>311</v>
      </c>
      <c r="D5924">
        <v>30815</v>
      </c>
      <c r="E5924" t="str">
        <f>"30815"</f>
        <v>30815</v>
      </c>
      <c r="F5924" t="s">
        <v>23</v>
      </c>
      <c r="G5924">
        <v>2018</v>
      </c>
      <c r="I5924" t="s">
        <v>21</v>
      </c>
      <c r="J5924" t="s">
        <v>22</v>
      </c>
    </row>
    <row r="5925" spans="1:10">
      <c r="A5925" t="s">
        <v>19</v>
      </c>
      <c r="B5925">
        <v>30816</v>
      </c>
      <c r="C5925" t="s">
        <v>311</v>
      </c>
      <c r="D5925">
        <v>30816</v>
      </c>
      <c r="E5925" t="str">
        <f>"30816"</f>
        <v>30816</v>
      </c>
      <c r="F5925" t="s">
        <v>23</v>
      </c>
      <c r="G5925">
        <v>2018</v>
      </c>
      <c r="I5925" t="s">
        <v>21</v>
      </c>
      <c r="J5925" t="s">
        <v>22</v>
      </c>
    </row>
    <row r="5926" spans="1:10">
      <c r="A5926" t="s">
        <v>19</v>
      </c>
      <c r="B5926">
        <v>30817</v>
      </c>
      <c r="C5926" t="s">
        <v>311</v>
      </c>
      <c r="D5926">
        <v>30817</v>
      </c>
      <c r="E5926" t="str">
        <f>"30817"</f>
        <v>30817</v>
      </c>
      <c r="F5926">
        <v>325734</v>
      </c>
      <c r="G5926">
        <v>2018</v>
      </c>
      <c r="I5926" t="s">
        <v>21</v>
      </c>
      <c r="J5926" t="s">
        <v>22</v>
      </c>
    </row>
    <row r="5927" spans="1:10">
      <c r="A5927" t="s">
        <v>19</v>
      </c>
      <c r="B5927">
        <v>30818</v>
      </c>
      <c r="C5927" t="s">
        <v>311</v>
      </c>
      <c r="D5927">
        <v>30818</v>
      </c>
      <c r="E5927" t="str">
        <f>"30818"</f>
        <v>30818</v>
      </c>
      <c r="F5927" t="s">
        <v>23</v>
      </c>
      <c r="G5927">
        <v>2018</v>
      </c>
      <c r="I5927" t="s">
        <v>21</v>
      </c>
      <c r="J5927" t="s">
        <v>22</v>
      </c>
    </row>
    <row r="5928" spans="1:10">
      <c r="A5928" t="s">
        <v>19</v>
      </c>
      <c r="B5928">
        <v>30820</v>
      </c>
      <c r="C5928" t="s">
        <v>311</v>
      </c>
      <c r="D5928">
        <v>30820</v>
      </c>
      <c r="E5928" t="str">
        <f>"30820"</f>
        <v>30820</v>
      </c>
      <c r="F5928" t="s">
        <v>23</v>
      </c>
      <c r="G5928">
        <v>2018</v>
      </c>
      <c r="I5928" t="s">
        <v>21</v>
      </c>
      <c r="J5928" t="s">
        <v>22</v>
      </c>
    </row>
    <row r="5929" spans="1:10">
      <c r="A5929" t="s">
        <v>19</v>
      </c>
      <c r="B5929">
        <v>30821</v>
      </c>
      <c r="C5929" t="s">
        <v>311</v>
      </c>
      <c r="D5929">
        <v>30821</v>
      </c>
      <c r="E5929" t="str">
        <f>"30821"</f>
        <v>30821</v>
      </c>
      <c r="F5929" t="s">
        <v>23</v>
      </c>
      <c r="G5929">
        <v>2018</v>
      </c>
      <c r="I5929" t="s">
        <v>21</v>
      </c>
      <c r="J5929" t="s">
        <v>22</v>
      </c>
    </row>
    <row r="5930" spans="1:10">
      <c r="A5930" t="s">
        <v>19</v>
      </c>
      <c r="B5930">
        <v>30823</v>
      </c>
      <c r="C5930" t="s">
        <v>311</v>
      </c>
      <c r="D5930">
        <v>30823</v>
      </c>
      <c r="E5930" t="str">
        <f>"30823"</f>
        <v>30823</v>
      </c>
      <c r="F5930" t="s">
        <v>23</v>
      </c>
      <c r="G5930">
        <v>2018</v>
      </c>
      <c r="I5930" t="s">
        <v>21</v>
      </c>
      <c r="J5930" t="s">
        <v>22</v>
      </c>
    </row>
    <row r="5931" spans="1:10">
      <c r="A5931" t="s">
        <v>19</v>
      </c>
      <c r="B5931">
        <v>30824</v>
      </c>
      <c r="C5931" t="s">
        <v>311</v>
      </c>
      <c r="D5931">
        <v>30824</v>
      </c>
      <c r="E5931" t="str">
        <f>"30824"</f>
        <v>30824</v>
      </c>
      <c r="F5931">
        <v>1139653</v>
      </c>
      <c r="G5931">
        <v>2018</v>
      </c>
      <c r="I5931" t="s">
        <v>21</v>
      </c>
      <c r="J5931" t="s">
        <v>22</v>
      </c>
    </row>
    <row r="5932" spans="1:10">
      <c r="A5932" t="s">
        <v>19</v>
      </c>
      <c r="B5932">
        <v>30828</v>
      </c>
      <c r="C5932" t="s">
        <v>311</v>
      </c>
      <c r="D5932">
        <v>30828</v>
      </c>
      <c r="E5932" t="str">
        <f>"30828"</f>
        <v>30828</v>
      </c>
      <c r="F5932">
        <v>616512</v>
      </c>
      <c r="G5932">
        <v>2018</v>
      </c>
      <c r="I5932" t="s">
        <v>21</v>
      </c>
      <c r="J5932" t="s">
        <v>22</v>
      </c>
    </row>
    <row r="5933" spans="1:10">
      <c r="A5933" t="s">
        <v>19</v>
      </c>
      <c r="B5933">
        <v>30830</v>
      </c>
      <c r="C5933" t="s">
        <v>311</v>
      </c>
      <c r="D5933">
        <v>30830</v>
      </c>
      <c r="E5933" t="str">
        <f>"30830"</f>
        <v>30830</v>
      </c>
      <c r="F5933">
        <v>4057004</v>
      </c>
      <c r="G5933">
        <v>2018</v>
      </c>
      <c r="I5933" t="s">
        <v>21</v>
      </c>
      <c r="J5933" t="s">
        <v>22</v>
      </c>
    </row>
    <row r="5934" spans="1:10">
      <c r="A5934" t="s">
        <v>19</v>
      </c>
      <c r="B5934">
        <v>30833</v>
      </c>
      <c r="C5934" t="s">
        <v>311</v>
      </c>
      <c r="D5934">
        <v>30833</v>
      </c>
      <c r="E5934" t="str">
        <f>"30833"</f>
        <v>30833</v>
      </c>
      <c r="F5934" t="s">
        <v>23</v>
      </c>
      <c r="G5934">
        <v>2018</v>
      </c>
      <c r="I5934" t="s">
        <v>21</v>
      </c>
      <c r="J5934" t="s">
        <v>22</v>
      </c>
    </row>
    <row r="5935" spans="1:10">
      <c r="A5935" t="s">
        <v>19</v>
      </c>
      <c r="B5935">
        <v>30901</v>
      </c>
      <c r="C5935" t="s">
        <v>311</v>
      </c>
      <c r="D5935">
        <v>30901</v>
      </c>
      <c r="E5935" t="str">
        <f>"30901"</f>
        <v>30901</v>
      </c>
      <c r="F5935">
        <v>18648493</v>
      </c>
      <c r="G5935">
        <v>2018</v>
      </c>
      <c r="I5935" t="s">
        <v>21</v>
      </c>
      <c r="J5935" t="s">
        <v>22</v>
      </c>
    </row>
    <row r="5936" spans="1:10">
      <c r="A5936" t="s">
        <v>19</v>
      </c>
      <c r="B5936">
        <v>30904</v>
      </c>
      <c r="C5936" t="s">
        <v>311</v>
      </c>
      <c r="D5936">
        <v>30904</v>
      </c>
      <c r="E5936" t="str">
        <f>"30904"</f>
        <v>30904</v>
      </c>
      <c r="F5936">
        <v>87812</v>
      </c>
      <c r="G5936">
        <v>2018</v>
      </c>
      <c r="I5936" t="s">
        <v>21</v>
      </c>
      <c r="J5936" t="s">
        <v>22</v>
      </c>
    </row>
    <row r="5937" spans="1:10">
      <c r="A5937" t="s">
        <v>19</v>
      </c>
      <c r="B5937">
        <v>30905</v>
      </c>
      <c r="C5937" t="s">
        <v>311</v>
      </c>
      <c r="D5937">
        <v>30905</v>
      </c>
      <c r="E5937" t="str">
        <f>"30905"</f>
        <v>30905</v>
      </c>
      <c r="F5937" t="s">
        <v>23</v>
      </c>
      <c r="G5937">
        <v>2018</v>
      </c>
      <c r="I5937" t="s">
        <v>21</v>
      </c>
      <c r="J5937" t="s">
        <v>22</v>
      </c>
    </row>
    <row r="5938" spans="1:10">
      <c r="A5938" t="s">
        <v>19</v>
      </c>
      <c r="B5938">
        <v>30906</v>
      </c>
      <c r="C5938" t="s">
        <v>311</v>
      </c>
      <c r="D5938">
        <v>30906</v>
      </c>
      <c r="E5938" t="str">
        <f>"30906"</f>
        <v>30906</v>
      </c>
      <c r="F5938" t="s">
        <v>23</v>
      </c>
      <c r="G5938">
        <v>2018</v>
      </c>
      <c r="I5938" t="s">
        <v>21</v>
      </c>
      <c r="J5938" t="s">
        <v>22</v>
      </c>
    </row>
    <row r="5939" spans="1:10">
      <c r="A5939" t="s">
        <v>19</v>
      </c>
      <c r="B5939">
        <v>30907</v>
      </c>
      <c r="C5939" t="s">
        <v>311</v>
      </c>
      <c r="D5939">
        <v>30907</v>
      </c>
      <c r="E5939" t="str">
        <f>"30907"</f>
        <v>30907</v>
      </c>
      <c r="F5939" t="s">
        <v>23</v>
      </c>
      <c r="G5939">
        <v>2018</v>
      </c>
      <c r="I5939" t="s">
        <v>21</v>
      </c>
      <c r="J5939" t="s">
        <v>22</v>
      </c>
    </row>
    <row r="5940" spans="1:10">
      <c r="A5940" t="s">
        <v>19</v>
      </c>
      <c r="B5940">
        <v>30909</v>
      </c>
      <c r="C5940" t="s">
        <v>311</v>
      </c>
      <c r="D5940">
        <v>30909</v>
      </c>
      <c r="E5940" t="str">
        <f>"30909"</f>
        <v>30909</v>
      </c>
      <c r="F5940" t="s">
        <v>23</v>
      </c>
      <c r="G5940">
        <v>2018</v>
      </c>
      <c r="I5940" t="s">
        <v>21</v>
      </c>
      <c r="J5940" t="s">
        <v>22</v>
      </c>
    </row>
    <row r="5941" spans="1:10">
      <c r="A5941" t="s">
        <v>19</v>
      </c>
      <c r="B5941">
        <v>30912</v>
      </c>
      <c r="C5941" t="s">
        <v>311</v>
      </c>
      <c r="D5941">
        <v>30912</v>
      </c>
      <c r="E5941" t="str">
        <f>"30912"</f>
        <v>30912</v>
      </c>
      <c r="F5941" t="s">
        <v>23</v>
      </c>
      <c r="G5941">
        <v>2018</v>
      </c>
      <c r="I5941" t="s">
        <v>21</v>
      </c>
      <c r="J5941" t="s">
        <v>22</v>
      </c>
    </row>
    <row r="5942" spans="1:10">
      <c r="A5942" t="s">
        <v>19</v>
      </c>
      <c r="B5942">
        <v>30916</v>
      </c>
      <c r="C5942" t="s">
        <v>311</v>
      </c>
      <c r="D5942">
        <v>30916</v>
      </c>
      <c r="E5942" t="str">
        <f>"30916"</f>
        <v>30916</v>
      </c>
      <c r="F5942" t="s">
        <v>23</v>
      </c>
      <c r="G5942">
        <v>2018</v>
      </c>
      <c r="I5942" t="s">
        <v>21</v>
      </c>
      <c r="J5942" t="s">
        <v>22</v>
      </c>
    </row>
    <row r="5943" spans="1:10">
      <c r="A5943" t="s">
        <v>19</v>
      </c>
      <c r="B5943">
        <v>31001</v>
      </c>
      <c r="C5943" t="s">
        <v>311</v>
      </c>
      <c r="D5943">
        <v>31001</v>
      </c>
      <c r="E5943" t="str">
        <f>"31001"</f>
        <v>31001</v>
      </c>
      <c r="F5943">
        <v>96524</v>
      </c>
      <c r="G5943">
        <v>2018</v>
      </c>
      <c r="I5943" t="s">
        <v>21</v>
      </c>
      <c r="J5943" t="s">
        <v>22</v>
      </c>
    </row>
    <row r="5944" spans="1:10">
      <c r="A5944" t="s">
        <v>19</v>
      </c>
      <c r="B5944">
        <v>31002</v>
      </c>
      <c r="C5944" t="s">
        <v>311</v>
      </c>
      <c r="D5944">
        <v>31002</v>
      </c>
      <c r="E5944" t="str">
        <f>"31002"</f>
        <v>31002</v>
      </c>
      <c r="F5944" t="s">
        <v>23</v>
      </c>
      <c r="G5944">
        <v>2018</v>
      </c>
      <c r="I5944" t="s">
        <v>21</v>
      </c>
      <c r="J5944" t="s">
        <v>22</v>
      </c>
    </row>
    <row r="5945" spans="1:10">
      <c r="A5945" t="s">
        <v>19</v>
      </c>
      <c r="B5945">
        <v>31005</v>
      </c>
      <c r="C5945" t="s">
        <v>311</v>
      </c>
      <c r="D5945">
        <v>31005</v>
      </c>
      <c r="E5945" t="str">
        <f>"31005"</f>
        <v>31005</v>
      </c>
      <c r="F5945" t="s">
        <v>23</v>
      </c>
      <c r="G5945">
        <v>2018</v>
      </c>
      <c r="I5945" t="s">
        <v>21</v>
      </c>
      <c r="J5945" t="s">
        <v>22</v>
      </c>
    </row>
    <row r="5946" spans="1:10">
      <c r="A5946" t="s">
        <v>19</v>
      </c>
      <c r="B5946">
        <v>31006</v>
      </c>
      <c r="C5946" t="s">
        <v>311</v>
      </c>
      <c r="D5946">
        <v>31006</v>
      </c>
      <c r="E5946" t="str">
        <f>"31006"</f>
        <v>31006</v>
      </c>
      <c r="F5946" t="s">
        <v>23</v>
      </c>
      <c r="G5946">
        <v>2018</v>
      </c>
      <c r="I5946" t="s">
        <v>21</v>
      </c>
      <c r="J5946" t="s">
        <v>22</v>
      </c>
    </row>
    <row r="5947" spans="1:10">
      <c r="A5947" t="s">
        <v>19</v>
      </c>
      <c r="B5947">
        <v>31007</v>
      </c>
      <c r="C5947" t="s">
        <v>311</v>
      </c>
      <c r="D5947">
        <v>31007</v>
      </c>
      <c r="E5947" t="str">
        <f>"31007"</f>
        <v>31007</v>
      </c>
      <c r="F5947" t="s">
        <v>23</v>
      </c>
      <c r="G5947">
        <v>2018</v>
      </c>
      <c r="I5947" t="s">
        <v>21</v>
      </c>
      <c r="J5947" t="s">
        <v>22</v>
      </c>
    </row>
    <row r="5948" spans="1:10">
      <c r="A5948" t="s">
        <v>19</v>
      </c>
      <c r="B5948">
        <v>31008</v>
      </c>
      <c r="C5948" t="s">
        <v>311</v>
      </c>
      <c r="D5948">
        <v>31008</v>
      </c>
      <c r="E5948" t="str">
        <f>"31008"</f>
        <v>31008</v>
      </c>
      <c r="F5948">
        <v>164900</v>
      </c>
      <c r="G5948">
        <v>2018</v>
      </c>
      <c r="I5948" t="s">
        <v>21</v>
      </c>
      <c r="J5948" t="s">
        <v>22</v>
      </c>
    </row>
    <row r="5949" spans="1:10">
      <c r="A5949" t="s">
        <v>19</v>
      </c>
      <c r="B5949">
        <v>31009</v>
      </c>
      <c r="C5949" t="s">
        <v>311</v>
      </c>
      <c r="D5949">
        <v>31009</v>
      </c>
      <c r="E5949" t="str">
        <f>"31009"</f>
        <v>31009</v>
      </c>
      <c r="F5949" t="s">
        <v>23</v>
      </c>
      <c r="G5949">
        <v>2018</v>
      </c>
      <c r="I5949" t="s">
        <v>21</v>
      </c>
      <c r="J5949" t="s">
        <v>22</v>
      </c>
    </row>
    <row r="5950" spans="1:10">
      <c r="A5950" t="s">
        <v>19</v>
      </c>
      <c r="B5950">
        <v>31011</v>
      </c>
      <c r="C5950" t="s">
        <v>311</v>
      </c>
      <c r="D5950">
        <v>31011</v>
      </c>
      <c r="E5950" t="str">
        <f>"31011"</f>
        <v>31011</v>
      </c>
      <c r="F5950" t="s">
        <v>23</v>
      </c>
      <c r="G5950">
        <v>2018</v>
      </c>
      <c r="I5950" t="s">
        <v>21</v>
      </c>
      <c r="J5950" t="s">
        <v>22</v>
      </c>
    </row>
    <row r="5951" spans="1:10">
      <c r="A5951" t="s">
        <v>19</v>
      </c>
      <c r="B5951">
        <v>31012</v>
      </c>
      <c r="C5951" t="s">
        <v>311</v>
      </c>
      <c r="D5951">
        <v>31012</v>
      </c>
      <c r="E5951" t="str">
        <f>"31012"</f>
        <v>31012</v>
      </c>
      <c r="F5951" t="s">
        <v>23</v>
      </c>
      <c r="G5951">
        <v>2018</v>
      </c>
      <c r="I5951" t="s">
        <v>21</v>
      </c>
      <c r="J5951" t="s">
        <v>22</v>
      </c>
    </row>
    <row r="5952" spans="1:10">
      <c r="A5952" t="s">
        <v>19</v>
      </c>
      <c r="B5952">
        <v>31014</v>
      </c>
      <c r="C5952" t="s">
        <v>311</v>
      </c>
      <c r="D5952">
        <v>31014</v>
      </c>
      <c r="E5952" t="str">
        <f>"31014"</f>
        <v>31014</v>
      </c>
      <c r="F5952" t="s">
        <v>23</v>
      </c>
      <c r="G5952">
        <v>2018</v>
      </c>
      <c r="I5952" t="s">
        <v>21</v>
      </c>
      <c r="J5952" t="s">
        <v>22</v>
      </c>
    </row>
    <row r="5953" spans="1:10">
      <c r="A5953" t="s">
        <v>19</v>
      </c>
      <c r="B5953">
        <v>31015</v>
      </c>
      <c r="C5953" t="s">
        <v>311</v>
      </c>
      <c r="D5953">
        <v>31015</v>
      </c>
      <c r="E5953" t="str">
        <f>"31015"</f>
        <v>31015</v>
      </c>
      <c r="F5953">
        <v>2594952</v>
      </c>
      <c r="G5953">
        <v>2018</v>
      </c>
      <c r="I5953" t="s">
        <v>21</v>
      </c>
      <c r="J5953" t="s">
        <v>22</v>
      </c>
    </row>
    <row r="5954" spans="1:10">
      <c r="A5954" t="s">
        <v>19</v>
      </c>
      <c r="B5954">
        <v>31016</v>
      </c>
      <c r="C5954" t="s">
        <v>311</v>
      </c>
      <c r="D5954">
        <v>31016</v>
      </c>
      <c r="E5954" t="str">
        <f>"31016"</f>
        <v>31016</v>
      </c>
      <c r="F5954" t="s">
        <v>23</v>
      </c>
      <c r="G5954">
        <v>2018</v>
      </c>
      <c r="I5954" t="s">
        <v>21</v>
      </c>
      <c r="J5954" t="s">
        <v>22</v>
      </c>
    </row>
    <row r="5955" spans="1:10">
      <c r="A5955" t="s">
        <v>19</v>
      </c>
      <c r="B5955">
        <v>31017</v>
      </c>
      <c r="C5955" t="s">
        <v>311</v>
      </c>
      <c r="D5955">
        <v>31017</v>
      </c>
      <c r="E5955" t="str">
        <f>"31017"</f>
        <v>31017</v>
      </c>
      <c r="F5955" t="s">
        <v>23</v>
      </c>
      <c r="G5955">
        <v>2018</v>
      </c>
      <c r="I5955" t="s">
        <v>21</v>
      </c>
      <c r="J5955" t="s">
        <v>22</v>
      </c>
    </row>
    <row r="5956" spans="1:10">
      <c r="A5956" t="s">
        <v>19</v>
      </c>
      <c r="B5956">
        <v>31018</v>
      </c>
      <c r="C5956" t="s">
        <v>311</v>
      </c>
      <c r="D5956">
        <v>31018</v>
      </c>
      <c r="E5956" t="str">
        <f>"31018"</f>
        <v>31018</v>
      </c>
      <c r="F5956" t="s">
        <v>23</v>
      </c>
      <c r="G5956">
        <v>2018</v>
      </c>
      <c r="I5956" t="s">
        <v>21</v>
      </c>
      <c r="J5956" t="s">
        <v>22</v>
      </c>
    </row>
    <row r="5957" spans="1:10">
      <c r="A5957" t="s">
        <v>19</v>
      </c>
      <c r="B5957">
        <v>31019</v>
      </c>
      <c r="C5957" t="s">
        <v>311</v>
      </c>
      <c r="D5957">
        <v>31019</v>
      </c>
      <c r="E5957" t="str">
        <f>"31019"</f>
        <v>31019</v>
      </c>
      <c r="F5957" t="s">
        <v>23</v>
      </c>
      <c r="G5957">
        <v>2018</v>
      </c>
      <c r="I5957" t="s">
        <v>21</v>
      </c>
      <c r="J5957" t="s">
        <v>22</v>
      </c>
    </row>
    <row r="5958" spans="1:10">
      <c r="A5958" t="s">
        <v>19</v>
      </c>
      <c r="B5958">
        <v>31020</v>
      </c>
      <c r="C5958" t="s">
        <v>311</v>
      </c>
      <c r="D5958">
        <v>31020</v>
      </c>
      <c r="E5958" t="str">
        <f>"31020"</f>
        <v>31020</v>
      </c>
      <c r="F5958" t="s">
        <v>23</v>
      </c>
      <c r="G5958">
        <v>2018</v>
      </c>
      <c r="I5958" t="s">
        <v>21</v>
      </c>
      <c r="J5958" t="s">
        <v>22</v>
      </c>
    </row>
    <row r="5959" spans="1:10">
      <c r="A5959" t="s">
        <v>19</v>
      </c>
      <c r="B5959">
        <v>31021</v>
      </c>
      <c r="C5959" t="s">
        <v>311</v>
      </c>
      <c r="D5959">
        <v>31021</v>
      </c>
      <c r="E5959" t="str">
        <f>"31021"</f>
        <v>31021</v>
      </c>
      <c r="F5959">
        <v>4195894</v>
      </c>
      <c r="G5959">
        <v>2018</v>
      </c>
      <c r="I5959" t="s">
        <v>21</v>
      </c>
      <c r="J5959" t="s">
        <v>22</v>
      </c>
    </row>
    <row r="5960" spans="1:10">
      <c r="A5960" t="s">
        <v>19</v>
      </c>
      <c r="B5960">
        <v>31022</v>
      </c>
      <c r="C5960" t="s">
        <v>311</v>
      </c>
      <c r="D5960">
        <v>31022</v>
      </c>
      <c r="E5960" t="str">
        <f>"31022"</f>
        <v>31022</v>
      </c>
      <c r="F5960" t="s">
        <v>23</v>
      </c>
      <c r="G5960">
        <v>2018</v>
      </c>
      <c r="I5960" t="s">
        <v>21</v>
      </c>
      <c r="J5960" t="s">
        <v>22</v>
      </c>
    </row>
    <row r="5961" spans="1:10">
      <c r="A5961" t="s">
        <v>19</v>
      </c>
      <c r="B5961">
        <v>31023</v>
      </c>
      <c r="C5961" t="s">
        <v>311</v>
      </c>
      <c r="D5961">
        <v>31023</v>
      </c>
      <c r="E5961" t="str">
        <f>"31023"</f>
        <v>31023</v>
      </c>
      <c r="F5961">
        <v>1179643</v>
      </c>
      <c r="G5961">
        <v>2018</v>
      </c>
      <c r="I5961" t="s">
        <v>21</v>
      </c>
      <c r="J5961" t="s">
        <v>22</v>
      </c>
    </row>
    <row r="5962" spans="1:10">
      <c r="A5962" t="s">
        <v>19</v>
      </c>
      <c r="B5962">
        <v>31024</v>
      </c>
      <c r="C5962" t="s">
        <v>311</v>
      </c>
      <c r="D5962">
        <v>31024</v>
      </c>
      <c r="E5962" t="str">
        <f>"31024"</f>
        <v>31024</v>
      </c>
      <c r="F5962" t="s">
        <v>23</v>
      </c>
      <c r="G5962">
        <v>2018</v>
      </c>
      <c r="I5962" t="s">
        <v>21</v>
      </c>
      <c r="J5962" t="s">
        <v>22</v>
      </c>
    </row>
    <row r="5963" spans="1:10">
      <c r="A5963" t="s">
        <v>19</v>
      </c>
      <c r="B5963">
        <v>31025</v>
      </c>
      <c r="C5963" t="s">
        <v>311</v>
      </c>
      <c r="D5963">
        <v>31025</v>
      </c>
      <c r="E5963" t="str">
        <f>"31025"</f>
        <v>31025</v>
      </c>
      <c r="F5963" t="s">
        <v>23</v>
      </c>
      <c r="G5963">
        <v>2018</v>
      </c>
      <c r="I5963" t="s">
        <v>21</v>
      </c>
      <c r="J5963" t="s">
        <v>22</v>
      </c>
    </row>
    <row r="5964" spans="1:10">
      <c r="A5964" t="s">
        <v>19</v>
      </c>
      <c r="B5964">
        <v>31027</v>
      </c>
      <c r="C5964" t="s">
        <v>311</v>
      </c>
      <c r="D5964">
        <v>31027</v>
      </c>
      <c r="E5964" t="str">
        <f>"31027"</f>
        <v>31027</v>
      </c>
      <c r="F5964" t="s">
        <v>23</v>
      </c>
      <c r="G5964">
        <v>2018</v>
      </c>
      <c r="I5964" t="s">
        <v>21</v>
      </c>
      <c r="J5964" t="s">
        <v>22</v>
      </c>
    </row>
    <row r="5965" spans="1:10">
      <c r="A5965" t="s">
        <v>19</v>
      </c>
      <c r="B5965">
        <v>31028</v>
      </c>
      <c r="C5965" t="s">
        <v>311</v>
      </c>
      <c r="D5965">
        <v>31028</v>
      </c>
      <c r="E5965" t="str">
        <f>"31028"</f>
        <v>31028</v>
      </c>
      <c r="F5965" t="s">
        <v>23</v>
      </c>
      <c r="G5965">
        <v>2018</v>
      </c>
      <c r="I5965" t="s">
        <v>21</v>
      </c>
      <c r="J5965" t="s">
        <v>22</v>
      </c>
    </row>
    <row r="5966" spans="1:10">
      <c r="A5966" t="s">
        <v>19</v>
      </c>
      <c r="B5966">
        <v>31029</v>
      </c>
      <c r="C5966" t="s">
        <v>311</v>
      </c>
      <c r="D5966">
        <v>31029</v>
      </c>
      <c r="E5966" t="str">
        <f>"31029"</f>
        <v>31029</v>
      </c>
      <c r="F5966" t="s">
        <v>23</v>
      </c>
      <c r="G5966">
        <v>2018</v>
      </c>
      <c r="I5966" t="s">
        <v>21</v>
      </c>
      <c r="J5966" t="s">
        <v>22</v>
      </c>
    </row>
    <row r="5967" spans="1:10">
      <c r="A5967" t="s">
        <v>19</v>
      </c>
      <c r="B5967">
        <v>31030</v>
      </c>
      <c r="C5967" t="s">
        <v>311</v>
      </c>
      <c r="D5967">
        <v>31030</v>
      </c>
      <c r="E5967" t="str">
        <f>"31030"</f>
        <v>31030</v>
      </c>
      <c r="F5967">
        <v>562311</v>
      </c>
      <c r="G5967">
        <v>2018</v>
      </c>
      <c r="I5967" t="s">
        <v>21</v>
      </c>
      <c r="J5967" t="s">
        <v>22</v>
      </c>
    </row>
    <row r="5968" spans="1:10">
      <c r="A5968" t="s">
        <v>19</v>
      </c>
      <c r="B5968">
        <v>31031</v>
      </c>
      <c r="C5968" t="s">
        <v>311</v>
      </c>
      <c r="D5968">
        <v>31031</v>
      </c>
      <c r="E5968" t="str">
        <f>"31031"</f>
        <v>31031</v>
      </c>
      <c r="F5968" t="s">
        <v>23</v>
      </c>
      <c r="G5968">
        <v>2018</v>
      </c>
      <c r="I5968" t="s">
        <v>21</v>
      </c>
      <c r="J5968" t="s">
        <v>22</v>
      </c>
    </row>
    <row r="5969" spans="1:10">
      <c r="A5969" t="s">
        <v>19</v>
      </c>
      <c r="B5969">
        <v>31032</v>
      </c>
      <c r="C5969" t="s">
        <v>311</v>
      </c>
      <c r="D5969">
        <v>31032</v>
      </c>
      <c r="E5969" t="str">
        <f>"31032"</f>
        <v>31032</v>
      </c>
      <c r="F5969" t="s">
        <v>23</v>
      </c>
      <c r="G5969">
        <v>2018</v>
      </c>
      <c r="I5969" t="s">
        <v>21</v>
      </c>
      <c r="J5969" t="s">
        <v>22</v>
      </c>
    </row>
    <row r="5970" spans="1:10">
      <c r="A5970" t="s">
        <v>19</v>
      </c>
      <c r="B5970">
        <v>31033</v>
      </c>
      <c r="C5970" t="s">
        <v>311</v>
      </c>
      <c r="D5970">
        <v>31033</v>
      </c>
      <c r="E5970" t="str">
        <f>"31033"</f>
        <v>31033</v>
      </c>
      <c r="F5970" t="s">
        <v>23</v>
      </c>
      <c r="G5970">
        <v>2018</v>
      </c>
      <c r="I5970" t="s">
        <v>21</v>
      </c>
      <c r="J5970" t="s">
        <v>22</v>
      </c>
    </row>
    <row r="5971" spans="1:10">
      <c r="A5971" t="s">
        <v>19</v>
      </c>
      <c r="B5971">
        <v>31035</v>
      </c>
      <c r="C5971" t="s">
        <v>311</v>
      </c>
      <c r="D5971">
        <v>31035</v>
      </c>
      <c r="E5971" t="str">
        <f>"31035"</f>
        <v>31035</v>
      </c>
      <c r="F5971" t="s">
        <v>23</v>
      </c>
      <c r="G5971">
        <v>2018</v>
      </c>
      <c r="I5971" t="s">
        <v>21</v>
      </c>
      <c r="J5971" t="s">
        <v>22</v>
      </c>
    </row>
    <row r="5972" spans="1:10">
      <c r="A5972" t="s">
        <v>19</v>
      </c>
      <c r="B5972">
        <v>31036</v>
      </c>
      <c r="C5972" t="s">
        <v>311</v>
      </c>
      <c r="D5972">
        <v>31036</v>
      </c>
      <c r="E5972" t="str">
        <f>"31036"</f>
        <v>31036</v>
      </c>
      <c r="F5972">
        <v>482245</v>
      </c>
      <c r="G5972">
        <v>2018</v>
      </c>
      <c r="I5972" t="s">
        <v>21</v>
      </c>
      <c r="J5972" t="s">
        <v>22</v>
      </c>
    </row>
    <row r="5973" spans="1:10">
      <c r="A5973" t="s">
        <v>19</v>
      </c>
      <c r="B5973">
        <v>31037</v>
      </c>
      <c r="C5973" t="s">
        <v>311</v>
      </c>
      <c r="D5973">
        <v>31037</v>
      </c>
      <c r="E5973" t="str">
        <f>"31037"</f>
        <v>31037</v>
      </c>
      <c r="F5973" t="s">
        <v>23</v>
      </c>
      <c r="G5973">
        <v>2018</v>
      </c>
      <c r="I5973" t="s">
        <v>21</v>
      </c>
      <c r="J5973" t="s">
        <v>22</v>
      </c>
    </row>
    <row r="5974" spans="1:10">
      <c r="A5974" t="s">
        <v>19</v>
      </c>
      <c r="B5974">
        <v>31038</v>
      </c>
      <c r="C5974" t="s">
        <v>311</v>
      </c>
      <c r="D5974">
        <v>31038</v>
      </c>
      <c r="E5974" t="str">
        <f>"31038"</f>
        <v>31038</v>
      </c>
      <c r="F5974" t="s">
        <v>23</v>
      </c>
      <c r="G5974">
        <v>2018</v>
      </c>
      <c r="I5974" t="s">
        <v>21</v>
      </c>
      <c r="J5974" t="s">
        <v>22</v>
      </c>
    </row>
    <row r="5975" spans="1:10">
      <c r="A5975" t="s">
        <v>19</v>
      </c>
      <c r="B5975">
        <v>31041</v>
      </c>
      <c r="C5975" t="s">
        <v>311</v>
      </c>
      <c r="D5975">
        <v>31041</v>
      </c>
      <c r="E5975" t="str">
        <f>"31041"</f>
        <v>31041</v>
      </c>
      <c r="F5975" t="s">
        <v>23</v>
      </c>
      <c r="G5975">
        <v>2018</v>
      </c>
      <c r="I5975" t="s">
        <v>21</v>
      </c>
      <c r="J5975" t="s">
        <v>22</v>
      </c>
    </row>
    <row r="5976" spans="1:10">
      <c r="A5976" t="s">
        <v>19</v>
      </c>
      <c r="B5976">
        <v>31042</v>
      </c>
      <c r="C5976" t="s">
        <v>311</v>
      </c>
      <c r="D5976">
        <v>31042</v>
      </c>
      <c r="E5976" t="str">
        <f>"31042"</f>
        <v>31042</v>
      </c>
      <c r="F5976" t="s">
        <v>23</v>
      </c>
      <c r="G5976">
        <v>2018</v>
      </c>
      <c r="I5976" t="s">
        <v>21</v>
      </c>
      <c r="J5976" t="s">
        <v>22</v>
      </c>
    </row>
    <row r="5977" spans="1:10">
      <c r="A5977" t="s">
        <v>19</v>
      </c>
      <c r="B5977">
        <v>31044</v>
      </c>
      <c r="C5977" t="s">
        <v>311</v>
      </c>
      <c r="D5977">
        <v>31044</v>
      </c>
      <c r="E5977" t="str">
        <f>"31044"</f>
        <v>31044</v>
      </c>
      <c r="F5977" t="s">
        <v>23</v>
      </c>
      <c r="G5977">
        <v>2018</v>
      </c>
      <c r="I5977" t="s">
        <v>21</v>
      </c>
      <c r="J5977" t="s">
        <v>22</v>
      </c>
    </row>
    <row r="5978" spans="1:10">
      <c r="A5978" t="s">
        <v>19</v>
      </c>
      <c r="B5978">
        <v>31045</v>
      </c>
      <c r="C5978" t="s">
        <v>311</v>
      </c>
      <c r="D5978">
        <v>31045</v>
      </c>
      <c r="E5978" t="str">
        <f>"31045"</f>
        <v>31045</v>
      </c>
      <c r="F5978" t="s">
        <v>23</v>
      </c>
      <c r="G5978">
        <v>2018</v>
      </c>
      <c r="I5978" t="s">
        <v>21</v>
      </c>
      <c r="J5978" t="s">
        <v>22</v>
      </c>
    </row>
    <row r="5979" spans="1:10">
      <c r="A5979" t="s">
        <v>19</v>
      </c>
      <c r="B5979">
        <v>31046</v>
      </c>
      <c r="C5979" t="s">
        <v>311</v>
      </c>
      <c r="D5979">
        <v>31046</v>
      </c>
      <c r="E5979" t="str">
        <f>"31046"</f>
        <v>31046</v>
      </c>
      <c r="F5979" t="s">
        <v>23</v>
      </c>
      <c r="G5979">
        <v>2018</v>
      </c>
      <c r="I5979" t="s">
        <v>21</v>
      </c>
      <c r="J5979" t="s">
        <v>22</v>
      </c>
    </row>
    <row r="5980" spans="1:10">
      <c r="A5980" t="s">
        <v>19</v>
      </c>
      <c r="B5980">
        <v>31047</v>
      </c>
      <c r="C5980" t="s">
        <v>311</v>
      </c>
      <c r="D5980">
        <v>31047</v>
      </c>
      <c r="E5980" t="str">
        <f>"31047"</f>
        <v>31047</v>
      </c>
      <c r="F5980" t="s">
        <v>23</v>
      </c>
      <c r="G5980">
        <v>2018</v>
      </c>
      <c r="I5980" t="s">
        <v>21</v>
      </c>
      <c r="J5980" t="s">
        <v>22</v>
      </c>
    </row>
    <row r="5981" spans="1:10">
      <c r="A5981" t="s">
        <v>19</v>
      </c>
      <c r="B5981">
        <v>31049</v>
      </c>
      <c r="C5981" t="s">
        <v>311</v>
      </c>
      <c r="D5981">
        <v>31049</v>
      </c>
      <c r="E5981" t="str">
        <f>"31049"</f>
        <v>31049</v>
      </c>
      <c r="F5981" t="s">
        <v>23</v>
      </c>
      <c r="G5981">
        <v>2018</v>
      </c>
      <c r="I5981" t="s">
        <v>21</v>
      </c>
      <c r="J5981" t="s">
        <v>22</v>
      </c>
    </row>
    <row r="5982" spans="1:10">
      <c r="A5982" t="s">
        <v>19</v>
      </c>
      <c r="B5982">
        <v>31050</v>
      </c>
      <c r="C5982" t="s">
        <v>311</v>
      </c>
      <c r="D5982">
        <v>31050</v>
      </c>
      <c r="E5982" t="str">
        <f>"31050"</f>
        <v>31050</v>
      </c>
      <c r="F5982" t="s">
        <v>23</v>
      </c>
      <c r="G5982">
        <v>2018</v>
      </c>
      <c r="I5982" t="s">
        <v>21</v>
      </c>
      <c r="J5982" t="s">
        <v>22</v>
      </c>
    </row>
    <row r="5983" spans="1:10">
      <c r="A5983" t="s">
        <v>19</v>
      </c>
      <c r="B5983">
        <v>31051</v>
      </c>
      <c r="C5983" t="s">
        <v>311</v>
      </c>
      <c r="D5983">
        <v>31051</v>
      </c>
      <c r="E5983" t="str">
        <f>"31051"</f>
        <v>31051</v>
      </c>
      <c r="F5983" t="s">
        <v>23</v>
      </c>
      <c r="G5983">
        <v>2018</v>
      </c>
      <c r="I5983" t="s">
        <v>21</v>
      </c>
      <c r="J5983" t="s">
        <v>22</v>
      </c>
    </row>
    <row r="5984" spans="1:10">
      <c r="A5984" t="s">
        <v>19</v>
      </c>
      <c r="B5984">
        <v>31052</v>
      </c>
      <c r="C5984" t="s">
        <v>311</v>
      </c>
      <c r="D5984">
        <v>31052</v>
      </c>
      <c r="E5984" t="str">
        <f>"31052"</f>
        <v>31052</v>
      </c>
      <c r="F5984" t="s">
        <v>23</v>
      </c>
      <c r="G5984">
        <v>2018</v>
      </c>
      <c r="I5984" t="s">
        <v>21</v>
      </c>
      <c r="J5984" t="s">
        <v>22</v>
      </c>
    </row>
    <row r="5985" spans="1:10">
      <c r="A5985" t="s">
        <v>19</v>
      </c>
      <c r="B5985">
        <v>31054</v>
      </c>
      <c r="C5985" t="s">
        <v>311</v>
      </c>
      <c r="D5985">
        <v>31054</v>
      </c>
      <c r="E5985" t="str">
        <f>"31054"</f>
        <v>31054</v>
      </c>
      <c r="F5985" t="s">
        <v>23</v>
      </c>
      <c r="G5985">
        <v>2018</v>
      </c>
      <c r="I5985" t="s">
        <v>21</v>
      </c>
      <c r="J5985" t="s">
        <v>22</v>
      </c>
    </row>
    <row r="5986" spans="1:10">
      <c r="A5986" t="s">
        <v>19</v>
      </c>
      <c r="B5986">
        <v>31055</v>
      </c>
      <c r="C5986" t="s">
        <v>311</v>
      </c>
      <c r="D5986">
        <v>31055</v>
      </c>
      <c r="E5986" t="str">
        <f>"31055"</f>
        <v>31055</v>
      </c>
      <c r="F5986">
        <v>410892</v>
      </c>
      <c r="G5986">
        <v>2018</v>
      </c>
      <c r="I5986" t="s">
        <v>21</v>
      </c>
      <c r="J5986" t="s">
        <v>22</v>
      </c>
    </row>
    <row r="5987" spans="1:10">
      <c r="A5987" t="s">
        <v>19</v>
      </c>
      <c r="B5987">
        <v>31057</v>
      </c>
      <c r="C5987" t="s">
        <v>311</v>
      </c>
      <c r="D5987">
        <v>31057</v>
      </c>
      <c r="E5987" t="str">
        <f>"31057"</f>
        <v>31057</v>
      </c>
      <c r="F5987" t="s">
        <v>23</v>
      </c>
      <c r="G5987">
        <v>2018</v>
      </c>
      <c r="I5987" t="s">
        <v>21</v>
      </c>
      <c r="J5987" t="s">
        <v>22</v>
      </c>
    </row>
    <row r="5988" spans="1:10">
      <c r="A5988" t="s">
        <v>19</v>
      </c>
      <c r="B5988">
        <v>31058</v>
      </c>
      <c r="C5988" t="s">
        <v>311</v>
      </c>
      <c r="D5988">
        <v>31058</v>
      </c>
      <c r="E5988" t="str">
        <f>"31058"</f>
        <v>31058</v>
      </c>
      <c r="F5988" t="s">
        <v>23</v>
      </c>
      <c r="G5988">
        <v>2018</v>
      </c>
      <c r="I5988" t="s">
        <v>21</v>
      </c>
      <c r="J5988" t="s">
        <v>22</v>
      </c>
    </row>
    <row r="5989" spans="1:10">
      <c r="A5989" t="s">
        <v>19</v>
      </c>
      <c r="B5989">
        <v>31060</v>
      </c>
      <c r="C5989" t="s">
        <v>311</v>
      </c>
      <c r="D5989">
        <v>31060</v>
      </c>
      <c r="E5989" t="str">
        <f>"31060"</f>
        <v>31060</v>
      </c>
      <c r="F5989" t="s">
        <v>23</v>
      </c>
      <c r="G5989">
        <v>2018</v>
      </c>
      <c r="I5989" t="s">
        <v>21</v>
      </c>
      <c r="J5989" t="s">
        <v>22</v>
      </c>
    </row>
    <row r="5990" spans="1:10">
      <c r="A5990" t="s">
        <v>19</v>
      </c>
      <c r="B5990">
        <v>31061</v>
      </c>
      <c r="C5990" t="s">
        <v>311</v>
      </c>
      <c r="D5990">
        <v>31061</v>
      </c>
      <c r="E5990" t="str">
        <f>"31061"</f>
        <v>31061</v>
      </c>
      <c r="F5990">
        <v>2135945</v>
      </c>
      <c r="G5990">
        <v>2018</v>
      </c>
      <c r="I5990" t="s">
        <v>21</v>
      </c>
      <c r="J5990" t="s">
        <v>22</v>
      </c>
    </row>
    <row r="5991" spans="1:10">
      <c r="A5991" t="s">
        <v>19</v>
      </c>
      <c r="B5991">
        <v>31062</v>
      </c>
      <c r="C5991" t="s">
        <v>311</v>
      </c>
      <c r="D5991">
        <v>31062</v>
      </c>
      <c r="E5991" t="str">
        <f>"31062"</f>
        <v>31062</v>
      </c>
      <c r="F5991" t="s">
        <v>23</v>
      </c>
      <c r="G5991">
        <v>2018</v>
      </c>
      <c r="I5991" t="s">
        <v>21</v>
      </c>
      <c r="J5991" t="s">
        <v>22</v>
      </c>
    </row>
    <row r="5992" spans="1:10">
      <c r="A5992" t="s">
        <v>19</v>
      </c>
      <c r="B5992">
        <v>31063</v>
      </c>
      <c r="C5992" t="s">
        <v>311</v>
      </c>
      <c r="D5992">
        <v>31063</v>
      </c>
      <c r="E5992" t="str">
        <f>"31063"</f>
        <v>31063</v>
      </c>
      <c r="F5992">
        <v>1829926</v>
      </c>
      <c r="G5992">
        <v>2018</v>
      </c>
      <c r="I5992" t="s">
        <v>21</v>
      </c>
      <c r="J5992" t="s">
        <v>22</v>
      </c>
    </row>
    <row r="5993" spans="1:10">
      <c r="A5993" t="s">
        <v>19</v>
      </c>
      <c r="B5993">
        <v>31064</v>
      </c>
      <c r="C5993" t="s">
        <v>311</v>
      </c>
      <c r="D5993">
        <v>31064</v>
      </c>
      <c r="E5993" t="str">
        <f>"31064"</f>
        <v>31064</v>
      </c>
      <c r="F5993">
        <v>306629</v>
      </c>
      <c r="G5993">
        <v>2018</v>
      </c>
      <c r="I5993" t="s">
        <v>21</v>
      </c>
      <c r="J5993" t="s">
        <v>22</v>
      </c>
    </row>
    <row r="5994" spans="1:10">
      <c r="A5994" t="s">
        <v>19</v>
      </c>
      <c r="B5994">
        <v>31065</v>
      </c>
      <c r="C5994" t="s">
        <v>311</v>
      </c>
      <c r="D5994">
        <v>31065</v>
      </c>
      <c r="E5994" t="str">
        <f>"31065"</f>
        <v>31065</v>
      </c>
      <c r="F5994" t="s">
        <v>23</v>
      </c>
      <c r="G5994">
        <v>2018</v>
      </c>
      <c r="I5994" t="s">
        <v>21</v>
      </c>
      <c r="J5994" t="s">
        <v>22</v>
      </c>
    </row>
    <row r="5995" spans="1:10">
      <c r="A5995" t="s">
        <v>19</v>
      </c>
      <c r="B5995">
        <v>31066</v>
      </c>
      <c r="C5995" t="s">
        <v>311</v>
      </c>
      <c r="D5995">
        <v>31066</v>
      </c>
      <c r="E5995" t="str">
        <f>"31066"</f>
        <v>31066</v>
      </c>
      <c r="F5995" t="s">
        <v>23</v>
      </c>
      <c r="G5995">
        <v>2018</v>
      </c>
      <c r="I5995" t="s">
        <v>21</v>
      </c>
      <c r="J5995" t="s">
        <v>22</v>
      </c>
    </row>
    <row r="5996" spans="1:10">
      <c r="A5996" t="s">
        <v>19</v>
      </c>
      <c r="B5996">
        <v>31067</v>
      </c>
      <c r="C5996" t="s">
        <v>311</v>
      </c>
      <c r="D5996">
        <v>31067</v>
      </c>
      <c r="E5996" t="str">
        <f>"31067"</f>
        <v>31067</v>
      </c>
      <c r="F5996" t="s">
        <v>23</v>
      </c>
      <c r="G5996">
        <v>2018</v>
      </c>
      <c r="I5996" t="s">
        <v>21</v>
      </c>
      <c r="J5996" t="s">
        <v>22</v>
      </c>
    </row>
    <row r="5997" spans="1:10">
      <c r="A5997" t="s">
        <v>19</v>
      </c>
      <c r="B5997">
        <v>31068</v>
      </c>
      <c r="C5997" t="s">
        <v>311</v>
      </c>
      <c r="D5997">
        <v>31068</v>
      </c>
      <c r="E5997" t="str">
        <f>"31068"</f>
        <v>31068</v>
      </c>
      <c r="F5997" t="s">
        <v>23</v>
      </c>
      <c r="G5997">
        <v>2018</v>
      </c>
      <c r="I5997" t="s">
        <v>21</v>
      </c>
      <c r="J5997" t="s">
        <v>22</v>
      </c>
    </row>
    <row r="5998" spans="1:10">
      <c r="A5998" t="s">
        <v>19</v>
      </c>
      <c r="B5998">
        <v>31069</v>
      </c>
      <c r="C5998" t="s">
        <v>311</v>
      </c>
      <c r="D5998">
        <v>31069</v>
      </c>
      <c r="E5998" t="str">
        <f>"31069"</f>
        <v>31069</v>
      </c>
      <c r="F5998">
        <v>259212</v>
      </c>
      <c r="G5998">
        <v>2018</v>
      </c>
      <c r="I5998" t="s">
        <v>21</v>
      </c>
      <c r="J5998" t="s">
        <v>22</v>
      </c>
    </row>
    <row r="5999" spans="1:10">
      <c r="A5999" t="s">
        <v>19</v>
      </c>
      <c r="B5999">
        <v>31070</v>
      </c>
      <c r="C5999" t="s">
        <v>311</v>
      </c>
      <c r="D5999">
        <v>31070</v>
      </c>
      <c r="E5999" t="str">
        <f>"31070"</f>
        <v>31070</v>
      </c>
      <c r="F5999" t="s">
        <v>23</v>
      </c>
      <c r="G5999">
        <v>2018</v>
      </c>
      <c r="I5999" t="s">
        <v>21</v>
      </c>
      <c r="J5999" t="s">
        <v>22</v>
      </c>
    </row>
    <row r="6000" spans="1:10">
      <c r="A6000" t="s">
        <v>19</v>
      </c>
      <c r="B6000">
        <v>31071</v>
      </c>
      <c r="C6000" t="s">
        <v>311</v>
      </c>
      <c r="D6000">
        <v>31071</v>
      </c>
      <c r="E6000" t="str">
        <f>"31071"</f>
        <v>31071</v>
      </c>
      <c r="F6000" t="s">
        <v>23</v>
      </c>
      <c r="G6000">
        <v>2018</v>
      </c>
      <c r="I6000" t="s">
        <v>21</v>
      </c>
      <c r="J6000" t="s">
        <v>22</v>
      </c>
    </row>
    <row r="6001" spans="1:10">
      <c r="A6001" t="s">
        <v>19</v>
      </c>
      <c r="B6001">
        <v>31072</v>
      </c>
      <c r="C6001" t="s">
        <v>311</v>
      </c>
      <c r="D6001">
        <v>31072</v>
      </c>
      <c r="E6001" t="str">
        <f>"31072"</f>
        <v>31072</v>
      </c>
      <c r="F6001" t="s">
        <v>23</v>
      </c>
      <c r="G6001">
        <v>2018</v>
      </c>
      <c r="I6001" t="s">
        <v>21</v>
      </c>
      <c r="J6001" t="s">
        <v>22</v>
      </c>
    </row>
    <row r="6002" spans="1:10">
      <c r="A6002" t="s">
        <v>19</v>
      </c>
      <c r="B6002">
        <v>31075</v>
      </c>
      <c r="C6002" t="s">
        <v>311</v>
      </c>
      <c r="D6002">
        <v>31075</v>
      </c>
      <c r="E6002" t="str">
        <f>"31075"</f>
        <v>31075</v>
      </c>
      <c r="F6002" t="s">
        <v>23</v>
      </c>
      <c r="G6002">
        <v>2018</v>
      </c>
      <c r="I6002" t="s">
        <v>21</v>
      </c>
      <c r="J6002" t="s">
        <v>22</v>
      </c>
    </row>
    <row r="6003" spans="1:10">
      <c r="A6003" t="s">
        <v>19</v>
      </c>
      <c r="B6003">
        <v>31076</v>
      </c>
      <c r="C6003" t="s">
        <v>311</v>
      </c>
      <c r="D6003">
        <v>31076</v>
      </c>
      <c r="E6003" t="str">
        <f>"31076"</f>
        <v>31076</v>
      </c>
      <c r="F6003" t="s">
        <v>23</v>
      </c>
      <c r="G6003">
        <v>2018</v>
      </c>
      <c r="I6003" t="s">
        <v>21</v>
      </c>
      <c r="J6003" t="s">
        <v>22</v>
      </c>
    </row>
    <row r="6004" spans="1:10">
      <c r="A6004" t="s">
        <v>19</v>
      </c>
      <c r="B6004">
        <v>31077</v>
      </c>
      <c r="C6004" t="s">
        <v>311</v>
      </c>
      <c r="D6004">
        <v>31077</v>
      </c>
      <c r="E6004" t="str">
        <f>"31077"</f>
        <v>31077</v>
      </c>
      <c r="F6004" t="s">
        <v>23</v>
      </c>
      <c r="G6004">
        <v>2018</v>
      </c>
      <c r="I6004" t="s">
        <v>21</v>
      </c>
      <c r="J6004" t="s">
        <v>22</v>
      </c>
    </row>
    <row r="6005" spans="1:10">
      <c r="A6005" t="s">
        <v>19</v>
      </c>
      <c r="B6005">
        <v>31078</v>
      </c>
      <c r="C6005" t="s">
        <v>311</v>
      </c>
      <c r="D6005">
        <v>31078</v>
      </c>
      <c r="E6005" t="str">
        <f>"31078"</f>
        <v>31078</v>
      </c>
      <c r="F6005">
        <v>324262</v>
      </c>
      <c r="G6005">
        <v>2018</v>
      </c>
      <c r="I6005" t="s">
        <v>21</v>
      </c>
      <c r="J6005" t="s">
        <v>22</v>
      </c>
    </row>
    <row r="6006" spans="1:10">
      <c r="A6006" t="s">
        <v>19</v>
      </c>
      <c r="B6006">
        <v>31079</v>
      </c>
      <c r="C6006" t="s">
        <v>311</v>
      </c>
      <c r="D6006">
        <v>31079</v>
      </c>
      <c r="E6006" t="str">
        <f>"31079"</f>
        <v>31079</v>
      </c>
      <c r="F6006">
        <v>79024</v>
      </c>
      <c r="G6006">
        <v>2018</v>
      </c>
      <c r="I6006" t="s">
        <v>21</v>
      </c>
      <c r="J6006" t="s">
        <v>22</v>
      </c>
    </row>
    <row r="6007" spans="1:10">
      <c r="A6007" t="s">
        <v>19</v>
      </c>
      <c r="B6007">
        <v>31081</v>
      </c>
      <c r="C6007" t="s">
        <v>311</v>
      </c>
      <c r="D6007">
        <v>31081</v>
      </c>
      <c r="E6007" t="str">
        <f>"31081"</f>
        <v>31081</v>
      </c>
      <c r="F6007" t="s">
        <v>23</v>
      </c>
      <c r="G6007">
        <v>2018</v>
      </c>
      <c r="I6007" t="s">
        <v>21</v>
      </c>
      <c r="J6007" t="s">
        <v>22</v>
      </c>
    </row>
    <row r="6008" spans="1:10">
      <c r="A6008" t="s">
        <v>19</v>
      </c>
      <c r="B6008">
        <v>31082</v>
      </c>
      <c r="C6008" t="s">
        <v>311</v>
      </c>
      <c r="D6008">
        <v>31082</v>
      </c>
      <c r="E6008" t="str">
        <f>"31082"</f>
        <v>31082</v>
      </c>
      <c r="F6008">
        <v>733618</v>
      </c>
      <c r="G6008">
        <v>2018</v>
      </c>
      <c r="I6008" t="s">
        <v>21</v>
      </c>
      <c r="J6008" t="s">
        <v>22</v>
      </c>
    </row>
    <row r="6009" spans="1:10">
      <c r="A6009" t="s">
        <v>19</v>
      </c>
      <c r="B6009">
        <v>31083</v>
      </c>
      <c r="C6009" t="s">
        <v>311</v>
      </c>
      <c r="D6009">
        <v>31083</v>
      </c>
      <c r="E6009" t="str">
        <f>"31083"</f>
        <v>31083</v>
      </c>
      <c r="F6009" t="s">
        <v>23</v>
      </c>
      <c r="G6009">
        <v>2018</v>
      </c>
      <c r="I6009" t="s">
        <v>21</v>
      </c>
      <c r="J6009" t="s">
        <v>22</v>
      </c>
    </row>
    <row r="6010" spans="1:10">
      <c r="A6010" t="s">
        <v>19</v>
      </c>
      <c r="B6010">
        <v>31085</v>
      </c>
      <c r="C6010" t="s">
        <v>311</v>
      </c>
      <c r="D6010">
        <v>31085</v>
      </c>
      <c r="E6010" t="str">
        <f>"31085"</f>
        <v>31085</v>
      </c>
      <c r="F6010" t="s">
        <v>23</v>
      </c>
      <c r="G6010">
        <v>2018</v>
      </c>
      <c r="I6010" t="s">
        <v>21</v>
      </c>
      <c r="J6010" t="s">
        <v>22</v>
      </c>
    </row>
    <row r="6011" spans="1:10">
      <c r="A6011" t="s">
        <v>19</v>
      </c>
      <c r="B6011">
        <v>31087</v>
      </c>
      <c r="C6011" t="s">
        <v>311</v>
      </c>
      <c r="D6011">
        <v>31087</v>
      </c>
      <c r="E6011" t="str">
        <f>"31087"</f>
        <v>31087</v>
      </c>
      <c r="F6011">
        <v>159531</v>
      </c>
      <c r="G6011">
        <v>2018</v>
      </c>
      <c r="I6011" t="s">
        <v>21</v>
      </c>
      <c r="J6011" t="s">
        <v>22</v>
      </c>
    </row>
    <row r="6012" spans="1:10">
      <c r="A6012" t="s">
        <v>19</v>
      </c>
      <c r="B6012">
        <v>31088</v>
      </c>
      <c r="C6012" t="s">
        <v>311</v>
      </c>
      <c r="D6012">
        <v>31088</v>
      </c>
      <c r="E6012" t="str">
        <f>"31088"</f>
        <v>31088</v>
      </c>
      <c r="F6012" t="s">
        <v>23</v>
      </c>
      <c r="G6012">
        <v>2018</v>
      </c>
      <c r="I6012" t="s">
        <v>21</v>
      </c>
      <c r="J6012" t="s">
        <v>22</v>
      </c>
    </row>
    <row r="6013" spans="1:10">
      <c r="A6013" t="s">
        <v>19</v>
      </c>
      <c r="B6013">
        <v>31089</v>
      </c>
      <c r="C6013" t="s">
        <v>311</v>
      </c>
      <c r="D6013">
        <v>31089</v>
      </c>
      <c r="E6013" t="str">
        <f>"31089"</f>
        <v>31089</v>
      </c>
      <c r="F6013">
        <v>375837</v>
      </c>
      <c r="G6013">
        <v>2018</v>
      </c>
      <c r="I6013" t="s">
        <v>21</v>
      </c>
      <c r="J6013" t="s">
        <v>22</v>
      </c>
    </row>
    <row r="6014" spans="1:10">
      <c r="A6014" t="s">
        <v>19</v>
      </c>
      <c r="B6014">
        <v>31090</v>
      </c>
      <c r="C6014" t="s">
        <v>311</v>
      </c>
      <c r="D6014">
        <v>31090</v>
      </c>
      <c r="E6014" t="str">
        <f>"31090"</f>
        <v>31090</v>
      </c>
      <c r="F6014" t="s">
        <v>23</v>
      </c>
      <c r="G6014">
        <v>2018</v>
      </c>
      <c r="I6014" t="s">
        <v>21</v>
      </c>
      <c r="J6014" t="s">
        <v>22</v>
      </c>
    </row>
    <row r="6015" spans="1:10">
      <c r="A6015" t="s">
        <v>19</v>
      </c>
      <c r="B6015">
        <v>31091</v>
      </c>
      <c r="C6015" t="s">
        <v>311</v>
      </c>
      <c r="D6015">
        <v>31091</v>
      </c>
      <c r="E6015" t="str">
        <f>"31091"</f>
        <v>31091</v>
      </c>
      <c r="F6015">
        <v>823163</v>
      </c>
      <c r="G6015">
        <v>2018</v>
      </c>
      <c r="I6015" t="s">
        <v>21</v>
      </c>
      <c r="J6015" t="s">
        <v>22</v>
      </c>
    </row>
    <row r="6016" spans="1:10">
      <c r="A6016" t="s">
        <v>19</v>
      </c>
      <c r="B6016">
        <v>31092</v>
      </c>
      <c r="C6016" t="s">
        <v>311</v>
      </c>
      <c r="D6016">
        <v>31092</v>
      </c>
      <c r="E6016" t="str">
        <f>"31092"</f>
        <v>31092</v>
      </c>
      <c r="F6016">
        <v>408720</v>
      </c>
      <c r="G6016">
        <v>2018</v>
      </c>
      <c r="I6016" t="s">
        <v>21</v>
      </c>
      <c r="J6016" t="s">
        <v>22</v>
      </c>
    </row>
    <row r="6017" spans="1:10">
      <c r="A6017" t="s">
        <v>19</v>
      </c>
      <c r="B6017">
        <v>31093</v>
      </c>
      <c r="C6017" t="s">
        <v>311</v>
      </c>
      <c r="D6017">
        <v>31093</v>
      </c>
      <c r="E6017" t="str">
        <f>"31093"</f>
        <v>31093</v>
      </c>
      <c r="F6017">
        <v>3534163</v>
      </c>
      <c r="G6017">
        <v>2018</v>
      </c>
      <c r="I6017" t="s">
        <v>21</v>
      </c>
      <c r="J6017" t="s">
        <v>22</v>
      </c>
    </row>
    <row r="6018" spans="1:10">
      <c r="A6018" t="s">
        <v>19</v>
      </c>
      <c r="B6018">
        <v>31094</v>
      </c>
      <c r="C6018" t="s">
        <v>311</v>
      </c>
      <c r="D6018">
        <v>31094</v>
      </c>
      <c r="E6018" t="str">
        <f>"31094"</f>
        <v>31094</v>
      </c>
      <c r="F6018" t="s">
        <v>23</v>
      </c>
      <c r="G6018">
        <v>2018</v>
      </c>
      <c r="I6018" t="s">
        <v>21</v>
      </c>
      <c r="J6018" t="s">
        <v>22</v>
      </c>
    </row>
    <row r="6019" spans="1:10">
      <c r="A6019" t="s">
        <v>19</v>
      </c>
      <c r="B6019">
        <v>31096</v>
      </c>
      <c r="C6019" t="s">
        <v>311</v>
      </c>
      <c r="D6019">
        <v>31096</v>
      </c>
      <c r="E6019" t="str">
        <f>"31096"</f>
        <v>31096</v>
      </c>
      <c r="F6019">
        <v>389097</v>
      </c>
      <c r="G6019">
        <v>2018</v>
      </c>
      <c r="I6019" t="s">
        <v>21</v>
      </c>
      <c r="J6019" t="s">
        <v>22</v>
      </c>
    </row>
    <row r="6020" spans="1:10">
      <c r="A6020" t="s">
        <v>19</v>
      </c>
      <c r="B6020">
        <v>31097</v>
      </c>
      <c r="C6020" t="s">
        <v>311</v>
      </c>
      <c r="D6020">
        <v>31097</v>
      </c>
      <c r="E6020" t="str">
        <f>"31097"</f>
        <v>31097</v>
      </c>
      <c r="F6020" t="s">
        <v>23</v>
      </c>
      <c r="G6020">
        <v>2018</v>
      </c>
      <c r="I6020" t="s">
        <v>21</v>
      </c>
      <c r="J6020" t="s">
        <v>22</v>
      </c>
    </row>
    <row r="6021" spans="1:10">
      <c r="A6021" t="s">
        <v>19</v>
      </c>
      <c r="B6021">
        <v>31098</v>
      </c>
      <c r="C6021" t="s">
        <v>311</v>
      </c>
      <c r="D6021">
        <v>31098</v>
      </c>
      <c r="E6021" t="str">
        <f>"31098"</f>
        <v>31098</v>
      </c>
      <c r="F6021" t="s">
        <v>23</v>
      </c>
      <c r="G6021">
        <v>2018</v>
      </c>
      <c r="I6021" t="s">
        <v>21</v>
      </c>
      <c r="J6021" t="s">
        <v>22</v>
      </c>
    </row>
    <row r="6022" spans="1:10">
      <c r="A6022" t="s">
        <v>19</v>
      </c>
      <c r="B6022">
        <v>31201</v>
      </c>
      <c r="C6022" t="s">
        <v>311</v>
      </c>
      <c r="D6022">
        <v>31201</v>
      </c>
      <c r="E6022" t="str">
        <f>"31201"</f>
        <v>31201</v>
      </c>
      <c r="F6022">
        <v>9983423</v>
      </c>
      <c r="G6022">
        <v>2018</v>
      </c>
      <c r="I6022" t="s">
        <v>21</v>
      </c>
      <c r="J6022" t="s">
        <v>22</v>
      </c>
    </row>
    <row r="6023" spans="1:10">
      <c r="A6023" t="s">
        <v>19</v>
      </c>
      <c r="B6023">
        <v>31204</v>
      </c>
      <c r="C6023" t="s">
        <v>311</v>
      </c>
      <c r="D6023">
        <v>31204</v>
      </c>
      <c r="E6023" t="str">
        <f>"31204"</f>
        <v>31204</v>
      </c>
      <c r="F6023">
        <v>121200</v>
      </c>
      <c r="G6023">
        <v>2018</v>
      </c>
      <c r="I6023" t="s">
        <v>21</v>
      </c>
      <c r="J6023" t="s">
        <v>22</v>
      </c>
    </row>
    <row r="6024" spans="1:10">
      <c r="A6024" t="s">
        <v>19</v>
      </c>
      <c r="B6024">
        <v>31206</v>
      </c>
      <c r="C6024" t="s">
        <v>311</v>
      </c>
      <c r="D6024">
        <v>31206</v>
      </c>
      <c r="E6024" t="str">
        <f>"31206"</f>
        <v>31206</v>
      </c>
      <c r="F6024" t="s">
        <v>23</v>
      </c>
      <c r="G6024">
        <v>2018</v>
      </c>
      <c r="I6024" t="s">
        <v>21</v>
      </c>
      <c r="J6024" t="s">
        <v>22</v>
      </c>
    </row>
    <row r="6025" spans="1:10">
      <c r="A6025" t="s">
        <v>19</v>
      </c>
      <c r="B6025">
        <v>31207</v>
      </c>
      <c r="C6025" t="s">
        <v>311</v>
      </c>
      <c r="D6025">
        <v>31207</v>
      </c>
      <c r="E6025" t="str">
        <f>"31207"</f>
        <v>31207</v>
      </c>
      <c r="F6025" t="s">
        <v>23</v>
      </c>
      <c r="G6025">
        <v>2018</v>
      </c>
      <c r="I6025" t="s">
        <v>21</v>
      </c>
      <c r="J6025" t="s">
        <v>22</v>
      </c>
    </row>
    <row r="6026" spans="1:10">
      <c r="A6026" t="s">
        <v>19</v>
      </c>
      <c r="B6026">
        <v>31210</v>
      </c>
      <c r="C6026" t="s">
        <v>311</v>
      </c>
      <c r="D6026">
        <v>31210</v>
      </c>
      <c r="E6026" t="str">
        <f>"31210"</f>
        <v>31210</v>
      </c>
      <c r="F6026" t="s">
        <v>23</v>
      </c>
      <c r="G6026">
        <v>2018</v>
      </c>
      <c r="I6026" t="s">
        <v>21</v>
      </c>
      <c r="J6026" t="s">
        <v>22</v>
      </c>
    </row>
    <row r="6027" spans="1:10">
      <c r="A6027" t="s">
        <v>19</v>
      </c>
      <c r="B6027">
        <v>31211</v>
      </c>
      <c r="C6027" t="s">
        <v>311</v>
      </c>
      <c r="D6027">
        <v>31211</v>
      </c>
      <c r="E6027" t="str">
        <f>"31211"</f>
        <v>31211</v>
      </c>
      <c r="F6027" t="s">
        <v>23</v>
      </c>
      <c r="G6027">
        <v>2018</v>
      </c>
      <c r="I6027" t="s">
        <v>21</v>
      </c>
      <c r="J6027" t="s">
        <v>22</v>
      </c>
    </row>
    <row r="6028" spans="1:10">
      <c r="A6028" t="s">
        <v>19</v>
      </c>
      <c r="B6028">
        <v>31216</v>
      </c>
      <c r="C6028" t="s">
        <v>311</v>
      </c>
      <c r="D6028">
        <v>31216</v>
      </c>
      <c r="E6028" t="str">
        <f>"31216"</f>
        <v>31216</v>
      </c>
      <c r="F6028" t="s">
        <v>23</v>
      </c>
      <c r="G6028">
        <v>2018</v>
      </c>
      <c r="I6028" t="s">
        <v>21</v>
      </c>
      <c r="J6028" t="s">
        <v>22</v>
      </c>
    </row>
    <row r="6029" spans="1:10">
      <c r="A6029" t="s">
        <v>19</v>
      </c>
      <c r="B6029">
        <v>31217</v>
      </c>
      <c r="C6029" t="s">
        <v>311</v>
      </c>
      <c r="D6029">
        <v>31217</v>
      </c>
      <c r="E6029" t="str">
        <f>"31217"</f>
        <v>31217</v>
      </c>
      <c r="F6029" t="s">
        <v>23</v>
      </c>
      <c r="G6029">
        <v>2018</v>
      </c>
      <c r="I6029" t="s">
        <v>21</v>
      </c>
      <c r="J6029" t="s">
        <v>22</v>
      </c>
    </row>
    <row r="6030" spans="1:10">
      <c r="A6030" t="s">
        <v>19</v>
      </c>
      <c r="B6030">
        <v>31220</v>
      </c>
      <c r="C6030" t="s">
        <v>311</v>
      </c>
      <c r="D6030">
        <v>31220</v>
      </c>
      <c r="E6030" t="str">
        <f>"31220"</f>
        <v>31220</v>
      </c>
      <c r="F6030" t="s">
        <v>23</v>
      </c>
      <c r="G6030">
        <v>2018</v>
      </c>
      <c r="I6030" t="s">
        <v>21</v>
      </c>
      <c r="J6030" t="s">
        <v>22</v>
      </c>
    </row>
    <row r="6031" spans="1:10">
      <c r="A6031" t="s">
        <v>19</v>
      </c>
      <c r="B6031">
        <v>31301</v>
      </c>
      <c r="C6031" t="s">
        <v>311</v>
      </c>
      <c r="D6031">
        <v>31301</v>
      </c>
      <c r="E6031" t="str">
        <f>"31301"</f>
        <v>31301</v>
      </c>
      <c r="F6031" t="s">
        <v>23</v>
      </c>
      <c r="G6031">
        <v>2018</v>
      </c>
      <c r="I6031" t="s">
        <v>21</v>
      </c>
      <c r="J6031" t="s">
        <v>22</v>
      </c>
    </row>
    <row r="6032" spans="1:10">
      <c r="A6032" t="s">
        <v>19</v>
      </c>
      <c r="B6032">
        <v>31302</v>
      </c>
      <c r="C6032" t="s">
        <v>311</v>
      </c>
      <c r="D6032">
        <v>31302</v>
      </c>
      <c r="E6032" t="str">
        <f>"31302"</f>
        <v>31302</v>
      </c>
      <c r="F6032" t="s">
        <v>23</v>
      </c>
      <c r="G6032">
        <v>2018</v>
      </c>
      <c r="I6032" t="s">
        <v>21</v>
      </c>
      <c r="J6032" t="s">
        <v>22</v>
      </c>
    </row>
    <row r="6033" spans="1:10">
      <c r="A6033" t="s">
        <v>19</v>
      </c>
      <c r="B6033">
        <v>31303</v>
      </c>
      <c r="C6033" t="s">
        <v>311</v>
      </c>
      <c r="D6033">
        <v>31303</v>
      </c>
      <c r="E6033" t="str">
        <f>"31303"</f>
        <v>31303</v>
      </c>
      <c r="F6033" t="s">
        <v>23</v>
      </c>
      <c r="G6033">
        <v>2018</v>
      </c>
      <c r="I6033" t="s">
        <v>21</v>
      </c>
      <c r="J6033" t="s">
        <v>22</v>
      </c>
    </row>
    <row r="6034" spans="1:10">
      <c r="A6034" t="s">
        <v>19</v>
      </c>
      <c r="B6034">
        <v>31305</v>
      </c>
      <c r="C6034" t="s">
        <v>311</v>
      </c>
      <c r="D6034">
        <v>31305</v>
      </c>
      <c r="E6034" t="str">
        <f>"31305"</f>
        <v>31305</v>
      </c>
      <c r="F6034" t="s">
        <v>23</v>
      </c>
      <c r="G6034">
        <v>2018</v>
      </c>
      <c r="I6034" t="s">
        <v>21</v>
      </c>
      <c r="J6034" t="s">
        <v>22</v>
      </c>
    </row>
    <row r="6035" spans="1:10">
      <c r="A6035" t="s">
        <v>19</v>
      </c>
      <c r="B6035">
        <v>31307</v>
      </c>
      <c r="C6035" t="s">
        <v>311</v>
      </c>
      <c r="D6035">
        <v>31307</v>
      </c>
      <c r="E6035" t="str">
        <f>"31307"</f>
        <v>31307</v>
      </c>
      <c r="F6035" t="s">
        <v>23</v>
      </c>
      <c r="G6035">
        <v>2018</v>
      </c>
      <c r="I6035" t="s">
        <v>21</v>
      </c>
      <c r="J6035" t="s">
        <v>22</v>
      </c>
    </row>
    <row r="6036" spans="1:10">
      <c r="A6036" t="s">
        <v>19</v>
      </c>
      <c r="B6036">
        <v>31308</v>
      </c>
      <c r="C6036" t="s">
        <v>311</v>
      </c>
      <c r="D6036">
        <v>31308</v>
      </c>
      <c r="E6036" t="str">
        <f>"31308"</f>
        <v>31308</v>
      </c>
      <c r="F6036" t="s">
        <v>23</v>
      </c>
      <c r="G6036">
        <v>2018</v>
      </c>
      <c r="I6036" t="s">
        <v>21</v>
      </c>
      <c r="J6036" t="s">
        <v>22</v>
      </c>
    </row>
    <row r="6037" spans="1:10">
      <c r="A6037" t="s">
        <v>19</v>
      </c>
      <c r="B6037">
        <v>31309</v>
      </c>
      <c r="C6037" t="s">
        <v>311</v>
      </c>
      <c r="D6037">
        <v>31309</v>
      </c>
      <c r="E6037" t="str">
        <f>"31309"</f>
        <v>31309</v>
      </c>
      <c r="F6037" t="s">
        <v>23</v>
      </c>
      <c r="G6037">
        <v>2018</v>
      </c>
      <c r="I6037" t="s">
        <v>21</v>
      </c>
      <c r="J6037" t="s">
        <v>22</v>
      </c>
    </row>
    <row r="6038" spans="1:10">
      <c r="A6038" t="s">
        <v>19</v>
      </c>
      <c r="B6038">
        <v>31312</v>
      </c>
      <c r="C6038" t="s">
        <v>311</v>
      </c>
      <c r="D6038">
        <v>31312</v>
      </c>
      <c r="E6038" t="str">
        <f>"31312"</f>
        <v>31312</v>
      </c>
      <c r="F6038" t="s">
        <v>23</v>
      </c>
      <c r="G6038">
        <v>2018</v>
      </c>
      <c r="I6038" t="s">
        <v>21</v>
      </c>
      <c r="J6038" t="s">
        <v>22</v>
      </c>
    </row>
    <row r="6039" spans="1:10">
      <c r="A6039" t="s">
        <v>19</v>
      </c>
      <c r="B6039">
        <v>31313</v>
      </c>
      <c r="C6039" t="s">
        <v>311</v>
      </c>
      <c r="D6039">
        <v>31313</v>
      </c>
      <c r="E6039" t="str">
        <f>"31313"</f>
        <v>31313</v>
      </c>
      <c r="F6039">
        <v>787723</v>
      </c>
      <c r="G6039">
        <v>2018</v>
      </c>
      <c r="I6039" t="s">
        <v>21</v>
      </c>
      <c r="J6039" t="s">
        <v>22</v>
      </c>
    </row>
    <row r="6040" spans="1:10">
      <c r="A6040" t="s">
        <v>19</v>
      </c>
      <c r="B6040">
        <v>31314</v>
      </c>
      <c r="C6040" t="s">
        <v>311</v>
      </c>
      <c r="D6040">
        <v>31314</v>
      </c>
      <c r="E6040" t="str">
        <f>"31314"</f>
        <v>31314</v>
      </c>
      <c r="F6040" t="s">
        <v>23</v>
      </c>
      <c r="G6040">
        <v>2018</v>
      </c>
      <c r="I6040" t="s">
        <v>21</v>
      </c>
      <c r="J6040" t="s">
        <v>22</v>
      </c>
    </row>
    <row r="6041" spans="1:10">
      <c r="A6041" t="s">
        <v>19</v>
      </c>
      <c r="B6041">
        <v>31315</v>
      </c>
      <c r="C6041" t="s">
        <v>311</v>
      </c>
      <c r="D6041">
        <v>31315</v>
      </c>
      <c r="E6041" t="str">
        <f>"31315"</f>
        <v>31315</v>
      </c>
      <c r="F6041" t="s">
        <v>23</v>
      </c>
      <c r="G6041">
        <v>2018</v>
      </c>
      <c r="I6041" t="s">
        <v>21</v>
      </c>
      <c r="J6041" t="s">
        <v>22</v>
      </c>
    </row>
    <row r="6042" spans="1:10">
      <c r="A6042" t="s">
        <v>19</v>
      </c>
      <c r="B6042">
        <v>31316</v>
      </c>
      <c r="C6042" t="s">
        <v>311</v>
      </c>
      <c r="D6042">
        <v>31316</v>
      </c>
      <c r="E6042" t="str">
        <f>"31316"</f>
        <v>31316</v>
      </c>
      <c r="F6042" t="s">
        <v>23</v>
      </c>
      <c r="G6042">
        <v>2018</v>
      </c>
      <c r="I6042" t="s">
        <v>21</v>
      </c>
      <c r="J6042" t="s">
        <v>22</v>
      </c>
    </row>
    <row r="6043" spans="1:10">
      <c r="A6043" t="s">
        <v>19</v>
      </c>
      <c r="B6043">
        <v>31318</v>
      </c>
      <c r="C6043" t="s">
        <v>311</v>
      </c>
      <c r="D6043">
        <v>31318</v>
      </c>
      <c r="E6043" t="str">
        <f>"31318"</f>
        <v>31318</v>
      </c>
      <c r="F6043" t="s">
        <v>23</v>
      </c>
      <c r="G6043">
        <v>2018</v>
      </c>
      <c r="I6043" t="s">
        <v>21</v>
      </c>
      <c r="J6043" t="s">
        <v>22</v>
      </c>
    </row>
    <row r="6044" spans="1:10">
      <c r="A6044" t="s">
        <v>19</v>
      </c>
      <c r="B6044">
        <v>31320</v>
      </c>
      <c r="C6044" t="s">
        <v>311</v>
      </c>
      <c r="D6044">
        <v>31320</v>
      </c>
      <c r="E6044" t="str">
        <f>"31320"</f>
        <v>31320</v>
      </c>
      <c r="F6044" t="s">
        <v>23</v>
      </c>
      <c r="G6044">
        <v>2018</v>
      </c>
      <c r="I6044" t="s">
        <v>21</v>
      </c>
      <c r="J6044" t="s">
        <v>22</v>
      </c>
    </row>
    <row r="6045" spans="1:10">
      <c r="A6045" t="s">
        <v>19</v>
      </c>
      <c r="B6045">
        <v>31321</v>
      </c>
      <c r="C6045" t="s">
        <v>311</v>
      </c>
      <c r="D6045">
        <v>31321</v>
      </c>
      <c r="E6045" t="str">
        <f>"31321"</f>
        <v>31321</v>
      </c>
      <c r="F6045" t="s">
        <v>23</v>
      </c>
      <c r="G6045">
        <v>2018</v>
      </c>
      <c r="I6045" t="s">
        <v>21</v>
      </c>
      <c r="J6045" t="s">
        <v>22</v>
      </c>
    </row>
    <row r="6046" spans="1:10">
      <c r="A6046" t="s">
        <v>19</v>
      </c>
      <c r="B6046">
        <v>31322</v>
      </c>
      <c r="C6046" t="s">
        <v>311</v>
      </c>
      <c r="D6046">
        <v>31322</v>
      </c>
      <c r="E6046" t="str">
        <f>"31322"</f>
        <v>31322</v>
      </c>
      <c r="F6046" t="s">
        <v>23</v>
      </c>
      <c r="G6046">
        <v>2018</v>
      </c>
      <c r="I6046" t="s">
        <v>21</v>
      </c>
      <c r="J6046" t="s">
        <v>22</v>
      </c>
    </row>
    <row r="6047" spans="1:10">
      <c r="A6047" t="s">
        <v>19</v>
      </c>
      <c r="B6047">
        <v>31323</v>
      </c>
      <c r="C6047" t="s">
        <v>311</v>
      </c>
      <c r="D6047">
        <v>31323</v>
      </c>
      <c r="E6047" t="str">
        <f>"31323"</f>
        <v>31323</v>
      </c>
      <c r="F6047" t="s">
        <v>23</v>
      </c>
      <c r="G6047">
        <v>2018</v>
      </c>
      <c r="I6047" t="s">
        <v>21</v>
      </c>
      <c r="J6047" t="s">
        <v>22</v>
      </c>
    </row>
    <row r="6048" spans="1:10">
      <c r="A6048" t="s">
        <v>19</v>
      </c>
      <c r="B6048">
        <v>31324</v>
      </c>
      <c r="C6048" t="s">
        <v>311</v>
      </c>
      <c r="D6048">
        <v>31324</v>
      </c>
      <c r="E6048" t="str">
        <f>"31324"</f>
        <v>31324</v>
      </c>
      <c r="F6048" t="s">
        <v>23</v>
      </c>
      <c r="G6048">
        <v>2018</v>
      </c>
      <c r="I6048" t="s">
        <v>21</v>
      </c>
      <c r="J6048" t="s">
        <v>22</v>
      </c>
    </row>
    <row r="6049" spans="1:10">
      <c r="A6049" t="s">
        <v>19</v>
      </c>
      <c r="B6049">
        <v>31326</v>
      </c>
      <c r="C6049" t="s">
        <v>311</v>
      </c>
      <c r="D6049">
        <v>31326</v>
      </c>
      <c r="E6049" t="str">
        <f>"31326"</f>
        <v>31326</v>
      </c>
      <c r="F6049" t="s">
        <v>23</v>
      </c>
      <c r="G6049">
        <v>2018</v>
      </c>
      <c r="I6049" t="s">
        <v>21</v>
      </c>
      <c r="J6049" t="s">
        <v>22</v>
      </c>
    </row>
    <row r="6050" spans="1:10">
      <c r="A6050" t="s">
        <v>19</v>
      </c>
      <c r="B6050">
        <v>31327</v>
      </c>
      <c r="C6050" t="s">
        <v>311</v>
      </c>
      <c r="D6050">
        <v>31327</v>
      </c>
      <c r="E6050" t="str">
        <f>"31327"</f>
        <v>31327</v>
      </c>
      <c r="F6050" t="s">
        <v>23</v>
      </c>
      <c r="G6050">
        <v>2018</v>
      </c>
      <c r="I6050" t="s">
        <v>21</v>
      </c>
      <c r="J6050" t="s">
        <v>22</v>
      </c>
    </row>
    <row r="6051" spans="1:10">
      <c r="A6051" t="s">
        <v>19</v>
      </c>
      <c r="B6051">
        <v>31328</v>
      </c>
      <c r="C6051" t="s">
        <v>311</v>
      </c>
      <c r="D6051">
        <v>31328</v>
      </c>
      <c r="E6051" t="str">
        <f>"31328"</f>
        <v>31328</v>
      </c>
      <c r="F6051" t="s">
        <v>23</v>
      </c>
      <c r="G6051">
        <v>2018</v>
      </c>
      <c r="I6051" t="s">
        <v>21</v>
      </c>
      <c r="J6051" t="s">
        <v>22</v>
      </c>
    </row>
    <row r="6052" spans="1:10">
      <c r="A6052" t="s">
        <v>19</v>
      </c>
      <c r="B6052">
        <v>31329</v>
      </c>
      <c r="C6052" t="s">
        <v>311</v>
      </c>
      <c r="D6052">
        <v>31329</v>
      </c>
      <c r="E6052" t="str">
        <f>"31329"</f>
        <v>31329</v>
      </c>
      <c r="F6052" t="s">
        <v>23</v>
      </c>
      <c r="G6052">
        <v>2018</v>
      </c>
      <c r="I6052" t="s">
        <v>21</v>
      </c>
      <c r="J6052" t="s">
        <v>22</v>
      </c>
    </row>
    <row r="6053" spans="1:10">
      <c r="A6053" t="s">
        <v>19</v>
      </c>
      <c r="B6053">
        <v>31331</v>
      </c>
      <c r="C6053" t="s">
        <v>311</v>
      </c>
      <c r="D6053">
        <v>31331</v>
      </c>
      <c r="E6053" t="str">
        <f>"31331"</f>
        <v>31331</v>
      </c>
      <c r="F6053" t="s">
        <v>23</v>
      </c>
      <c r="G6053">
        <v>2018</v>
      </c>
      <c r="I6053" t="s">
        <v>21</v>
      </c>
      <c r="J6053" t="s">
        <v>22</v>
      </c>
    </row>
    <row r="6054" spans="1:10">
      <c r="A6054" t="s">
        <v>19</v>
      </c>
      <c r="B6054">
        <v>31401</v>
      </c>
      <c r="C6054" t="s">
        <v>311</v>
      </c>
      <c r="D6054">
        <v>31401</v>
      </c>
      <c r="E6054" t="str">
        <f>"31401"</f>
        <v>31401</v>
      </c>
      <c r="F6054">
        <v>8040571</v>
      </c>
      <c r="G6054">
        <v>2018</v>
      </c>
      <c r="I6054" t="s">
        <v>21</v>
      </c>
      <c r="J6054" t="s">
        <v>22</v>
      </c>
    </row>
    <row r="6055" spans="1:10">
      <c r="A6055" t="s">
        <v>19</v>
      </c>
      <c r="B6055">
        <v>31404</v>
      </c>
      <c r="C6055" t="s">
        <v>311</v>
      </c>
      <c r="D6055">
        <v>31404</v>
      </c>
      <c r="E6055" t="str">
        <f>"31404"</f>
        <v>31404</v>
      </c>
      <c r="F6055">
        <v>9767864</v>
      </c>
      <c r="G6055">
        <v>2018</v>
      </c>
      <c r="I6055" t="s">
        <v>21</v>
      </c>
      <c r="J6055" t="s">
        <v>22</v>
      </c>
    </row>
    <row r="6056" spans="1:10">
      <c r="A6056" t="s">
        <v>19</v>
      </c>
      <c r="B6056">
        <v>31405</v>
      </c>
      <c r="C6056" t="s">
        <v>311</v>
      </c>
      <c r="D6056">
        <v>31405</v>
      </c>
      <c r="E6056" t="str">
        <f>"31405"</f>
        <v>31405</v>
      </c>
      <c r="F6056" t="s">
        <v>23</v>
      </c>
      <c r="G6056">
        <v>2018</v>
      </c>
      <c r="I6056" t="s">
        <v>21</v>
      </c>
      <c r="J6056" t="s">
        <v>22</v>
      </c>
    </row>
    <row r="6057" spans="1:10">
      <c r="A6057" t="s">
        <v>19</v>
      </c>
      <c r="B6057">
        <v>31406</v>
      </c>
      <c r="C6057" t="s">
        <v>311</v>
      </c>
      <c r="D6057">
        <v>31406</v>
      </c>
      <c r="E6057" t="str">
        <f>"31406"</f>
        <v>31406</v>
      </c>
      <c r="F6057">
        <v>88064</v>
      </c>
      <c r="G6057">
        <v>2018</v>
      </c>
      <c r="I6057" t="s">
        <v>21</v>
      </c>
      <c r="J6057" t="s">
        <v>22</v>
      </c>
    </row>
    <row r="6058" spans="1:10">
      <c r="A6058" t="s">
        <v>19</v>
      </c>
      <c r="B6058">
        <v>31407</v>
      </c>
      <c r="C6058" t="s">
        <v>311</v>
      </c>
      <c r="D6058">
        <v>31407</v>
      </c>
      <c r="E6058" t="str">
        <f>"31407"</f>
        <v>31407</v>
      </c>
      <c r="F6058" t="s">
        <v>23</v>
      </c>
      <c r="G6058">
        <v>2018</v>
      </c>
      <c r="I6058" t="s">
        <v>21</v>
      </c>
      <c r="J6058" t="s">
        <v>22</v>
      </c>
    </row>
    <row r="6059" spans="1:10">
      <c r="A6059" t="s">
        <v>19</v>
      </c>
      <c r="B6059">
        <v>31408</v>
      </c>
      <c r="C6059" t="s">
        <v>311</v>
      </c>
      <c r="D6059">
        <v>31408</v>
      </c>
      <c r="E6059" t="str">
        <f>"31408"</f>
        <v>31408</v>
      </c>
      <c r="F6059" t="s">
        <v>23</v>
      </c>
      <c r="G6059">
        <v>2018</v>
      </c>
      <c r="I6059" t="s">
        <v>21</v>
      </c>
      <c r="J6059" t="s">
        <v>22</v>
      </c>
    </row>
    <row r="6060" spans="1:10">
      <c r="A6060" t="s">
        <v>19</v>
      </c>
      <c r="B6060">
        <v>31409</v>
      </c>
      <c r="C6060" t="s">
        <v>311</v>
      </c>
      <c r="D6060">
        <v>31409</v>
      </c>
      <c r="E6060" t="str">
        <f>"31409"</f>
        <v>31409</v>
      </c>
      <c r="F6060" t="s">
        <v>23</v>
      </c>
      <c r="G6060">
        <v>2018</v>
      </c>
      <c r="I6060" t="s">
        <v>21</v>
      </c>
      <c r="J6060" t="s">
        <v>22</v>
      </c>
    </row>
    <row r="6061" spans="1:10">
      <c r="A6061" t="s">
        <v>19</v>
      </c>
      <c r="B6061">
        <v>31410</v>
      </c>
      <c r="C6061" t="s">
        <v>311</v>
      </c>
      <c r="D6061">
        <v>31410</v>
      </c>
      <c r="E6061" t="str">
        <f>"31410"</f>
        <v>31410</v>
      </c>
      <c r="F6061" t="s">
        <v>23</v>
      </c>
      <c r="G6061">
        <v>2018</v>
      </c>
      <c r="I6061" t="s">
        <v>21</v>
      </c>
      <c r="J6061" t="s">
        <v>22</v>
      </c>
    </row>
    <row r="6062" spans="1:10">
      <c r="A6062" t="s">
        <v>19</v>
      </c>
      <c r="B6062">
        <v>31411</v>
      </c>
      <c r="C6062" t="s">
        <v>311</v>
      </c>
      <c r="D6062">
        <v>31411</v>
      </c>
      <c r="E6062" t="str">
        <f>"31411"</f>
        <v>31411</v>
      </c>
      <c r="F6062" t="s">
        <v>23</v>
      </c>
      <c r="G6062">
        <v>2018</v>
      </c>
      <c r="I6062" t="s">
        <v>21</v>
      </c>
      <c r="J6062" t="s">
        <v>22</v>
      </c>
    </row>
    <row r="6063" spans="1:10">
      <c r="A6063" t="s">
        <v>19</v>
      </c>
      <c r="B6063">
        <v>31415</v>
      </c>
      <c r="C6063" t="s">
        <v>311</v>
      </c>
      <c r="D6063">
        <v>31415</v>
      </c>
      <c r="E6063" t="str">
        <f>"31415"</f>
        <v>31415</v>
      </c>
      <c r="F6063">
        <v>224700</v>
      </c>
      <c r="G6063">
        <v>2018</v>
      </c>
      <c r="I6063" t="s">
        <v>21</v>
      </c>
      <c r="J6063" t="s">
        <v>22</v>
      </c>
    </row>
    <row r="6064" spans="1:10">
      <c r="A6064" t="s">
        <v>19</v>
      </c>
      <c r="B6064">
        <v>31419</v>
      </c>
      <c r="C6064" t="s">
        <v>311</v>
      </c>
      <c r="D6064">
        <v>31419</v>
      </c>
      <c r="E6064" t="str">
        <f>"31419"</f>
        <v>31419</v>
      </c>
      <c r="F6064" t="s">
        <v>23</v>
      </c>
      <c r="G6064">
        <v>2018</v>
      </c>
      <c r="I6064" t="s">
        <v>21</v>
      </c>
      <c r="J6064" t="s">
        <v>22</v>
      </c>
    </row>
    <row r="6065" spans="1:10">
      <c r="A6065" t="s">
        <v>19</v>
      </c>
      <c r="B6065">
        <v>31421</v>
      </c>
      <c r="C6065" t="s">
        <v>311</v>
      </c>
      <c r="D6065">
        <v>31421</v>
      </c>
      <c r="E6065" t="str">
        <f>"31421"</f>
        <v>31421</v>
      </c>
      <c r="F6065" t="s">
        <v>23</v>
      </c>
      <c r="G6065">
        <v>2018</v>
      </c>
      <c r="I6065" t="s">
        <v>21</v>
      </c>
      <c r="J6065" t="s">
        <v>22</v>
      </c>
    </row>
    <row r="6066" spans="1:10">
      <c r="A6066" t="s">
        <v>19</v>
      </c>
      <c r="B6066">
        <v>31501</v>
      </c>
      <c r="C6066" t="s">
        <v>311</v>
      </c>
      <c r="D6066">
        <v>31501</v>
      </c>
      <c r="E6066" t="str">
        <f>"31501"</f>
        <v>31501</v>
      </c>
      <c r="F6066">
        <v>2717462</v>
      </c>
      <c r="G6066">
        <v>2018</v>
      </c>
      <c r="I6066" t="s">
        <v>21</v>
      </c>
      <c r="J6066" t="s">
        <v>22</v>
      </c>
    </row>
    <row r="6067" spans="1:10">
      <c r="A6067" t="s">
        <v>19</v>
      </c>
      <c r="B6067">
        <v>31503</v>
      </c>
      <c r="C6067" t="s">
        <v>311</v>
      </c>
      <c r="D6067">
        <v>31503</v>
      </c>
      <c r="E6067" t="str">
        <f>"31503"</f>
        <v>31503</v>
      </c>
      <c r="F6067" t="s">
        <v>23</v>
      </c>
      <c r="G6067">
        <v>2018</v>
      </c>
      <c r="I6067" t="s">
        <v>21</v>
      </c>
      <c r="J6067" t="s">
        <v>22</v>
      </c>
    </row>
    <row r="6068" spans="1:10">
      <c r="A6068" t="s">
        <v>19</v>
      </c>
      <c r="B6068">
        <v>31510</v>
      </c>
      <c r="C6068" t="s">
        <v>311</v>
      </c>
      <c r="D6068">
        <v>31510</v>
      </c>
      <c r="E6068" t="str">
        <f>"31510"</f>
        <v>31510</v>
      </c>
      <c r="F6068">
        <v>1455669</v>
      </c>
      <c r="G6068">
        <v>2018</v>
      </c>
      <c r="I6068" t="s">
        <v>21</v>
      </c>
      <c r="J6068" t="s">
        <v>22</v>
      </c>
    </row>
    <row r="6069" spans="1:10">
      <c r="A6069" t="s">
        <v>19</v>
      </c>
      <c r="B6069">
        <v>31512</v>
      </c>
      <c r="C6069" t="s">
        <v>311</v>
      </c>
      <c r="D6069">
        <v>31512</v>
      </c>
      <c r="E6069" t="str">
        <f>"31512"</f>
        <v>31512</v>
      </c>
      <c r="F6069" t="s">
        <v>23</v>
      </c>
      <c r="G6069">
        <v>2018</v>
      </c>
      <c r="I6069" t="s">
        <v>21</v>
      </c>
      <c r="J6069" t="s">
        <v>22</v>
      </c>
    </row>
    <row r="6070" spans="1:10">
      <c r="A6070" t="s">
        <v>19</v>
      </c>
      <c r="B6070">
        <v>31513</v>
      </c>
      <c r="C6070" t="s">
        <v>311</v>
      </c>
      <c r="D6070">
        <v>31513</v>
      </c>
      <c r="E6070" t="str">
        <f>"31513"</f>
        <v>31513</v>
      </c>
      <c r="F6070">
        <v>775536</v>
      </c>
      <c r="G6070">
        <v>2018</v>
      </c>
      <c r="I6070" t="s">
        <v>21</v>
      </c>
      <c r="J6070" t="s">
        <v>22</v>
      </c>
    </row>
    <row r="6071" spans="1:10">
      <c r="A6071" t="s">
        <v>19</v>
      </c>
      <c r="B6071">
        <v>31516</v>
      </c>
      <c r="C6071" t="s">
        <v>311</v>
      </c>
      <c r="D6071">
        <v>31516</v>
      </c>
      <c r="E6071" t="str">
        <f>"31516"</f>
        <v>31516</v>
      </c>
      <c r="F6071" t="s">
        <v>23</v>
      </c>
      <c r="G6071">
        <v>2018</v>
      </c>
      <c r="I6071" t="s">
        <v>21</v>
      </c>
      <c r="J6071" t="s">
        <v>22</v>
      </c>
    </row>
    <row r="6072" spans="1:10">
      <c r="A6072" t="s">
        <v>19</v>
      </c>
      <c r="B6072">
        <v>31518</v>
      </c>
      <c r="C6072" t="s">
        <v>311</v>
      </c>
      <c r="D6072">
        <v>31518</v>
      </c>
      <c r="E6072" t="str">
        <f>"31518"</f>
        <v>31518</v>
      </c>
      <c r="F6072" t="s">
        <v>23</v>
      </c>
      <c r="G6072">
        <v>2018</v>
      </c>
      <c r="I6072" t="s">
        <v>21</v>
      </c>
      <c r="J6072" t="s">
        <v>22</v>
      </c>
    </row>
    <row r="6073" spans="1:10">
      <c r="A6073" t="s">
        <v>19</v>
      </c>
      <c r="B6073">
        <v>31519</v>
      </c>
      <c r="C6073" t="s">
        <v>311</v>
      </c>
      <c r="D6073">
        <v>31519</v>
      </c>
      <c r="E6073" t="str">
        <f>"31519"</f>
        <v>31519</v>
      </c>
      <c r="F6073" t="s">
        <v>23</v>
      </c>
      <c r="G6073">
        <v>2018</v>
      </c>
      <c r="I6073" t="s">
        <v>21</v>
      </c>
      <c r="J6073" t="s">
        <v>22</v>
      </c>
    </row>
    <row r="6074" spans="1:10">
      <c r="A6074" t="s">
        <v>19</v>
      </c>
      <c r="B6074">
        <v>31520</v>
      </c>
      <c r="C6074" t="s">
        <v>311</v>
      </c>
      <c r="D6074">
        <v>31520</v>
      </c>
      <c r="E6074" t="str">
        <f>"31520"</f>
        <v>31520</v>
      </c>
      <c r="F6074">
        <v>5523305</v>
      </c>
      <c r="G6074">
        <v>2018</v>
      </c>
      <c r="I6074" t="s">
        <v>21</v>
      </c>
      <c r="J6074" t="s">
        <v>22</v>
      </c>
    </row>
    <row r="6075" spans="1:10">
      <c r="A6075" t="s">
        <v>19</v>
      </c>
      <c r="B6075">
        <v>31522</v>
      </c>
      <c r="C6075" t="s">
        <v>311</v>
      </c>
      <c r="D6075">
        <v>31522</v>
      </c>
      <c r="E6075" t="str">
        <f>"31522"</f>
        <v>31522</v>
      </c>
      <c r="F6075" t="s">
        <v>23</v>
      </c>
      <c r="G6075">
        <v>2018</v>
      </c>
      <c r="I6075" t="s">
        <v>21</v>
      </c>
      <c r="J6075" t="s">
        <v>22</v>
      </c>
    </row>
    <row r="6076" spans="1:10">
      <c r="A6076" t="s">
        <v>19</v>
      </c>
      <c r="B6076">
        <v>31523</v>
      </c>
      <c r="C6076" t="s">
        <v>311</v>
      </c>
      <c r="D6076">
        <v>31523</v>
      </c>
      <c r="E6076" t="str">
        <f>"31523"</f>
        <v>31523</v>
      </c>
      <c r="F6076" t="s">
        <v>23</v>
      </c>
      <c r="G6076">
        <v>2018</v>
      </c>
      <c r="I6076" t="s">
        <v>21</v>
      </c>
      <c r="J6076" t="s">
        <v>22</v>
      </c>
    </row>
    <row r="6077" spans="1:10">
      <c r="A6077" t="s">
        <v>19</v>
      </c>
      <c r="B6077">
        <v>31524</v>
      </c>
      <c r="C6077" t="s">
        <v>311</v>
      </c>
      <c r="D6077">
        <v>31524</v>
      </c>
      <c r="E6077" t="str">
        <f>"31524"</f>
        <v>31524</v>
      </c>
      <c r="F6077" t="s">
        <v>23</v>
      </c>
      <c r="G6077">
        <v>2018</v>
      </c>
      <c r="I6077" t="s">
        <v>21</v>
      </c>
      <c r="J6077" t="s">
        <v>22</v>
      </c>
    </row>
    <row r="6078" spans="1:10">
      <c r="A6078" t="s">
        <v>19</v>
      </c>
      <c r="B6078">
        <v>31525</v>
      </c>
      <c r="C6078" t="s">
        <v>311</v>
      </c>
      <c r="D6078">
        <v>31525</v>
      </c>
      <c r="E6078" t="str">
        <f>"31525"</f>
        <v>31525</v>
      </c>
      <c r="F6078" t="s">
        <v>23</v>
      </c>
      <c r="G6078">
        <v>2018</v>
      </c>
      <c r="I6078" t="s">
        <v>21</v>
      </c>
      <c r="J6078" t="s">
        <v>22</v>
      </c>
    </row>
    <row r="6079" spans="1:10">
      <c r="A6079" t="s">
        <v>19</v>
      </c>
      <c r="B6079">
        <v>31527</v>
      </c>
      <c r="C6079" t="s">
        <v>311</v>
      </c>
      <c r="D6079">
        <v>31527</v>
      </c>
      <c r="E6079" t="str">
        <f>"31527"</f>
        <v>31527</v>
      </c>
      <c r="F6079" t="s">
        <v>23</v>
      </c>
      <c r="G6079">
        <v>2018</v>
      </c>
      <c r="I6079" t="s">
        <v>21</v>
      </c>
      <c r="J6079" t="s">
        <v>22</v>
      </c>
    </row>
    <row r="6080" spans="1:10">
      <c r="A6080" t="s">
        <v>19</v>
      </c>
      <c r="B6080">
        <v>31532</v>
      </c>
      <c r="C6080" t="s">
        <v>311</v>
      </c>
      <c r="D6080">
        <v>31532</v>
      </c>
      <c r="E6080" t="str">
        <f>"31532"</f>
        <v>31532</v>
      </c>
      <c r="F6080" t="s">
        <v>23</v>
      </c>
      <c r="G6080">
        <v>2018</v>
      </c>
      <c r="I6080" t="s">
        <v>21</v>
      </c>
      <c r="J6080" t="s">
        <v>22</v>
      </c>
    </row>
    <row r="6081" spans="1:10">
      <c r="A6081" t="s">
        <v>19</v>
      </c>
      <c r="B6081">
        <v>31533</v>
      </c>
      <c r="C6081" t="s">
        <v>311</v>
      </c>
      <c r="D6081">
        <v>31533</v>
      </c>
      <c r="E6081" t="str">
        <f>"31533"</f>
        <v>31533</v>
      </c>
      <c r="F6081">
        <v>1922587</v>
      </c>
      <c r="G6081">
        <v>2018</v>
      </c>
      <c r="I6081" t="s">
        <v>21</v>
      </c>
      <c r="J6081" t="s">
        <v>22</v>
      </c>
    </row>
    <row r="6082" spans="1:10">
      <c r="A6082" t="s">
        <v>19</v>
      </c>
      <c r="B6082">
        <v>31535</v>
      </c>
      <c r="C6082" t="s">
        <v>311</v>
      </c>
      <c r="D6082">
        <v>31535</v>
      </c>
      <c r="E6082" t="str">
        <f>"31535"</f>
        <v>31535</v>
      </c>
      <c r="F6082" t="s">
        <v>23</v>
      </c>
      <c r="G6082">
        <v>2018</v>
      </c>
      <c r="I6082" t="s">
        <v>21</v>
      </c>
      <c r="J6082" t="s">
        <v>22</v>
      </c>
    </row>
    <row r="6083" spans="1:10">
      <c r="A6083" t="s">
        <v>19</v>
      </c>
      <c r="B6083">
        <v>31537</v>
      </c>
      <c r="C6083" t="s">
        <v>311</v>
      </c>
      <c r="D6083">
        <v>31537</v>
      </c>
      <c r="E6083" t="str">
        <f>"31537"</f>
        <v>31537</v>
      </c>
      <c r="F6083" t="s">
        <v>23</v>
      </c>
      <c r="G6083">
        <v>2018</v>
      </c>
      <c r="I6083" t="s">
        <v>21</v>
      </c>
      <c r="J6083" t="s">
        <v>22</v>
      </c>
    </row>
    <row r="6084" spans="1:10">
      <c r="A6084" t="s">
        <v>19</v>
      </c>
      <c r="B6084">
        <v>31539</v>
      </c>
      <c r="C6084" t="s">
        <v>311</v>
      </c>
      <c r="D6084">
        <v>31539</v>
      </c>
      <c r="E6084" t="str">
        <f>"31539"</f>
        <v>31539</v>
      </c>
      <c r="F6084">
        <v>837006</v>
      </c>
      <c r="G6084">
        <v>2018</v>
      </c>
      <c r="I6084" t="s">
        <v>21</v>
      </c>
      <c r="J6084" t="s">
        <v>22</v>
      </c>
    </row>
    <row r="6085" spans="1:10">
      <c r="A6085" t="s">
        <v>19</v>
      </c>
      <c r="B6085">
        <v>31542</v>
      </c>
      <c r="C6085" t="s">
        <v>311</v>
      </c>
      <c r="D6085">
        <v>31542</v>
      </c>
      <c r="E6085" t="str">
        <f>"31542"</f>
        <v>31542</v>
      </c>
      <c r="F6085" t="s">
        <v>23</v>
      </c>
      <c r="G6085">
        <v>2018</v>
      </c>
      <c r="I6085" t="s">
        <v>21</v>
      </c>
      <c r="J6085" t="s">
        <v>22</v>
      </c>
    </row>
    <row r="6086" spans="1:10">
      <c r="A6086" t="s">
        <v>19</v>
      </c>
      <c r="B6086">
        <v>31543</v>
      </c>
      <c r="C6086" t="s">
        <v>311</v>
      </c>
      <c r="D6086">
        <v>31543</v>
      </c>
      <c r="E6086" t="str">
        <f>"31543"</f>
        <v>31543</v>
      </c>
      <c r="F6086" t="s">
        <v>23</v>
      </c>
      <c r="G6086">
        <v>2018</v>
      </c>
      <c r="I6086" t="s">
        <v>21</v>
      </c>
      <c r="J6086" t="s">
        <v>22</v>
      </c>
    </row>
    <row r="6087" spans="1:10">
      <c r="A6087" t="s">
        <v>19</v>
      </c>
      <c r="B6087">
        <v>31544</v>
      </c>
      <c r="C6087" t="s">
        <v>311</v>
      </c>
      <c r="D6087">
        <v>31544</v>
      </c>
      <c r="E6087" t="str">
        <f>"31544"</f>
        <v>31544</v>
      </c>
      <c r="F6087" t="s">
        <v>23</v>
      </c>
      <c r="G6087">
        <v>2018</v>
      </c>
      <c r="I6087" t="s">
        <v>21</v>
      </c>
      <c r="J6087" t="s">
        <v>22</v>
      </c>
    </row>
    <row r="6088" spans="1:10">
      <c r="A6088" t="s">
        <v>19</v>
      </c>
      <c r="B6088">
        <v>31545</v>
      </c>
      <c r="C6088" t="s">
        <v>311</v>
      </c>
      <c r="D6088">
        <v>31545</v>
      </c>
      <c r="E6088" t="str">
        <f>"31545"</f>
        <v>31545</v>
      </c>
      <c r="F6088">
        <v>1156418</v>
      </c>
      <c r="G6088">
        <v>2018</v>
      </c>
      <c r="I6088" t="s">
        <v>21</v>
      </c>
      <c r="J6088" t="s">
        <v>22</v>
      </c>
    </row>
    <row r="6089" spans="1:10">
      <c r="A6089" t="s">
        <v>19</v>
      </c>
      <c r="B6089">
        <v>31546</v>
      </c>
      <c r="C6089" t="s">
        <v>311</v>
      </c>
      <c r="D6089">
        <v>31546</v>
      </c>
      <c r="E6089" t="str">
        <f>"31546"</f>
        <v>31546</v>
      </c>
      <c r="F6089" t="s">
        <v>23</v>
      </c>
      <c r="G6089">
        <v>2018</v>
      </c>
      <c r="I6089" t="s">
        <v>21</v>
      </c>
      <c r="J6089" t="s">
        <v>22</v>
      </c>
    </row>
    <row r="6090" spans="1:10">
      <c r="A6090" t="s">
        <v>19</v>
      </c>
      <c r="B6090">
        <v>31547</v>
      </c>
      <c r="C6090" t="s">
        <v>311</v>
      </c>
      <c r="D6090">
        <v>31547</v>
      </c>
      <c r="E6090" t="str">
        <f>"31547"</f>
        <v>31547</v>
      </c>
      <c r="F6090" t="s">
        <v>23</v>
      </c>
      <c r="G6090">
        <v>2018</v>
      </c>
      <c r="I6090" t="s">
        <v>21</v>
      </c>
      <c r="J6090" t="s">
        <v>22</v>
      </c>
    </row>
    <row r="6091" spans="1:10">
      <c r="A6091" t="s">
        <v>19</v>
      </c>
      <c r="B6091">
        <v>31548</v>
      </c>
      <c r="C6091" t="s">
        <v>311</v>
      </c>
      <c r="D6091">
        <v>31548</v>
      </c>
      <c r="E6091" t="str">
        <f>"31548"</f>
        <v>31548</v>
      </c>
      <c r="F6091" t="s">
        <v>23</v>
      </c>
      <c r="G6091">
        <v>2018</v>
      </c>
      <c r="I6091" t="s">
        <v>21</v>
      </c>
      <c r="J6091" t="s">
        <v>22</v>
      </c>
    </row>
    <row r="6092" spans="1:10">
      <c r="A6092" t="s">
        <v>19</v>
      </c>
      <c r="B6092">
        <v>31549</v>
      </c>
      <c r="C6092" t="s">
        <v>311</v>
      </c>
      <c r="D6092">
        <v>31549</v>
      </c>
      <c r="E6092" t="str">
        <f>"31549"</f>
        <v>31549</v>
      </c>
      <c r="F6092">
        <v>142674</v>
      </c>
      <c r="G6092">
        <v>2018</v>
      </c>
      <c r="I6092" t="s">
        <v>21</v>
      </c>
      <c r="J6092" t="s">
        <v>22</v>
      </c>
    </row>
    <row r="6093" spans="1:10">
      <c r="A6093" t="s">
        <v>19</v>
      </c>
      <c r="B6093">
        <v>31550</v>
      </c>
      <c r="C6093" t="s">
        <v>311</v>
      </c>
      <c r="D6093">
        <v>31550</v>
      </c>
      <c r="E6093" t="str">
        <f>"31550"</f>
        <v>31550</v>
      </c>
      <c r="F6093" t="s">
        <v>23</v>
      </c>
      <c r="G6093">
        <v>2018</v>
      </c>
      <c r="I6093" t="s">
        <v>21</v>
      </c>
      <c r="J6093" t="s">
        <v>22</v>
      </c>
    </row>
    <row r="6094" spans="1:10">
      <c r="A6094" t="s">
        <v>19</v>
      </c>
      <c r="B6094">
        <v>31551</v>
      </c>
      <c r="C6094" t="s">
        <v>311</v>
      </c>
      <c r="D6094">
        <v>31551</v>
      </c>
      <c r="E6094" t="str">
        <f>"31551"</f>
        <v>31551</v>
      </c>
      <c r="F6094" t="s">
        <v>23</v>
      </c>
      <c r="G6094">
        <v>2018</v>
      </c>
      <c r="I6094" t="s">
        <v>21</v>
      </c>
      <c r="J6094" t="s">
        <v>22</v>
      </c>
    </row>
    <row r="6095" spans="1:10">
      <c r="A6095" t="s">
        <v>19</v>
      </c>
      <c r="B6095">
        <v>31552</v>
      </c>
      <c r="C6095" t="s">
        <v>311</v>
      </c>
      <c r="D6095">
        <v>31552</v>
      </c>
      <c r="E6095" t="str">
        <f>"31552"</f>
        <v>31552</v>
      </c>
      <c r="F6095" t="s">
        <v>23</v>
      </c>
      <c r="G6095">
        <v>2018</v>
      </c>
      <c r="I6095" t="s">
        <v>21</v>
      </c>
      <c r="J6095" t="s">
        <v>22</v>
      </c>
    </row>
    <row r="6096" spans="1:10">
      <c r="A6096" t="s">
        <v>19</v>
      </c>
      <c r="B6096">
        <v>31553</v>
      </c>
      <c r="C6096" t="s">
        <v>311</v>
      </c>
      <c r="D6096">
        <v>31553</v>
      </c>
      <c r="E6096" t="str">
        <f>"31553"</f>
        <v>31553</v>
      </c>
      <c r="F6096">
        <v>171199</v>
      </c>
      <c r="G6096">
        <v>2018</v>
      </c>
      <c r="I6096" t="s">
        <v>21</v>
      </c>
      <c r="J6096" t="s">
        <v>22</v>
      </c>
    </row>
    <row r="6097" spans="1:10">
      <c r="A6097" t="s">
        <v>19</v>
      </c>
      <c r="B6097">
        <v>31554</v>
      </c>
      <c r="C6097" t="s">
        <v>311</v>
      </c>
      <c r="D6097">
        <v>31554</v>
      </c>
      <c r="E6097" t="str">
        <f>"31554"</f>
        <v>31554</v>
      </c>
      <c r="F6097">
        <v>120507</v>
      </c>
      <c r="G6097">
        <v>2018</v>
      </c>
      <c r="I6097" t="s">
        <v>21</v>
      </c>
      <c r="J6097" t="s">
        <v>22</v>
      </c>
    </row>
    <row r="6098" spans="1:10">
      <c r="A6098" t="s">
        <v>19</v>
      </c>
      <c r="B6098">
        <v>31555</v>
      </c>
      <c r="C6098" t="s">
        <v>311</v>
      </c>
      <c r="D6098">
        <v>31555</v>
      </c>
      <c r="E6098" t="str">
        <f>"31555"</f>
        <v>31555</v>
      </c>
      <c r="F6098" t="s">
        <v>23</v>
      </c>
      <c r="G6098">
        <v>2018</v>
      </c>
      <c r="I6098" t="s">
        <v>21</v>
      </c>
      <c r="J6098" t="s">
        <v>22</v>
      </c>
    </row>
    <row r="6099" spans="1:10">
      <c r="A6099" t="s">
        <v>19</v>
      </c>
      <c r="B6099">
        <v>31557</v>
      </c>
      <c r="C6099" t="s">
        <v>311</v>
      </c>
      <c r="D6099">
        <v>31557</v>
      </c>
      <c r="E6099" t="str">
        <f>"31557"</f>
        <v>31557</v>
      </c>
      <c r="F6099" t="s">
        <v>23</v>
      </c>
      <c r="G6099">
        <v>2018</v>
      </c>
      <c r="I6099" t="s">
        <v>21</v>
      </c>
      <c r="J6099" t="s">
        <v>22</v>
      </c>
    </row>
    <row r="6100" spans="1:10">
      <c r="A6100" t="s">
        <v>19</v>
      </c>
      <c r="B6100">
        <v>31558</v>
      </c>
      <c r="C6100" t="s">
        <v>311</v>
      </c>
      <c r="D6100">
        <v>31558</v>
      </c>
      <c r="E6100" t="str">
        <f>"31558"</f>
        <v>31558</v>
      </c>
      <c r="F6100">
        <v>934503</v>
      </c>
      <c r="G6100">
        <v>2018</v>
      </c>
      <c r="I6100" t="s">
        <v>21</v>
      </c>
      <c r="J6100" t="s">
        <v>22</v>
      </c>
    </row>
    <row r="6101" spans="1:10">
      <c r="A6101" t="s">
        <v>19</v>
      </c>
      <c r="B6101">
        <v>31560</v>
      </c>
      <c r="C6101" t="s">
        <v>311</v>
      </c>
      <c r="D6101">
        <v>31560</v>
      </c>
      <c r="E6101" t="str">
        <f>"31560"</f>
        <v>31560</v>
      </c>
      <c r="F6101" t="s">
        <v>23</v>
      </c>
      <c r="G6101">
        <v>2018</v>
      </c>
      <c r="I6101" t="s">
        <v>21</v>
      </c>
      <c r="J6101" t="s">
        <v>22</v>
      </c>
    </row>
    <row r="6102" spans="1:10">
      <c r="A6102" t="s">
        <v>19</v>
      </c>
      <c r="B6102">
        <v>31561</v>
      </c>
      <c r="C6102" t="s">
        <v>311</v>
      </c>
      <c r="D6102">
        <v>31561</v>
      </c>
      <c r="E6102" t="str">
        <f>"31561"</f>
        <v>31561</v>
      </c>
      <c r="F6102" t="s">
        <v>23</v>
      </c>
      <c r="G6102">
        <v>2018</v>
      </c>
      <c r="I6102" t="s">
        <v>21</v>
      </c>
      <c r="J6102" t="s">
        <v>22</v>
      </c>
    </row>
    <row r="6103" spans="1:10">
      <c r="A6103" t="s">
        <v>19</v>
      </c>
      <c r="B6103">
        <v>31562</v>
      </c>
      <c r="C6103" t="s">
        <v>311</v>
      </c>
      <c r="D6103">
        <v>31562</v>
      </c>
      <c r="E6103" t="str">
        <f>"31562"</f>
        <v>31562</v>
      </c>
      <c r="F6103" t="s">
        <v>23</v>
      </c>
      <c r="G6103">
        <v>2018</v>
      </c>
      <c r="I6103" t="s">
        <v>21</v>
      </c>
      <c r="J6103" t="s">
        <v>22</v>
      </c>
    </row>
    <row r="6104" spans="1:10">
      <c r="A6104" t="s">
        <v>19</v>
      </c>
      <c r="B6104">
        <v>31563</v>
      </c>
      <c r="C6104" t="s">
        <v>311</v>
      </c>
      <c r="D6104">
        <v>31563</v>
      </c>
      <c r="E6104" t="str">
        <f>"31563"</f>
        <v>31563</v>
      </c>
      <c r="F6104" t="s">
        <v>23</v>
      </c>
      <c r="G6104">
        <v>2018</v>
      </c>
      <c r="I6104" t="s">
        <v>21</v>
      </c>
      <c r="J6104" t="s">
        <v>22</v>
      </c>
    </row>
    <row r="6105" spans="1:10">
      <c r="A6105" t="s">
        <v>19</v>
      </c>
      <c r="B6105">
        <v>31565</v>
      </c>
      <c r="C6105" t="s">
        <v>311</v>
      </c>
      <c r="D6105">
        <v>31565</v>
      </c>
      <c r="E6105" t="str">
        <f>"31565"</f>
        <v>31565</v>
      </c>
      <c r="F6105" t="s">
        <v>23</v>
      </c>
      <c r="G6105">
        <v>2018</v>
      </c>
      <c r="I6105" t="s">
        <v>21</v>
      </c>
      <c r="J6105" t="s">
        <v>22</v>
      </c>
    </row>
    <row r="6106" spans="1:10">
      <c r="A6106" t="s">
        <v>19</v>
      </c>
      <c r="B6106">
        <v>31566</v>
      </c>
      <c r="C6106" t="s">
        <v>311</v>
      </c>
      <c r="D6106">
        <v>31566</v>
      </c>
      <c r="E6106" t="str">
        <f>"31566"</f>
        <v>31566</v>
      </c>
      <c r="F6106" t="s">
        <v>23</v>
      </c>
      <c r="G6106">
        <v>2018</v>
      </c>
      <c r="I6106" t="s">
        <v>21</v>
      </c>
      <c r="J6106" t="s">
        <v>22</v>
      </c>
    </row>
    <row r="6107" spans="1:10">
      <c r="A6107" t="s">
        <v>19</v>
      </c>
      <c r="B6107">
        <v>31567</v>
      </c>
      <c r="C6107" t="s">
        <v>311</v>
      </c>
      <c r="D6107">
        <v>31567</v>
      </c>
      <c r="E6107" t="str">
        <f>"31567"</f>
        <v>31567</v>
      </c>
      <c r="F6107" t="s">
        <v>23</v>
      </c>
      <c r="G6107">
        <v>2018</v>
      </c>
      <c r="I6107" t="s">
        <v>21</v>
      </c>
      <c r="J6107" t="s">
        <v>22</v>
      </c>
    </row>
    <row r="6108" spans="1:10">
      <c r="A6108" t="s">
        <v>19</v>
      </c>
      <c r="B6108">
        <v>31568</v>
      </c>
      <c r="C6108" t="s">
        <v>311</v>
      </c>
      <c r="D6108">
        <v>31568</v>
      </c>
      <c r="E6108" t="str">
        <f>"31568"</f>
        <v>31568</v>
      </c>
      <c r="F6108" t="s">
        <v>23</v>
      </c>
      <c r="G6108">
        <v>2018</v>
      </c>
      <c r="I6108" t="s">
        <v>21</v>
      </c>
      <c r="J6108" t="s">
        <v>22</v>
      </c>
    </row>
    <row r="6109" spans="1:10">
      <c r="A6109" t="s">
        <v>19</v>
      </c>
      <c r="B6109">
        <v>31569</v>
      </c>
      <c r="C6109" t="s">
        <v>311</v>
      </c>
      <c r="D6109">
        <v>31569</v>
      </c>
      <c r="E6109" t="str">
        <f>"31569"</f>
        <v>31569</v>
      </c>
      <c r="F6109" t="s">
        <v>23</v>
      </c>
      <c r="G6109">
        <v>2018</v>
      </c>
      <c r="I6109" t="s">
        <v>21</v>
      </c>
      <c r="J6109" t="s">
        <v>22</v>
      </c>
    </row>
    <row r="6110" spans="1:10">
      <c r="A6110" t="s">
        <v>19</v>
      </c>
      <c r="B6110">
        <v>31601</v>
      </c>
      <c r="C6110" t="s">
        <v>311</v>
      </c>
      <c r="D6110">
        <v>31601</v>
      </c>
      <c r="E6110" t="str">
        <f>"31601"</f>
        <v>31601</v>
      </c>
      <c r="F6110">
        <v>4858393</v>
      </c>
      <c r="G6110">
        <v>2018</v>
      </c>
      <c r="I6110" t="s">
        <v>21</v>
      </c>
      <c r="J6110" t="s">
        <v>22</v>
      </c>
    </row>
    <row r="6111" spans="1:10">
      <c r="A6111" t="s">
        <v>19</v>
      </c>
      <c r="B6111">
        <v>31602</v>
      </c>
      <c r="C6111" t="s">
        <v>311</v>
      </c>
      <c r="D6111">
        <v>31602</v>
      </c>
      <c r="E6111" t="str">
        <f>"31602"</f>
        <v>31602</v>
      </c>
      <c r="F6111" t="s">
        <v>23</v>
      </c>
      <c r="G6111">
        <v>2018</v>
      </c>
      <c r="I6111" t="s">
        <v>21</v>
      </c>
      <c r="J6111" t="s">
        <v>22</v>
      </c>
    </row>
    <row r="6112" spans="1:10">
      <c r="A6112" t="s">
        <v>19</v>
      </c>
      <c r="B6112">
        <v>31605</v>
      </c>
      <c r="C6112" t="s">
        <v>311</v>
      </c>
      <c r="D6112">
        <v>31605</v>
      </c>
      <c r="E6112" t="str">
        <f>"31605"</f>
        <v>31605</v>
      </c>
      <c r="F6112" t="s">
        <v>23</v>
      </c>
      <c r="G6112">
        <v>2018</v>
      </c>
      <c r="I6112" t="s">
        <v>21</v>
      </c>
      <c r="J6112" t="s">
        <v>22</v>
      </c>
    </row>
    <row r="6113" spans="1:10">
      <c r="A6113" t="s">
        <v>19</v>
      </c>
      <c r="B6113">
        <v>31606</v>
      </c>
      <c r="C6113" t="s">
        <v>311</v>
      </c>
      <c r="D6113">
        <v>31606</v>
      </c>
      <c r="E6113" t="str">
        <f>"31606"</f>
        <v>31606</v>
      </c>
      <c r="F6113" t="s">
        <v>23</v>
      </c>
      <c r="G6113">
        <v>2018</v>
      </c>
      <c r="I6113" t="s">
        <v>21</v>
      </c>
      <c r="J6113" t="s">
        <v>22</v>
      </c>
    </row>
    <row r="6114" spans="1:10">
      <c r="A6114" t="s">
        <v>19</v>
      </c>
      <c r="B6114">
        <v>31620</v>
      </c>
      <c r="C6114" t="s">
        <v>311</v>
      </c>
      <c r="D6114">
        <v>31620</v>
      </c>
      <c r="E6114" t="str">
        <f>"31620"</f>
        <v>31620</v>
      </c>
      <c r="F6114">
        <v>340421</v>
      </c>
      <c r="G6114">
        <v>2018</v>
      </c>
      <c r="I6114" t="s">
        <v>21</v>
      </c>
      <c r="J6114" t="s">
        <v>22</v>
      </c>
    </row>
    <row r="6115" spans="1:10">
      <c r="A6115" t="s">
        <v>19</v>
      </c>
      <c r="B6115">
        <v>31622</v>
      </c>
      <c r="C6115" t="s">
        <v>311</v>
      </c>
      <c r="D6115">
        <v>31622</v>
      </c>
      <c r="E6115" t="str">
        <f>"31622"</f>
        <v>31622</v>
      </c>
      <c r="F6115" t="s">
        <v>23</v>
      </c>
      <c r="G6115">
        <v>2018</v>
      </c>
      <c r="I6115" t="s">
        <v>21</v>
      </c>
      <c r="J6115" t="s">
        <v>22</v>
      </c>
    </row>
    <row r="6116" spans="1:10">
      <c r="A6116" t="s">
        <v>19</v>
      </c>
      <c r="B6116">
        <v>31623</v>
      </c>
      <c r="C6116" t="s">
        <v>311</v>
      </c>
      <c r="D6116">
        <v>31623</v>
      </c>
      <c r="E6116" t="str">
        <f>"31623"</f>
        <v>31623</v>
      </c>
      <c r="F6116" t="s">
        <v>23</v>
      </c>
      <c r="G6116">
        <v>2018</v>
      </c>
      <c r="I6116" t="s">
        <v>21</v>
      </c>
      <c r="J6116" t="s">
        <v>22</v>
      </c>
    </row>
    <row r="6117" spans="1:10">
      <c r="A6117" t="s">
        <v>19</v>
      </c>
      <c r="B6117">
        <v>31624</v>
      </c>
      <c r="C6117" t="s">
        <v>311</v>
      </c>
      <c r="D6117">
        <v>31624</v>
      </c>
      <c r="E6117" t="str">
        <f>"31624"</f>
        <v>31624</v>
      </c>
      <c r="F6117" t="s">
        <v>23</v>
      </c>
      <c r="G6117">
        <v>2018</v>
      </c>
      <c r="I6117" t="s">
        <v>21</v>
      </c>
      <c r="J6117" t="s">
        <v>22</v>
      </c>
    </row>
    <row r="6118" spans="1:10">
      <c r="A6118" t="s">
        <v>19</v>
      </c>
      <c r="B6118">
        <v>31625</v>
      </c>
      <c r="C6118" t="s">
        <v>311</v>
      </c>
      <c r="D6118">
        <v>31625</v>
      </c>
      <c r="E6118" t="str">
        <f>"31625"</f>
        <v>31625</v>
      </c>
      <c r="F6118" t="s">
        <v>23</v>
      </c>
      <c r="G6118">
        <v>2018</v>
      </c>
      <c r="I6118" t="s">
        <v>21</v>
      </c>
      <c r="J6118" t="s">
        <v>22</v>
      </c>
    </row>
    <row r="6119" spans="1:10">
      <c r="A6119" t="s">
        <v>19</v>
      </c>
      <c r="B6119">
        <v>31626</v>
      </c>
      <c r="C6119" t="s">
        <v>311</v>
      </c>
      <c r="D6119">
        <v>31626</v>
      </c>
      <c r="E6119" t="str">
        <f>"31626"</f>
        <v>31626</v>
      </c>
      <c r="F6119" t="s">
        <v>23</v>
      </c>
      <c r="G6119">
        <v>2018</v>
      </c>
      <c r="I6119" t="s">
        <v>21</v>
      </c>
      <c r="J6119" t="s">
        <v>22</v>
      </c>
    </row>
    <row r="6120" spans="1:10">
      <c r="A6120" t="s">
        <v>19</v>
      </c>
      <c r="B6120">
        <v>31627</v>
      </c>
      <c r="C6120" t="s">
        <v>311</v>
      </c>
      <c r="D6120">
        <v>31627</v>
      </c>
      <c r="E6120" t="str">
        <f>"31627"</f>
        <v>31627</v>
      </c>
      <c r="F6120" t="s">
        <v>23</v>
      </c>
      <c r="G6120">
        <v>2018</v>
      </c>
      <c r="I6120" t="s">
        <v>21</v>
      </c>
      <c r="J6120" t="s">
        <v>22</v>
      </c>
    </row>
    <row r="6121" spans="1:10">
      <c r="A6121" t="s">
        <v>19</v>
      </c>
      <c r="B6121">
        <v>31629</v>
      </c>
      <c r="C6121" t="s">
        <v>311</v>
      </c>
      <c r="D6121">
        <v>31629</v>
      </c>
      <c r="E6121" t="str">
        <f>"31629"</f>
        <v>31629</v>
      </c>
      <c r="F6121" t="s">
        <v>23</v>
      </c>
      <c r="G6121">
        <v>2018</v>
      </c>
      <c r="I6121" t="s">
        <v>21</v>
      </c>
      <c r="J6121" t="s">
        <v>22</v>
      </c>
    </row>
    <row r="6122" spans="1:10">
      <c r="A6122" t="s">
        <v>19</v>
      </c>
      <c r="B6122">
        <v>31630</v>
      </c>
      <c r="C6122" t="s">
        <v>311</v>
      </c>
      <c r="D6122">
        <v>31630</v>
      </c>
      <c r="E6122" t="str">
        <f>"31630"</f>
        <v>31630</v>
      </c>
      <c r="F6122" t="s">
        <v>23</v>
      </c>
      <c r="G6122">
        <v>2018</v>
      </c>
      <c r="I6122" t="s">
        <v>21</v>
      </c>
      <c r="J6122" t="s">
        <v>22</v>
      </c>
    </row>
    <row r="6123" spans="1:10">
      <c r="A6123" t="s">
        <v>19</v>
      </c>
      <c r="B6123">
        <v>31631</v>
      </c>
      <c r="C6123" t="s">
        <v>311</v>
      </c>
      <c r="D6123">
        <v>31631</v>
      </c>
      <c r="E6123" t="str">
        <f>"31631"</f>
        <v>31631</v>
      </c>
      <c r="F6123" t="s">
        <v>23</v>
      </c>
      <c r="G6123">
        <v>2018</v>
      </c>
      <c r="I6123" t="s">
        <v>21</v>
      </c>
      <c r="J6123" t="s">
        <v>22</v>
      </c>
    </row>
    <row r="6124" spans="1:10">
      <c r="A6124" t="s">
        <v>19</v>
      </c>
      <c r="B6124">
        <v>31632</v>
      </c>
      <c r="C6124" t="s">
        <v>311</v>
      </c>
      <c r="D6124">
        <v>31632</v>
      </c>
      <c r="E6124" t="str">
        <f>"31632"</f>
        <v>31632</v>
      </c>
      <c r="F6124">
        <v>90357</v>
      </c>
      <c r="G6124">
        <v>2018</v>
      </c>
      <c r="I6124" t="s">
        <v>21</v>
      </c>
      <c r="J6124" t="s">
        <v>22</v>
      </c>
    </row>
    <row r="6125" spans="1:10">
      <c r="A6125" t="s">
        <v>19</v>
      </c>
      <c r="B6125">
        <v>31634</v>
      </c>
      <c r="C6125" t="s">
        <v>311</v>
      </c>
      <c r="D6125">
        <v>31634</v>
      </c>
      <c r="E6125" t="str">
        <f>"31634"</f>
        <v>31634</v>
      </c>
      <c r="F6125">
        <v>562119</v>
      </c>
      <c r="G6125">
        <v>2018</v>
      </c>
      <c r="I6125" t="s">
        <v>21</v>
      </c>
      <c r="J6125" t="s">
        <v>22</v>
      </c>
    </row>
    <row r="6126" spans="1:10">
      <c r="A6126" t="s">
        <v>19</v>
      </c>
      <c r="B6126">
        <v>31635</v>
      </c>
      <c r="C6126" t="s">
        <v>311</v>
      </c>
      <c r="D6126">
        <v>31635</v>
      </c>
      <c r="E6126" t="str">
        <f>"31635"</f>
        <v>31635</v>
      </c>
      <c r="F6126">
        <v>117057</v>
      </c>
      <c r="G6126">
        <v>2018</v>
      </c>
      <c r="I6126" t="s">
        <v>21</v>
      </c>
      <c r="J6126" t="s">
        <v>22</v>
      </c>
    </row>
    <row r="6127" spans="1:10">
      <c r="A6127" t="s">
        <v>19</v>
      </c>
      <c r="B6127">
        <v>31636</v>
      </c>
      <c r="C6127" t="s">
        <v>311</v>
      </c>
      <c r="D6127">
        <v>31636</v>
      </c>
      <c r="E6127" t="str">
        <f>"31636"</f>
        <v>31636</v>
      </c>
      <c r="F6127" t="s">
        <v>23</v>
      </c>
      <c r="G6127">
        <v>2018</v>
      </c>
      <c r="I6127" t="s">
        <v>21</v>
      </c>
      <c r="J6127" t="s">
        <v>22</v>
      </c>
    </row>
    <row r="6128" spans="1:10">
      <c r="A6128" t="s">
        <v>19</v>
      </c>
      <c r="B6128">
        <v>31637</v>
      </c>
      <c r="C6128" t="s">
        <v>311</v>
      </c>
      <c r="D6128">
        <v>31637</v>
      </c>
      <c r="E6128" t="str">
        <f>"31637"</f>
        <v>31637</v>
      </c>
      <c r="F6128" t="s">
        <v>23</v>
      </c>
      <c r="G6128">
        <v>2018</v>
      </c>
      <c r="I6128" t="s">
        <v>21</v>
      </c>
      <c r="J6128" t="s">
        <v>22</v>
      </c>
    </row>
    <row r="6129" spans="1:10">
      <c r="A6129" t="s">
        <v>19</v>
      </c>
      <c r="B6129">
        <v>31638</v>
      </c>
      <c r="C6129" t="s">
        <v>311</v>
      </c>
      <c r="D6129">
        <v>31638</v>
      </c>
      <c r="E6129" t="str">
        <f>"31638"</f>
        <v>31638</v>
      </c>
      <c r="F6129" t="s">
        <v>23</v>
      </c>
      <c r="G6129">
        <v>2018</v>
      </c>
      <c r="I6129" t="s">
        <v>21</v>
      </c>
      <c r="J6129" t="s">
        <v>22</v>
      </c>
    </row>
    <row r="6130" spans="1:10">
      <c r="A6130" t="s">
        <v>19</v>
      </c>
      <c r="B6130">
        <v>31639</v>
      </c>
      <c r="C6130" t="s">
        <v>311</v>
      </c>
      <c r="D6130">
        <v>31639</v>
      </c>
      <c r="E6130" t="str">
        <f>"31639"</f>
        <v>31639</v>
      </c>
      <c r="F6130">
        <v>847497</v>
      </c>
      <c r="G6130">
        <v>2018</v>
      </c>
      <c r="I6130" t="s">
        <v>21</v>
      </c>
      <c r="J6130" t="s">
        <v>22</v>
      </c>
    </row>
    <row r="6131" spans="1:10">
      <c r="A6131" t="s">
        <v>19</v>
      </c>
      <c r="B6131">
        <v>31641</v>
      </c>
      <c r="C6131" t="s">
        <v>311</v>
      </c>
      <c r="D6131">
        <v>31641</v>
      </c>
      <c r="E6131" t="str">
        <f>"31641"</f>
        <v>31641</v>
      </c>
      <c r="F6131" t="s">
        <v>23</v>
      </c>
      <c r="G6131">
        <v>2018</v>
      </c>
      <c r="I6131" t="s">
        <v>21</v>
      </c>
      <c r="J6131" t="s">
        <v>22</v>
      </c>
    </row>
    <row r="6132" spans="1:10">
      <c r="A6132" t="s">
        <v>19</v>
      </c>
      <c r="B6132">
        <v>31642</v>
      </c>
      <c r="C6132" t="s">
        <v>311</v>
      </c>
      <c r="D6132">
        <v>31642</v>
      </c>
      <c r="E6132" t="str">
        <f>"31642"</f>
        <v>31642</v>
      </c>
      <c r="F6132">
        <v>130575</v>
      </c>
      <c r="G6132">
        <v>2018</v>
      </c>
      <c r="I6132" t="s">
        <v>21</v>
      </c>
      <c r="J6132" t="s">
        <v>22</v>
      </c>
    </row>
    <row r="6133" spans="1:10">
      <c r="A6133" t="s">
        <v>19</v>
      </c>
      <c r="B6133">
        <v>31643</v>
      </c>
      <c r="C6133" t="s">
        <v>311</v>
      </c>
      <c r="D6133">
        <v>31643</v>
      </c>
      <c r="E6133" t="str">
        <f>"31643"</f>
        <v>31643</v>
      </c>
      <c r="F6133">
        <v>888081</v>
      </c>
      <c r="G6133">
        <v>2018</v>
      </c>
      <c r="I6133" t="s">
        <v>21</v>
      </c>
      <c r="J6133" t="s">
        <v>22</v>
      </c>
    </row>
    <row r="6134" spans="1:10">
      <c r="A6134" t="s">
        <v>19</v>
      </c>
      <c r="B6134">
        <v>31645</v>
      </c>
      <c r="C6134" t="s">
        <v>311</v>
      </c>
      <c r="D6134">
        <v>31645</v>
      </c>
      <c r="E6134" t="str">
        <f>"31645"</f>
        <v>31645</v>
      </c>
      <c r="F6134" t="s">
        <v>23</v>
      </c>
      <c r="G6134">
        <v>2018</v>
      </c>
      <c r="I6134" t="s">
        <v>21</v>
      </c>
      <c r="J6134" t="s">
        <v>22</v>
      </c>
    </row>
    <row r="6135" spans="1:10">
      <c r="A6135" t="s">
        <v>19</v>
      </c>
      <c r="B6135">
        <v>31647</v>
      </c>
      <c r="C6135" t="s">
        <v>311</v>
      </c>
      <c r="D6135">
        <v>31647</v>
      </c>
      <c r="E6135" t="str">
        <f>"31647"</f>
        <v>31647</v>
      </c>
      <c r="F6135" t="s">
        <v>23</v>
      </c>
      <c r="G6135">
        <v>2018</v>
      </c>
      <c r="I6135" t="s">
        <v>21</v>
      </c>
      <c r="J6135" t="s">
        <v>22</v>
      </c>
    </row>
    <row r="6136" spans="1:10">
      <c r="A6136" t="s">
        <v>19</v>
      </c>
      <c r="B6136">
        <v>31648</v>
      </c>
      <c r="C6136" t="s">
        <v>311</v>
      </c>
      <c r="D6136">
        <v>31648</v>
      </c>
      <c r="E6136" t="str">
        <f>"31648"</f>
        <v>31648</v>
      </c>
      <c r="F6136" t="s">
        <v>23</v>
      </c>
      <c r="G6136">
        <v>2018</v>
      </c>
      <c r="I6136" t="s">
        <v>21</v>
      </c>
      <c r="J6136" t="s">
        <v>22</v>
      </c>
    </row>
    <row r="6137" spans="1:10">
      <c r="A6137" t="s">
        <v>19</v>
      </c>
      <c r="B6137">
        <v>31649</v>
      </c>
      <c r="C6137" t="s">
        <v>311</v>
      </c>
      <c r="D6137">
        <v>31649</v>
      </c>
      <c r="E6137" t="str">
        <f>"31649"</f>
        <v>31649</v>
      </c>
      <c r="F6137" t="s">
        <v>23</v>
      </c>
      <c r="G6137">
        <v>2018</v>
      </c>
      <c r="I6137" t="s">
        <v>21</v>
      </c>
      <c r="J6137" t="s">
        <v>22</v>
      </c>
    </row>
    <row r="6138" spans="1:10">
      <c r="A6138" t="s">
        <v>19</v>
      </c>
      <c r="B6138">
        <v>31650</v>
      </c>
      <c r="C6138" t="s">
        <v>311</v>
      </c>
      <c r="D6138">
        <v>31650</v>
      </c>
      <c r="E6138" t="str">
        <f>"31650"</f>
        <v>31650</v>
      </c>
      <c r="F6138">
        <v>122930</v>
      </c>
      <c r="G6138">
        <v>2018</v>
      </c>
      <c r="I6138" t="s">
        <v>21</v>
      </c>
      <c r="J6138" t="s">
        <v>22</v>
      </c>
    </row>
    <row r="6139" spans="1:10">
      <c r="A6139" t="s">
        <v>19</v>
      </c>
      <c r="B6139">
        <v>31699</v>
      </c>
      <c r="C6139" t="s">
        <v>311</v>
      </c>
      <c r="D6139">
        <v>31699</v>
      </c>
      <c r="E6139" t="str">
        <f>"31699"</f>
        <v>31699</v>
      </c>
      <c r="F6139" t="s">
        <v>23</v>
      </c>
      <c r="G6139">
        <v>2018</v>
      </c>
      <c r="I6139" t="s">
        <v>21</v>
      </c>
      <c r="J6139" t="s">
        <v>22</v>
      </c>
    </row>
    <row r="6140" spans="1:10">
      <c r="A6140" t="s">
        <v>19</v>
      </c>
      <c r="B6140">
        <v>31701</v>
      </c>
      <c r="C6140" t="s">
        <v>311</v>
      </c>
      <c r="D6140">
        <v>31701</v>
      </c>
      <c r="E6140" t="str">
        <f>"31701"</f>
        <v>31701</v>
      </c>
      <c r="F6140">
        <v>6252425</v>
      </c>
      <c r="G6140">
        <v>2018</v>
      </c>
      <c r="I6140" t="s">
        <v>21</v>
      </c>
      <c r="J6140" t="s">
        <v>22</v>
      </c>
    </row>
    <row r="6141" spans="1:10">
      <c r="A6141" t="s">
        <v>19</v>
      </c>
      <c r="B6141">
        <v>31704</v>
      </c>
      <c r="C6141" t="s">
        <v>311</v>
      </c>
      <c r="D6141">
        <v>31704</v>
      </c>
      <c r="E6141" t="str">
        <f>"31704"</f>
        <v>31704</v>
      </c>
      <c r="F6141" t="s">
        <v>23</v>
      </c>
      <c r="G6141">
        <v>2018</v>
      </c>
      <c r="I6141" t="s">
        <v>21</v>
      </c>
      <c r="J6141" t="s">
        <v>22</v>
      </c>
    </row>
    <row r="6142" spans="1:10">
      <c r="A6142" t="s">
        <v>19</v>
      </c>
      <c r="B6142">
        <v>31705</v>
      </c>
      <c r="C6142" t="s">
        <v>311</v>
      </c>
      <c r="D6142">
        <v>31705</v>
      </c>
      <c r="E6142" t="str">
        <f>"31705"</f>
        <v>31705</v>
      </c>
      <c r="F6142" t="s">
        <v>23</v>
      </c>
      <c r="G6142">
        <v>2018</v>
      </c>
      <c r="I6142" t="s">
        <v>21</v>
      </c>
      <c r="J6142" t="s">
        <v>22</v>
      </c>
    </row>
    <row r="6143" spans="1:10">
      <c r="A6143" t="s">
        <v>19</v>
      </c>
      <c r="B6143">
        <v>31707</v>
      </c>
      <c r="C6143" t="s">
        <v>311</v>
      </c>
      <c r="D6143">
        <v>31707</v>
      </c>
      <c r="E6143" t="str">
        <f>"31707"</f>
        <v>31707</v>
      </c>
      <c r="F6143" t="s">
        <v>23</v>
      </c>
      <c r="G6143">
        <v>2018</v>
      </c>
      <c r="I6143" t="s">
        <v>21</v>
      </c>
      <c r="J6143" t="s">
        <v>22</v>
      </c>
    </row>
    <row r="6144" spans="1:10">
      <c r="A6144" t="s">
        <v>19</v>
      </c>
      <c r="B6144">
        <v>31709</v>
      </c>
      <c r="C6144" t="s">
        <v>311</v>
      </c>
      <c r="D6144">
        <v>31709</v>
      </c>
      <c r="E6144" t="str">
        <f>"31709"</f>
        <v>31709</v>
      </c>
      <c r="F6144">
        <v>8473123</v>
      </c>
      <c r="G6144">
        <v>2018</v>
      </c>
      <c r="I6144" t="s">
        <v>21</v>
      </c>
      <c r="J6144" t="s">
        <v>22</v>
      </c>
    </row>
    <row r="6145" spans="1:10">
      <c r="A6145" t="s">
        <v>19</v>
      </c>
      <c r="B6145">
        <v>31711</v>
      </c>
      <c r="C6145" t="s">
        <v>311</v>
      </c>
      <c r="D6145">
        <v>31711</v>
      </c>
      <c r="E6145" t="str">
        <f>"31711"</f>
        <v>31711</v>
      </c>
      <c r="F6145" t="s">
        <v>23</v>
      </c>
      <c r="G6145">
        <v>2018</v>
      </c>
      <c r="I6145" t="s">
        <v>21</v>
      </c>
      <c r="J6145" t="s">
        <v>22</v>
      </c>
    </row>
    <row r="6146" spans="1:10">
      <c r="A6146" t="s">
        <v>19</v>
      </c>
      <c r="B6146">
        <v>31712</v>
      </c>
      <c r="C6146" t="s">
        <v>311</v>
      </c>
      <c r="D6146">
        <v>31712</v>
      </c>
      <c r="E6146" t="str">
        <f>"31712"</f>
        <v>31712</v>
      </c>
      <c r="F6146" t="s">
        <v>23</v>
      </c>
      <c r="G6146">
        <v>2018</v>
      </c>
      <c r="I6146" t="s">
        <v>21</v>
      </c>
      <c r="J6146" t="s">
        <v>22</v>
      </c>
    </row>
    <row r="6147" spans="1:10">
      <c r="A6147" t="s">
        <v>19</v>
      </c>
      <c r="B6147">
        <v>31714</v>
      </c>
      <c r="C6147" t="s">
        <v>311</v>
      </c>
      <c r="D6147">
        <v>31714</v>
      </c>
      <c r="E6147" t="str">
        <f>"31714"</f>
        <v>31714</v>
      </c>
      <c r="F6147">
        <v>824977</v>
      </c>
      <c r="G6147">
        <v>2018</v>
      </c>
      <c r="I6147" t="s">
        <v>21</v>
      </c>
      <c r="J6147" t="s">
        <v>22</v>
      </c>
    </row>
    <row r="6148" spans="1:10">
      <c r="A6148" t="s">
        <v>19</v>
      </c>
      <c r="B6148">
        <v>31716</v>
      </c>
      <c r="C6148" t="s">
        <v>311</v>
      </c>
      <c r="D6148">
        <v>31716</v>
      </c>
      <c r="E6148" t="str">
        <f>"31716"</f>
        <v>31716</v>
      </c>
      <c r="F6148" t="s">
        <v>23</v>
      </c>
      <c r="G6148">
        <v>2018</v>
      </c>
      <c r="I6148" t="s">
        <v>21</v>
      </c>
      <c r="J6148" t="s">
        <v>22</v>
      </c>
    </row>
    <row r="6149" spans="1:10">
      <c r="A6149" t="s">
        <v>19</v>
      </c>
      <c r="B6149">
        <v>31719</v>
      </c>
      <c r="C6149" t="s">
        <v>311</v>
      </c>
      <c r="D6149">
        <v>31719</v>
      </c>
      <c r="E6149" t="str">
        <f>"31719"</f>
        <v>31719</v>
      </c>
      <c r="F6149" t="s">
        <v>23</v>
      </c>
      <c r="G6149">
        <v>2018</v>
      </c>
      <c r="I6149" t="s">
        <v>21</v>
      </c>
      <c r="J6149" t="s">
        <v>22</v>
      </c>
    </row>
    <row r="6150" spans="1:10">
      <c r="A6150" t="s">
        <v>19</v>
      </c>
      <c r="B6150">
        <v>31720</v>
      </c>
      <c r="C6150" t="s">
        <v>311</v>
      </c>
      <c r="D6150">
        <v>31720</v>
      </c>
      <c r="E6150" t="str">
        <f>"31720"</f>
        <v>31720</v>
      </c>
      <c r="F6150" t="s">
        <v>23</v>
      </c>
      <c r="G6150">
        <v>2018</v>
      </c>
      <c r="I6150" t="s">
        <v>21</v>
      </c>
      <c r="J6150" t="s">
        <v>22</v>
      </c>
    </row>
    <row r="6151" spans="1:10">
      <c r="A6151" t="s">
        <v>19</v>
      </c>
      <c r="B6151">
        <v>31721</v>
      </c>
      <c r="C6151" t="s">
        <v>311</v>
      </c>
      <c r="D6151">
        <v>31721</v>
      </c>
      <c r="E6151" t="str">
        <f>"31721"</f>
        <v>31721</v>
      </c>
      <c r="F6151" t="s">
        <v>23</v>
      </c>
      <c r="G6151">
        <v>2018</v>
      </c>
      <c r="I6151" t="s">
        <v>21</v>
      </c>
      <c r="J6151" t="s">
        <v>22</v>
      </c>
    </row>
    <row r="6152" spans="1:10">
      <c r="A6152" t="s">
        <v>19</v>
      </c>
      <c r="B6152">
        <v>31722</v>
      </c>
      <c r="C6152" t="s">
        <v>311</v>
      </c>
      <c r="D6152">
        <v>31722</v>
      </c>
      <c r="E6152" t="str">
        <f>"31722"</f>
        <v>31722</v>
      </c>
      <c r="F6152" t="s">
        <v>23</v>
      </c>
      <c r="G6152">
        <v>2018</v>
      </c>
      <c r="I6152" t="s">
        <v>21</v>
      </c>
      <c r="J6152" t="s">
        <v>22</v>
      </c>
    </row>
    <row r="6153" spans="1:10">
      <c r="A6153" t="s">
        <v>19</v>
      </c>
      <c r="B6153">
        <v>31730</v>
      </c>
      <c r="C6153" t="s">
        <v>311</v>
      </c>
      <c r="D6153">
        <v>31730</v>
      </c>
      <c r="E6153" t="str">
        <f>"31730"</f>
        <v>31730</v>
      </c>
      <c r="F6153">
        <v>2921775</v>
      </c>
      <c r="G6153">
        <v>2018</v>
      </c>
      <c r="I6153" t="s">
        <v>21</v>
      </c>
      <c r="J6153" t="s">
        <v>22</v>
      </c>
    </row>
    <row r="6154" spans="1:10">
      <c r="A6154" t="s">
        <v>19</v>
      </c>
      <c r="B6154">
        <v>31733</v>
      </c>
      <c r="C6154" t="s">
        <v>311</v>
      </c>
      <c r="D6154">
        <v>31733</v>
      </c>
      <c r="E6154" t="str">
        <f>"31733"</f>
        <v>31733</v>
      </c>
      <c r="F6154" t="s">
        <v>23</v>
      </c>
      <c r="G6154">
        <v>2018</v>
      </c>
      <c r="I6154" t="s">
        <v>21</v>
      </c>
      <c r="J6154" t="s">
        <v>22</v>
      </c>
    </row>
    <row r="6155" spans="1:10">
      <c r="A6155" t="s">
        <v>19</v>
      </c>
      <c r="B6155">
        <v>31735</v>
      </c>
      <c r="C6155" t="s">
        <v>311</v>
      </c>
      <c r="D6155">
        <v>31735</v>
      </c>
      <c r="E6155" t="str">
        <f>"31735"</f>
        <v>31735</v>
      </c>
      <c r="F6155" t="s">
        <v>23</v>
      </c>
      <c r="G6155">
        <v>2018</v>
      </c>
      <c r="I6155" t="s">
        <v>21</v>
      </c>
      <c r="J6155" t="s">
        <v>22</v>
      </c>
    </row>
    <row r="6156" spans="1:10">
      <c r="A6156" t="s">
        <v>19</v>
      </c>
      <c r="B6156">
        <v>31738</v>
      </c>
      <c r="C6156" t="s">
        <v>311</v>
      </c>
      <c r="D6156">
        <v>31738</v>
      </c>
      <c r="E6156" t="str">
        <f>"31738"</f>
        <v>31738</v>
      </c>
      <c r="F6156" t="s">
        <v>23</v>
      </c>
      <c r="G6156">
        <v>2018</v>
      </c>
      <c r="I6156" t="s">
        <v>21</v>
      </c>
      <c r="J6156" t="s">
        <v>22</v>
      </c>
    </row>
    <row r="6157" spans="1:10">
      <c r="A6157" t="s">
        <v>19</v>
      </c>
      <c r="B6157">
        <v>31743</v>
      </c>
      <c r="C6157" t="s">
        <v>311</v>
      </c>
      <c r="D6157">
        <v>31743</v>
      </c>
      <c r="E6157" t="str">
        <f>"31743"</f>
        <v>31743</v>
      </c>
      <c r="F6157" t="s">
        <v>23</v>
      </c>
      <c r="G6157">
        <v>2018</v>
      </c>
      <c r="I6157" t="s">
        <v>21</v>
      </c>
      <c r="J6157" t="s">
        <v>22</v>
      </c>
    </row>
    <row r="6158" spans="1:10">
      <c r="A6158" t="s">
        <v>19</v>
      </c>
      <c r="B6158">
        <v>31744</v>
      </c>
      <c r="C6158" t="s">
        <v>311</v>
      </c>
      <c r="D6158">
        <v>31744</v>
      </c>
      <c r="E6158" t="str">
        <f>"31744"</f>
        <v>31744</v>
      </c>
      <c r="F6158" t="s">
        <v>23</v>
      </c>
      <c r="G6158">
        <v>2018</v>
      </c>
      <c r="I6158" t="s">
        <v>21</v>
      </c>
      <c r="J6158" t="s">
        <v>22</v>
      </c>
    </row>
    <row r="6159" spans="1:10">
      <c r="A6159" t="s">
        <v>19</v>
      </c>
      <c r="B6159">
        <v>31749</v>
      </c>
      <c r="C6159" t="s">
        <v>311</v>
      </c>
      <c r="D6159">
        <v>31749</v>
      </c>
      <c r="E6159" t="str">
        <f>"31749"</f>
        <v>31749</v>
      </c>
      <c r="F6159" t="s">
        <v>23</v>
      </c>
      <c r="G6159">
        <v>2018</v>
      </c>
      <c r="I6159" t="s">
        <v>21</v>
      </c>
      <c r="J6159" t="s">
        <v>22</v>
      </c>
    </row>
    <row r="6160" spans="1:10">
      <c r="A6160" t="s">
        <v>19</v>
      </c>
      <c r="B6160">
        <v>31750</v>
      </c>
      <c r="C6160" t="s">
        <v>311</v>
      </c>
      <c r="D6160">
        <v>31750</v>
      </c>
      <c r="E6160" t="str">
        <f>"31750"</f>
        <v>31750</v>
      </c>
      <c r="F6160">
        <v>1238217</v>
      </c>
      <c r="G6160">
        <v>2018</v>
      </c>
      <c r="I6160" t="s">
        <v>21</v>
      </c>
      <c r="J6160" t="s">
        <v>22</v>
      </c>
    </row>
    <row r="6161" spans="1:10">
      <c r="A6161" t="s">
        <v>19</v>
      </c>
      <c r="B6161">
        <v>31756</v>
      </c>
      <c r="C6161" t="s">
        <v>311</v>
      </c>
      <c r="D6161">
        <v>31756</v>
      </c>
      <c r="E6161" t="str">
        <f>"31756"</f>
        <v>31756</v>
      </c>
      <c r="F6161" t="s">
        <v>23</v>
      </c>
      <c r="G6161">
        <v>2018</v>
      </c>
      <c r="I6161" t="s">
        <v>21</v>
      </c>
      <c r="J6161" t="s">
        <v>22</v>
      </c>
    </row>
    <row r="6162" spans="1:10">
      <c r="A6162" t="s">
        <v>19</v>
      </c>
      <c r="B6162">
        <v>31757</v>
      </c>
      <c r="C6162" t="s">
        <v>311</v>
      </c>
      <c r="D6162">
        <v>31757</v>
      </c>
      <c r="E6162" t="str">
        <f>"31757"</f>
        <v>31757</v>
      </c>
      <c r="F6162" t="s">
        <v>23</v>
      </c>
      <c r="G6162">
        <v>2018</v>
      </c>
      <c r="I6162" t="s">
        <v>21</v>
      </c>
      <c r="J6162" t="s">
        <v>22</v>
      </c>
    </row>
    <row r="6163" spans="1:10">
      <c r="A6163" t="s">
        <v>19</v>
      </c>
      <c r="B6163">
        <v>31763</v>
      </c>
      <c r="C6163" t="s">
        <v>311</v>
      </c>
      <c r="D6163">
        <v>31763</v>
      </c>
      <c r="E6163" t="str">
        <f>"31763"</f>
        <v>31763</v>
      </c>
      <c r="F6163" t="s">
        <v>23</v>
      </c>
      <c r="G6163">
        <v>2018</v>
      </c>
      <c r="I6163" t="s">
        <v>21</v>
      </c>
      <c r="J6163" t="s">
        <v>22</v>
      </c>
    </row>
    <row r="6164" spans="1:10">
      <c r="A6164" t="s">
        <v>19</v>
      </c>
      <c r="B6164">
        <v>31764</v>
      </c>
      <c r="C6164" t="s">
        <v>311</v>
      </c>
      <c r="D6164">
        <v>31764</v>
      </c>
      <c r="E6164" t="str">
        <f>"31764"</f>
        <v>31764</v>
      </c>
      <c r="F6164" t="s">
        <v>23</v>
      </c>
      <c r="G6164">
        <v>2018</v>
      </c>
      <c r="I6164" t="s">
        <v>21</v>
      </c>
      <c r="J6164" t="s">
        <v>22</v>
      </c>
    </row>
    <row r="6165" spans="1:10">
      <c r="A6165" t="s">
        <v>19</v>
      </c>
      <c r="B6165">
        <v>31765</v>
      </c>
      <c r="C6165" t="s">
        <v>311</v>
      </c>
      <c r="D6165">
        <v>31765</v>
      </c>
      <c r="E6165" t="str">
        <f>"31765"</f>
        <v>31765</v>
      </c>
      <c r="F6165" t="s">
        <v>23</v>
      </c>
      <c r="G6165">
        <v>2018</v>
      </c>
      <c r="I6165" t="s">
        <v>21</v>
      </c>
      <c r="J6165" t="s">
        <v>22</v>
      </c>
    </row>
    <row r="6166" spans="1:10">
      <c r="A6166" t="s">
        <v>19</v>
      </c>
      <c r="B6166">
        <v>31768</v>
      </c>
      <c r="C6166" t="s">
        <v>311</v>
      </c>
      <c r="D6166">
        <v>31768</v>
      </c>
      <c r="E6166" t="str">
        <f>"31768"</f>
        <v>31768</v>
      </c>
      <c r="F6166">
        <v>2143763</v>
      </c>
      <c r="G6166">
        <v>2018</v>
      </c>
      <c r="I6166" t="s">
        <v>21</v>
      </c>
      <c r="J6166" t="s">
        <v>22</v>
      </c>
    </row>
    <row r="6167" spans="1:10">
      <c r="A6167" t="s">
        <v>19</v>
      </c>
      <c r="B6167">
        <v>31771</v>
      </c>
      <c r="C6167" t="s">
        <v>311</v>
      </c>
      <c r="D6167">
        <v>31771</v>
      </c>
      <c r="E6167" t="str">
        <f>"31771"</f>
        <v>31771</v>
      </c>
      <c r="F6167" t="s">
        <v>23</v>
      </c>
      <c r="G6167">
        <v>2018</v>
      </c>
      <c r="I6167" t="s">
        <v>21</v>
      </c>
      <c r="J6167" t="s">
        <v>22</v>
      </c>
    </row>
    <row r="6168" spans="1:10">
      <c r="A6168" t="s">
        <v>19</v>
      </c>
      <c r="B6168">
        <v>31772</v>
      </c>
      <c r="C6168" t="s">
        <v>311</v>
      </c>
      <c r="D6168">
        <v>31772</v>
      </c>
      <c r="E6168" t="str">
        <f>"31772"</f>
        <v>31772</v>
      </c>
      <c r="F6168" t="s">
        <v>23</v>
      </c>
      <c r="G6168">
        <v>2018</v>
      </c>
      <c r="I6168" t="s">
        <v>21</v>
      </c>
      <c r="J6168" t="s">
        <v>22</v>
      </c>
    </row>
    <row r="6169" spans="1:10">
      <c r="A6169" t="s">
        <v>19</v>
      </c>
      <c r="B6169">
        <v>31773</v>
      </c>
      <c r="C6169" t="s">
        <v>311</v>
      </c>
      <c r="D6169">
        <v>31773</v>
      </c>
      <c r="E6169" t="str">
        <f>"31773"</f>
        <v>31773</v>
      </c>
      <c r="F6169" t="s">
        <v>23</v>
      </c>
      <c r="G6169">
        <v>2018</v>
      </c>
      <c r="I6169" t="s">
        <v>21</v>
      </c>
      <c r="J6169" t="s">
        <v>22</v>
      </c>
    </row>
    <row r="6170" spans="1:10">
      <c r="A6170" t="s">
        <v>19</v>
      </c>
      <c r="B6170">
        <v>31774</v>
      </c>
      <c r="C6170" t="s">
        <v>311</v>
      </c>
      <c r="D6170">
        <v>31774</v>
      </c>
      <c r="E6170" t="str">
        <f>"31774"</f>
        <v>31774</v>
      </c>
      <c r="F6170">
        <v>895941</v>
      </c>
      <c r="G6170">
        <v>2018</v>
      </c>
      <c r="I6170" t="s">
        <v>21</v>
      </c>
      <c r="J6170" t="s">
        <v>22</v>
      </c>
    </row>
    <row r="6171" spans="1:10">
      <c r="A6171" t="s">
        <v>19</v>
      </c>
      <c r="B6171">
        <v>31775</v>
      </c>
      <c r="C6171" t="s">
        <v>311</v>
      </c>
      <c r="D6171">
        <v>31775</v>
      </c>
      <c r="E6171" t="str">
        <f>"31775"</f>
        <v>31775</v>
      </c>
      <c r="F6171" t="s">
        <v>23</v>
      </c>
      <c r="G6171">
        <v>2018</v>
      </c>
      <c r="I6171" t="s">
        <v>21</v>
      </c>
      <c r="J6171" t="s">
        <v>22</v>
      </c>
    </row>
    <row r="6172" spans="1:10">
      <c r="A6172" t="s">
        <v>19</v>
      </c>
      <c r="B6172">
        <v>31778</v>
      </c>
      <c r="C6172" t="s">
        <v>311</v>
      </c>
      <c r="D6172">
        <v>31778</v>
      </c>
      <c r="E6172" t="str">
        <f>"31778"</f>
        <v>31778</v>
      </c>
      <c r="F6172" t="s">
        <v>23</v>
      </c>
      <c r="G6172">
        <v>2018</v>
      </c>
      <c r="I6172" t="s">
        <v>21</v>
      </c>
      <c r="J6172" t="s">
        <v>22</v>
      </c>
    </row>
    <row r="6173" spans="1:10">
      <c r="A6173" t="s">
        <v>19</v>
      </c>
      <c r="B6173">
        <v>31779</v>
      </c>
      <c r="C6173" t="s">
        <v>311</v>
      </c>
      <c r="D6173">
        <v>31779</v>
      </c>
      <c r="E6173" t="str">
        <f>"31779"</f>
        <v>31779</v>
      </c>
      <c r="F6173">
        <v>1183507</v>
      </c>
      <c r="G6173">
        <v>2018</v>
      </c>
      <c r="I6173" t="s">
        <v>21</v>
      </c>
      <c r="J6173" t="s">
        <v>22</v>
      </c>
    </row>
    <row r="6174" spans="1:10">
      <c r="A6174" t="s">
        <v>19</v>
      </c>
      <c r="B6174">
        <v>31780</v>
      </c>
      <c r="C6174" t="s">
        <v>311</v>
      </c>
      <c r="D6174">
        <v>31780</v>
      </c>
      <c r="E6174" t="str">
        <f>"31780"</f>
        <v>31780</v>
      </c>
      <c r="F6174" t="s">
        <v>23</v>
      </c>
      <c r="G6174">
        <v>2018</v>
      </c>
      <c r="I6174" t="s">
        <v>21</v>
      </c>
      <c r="J6174" t="s">
        <v>22</v>
      </c>
    </row>
    <row r="6175" spans="1:10">
      <c r="A6175" t="s">
        <v>19</v>
      </c>
      <c r="B6175">
        <v>31781</v>
      </c>
      <c r="C6175" t="s">
        <v>311</v>
      </c>
      <c r="D6175">
        <v>31781</v>
      </c>
      <c r="E6175" t="str">
        <f>"31781"</f>
        <v>31781</v>
      </c>
      <c r="F6175" t="s">
        <v>23</v>
      </c>
      <c r="G6175">
        <v>2018</v>
      </c>
      <c r="I6175" t="s">
        <v>21</v>
      </c>
      <c r="J6175" t="s">
        <v>22</v>
      </c>
    </row>
    <row r="6176" spans="1:10">
      <c r="A6176" t="s">
        <v>19</v>
      </c>
      <c r="B6176">
        <v>31783</v>
      </c>
      <c r="C6176" t="s">
        <v>311</v>
      </c>
      <c r="D6176">
        <v>31783</v>
      </c>
      <c r="E6176" t="str">
        <f>"31783"</f>
        <v>31783</v>
      </c>
      <c r="F6176" t="s">
        <v>23</v>
      </c>
      <c r="G6176">
        <v>2018</v>
      </c>
      <c r="I6176" t="s">
        <v>21</v>
      </c>
      <c r="J6176" t="s">
        <v>22</v>
      </c>
    </row>
    <row r="6177" spans="1:10">
      <c r="A6177" t="s">
        <v>19</v>
      </c>
      <c r="B6177">
        <v>31784</v>
      </c>
      <c r="C6177" t="s">
        <v>311</v>
      </c>
      <c r="D6177">
        <v>31784</v>
      </c>
      <c r="E6177" t="str">
        <f>"31784"</f>
        <v>31784</v>
      </c>
      <c r="F6177" t="s">
        <v>23</v>
      </c>
      <c r="G6177">
        <v>2018</v>
      </c>
      <c r="I6177" t="s">
        <v>21</v>
      </c>
      <c r="J6177" t="s">
        <v>22</v>
      </c>
    </row>
    <row r="6178" spans="1:10">
      <c r="A6178" t="s">
        <v>19</v>
      </c>
      <c r="B6178">
        <v>31787</v>
      </c>
      <c r="C6178" t="s">
        <v>311</v>
      </c>
      <c r="D6178">
        <v>31787</v>
      </c>
      <c r="E6178" t="str">
        <f>"31787"</f>
        <v>31787</v>
      </c>
      <c r="F6178" t="s">
        <v>23</v>
      </c>
      <c r="G6178">
        <v>2018</v>
      </c>
      <c r="I6178" t="s">
        <v>21</v>
      </c>
      <c r="J6178" t="s">
        <v>22</v>
      </c>
    </row>
    <row r="6179" spans="1:10">
      <c r="A6179" t="s">
        <v>19</v>
      </c>
      <c r="B6179">
        <v>31788</v>
      </c>
      <c r="C6179" t="s">
        <v>311</v>
      </c>
      <c r="D6179">
        <v>31788</v>
      </c>
      <c r="E6179" t="str">
        <f>"31788"</f>
        <v>31788</v>
      </c>
      <c r="F6179" t="s">
        <v>23</v>
      </c>
      <c r="G6179">
        <v>2018</v>
      </c>
      <c r="I6179" t="s">
        <v>21</v>
      </c>
      <c r="J6179" t="s">
        <v>22</v>
      </c>
    </row>
    <row r="6180" spans="1:10">
      <c r="A6180" t="s">
        <v>19</v>
      </c>
      <c r="B6180">
        <v>31789</v>
      </c>
      <c r="C6180" t="s">
        <v>311</v>
      </c>
      <c r="D6180">
        <v>31789</v>
      </c>
      <c r="E6180" t="str">
        <f>"31789"</f>
        <v>31789</v>
      </c>
      <c r="F6180" t="s">
        <v>23</v>
      </c>
      <c r="G6180">
        <v>2018</v>
      </c>
      <c r="I6180" t="s">
        <v>21</v>
      </c>
      <c r="J6180" t="s">
        <v>22</v>
      </c>
    </row>
    <row r="6181" spans="1:10">
      <c r="A6181" t="s">
        <v>19</v>
      </c>
      <c r="B6181">
        <v>31790</v>
      </c>
      <c r="C6181" t="s">
        <v>311</v>
      </c>
      <c r="D6181">
        <v>31790</v>
      </c>
      <c r="E6181" t="str">
        <f>"31790"</f>
        <v>31790</v>
      </c>
      <c r="F6181" t="s">
        <v>23</v>
      </c>
      <c r="G6181">
        <v>2018</v>
      </c>
      <c r="I6181" t="s">
        <v>21</v>
      </c>
      <c r="J6181" t="s">
        <v>22</v>
      </c>
    </row>
    <row r="6182" spans="1:10">
      <c r="A6182" t="s">
        <v>19</v>
      </c>
      <c r="B6182">
        <v>31791</v>
      </c>
      <c r="C6182" t="s">
        <v>311</v>
      </c>
      <c r="D6182">
        <v>31791</v>
      </c>
      <c r="E6182" t="str">
        <f>"31791"</f>
        <v>31791</v>
      </c>
      <c r="F6182">
        <v>1455810</v>
      </c>
      <c r="G6182">
        <v>2018</v>
      </c>
      <c r="I6182" t="s">
        <v>21</v>
      </c>
      <c r="J6182" t="s">
        <v>22</v>
      </c>
    </row>
    <row r="6183" spans="1:10">
      <c r="A6183" t="s">
        <v>19</v>
      </c>
      <c r="B6183">
        <v>31792</v>
      </c>
      <c r="C6183" t="s">
        <v>311</v>
      </c>
      <c r="D6183">
        <v>31792</v>
      </c>
      <c r="E6183" t="str">
        <f>"31792"</f>
        <v>31792</v>
      </c>
      <c r="F6183">
        <v>1477158</v>
      </c>
      <c r="G6183">
        <v>2018</v>
      </c>
      <c r="I6183" t="s">
        <v>21</v>
      </c>
      <c r="J6183" t="s">
        <v>22</v>
      </c>
    </row>
    <row r="6184" spans="1:10">
      <c r="A6184" t="s">
        <v>19</v>
      </c>
      <c r="B6184">
        <v>31793</v>
      </c>
      <c r="C6184" t="s">
        <v>311</v>
      </c>
      <c r="D6184">
        <v>31793</v>
      </c>
      <c r="E6184" t="str">
        <f>"31793"</f>
        <v>31793</v>
      </c>
      <c r="F6184" t="s">
        <v>23</v>
      </c>
      <c r="G6184">
        <v>2018</v>
      </c>
      <c r="I6184" t="s">
        <v>21</v>
      </c>
      <c r="J6184" t="s">
        <v>22</v>
      </c>
    </row>
    <row r="6185" spans="1:10">
      <c r="A6185" t="s">
        <v>19</v>
      </c>
      <c r="B6185">
        <v>31794</v>
      </c>
      <c r="C6185" t="s">
        <v>311</v>
      </c>
      <c r="D6185">
        <v>31794</v>
      </c>
      <c r="E6185" t="str">
        <f>"31794"</f>
        <v>31794</v>
      </c>
      <c r="F6185">
        <v>2080902</v>
      </c>
      <c r="G6185">
        <v>2018</v>
      </c>
      <c r="I6185" t="s">
        <v>21</v>
      </c>
      <c r="J6185" t="s">
        <v>22</v>
      </c>
    </row>
    <row r="6186" spans="1:10">
      <c r="A6186" t="s">
        <v>19</v>
      </c>
      <c r="B6186">
        <v>31795</v>
      </c>
      <c r="C6186" t="s">
        <v>311</v>
      </c>
      <c r="D6186">
        <v>31795</v>
      </c>
      <c r="E6186" t="str">
        <f>"31795"</f>
        <v>31795</v>
      </c>
      <c r="F6186" t="s">
        <v>23</v>
      </c>
      <c r="G6186">
        <v>2018</v>
      </c>
      <c r="I6186" t="s">
        <v>21</v>
      </c>
      <c r="J6186" t="s">
        <v>22</v>
      </c>
    </row>
    <row r="6187" spans="1:10">
      <c r="A6187" t="s">
        <v>19</v>
      </c>
      <c r="B6187">
        <v>31796</v>
      </c>
      <c r="C6187" t="s">
        <v>311</v>
      </c>
      <c r="D6187">
        <v>31796</v>
      </c>
      <c r="E6187" t="str">
        <f>"31796"</f>
        <v>31796</v>
      </c>
      <c r="F6187" t="s">
        <v>23</v>
      </c>
      <c r="G6187">
        <v>2018</v>
      </c>
      <c r="I6187" t="s">
        <v>21</v>
      </c>
      <c r="J6187" t="s">
        <v>22</v>
      </c>
    </row>
    <row r="6188" spans="1:10">
      <c r="A6188" t="s">
        <v>19</v>
      </c>
      <c r="B6188">
        <v>31798</v>
      </c>
      <c r="C6188" t="s">
        <v>311</v>
      </c>
      <c r="D6188">
        <v>31798</v>
      </c>
      <c r="E6188" t="str">
        <f>"31798"</f>
        <v>31798</v>
      </c>
      <c r="F6188" t="s">
        <v>23</v>
      </c>
      <c r="G6188">
        <v>2018</v>
      </c>
      <c r="I6188" t="s">
        <v>21</v>
      </c>
      <c r="J6188" t="s">
        <v>22</v>
      </c>
    </row>
    <row r="6189" spans="1:10">
      <c r="A6189" t="s">
        <v>19</v>
      </c>
      <c r="B6189">
        <v>31801</v>
      </c>
      <c r="C6189" t="s">
        <v>311</v>
      </c>
      <c r="D6189">
        <v>31801</v>
      </c>
      <c r="E6189" t="str">
        <f>"31801"</f>
        <v>31801</v>
      </c>
      <c r="F6189" t="s">
        <v>23</v>
      </c>
      <c r="G6189">
        <v>2018</v>
      </c>
      <c r="I6189" t="s">
        <v>21</v>
      </c>
      <c r="J6189" t="s">
        <v>22</v>
      </c>
    </row>
    <row r="6190" spans="1:10">
      <c r="A6190" t="s">
        <v>19</v>
      </c>
      <c r="B6190">
        <v>31803</v>
      </c>
      <c r="C6190" t="s">
        <v>311</v>
      </c>
      <c r="D6190">
        <v>31803</v>
      </c>
      <c r="E6190" t="str">
        <f>"31803"</f>
        <v>31803</v>
      </c>
      <c r="F6190" t="s">
        <v>23</v>
      </c>
      <c r="G6190">
        <v>2018</v>
      </c>
      <c r="I6190" t="s">
        <v>21</v>
      </c>
      <c r="J6190" t="s">
        <v>22</v>
      </c>
    </row>
    <row r="6191" spans="1:10">
      <c r="A6191" t="s">
        <v>19</v>
      </c>
      <c r="B6191">
        <v>31804</v>
      </c>
      <c r="C6191" t="s">
        <v>311</v>
      </c>
      <c r="D6191">
        <v>31804</v>
      </c>
      <c r="E6191" t="str">
        <f>"31804"</f>
        <v>31804</v>
      </c>
      <c r="F6191" t="s">
        <v>23</v>
      </c>
      <c r="G6191">
        <v>2018</v>
      </c>
      <c r="I6191" t="s">
        <v>21</v>
      </c>
      <c r="J6191" t="s">
        <v>22</v>
      </c>
    </row>
    <row r="6192" spans="1:10">
      <c r="A6192" t="s">
        <v>19</v>
      </c>
      <c r="B6192">
        <v>31805</v>
      </c>
      <c r="C6192" t="s">
        <v>311</v>
      </c>
      <c r="D6192">
        <v>31805</v>
      </c>
      <c r="E6192" t="str">
        <f>"31805"</f>
        <v>31805</v>
      </c>
      <c r="F6192" t="s">
        <v>23</v>
      </c>
      <c r="G6192">
        <v>2018</v>
      </c>
      <c r="I6192" t="s">
        <v>21</v>
      </c>
      <c r="J6192" t="s">
        <v>22</v>
      </c>
    </row>
    <row r="6193" spans="1:10">
      <c r="A6193" t="s">
        <v>19</v>
      </c>
      <c r="B6193">
        <v>31806</v>
      </c>
      <c r="C6193" t="s">
        <v>311</v>
      </c>
      <c r="D6193">
        <v>31806</v>
      </c>
      <c r="E6193" t="str">
        <f>"31806"</f>
        <v>31806</v>
      </c>
      <c r="F6193" t="s">
        <v>23</v>
      </c>
      <c r="G6193">
        <v>2018</v>
      </c>
      <c r="I6193" t="s">
        <v>21</v>
      </c>
      <c r="J6193" t="s">
        <v>22</v>
      </c>
    </row>
    <row r="6194" spans="1:10">
      <c r="A6194" t="s">
        <v>19</v>
      </c>
      <c r="B6194">
        <v>31807</v>
      </c>
      <c r="C6194" t="s">
        <v>311</v>
      </c>
      <c r="D6194">
        <v>31807</v>
      </c>
      <c r="E6194" t="str">
        <f>"31807"</f>
        <v>31807</v>
      </c>
      <c r="F6194" t="s">
        <v>23</v>
      </c>
      <c r="G6194">
        <v>2018</v>
      </c>
      <c r="I6194" t="s">
        <v>21</v>
      </c>
      <c r="J6194" t="s">
        <v>22</v>
      </c>
    </row>
    <row r="6195" spans="1:10">
      <c r="A6195" t="s">
        <v>19</v>
      </c>
      <c r="B6195">
        <v>31808</v>
      </c>
      <c r="C6195" t="s">
        <v>311</v>
      </c>
      <c r="D6195">
        <v>31808</v>
      </c>
      <c r="E6195" t="str">
        <f>"31808"</f>
        <v>31808</v>
      </c>
      <c r="F6195" t="s">
        <v>23</v>
      </c>
      <c r="G6195">
        <v>2018</v>
      </c>
      <c r="I6195" t="s">
        <v>21</v>
      </c>
      <c r="J6195" t="s">
        <v>22</v>
      </c>
    </row>
    <row r="6196" spans="1:10">
      <c r="A6196" t="s">
        <v>19</v>
      </c>
      <c r="B6196">
        <v>31811</v>
      </c>
      <c r="C6196" t="s">
        <v>311</v>
      </c>
      <c r="D6196">
        <v>31811</v>
      </c>
      <c r="E6196" t="str">
        <f>"31811"</f>
        <v>31811</v>
      </c>
      <c r="F6196" t="s">
        <v>23</v>
      </c>
      <c r="G6196">
        <v>2018</v>
      </c>
      <c r="I6196" t="s">
        <v>21</v>
      </c>
      <c r="J6196" t="s">
        <v>22</v>
      </c>
    </row>
    <row r="6197" spans="1:10">
      <c r="A6197" t="s">
        <v>19</v>
      </c>
      <c r="B6197">
        <v>31812</v>
      </c>
      <c r="C6197" t="s">
        <v>311</v>
      </c>
      <c r="D6197">
        <v>31812</v>
      </c>
      <c r="E6197" t="str">
        <f>"31812"</f>
        <v>31812</v>
      </c>
      <c r="F6197" t="s">
        <v>23</v>
      </c>
      <c r="G6197">
        <v>2018</v>
      </c>
      <c r="I6197" t="s">
        <v>21</v>
      </c>
      <c r="J6197" t="s">
        <v>22</v>
      </c>
    </row>
    <row r="6198" spans="1:10">
      <c r="A6198" t="s">
        <v>19</v>
      </c>
      <c r="B6198">
        <v>31815</v>
      </c>
      <c r="C6198" t="s">
        <v>311</v>
      </c>
      <c r="D6198">
        <v>31815</v>
      </c>
      <c r="E6198" t="str">
        <f>"31815"</f>
        <v>31815</v>
      </c>
      <c r="F6198">
        <v>352216</v>
      </c>
      <c r="G6198">
        <v>2018</v>
      </c>
      <c r="I6198" t="s">
        <v>21</v>
      </c>
      <c r="J6198" t="s">
        <v>22</v>
      </c>
    </row>
    <row r="6199" spans="1:10">
      <c r="A6199" t="s">
        <v>19</v>
      </c>
      <c r="B6199">
        <v>31816</v>
      </c>
      <c r="C6199" t="s">
        <v>311</v>
      </c>
      <c r="D6199">
        <v>31816</v>
      </c>
      <c r="E6199" t="str">
        <f>"31816"</f>
        <v>31816</v>
      </c>
      <c r="F6199">
        <v>293904</v>
      </c>
      <c r="G6199">
        <v>2018</v>
      </c>
      <c r="I6199" t="s">
        <v>21</v>
      </c>
      <c r="J6199" t="s">
        <v>22</v>
      </c>
    </row>
    <row r="6200" spans="1:10">
      <c r="A6200" t="s">
        <v>19</v>
      </c>
      <c r="B6200">
        <v>31820</v>
      </c>
      <c r="C6200" t="s">
        <v>311</v>
      </c>
      <c r="D6200">
        <v>31820</v>
      </c>
      <c r="E6200" t="str">
        <f>"31820"</f>
        <v>31820</v>
      </c>
      <c r="F6200" t="s">
        <v>23</v>
      </c>
      <c r="G6200">
        <v>2018</v>
      </c>
      <c r="I6200" t="s">
        <v>21</v>
      </c>
      <c r="J6200" t="s">
        <v>22</v>
      </c>
    </row>
    <row r="6201" spans="1:10">
      <c r="A6201" t="s">
        <v>19</v>
      </c>
      <c r="B6201">
        <v>31821</v>
      </c>
      <c r="C6201" t="s">
        <v>311</v>
      </c>
      <c r="D6201">
        <v>31821</v>
      </c>
      <c r="E6201" t="str">
        <f>"31821"</f>
        <v>31821</v>
      </c>
      <c r="F6201" t="s">
        <v>23</v>
      </c>
      <c r="G6201">
        <v>2018</v>
      </c>
      <c r="I6201" t="s">
        <v>21</v>
      </c>
      <c r="J6201" t="s">
        <v>22</v>
      </c>
    </row>
    <row r="6202" spans="1:10">
      <c r="A6202" t="s">
        <v>19</v>
      </c>
      <c r="B6202">
        <v>31822</v>
      </c>
      <c r="C6202" t="s">
        <v>311</v>
      </c>
      <c r="D6202">
        <v>31822</v>
      </c>
      <c r="E6202" t="str">
        <f>"31822"</f>
        <v>31822</v>
      </c>
      <c r="F6202" t="s">
        <v>23</v>
      </c>
      <c r="G6202">
        <v>2018</v>
      </c>
      <c r="I6202" t="s">
        <v>21</v>
      </c>
      <c r="J6202" t="s">
        <v>22</v>
      </c>
    </row>
    <row r="6203" spans="1:10">
      <c r="A6203" t="s">
        <v>19</v>
      </c>
      <c r="B6203">
        <v>31823</v>
      </c>
      <c r="C6203" t="s">
        <v>311</v>
      </c>
      <c r="D6203">
        <v>31823</v>
      </c>
      <c r="E6203" t="str">
        <f>"31823"</f>
        <v>31823</v>
      </c>
      <c r="F6203" t="s">
        <v>23</v>
      </c>
      <c r="G6203">
        <v>2018</v>
      </c>
      <c r="I6203" t="s">
        <v>21</v>
      </c>
      <c r="J6203" t="s">
        <v>22</v>
      </c>
    </row>
    <row r="6204" spans="1:10">
      <c r="A6204" t="s">
        <v>19</v>
      </c>
      <c r="B6204">
        <v>31824</v>
      </c>
      <c r="C6204" t="s">
        <v>311</v>
      </c>
      <c r="D6204">
        <v>31824</v>
      </c>
      <c r="E6204" t="str">
        <f>"31824"</f>
        <v>31824</v>
      </c>
      <c r="F6204" t="s">
        <v>23</v>
      </c>
      <c r="G6204">
        <v>2018</v>
      </c>
      <c r="I6204" t="s">
        <v>21</v>
      </c>
      <c r="J6204" t="s">
        <v>22</v>
      </c>
    </row>
    <row r="6205" spans="1:10">
      <c r="A6205" t="s">
        <v>19</v>
      </c>
      <c r="B6205">
        <v>31825</v>
      </c>
      <c r="C6205" t="s">
        <v>311</v>
      </c>
      <c r="D6205">
        <v>31825</v>
      </c>
      <c r="E6205" t="str">
        <f>"31825"</f>
        <v>31825</v>
      </c>
      <c r="F6205" t="s">
        <v>23</v>
      </c>
      <c r="G6205">
        <v>2018</v>
      </c>
      <c r="I6205" t="s">
        <v>21</v>
      </c>
      <c r="J6205" t="s">
        <v>22</v>
      </c>
    </row>
    <row r="6206" spans="1:10">
      <c r="A6206" t="s">
        <v>19</v>
      </c>
      <c r="B6206">
        <v>31826</v>
      </c>
      <c r="C6206" t="s">
        <v>311</v>
      </c>
      <c r="D6206">
        <v>31826</v>
      </c>
      <c r="E6206" t="str">
        <f>"31826"</f>
        <v>31826</v>
      </c>
      <c r="F6206" t="s">
        <v>23</v>
      </c>
      <c r="G6206">
        <v>2018</v>
      </c>
      <c r="I6206" t="s">
        <v>21</v>
      </c>
      <c r="J6206" t="s">
        <v>22</v>
      </c>
    </row>
    <row r="6207" spans="1:10">
      <c r="A6207" t="s">
        <v>19</v>
      </c>
      <c r="B6207">
        <v>31827</v>
      </c>
      <c r="C6207" t="s">
        <v>311</v>
      </c>
      <c r="D6207">
        <v>31827</v>
      </c>
      <c r="E6207" t="str">
        <f>"31827"</f>
        <v>31827</v>
      </c>
      <c r="F6207" t="s">
        <v>23</v>
      </c>
      <c r="G6207">
        <v>2018</v>
      </c>
      <c r="I6207" t="s">
        <v>21</v>
      </c>
      <c r="J6207" t="s">
        <v>22</v>
      </c>
    </row>
    <row r="6208" spans="1:10">
      <c r="A6208" t="s">
        <v>19</v>
      </c>
      <c r="B6208">
        <v>31829</v>
      </c>
      <c r="C6208" t="s">
        <v>311</v>
      </c>
      <c r="D6208">
        <v>31829</v>
      </c>
      <c r="E6208" t="str">
        <f>"31829"</f>
        <v>31829</v>
      </c>
      <c r="F6208" t="s">
        <v>23</v>
      </c>
      <c r="G6208">
        <v>2018</v>
      </c>
      <c r="I6208" t="s">
        <v>21</v>
      </c>
      <c r="J6208" t="s">
        <v>22</v>
      </c>
    </row>
    <row r="6209" spans="1:10">
      <c r="A6209" t="s">
        <v>19</v>
      </c>
      <c r="B6209">
        <v>31830</v>
      </c>
      <c r="C6209" t="s">
        <v>311</v>
      </c>
      <c r="D6209">
        <v>31830</v>
      </c>
      <c r="E6209" t="str">
        <f>"31830"</f>
        <v>31830</v>
      </c>
      <c r="F6209" t="s">
        <v>23</v>
      </c>
      <c r="G6209">
        <v>2018</v>
      </c>
      <c r="I6209" t="s">
        <v>21</v>
      </c>
      <c r="J6209" t="s">
        <v>22</v>
      </c>
    </row>
    <row r="6210" spans="1:10">
      <c r="A6210" t="s">
        <v>19</v>
      </c>
      <c r="B6210">
        <v>31831</v>
      </c>
      <c r="C6210" t="s">
        <v>311</v>
      </c>
      <c r="D6210">
        <v>31831</v>
      </c>
      <c r="E6210" t="str">
        <f>"31831"</f>
        <v>31831</v>
      </c>
      <c r="F6210" t="s">
        <v>23</v>
      </c>
      <c r="G6210">
        <v>2018</v>
      </c>
      <c r="I6210" t="s">
        <v>21</v>
      </c>
      <c r="J6210" t="s">
        <v>22</v>
      </c>
    </row>
    <row r="6211" spans="1:10">
      <c r="A6211" t="s">
        <v>19</v>
      </c>
      <c r="B6211">
        <v>31832</v>
      </c>
      <c r="C6211" t="s">
        <v>311</v>
      </c>
      <c r="D6211">
        <v>31832</v>
      </c>
      <c r="E6211" t="str">
        <f>"31832"</f>
        <v>31832</v>
      </c>
      <c r="F6211" t="s">
        <v>23</v>
      </c>
      <c r="G6211">
        <v>2018</v>
      </c>
      <c r="I6211" t="s">
        <v>21</v>
      </c>
      <c r="J6211" t="s">
        <v>22</v>
      </c>
    </row>
    <row r="6212" spans="1:10">
      <c r="A6212" t="s">
        <v>19</v>
      </c>
      <c r="B6212">
        <v>31833</v>
      </c>
      <c r="C6212" t="s">
        <v>311</v>
      </c>
      <c r="D6212">
        <v>31833</v>
      </c>
      <c r="E6212" t="str">
        <f>"31833"</f>
        <v>31833</v>
      </c>
      <c r="F6212">
        <v>1539704</v>
      </c>
      <c r="G6212">
        <v>2018</v>
      </c>
      <c r="I6212" t="s">
        <v>21</v>
      </c>
      <c r="J6212" t="s">
        <v>22</v>
      </c>
    </row>
    <row r="6213" spans="1:10">
      <c r="A6213" t="s">
        <v>19</v>
      </c>
      <c r="B6213">
        <v>31836</v>
      </c>
      <c r="C6213" t="s">
        <v>311</v>
      </c>
      <c r="D6213">
        <v>31836</v>
      </c>
      <c r="E6213" t="str">
        <f>"31836"</f>
        <v>31836</v>
      </c>
      <c r="F6213">
        <v>542775</v>
      </c>
      <c r="G6213">
        <v>2018</v>
      </c>
      <c r="I6213" t="s">
        <v>21</v>
      </c>
      <c r="J6213" t="s">
        <v>22</v>
      </c>
    </row>
    <row r="6214" spans="1:10">
      <c r="A6214" t="s">
        <v>19</v>
      </c>
      <c r="B6214">
        <v>31901</v>
      </c>
      <c r="C6214" t="s">
        <v>311</v>
      </c>
      <c r="D6214">
        <v>31901</v>
      </c>
      <c r="E6214" t="str">
        <f>"31901"</f>
        <v>31901</v>
      </c>
      <c r="F6214">
        <v>2759751</v>
      </c>
      <c r="G6214">
        <v>2018</v>
      </c>
      <c r="I6214" t="s">
        <v>21</v>
      </c>
      <c r="J6214" t="s">
        <v>22</v>
      </c>
    </row>
    <row r="6215" spans="1:10">
      <c r="A6215" t="s">
        <v>19</v>
      </c>
      <c r="B6215">
        <v>31903</v>
      </c>
      <c r="C6215" t="s">
        <v>311</v>
      </c>
      <c r="D6215">
        <v>31903</v>
      </c>
      <c r="E6215" t="str">
        <f>"31903"</f>
        <v>31903</v>
      </c>
      <c r="F6215" t="s">
        <v>23</v>
      </c>
      <c r="G6215">
        <v>2018</v>
      </c>
      <c r="I6215" t="s">
        <v>21</v>
      </c>
      <c r="J6215" t="s">
        <v>22</v>
      </c>
    </row>
    <row r="6216" spans="1:10">
      <c r="A6216" t="s">
        <v>19</v>
      </c>
      <c r="B6216">
        <v>31904</v>
      </c>
      <c r="C6216" t="s">
        <v>311</v>
      </c>
      <c r="D6216">
        <v>31904</v>
      </c>
      <c r="E6216" t="str">
        <f>"31904"</f>
        <v>31904</v>
      </c>
      <c r="F6216">
        <v>149011</v>
      </c>
      <c r="G6216">
        <v>2018</v>
      </c>
      <c r="I6216" t="s">
        <v>21</v>
      </c>
      <c r="J6216" t="s">
        <v>22</v>
      </c>
    </row>
    <row r="6217" spans="1:10">
      <c r="A6217" t="s">
        <v>19</v>
      </c>
      <c r="B6217">
        <v>31905</v>
      </c>
      <c r="C6217" t="s">
        <v>311</v>
      </c>
      <c r="D6217">
        <v>31905</v>
      </c>
      <c r="E6217" t="str">
        <f>"31905"</f>
        <v>31905</v>
      </c>
      <c r="F6217" t="s">
        <v>23</v>
      </c>
      <c r="G6217">
        <v>2018</v>
      </c>
      <c r="I6217" t="s">
        <v>21</v>
      </c>
      <c r="J6217" t="s">
        <v>22</v>
      </c>
    </row>
    <row r="6218" spans="1:10">
      <c r="A6218" t="s">
        <v>19</v>
      </c>
      <c r="B6218">
        <v>31906</v>
      </c>
      <c r="C6218" t="s">
        <v>311</v>
      </c>
      <c r="D6218">
        <v>31906</v>
      </c>
      <c r="E6218" t="str">
        <f>"31906"</f>
        <v>31906</v>
      </c>
      <c r="F6218">
        <v>6992138</v>
      </c>
      <c r="G6218">
        <v>2018</v>
      </c>
      <c r="I6218" t="s">
        <v>21</v>
      </c>
      <c r="J6218" t="s">
        <v>22</v>
      </c>
    </row>
    <row r="6219" spans="1:10">
      <c r="A6219" t="s">
        <v>19</v>
      </c>
      <c r="B6219">
        <v>31907</v>
      </c>
      <c r="C6219" t="s">
        <v>311</v>
      </c>
      <c r="D6219">
        <v>31907</v>
      </c>
      <c r="E6219" t="str">
        <f>"31907"</f>
        <v>31907</v>
      </c>
      <c r="F6219" t="s">
        <v>23</v>
      </c>
      <c r="G6219">
        <v>2018</v>
      </c>
      <c r="I6219" t="s">
        <v>21</v>
      </c>
      <c r="J6219" t="s">
        <v>22</v>
      </c>
    </row>
    <row r="6220" spans="1:10">
      <c r="A6220" t="s">
        <v>19</v>
      </c>
      <c r="B6220">
        <v>31909</v>
      </c>
      <c r="C6220" t="s">
        <v>311</v>
      </c>
      <c r="D6220">
        <v>31909</v>
      </c>
      <c r="E6220" t="str">
        <f>"31909"</f>
        <v>31909</v>
      </c>
      <c r="F6220" t="s">
        <v>23</v>
      </c>
      <c r="G6220">
        <v>2018</v>
      </c>
      <c r="I6220" t="s">
        <v>21</v>
      </c>
      <c r="J6220" t="s">
        <v>22</v>
      </c>
    </row>
    <row r="6221" spans="1:10">
      <c r="A6221" t="s">
        <v>19</v>
      </c>
      <c r="B6221">
        <v>39813</v>
      </c>
      <c r="C6221" t="s">
        <v>311</v>
      </c>
      <c r="D6221">
        <v>39813</v>
      </c>
      <c r="E6221" t="str">
        <f>"39813"</f>
        <v>39813</v>
      </c>
      <c r="F6221">
        <v>168835</v>
      </c>
      <c r="G6221">
        <v>2018</v>
      </c>
      <c r="I6221" t="s">
        <v>21</v>
      </c>
      <c r="J6221" t="s">
        <v>22</v>
      </c>
    </row>
    <row r="6222" spans="1:10">
      <c r="A6222" t="s">
        <v>19</v>
      </c>
      <c r="B6222">
        <v>39815</v>
      </c>
      <c r="C6222" t="s">
        <v>311</v>
      </c>
      <c r="D6222">
        <v>39815</v>
      </c>
      <c r="E6222" t="str">
        <f>"39815"</f>
        <v>39815</v>
      </c>
      <c r="F6222" t="s">
        <v>23</v>
      </c>
      <c r="G6222">
        <v>2018</v>
      </c>
      <c r="I6222" t="s">
        <v>21</v>
      </c>
      <c r="J6222" t="s">
        <v>22</v>
      </c>
    </row>
    <row r="6223" spans="1:10">
      <c r="A6223" t="s">
        <v>19</v>
      </c>
      <c r="B6223">
        <v>39817</v>
      </c>
      <c r="C6223" t="s">
        <v>311</v>
      </c>
      <c r="D6223">
        <v>39817</v>
      </c>
      <c r="E6223" t="str">
        <f>"39817"</f>
        <v>39817</v>
      </c>
      <c r="F6223">
        <v>1831853</v>
      </c>
      <c r="G6223">
        <v>2018</v>
      </c>
      <c r="I6223" t="s">
        <v>21</v>
      </c>
      <c r="J6223" t="s">
        <v>22</v>
      </c>
    </row>
    <row r="6224" spans="1:10">
      <c r="A6224" t="s">
        <v>19</v>
      </c>
      <c r="B6224">
        <v>39819</v>
      </c>
      <c r="C6224" t="s">
        <v>311</v>
      </c>
      <c r="D6224">
        <v>39819</v>
      </c>
      <c r="E6224" t="str">
        <f>"39819"</f>
        <v>39819</v>
      </c>
      <c r="F6224" t="s">
        <v>23</v>
      </c>
      <c r="G6224">
        <v>2018</v>
      </c>
      <c r="I6224" t="s">
        <v>21</v>
      </c>
      <c r="J6224" t="s">
        <v>22</v>
      </c>
    </row>
    <row r="6225" spans="1:10">
      <c r="A6225" t="s">
        <v>19</v>
      </c>
      <c r="B6225">
        <v>39823</v>
      </c>
      <c r="C6225" t="s">
        <v>311</v>
      </c>
      <c r="D6225">
        <v>39823</v>
      </c>
      <c r="E6225" t="str">
        <f>"39823"</f>
        <v>39823</v>
      </c>
      <c r="F6225" t="s">
        <v>23</v>
      </c>
      <c r="G6225">
        <v>2018</v>
      </c>
      <c r="I6225" t="s">
        <v>21</v>
      </c>
      <c r="J6225" t="s">
        <v>22</v>
      </c>
    </row>
    <row r="6226" spans="1:10">
      <c r="A6226" t="s">
        <v>19</v>
      </c>
      <c r="B6226">
        <v>39824</v>
      </c>
      <c r="C6226" t="s">
        <v>311</v>
      </c>
      <c r="D6226">
        <v>39824</v>
      </c>
      <c r="E6226" t="str">
        <f>"39824"</f>
        <v>39824</v>
      </c>
      <c r="F6226" t="s">
        <v>23</v>
      </c>
      <c r="G6226">
        <v>2018</v>
      </c>
      <c r="I6226" t="s">
        <v>21</v>
      </c>
      <c r="J6226" t="s">
        <v>22</v>
      </c>
    </row>
    <row r="6227" spans="1:10">
      <c r="A6227" t="s">
        <v>19</v>
      </c>
      <c r="B6227">
        <v>39825</v>
      </c>
      <c r="C6227" t="s">
        <v>311</v>
      </c>
      <c r="D6227">
        <v>39825</v>
      </c>
      <c r="E6227" t="str">
        <f>"39825"</f>
        <v>39825</v>
      </c>
      <c r="F6227" t="s">
        <v>23</v>
      </c>
      <c r="G6227">
        <v>2018</v>
      </c>
      <c r="I6227" t="s">
        <v>21</v>
      </c>
      <c r="J6227" t="s">
        <v>22</v>
      </c>
    </row>
    <row r="6228" spans="1:10">
      <c r="A6228" t="s">
        <v>19</v>
      </c>
      <c r="B6228">
        <v>39826</v>
      </c>
      <c r="C6228" t="s">
        <v>311</v>
      </c>
      <c r="D6228">
        <v>39826</v>
      </c>
      <c r="E6228" t="str">
        <f>"39826"</f>
        <v>39826</v>
      </c>
      <c r="F6228" t="s">
        <v>23</v>
      </c>
      <c r="G6228">
        <v>2018</v>
      </c>
      <c r="I6228" t="s">
        <v>21</v>
      </c>
      <c r="J6228" t="s">
        <v>22</v>
      </c>
    </row>
    <row r="6229" spans="1:10">
      <c r="A6229" t="s">
        <v>19</v>
      </c>
      <c r="B6229">
        <v>39827</v>
      </c>
      <c r="C6229" t="s">
        <v>311</v>
      </c>
      <c r="D6229">
        <v>39827</v>
      </c>
      <c r="E6229" t="str">
        <f>"39827"</f>
        <v>39827</v>
      </c>
      <c r="F6229" t="s">
        <v>23</v>
      </c>
      <c r="G6229">
        <v>2018</v>
      </c>
      <c r="I6229" t="s">
        <v>21</v>
      </c>
      <c r="J6229" t="s">
        <v>22</v>
      </c>
    </row>
    <row r="6230" spans="1:10">
      <c r="A6230" t="s">
        <v>19</v>
      </c>
      <c r="B6230">
        <v>39828</v>
      </c>
      <c r="C6230" t="s">
        <v>311</v>
      </c>
      <c r="D6230">
        <v>39828</v>
      </c>
      <c r="E6230" t="str">
        <f>"39828"</f>
        <v>39828</v>
      </c>
      <c r="F6230">
        <v>975114</v>
      </c>
      <c r="G6230">
        <v>2018</v>
      </c>
      <c r="I6230" t="s">
        <v>21</v>
      </c>
      <c r="J6230" t="s">
        <v>22</v>
      </c>
    </row>
    <row r="6231" spans="1:10">
      <c r="A6231" t="s">
        <v>19</v>
      </c>
      <c r="B6231">
        <v>39834</v>
      </c>
      <c r="C6231" t="s">
        <v>311</v>
      </c>
      <c r="D6231">
        <v>39834</v>
      </c>
      <c r="E6231" t="str">
        <f>"39834"</f>
        <v>39834</v>
      </c>
      <c r="F6231" t="s">
        <v>23</v>
      </c>
      <c r="G6231">
        <v>2018</v>
      </c>
      <c r="I6231" t="s">
        <v>21</v>
      </c>
      <c r="J6231" t="s">
        <v>22</v>
      </c>
    </row>
    <row r="6232" spans="1:10">
      <c r="A6232" t="s">
        <v>19</v>
      </c>
      <c r="B6232">
        <v>39836</v>
      </c>
      <c r="C6232" t="s">
        <v>311</v>
      </c>
      <c r="D6232">
        <v>39836</v>
      </c>
      <c r="E6232" t="str">
        <f>"39836"</f>
        <v>39836</v>
      </c>
      <c r="F6232" t="s">
        <v>23</v>
      </c>
      <c r="G6232">
        <v>2018</v>
      </c>
      <c r="I6232" t="s">
        <v>21</v>
      </c>
      <c r="J6232" t="s">
        <v>22</v>
      </c>
    </row>
    <row r="6233" spans="1:10">
      <c r="A6233" t="s">
        <v>19</v>
      </c>
      <c r="B6233">
        <v>39837</v>
      </c>
      <c r="C6233" t="s">
        <v>311</v>
      </c>
      <c r="D6233">
        <v>39837</v>
      </c>
      <c r="E6233" t="str">
        <f>"39837"</f>
        <v>39837</v>
      </c>
      <c r="F6233">
        <v>491045</v>
      </c>
      <c r="G6233">
        <v>2018</v>
      </c>
      <c r="I6233" t="s">
        <v>21</v>
      </c>
      <c r="J6233" t="s">
        <v>22</v>
      </c>
    </row>
    <row r="6234" spans="1:10">
      <c r="A6234" t="s">
        <v>19</v>
      </c>
      <c r="B6234">
        <v>39840</v>
      </c>
      <c r="C6234" t="s">
        <v>311</v>
      </c>
      <c r="D6234">
        <v>39840</v>
      </c>
      <c r="E6234" t="str">
        <f>"39840"</f>
        <v>39840</v>
      </c>
      <c r="F6234">
        <v>712803</v>
      </c>
      <c r="G6234">
        <v>2018</v>
      </c>
      <c r="I6234" t="s">
        <v>21</v>
      </c>
      <c r="J6234" t="s">
        <v>22</v>
      </c>
    </row>
    <row r="6235" spans="1:10">
      <c r="A6235" t="s">
        <v>19</v>
      </c>
      <c r="B6235">
        <v>39841</v>
      </c>
      <c r="C6235" t="s">
        <v>311</v>
      </c>
      <c r="D6235">
        <v>39841</v>
      </c>
      <c r="E6235" t="str">
        <f>"39841"</f>
        <v>39841</v>
      </c>
      <c r="F6235" t="s">
        <v>23</v>
      </c>
      <c r="G6235">
        <v>2018</v>
      </c>
      <c r="I6235" t="s">
        <v>21</v>
      </c>
      <c r="J6235" t="s">
        <v>22</v>
      </c>
    </row>
    <row r="6236" spans="1:10">
      <c r="A6236" t="s">
        <v>19</v>
      </c>
      <c r="B6236">
        <v>39842</v>
      </c>
      <c r="C6236" t="s">
        <v>311</v>
      </c>
      <c r="D6236">
        <v>39842</v>
      </c>
      <c r="E6236" t="str">
        <f>"39842"</f>
        <v>39842</v>
      </c>
      <c r="F6236">
        <v>704854</v>
      </c>
      <c r="G6236">
        <v>2018</v>
      </c>
      <c r="I6236" t="s">
        <v>21</v>
      </c>
      <c r="J6236" t="s">
        <v>22</v>
      </c>
    </row>
    <row r="6237" spans="1:10">
      <c r="A6237" t="s">
        <v>19</v>
      </c>
      <c r="B6237">
        <v>39845</v>
      </c>
      <c r="C6237" t="s">
        <v>311</v>
      </c>
      <c r="D6237">
        <v>39845</v>
      </c>
      <c r="E6237" t="str">
        <f>"39845"</f>
        <v>39845</v>
      </c>
      <c r="F6237" t="s">
        <v>23</v>
      </c>
      <c r="G6237">
        <v>2018</v>
      </c>
      <c r="I6237" t="s">
        <v>21</v>
      </c>
      <c r="J6237" t="s">
        <v>22</v>
      </c>
    </row>
    <row r="6238" spans="1:10">
      <c r="A6238" t="s">
        <v>19</v>
      </c>
      <c r="B6238">
        <v>39846</v>
      </c>
      <c r="C6238" t="s">
        <v>311</v>
      </c>
      <c r="D6238">
        <v>39846</v>
      </c>
      <c r="E6238" t="str">
        <f>"39846"</f>
        <v>39846</v>
      </c>
      <c r="F6238">
        <v>393360</v>
      </c>
      <c r="G6238">
        <v>2018</v>
      </c>
      <c r="I6238" t="s">
        <v>21</v>
      </c>
      <c r="J6238" t="s">
        <v>22</v>
      </c>
    </row>
    <row r="6239" spans="1:10">
      <c r="A6239" t="s">
        <v>19</v>
      </c>
      <c r="B6239">
        <v>39851</v>
      </c>
      <c r="C6239" t="s">
        <v>311</v>
      </c>
      <c r="D6239">
        <v>39851</v>
      </c>
      <c r="E6239" t="str">
        <f>"39851"</f>
        <v>39851</v>
      </c>
      <c r="F6239">
        <v>177713</v>
      </c>
      <c r="G6239">
        <v>2018</v>
      </c>
      <c r="I6239" t="s">
        <v>21</v>
      </c>
      <c r="J6239" t="s">
        <v>22</v>
      </c>
    </row>
    <row r="6240" spans="1:10">
      <c r="A6240" t="s">
        <v>19</v>
      </c>
      <c r="B6240">
        <v>39854</v>
      </c>
      <c r="C6240" t="s">
        <v>311</v>
      </c>
      <c r="D6240">
        <v>39854</v>
      </c>
      <c r="E6240" t="str">
        <f>"39854"</f>
        <v>39854</v>
      </c>
      <c r="F6240" t="s">
        <v>23</v>
      </c>
      <c r="G6240">
        <v>2018</v>
      </c>
      <c r="I6240" t="s">
        <v>21</v>
      </c>
      <c r="J6240" t="s">
        <v>22</v>
      </c>
    </row>
    <row r="6241" spans="1:10">
      <c r="A6241" t="s">
        <v>19</v>
      </c>
      <c r="B6241">
        <v>39859</v>
      </c>
      <c r="C6241" t="s">
        <v>311</v>
      </c>
      <c r="D6241">
        <v>39859</v>
      </c>
      <c r="E6241" t="str">
        <f>"39859"</f>
        <v>39859</v>
      </c>
      <c r="F6241" t="s">
        <v>23</v>
      </c>
      <c r="G6241">
        <v>2018</v>
      </c>
      <c r="I6241" t="s">
        <v>21</v>
      </c>
      <c r="J6241" t="s">
        <v>22</v>
      </c>
    </row>
    <row r="6242" spans="1:10">
      <c r="A6242" t="s">
        <v>19</v>
      </c>
      <c r="B6242">
        <v>39861</v>
      </c>
      <c r="C6242" t="s">
        <v>311</v>
      </c>
      <c r="D6242">
        <v>39861</v>
      </c>
      <c r="E6242" t="str">
        <f>"39861"</f>
        <v>39861</v>
      </c>
      <c r="F6242" t="s">
        <v>23</v>
      </c>
      <c r="G6242">
        <v>2018</v>
      </c>
      <c r="I6242" t="s">
        <v>21</v>
      </c>
      <c r="J6242" t="s">
        <v>22</v>
      </c>
    </row>
    <row r="6243" spans="1:10">
      <c r="A6243" t="s">
        <v>19</v>
      </c>
      <c r="B6243">
        <v>39862</v>
      </c>
      <c r="C6243" t="s">
        <v>311</v>
      </c>
      <c r="D6243">
        <v>39862</v>
      </c>
      <c r="E6243" t="str">
        <f>"39862"</f>
        <v>39862</v>
      </c>
      <c r="F6243" t="s">
        <v>23</v>
      </c>
      <c r="G6243">
        <v>2018</v>
      </c>
      <c r="I6243" t="s">
        <v>21</v>
      </c>
      <c r="J6243" t="s">
        <v>22</v>
      </c>
    </row>
    <row r="6244" spans="1:10">
      <c r="A6244" t="s">
        <v>19</v>
      </c>
      <c r="B6244">
        <v>39866</v>
      </c>
      <c r="C6244" t="s">
        <v>311</v>
      </c>
      <c r="D6244">
        <v>39866</v>
      </c>
      <c r="E6244" t="str">
        <f>"39866"</f>
        <v>39866</v>
      </c>
      <c r="F6244" t="s">
        <v>23</v>
      </c>
      <c r="G6244">
        <v>2018</v>
      </c>
      <c r="I6244" t="s">
        <v>21</v>
      </c>
      <c r="J6244" t="s">
        <v>22</v>
      </c>
    </row>
    <row r="6245" spans="1:10">
      <c r="A6245" t="s">
        <v>19</v>
      </c>
      <c r="B6245">
        <v>39867</v>
      </c>
      <c r="C6245" t="s">
        <v>311</v>
      </c>
      <c r="D6245">
        <v>39867</v>
      </c>
      <c r="E6245" t="str">
        <f>"39867"</f>
        <v>39867</v>
      </c>
      <c r="F6245" t="s">
        <v>23</v>
      </c>
      <c r="G6245">
        <v>2018</v>
      </c>
      <c r="I6245" t="s">
        <v>21</v>
      </c>
      <c r="J6245" t="s">
        <v>22</v>
      </c>
    </row>
    <row r="6246" spans="1:10">
      <c r="A6246" t="s">
        <v>19</v>
      </c>
      <c r="B6246">
        <v>39870</v>
      </c>
      <c r="C6246" t="s">
        <v>311</v>
      </c>
      <c r="D6246">
        <v>39870</v>
      </c>
      <c r="E6246" t="str">
        <f>"39870"</f>
        <v>39870</v>
      </c>
      <c r="F6246" t="s">
        <v>23</v>
      </c>
      <c r="G6246">
        <v>2018</v>
      </c>
      <c r="I6246" t="s">
        <v>21</v>
      </c>
      <c r="J6246" t="s">
        <v>22</v>
      </c>
    </row>
    <row r="6247" spans="1:10">
      <c r="A6247" t="s">
        <v>19</v>
      </c>
      <c r="B6247">
        <v>39877</v>
      </c>
      <c r="C6247" t="s">
        <v>311</v>
      </c>
      <c r="D6247">
        <v>39877</v>
      </c>
      <c r="E6247" t="str">
        <f>"39877"</f>
        <v>39877</v>
      </c>
      <c r="F6247" t="s">
        <v>23</v>
      </c>
      <c r="G6247">
        <v>2018</v>
      </c>
      <c r="I6247" t="s">
        <v>21</v>
      </c>
      <c r="J6247" t="s">
        <v>22</v>
      </c>
    </row>
    <row r="6248" spans="1:10">
      <c r="A6248" t="s">
        <v>19</v>
      </c>
      <c r="B6248">
        <v>39886</v>
      </c>
      <c r="C6248" t="s">
        <v>311</v>
      </c>
      <c r="D6248">
        <v>39886</v>
      </c>
      <c r="E6248" t="str">
        <f>"39886"</f>
        <v>39886</v>
      </c>
      <c r="F6248">
        <v>130009</v>
      </c>
      <c r="G6248">
        <v>2018</v>
      </c>
      <c r="I6248" t="s">
        <v>21</v>
      </c>
      <c r="J6248" t="s">
        <v>22</v>
      </c>
    </row>
    <row r="6249" spans="1:10">
      <c r="A6249" t="s">
        <v>19</v>
      </c>
      <c r="B6249">
        <v>39897</v>
      </c>
      <c r="C6249" t="s">
        <v>311</v>
      </c>
      <c r="D6249">
        <v>39897</v>
      </c>
      <c r="E6249" t="str">
        <f>"39897"</f>
        <v>39897</v>
      </c>
      <c r="F6249" t="s">
        <v>23</v>
      </c>
      <c r="G6249">
        <v>2018</v>
      </c>
      <c r="I6249" t="s">
        <v>21</v>
      </c>
      <c r="J6249" t="s">
        <v>22</v>
      </c>
    </row>
    <row r="6250" spans="1:10">
      <c r="A6250" t="s">
        <v>19</v>
      </c>
      <c r="B6250">
        <v>96701</v>
      </c>
      <c r="C6250" t="s">
        <v>312</v>
      </c>
      <c r="D6250">
        <v>96701</v>
      </c>
      <c r="E6250" t="str">
        <f>"96701"</f>
        <v>96701</v>
      </c>
      <c r="F6250" t="s">
        <v>23</v>
      </c>
      <c r="G6250">
        <v>2018</v>
      </c>
      <c r="I6250" t="s">
        <v>21</v>
      </c>
      <c r="J6250" t="s">
        <v>22</v>
      </c>
    </row>
    <row r="6251" spans="1:10">
      <c r="A6251" t="s">
        <v>19</v>
      </c>
      <c r="B6251">
        <v>96703</v>
      </c>
      <c r="C6251" t="s">
        <v>312</v>
      </c>
      <c r="D6251">
        <v>96703</v>
      </c>
      <c r="E6251" t="str">
        <f>"96703"</f>
        <v>96703</v>
      </c>
      <c r="F6251" t="s">
        <v>23</v>
      </c>
      <c r="G6251">
        <v>2018</v>
      </c>
      <c r="I6251" t="s">
        <v>21</v>
      </c>
      <c r="J6251" t="s">
        <v>22</v>
      </c>
    </row>
    <row r="6252" spans="1:10">
      <c r="A6252" t="s">
        <v>19</v>
      </c>
      <c r="B6252">
        <v>96704</v>
      </c>
      <c r="C6252" t="s">
        <v>312</v>
      </c>
      <c r="D6252">
        <v>96704</v>
      </c>
      <c r="E6252" t="str">
        <f>"96704"</f>
        <v>96704</v>
      </c>
      <c r="F6252" t="s">
        <v>23</v>
      </c>
      <c r="G6252">
        <v>2018</v>
      </c>
      <c r="I6252" t="s">
        <v>21</v>
      </c>
      <c r="J6252" t="s">
        <v>22</v>
      </c>
    </row>
    <row r="6253" spans="1:10">
      <c r="A6253" t="s">
        <v>19</v>
      </c>
      <c r="B6253">
        <v>96705</v>
      </c>
      <c r="C6253" t="s">
        <v>312</v>
      </c>
      <c r="D6253">
        <v>96705</v>
      </c>
      <c r="E6253" t="str">
        <f>"96705"</f>
        <v>96705</v>
      </c>
      <c r="F6253" t="s">
        <v>23</v>
      </c>
      <c r="G6253">
        <v>2018</v>
      </c>
      <c r="I6253" t="s">
        <v>21</v>
      </c>
      <c r="J6253" t="s">
        <v>22</v>
      </c>
    </row>
    <row r="6254" spans="1:10">
      <c r="A6254" t="s">
        <v>19</v>
      </c>
      <c r="B6254">
        <v>96706</v>
      </c>
      <c r="C6254" t="s">
        <v>312</v>
      </c>
      <c r="D6254">
        <v>96706</v>
      </c>
      <c r="E6254" t="str">
        <f>"96706"</f>
        <v>96706</v>
      </c>
      <c r="F6254">
        <v>79580</v>
      </c>
      <c r="G6254">
        <v>2018</v>
      </c>
      <c r="I6254" t="s">
        <v>21</v>
      </c>
      <c r="J6254" t="s">
        <v>22</v>
      </c>
    </row>
    <row r="6255" spans="1:10">
      <c r="A6255" t="s">
        <v>19</v>
      </c>
      <c r="B6255">
        <v>96707</v>
      </c>
      <c r="C6255" t="s">
        <v>312</v>
      </c>
      <c r="D6255">
        <v>96707</v>
      </c>
      <c r="E6255" t="str">
        <f>"96707"</f>
        <v>96707</v>
      </c>
      <c r="F6255">
        <v>4680292</v>
      </c>
      <c r="G6255">
        <v>2018</v>
      </c>
      <c r="I6255" t="s">
        <v>21</v>
      </c>
      <c r="J6255" t="s">
        <v>22</v>
      </c>
    </row>
    <row r="6256" spans="1:10">
      <c r="A6256" t="s">
        <v>19</v>
      </c>
      <c r="B6256">
        <v>96708</v>
      </c>
      <c r="C6256" t="s">
        <v>312</v>
      </c>
      <c r="D6256">
        <v>96708</v>
      </c>
      <c r="E6256" t="str">
        <f>"96708"</f>
        <v>96708</v>
      </c>
      <c r="F6256" t="s">
        <v>23</v>
      </c>
      <c r="G6256">
        <v>2018</v>
      </c>
      <c r="I6256" t="s">
        <v>21</v>
      </c>
      <c r="J6256" t="s">
        <v>22</v>
      </c>
    </row>
    <row r="6257" spans="1:10">
      <c r="A6257" t="s">
        <v>19</v>
      </c>
      <c r="B6257">
        <v>96710</v>
      </c>
      <c r="C6257" t="s">
        <v>312</v>
      </c>
      <c r="D6257">
        <v>96710</v>
      </c>
      <c r="E6257" t="str">
        <f>"96710"</f>
        <v>96710</v>
      </c>
      <c r="F6257" t="s">
        <v>23</v>
      </c>
      <c r="G6257">
        <v>2018</v>
      </c>
      <c r="I6257" t="s">
        <v>21</v>
      </c>
      <c r="J6257" t="s">
        <v>22</v>
      </c>
    </row>
    <row r="6258" spans="1:10">
      <c r="A6258" t="s">
        <v>19</v>
      </c>
      <c r="B6258">
        <v>96712</v>
      </c>
      <c r="C6258" t="s">
        <v>312</v>
      </c>
      <c r="D6258">
        <v>96712</v>
      </c>
      <c r="E6258" t="str">
        <f>"96712"</f>
        <v>96712</v>
      </c>
      <c r="F6258" t="s">
        <v>23</v>
      </c>
      <c r="G6258">
        <v>2018</v>
      </c>
      <c r="I6258" t="s">
        <v>21</v>
      </c>
      <c r="J6258" t="s">
        <v>22</v>
      </c>
    </row>
    <row r="6259" spans="1:10">
      <c r="A6259" t="s">
        <v>19</v>
      </c>
      <c r="B6259">
        <v>96713</v>
      </c>
      <c r="C6259" t="s">
        <v>312</v>
      </c>
      <c r="D6259">
        <v>96713</v>
      </c>
      <c r="E6259" t="str">
        <f>"96713"</f>
        <v>96713</v>
      </c>
      <c r="F6259" t="s">
        <v>23</v>
      </c>
      <c r="G6259">
        <v>2018</v>
      </c>
      <c r="I6259" t="s">
        <v>21</v>
      </c>
      <c r="J6259" t="s">
        <v>22</v>
      </c>
    </row>
    <row r="6260" spans="1:10">
      <c r="A6260" t="s">
        <v>19</v>
      </c>
      <c r="B6260">
        <v>96714</v>
      </c>
      <c r="C6260" t="s">
        <v>312</v>
      </c>
      <c r="D6260">
        <v>96714</v>
      </c>
      <c r="E6260" t="str">
        <f>"96714"</f>
        <v>96714</v>
      </c>
      <c r="F6260" t="s">
        <v>23</v>
      </c>
      <c r="G6260">
        <v>2018</v>
      </c>
      <c r="I6260" t="s">
        <v>21</v>
      </c>
      <c r="J6260" t="s">
        <v>22</v>
      </c>
    </row>
    <row r="6261" spans="1:10">
      <c r="A6261" t="s">
        <v>19</v>
      </c>
      <c r="B6261">
        <v>96716</v>
      </c>
      <c r="C6261" t="s">
        <v>312</v>
      </c>
      <c r="D6261">
        <v>96716</v>
      </c>
      <c r="E6261" t="str">
        <f>"96716"</f>
        <v>96716</v>
      </c>
      <c r="F6261" t="s">
        <v>23</v>
      </c>
      <c r="G6261">
        <v>2018</v>
      </c>
      <c r="I6261" t="s">
        <v>21</v>
      </c>
      <c r="J6261" t="s">
        <v>22</v>
      </c>
    </row>
    <row r="6262" spans="1:10">
      <c r="A6262" t="s">
        <v>19</v>
      </c>
      <c r="B6262">
        <v>96717</v>
      </c>
      <c r="C6262" t="s">
        <v>312</v>
      </c>
      <c r="D6262">
        <v>96717</v>
      </c>
      <c r="E6262" t="str">
        <f>"96717"</f>
        <v>96717</v>
      </c>
      <c r="F6262" t="s">
        <v>23</v>
      </c>
      <c r="G6262">
        <v>2018</v>
      </c>
      <c r="I6262" t="s">
        <v>21</v>
      </c>
      <c r="J6262" t="s">
        <v>22</v>
      </c>
    </row>
    <row r="6263" spans="1:10">
      <c r="A6263" t="s">
        <v>19</v>
      </c>
      <c r="B6263">
        <v>96718</v>
      </c>
      <c r="C6263" t="s">
        <v>312</v>
      </c>
      <c r="D6263">
        <v>96718</v>
      </c>
      <c r="E6263" t="str">
        <f>"96718"</f>
        <v>96718</v>
      </c>
      <c r="F6263" t="s">
        <v>23</v>
      </c>
      <c r="G6263">
        <v>2018</v>
      </c>
      <c r="I6263" t="s">
        <v>21</v>
      </c>
      <c r="J6263" t="s">
        <v>22</v>
      </c>
    </row>
    <row r="6264" spans="1:10">
      <c r="A6264" t="s">
        <v>19</v>
      </c>
      <c r="B6264">
        <v>96719</v>
      </c>
      <c r="C6264" t="s">
        <v>312</v>
      </c>
      <c r="D6264">
        <v>96719</v>
      </c>
      <c r="E6264" t="str">
        <f>"96719"</f>
        <v>96719</v>
      </c>
      <c r="F6264" t="s">
        <v>23</v>
      </c>
      <c r="G6264">
        <v>2018</v>
      </c>
      <c r="I6264" t="s">
        <v>21</v>
      </c>
      <c r="J6264" t="s">
        <v>22</v>
      </c>
    </row>
    <row r="6265" spans="1:10">
      <c r="A6265" t="s">
        <v>19</v>
      </c>
      <c r="B6265">
        <v>96720</v>
      </c>
      <c r="C6265" t="s">
        <v>312</v>
      </c>
      <c r="D6265">
        <v>96720</v>
      </c>
      <c r="E6265" t="str">
        <f>"96720"</f>
        <v>96720</v>
      </c>
      <c r="F6265">
        <v>66937</v>
      </c>
      <c r="G6265">
        <v>2018</v>
      </c>
      <c r="I6265" t="s">
        <v>21</v>
      </c>
      <c r="J6265" t="s">
        <v>22</v>
      </c>
    </row>
    <row r="6266" spans="1:10">
      <c r="A6266" t="s">
        <v>19</v>
      </c>
      <c r="B6266">
        <v>96722</v>
      </c>
      <c r="C6266" t="s">
        <v>312</v>
      </c>
      <c r="D6266">
        <v>96722</v>
      </c>
      <c r="E6266" t="str">
        <f>"96722"</f>
        <v>96722</v>
      </c>
      <c r="F6266" t="s">
        <v>23</v>
      </c>
      <c r="G6266">
        <v>2018</v>
      </c>
      <c r="I6266" t="s">
        <v>21</v>
      </c>
      <c r="J6266" t="s">
        <v>22</v>
      </c>
    </row>
    <row r="6267" spans="1:10">
      <c r="A6267" t="s">
        <v>19</v>
      </c>
      <c r="B6267">
        <v>96725</v>
      </c>
      <c r="C6267" t="s">
        <v>312</v>
      </c>
      <c r="D6267">
        <v>96725</v>
      </c>
      <c r="E6267" t="str">
        <f>"96725"</f>
        <v>96725</v>
      </c>
      <c r="F6267" t="s">
        <v>23</v>
      </c>
      <c r="G6267">
        <v>2018</v>
      </c>
      <c r="I6267" t="s">
        <v>21</v>
      </c>
      <c r="J6267" t="s">
        <v>22</v>
      </c>
    </row>
    <row r="6268" spans="1:10">
      <c r="A6268" t="s">
        <v>19</v>
      </c>
      <c r="B6268">
        <v>96727</v>
      </c>
      <c r="C6268" t="s">
        <v>312</v>
      </c>
      <c r="D6268">
        <v>96727</v>
      </c>
      <c r="E6268" t="str">
        <f>"96727"</f>
        <v>96727</v>
      </c>
      <c r="F6268" t="s">
        <v>23</v>
      </c>
      <c r="G6268">
        <v>2018</v>
      </c>
      <c r="I6268" t="s">
        <v>21</v>
      </c>
      <c r="J6268" t="s">
        <v>22</v>
      </c>
    </row>
    <row r="6269" spans="1:10">
      <c r="A6269" t="s">
        <v>19</v>
      </c>
      <c r="B6269">
        <v>96728</v>
      </c>
      <c r="C6269" t="s">
        <v>312</v>
      </c>
      <c r="D6269">
        <v>96728</v>
      </c>
      <c r="E6269" t="str">
        <f>"96728"</f>
        <v>96728</v>
      </c>
      <c r="F6269" t="s">
        <v>23</v>
      </c>
      <c r="G6269">
        <v>2018</v>
      </c>
      <c r="I6269" t="s">
        <v>21</v>
      </c>
      <c r="J6269" t="s">
        <v>22</v>
      </c>
    </row>
    <row r="6270" spans="1:10">
      <c r="A6270" t="s">
        <v>19</v>
      </c>
      <c r="B6270">
        <v>96729</v>
      </c>
      <c r="C6270" t="s">
        <v>312</v>
      </c>
      <c r="D6270">
        <v>96729</v>
      </c>
      <c r="E6270" t="str">
        <f>"96729"</f>
        <v>96729</v>
      </c>
      <c r="F6270" t="s">
        <v>23</v>
      </c>
      <c r="G6270">
        <v>2018</v>
      </c>
      <c r="I6270" t="s">
        <v>21</v>
      </c>
      <c r="J6270" t="s">
        <v>22</v>
      </c>
    </row>
    <row r="6271" spans="1:10">
      <c r="A6271" t="s">
        <v>19</v>
      </c>
      <c r="B6271">
        <v>96730</v>
      </c>
      <c r="C6271" t="s">
        <v>312</v>
      </c>
      <c r="D6271">
        <v>96730</v>
      </c>
      <c r="E6271" t="str">
        <f>"96730"</f>
        <v>96730</v>
      </c>
      <c r="F6271" t="s">
        <v>23</v>
      </c>
      <c r="G6271">
        <v>2018</v>
      </c>
      <c r="I6271" t="s">
        <v>21</v>
      </c>
      <c r="J6271" t="s">
        <v>22</v>
      </c>
    </row>
    <row r="6272" spans="1:10">
      <c r="A6272" t="s">
        <v>19</v>
      </c>
      <c r="B6272">
        <v>96731</v>
      </c>
      <c r="C6272" t="s">
        <v>312</v>
      </c>
      <c r="D6272">
        <v>96731</v>
      </c>
      <c r="E6272" t="str">
        <f>"96731"</f>
        <v>96731</v>
      </c>
      <c r="F6272" t="s">
        <v>23</v>
      </c>
      <c r="G6272">
        <v>2018</v>
      </c>
      <c r="I6272" t="s">
        <v>21</v>
      </c>
      <c r="J6272" t="s">
        <v>22</v>
      </c>
    </row>
    <row r="6273" spans="1:10">
      <c r="A6273" t="s">
        <v>19</v>
      </c>
      <c r="B6273">
        <v>96732</v>
      </c>
      <c r="C6273" t="s">
        <v>312</v>
      </c>
      <c r="D6273">
        <v>96732</v>
      </c>
      <c r="E6273" t="str">
        <f>"96732"</f>
        <v>96732</v>
      </c>
      <c r="F6273">
        <v>159140</v>
      </c>
      <c r="G6273">
        <v>2018</v>
      </c>
      <c r="I6273" t="s">
        <v>21</v>
      </c>
      <c r="J6273" t="s">
        <v>22</v>
      </c>
    </row>
    <row r="6274" spans="1:10">
      <c r="A6274" t="s">
        <v>19</v>
      </c>
      <c r="B6274">
        <v>96734</v>
      </c>
      <c r="C6274" t="s">
        <v>312</v>
      </c>
      <c r="D6274">
        <v>96734</v>
      </c>
      <c r="E6274" t="str">
        <f>"96734"</f>
        <v>96734</v>
      </c>
      <c r="F6274" t="s">
        <v>23</v>
      </c>
      <c r="G6274">
        <v>2018</v>
      </c>
      <c r="I6274" t="s">
        <v>21</v>
      </c>
      <c r="J6274" t="s">
        <v>22</v>
      </c>
    </row>
    <row r="6275" spans="1:10">
      <c r="A6275" t="s">
        <v>19</v>
      </c>
      <c r="B6275">
        <v>96738</v>
      </c>
      <c r="C6275" t="s">
        <v>312</v>
      </c>
      <c r="D6275">
        <v>96738</v>
      </c>
      <c r="E6275" t="str">
        <f>"96738"</f>
        <v>96738</v>
      </c>
      <c r="F6275" t="s">
        <v>23</v>
      </c>
      <c r="G6275">
        <v>2018</v>
      </c>
      <c r="I6275" t="s">
        <v>21</v>
      </c>
      <c r="J6275" t="s">
        <v>22</v>
      </c>
    </row>
    <row r="6276" spans="1:10">
      <c r="A6276" t="s">
        <v>19</v>
      </c>
      <c r="B6276">
        <v>96740</v>
      </c>
      <c r="C6276" t="s">
        <v>312</v>
      </c>
      <c r="D6276">
        <v>96740</v>
      </c>
      <c r="E6276" t="str">
        <f>"96740"</f>
        <v>96740</v>
      </c>
      <c r="F6276" t="s">
        <v>23</v>
      </c>
      <c r="G6276">
        <v>2018</v>
      </c>
      <c r="I6276" t="s">
        <v>21</v>
      </c>
      <c r="J6276" t="s">
        <v>22</v>
      </c>
    </row>
    <row r="6277" spans="1:10">
      <c r="A6277" t="s">
        <v>19</v>
      </c>
      <c r="B6277">
        <v>96741</v>
      </c>
      <c r="C6277" t="s">
        <v>312</v>
      </c>
      <c r="D6277">
        <v>96741</v>
      </c>
      <c r="E6277" t="str">
        <f>"96741"</f>
        <v>96741</v>
      </c>
      <c r="F6277" t="s">
        <v>23</v>
      </c>
      <c r="G6277">
        <v>2018</v>
      </c>
      <c r="I6277" t="s">
        <v>21</v>
      </c>
      <c r="J6277" t="s">
        <v>22</v>
      </c>
    </row>
    <row r="6278" spans="1:10">
      <c r="A6278" t="s">
        <v>19</v>
      </c>
      <c r="B6278">
        <v>96742</v>
      </c>
      <c r="C6278" t="s">
        <v>312</v>
      </c>
      <c r="D6278">
        <v>96742</v>
      </c>
      <c r="E6278" t="str">
        <f>"96742"</f>
        <v>96742</v>
      </c>
      <c r="F6278" t="s">
        <v>23</v>
      </c>
      <c r="G6278">
        <v>2018</v>
      </c>
      <c r="I6278" t="s">
        <v>21</v>
      </c>
      <c r="J6278" t="s">
        <v>22</v>
      </c>
    </row>
    <row r="6279" spans="1:10">
      <c r="A6279" t="s">
        <v>19</v>
      </c>
      <c r="B6279">
        <v>96743</v>
      </c>
      <c r="C6279" t="s">
        <v>312</v>
      </c>
      <c r="D6279">
        <v>96743</v>
      </c>
      <c r="E6279" t="str">
        <f>"96743"</f>
        <v>96743</v>
      </c>
      <c r="F6279" t="s">
        <v>23</v>
      </c>
      <c r="G6279">
        <v>2018</v>
      </c>
      <c r="I6279" t="s">
        <v>21</v>
      </c>
      <c r="J6279" t="s">
        <v>22</v>
      </c>
    </row>
    <row r="6280" spans="1:10">
      <c r="A6280" t="s">
        <v>19</v>
      </c>
      <c r="B6280">
        <v>96744</v>
      </c>
      <c r="C6280" t="s">
        <v>312</v>
      </c>
      <c r="D6280">
        <v>96744</v>
      </c>
      <c r="E6280" t="str">
        <f>"96744"</f>
        <v>96744</v>
      </c>
      <c r="F6280" t="s">
        <v>23</v>
      </c>
      <c r="G6280">
        <v>2018</v>
      </c>
      <c r="I6280" t="s">
        <v>21</v>
      </c>
      <c r="J6280" t="s">
        <v>22</v>
      </c>
    </row>
    <row r="6281" spans="1:10">
      <c r="A6281" t="s">
        <v>19</v>
      </c>
      <c r="B6281">
        <v>96746</v>
      </c>
      <c r="C6281" t="s">
        <v>312</v>
      </c>
      <c r="D6281">
        <v>96746</v>
      </c>
      <c r="E6281" t="str">
        <f>"96746"</f>
        <v>96746</v>
      </c>
      <c r="F6281" t="s">
        <v>23</v>
      </c>
      <c r="G6281">
        <v>2018</v>
      </c>
      <c r="I6281" t="s">
        <v>21</v>
      </c>
      <c r="J6281" t="s">
        <v>22</v>
      </c>
    </row>
    <row r="6282" spans="1:10">
      <c r="A6282" t="s">
        <v>19</v>
      </c>
      <c r="B6282">
        <v>96747</v>
      </c>
      <c r="C6282" t="s">
        <v>312</v>
      </c>
      <c r="D6282">
        <v>96747</v>
      </c>
      <c r="E6282" t="str">
        <f>"96747"</f>
        <v>96747</v>
      </c>
      <c r="F6282" t="s">
        <v>23</v>
      </c>
      <c r="G6282">
        <v>2018</v>
      </c>
      <c r="I6282" t="s">
        <v>21</v>
      </c>
      <c r="J6282" t="s">
        <v>22</v>
      </c>
    </row>
    <row r="6283" spans="1:10">
      <c r="A6283" t="s">
        <v>19</v>
      </c>
      <c r="B6283">
        <v>96748</v>
      </c>
      <c r="C6283" t="s">
        <v>312</v>
      </c>
      <c r="D6283">
        <v>96748</v>
      </c>
      <c r="E6283" t="str">
        <f>"96748"</f>
        <v>96748</v>
      </c>
      <c r="F6283" t="s">
        <v>23</v>
      </c>
      <c r="G6283">
        <v>2018</v>
      </c>
      <c r="I6283" t="s">
        <v>21</v>
      </c>
      <c r="J6283" t="s">
        <v>22</v>
      </c>
    </row>
    <row r="6284" spans="1:10">
      <c r="A6284" t="s">
        <v>19</v>
      </c>
      <c r="B6284">
        <v>96749</v>
      </c>
      <c r="C6284" t="s">
        <v>312</v>
      </c>
      <c r="D6284">
        <v>96749</v>
      </c>
      <c r="E6284" t="str">
        <f>"96749"</f>
        <v>96749</v>
      </c>
      <c r="F6284" t="s">
        <v>23</v>
      </c>
      <c r="G6284">
        <v>2018</v>
      </c>
      <c r="I6284" t="s">
        <v>21</v>
      </c>
      <c r="J6284" t="s">
        <v>22</v>
      </c>
    </row>
    <row r="6285" spans="1:10">
      <c r="A6285" t="s">
        <v>19</v>
      </c>
      <c r="B6285">
        <v>96750</v>
      </c>
      <c r="C6285" t="s">
        <v>312</v>
      </c>
      <c r="D6285">
        <v>96750</v>
      </c>
      <c r="E6285" t="str">
        <f>"96750"</f>
        <v>96750</v>
      </c>
      <c r="F6285" t="s">
        <v>23</v>
      </c>
      <c r="G6285">
        <v>2018</v>
      </c>
      <c r="I6285" t="s">
        <v>21</v>
      </c>
      <c r="J6285" t="s">
        <v>22</v>
      </c>
    </row>
    <row r="6286" spans="1:10">
      <c r="A6286" t="s">
        <v>19</v>
      </c>
      <c r="B6286">
        <v>96751</v>
      </c>
      <c r="C6286" t="s">
        <v>312</v>
      </c>
      <c r="D6286">
        <v>96751</v>
      </c>
      <c r="E6286" t="str">
        <f>"96751"</f>
        <v>96751</v>
      </c>
      <c r="F6286" t="s">
        <v>23</v>
      </c>
      <c r="G6286">
        <v>2018</v>
      </c>
      <c r="I6286" t="s">
        <v>21</v>
      </c>
      <c r="J6286" t="s">
        <v>22</v>
      </c>
    </row>
    <row r="6287" spans="1:10">
      <c r="A6287" t="s">
        <v>19</v>
      </c>
      <c r="B6287">
        <v>96752</v>
      </c>
      <c r="C6287" t="s">
        <v>312</v>
      </c>
      <c r="D6287">
        <v>96752</v>
      </c>
      <c r="E6287" t="str">
        <f>"96752"</f>
        <v>96752</v>
      </c>
      <c r="F6287" t="s">
        <v>23</v>
      </c>
      <c r="G6287">
        <v>2018</v>
      </c>
      <c r="I6287" t="s">
        <v>21</v>
      </c>
      <c r="J6287" t="s">
        <v>22</v>
      </c>
    </row>
    <row r="6288" spans="1:10">
      <c r="A6288" t="s">
        <v>19</v>
      </c>
      <c r="B6288">
        <v>96753</v>
      </c>
      <c r="C6288" t="s">
        <v>312</v>
      </c>
      <c r="D6288">
        <v>96753</v>
      </c>
      <c r="E6288" t="str">
        <f>"96753"</f>
        <v>96753</v>
      </c>
      <c r="F6288" t="s">
        <v>23</v>
      </c>
      <c r="G6288">
        <v>2018</v>
      </c>
      <c r="I6288" t="s">
        <v>21</v>
      </c>
      <c r="J6288" t="s">
        <v>22</v>
      </c>
    </row>
    <row r="6289" spans="1:10">
      <c r="A6289" t="s">
        <v>19</v>
      </c>
      <c r="B6289">
        <v>96754</v>
      </c>
      <c r="C6289" t="s">
        <v>312</v>
      </c>
      <c r="D6289">
        <v>96754</v>
      </c>
      <c r="E6289" t="str">
        <f>"96754"</f>
        <v>96754</v>
      </c>
      <c r="F6289" t="s">
        <v>23</v>
      </c>
      <c r="G6289">
        <v>2018</v>
      </c>
      <c r="I6289" t="s">
        <v>21</v>
      </c>
      <c r="J6289" t="s">
        <v>22</v>
      </c>
    </row>
    <row r="6290" spans="1:10">
      <c r="A6290" t="s">
        <v>19</v>
      </c>
      <c r="B6290">
        <v>96755</v>
      </c>
      <c r="C6290" t="s">
        <v>312</v>
      </c>
      <c r="D6290">
        <v>96755</v>
      </c>
      <c r="E6290" t="str">
        <f>"96755"</f>
        <v>96755</v>
      </c>
      <c r="F6290" t="s">
        <v>23</v>
      </c>
      <c r="G6290">
        <v>2018</v>
      </c>
      <c r="I6290" t="s">
        <v>21</v>
      </c>
      <c r="J6290" t="s">
        <v>22</v>
      </c>
    </row>
    <row r="6291" spans="1:10">
      <c r="A6291" t="s">
        <v>19</v>
      </c>
      <c r="B6291">
        <v>96756</v>
      </c>
      <c r="C6291" t="s">
        <v>312</v>
      </c>
      <c r="D6291">
        <v>96756</v>
      </c>
      <c r="E6291" t="str">
        <f>"96756"</f>
        <v>96756</v>
      </c>
      <c r="F6291" t="s">
        <v>23</v>
      </c>
      <c r="G6291">
        <v>2018</v>
      </c>
      <c r="I6291" t="s">
        <v>21</v>
      </c>
      <c r="J6291" t="s">
        <v>22</v>
      </c>
    </row>
    <row r="6292" spans="1:10">
      <c r="A6292" t="s">
        <v>19</v>
      </c>
      <c r="B6292">
        <v>96757</v>
      </c>
      <c r="C6292" t="s">
        <v>312</v>
      </c>
      <c r="D6292">
        <v>96757</v>
      </c>
      <c r="E6292" t="str">
        <f>"96757"</f>
        <v>96757</v>
      </c>
      <c r="F6292" t="s">
        <v>23</v>
      </c>
      <c r="G6292">
        <v>2018</v>
      </c>
      <c r="I6292" t="s">
        <v>21</v>
      </c>
      <c r="J6292" t="s">
        <v>22</v>
      </c>
    </row>
    <row r="6293" spans="1:10">
      <c r="A6293" t="s">
        <v>19</v>
      </c>
      <c r="B6293">
        <v>96759</v>
      </c>
      <c r="C6293" t="s">
        <v>312</v>
      </c>
      <c r="D6293">
        <v>96759</v>
      </c>
      <c r="E6293" t="str">
        <f>"96759"</f>
        <v>96759</v>
      </c>
      <c r="F6293" t="s">
        <v>23</v>
      </c>
      <c r="G6293">
        <v>2018</v>
      </c>
      <c r="I6293" t="s">
        <v>21</v>
      </c>
      <c r="J6293" t="s">
        <v>22</v>
      </c>
    </row>
    <row r="6294" spans="1:10">
      <c r="A6294" t="s">
        <v>19</v>
      </c>
      <c r="B6294">
        <v>96760</v>
      </c>
      <c r="C6294" t="s">
        <v>312</v>
      </c>
      <c r="D6294">
        <v>96760</v>
      </c>
      <c r="E6294" t="str">
        <f>"96760"</f>
        <v>96760</v>
      </c>
      <c r="F6294" t="s">
        <v>23</v>
      </c>
      <c r="G6294">
        <v>2018</v>
      </c>
      <c r="I6294" t="s">
        <v>21</v>
      </c>
      <c r="J6294" t="s">
        <v>22</v>
      </c>
    </row>
    <row r="6295" spans="1:10">
      <c r="A6295" t="s">
        <v>19</v>
      </c>
      <c r="B6295">
        <v>96761</v>
      </c>
      <c r="C6295" t="s">
        <v>312</v>
      </c>
      <c r="D6295">
        <v>96761</v>
      </c>
      <c r="E6295" t="str">
        <f>"96761"</f>
        <v>96761</v>
      </c>
      <c r="F6295" t="s">
        <v>23</v>
      </c>
      <c r="G6295">
        <v>2018</v>
      </c>
      <c r="I6295" t="s">
        <v>21</v>
      </c>
      <c r="J6295" t="s">
        <v>22</v>
      </c>
    </row>
    <row r="6296" spans="1:10">
      <c r="A6296" t="s">
        <v>19</v>
      </c>
      <c r="B6296">
        <v>96762</v>
      </c>
      <c r="C6296" t="s">
        <v>312</v>
      </c>
      <c r="D6296">
        <v>96762</v>
      </c>
      <c r="E6296" t="str">
        <f>"96762"</f>
        <v>96762</v>
      </c>
      <c r="F6296" t="s">
        <v>23</v>
      </c>
      <c r="G6296">
        <v>2018</v>
      </c>
      <c r="I6296" t="s">
        <v>21</v>
      </c>
      <c r="J6296" t="s">
        <v>22</v>
      </c>
    </row>
    <row r="6297" spans="1:10">
      <c r="A6297" t="s">
        <v>19</v>
      </c>
      <c r="B6297">
        <v>96763</v>
      </c>
      <c r="C6297" t="s">
        <v>312</v>
      </c>
      <c r="D6297">
        <v>96763</v>
      </c>
      <c r="E6297" t="str">
        <f>"96763"</f>
        <v>96763</v>
      </c>
      <c r="F6297" t="s">
        <v>23</v>
      </c>
      <c r="G6297">
        <v>2018</v>
      </c>
      <c r="I6297" t="s">
        <v>21</v>
      </c>
      <c r="J6297" t="s">
        <v>22</v>
      </c>
    </row>
    <row r="6298" spans="1:10">
      <c r="A6298" t="s">
        <v>19</v>
      </c>
      <c r="B6298">
        <v>96764</v>
      </c>
      <c r="C6298" t="s">
        <v>312</v>
      </c>
      <c r="D6298">
        <v>96764</v>
      </c>
      <c r="E6298" t="str">
        <f>"96764"</f>
        <v>96764</v>
      </c>
      <c r="F6298" t="s">
        <v>23</v>
      </c>
      <c r="G6298">
        <v>2018</v>
      </c>
      <c r="I6298" t="s">
        <v>21</v>
      </c>
      <c r="J6298" t="s">
        <v>22</v>
      </c>
    </row>
    <row r="6299" spans="1:10">
      <c r="A6299" t="s">
        <v>19</v>
      </c>
      <c r="B6299">
        <v>96765</v>
      </c>
      <c r="C6299" t="s">
        <v>312</v>
      </c>
      <c r="D6299">
        <v>96765</v>
      </c>
      <c r="E6299" t="str">
        <f>"96765"</f>
        <v>96765</v>
      </c>
      <c r="F6299" t="s">
        <v>23</v>
      </c>
      <c r="G6299">
        <v>2018</v>
      </c>
      <c r="I6299" t="s">
        <v>21</v>
      </c>
      <c r="J6299" t="s">
        <v>22</v>
      </c>
    </row>
    <row r="6300" spans="1:10">
      <c r="A6300" t="s">
        <v>19</v>
      </c>
      <c r="B6300">
        <v>96766</v>
      </c>
      <c r="C6300" t="s">
        <v>312</v>
      </c>
      <c r="D6300">
        <v>96766</v>
      </c>
      <c r="E6300" t="str">
        <f>"96766"</f>
        <v>96766</v>
      </c>
      <c r="F6300">
        <v>132002</v>
      </c>
      <c r="G6300">
        <v>2018</v>
      </c>
      <c r="I6300" t="s">
        <v>21</v>
      </c>
      <c r="J6300" t="s">
        <v>22</v>
      </c>
    </row>
    <row r="6301" spans="1:10">
      <c r="A6301" t="s">
        <v>19</v>
      </c>
      <c r="B6301">
        <v>96768</v>
      </c>
      <c r="C6301" t="s">
        <v>312</v>
      </c>
      <c r="D6301">
        <v>96768</v>
      </c>
      <c r="E6301" t="str">
        <f>"96768"</f>
        <v>96768</v>
      </c>
      <c r="F6301" t="s">
        <v>23</v>
      </c>
      <c r="G6301">
        <v>2018</v>
      </c>
      <c r="I6301" t="s">
        <v>21</v>
      </c>
      <c r="J6301" t="s">
        <v>22</v>
      </c>
    </row>
    <row r="6302" spans="1:10">
      <c r="A6302" t="s">
        <v>19</v>
      </c>
      <c r="B6302">
        <v>96769</v>
      </c>
      <c r="C6302" t="s">
        <v>312</v>
      </c>
      <c r="D6302">
        <v>96769</v>
      </c>
      <c r="E6302" t="str">
        <f>"96769"</f>
        <v>96769</v>
      </c>
      <c r="F6302" t="s">
        <v>23</v>
      </c>
      <c r="G6302">
        <v>2018</v>
      </c>
      <c r="I6302" t="s">
        <v>21</v>
      </c>
      <c r="J6302" t="s">
        <v>22</v>
      </c>
    </row>
    <row r="6303" spans="1:10">
      <c r="A6303" t="s">
        <v>19</v>
      </c>
      <c r="B6303">
        <v>96770</v>
      </c>
      <c r="C6303" t="s">
        <v>312</v>
      </c>
      <c r="D6303">
        <v>96770</v>
      </c>
      <c r="E6303" t="str">
        <f>"96770"</f>
        <v>96770</v>
      </c>
      <c r="F6303" t="s">
        <v>23</v>
      </c>
      <c r="G6303">
        <v>2018</v>
      </c>
      <c r="I6303" t="s">
        <v>21</v>
      </c>
      <c r="J6303" t="s">
        <v>22</v>
      </c>
    </row>
    <row r="6304" spans="1:10">
      <c r="A6304" t="s">
        <v>19</v>
      </c>
      <c r="B6304">
        <v>96771</v>
      </c>
      <c r="C6304" t="s">
        <v>312</v>
      </c>
      <c r="D6304">
        <v>96771</v>
      </c>
      <c r="E6304" t="str">
        <f>"96771"</f>
        <v>96771</v>
      </c>
      <c r="F6304" t="s">
        <v>23</v>
      </c>
      <c r="G6304">
        <v>2018</v>
      </c>
      <c r="I6304" t="s">
        <v>21</v>
      </c>
      <c r="J6304" t="s">
        <v>22</v>
      </c>
    </row>
    <row r="6305" spans="1:10">
      <c r="A6305" t="s">
        <v>19</v>
      </c>
      <c r="B6305">
        <v>96772</v>
      </c>
      <c r="C6305" t="s">
        <v>312</v>
      </c>
      <c r="D6305">
        <v>96772</v>
      </c>
      <c r="E6305" t="str">
        <f>"96772"</f>
        <v>96772</v>
      </c>
      <c r="F6305" t="s">
        <v>23</v>
      </c>
      <c r="G6305">
        <v>2018</v>
      </c>
      <c r="I6305" t="s">
        <v>21</v>
      </c>
      <c r="J6305" t="s">
        <v>22</v>
      </c>
    </row>
    <row r="6306" spans="1:10">
      <c r="A6306" t="s">
        <v>19</v>
      </c>
      <c r="B6306">
        <v>96773</v>
      </c>
      <c r="C6306" t="s">
        <v>312</v>
      </c>
      <c r="D6306">
        <v>96773</v>
      </c>
      <c r="E6306" t="str">
        <f>"96773"</f>
        <v>96773</v>
      </c>
      <c r="F6306" t="s">
        <v>23</v>
      </c>
      <c r="G6306">
        <v>2018</v>
      </c>
      <c r="I6306" t="s">
        <v>21</v>
      </c>
      <c r="J6306" t="s">
        <v>22</v>
      </c>
    </row>
    <row r="6307" spans="1:10">
      <c r="A6307" t="s">
        <v>19</v>
      </c>
      <c r="B6307">
        <v>96774</v>
      </c>
      <c r="C6307" t="s">
        <v>312</v>
      </c>
      <c r="D6307">
        <v>96774</v>
      </c>
      <c r="E6307" t="str">
        <f>"96774"</f>
        <v>96774</v>
      </c>
      <c r="F6307" t="s">
        <v>23</v>
      </c>
      <c r="G6307">
        <v>2018</v>
      </c>
      <c r="I6307" t="s">
        <v>21</v>
      </c>
      <c r="J6307" t="s">
        <v>22</v>
      </c>
    </row>
    <row r="6308" spans="1:10">
      <c r="A6308" t="s">
        <v>19</v>
      </c>
      <c r="B6308">
        <v>96776</v>
      </c>
      <c r="C6308" t="s">
        <v>312</v>
      </c>
      <c r="D6308">
        <v>96776</v>
      </c>
      <c r="E6308" t="str">
        <f>"96776"</f>
        <v>96776</v>
      </c>
      <c r="F6308" t="s">
        <v>23</v>
      </c>
      <c r="G6308">
        <v>2018</v>
      </c>
      <c r="I6308" t="s">
        <v>21</v>
      </c>
      <c r="J6308" t="s">
        <v>22</v>
      </c>
    </row>
    <row r="6309" spans="1:10">
      <c r="A6309" t="s">
        <v>19</v>
      </c>
      <c r="B6309">
        <v>96777</v>
      </c>
      <c r="C6309" t="s">
        <v>312</v>
      </c>
      <c r="D6309">
        <v>96777</v>
      </c>
      <c r="E6309" t="str">
        <f>"96777"</f>
        <v>96777</v>
      </c>
      <c r="F6309" t="s">
        <v>23</v>
      </c>
      <c r="G6309">
        <v>2018</v>
      </c>
      <c r="I6309" t="s">
        <v>21</v>
      </c>
      <c r="J6309" t="s">
        <v>22</v>
      </c>
    </row>
    <row r="6310" spans="1:10">
      <c r="A6310" t="s">
        <v>19</v>
      </c>
      <c r="B6310">
        <v>96778</v>
      </c>
      <c r="C6310" t="s">
        <v>312</v>
      </c>
      <c r="D6310">
        <v>96778</v>
      </c>
      <c r="E6310" t="str">
        <f>"96778"</f>
        <v>96778</v>
      </c>
      <c r="F6310" t="s">
        <v>23</v>
      </c>
      <c r="G6310">
        <v>2018</v>
      </c>
      <c r="I6310" t="s">
        <v>21</v>
      </c>
      <c r="J6310" t="s">
        <v>22</v>
      </c>
    </row>
    <row r="6311" spans="1:10">
      <c r="A6311" t="s">
        <v>19</v>
      </c>
      <c r="B6311">
        <v>96779</v>
      </c>
      <c r="C6311" t="s">
        <v>312</v>
      </c>
      <c r="D6311">
        <v>96779</v>
      </c>
      <c r="E6311" t="str">
        <f>"96779"</f>
        <v>96779</v>
      </c>
      <c r="F6311" t="s">
        <v>23</v>
      </c>
      <c r="G6311">
        <v>2018</v>
      </c>
      <c r="I6311" t="s">
        <v>21</v>
      </c>
      <c r="J6311" t="s">
        <v>22</v>
      </c>
    </row>
    <row r="6312" spans="1:10">
      <c r="A6312" t="s">
        <v>19</v>
      </c>
      <c r="B6312">
        <v>96780</v>
      </c>
      <c r="C6312" t="s">
        <v>312</v>
      </c>
      <c r="D6312">
        <v>96780</v>
      </c>
      <c r="E6312" t="str">
        <f>"96780"</f>
        <v>96780</v>
      </c>
      <c r="F6312" t="s">
        <v>23</v>
      </c>
      <c r="G6312">
        <v>2018</v>
      </c>
      <c r="I6312" t="s">
        <v>21</v>
      </c>
      <c r="J6312" t="s">
        <v>22</v>
      </c>
    </row>
    <row r="6313" spans="1:10">
      <c r="A6313" t="s">
        <v>19</v>
      </c>
      <c r="B6313">
        <v>96781</v>
      </c>
      <c r="C6313" t="s">
        <v>312</v>
      </c>
      <c r="D6313">
        <v>96781</v>
      </c>
      <c r="E6313" t="str">
        <f>"96781"</f>
        <v>96781</v>
      </c>
      <c r="F6313" t="s">
        <v>23</v>
      </c>
      <c r="G6313">
        <v>2018</v>
      </c>
      <c r="I6313" t="s">
        <v>21</v>
      </c>
      <c r="J6313" t="s">
        <v>22</v>
      </c>
    </row>
    <row r="6314" spans="1:10">
      <c r="A6314" t="s">
        <v>19</v>
      </c>
      <c r="B6314">
        <v>96782</v>
      </c>
      <c r="C6314" t="s">
        <v>312</v>
      </c>
      <c r="D6314">
        <v>96782</v>
      </c>
      <c r="E6314" t="str">
        <f>"96782"</f>
        <v>96782</v>
      </c>
      <c r="F6314" t="s">
        <v>23</v>
      </c>
      <c r="G6314">
        <v>2018</v>
      </c>
      <c r="I6314" t="s">
        <v>21</v>
      </c>
      <c r="J6314" t="s">
        <v>22</v>
      </c>
    </row>
    <row r="6315" spans="1:10">
      <c r="A6315" t="s">
        <v>19</v>
      </c>
      <c r="B6315">
        <v>96783</v>
      </c>
      <c r="C6315" t="s">
        <v>312</v>
      </c>
      <c r="D6315">
        <v>96783</v>
      </c>
      <c r="E6315" t="str">
        <f>"96783"</f>
        <v>96783</v>
      </c>
      <c r="F6315" t="s">
        <v>23</v>
      </c>
      <c r="G6315">
        <v>2018</v>
      </c>
      <c r="I6315" t="s">
        <v>21</v>
      </c>
      <c r="J6315" t="s">
        <v>22</v>
      </c>
    </row>
    <row r="6316" spans="1:10">
      <c r="A6316" t="s">
        <v>19</v>
      </c>
      <c r="B6316">
        <v>96784</v>
      </c>
      <c r="C6316" t="s">
        <v>312</v>
      </c>
      <c r="D6316">
        <v>96784</v>
      </c>
      <c r="E6316" t="str">
        <f>"96784"</f>
        <v>96784</v>
      </c>
      <c r="F6316" t="s">
        <v>23</v>
      </c>
      <c r="G6316">
        <v>2018</v>
      </c>
      <c r="I6316" t="s">
        <v>21</v>
      </c>
      <c r="J6316" t="s">
        <v>22</v>
      </c>
    </row>
    <row r="6317" spans="1:10">
      <c r="A6317" t="s">
        <v>19</v>
      </c>
      <c r="B6317">
        <v>96785</v>
      </c>
      <c r="C6317" t="s">
        <v>312</v>
      </c>
      <c r="D6317">
        <v>96785</v>
      </c>
      <c r="E6317" t="str">
        <f>"96785"</f>
        <v>96785</v>
      </c>
      <c r="F6317" t="s">
        <v>23</v>
      </c>
      <c r="G6317">
        <v>2018</v>
      </c>
      <c r="I6317" t="s">
        <v>21</v>
      </c>
      <c r="J6317" t="s">
        <v>22</v>
      </c>
    </row>
    <row r="6318" spans="1:10">
      <c r="A6318" t="s">
        <v>19</v>
      </c>
      <c r="B6318">
        <v>96786</v>
      </c>
      <c r="C6318" t="s">
        <v>312</v>
      </c>
      <c r="D6318">
        <v>96786</v>
      </c>
      <c r="E6318" t="str">
        <f>"96786"</f>
        <v>96786</v>
      </c>
      <c r="F6318" t="s">
        <v>23</v>
      </c>
      <c r="G6318">
        <v>2018</v>
      </c>
      <c r="I6318" t="s">
        <v>21</v>
      </c>
      <c r="J6318" t="s">
        <v>22</v>
      </c>
    </row>
    <row r="6319" spans="1:10">
      <c r="A6319" t="s">
        <v>19</v>
      </c>
      <c r="B6319">
        <v>96789</v>
      </c>
      <c r="C6319" t="s">
        <v>312</v>
      </c>
      <c r="D6319">
        <v>96789</v>
      </c>
      <c r="E6319" t="str">
        <f>"96789"</f>
        <v>96789</v>
      </c>
      <c r="F6319" t="s">
        <v>23</v>
      </c>
      <c r="G6319">
        <v>2018</v>
      </c>
      <c r="I6319" t="s">
        <v>21</v>
      </c>
      <c r="J6319" t="s">
        <v>22</v>
      </c>
    </row>
    <row r="6320" spans="1:10">
      <c r="A6320" t="s">
        <v>19</v>
      </c>
      <c r="B6320">
        <v>96790</v>
      </c>
      <c r="C6320" t="s">
        <v>312</v>
      </c>
      <c r="D6320">
        <v>96790</v>
      </c>
      <c r="E6320" t="str">
        <f>"96790"</f>
        <v>96790</v>
      </c>
      <c r="F6320" t="s">
        <v>23</v>
      </c>
      <c r="G6320">
        <v>2018</v>
      </c>
      <c r="I6320" t="s">
        <v>21</v>
      </c>
      <c r="J6320" t="s">
        <v>22</v>
      </c>
    </row>
    <row r="6321" spans="1:10">
      <c r="A6321" t="s">
        <v>19</v>
      </c>
      <c r="B6321">
        <v>96791</v>
      </c>
      <c r="C6321" t="s">
        <v>312</v>
      </c>
      <c r="D6321">
        <v>96791</v>
      </c>
      <c r="E6321" t="str">
        <f>"96791"</f>
        <v>96791</v>
      </c>
      <c r="F6321" t="s">
        <v>23</v>
      </c>
      <c r="G6321">
        <v>2018</v>
      </c>
      <c r="I6321" t="s">
        <v>21</v>
      </c>
      <c r="J6321" t="s">
        <v>22</v>
      </c>
    </row>
    <row r="6322" spans="1:10">
      <c r="A6322" t="s">
        <v>19</v>
      </c>
      <c r="B6322">
        <v>96792</v>
      </c>
      <c r="C6322" t="s">
        <v>312</v>
      </c>
      <c r="D6322">
        <v>96792</v>
      </c>
      <c r="E6322" t="str">
        <f>"96792"</f>
        <v>96792</v>
      </c>
      <c r="F6322">
        <v>639182</v>
      </c>
      <c r="G6322">
        <v>2018</v>
      </c>
      <c r="I6322" t="s">
        <v>21</v>
      </c>
      <c r="J6322" t="s">
        <v>22</v>
      </c>
    </row>
    <row r="6323" spans="1:10">
      <c r="A6323" t="s">
        <v>19</v>
      </c>
      <c r="B6323">
        <v>96793</v>
      </c>
      <c r="C6323" t="s">
        <v>312</v>
      </c>
      <c r="D6323">
        <v>96793</v>
      </c>
      <c r="E6323" t="str">
        <f>"96793"</f>
        <v>96793</v>
      </c>
      <c r="F6323">
        <v>1454598</v>
      </c>
      <c r="G6323">
        <v>2018</v>
      </c>
      <c r="I6323" t="s">
        <v>21</v>
      </c>
      <c r="J6323" t="s">
        <v>22</v>
      </c>
    </row>
    <row r="6324" spans="1:10">
      <c r="A6324" t="s">
        <v>19</v>
      </c>
      <c r="B6324">
        <v>96795</v>
      </c>
      <c r="C6324" t="s">
        <v>312</v>
      </c>
      <c r="D6324">
        <v>96795</v>
      </c>
      <c r="E6324" t="str">
        <f>"96795"</f>
        <v>96795</v>
      </c>
      <c r="F6324" t="s">
        <v>23</v>
      </c>
      <c r="G6324">
        <v>2018</v>
      </c>
      <c r="I6324" t="s">
        <v>21</v>
      </c>
      <c r="J6324" t="s">
        <v>22</v>
      </c>
    </row>
    <row r="6325" spans="1:10">
      <c r="A6325" t="s">
        <v>19</v>
      </c>
      <c r="B6325">
        <v>96796</v>
      </c>
      <c r="C6325" t="s">
        <v>312</v>
      </c>
      <c r="D6325">
        <v>96796</v>
      </c>
      <c r="E6325" t="str">
        <f>"96796"</f>
        <v>96796</v>
      </c>
      <c r="F6325" t="s">
        <v>23</v>
      </c>
      <c r="G6325">
        <v>2018</v>
      </c>
      <c r="I6325" t="s">
        <v>21</v>
      </c>
      <c r="J6325" t="s">
        <v>22</v>
      </c>
    </row>
    <row r="6326" spans="1:10">
      <c r="A6326" t="s">
        <v>19</v>
      </c>
      <c r="B6326">
        <v>96797</v>
      </c>
      <c r="C6326" t="s">
        <v>312</v>
      </c>
      <c r="D6326">
        <v>96797</v>
      </c>
      <c r="E6326" t="str">
        <f>"96797"</f>
        <v>96797</v>
      </c>
      <c r="F6326" t="s">
        <v>23</v>
      </c>
      <c r="G6326">
        <v>2018</v>
      </c>
      <c r="I6326" t="s">
        <v>21</v>
      </c>
      <c r="J6326" t="s">
        <v>22</v>
      </c>
    </row>
    <row r="6327" spans="1:10">
      <c r="A6327" t="s">
        <v>19</v>
      </c>
      <c r="B6327">
        <v>96813</v>
      </c>
      <c r="C6327" t="s">
        <v>312</v>
      </c>
      <c r="D6327">
        <v>96813</v>
      </c>
      <c r="E6327" t="str">
        <f>"96813"</f>
        <v>96813</v>
      </c>
      <c r="F6327">
        <v>17951532</v>
      </c>
      <c r="G6327">
        <v>2018</v>
      </c>
      <c r="I6327" t="s">
        <v>21</v>
      </c>
      <c r="J6327" t="s">
        <v>22</v>
      </c>
    </row>
    <row r="6328" spans="1:10">
      <c r="A6328" t="s">
        <v>19</v>
      </c>
      <c r="B6328">
        <v>96814</v>
      </c>
      <c r="C6328" t="s">
        <v>312</v>
      </c>
      <c r="D6328">
        <v>96814</v>
      </c>
      <c r="E6328" t="str">
        <f>"96814"</f>
        <v>96814</v>
      </c>
      <c r="F6328">
        <v>829228</v>
      </c>
      <c r="G6328">
        <v>2018</v>
      </c>
      <c r="I6328" t="s">
        <v>21</v>
      </c>
      <c r="J6328" t="s">
        <v>22</v>
      </c>
    </row>
    <row r="6329" spans="1:10">
      <c r="A6329" t="s">
        <v>19</v>
      </c>
      <c r="B6329">
        <v>96815</v>
      </c>
      <c r="C6329" t="s">
        <v>312</v>
      </c>
      <c r="D6329">
        <v>96815</v>
      </c>
      <c r="E6329" t="str">
        <f>"96815"</f>
        <v>96815</v>
      </c>
      <c r="F6329" t="s">
        <v>23</v>
      </c>
      <c r="G6329">
        <v>2018</v>
      </c>
      <c r="I6329" t="s">
        <v>21</v>
      </c>
      <c r="J6329" t="s">
        <v>22</v>
      </c>
    </row>
    <row r="6330" spans="1:10">
      <c r="A6330" t="s">
        <v>19</v>
      </c>
      <c r="B6330">
        <v>96816</v>
      </c>
      <c r="C6330" t="s">
        <v>312</v>
      </c>
      <c r="D6330">
        <v>96816</v>
      </c>
      <c r="E6330" t="str">
        <f>"96816"</f>
        <v>96816</v>
      </c>
      <c r="F6330" t="s">
        <v>23</v>
      </c>
      <c r="G6330">
        <v>2018</v>
      </c>
      <c r="I6330" t="s">
        <v>21</v>
      </c>
      <c r="J6330" t="s">
        <v>22</v>
      </c>
    </row>
    <row r="6331" spans="1:10">
      <c r="A6331" t="s">
        <v>19</v>
      </c>
      <c r="B6331">
        <v>96817</v>
      </c>
      <c r="C6331" t="s">
        <v>312</v>
      </c>
      <c r="D6331">
        <v>96817</v>
      </c>
      <c r="E6331" t="str">
        <f>"96817"</f>
        <v>96817</v>
      </c>
      <c r="F6331">
        <v>51178339</v>
      </c>
      <c r="G6331">
        <v>2018</v>
      </c>
      <c r="I6331" t="s">
        <v>21</v>
      </c>
      <c r="J6331" t="s">
        <v>22</v>
      </c>
    </row>
    <row r="6332" spans="1:10">
      <c r="A6332" t="s">
        <v>19</v>
      </c>
      <c r="B6332">
        <v>96818</v>
      </c>
      <c r="C6332" t="s">
        <v>312</v>
      </c>
      <c r="D6332">
        <v>96818</v>
      </c>
      <c r="E6332" t="str">
        <f>"96818"</f>
        <v>96818</v>
      </c>
      <c r="F6332" t="s">
        <v>23</v>
      </c>
      <c r="G6332">
        <v>2018</v>
      </c>
      <c r="I6332" t="s">
        <v>21</v>
      </c>
      <c r="J6332" t="s">
        <v>22</v>
      </c>
    </row>
    <row r="6333" spans="1:10">
      <c r="A6333" t="s">
        <v>19</v>
      </c>
      <c r="B6333">
        <v>96819</v>
      </c>
      <c r="C6333" t="s">
        <v>312</v>
      </c>
      <c r="D6333">
        <v>96819</v>
      </c>
      <c r="E6333" t="str">
        <f>"96819"</f>
        <v>96819</v>
      </c>
      <c r="F6333" t="s">
        <v>23</v>
      </c>
      <c r="G6333">
        <v>2018</v>
      </c>
      <c r="I6333" t="s">
        <v>21</v>
      </c>
      <c r="J6333" t="s">
        <v>22</v>
      </c>
    </row>
    <row r="6334" spans="1:10">
      <c r="A6334" t="s">
        <v>19</v>
      </c>
      <c r="B6334">
        <v>96821</v>
      </c>
      <c r="C6334" t="s">
        <v>312</v>
      </c>
      <c r="D6334">
        <v>96821</v>
      </c>
      <c r="E6334" t="str">
        <f>"96821"</f>
        <v>96821</v>
      </c>
      <c r="F6334" t="s">
        <v>23</v>
      </c>
      <c r="G6334">
        <v>2018</v>
      </c>
      <c r="I6334" t="s">
        <v>21</v>
      </c>
      <c r="J6334" t="s">
        <v>22</v>
      </c>
    </row>
    <row r="6335" spans="1:10">
      <c r="A6335" t="s">
        <v>19</v>
      </c>
      <c r="B6335">
        <v>96822</v>
      </c>
      <c r="C6335" t="s">
        <v>312</v>
      </c>
      <c r="D6335">
        <v>96822</v>
      </c>
      <c r="E6335" t="str">
        <f>"96822"</f>
        <v>96822</v>
      </c>
      <c r="F6335" t="s">
        <v>23</v>
      </c>
      <c r="G6335">
        <v>2018</v>
      </c>
      <c r="I6335" t="s">
        <v>21</v>
      </c>
      <c r="J6335" t="s">
        <v>22</v>
      </c>
    </row>
    <row r="6336" spans="1:10">
      <c r="A6336" t="s">
        <v>19</v>
      </c>
      <c r="B6336">
        <v>96825</v>
      </c>
      <c r="C6336" t="s">
        <v>312</v>
      </c>
      <c r="D6336">
        <v>96825</v>
      </c>
      <c r="E6336" t="str">
        <f>"96825"</f>
        <v>96825</v>
      </c>
      <c r="F6336" t="s">
        <v>23</v>
      </c>
      <c r="G6336">
        <v>2018</v>
      </c>
      <c r="I6336" t="s">
        <v>21</v>
      </c>
      <c r="J6336" t="s">
        <v>22</v>
      </c>
    </row>
    <row r="6337" spans="1:10">
      <c r="A6337" t="s">
        <v>19</v>
      </c>
      <c r="B6337">
        <v>96826</v>
      </c>
      <c r="C6337" t="s">
        <v>312</v>
      </c>
      <c r="D6337">
        <v>96826</v>
      </c>
      <c r="E6337" t="str">
        <f>"96826"</f>
        <v>96826</v>
      </c>
      <c r="F6337" t="s">
        <v>23</v>
      </c>
      <c r="G6337">
        <v>2018</v>
      </c>
      <c r="I6337" t="s">
        <v>21</v>
      </c>
      <c r="J6337" t="s">
        <v>22</v>
      </c>
    </row>
    <row r="6338" spans="1:10">
      <c r="A6338" t="s">
        <v>19</v>
      </c>
      <c r="B6338">
        <v>96850</v>
      </c>
      <c r="C6338" t="s">
        <v>312</v>
      </c>
      <c r="D6338">
        <v>96850</v>
      </c>
      <c r="E6338" t="str">
        <f>"96850"</f>
        <v>96850</v>
      </c>
      <c r="F6338" t="s">
        <v>23</v>
      </c>
      <c r="G6338">
        <v>2018</v>
      </c>
      <c r="I6338" t="s">
        <v>21</v>
      </c>
      <c r="J6338" t="s">
        <v>22</v>
      </c>
    </row>
    <row r="6339" spans="1:10">
      <c r="A6339" t="s">
        <v>19</v>
      </c>
      <c r="B6339">
        <v>96853</v>
      </c>
      <c r="C6339" t="s">
        <v>312</v>
      </c>
      <c r="D6339">
        <v>96853</v>
      </c>
      <c r="E6339" t="str">
        <f>"96853"</f>
        <v>96853</v>
      </c>
      <c r="F6339" t="s">
        <v>23</v>
      </c>
      <c r="G6339">
        <v>2018</v>
      </c>
      <c r="I6339" t="s">
        <v>21</v>
      </c>
      <c r="J6339" t="s">
        <v>22</v>
      </c>
    </row>
    <row r="6340" spans="1:10">
      <c r="A6340" t="s">
        <v>19</v>
      </c>
      <c r="B6340">
        <v>96857</v>
      </c>
      <c r="C6340" t="s">
        <v>312</v>
      </c>
      <c r="D6340">
        <v>96857</v>
      </c>
      <c r="E6340" t="str">
        <f>"96857"</f>
        <v>96857</v>
      </c>
      <c r="F6340" t="s">
        <v>23</v>
      </c>
      <c r="G6340">
        <v>2018</v>
      </c>
      <c r="I6340" t="s">
        <v>21</v>
      </c>
      <c r="J6340" t="s">
        <v>22</v>
      </c>
    </row>
    <row r="6341" spans="1:10">
      <c r="A6341" t="s">
        <v>19</v>
      </c>
      <c r="B6341">
        <v>96858</v>
      </c>
      <c r="C6341" t="s">
        <v>312</v>
      </c>
      <c r="D6341">
        <v>96858</v>
      </c>
      <c r="E6341" t="str">
        <f>"96858"</f>
        <v>96858</v>
      </c>
      <c r="F6341" t="s">
        <v>23</v>
      </c>
      <c r="G6341">
        <v>2018</v>
      </c>
      <c r="I6341" t="s">
        <v>21</v>
      </c>
      <c r="J6341" t="s">
        <v>22</v>
      </c>
    </row>
    <row r="6342" spans="1:10">
      <c r="A6342" t="s">
        <v>19</v>
      </c>
      <c r="B6342">
        <v>96859</v>
      </c>
      <c r="C6342" t="s">
        <v>312</v>
      </c>
      <c r="D6342">
        <v>96859</v>
      </c>
      <c r="E6342" t="str">
        <f>"96859"</f>
        <v>96859</v>
      </c>
      <c r="F6342" t="s">
        <v>23</v>
      </c>
      <c r="G6342">
        <v>2018</v>
      </c>
      <c r="I6342" t="s">
        <v>21</v>
      </c>
      <c r="J6342" t="s">
        <v>22</v>
      </c>
    </row>
    <row r="6343" spans="1:10">
      <c r="A6343" t="s">
        <v>19</v>
      </c>
      <c r="B6343">
        <v>96860</v>
      </c>
      <c r="C6343" t="s">
        <v>312</v>
      </c>
      <c r="D6343">
        <v>96860</v>
      </c>
      <c r="E6343" t="str">
        <f>"96860"</f>
        <v>96860</v>
      </c>
      <c r="F6343" t="s">
        <v>23</v>
      </c>
      <c r="G6343">
        <v>2018</v>
      </c>
      <c r="I6343" t="s">
        <v>21</v>
      </c>
      <c r="J6343" t="s">
        <v>22</v>
      </c>
    </row>
    <row r="6344" spans="1:10">
      <c r="A6344" t="s">
        <v>19</v>
      </c>
      <c r="B6344">
        <v>96863</v>
      </c>
      <c r="C6344" t="s">
        <v>312</v>
      </c>
      <c r="D6344">
        <v>96863</v>
      </c>
      <c r="E6344" t="str">
        <f>"96863"</f>
        <v>96863</v>
      </c>
      <c r="F6344" t="s">
        <v>23</v>
      </c>
      <c r="G6344">
        <v>2018</v>
      </c>
      <c r="I6344" t="s">
        <v>21</v>
      </c>
      <c r="J6344" t="s">
        <v>22</v>
      </c>
    </row>
    <row r="6345" spans="1:10">
      <c r="A6345" t="s">
        <v>19</v>
      </c>
      <c r="B6345">
        <v>50001</v>
      </c>
      <c r="C6345" t="s">
        <v>313</v>
      </c>
      <c r="D6345">
        <v>50001</v>
      </c>
      <c r="E6345" t="str">
        <f>"50001"</f>
        <v>50001</v>
      </c>
      <c r="F6345" t="s">
        <v>23</v>
      </c>
      <c r="G6345">
        <v>2018</v>
      </c>
      <c r="I6345" t="s">
        <v>21</v>
      </c>
      <c r="J6345" t="s">
        <v>22</v>
      </c>
    </row>
    <row r="6346" spans="1:10">
      <c r="A6346" t="s">
        <v>19</v>
      </c>
      <c r="B6346">
        <v>50002</v>
      </c>
      <c r="C6346" t="s">
        <v>313</v>
      </c>
      <c r="D6346">
        <v>50002</v>
      </c>
      <c r="E6346" t="str">
        <f>"50002"</f>
        <v>50002</v>
      </c>
      <c r="F6346" t="s">
        <v>23</v>
      </c>
      <c r="G6346">
        <v>2018</v>
      </c>
      <c r="I6346" t="s">
        <v>21</v>
      </c>
      <c r="J6346" t="s">
        <v>22</v>
      </c>
    </row>
    <row r="6347" spans="1:10">
      <c r="A6347" t="s">
        <v>19</v>
      </c>
      <c r="B6347">
        <v>50003</v>
      </c>
      <c r="C6347" t="s">
        <v>313</v>
      </c>
      <c r="D6347">
        <v>50003</v>
      </c>
      <c r="E6347" t="str">
        <f>"50003"</f>
        <v>50003</v>
      </c>
      <c r="F6347">
        <v>161945</v>
      </c>
      <c r="G6347">
        <v>2018</v>
      </c>
      <c r="I6347" t="s">
        <v>21</v>
      </c>
      <c r="J6347" t="s">
        <v>22</v>
      </c>
    </row>
    <row r="6348" spans="1:10">
      <c r="A6348" t="s">
        <v>19</v>
      </c>
      <c r="B6348">
        <v>50005</v>
      </c>
      <c r="C6348" t="s">
        <v>313</v>
      </c>
      <c r="D6348">
        <v>50005</v>
      </c>
      <c r="E6348" t="str">
        <f>"50005"</f>
        <v>50005</v>
      </c>
      <c r="F6348" t="s">
        <v>23</v>
      </c>
      <c r="G6348">
        <v>2018</v>
      </c>
      <c r="I6348" t="s">
        <v>21</v>
      </c>
      <c r="J6348" t="s">
        <v>22</v>
      </c>
    </row>
    <row r="6349" spans="1:10">
      <c r="A6349" t="s">
        <v>19</v>
      </c>
      <c r="B6349">
        <v>50006</v>
      </c>
      <c r="C6349" t="s">
        <v>313</v>
      </c>
      <c r="D6349">
        <v>50006</v>
      </c>
      <c r="E6349" t="str">
        <f>"50006"</f>
        <v>50006</v>
      </c>
      <c r="F6349" t="s">
        <v>23</v>
      </c>
      <c r="G6349">
        <v>2018</v>
      </c>
      <c r="I6349" t="s">
        <v>21</v>
      </c>
      <c r="J6349" t="s">
        <v>22</v>
      </c>
    </row>
    <row r="6350" spans="1:10">
      <c r="A6350" t="s">
        <v>19</v>
      </c>
      <c r="B6350">
        <v>50007</v>
      </c>
      <c r="C6350" t="s">
        <v>313</v>
      </c>
      <c r="D6350">
        <v>50007</v>
      </c>
      <c r="E6350" t="str">
        <f>"50007"</f>
        <v>50007</v>
      </c>
      <c r="F6350" t="s">
        <v>23</v>
      </c>
      <c r="G6350">
        <v>2018</v>
      </c>
      <c r="I6350" t="s">
        <v>21</v>
      </c>
      <c r="J6350" t="s">
        <v>22</v>
      </c>
    </row>
    <row r="6351" spans="1:10">
      <c r="A6351" t="s">
        <v>19</v>
      </c>
      <c r="B6351">
        <v>50008</v>
      </c>
      <c r="C6351" t="s">
        <v>313</v>
      </c>
      <c r="D6351">
        <v>50008</v>
      </c>
      <c r="E6351" t="str">
        <f>"50008"</f>
        <v>50008</v>
      </c>
      <c r="F6351" t="s">
        <v>23</v>
      </c>
      <c r="G6351">
        <v>2018</v>
      </c>
      <c r="I6351" t="s">
        <v>21</v>
      </c>
      <c r="J6351" t="s">
        <v>22</v>
      </c>
    </row>
    <row r="6352" spans="1:10">
      <c r="A6352" t="s">
        <v>19</v>
      </c>
      <c r="B6352">
        <v>50009</v>
      </c>
      <c r="C6352" t="s">
        <v>313</v>
      </c>
      <c r="D6352">
        <v>50009</v>
      </c>
      <c r="E6352" t="str">
        <f>"50009"</f>
        <v>50009</v>
      </c>
      <c r="F6352" t="s">
        <v>23</v>
      </c>
      <c r="G6352">
        <v>2018</v>
      </c>
      <c r="I6352" t="s">
        <v>21</v>
      </c>
      <c r="J6352" t="s">
        <v>22</v>
      </c>
    </row>
    <row r="6353" spans="1:10">
      <c r="A6353" t="s">
        <v>19</v>
      </c>
      <c r="B6353">
        <v>50010</v>
      </c>
      <c r="C6353" t="s">
        <v>313</v>
      </c>
      <c r="D6353">
        <v>50010</v>
      </c>
      <c r="E6353" t="str">
        <f>"50010"</f>
        <v>50010</v>
      </c>
      <c r="F6353">
        <v>326942</v>
      </c>
      <c r="G6353">
        <v>2018</v>
      </c>
      <c r="I6353" t="s">
        <v>21</v>
      </c>
      <c r="J6353" t="s">
        <v>22</v>
      </c>
    </row>
    <row r="6354" spans="1:10">
      <c r="A6354" t="s">
        <v>19</v>
      </c>
      <c r="B6354">
        <v>50011</v>
      </c>
      <c r="C6354" t="s">
        <v>313</v>
      </c>
      <c r="D6354">
        <v>50011</v>
      </c>
      <c r="E6354" t="str">
        <f>"50011"</f>
        <v>50011</v>
      </c>
      <c r="F6354" t="s">
        <v>23</v>
      </c>
      <c r="G6354">
        <v>2018</v>
      </c>
      <c r="I6354" t="s">
        <v>21</v>
      </c>
      <c r="J6354" t="s">
        <v>22</v>
      </c>
    </row>
    <row r="6355" spans="1:10">
      <c r="A6355" t="s">
        <v>19</v>
      </c>
      <c r="B6355">
        <v>50012</v>
      </c>
      <c r="C6355" t="s">
        <v>313</v>
      </c>
      <c r="D6355">
        <v>50012</v>
      </c>
      <c r="E6355" t="str">
        <f>"50012"</f>
        <v>50012</v>
      </c>
      <c r="F6355" t="s">
        <v>23</v>
      </c>
      <c r="G6355">
        <v>2018</v>
      </c>
      <c r="I6355" t="s">
        <v>21</v>
      </c>
      <c r="J6355" t="s">
        <v>22</v>
      </c>
    </row>
    <row r="6356" spans="1:10">
      <c r="A6356" t="s">
        <v>19</v>
      </c>
      <c r="B6356">
        <v>50013</v>
      </c>
      <c r="C6356" t="s">
        <v>313</v>
      </c>
      <c r="D6356">
        <v>50013</v>
      </c>
      <c r="E6356" t="str">
        <f>"50013"</f>
        <v>50013</v>
      </c>
      <c r="F6356" t="s">
        <v>23</v>
      </c>
      <c r="G6356">
        <v>2018</v>
      </c>
      <c r="I6356" t="s">
        <v>21</v>
      </c>
      <c r="J6356" t="s">
        <v>22</v>
      </c>
    </row>
    <row r="6357" spans="1:10">
      <c r="A6357" t="s">
        <v>19</v>
      </c>
      <c r="B6357">
        <v>50014</v>
      </c>
      <c r="C6357" t="s">
        <v>313</v>
      </c>
      <c r="D6357">
        <v>50014</v>
      </c>
      <c r="E6357" t="str">
        <f>"50014"</f>
        <v>50014</v>
      </c>
      <c r="F6357" t="s">
        <v>23</v>
      </c>
      <c r="G6357">
        <v>2018</v>
      </c>
      <c r="I6357" t="s">
        <v>21</v>
      </c>
      <c r="J6357" t="s">
        <v>22</v>
      </c>
    </row>
    <row r="6358" spans="1:10">
      <c r="A6358" t="s">
        <v>19</v>
      </c>
      <c r="B6358">
        <v>50020</v>
      </c>
      <c r="C6358" t="s">
        <v>313</v>
      </c>
      <c r="D6358">
        <v>50020</v>
      </c>
      <c r="E6358" t="str">
        <f>"50020"</f>
        <v>50020</v>
      </c>
      <c r="F6358" t="s">
        <v>23</v>
      </c>
      <c r="G6358">
        <v>2018</v>
      </c>
      <c r="I6358" t="s">
        <v>21</v>
      </c>
      <c r="J6358" t="s">
        <v>22</v>
      </c>
    </row>
    <row r="6359" spans="1:10">
      <c r="A6359" t="s">
        <v>19</v>
      </c>
      <c r="B6359">
        <v>50021</v>
      </c>
      <c r="C6359" t="s">
        <v>313</v>
      </c>
      <c r="D6359">
        <v>50021</v>
      </c>
      <c r="E6359" t="str">
        <f>"50021"</f>
        <v>50021</v>
      </c>
      <c r="F6359" t="s">
        <v>23</v>
      </c>
      <c r="G6359">
        <v>2018</v>
      </c>
      <c r="I6359" t="s">
        <v>21</v>
      </c>
      <c r="J6359" t="s">
        <v>22</v>
      </c>
    </row>
    <row r="6360" spans="1:10">
      <c r="A6360" t="s">
        <v>19</v>
      </c>
      <c r="B6360">
        <v>50022</v>
      </c>
      <c r="C6360" t="s">
        <v>313</v>
      </c>
      <c r="D6360">
        <v>50022</v>
      </c>
      <c r="E6360" t="str">
        <f>"50022"</f>
        <v>50022</v>
      </c>
      <c r="F6360" t="s">
        <v>23</v>
      </c>
      <c r="G6360">
        <v>2018</v>
      </c>
      <c r="I6360" t="s">
        <v>21</v>
      </c>
      <c r="J6360" t="s">
        <v>22</v>
      </c>
    </row>
    <row r="6361" spans="1:10">
      <c r="A6361" t="s">
        <v>19</v>
      </c>
      <c r="B6361">
        <v>50023</v>
      </c>
      <c r="C6361" t="s">
        <v>313</v>
      </c>
      <c r="D6361">
        <v>50023</v>
      </c>
      <c r="E6361" t="str">
        <f>"50023"</f>
        <v>50023</v>
      </c>
      <c r="F6361" t="s">
        <v>23</v>
      </c>
      <c r="G6361">
        <v>2018</v>
      </c>
      <c r="I6361" t="s">
        <v>21</v>
      </c>
      <c r="J6361" t="s">
        <v>22</v>
      </c>
    </row>
    <row r="6362" spans="1:10">
      <c r="A6362" t="s">
        <v>19</v>
      </c>
      <c r="B6362">
        <v>50025</v>
      </c>
      <c r="C6362" t="s">
        <v>313</v>
      </c>
      <c r="D6362">
        <v>50025</v>
      </c>
      <c r="E6362" t="str">
        <f>"50025"</f>
        <v>50025</v>
      </c>
      <c r="F6362" t="s">
        <v>23</v>
      </c>
      <c r="G6362">
        <v>2018</v>
      </c>
      <c r="I6362" t="s">
        <v>21</v>
      </c>
      <c r="J6362" t="s">
        <v>22</v>
      </c>
    </row>
    <row r="6363" spans="1:10">
      <c r="A6363" t="s">
        <v>19</v>
      </c>
      <c r="B6363">
        <v>50026</v>
      </c>
      <c r="C6363" t="s">
        <v>313</v>
      </c>
      <c r="D6363">
        <v>50026</v>
      </c>
      <c r="E6363" t="str">
        <f>"50026"</f>
        <v>50026</v>
      </c>
      <c r="F6363" t="s">
        <v>23</v>
      </c>
      <c r="G6363">
        <v>2018</v>
      </c>
      <c r="I6363" t="s">
        <v>21</v>
      </c>
      <c r="J6363" t="s">
        <v>22</v>
      </c>
    </row>
    <row r="6364" spans="1:10">
      <c r="A6364" t="s">
        <v>19</v>
      </c>
      <c r="B6364">
        <v>50027</v>
      </c>
      <c r="C6364" t="s">
        <v>313</v>
      </c>
      <c r="D6364">
        <v>50027</v>
      </c>
      <c r="E6364" t="str">
        <f>"50027"</f>
        <v>50027</v>
      </c>
      <c r="F6364" t="s">
        <v>23</v>
      </c>
      <c r="G6364">
        <v>2018</v>
      </c>
      <c r="I6364" t="s">
        <v>21</v>
      </c>
      <c r="J6364" t="s">
        <v>22</v>
      </c>
    </row>
    <row r="6365" spans="1:10">
      <c r="A6365" t="s">
        <v>19</v>
      </c>
      <c r="B6365">
        <v>50028</v>
      </c>
      <c r="C6365" t="s">
        <v>313</v>
      </c>
      <c r="D6365">
        <v>50028</v>
      </c>
      <c r="E6365" t="str">
        <f>"50028"</f>
        <v>50028</v>
      </c>
      <c r="F6365" t="s">
        <v>23</v>
      </c>
      <c r="G6365">
        <v>2018</v>
      </c>
      <c r="I6365" t="s">
        <v>21</v>
      </c>
      <c r="J6365" t="s">
        <v>22</v>
      </c>
    </row>
    <row r="6366" spans="1:10">
      <c r="A6366" t="s">
        <v>19</v>
      </c>
      <c r="B6366">
        <v>50029</v>
      </c>
      <c r="C6366" t="s">
        <v>313</v>
      </c>
      <c r="D6366">
        <v>50029</v>
      </c>
      <c r="E6366" t="str">
        <f>"50029"</f>
        <v>50029</v>
      </c>
      <c r="F6366" t="s">
        <v>23</v>
      </c>
      <c r="G6366">
        <v>2018</v>
      </c>
      <c r="I6366" t="s">
        <v>21</v>
      </c>
      <c r="J6366" t="s">
        <v>22</v>
      </c>
    </row>
    <row r="6367" spans="1:10">
      <c r="A6367" t="s">
        <v>19</v>
      </c>
      <c r="B6367">
        <v>50031</v>
      </c>
      <c r="C6367" t="s">
        <v>313</v>
      </c>
      <c r="D6367">
        <v>50031</v>
      </c>
      <c r="E6367" t="str">
        <f>"50031"</f>
        <v>50031</v>
      </c>
      <c r="F6367" t="s">
        <v>23</v>
      </c>
      <c r="G6367">
        <v>2018</v>
      </c>
      <c r="I6367" t="s">
        <v>21</v>
      </c>
      <c r="J6367" t="s">
        <v>22</v>
      </c>
    </row>
    <row r="6368" spans="1:10">
      <c r="A6368" t="s">
        <v>19</v>
      </c>
      <c r="B6368">
        <v>50032</v>
      </c>
      <c r="C6368" t="s">
        <v>313</v>
      </c>
      <c r="D6368">
        <v>50032</v>
      </c>
      <c r="E6368" t="str">
        <f>"50032"</f>
        <v>50032</v>
      </c>
      <c r="F6368" t="s">
        <v>23</v>
      </c>
      <c r="G6368">
        <v>2018</v>
      </c>
      <c r="I6368" t="s">
        <v>21</v>
      </c>
      <c r="J6368" t="s">
        <v>22</v>
      </c>
    </row>
    <row r="6369" spans="1:10">
      <c r="A6369" t="s">
        <v>19</v>
      </c>
      <c r="B6369">
        <v>50033</v>
      </c>
      <c r="C6369" t="s">
        <v>313</v>
      </c>
      <c r="D6369">
        <v>50033</v>
      </c>
      <c r="E6369" t="str">
        <f>"50033"</f>
        <v>50033</v>
      </c>
      <c r="F6369" t="s">
        <v>23</v>
      </c>
      <c r="G6369">
        <v>2018</v>
      </c>
      <c r="I6369" t="s">
        <v>21</v>
      </c>
      <c r="J6369" t="s">
        <v>22</v>
      </c>
    </row>
    <row r="6370" spans="1:10">
      <c r="A6370" t="s">
        <v>19</v>
      </c>
      <c r="B6370">
        <v>50034</v>
      </c>
      <c r="C6370" t="s">
        <v>313</v>
      </c>
      <c r="D6370">
        <v>50034</v>
      </c>
      <c r="E6370" t="str">
        <f>"50034"</f>
        <v>50034</v>
      </c>
      <c r="F6370" t="s">
        <v>23</v>
      </c>
      <c r="G6370">
        <v>2018</v>
      </c>
      <c r="I6370" t="s">
        <v>21</v>
      </c>
      <c r="J6370" t="s">
        <v>22</v>
      </c>
    </row>
    <row r="6371" spans="1:10">
      <c r="A6371" t="s">
        <v>19</v>
      </c>
      <c r="B6371">
        <v>50035</v>
      </c>
      <c r="C6371" t="s">
        <v>313</v>
      </c>
      <c r="D6371">
        <v>50035</v>
      </c>
      <c r="E6371" t="str">
        <f>"50035"</f>
        <v>50035</v>
      </c>
      <c r="F6371" t="s">
        <v>23</v>
      </c>
      <c r="G6371">
        <v>2018</v>
      </c>
      <c r="I6371" t="s">
        <v>21</v>
      </c>
      <c r="J6371" t="s">
        <v>22</v>
      </c>
    </row>
    <row r="6372" spans="1:10">
      <c r="A6372" t="s">
        <v>19</v>
      </c>
      <c r="B6372">
        <v>50036</v>
      </c>
      <c r="C6372" t="s">
        <v>313</v>
      </c>
      <c r="D6372">
        <v>50036</v>
      </c>
      <c r="E6372" t="str">
        <f>"50036"</f>
        <v>50036</v>
      </c>
      <c r="F6372" t="s">
        <v>23</v>
      </c>
      <c r="G6372">
        <v>2018</v>
      </c>
      <c r="I6372" t="s">
        <v>21</v>
      </c>
      <c r="J6372" t="s">
        <v>22</v>
      </c>
    </row>
    <row r="6373" spans="1:10">
      <c r="A6373" t="s">
        <v>19</v>
      </c>
      <c r="B6373">
        <v>50038</v>
      </c>
      <c r="C6373" t="s">
        <v>313</v>
      </c>
      <c r="D6373">
        <v>50038</v>
      </c>
      <c r="E6373" t="str">
        <f>"50038"</f>
        <v>50038</v>
      </c>
      <c r="F6373" t="s">
        <v>23</v>
      </c>
      <c r="G6373">
        <v>2018</v>
      </c>
      <c r="I6373" t="s">
        <v>21</v>
      </c>
      <c r="J6373" t="s">
        <v>22</v>
      </c>
    </row>
    <row r="6374" spans="1:10">
      <c r="A6374" t="s">
        <v>19</v>
      </c>
      <c r="B6374">
        <v>50039</v>
      </c>
      <c r="C6374" t="s">
        <v>313</v>
      </c>
      <c r="D6374">
        <v>50039</v>
      </c>
      <c r="E6374" t="str">
        <f>"50039"</f>
        <v>50039</v>
      </c>
      <c r="F6374" t="s">
        <v>23</v>
      </c>
      <c r="G6374">
        <v>2018</v>
      </c>
      <c r="I6374" t="s">
        <v>21</v>
      </c>
      <c r="J6374" t="s">
        <v>22</v>
      </c>
    </row>
    <row r="6375" spans="1:10">
      <c r="A6375" t="s">
        <v>19</v>
      </c>
      <c r="B6375">
        <v>50040</v>
      </c>
      <c r="C6375" t="s">
        <v>313</v>
      </c>
      <c r="D6375">
        <v>50040</v>
      </c>
      <c r="E6375" t="str">
        <f>"50040"</f>
        <v>50040</v>
      </c>
      <c r="F6375" t="s">
        <v>23</v>
      </c>
      <c r="G6375">
        <v>2018</v>
      </c>
      <c r="I6375" t="s">
        <v>21</v>
      </c>
      <c r="J6375" t="s">
        <v>22</v>
      </c>
    </row>
    <row r="6376" spans="1:10">
      <c r="A6376" t="s">
        <v>19</v>
      </c>
      <c r="B6376">
        <v>50041</v>
      </c>
      <c r="C6376" t="s">
        <v>313</v>
      </c>
      <c r="D6376">
        <v>50041</v>
      </c>
      <c r="E6376" t="str">
        <f>"50041"</f>
        <v>50041</v>
      </c>
      <c r="F6376" t="s">
        <v>23</v>
      </c>
      <c r="G6376">
        <v>2018</v>
      </c>
      <c r="I6376" t="s">
        <v>21</v>
      </c>
      <c r="J6376" t="s">
        <v>22</v>
      </c>
    </row>
    <row r="6377" spans="1:10">
      <c r="A6377" t="s">
        <v>19</v>
      </c>
      <c r="B6377">
        <v>50042</v>
      </c>
      <c r="C6377" t="s">
        <v>313</v>
      </c>
      <c r="D6377">
        <v>50042</v>
      </c>
      <c r="E6377" t="str">
        <f>"50042"</f>
        <v>50042</v>
      </c>
      <c r="F6377" t="s">
        <v>23</v>
      </c>
      <c r="G6377">
        <v>2018</v>
      </c>
      <c r="I6377" t="s">
        <v>21</v>
      </c>
      <c r="J6377" t="s">
        <v>22</v>
      </c>
    </row>
    <row r="6378" spans="1:10">
      <c r="A6378" t="s">
        <v>19</v>
      </c>
      <c r="B6378">
        <v>50044</v>
      </c>
      <c r="C6378" t="s">
        <v>313</v>
      </c>
      <c r="D6378">
        <v>50044</v>
      </c>
      <c r="E6378" t="str">
        <f>"50044"</f>
        <v>50044</v>
      </c>
      <c r="F6378" t="s">
        <v>23</v>
      </c>
      <c r="G6378">
        <v>2018</v>
      </c>
      <c r="I6378" t="s">
        <v>21</v>
      </c>
      <c r="J6378" t="s">
        <v>22</v>
      </c>
    </row>
    <row r="6379" spans="1:10">
      <c r="A6379" t="s">
        <v>19</v>
      </c>
      <c r="B6379">
        <v>50046</v>
      </c>
      <c r="C6379" t="s">
        <v>313</v>
      </c>
      <c r="D6379">
        <v>50046</v>
      </c>
      <c r="E6379" t="str">
        <f>"50046"</f>
        <v>50046</v>
      </c>
      <c r="F6379" t="s">
        <v>23</v>
      </c>
      <c r="G6379">
        <v>2018</v>
      </c>
      <c r="I6379" t="s">
        <v>21</v>
      </c>
      <c r="J6379" t="s">
        <v>22</v>
      </c>
    </row>
    <row r="6380" spans="1:10">
      <c r="A6380" t="s">
        <v>19</v>
      </c>
      <c r="B6380">
        <v>50047</v>
      </c>
      <c r="C6380" t="s">
        <v>313</v>
      </c>
      <c r="D6380">
        <v>50047</v>
      </c>
      <c r="E6380" t="str">
        <f>"50047"</f>
        <v>50047</v>
      </c>
      <c r="F6380" t="s">
        <v>23</v>
      </c>
      <c r="G6380">
        <v>2018</v>
      </c>
      <c r="I6380" t="s">
        <v>21</v>
      </c>
      <c r="J6380" t="s">
        <v>22</v>
      </c>
    </row>
    <row r="6381" spans="1:10">
      <c r="A6381" t="s">
        <v>19</v>
      </c>
      <c r="B6381">
        <v>50048</v>
      </c>
      <c r="C6381" t="s">
        <v>313</v>
      </c>
      <c r="D6381">
        <v>50048</v>
      </c>
      <c r="E6381" t="str">
        <f>"50048"</f>
        <v>50048</v>
      </c>
      <c r="F6381" t="s">
        <v>23</v>
      </c>
      <c r="G6381">
        <v>2018</v>
      </c>
      <c r="I6381" t="s">
        <v>21</v>
      </c>
      <c r="J6381" t="s">
        <v>22</v>
      </c>
    </row>
    <row r="6382" spans="1:10">
      <c r="A6382" t="s">
        <v>19</v>
      </c>
      <c r="B6382">
        <v>50049</v>
      </c>
      <c r="C6382" t="s">
        <v>313</v>
      </c>
      <c r="D6382">
        <v>50049</v>
      </c>
      <c r="E6382" t="str">
        <f>"50049"</f>
        <v>50049</v>
      </c>
      <c r="F6382">
        <v>188129</v>
      </c>
      <c r="G6382">
        <v>2018</v>
      </c>
      <c r="I6382" t="s">
        <v>21</v>
      </c>
      <c r="J6382" t="s">
        <v>22</v>
      </c>
    </row>
    <row r="6383" spans="1:10">
      <c r="A6383" t="s">
        <v>19</v>
      </c>
      <c r="B6383">
        <v>50050</v>
      </c>
      <c r="C6383" t="s">
        <v>313</v>
      </c>
      <c r="D6383">
        <v>50050</v>
      </c>
      <c r="E6383" t="str">
        <f>"50050"</f>
        <v>50050</v>
      </c>
      <c r="F6383" t="s">
        <v>23</v>
      </c>
      <c r="G6383">
        <v>2018</v>
      </c>
      <c r="I6383" t="s">
        <v>21</v>
      </c>
      <c r="J6383" t="s">
        <v>22</v>
      </c>
    </row>
    <row r="6384" spans="1:10">
      <c r="A6384" t="s">
        <v>19</v>
      </c>
      <c r="B6384">
        <v>50051</v>
      </c>
      <c r="C6384" t="s">
        <v>313</v>
      </c>
      <c r="D6384">
        <v>50051</v>
      </c>
      <c r="E6384" t="str">
        <f>"50051"</f>
        <v>50051</v>
      </c>
      <c r="F6384" t="s">
        <v>23</v>
      </c>
      <c r="G6384">
        <v>2018</v>
      </c>
      <c r="I6384" t="s">
        <v>21</v>
      </c>
      <c r="J6384" t="s">
        <v>22</v>
      </c>
    </row>
    <row r="6385" spans="1:10">
      <c r="A6385" t="s">
        <v>19</v>
      </c>
      <c r="B6385">
        <v>50052</v>
      </c>
      <c r="C6385" t="s">
        <v>313</v>
      </c>
      <c r="D6385">
        <v>50052</v>
      </c>
      <c r="E6385" t="str">
        <f>"50052"</f>
        <v>50052</v>
      </c>
      <c r="F6385" t="s">
        <v>23</v>
      </c>
      <c r="G6385">
        <v>2018</v>
      </c>
      <c r="I6385" t="s">
        <v>21</v>
      </c>
      <c r="J6385" t="s">
        <v>22</v>
      </c>
    </row>
    <row r="6386" spans="1:10">
      <c r="A6386" t="s">
        <v>19</v>
      </c>
      <c r="B6386">
        <v>50054</v>
      </c>
      <c r="C6386" t="s">
        <v>313</v>
      </c>
      <c r="D6386">
        <v>50054</v>
      </c>
      <c r="E6386" t="str">
        <f>"50054"</f>
        <v>50054</v>
      </c>
      <c r="F6386" t="s">
        <v>23</v>
      </c>
      <c r="G6386">
        <v>2018</v>
      </c>
      <c r="I6386" t="s">
        <v>21</v>
      </c>
      <c r="J6386" t="s">
        <v>22</v>
      </c>
    </row>
    <row r="6387" spans="1:10">
      <c r="A6387" t="s">
        <v>19</v>
      </c>
      <c r="B6387">
        <v>50055</v>
      </c>
      <c r="C6387" t="s">
        <v>313</v>
      </c>
      <c r="D6387">
        <v>50055</v>
      </c>
      <c r="E6387" t="str">
        <f>"50055"</f>
        <v>50055</v>
      </c>
      <c r="F6387" t="s">
        <v>23</v>
      </c>
      <c r="G6387">
        <v>2018</v>
      </c>
      <c r="I6387" t="s">
        <v>21</v>
      </c>
      <c r="J6387" t="s">
        <v>22</v>
      </c>
    </row>
    <row r="6388" spans="1:10">
      <c r="A6388" t="s">
        <v>19</v>
      </c>
      <c r="B6388">
        <v>50056</v>
      </c>
      <c r="C6388" t="s">
        <v>313</v>
      </c>
      <c r="D6388">
        <v>50056</v>
      </c>
      <c r="E6388" t="str">
        <f>"50056"</f>
        <v>50056</v>
      </c>
      <c r="F6388" t="s">
        <v>23</v>
      </c>
      <c r="G6388">
        <v>2018</v>
      </c>
      <c r="I6388" t="s">
        <v>21</v>
      </c>
      <c r="J6388" t="s">
        <v>22</v>
      </c>
    </row>
    <row r="6389" spans="1:10">
      <c r="A6389" t="s">
        <v>19</v>
      </c>
      <c r="B6389">
        <v>50057</v>
      </c>
      <c r="C6389" t="s">
        <v>313</v>
      </c>
      <c r="D6389">
        <v>50057</v>
      </c>
      <c r="E6389" t="str">
        <f>"50057"</f>
        <v>50057</v>
      </c>
      <c r="F6389" t="s">
        <v>23</v>
      </c>
      <c r="G6389">
        <v>2018</v>
      </c>
      <c r="I6389" t="s">
        <v>21</v>
      </c>
      <c r="J6389" t="s">
        <v>22</v>
      </c>
    </row>
    <row r="6390" spans="1:10">
      <c r="A6390" t="s">
        <v>19</v>
      </c>
      <c r="B6390">
        <v>50058</v>
      </c>
      <c r="C6390" t="s">
        <v>313</v>
      </c>
      <c r="D6390">
        <v>50058</v>
      </c>
      <c r="E6390" t="str">
        <f>"50058"</f>
        <v>50058</v>
      </c>
      <c r="F6390" t="s">
        <v>23</v>
      </c>
      <c r="G6390">
        <v>2018</v>
      </c>
      <c r="I6390" t="s">
        <v>21</v>
      </c>
      <c r="J6390" t="s">
        <v>22</v>
      </c>
    </row>
    <row r="6391" spans="1:10">
      <c r="A6391" t="s">
        <v>19</v>
      </c>
      <c r="B6391">
        <v>50059</v>
      </c>
      <c r="C6391" t="s">
        <v>313</v>
      </c>
      <c r="D6391">
        <v>50059</v>
      </c>
      <c r="E6391" t="str">
        <f>"50059"</f>
        <v>50059</v>
      </c>
      <c r="F6391" t="s">
        <v>23</v>
      </c>
      <c r="G6391">
        <v>2018</v>
      </c>
      <c r="I6391" t="s">
        <v>21</v>
      </c>
      <c r="J6391" t="s">
        <v>22</v>
      </c>
    </row>
    <row r="6392" spans="1:10">
      <c r="A6392" t="s">
        <v>19</v>
      </c>
      <c r="B6392">
        <v>50060</v>
      </c>
      <c r="C6392" t="s">
        <v>313</v>
      </c>
      <c r="D6392">
        <v>50060</v>
      </c>
      <c r="E6392" t="str">
        <f>"50060"</f>
        <v>50060</v>
      </c>
      <c r="F6392" t="s">
        <v>23</v>
      </c>
      <c r="G6392">
        <v>2018</v>
      </c>
      <c r="I6392" t="s">
        <v>21</v>
      </c>
      <c r="J6392" t="s">
        <v>22</v>
      </c>
    </row>
    <row r="6393" spans="1:10">
      <c r="A6393" t="s">
        <v>19</v>
      </c>
      <c r="B6393">
        <v>50061</v>
      </c>
      <c r="C6393" t="s">
        <v>313</v>
      </c>
      <c r="D6393">
        <v>50061</v>
      </c>
      <c r="E6393" t="str">
        <f>"50061"</f>
        <v>50061</v>
      </c>
      <c r="F6393" t="s">
        <v>23</v>
      </c>
      <c r="G6393">
        <v>2018</v>
      </c>
      <c r="I6393" t="s">
        <v>21</v>
      </c>
      <c r="J6393" t="s">
        <v>22</v>
      </c>
    </row>
    <row r="6394" spans="1:10">
      <c r="A6394" t="s">
        <v>19</v>
      </c>
      <c r="B6394">
        <v>50062</v>
      </c>
      <c r="C6394" t="s">
        <v>313</v>
      </c>
      <c r="D6394">
        <v>50062</v>
      </c>
      <c r="E6394" t="str">
        <f>"50062"</f>
        <v>50062</v>
      </c>
      <c r="F6394" t="s">
        <v>23</v>
      </c>
      <c r="G6394">
        <v>2018</v>
      </c>
      <c r="I6394" t="s">
        <v>21</v>
      </c>
      <c r="J6394" t="s">
        <v>22</v>
      </c>
    </row>
    <row r="6395" spans="1:10">
      <c r="A6395" t="s">
        <v>19</v>
      </c>
      <c r="B6395">
        <v>50063</v>
      </c>
      <c r="C6395" t="s">
        <v>313</v>
      </c>
      <c r="D6395">
        <v>50063</v>
      </c>
      <c r="E6395" t="str">
        <f>"50063"</f>
        <v>50063</v>
      </c>
      <c r="F6395" t="s">
        <v>23</v>
      </c>
      <c r="G6395">
        <v>2018</v>
      </c>
      <c r="I6395" t="s">
        <v>21</v>
      </c>
      <c r="J6395" t="s">
        <v>22</v>
      </c>
    </row>
    <row r="6396" spans="1:10">
      <c r="A6396" t="s">
        <v>19</v>
      </c>
      <c r="B6396">
        <v>50064</v>
      </c>
      <c r="C6396" t="s">
        <v>313</v>
      </c>
      <c r="D6396">
        <v>50064</v>
      </c>
      <c r="E6396" t="str">
        <f>"50064"</f>
        <v>50064</v>
      </c>
      <c r="F6396" t="s">
        <v>23</v>
      </c>
      <c r="G6396">
        <v>2018</v>
      </c>
      <c r="I6396" t="s">
        <v>21</v>
      </c>
      <c r="J6396" t="s">
        <v>22</v>
      </c>
    </row>
    <row r="6397" spans="1:10">
      <c r="A6397" t="s">
        <v>19</v>
      </c>
      <c r="B6397">
        <v>50065</v>
      </c>
      <c r="C6397" t="s">
        <v>313</v>
      </c>
      <c r="D6397">
        <v>50065</v>
      </c>
      <c r="E6397" t="str">
        <f>"50065"</f>
        <v>50065</v>
      </c>
      <c r="F6397" t="s">
        <v>23</v>
      </c>
      <c r="G6397">
        <v>2018</v>
      </c>
      <c r="I6397" t="s">
        <v>21</v>
      </c>
      <c r="J6397" t="s">
        <v>22</v>
      </c>
    </row>
    <row r="6398" spans="1:10">
      <c r="A6398" t="s">
        <v>19</v>
      </c>
      <c r="B6398">
        <v>50066</v>
      </c>
      <c r="C6398" t="s">
        <v>313</v>
      </c>
      <c r="D6398">
        <v>50066</v>
      </c>
      <c r="E6398" t="str">
        <f>"50066"</f>
        <v>50066</v>
      </c>
      <c r="F6398" t="s">
        <v>23</v>
      </c>
      <c r="G6398">
        <v>2018</v>
      </c>
      <c r="I6398" t="s">
        <v>21</v>
      </c>
      <c r="J6398" t="s">
        <v>22</v>
      </c>
    </row>
    <row r="6399" spans="1:10">
      <c r="A6399" t="s">
        <v>19</v>
      </c>
      <c r="B6399">
        <v>50067</v>
      </c>
      <c r="C6399" t="s">
        <v>313</v>
      </c>
      <c r="D6399">
        <v>50067</v>
      </c>
      <c r="E6399" t="str">
        <f>"50067"</f>
        <v>50067</v>
      </c>
      <c r="F6399" t="s">
        <v>23</v>
      </c>
      <c r="G6399">
        <v>2018</v>
      </c>
      <c r="I6399" t="s">
        <v>21</v>
      </c>
      <c r="J6399" t="s">
        <v>22</v>
      </c>
    </row>
    <row r="6400" spans="1:10">
      <c r="A6400" t="s">
        <v>19</v>
      </c>
      <c r="B6400">
        <v>50068</v>
      </c>
      <c r="C6400" t="s">
        <v>313</v>
      </c>
      <c r="D6400">
        <v>50068</v>
      </c>
      <c r="E6400" t="str">
        <f>"50068"</f>
        <v>50068</v>
      </c>
      <c r="F6400" t="s">
        <v>23</v>
      </c>
      <c r="G6400">
        <v>2018</v>
      </c>
      <c r="I6400" t="s">
        <v>21</v>
      </c>
      <c r="J6400" t="s">
        <v>22</v>
      </c>
    </row>
    <row r="6401" spans="1:10">
      <c r="A6401" t="s">
        <v>19</v>
      </c>
      <c r="B6401">
        <v>50069</v>
      </c>
      <c r="C6401" t="s">
        <v>313</v>
      </c>
      <c r="D6401">
        <v>50069</v>
      </c>
      <c r="E6401" t="str">
        <f>"50069"</f>
        <v>50069</v>
      </c>
      <c r="F6401" t="s">
        <v>23</v>
      </c>
      <c r="G6401">
        <v>2018</v>
      </c>
      <c r="I6401" t="s">
        <v>21</v>
      </c>
      <c r="J6401" t="s">
        <v>22</v>
      </c>
    </row>
    <row r="6402" spans="1:10">
      <c r="A6402" t="s">
        <v>19</v>
      </c>
      <c r="B6402">
        <v>50070</v>
      </c>
      <c r="C6402" t="s">
        <v>313</v>
      </c>
      <c r="D6402">
        <v>50070</v>
      </c>
      <c r="E6402" t="str">
        <f>"50070"</f>
        <v>50070</v>
      </c>
      <c r="F6402" t="s">
        <v>23</v>
      </c>
      <c r="G6402">
        <v>2018</v>
      </c>
      <c r="I6402" t="s">
        <v>21</v>
      </c>
      <c r="J6402" t="s">
        <v>22</v>
      </c>
    </row>
    <row r="6403" spans="1:10">
      <c r="A6403" t="s">
        <v>19</v>
      </c>
      <c r="B6403">
        <v>50071</v>
      </c>
      <c r="C6403" t="s">
        <v>313</v>
      </c>
      <c r="D6403">
        <v>50071</v>
      </c>
      <c r="E6403" t="str">
        <f>"50071"</f>
        <v>50071</v>
      </c>
      <c r="F6403" t="s">
        <v>23</v>
      </c>
      <c r="G6403">
        <v>2018</v>
      </c>
      <c r="I6403" t="s">
        <v>21</v>
      </c>
      <c r="J6403" t="s">
        <v>22</v>
      </c>
    </row>
    <row r="6404" spans="1:10">
      <c r="A6404" t="s">
        <v>19</v>
      </c>
      <c r="B6404">
        <v>50072</v>
      </c>
      <c r="C6404" t="s">
        <v>313</v>
      </c>
      <c r="D6404">
        <v>50072</v>
      </c>
      <c r="E6404" t="str">
        <f>"50072"</f>
        <v>50072</v>
      </c>
      <c r="F6404" t="s">
        <v>23</v>
      </c>
      <c r="G6404">
        <v>2018</v>
      </c>
      <c r="I6404" t="s">
        <v>21</v>
      </c>
      <c r="J6404" t="s">
        <v>22</v>
      </c>
    </row>
    <row r="6405" spans="1:10">
      <c r="A6405" t="s">
        <v>19</v>
      </c>
      <c r="B6405">
        <v>50073</v>
      </c>
      <c r="C6405" t="s">
        <v>313</v>
      </c>
      <c r="D6405">
        <v>50073</v>
      </c>
      <c r="E6405" t="str">
        <f>"50073"</f>
        <v>50073</v>
      </c>
      <c r="F6405" t="s">
        <v>23</v>
      </c>
      <c r="G6405">
        <v>2018</v>
      </c>
      <c r="I6405" t="s">
        <v>21</v>
      </c>
      <c r="J6405" t="s">
        <v>22</v>
      </c>
    </row>
    <row r="6406" spans="1:10">
      <c r="A6406" t="s">
        <v>19</v>
      </c>
      <c r="B6406">
        <v>50074</v>
      </c>
      <c r="C6406" t="s">
        <v>313</v>
      </c>
      <c r="D6406">
        <v>50074</v>
      </c>
      <c r="E6406" t="str">
        <f>"50074"</f>
        <v>50074</v>
      </c>
      <c r="F6406" t="s">
        <v>23</v>
      </c>
      <c r="G6406">
        <v>2018</v>
      </c>
      <c r="I6406" t="s">
        <v>21</v>
      </c>
      <c r="J6406" t="s">
        <v>22</v>
      </c>
    </row>
    <row r="6407" spans="1:10">
      <c r="A6407" t="s">
        <v>19</v>
      </c>
      <c r="B6407">
        <v>50075</v>
      </c>
      <c r="C6407" t="s">
        <v>313</v>
      </c>
      <c r="D6407">
        <v>50075</v>
      </c>
      <c r="E6407" t="str">
        <f>"50075"</f>
        <v>50075</v>
      </c>
      <c r="F6407" t="s">
        <v>23</v>
      </c>
      <c r="G6407">
        <v>2018</v>
      </c>
      <c r="I6407" t="s">
        <v>21</v>
      </c>
      <c r="J6407" t="s">
        <v>22</v>
      </c>
    </row>
    <row r="6408" spans="1:10">
      <c r="A6408" t="s">
        <v>19</v>
      </c>
      <c r="B6408">
        <v>50076</v>
      </c>
      <c r="C6408" t="s">
        <v>313</v>
      </c>
      <c r="D6408">
        <v>50076</v>
      </c>
      <c r="E6408" t="str">
        <f>"50076"</f>
        <v>50076</v>
      </c>
      <c r="F6408" t="s">
        <v>23</v>
      </c>
      <c r="G6408">
        <v>2018</v>
      </c>
      <c r="I6408" t="s">
        <v>21</v>
      </c>
      <c r="J6408" t="s">
        <v>22</v>
      </c>
    </row>
    <row r="6409" spans="1:10">
      <c r="A6409" t="s">
        <v>19</v>
      </c>
      <c r="B6409">
        <v>50078</v>
      </c>
      <c r="C6409" t="s">
        <v>313</v>
      </c>
      <c r="D6409">
        <v>50078</v>
      </c>
      <c r="E6409" t="str">
        <f>"50078"</f>
        <v>50078</v>
      </c>
      <c r="F6409" t="s">
        <v>23</v>
      </c>
      <c r="G6409">
        <v>2018</v>
      </c>
      <c r="I6409" t="s">
        <v>21</v>
      </c>
      <c r="J6409" t="s">
        <v>22</v>
      </c>
    </row>
    <row r="6410" spans="1:10">
      <c r="A6410" t="s">
        <v>19</v>
      </c>
      <c r="B6410">
        <v>50101</v>
      </c>
      <c r="C6410" t="s">
        <v>313</v>
      </c>
      <c r="D6410">
        <v>50101</v>
      </c>
      <c r="E6410" t="str">
        <f>"50101"</f>
        <v>50101</v>
      </c>
      <c r="F6410" t="s">
        <v>23</v>
      </c>
      <c r="G6410">
        <v>2018</v>
      </c>
      <c r="I6410" t="s">
        <v>21</v>
      </c>
      <c r="J6410" t="s">
        <v>22</v>
      </c>
    </row>
    <row r="6411" spans="1:10">
      <c r="A6411" t="s">
        <v>19</v>
      </c>
      <c r="B6411">
        <v>50102</v>
      </c>
      <c r="C6411" t="s">
        <v>313</v>
      </c>
      <c r="D6411">
        <v>50102</v>
      </c>
      <c r="E6411" t="str">
        <f>"50102"</f>
        <v>50102</v>
      </c>
      <c r="F6411" t="s">
        <v>23</v>
      </c>
      <c r="G6411">
        <v>2018</v>
      </c>
      <c r="I6411" t="s">
        <v>21</v>
      </c>
      <c r="J6411" t="s">
        <v>22</v>
      </c>
    </row>
    <row r="6412" spans="1:10">
      <c r="A6412" t="s">
        <v>19</v>
      </c>
      <c r="B6412">
        <v>50103</v>
      </c>
      <c r="C6412" t="s">
        <v>313</v>
      </c>
      <c r="D6412">
        <v>50103</v>
      </c>
      <c r="E6412" t="str">
        <f>"50103"</f>
        <v>50103</v>
      </c>
      <c r="F6412" t="s">
        <v>23</v>
      </c>
      <c r="G6412">
        <v>2018</v>
      </c>
      <c r="I6412" t="s">
        <v>21</v>
      </c>
      <c r="J6412" t="s">
        <v>22</v>
      </c>
    </row>
    <row r="6413" spans="1:10">
      <c r="A6413" t="s">
        <v>19</v>
      </c>
      <c r="B6413">
        <v>50104</v>
      </c>
      <c r="C6413" t="s">
        <v>313</v>
      </c>
      <c r="D6413">
        <v>50104</v>
      </c>
      <c r="E6413" t="str">
        <f>"50104"</f>
        <v>50104</v>
      </c>
      <c r="F6413" t="s">
        <v>23</v>
      </c>
      <c r="G6413">
        <v>2018</v>
      </c>
      <c r="I6413" t="s">
        <v>21</v>
      </c>
      <c r="J6413" t="s">
        <v>22</v>
      </c>
    </row>
    <row r="6414" spans="1:10">
      <c r="A6414" t="s">
        <v>19</v>
      </c>
      <c r="B6414">
        <v>50105</v>
      </c>
      <c r="C6414" t="s">
        <v>313</v>
      </c>
      <c r="D6414">
        <v>50105</v>
      </c>
      <c r="E6414" t="str">
        <f>"50105"</f>
        <v>50105</v>
      </c>
      <c r="F6414" t="s">
        <v>23</v>
      </c>
      <c r="G6414">
        <v>2018</v>
      </c>
      <c r="I6414" t="s">
        <v>21</v>
      </c>
      <c r="J6414" t="s">
        <v>22</v>
      </c>
    </row>
    <row r="6415" spans="1:10">
      <c r="A6415" t="s">
        <v>19</v>
      </c>
      <c r="B6415">
        <v>50106</v>
      </c>
      <c r="C6415" t="s">
        <v>313</v>
      </c>
      <c r="D6415">
        <v>50106</v>
      </c>
      <c r="E6415" t="str">
        <f>"50106"</f>
        <v>50106</v>
      </c>
      <c r="F6415" t="s">
        <v>23</v>
      </c>
      <c r="G6415">
        <v>2018</v>
      </c>
      <c r="I6415" t="s">
        <v>21</v>
      </c>
      <c r="J6415" t="s">
        <v>22</v>
      </c>
    </row>
    <row r="6416" spans="1:10">
      <c r="A6416" t="s">
        <v>19</v>
      </c>
      <c r="B6416">
        <v>50107</v>
      </c>
      <c r="C6416" t="s">
        <v>313</v>
      </c>
      <c r="D6416">
        <v>50107</v>
      </c>
      <c r="E6416" t="str">
        <f>"50107"</f>
        <v>50107</v>
      </c>
      <c r="F6416" t="s">
        <v>23</v>
      </c>
      <c r="G6416">
        <v>2018</v>
      </c>
      <c r="I6416" t="s">
        <v>21</v>
      </c>
      <c r="J6416" t="s">
        <v>22</v>
      </c>
    </row>
    <row r="6417" spans="1:10">
      <c r="A6417" t="s">
        <v>19</v>
      </c>
      <c r="B6417">
        <v>50108</v>
      </c>
      <c r="C6417" t="s">
        <v>313</v>
      </c>
      <c r="D6417">
        <v>50108</v>
      </c>
      <c r="E6417" t="str">
        <f>"50108"</f>
        <v>50108</v>
      </c>
      <c r="F6417" t="s">
        <v>23</v>
      </c>
      <c r="G6417">
        <v>2018</v>
      </c>
      <c r="I6417" t="s">
        <v>21</v>
      </c>
      <c r="J6417" t="s">
        <v>22</v>
      </c>
    </row>
    <row r="6418" spans="1:10">
      <c r="A6418" t="s">
        <v>19</v>
      </c>
      <c r="B6418">
        <v>50109</v>
      </c>
      <c r="C6418" t="s">
        <v>313</v>
      </c>
      <c r="D6418">
        <v>50109</v>
      </c>
      <c r="E6418" t="str">
        <f>"50109"</f>
        <v>50109</v>
      </c>
      <c r="F6418" t="s">
        <v>23</v>
      </c>
      <c r="G6418">
        <v>2018</v>
      </c>
      <c r="I6418" t="s">
        <v>21</v>
      </c>
      <c r="J6418" t="s">
        <v>22</v>
      </c>
    </row>
    <row r="6419" spans="1:10">
      <c r="A6419" t="s">
        <v>19</v>
      </c>
      <c r="B6419">
        <v>50110</v>
      </c>
      <c r="C6419" t="s">
        <v>313</v>
      </c>
      <c r="D6419">
        <v>50110</v>
      </c>
      <c r="E6419" t="str">
        <f>"50110"</f>
        <v>50110</v>
      </c>
      <c r="F6419" t="s">
        <v>23</v>
      </c>
      <c r="G6419">
        <v>2018</v>
      </c>
      <c r="I6419" t="s">
        <v>21</v>
      </c>
      <c r="J6419" t="s">
        <v>22</v>
      </c>
    </row>
    <row r="6420" spans="1:10">
      <c r="A6420" t="s">
        <v>19</v>
      </c>
      <c r="B6420">
        <v>50111</v>
      </c>
      <c r="C6420" t="s">
        <v>313</v>
      </c>
      <c r="D6420">
        <v>50111</v>
      </c>
      <c r="E6420" t="str">
        <f>"50111"</f>
        <v>50111</v>
      </c>
      <c r="F6420">
        <v>682737</v>
      </c>
      <c r="G6420">
        <v>2018</v>
      </c>
      <c r="I6420" t="s">
        <v>21</v>
      </c>
      <c r="J6420" t="s">
        <v>22</v>
      </c>
    </row>
    <row r="6421" spans="1:10">
      <c r="A6421" t="s">
        <v>19</v>
      </c>
      <c r="B6421">
        <v>50112</v>
      </c>
      <c r="C6421" t="s">
        <v>313</v>
      </c>
      <c r="D6421">
        <v>50112</v>
      </c>
      <c r="E6421" t="str">
        <f>"50112"</f>
        <v>50112</v>
      </c>
      <c r="F6421" t="s">
        <v>23</v>
      </c>
      <c r="G6421">
        <v>2018</v>
      </c>
      <c r="I6421" t="s">
        <v>21</v>
      </c>
      <c r="J6421" t="s">
        <v>22</v>
      </c>
    </row>
    <row r="6422" spans="1:10">
      <c r="A6422" t="s">
        <v>19</v>
      </c>
      <c r="B6422">
        <v>50115</v>
      </c>
      <c r="C6422" t="s">
        <v>313</v>
      </c>
      <c r="D6422">
        <v>50115</v>
      </c>
      <c r="E6422" t="str">
        <f>"50115"</f>
        <v>50115</v>
      </c>
      <c r="F6422" t="s">
        <v>23</v>
      </c>
      <c r="G6422">
        <v>2018</v>
      </c>
      <c r="I6422" t="s">
        <v>21</v>
      </c>
      <c r="J6422" t="s">
        <v>22</v>
      </c>
    </row>
    <row r="6423" spans="1:10">
      <c r="A6423" t="s">
        <v>19</v>
      </c>
      <c r="B6423">
        <v>50116</v>
      </c>
      <c r="C6423" t="s">
        <v>313</v>
      </c>
      <c r="D6423">
        <v>50116</v>
      </c>
      <c r="E6423" t="str">
        <f>"50116"</f>
        <v>50116</v>
      </c>
      <c r="F6423" t="s">
        <v>23</v>
      </c>
      <c r="G6423">
        <v>2018</v>
      </c>
      <c r="I6423" t="s">
        <v>21</v>
      </c>
      <c r="J6423" t="s">
        <v>22</v>
      </c>
    </row>
    <row r="6424" spans="1:10">
      <c r="A6424" t="s">
        <v>19</v>
      </c>
      <c r="B6424">
        <v>50117</v>
      </c>
      <c r="C6424" t="s">
        <v>313</v>
      </c>
      <c r="D6424">
        <v>50117</v>
      </c>
      <c r="E6424" t="str">
        <f>"50117"</f>
        <v>50117</v>
      </c>
      <c r="F6424" t="s">
        <v>23</v>
      </c>
      <c r="G6424">
        <v>2018</v>
      </c>
      <c r="I6424" t="s">
        <v>21</v>
      </c>
      <c r="J6424" t="s">
        <v>22</v>
      </c>
    </row>
    <row r="6425" spans="1:10">
      <c r="A6425" t="s">
        <v>19</v>
      </c>
      <c r="B6425">
        <v>50118</v>
      </c>
      <c r="C6425" t="s">
        <v>313</v>
      </c>
      <c r="D6425">
        <v>50118</v>
      </c>
      <c r="E6425" t="str">
        <f>"50118"</f>
        <v>50118</v>
      </c>
      <c r="F6425" t="s">
        <v>23</v>
      </c>
      <c r="G6425">
        <v>2018</v>
      </c>
      <c r="I6425" t="s">
        <v>21</v>
      </c>
      <c r="J6425" t="s">
        <v>22</v>
      </c>
    </row>
    <row r="6426" spans="1:10">
      <c r="A6426" t="s">
        <v>19</v>
      </c>
      <c r="B6426">
        <v>50119</v>
      </c>
      <c r="C6426" t="s">
        <v>313</v>
      </c>
      <c r="D6426">
        <v>50119</v>
      </c>
      <c r="E6426" t="str">
        <f>"50119"</f>
        <v>50119</v>
      </c>
      <c r="F6426" t="s">
        <v>23</v>
      </c>
      <c r="G6426">
        <v>2018</v>
      </c>
      <c r="I6426" t="s">
        <v>21</v>
      </c>
      <c r="J6426" t="s">
        <v>22</v>
      </c>
    </row>
    <row r="6427" spans="1:10">
      <c r="A6427" t="s">
        <v>19</v>
      </c>
      <c r="B6427">
        <v>50120</v>
      </c>
      <c r="C6427" t="s">
        <v>313</v>
      </c>
      <c r="D6427">
        <v>50120</v>
      </c>
      <c r="E6427" t="str">
        <f>"50120"</f>
        <v>50120</v>
      </c>
      <c r="F6427" t="s">
        <v>23</v>
      </c>
      <c r="G6427">
        <v>2018</v>
      </c>
      <c r="I6427" t="s">
        <v>21</v>
      </c>
      <c r="J6427" t="s">
        <v>22</v>
      </c>
    </row>
    <row r="6428" spans="1:10">
      <c r="A6428" t="s">
        <v>19</v>
      </c>
      <c r="B6428">
        <v>50122</v>
      </c>
      <c r="C6428" t="s">
        <v>313</v>
      </c>
      <c r="D6428">
        <v>50122</v>
      </c>
      <c r="E6428" t="str">
        <f>"50122"</f>
        <v>50122</v>
      </c>
      <c r="F6428" t="s">
        <v>23</v>
      </c>
      <c r="G6428">
        <v>2018</v>
      </c>
      <c r="I6428" t="s">
        <v>21</v>
      </c>
      <c r="J6428" t="s">
        <v>22</v>
      </c>
    </row>
    <row r="6429" spans="1:10">
      <c r="A6429" t="s">
        <v>19</v>
      </c>
      <c r="B6429">
        <v>50123</v>
      </c>
      <c r="C6429" t="s">
        <v>313</v>
      </c>
      <c r="D6429">
        <v>50123</v>
      </c>
      <c r="E6429" t="str">
        <f>"50123"</f>
        <v>50123</v>
      </c>
      <c r="F6429" t="s">
        <v>23</v>
      </c>
      <c r="G6429">
        <v>2018</v>
      </c>
      <c r="I6429" t="s">
        <v>21</v>
      </c>
      <c r="J6429" t="s">
        <v>22</v>
      </c>
    </row>
    <row r="6430" spans="1:10">
      <c r="A6430" t="s">
        <v>19</v>
      </c>
      <c r="B6430">
        <v>50124</v>
      </c>
      <c r="C6430" t="s">
        <v>313</v>
      </c>
      <c r="D6430">
        <v>50124</v>
      </c>
      <c r="E6430" t="str">
        <f>"50124"</f>
        <v>50124</v>
      </c>
      <c r="F6430" t="s">
        <v>23</v>
      </c>
      <c r="G6430">
        <v>2018</v>
      </c>
      <c r="I6430" t="s">
        <v>21</v>
      </c>
      <c r="J6430" t="s">
        <v>22</v>
      </c>
    </row>
    <row r="6431" spans="1:10">
      <c r="A6431" t="s">
        <v>19</v>
      </c>
      <c r="B6431">
        <v>50125</v>
      </c>
      <c r="C6431" t="s">
        <v>313</v>
      </c>
      <c r="D6431">
        <v>50125</v>
      </c>
      <c r="E6431" t="str">
        <f>"50125"</f>
        <v>50125</v>
      </c>
      <c r="F6431" t="s">
        <v>23</v>
      </c>
      <c r="G6431">
        <v>2018</v>
      </c>
      <c r="I6431" t="s">
        <v>21</v>
      </c>
      <c r="J6431" t="s">
        <v>22</v>
      </c>
    </row>
    <row r="6432" spans="1:10">
      <c r="A6432" t="s">
        <v>19</v>
      </c>
      <c r="B6432">
        <v>50126</v>
      </c>
      <c r="C6432" t="s">
        <v>313</v>
      </c>
      <c r="D6432">
        <v>50126</v>
      </c>
      <c r="E6432" t="str">
        <f>"50126"</f>
        <v>50126</v>
      </c>
      <c r="F6432" t="s">
        <v>23</v>
      </c>
      <c r="G6432">
        <v>2018</v>
      </c>
      <c r="I6432" t="s">
        <v>21</v>
      </c>
      <c r="J6432" t="s">
        <v>22</v>
      </c>
    </row>
    <row r="6433" spans="1:10">
      <c r="A6433" t="s">
        <v>19</v>
      </c>
      <c r="B6433">
        <v>50127</v>
      </c>
      <c r="C6433" t="s">
        <v>313</v>
      </c>
      <c r="D6433">
        <v>50127</v>
      </c>
      <c r="E6433" t="str">
        <f>"50127"</f>
        <v>50127</v>
      </c>
      <c r="F6433" t="s">
        <v>23</v>
      </c>
      <c r="G6433">
        <v>2018</v>
      </c>
      <c r="I6433" t="s">
        <v>21</v>
      </c>
      <c r="J6433" t="s">
        <v>22</v>
      </c>
    </row>
    <row r="6434" spans="1:10">
      <c r="A6434" t="s">
        <v>19</v>
      </c>
      <c r="B6434">
        <v>50128</v>
      </c>
      <c r="C6434" t="s">
        <v>313</v>
      </c>
      <c r="D6434">
        <v>50128</v>
      </c>
      <c r="E6434" t="str">
        <f>"50128"</f>
        <v>50128</v>
      </c>
      <c r="F6434" t="s">
        <v>23</v>
      </c>
      <c r="G6434">
        <v>2018</v>
      </c>
      <c r="I6434" t="s">
        <v>21</v>
      </c>
      <c r="J6434" t="s">
        <v>22</v>
      </c>
    </row>
    <row r="6435" spans="1:10">
      <c r="A6435" t="s">
        <v>19</v>
      </c>
      <c r="B6435">
        <v>50129</v>
      </c>
      <c r="C6435" t="s">
        <v>313</v>
      </c>
      <c r="D6435">
        <v>50129</v>
      </c>
      <c r="E6435" t="str">
        <f>"50129"</f>
        <v>50129</v>
      </c>
      <c r="F6435" t="s">
        <v>23</v>
      </c>
      <c r="G6435">
        <v>2018</v>
      </c>
      <c r="I6435" t="s">
        <v>21</v>
      </c>
      <c r="J6435" t="s">
        <v>22</v>
      </c>
    </row>
    <row r="6436" spans="1:10">
      <c r="A6436" t="s">
        <v>19</v>
      </c>
      <c r="B6436">
        <v>50130</v>
      </c>
      <c r="C6436" t="s">
        <v>313</v>
      </c>
      <c r="D6436">
        <v>50130</v>
      </c>
      <c r="E6436" t="str">
        <f>"50130"</f>
        <v>50130</v>
      </c>
      <c r="F6436" t="s">
        <v>23</v>
      </c>
      <c r="G6436">
        <v>2018</v>
      </c>
      <c r="I6436" t="s">
        <v>21</v>
      </c>
      <c r="J6436" t="s">
        <v>22</v>
      </c>
    </row>
    <row r="6437" spans="1:10">
      <c r="A6437" t="s">
        <v>19</v>
      </c>
      <c r="B6437">
        <v>50131</v>
      </c>
      <c r="C6437" t="s">
        <v>313</v>
      </c>
      <c r="D6437">
        <v>50131</v>
      </c>
      <c r="E6437" t="str">
        <f>"50131"</f>
        <v>50131</v>
      </c>
      <c r="F6437" t="s">
        <v>23</v>
      </c>
      <c r="G6437">
        <v>2018</v>
      </c>
      <c r="I6437" t="s">
        <v>21</v>
      </c>
      <c r="J6437" t="s">
        <v>22</v>
      </c>
    </row>
    <row r="6438" spans="1:10">
      <c r="A6438" t="s">
        <v>19</v>
      </c>
      <c r="B6438">
        <v>50132</v>
      </c>
      <c r="C6438" t="s">
        <v>313</v>
      </c>
      <c r="D6438">
        <v>50132</v>
      </c>
      <c r="E6438" t="str">
        <f>"50132"</f>
        <v>50132</v>
      </c>
      <c r="F6438" t="s">
        <v>23</v>
      </c>
      <c r="G6438">
        <v>2018</v>
      </c>
      <c r="I6438" t="s">
        <v>21</v>
      </c>
      <c r="J6438" t="s">
        <v>22</v>
      </c>
    </row>
    <row r="6439" spans="1:10">
      <c r="A6439" t="s">
        <v>19</v>
      </c>
      <c r="B6439">
        <v>50133</v>
      </c>
      <c r="C6439" t="s">
        <v>313</v>
      </c>
      <c r="D6439">
        <v>50133</v>
      </c>
      <c r="E6439" t="str">
        <f>"50133"</f>
        <v>50133</v>
      </c>
      <c r="F6439" t="s">
        <v>23</v>
      </c>
      <c r="G6439">
        <v>2018</v>
      </c>
      <c r="I6439" t="s">
        <v>21</v>
      </c>
      <c r="J6439" t="s">
        <v>22</v>
      </c>
    </row>
    <row r="6440" spans="1:10">
      <c r="A6440" t="s">
        <v>19</v>
      </c>
      <c r="B6440">
        <v>50134</v>
      </c>
      <c r="C6440" t="s">
        <v>313</v>
      </c>
      <c r="D6440">
        <v>50134</v>
      </c>
      <c r="E6440" t="str">
        <f>"50134"</f>
        <v>50134</v>
      </c>
      <c r="F6440" t="s">
        <v>23</v>
      </c>
      <c r="G6440">
        <v>2018</v>
      </c>
      <c r="I6440" t="s">
        <v>21</v>
      </c>
      <c r="J6440" t="s">
        <v>22</v>
      </c>
    </row>
    <row r="6441" spans="1:10">
      <c r="A6441" t="s">
        <v>19</v>
      </c>
      <c r="B6441">
        <v>50135</v>
      </c>
      <c r="C6441" t="s">
        <v>313</v>
      </c>
      <c r="D6441">
        <v>50135</v>
      </c>
      <c r="E6441" t="str">
        <f>"50135"</f>
        <v>50135</v>
      </c>
      <c r="F6441" t="s">
        <v>23</v>
      </c>
      <c r="G6441">
        <v>2018</v>
      </c>
      <c r="I6441" t="s">
        <v>21</v>
      </c>
      <c r="J6441" t="s">
        <v>22</v>
      </c>
    </row>
    <row r="6442" spans="1:10">
      <c r="A6442" t="s">
        <v>19</v>
      </c>
      <c r="B6442">
        <v>50136</v>
      </c>
      <c r="C6442" t="s">
        <v>313</v>
      </c>
      <c r="D6442">
        <v>50136</v>
      </c>
      <c r="E6442" t="str">
        <f>"50136"</f>
        <v>50136</v>
      </c>
      <c r="F6442" t="s">
        <v>23</v>
      </c>
      <c r="G6442">
        <v>2018</v>
      </c>
      <c r="I6442" t="s">
        <v>21</v>
      </c>
      <c r="J6442" t="s">
        <v>22</v>
      </c>
    </row>
    <row r="6443" spans="1:10">
      <c r="A6443" t="s">
        <v>19</v>
      </c>
      <c r="B6443">
        <v>50137</v>
      </c>
      <c r="C6443" t="s">
        <v>313</v>
      </c>
      <c r="D6443">
        <v>50137</v>
      </c>
      <c r="E6443" t="str">
        <f>"50137"</f>
        <v>50137</v>
      </c>
      <c r="F6443" t="s">
        <v>23</v>
      </c>
      <c r="G6443">
        <v>2018</v>
      </c>
      <c r="I6443" t="s">
        <v>21</v>
      </c>
      <c r="J6443" t="s">
        <v>22</v>
      </c>
    </row>
    <row r="6444" spans="1:10">
      <c r="A6444" t="s">
        <v>19</v>
      </c>
      <c r="B6444">
        <v>50138</v>
      </c>
      <c r="C6444" t="s">
        <v>313</v>
      </c>
      <c r="D6444">
        <v>50138</v>
      </c>
      <c r="E6444" t="str">
        <f>"50138"</f>
        <v>50138</v>
      </c>
      <c r="F6444">
        <v>196718</v>
      </c>
      <c r="G6444">
        <v>2018</v>
      </c>
      <c r="I6444" t="s">
        <v>21</v>
      </c>
      <c r="J6444" t="s">
        <v>22</v>
      </c>
    </row>
    <row r="6445" spans="1:10">
      <c r="A6445" t="s">
        <v>19</v>
      </c>
      <c r="B6445">
        <v>50139</v>
      </c>
      <c r="C6445" t="s">
        <v>313</v>
      </c>
      <c r="D6445">
        <v>50139</v>
      </c>
      <c r="E6445" t="str">
        <f>"50139"</f>
        <v>50139</v>
      </c>
      <c r="F6445" t="s">
        <v>23</v>
      </c>
      <c r="G6445">
        <v>2018</v>
      </c>
      <c r="I6445" t="s">
        <v>21</v>
      </c>
      <c r="J6445" t="s">
        <v>22</v>
      </c>
    </row>
    <row r="6446" spans="1:10">
      <c r="A6446" t="s">
        <v>19</v>
      </c>
      <c r="B6446">
        <v>50140</v>
      </c>
      <c r="C6446" t="s">
        <v>313</v>
      </c>
      <c r="D6446">
        <v>50140</v>
      </c>
      <c r="E6446" t="str">
        <f>"50140"</f>
        <v>50140</v>
      </c>
      <c r="F6446" t="s">
        <v>23</v>
      </c>
      <c r="G6446">
        <v>2018</v>
      </c>
      <c r="I6446" t="s">
        <v>21</v>
      </c>
      <c r="J6446" t="s">
        <v>22</v>
      </c>
    </row>
    <row r="6447" spans="1:10">
      <c r="A6447" t="s">
        <v>19</v>
      </c>
      <c r="B6447">
        <v>50141</v>
      </c>
      <c r="C6447" t="s">
        <v>313</v>
      </c>
      <c r="D6447">
        <v>50141</v>
      </c>
      <c r="E6447" t="str">
        <f>"50141"</f>
        <v>50141</v>
      </c>
      <c r="F6447" t="s">
        <v>23</v>
      </c>
      <c r="G6447">
        <v>2018</v>
      </c>
      <c r="I6447" t="s">
        <v>21</v>
      </c>
      <c r="J6447" t="s">
        <v>22</v>
      </c>
    </row>
    <row r="6448" spans="1:10">
      <c r="A6448" t="s">
        <v>19</v>
      </c>
      <c r="B6448">
        <v>50142</v>
      </c>
      <c r="C6448" t="s">
        <v>313</v>
      </c>
      <c r="D6448">
        <v>50142</v>
      </c>
      <c r="E6448" t="str">
        <f>"50142"</f>
        <v>50142</v>
      </c>
      <c r="F6448" t="s">
        <v>23</v>
      </c>
      <c r="G6448">
        <v>2018</v>
      </c>
      <c r="I6448" t="s">
        <v>21</v>
      </c>
      <c r="J6448" t="s">
        <v>22</v>
      </c>
    </row>
    <row r="6449" spans="1:10">
      <c r="A6449" t="s">
        <v>19</v>
      </c>
      <c r="B6449">
        <v>50143</v>
      </c>
      <c r="C6449" t="s">
        <v>313</v>
      </c>
      <c r="D6449">
        <v>50143</v>
      </c>
      <c r="E6449" t="str">
        <f>"50143"</f>
        <v>50143</v>
      </c>
      <c r="F6449" t="s">
        <v>23</v>
      </c>
      <c r="G6449">
        <v>2018</v>
      </c>
      <c r="I6449" t="s">
        <v>21</v>
      </c>
      <c r="J6449" t="s">
        <v>22</v>
      </c>
    </row>
    <row r="6450" spans="1:10">
      <c r="A6450" t="s">
        <v>19</v>
      </c>
      <c r="B6450">
        <v>50144</v>
      </c>
      <c r="C6450" t="s">
        <v>313</v>
      </c>
      <c r="D6450">
        <v>50144</v>
      </c>
      <c r="E6450" t="str">
        <f>"50144"</f>
        <v>50144</v>
      </c>
      <c r="F6450">
        <v>141680</v>
      </c>
      <c r="G6450">
        <v>2018</v>
      </c>
      <c r="I6450" t="s">
        <v>21</v>
      </c>
      <c r="J6450" t="s">
        <v>22</v>
      </c>
    </row>
    <row r="6451" spans="1:10">
      <c r="A6451" t="s">
        <v>19</v>
      </c>
      <c r="B6451">
        <v>50145</v>
      </c>
      <c r="C6451" t="s">
        <v>313</v>
      </c>
      <c r="D6451">
        <v>50145</v>
      </c>
      <c r="E6451" t="str">
        <f>"50145"</f>
        <v>50145</v>
      </c>
      <c r="F6451" t="s">
        <v>23</v>
      </c>
      <c r="G6451">
        <v>2018</v>
      </c>
      <c r="I6451" t="s">
        <v>21</v>
      </c>
      <c r="J6451" t="s">
        <v>22</v>
      </c>
    </row>
    <row r="6452" spans="1:10">
      <c r="A6452" t="s">
        <v>19</v>
      </c>
      <c r="B6452">
        <v>50146</v>
      </c>
      <c r="C6452" t="s">
        <v>313</v>
      </c>
      <c r="D6452">
        <v>50146</v>
      </c>
      <c r="E6452" t="str">
        <f>"50146"</f>
        <v>50146</v>
      </c>
      <c r="F6452" t="s">
        <v>23</v>
      </c>
      <c r="G6452">
        <v>2018</v>
      </c>
      <c r="I6452" t="s">
        <v>21</v>
      </c>
      <c r="J6452" t="s">
        <v>22</v>
      </c>
    </row>
    <row r="6453" spans="1:10">
      <c r="A6453" t="s">
        <v>19</v>
      </c>
      <c r="B6453">
        <v>50147</v>
      </c>
      <c r="C6453" t="s">
        <v>313</v>
      </c>
      <c r="D6453">
        <v>50147</v>
      </c>
      <c r="E6453" t="str">
        <f>"50147"</f>
        <v>50147</v>
      </c>
      <c r="F6453" t="s">
        <v>23</v>
      </c>
      <c r="G6453">
        <v>2018</v>
      </c>
      <c r="I6453" t="s">
        <v>21</v>
      </c>
      <c r="J6453" t="s">
        <v>22</v>
      </c>
    </row>
    <row r="6454" spans="1:10">
      <c r="A6454" t="s">
        <v>19</v>
      </c>
      <c r="B6454">
        <v>50148</v>
      </c>
      <c r="C6454" t="s">
        <v>313</v>
      </c>
      <c r="D6454">
        <v>50148</v>
      </c>
      <c r="E6454" t="str">
        <f>"50148"</f>
        <v>50148</v>
      </c>
      <c r="F6454" t="s">
        <v>23</v>
      </c>
      <c r="G6454">
        <v>2018</v>
      </c>
      <c r="I6454" t="s">
        <v>21</v>
      </c>
      <c r="J6454" t="s">
        <v>22</v>
      </c>
    </row>
    <row r="6455" spans="1:10">
      <c r="A6455" t="s">
        <v>19</v>
      </c>
      <c r="B6455">
        <v>50149</v>
      </c>
      <c r="C6455" t="s">
        <v>313</v>
      </c>
      <c r="D6455">
        <v>50149</v>
      </c>
      <c r="E6455" t="str">
        <f>"50149"</f>
        <v>50149</v>
      </c>
      <c r="F6455" t="s">
        <v>23</v>
      </c>
      <c r="G6455">
        <v>2018</v>
      </c>
      <c r="I6455" t="s">
        <v>21</v>
      </c>
      <c r="J6455" t="s">
        <v>22</v>
      </c>
    </row>
    <row r="6456" spans="1:10">
      <c r="A6456" t="s">
        <v>19</v>
      </c>
      <c r="B6456">
        <v>50150</v>
      </c>
      <c r="C6456" t="s">
        <v>313</v>
      </c>
      <c r="D6456">
        <v>50150</v>
      </c>
      <c r="E6456" t="str">
        <f>"50150"</f>
        <v>50150</v>
      </c>
      <c r="F6456" t="s">
        <v>23</v>
      </c>
      <c r="G6456">
        <v>2018</v>
      </c>
      <c r="I6456" t="s">
        <v>21</v>
      </c>
      <c r="J6456" t="s">
        <v>22</v>
      </c>
    </row>
    <row r="6457" spans="1:10">
      <c r="A6457" t="s">
        <v>19</v>
      </c>
      <c r="B6457">
        <v>50151</v>
      </c>
      <c r="C6457" t="s">
        <v>313</v>
      </c>
      <c r="D6457">
        <v>50151</v>
      </c>
      <c r="E6457" t="str">
        <f>"50151"</f>
        <v>50151</v>
      </c>
      <c r="F6457" t="s">
        <v>23</v>
      </c>
      <c r="G6457">
        <v>2018</v>
      </c>
      <c r="I6457" t="s">
        <v>21</v>
      </c>
      <c r="J6457" t="s">
        <v>22</v>
      </c>
    </row>
    <row r="6458" spans="1:10">
      <c r="A6458" t="s">
        <v>19</v>
      </c>
      <c r="B6458">
        <v>50152</v>
      </c>
      <c r="C6458" t="s">
        <v>313</v>
      </c>
      <c r="D6458">
        <v>50152</v>
      </c>
      <c r="E6458" t="str">
        <f>"50152"</f>
        <v>50152</v>
      </c>
      <c r="F6458" t="s">
        <v>23</v>
      </c>
      <c r="G6458">
        <v>2018</v>
      </c>
      <c r="I6458" t="s">
        <v>21</v>
      </c>
      <c r="J6458" t="s">
        <v>22</v>
      </c>
    </row>
    <row r="6459" spans="1:10">
      <c r="A6459" t="s">
        <v>19</v>
      </c>
      <c r="B6459">
        <v>50153</v>
      </c>
      <c r="C6459" t="s">
        <v>313</v>
      </c>
      <c r="D6459">
        <v>50153</v>
      </c>
      <c r="E6459" t="str">
        <f>"50153"</f>
        <v>50153</v>
      </c>
      <c r="F6459" t="s">
        <v>23</v>
      </c>
      <c r="G6459">
        <v>2018</v>
      </c>
      <c r="I6459" t="s">
        <v>21</v>
      </c>
      <c r="J6459" t="s">
        <v>22</v>
      </c>
    </row>
    <row r="6460" spans="1:10">
      <c r="A6460" t="s">
        <v>19</v>
      </c>
      <c r="B6460">
        <v>50154</v>
      </c>
      <c r="C6460" t="s">
        <v>313</v>
      </c>
      <c r="D6460">
        <v>50154</v>
      </c>
      <c r="E6460" t="str">
        <f>"50154"</f>
        <v>50154</v>
      </c>
      <c r="F6460" t="s">
        <v>23</v>
      </c>
      <c r="G6460">
        <v>2018</v>
      </c>
      <c r="I6460" t="s">
        <v>21</v>
      </c>
      <c r="J6460" t="s">
        <v>22</v>
      </c>
    </row>
    <row r="6461" spans="1:10">
      <c r="A6461" t="s">
        <v>19</v>
      </c>
      <c r="B6461">
        <v>50155</v>
      </c>
      <c r="C6461" t="s">
        <v>313</v>
      </c>
      <c r="D6461">
        <v>50155</v>
      </c>
      <c r="E6461" t="str">
        <f>"50155"</f>
        <v>50155</v>
      </c>
      <c r="F6461" t="s">
        <v>23</v>
      </c>
      <c r="G6461">
        <v>2018</v>
      </c>
      <c r="I6461" t="s">
        <v>21</v>
      </c>
      <c r="J6461" t="s">
        <v>22</v>
      </c>
    </row>
    <row r="6462" spans="1:10">
      <c r="A6462" t="s">
        <v>19</v>
      </c>
      <c r="B6462">
        <v>50156</v>
      </c>
      <c r="C6462" t="s">
        <v>313</v>
      </c>
      <c r="D6462">
        <v>50156</v>
      </c>
      <c r="E6462" t="str">
        <f>"50156"</f>
        <v>50156</v>
      </c>
      <c r="F6462" t="s">
        <v>23</v>
      </c>
      <c r="G6462">
        <v>2018</v>
      </c>
      <c r="I6462" t="s">
        <v>21</v>
      </c>
      <c r="J6462" t="s">
        <v>22</v>
      </c>
    </row>
    <row r="6463" spans="1:10">
      <c r="A6463" t="s">
        <v>19</v>
      </c>
      <c r="B6463">
        <v>50157</v>
      </c>
      <c r="C6463" t="s">
        <v>313</v>
      </c>
      <c r="D6463">
        <v>50157</v>
      </c>
      <c r="E6463" t="str">
        <f>"50157"</f>
        <v>50157</v>
      </c>
      <c r="F6463" t="s">
        <v>23</v>
      </c>
      <c r="G6463">
        <v>2018</v>
      </c>
      <c r="I6463" t="s">
        <v>21</v>
      </c>
      <c r="J6463" t="s">
        <v>22</v>
      </c>
    </row>
    <row r="6464" spans="1:10">
      <c r="A6464" t="s">
        <v>19</v>
      </c>
      <c r="B6464">
        <v>50158</v>
      </c>
      <c r="C6464" t="s">
        <v>313</v>
      </c>
      <c r="D6464">
        <v>50158</v>
      </c>
      <c r="E6464" t="str">
        <f>"50158"</f>
        <v>50158</v>
      </c>
      <c r="F6464">
        <v>-405516</v>
      </c>
      <c r="G6464">
        <v>2018</v>
      </c>
      <c r="I6464" t="s">
        <v>21</v>
      </c>
      <c r="J6464" t="s">
        <v>22</v>
      </c>
    </row>
    <row r="6465" spans="1:10">
      <c r="A6465" t="s">
        <v>19</v>
      </c>
      <c r="B6465">
        <v>50160</v>
      </c>
      <c r="C6465" t="s">
        <v>313</v>
      </c>
      <c r="D6465">
        <v>50160</v>
      </c>
      <c r="E6465" t="str">
        <f>"50160"</f>
        <v>50160</v>
      </c>
      <c r="F6465" t="s">
        <v>23</v>
      </c>
      <c r="G6465">
        <v>2018</v>
      </c>
      <c r="I6465" t="s">
        <v>21</v>
      </c>
      <c r="J6465" t="s">
        <v>22</v>
      </c>
    </row>
    <row r="6466" spans="1:10">
      <c r="A6466" t="s">
        <v>19</v>
      </c>
      <c r="B6466">
        <v>50161</v>
      </c>
      <c r="C6466" t="s">
        <v>313</v>
      </c>
      <c r="D6466">
        <v>50161</v>
      </c>
      <c r="E6466" t="str">
        <f>"50161"</f>
        <v>50161</v>
      </c>
      <c r="F6466" t="s">
        <v>23</v>
      </c>
      <c r="G6466">
        <v>2018</v>
      </c>
      <c r="I6466" t="s">
        <v>21</v>
      </c>
      <c r="J6466" t="s">
        <v>22</v>
      </c>
    </row>
    <row r="6467" spans="1:10">
      <c r="A6467" t="s">
        <v>19</v>
      </c>
      <c r="B6467">
        <v>50162</v>
      </c>
      <c r="C6467" t="s">
        <v>313</v>
      </c>
      <c r="D6467">
        <v>50162</v>
      </c>
      <c r="E6467" t="str">
        <f>"50162"</f>
        <v>50162</v>
      </c>
      <c r="F6467" t="s">
        <v>23</v>
      </c>
      <c r="G6467">
        <v>2018</v>
      </c>
      <c r="I6467" t="s">
        <v>21</v>
      </c>
      <c r="J6467" t="s">
        <v>22</v>
      </c>
    </row>
    <row r="6468" spans="1:10">
      <c r="A6468" t="s">
        <v>19</v>
      </c>
      <c r="B6468">
        <v>50163</v>
      </c>
      <c r="C6468" t="s">
        <v>313</v>
      </c>
      <c r="D6468">
        <v>50163</v>
      </c>
      <c r="E6468" t="str">
        <f>"50163"</f>
        <v>50163</v>
      </c>
      <c r="F6468" t="s">
        <v>23</v>
      </c>
      <c r="G6468">
        <v>2018</v>
      </c>
      <c r="I6468" t="s">
        <v>21</v>
      </c>
      <c r="J6468" t="s">
        <v>22</v>
      </c>
    </row>
    <row r="6469" spans="1:10">
      <c r="A6469" t="s">
        <v>19</v>
      </c>
      <c r="B6469">
        <v>50164</v>
      </c>
      <c r="C6469" t="s">
        <v>313</v>
      </c>
      <c r="D6469">
        <v>50164</v>
      </c>
      <c r="E6469" t="str">
        <f>"50164"</f>
        <v>50164</v>
      </c>
      <c r="F6469" t="s">
        <v>23</v>
      </c>
      <c r="G6469">
        <v>2018</v>
      </c>
      <c r="I6469" t="s">
        <v>21</v>
      </c>
      <c r="J6469" t="s">
        <v>22</v>
      </c>
    </row>
    <row r="6470" spans="1:10">
      <c r="A6470" t="s">
        <v>19</v>
      </c>
      <c r="B6470">
        <v>50165</v>
      </c>
      <c r="C6470" t="s">
        <v>313</v>
      </c>
      <c r="D6470">
        <v>50165</v>
      </c>
      <c r="E6470" t="str">
        <f>"50165"</f>
        <v>50165</v>
      </c>
      <c r="F6470" t="s">
        <v>23</v>
      </c>
      <c r="G6470">
        <v>2018</v>
      </c>
      <c r="I6470" t="s">
        <v>21</v>
      </c>
      <c r="J6470" t="s">
        <v>22</v>
      </c>
    </row>
    <row r="6471" spans="1:10">
      <c r="A6471" t="s">
        <v>19</v>
      </c>
      <c r="B6471">
        <v>50166</v>
      </c>
      <c r="C6471" t="s">
        <v>313</v>
      </c>
      <c r="D6471">
        <v>50166</v>
      </c>
      <c r="E6471" t="str">
        <f>"50166"</f>
        <v>50166</v>
      </c>
      <c r="F6471" t="s">
        <v>23</v>
      </c>
      <c r="G6471">
        <v>2018</v>
      </c>
      <c r="I6471" t="s">
        <v>21</v>
      </c>
      <c r="J6471" t="s">
        <v>22</v>
      </c>
    </row>
    <row r="6472" spans="1:10">
      <c r="A6472" t="s">
        <v>19</v>
      </c>
      <c r="B6472">
        <v>50167</v>
      </c>
      <c r="C6472" t="s">
        <v>313</v>
      </c>
      <c r="D6472">
        <v>50167</v>
      </c>
      <c r="E6472" t="str">
        <f>"50167"</f>
        <v>50167</v>
      </c>
      <c r="F6472" t="s">
        <v>23</v>
      </c>
      <c r="G6472">
        <v>2018</v>
      </c>
      <c r="I6472" t="s">
        <v>21</v>
      </c>
      <c r="J6472" t="s">
        <v>22</v>
      </c>
    </row>
    <row r="6473" spans="1:10">
      <c r="A6473" t="s">
        <v>19</v>
      </c>
      <c r="B6473">
        <v>50168</v>
      </c>
      <c r="C6473" t="s">
        <v>313</v>
      </c>
      <c r="D6473">
        <v>50168</v>
      </c>
      <c r="E6473" t="str">
        <f>"50168"</f>
        <v>50168</v>
      </c>
      <c r="F6473" t="s">
        <v>23</v>
      </c>
      <c r="G6473">
        <v>2018</v>
      </c>
      <c r="I6473" t="s">
        <v>21</v>
      </c>
      <c r="J6473" t="s">
        <v>22</v>
      </c>
    </row>
    <row r="6474" spans="1:10">
      <c r="A6474" t="s">
        <v>19</v>
      </c>
      <c r="B6474">
        <v>50169</v>
      </c>
      <c r="C6474" t="s">
        <v>313</v>
      </c>
      <c r="D6474">
        <v>50169</v>
      </c>
      <c r="E6474" t="str">
        <f>"50169"</f>
        <v>50169</v>
      </c>
      <c r="F6474" t="s">
        <v>23</v>
      </c>
      <c r="G6474">
        <v>2018</v>
      </c>
      <c r="I6474" t="s">
        <v>21</v>
      </c>
      <c r="J6474" t="s">
        <v>22</v>
      </c>
    </row>
    <row r="6475" spans="1:10">
      <c r="A6475" t="s">
        <v>19</v>
      </c>
      <c r="B6475">
        <v>50170</v>
      </c>
      <c r="C6475" t="s">
        <v>313</v>
      </c>
      <c r="D6475">
        <v>50170</v>
      </c>
      <c r="E6475" t="str">
        <f>"50170"</f>
        <v>50170</v>
      </c>
      <c r="F6475" t="s">
        <v>23</v>
      </c>
      <c r="G6475">
        <v>2018</v>
      </c>
      <c r="I6475" t="s">
        <v>21</v>
      </c>
      <c r="J6475" t="s">
        <v>22</v>
      </c>
    </row>
    <row r="6476" spans="1:10">
      <c r="A6476" t="s">
        <v>19</v>
      </c>
      <c r="B6476">
        <v>50171</v>
      </c>
      <c r="C6476" t="s">
        <v>313</v>
      </c>
      <c r="D6476">
        <v>50171</v>
      </c>
      <c r="E6476" t="str">
        <f>"50171"</f>
        <v>50171</v>
      </c>
      <c r="F6476" t="s">
        <v>23</v>
      </c>
      <c r="G6476">
        <v>2018</v>
      </c>
      <c r="I6476" t="s">
        <v>21</v>
      </c>
      <c r="J6476" t="s">
        <v>22</v>
      </c>
    </row>
    <row r="6477" spans="1:10">
      <c r="A6477" t="s">
        <v>19</v>
      </c>
      <c r="B6477">
        <v>50173</v>
      </c>
      <c r="C6477" t="s">
        <v>313</v>
      </c>
      <c r="D6477">
        <v>50173</v>
      </c>
      <c r="E6477" t="str">
        <f>"50173"</f>
        <v>50173</v>
      </c>
      <c r="F6477" t="s">
        <v>23</v>
      </c>
      <c r="G6477">
        <v>2018</v>
      </c>
      <c r="I6477" t="s">
        <v>21</v>
      </c>
      <c r="J6477" t="s">
        <v>22</v>
      </c>
    </row>
    <row r="6478" spans="1:10">
      <c r="A6478" t="s">
        <v>19</v>
      </c>
      <c r="B6478">
        <v>50174</v>
      </c>
      <c r="C6478" t="s">
        <v>313</v>
      </c>
      <c r="D6478">
        <v>50174</v>
      </c>
      <c r="E6478" t="str">
        <f>"50174"</f>
        <v>50174</v>
      </c>
      <c r="F6478" t="s">
        <v>23</v>
      </c>
      <c r="G6478">
        <v>2018</v>
      </c>
      <c r="I6478" t="s">
        <v>21</v>
      </c>
      <c r="J6478" t="s">
        <v>22</v>
      </c>
    </row>
    <row r="6479" spans="1:10">
      <c r="A6479" t="s">
        <v>19</v>
      </c>
      <c r="B6479">
        <v>50201</v>
      </c>
      <c r="C6479" t="s">
        <v>313</v>
      </c>
      <c r="D6479">
        <v>50201</v>
      </c>
      <c r="E6479" t="str">
        <f>"50201"</f>
        <v>50201</v>
      </c>
      <c r="F6479" t="s">
        <v>23</v>
      </c>
      <c r="G6479">
        <v>2018</v>
      </c>
      <c r="I6479" t="s">
        <v>21</v>
      </c>
      <c r="J6479" t="s">
        <v>22</v>
      </c>
    </row>
    <row r="6480" spans="1:10">
      <c r="A6480" t="s">
        <v>19</v>
      </c>
      <c r="B6480">
        <v>50206</v>
      </c>
      <c r="C6480" t="s">
        <v>313</v>
      </c>
      <c r="D6480">
        <v>50206</v>
      </c>
      <c r="E6480" t="str">
        <f>"50206"</f>
        <v>50206</v>
      </c>
      <c r="F6480" t="s">
        <v>23</v>
      </c>
      <c r="G6480">
        <v>2018</v>
      </c>
      <c r="I6480" t="s">
        <v>21</v>
      </c>
      <c r="J6480" t="s">
        <v>22</v>
      </c>
    </row>
    <row r="6481" spans="1:10">
      <c r="A6481" t="s">
        <v>19</v>
      </c>
      <c r="B6481">
        <v>50207</v>
      </c>
      <c r="C6481" t="s">
        <v>313</v>
      </c>
      <c r="D6481">
        <v>50207</v>
      </c>
      <c r="E6481" t="str">
        <f>"50207"</f>
        <v>50207</v>
      </c>
      <c r="F6481" t="s">
        <v>23</v>
      </c>
      <c r="G6481">
        <v>2018</v>
      </c>
      <c r="I6481" t="s">
        <v>21</v>
      </c>
      <c r="J6481" t="s">
        <v>22</v>
      </c>
    </row>
    <row r="6482" spans="1:10">
      <c r="A6482" t="s">
        <v>19</v>
      </c>
      <c r="B6482">
        <v>50208</v>
      </c>
      <c r="C6482" t="s">
        <v>313</v>
      </c>
      <c r="D6482">
        <v>50208</v>
      </c>
      <c r="E6482" t="str">
        <f>"50208"</f>
        <v>50208</v>
      </c>
      <c r="F6482" t="s">
        <v>23</v>
      </c>
      <c r="G6482">
        <v>2018</v>
      </c>
      <c r="I6482" t="s">
        <v>21</v>
      </c>
      <c r="J6482" t="s">
        <v>22</v>
      </c>
    </row>
    <row r="6483" spans="1:10">
      <c r="A6483" t="s">
        <v>19</v>
      </c>
      <c r="B6483">
        <v>50210</v>
      </c>
      <c r="C6483" t="s">
        <v>313</v>
      </c>
      <c r="D6483">
        <v>50210</v>
      </c>
      <c r="E6483" t="str">
        <f>"50210"</f>
        <v>50210</v>
      </c>
      <c r="F6483" t="s">
        <v>23</v>
      </c>
      <c r="G6483">
        <v>2018</v>
      </c>
      <c r="I6483" t="s">
        <v>21</v>
      </c>
      <c r="J6483" t="s">
        <v>22</v>
      </c>
    </row>
    <row r="6484" spans="1:10">
      <c r="A6484" t="s">
        <v>19</v>
      </c>
      <c r="B6484">
        <v>50211</v>
      </c>
      <c r="C6484" t="s">
        <v>313</v>
      </c>
      <c r="D6484">
        <v>50211</v>
      </c>
      <c r="E6484" t="str">
        <f>"50211"</f>
        <v>50211</v>
      </c>
      <c r="F6484" t="s">
        <v>23</v>
      </c>
      <c r="G6484">
        <v>2018</v>
      </c>
      <c r="I6484" t="s">
        <v>21</v>
      </c>
      <c r="J6484" t="s">
        <v>22</v>
      </c>
    </row>
    <row r="6485" spans="1:10">
      <c r="A6485" t="s">
        <v>19</v>
      </c>
      <c r="B6485">
        <v>50212</v>
      </c>
      <c r="C6485" t="s">
        <v>313</v>
      </c>
      <c r="D6485">
        <v>50212</v>
      </c>
      <c r="E6485" t="str">
        <f>"50212"</f>
        <v>50212</v>
      </c>
      <c r="F6485" t="s">
        <v>23</v>
      </c>
      <c r="G6485">
        <v>2018</v>
      </c>
      <c r="I6485" t="s">
        <v>21</v>
      </c>
      <c r="J6485" t="s">
        <v>22</v>
      </c>
    </row>
    <row r="6486" spans="1:10">
      <c r="A6486" t="s">
        <v>19</v>
      </c>
      <c r="B6486">
        <v>50213</v>
      </c>
      <c r="C6486" t="s">
        <v>313</v>
      </c>
      <c r="D6486">
        <v>50213</v>
      </c>
      <c r="E6486" t="str">
        <f>"50213"</f>
        <v>50213</v>
      </c>
      <c r="F6486" t="s">
        <v>23</v>
      </c>
      <c r="G6486">
        <v>2018</v>
      </c>
      <c r="I6486" t="s">
        <v>21</v>
      </c>
      <c r="J6486" t="s">
        <v>22</v>
      </c>
    </row>
    <row r="6487" spans="1:10">
      <c r="A6487" t="s">
        <v>19</v>
      </c>
      <c r="B6487">
        <v>50214</v>
      </c>
      <c r="C6487" t="s">
        <v>313</v>
      </c>
      <c r="D6487">
        <v>50214</v>
      </c>
      <c r="E6487" t="str">
        <f>"50214"</f>
        <v>50214</v>
      </c>
      <c r="F6487" t="s">
        <v>23</v>
      </c>
      <c r="G6487">
        <v>2018</v>
      </c>
      <c r="I6487" t="s">
        <v>21</v>
      </c>
      <c r="J6487" t="s">
        <v>22</v>
      </c>
    </row>
    <row r="6488" spans="1:10">
      <c r="A6488" t="s">
        <v>19</v>
      </c>
      <c r="B6488">
        <v>50216</v>
      </c>
      <c r="C6488" t="s">
        <v>313</v>
      </c>
      <c r="D6488">
        <v>50216</v>
      </c>
      <c r="E6488" t="str">
        <f>"50216"</f>
        <v>50216</v>
      </c>
      <c r="F6488" t="s">
        <v>23</v>
      </c>
      <c r="G6488">
        <v>2018</v>
      </c>
      <c r="I6488" t="s">
        <v>21</v>
      </c>
      <c r="J6488" t="s">
        <v>22</v>
      </c>
    </row>
    <row r="6489" spans="1:10">
      <c r="A6489" t="s">
        <v>19</v>
      </c>
      <c r="B6489">
        <v>50217</v>
      </c>
      <c r="C6489" t="s">
        <v>313</v>
      </c>
      <c r="D6489">
        <v>50217</v>
      </c>
      <c r="E6489" t="str">
        <f>"50217"</f>
        <v>50217</v>
      </c>
      <c r="F6489" t="s">
        <v>23</v>
      </c>
      <c r="G6489">
        <v>2018</v>
      </c>
      <c r="I6489" t="s">
        <v>21</v>
      </c>
      <c r="J6489" t="s">
        <v>22</v>
      </c>
    </row>
    <row r="6490" spans="1:10">
      <c r="A6490" t="s">
        <v>19</v>
      </c>
      <c r="B6490">
        <v>50218</v>
      </c>
      <c r="C6490" t="s">
        <v>313</v>
      </c>
      <c r="D6490">
        <v>50218</v>
      </c>
      <c r="E6490" t="str">
        <f>"50218"</f>
        <v>50218</v>
      </c>
      <c r="F6490" t="s">
        <v>23</v>
      </c>
      <c r="G6490">
        <v>2018</v>
      </c>
      <c r="I6490" t="s">
        <v>21</v>
      </c>
      <c r="J6490" t="s">
        <v>22</v>
      </c>
    </row>
    <row r="6491" spans="1:10">
      <c r="A6491" t="s">
        <v>19</v>
      </c>
      <c r="B6491">
        <v>50219</v>
      </c>
      <c r="C6491" t="s">
        <v>313</v>
      </c>
      <c r="D6491">
        <v>50219</v>
      </c>
      <c r="E6491" t="str">
        <f>"50219"</f>
        <v>50219</v>
      </c>
      <c r="F6491" t="s">
        <v>23</v>
      </c>
      <c r="G6491">
        <v>2018</v>
      </c>
      <c r="I6491" t="s">
        <v>21</v>
      </c>
      <c r="J6491" t="s">
        <v>22</v>
      </c>
    </row>
    <row r="6492" spans="1:10">
      <c r="A6492" t="s">
        <v>19</v>
      </c>
      <c r="B6492">
        <v>50220</v>
      </c>
      <c r="C6492" t="s">
        <v>313</v>
      </c>
      <c r="D6492">
        <v>50220</v>
      </c>
      <c r="E6492" t="str">
        <f>"50220"</f>
        <v>50220</v>
      </c>
      <c r="F6492" t="s">
        <v>23</v>
      </c>
      <c r="G6492">
        <v>2018</v>
      </c>
      <c r="I6492" t="s">
        <v>21</v>
      </c>
      <c r="J6492" t="s">
        <v>22</v>
      </c>
    </row>
    <row r="6493" spans="1:10">
      <c r="A6493" t="s">
        <v>19</v>
      </c>
      <c r="B6493">
        <v>50222</v>
      </c>
      <c r="C6493" t="s">
        <v>313</v>
      </c>
      <c r="D6493">
        <v>50222</v>
      </c>
      <c r="E6493" t="str">
        <f>"50222"</f>
        <v>50222</v>
      </c>
      <c r="F6493" t="s">
        <v>23</v>
      </c>
      <c r="G6493">
        <v>2018</v>
      </c>
      <c r="I6493" t="s">
        <v>21</v>
      </c>
      <c r="J6493" t="s">
        <v>22</v>
      </c>
    </row>
    <row r="6494" spans="1:10">
      <c r="A6494" t="s">
        <v>19</v>
      </c>
      <c r="B6494">
        <v>50223</v>
      </c>
      <c r="C6494" t="s">
        <v>313</v>
      </c>
      <c r="D6494">
        <v>50223</v>
      </c>
      <c r="E6494" t="str">
        <f>"50223"</f>
        <v>50223</v>
      </c>
      <c r="F6494" t="s">
        <v>23</v>
      </c>
      <c r="G6494">
        <v>2018</v>
      </c>
      <c r="I6494" t="s">
        <v>21</v>
      </c>
      <c r="J6494" t="s">
        <v>22</v>
      </c>
    </row>
    <row r="6495" spans="1:10">
      <c r="A6495" t="s">
        <v>19</v>
      </c>
      <c r="B6495">
        <v>50225</v>
      </c>
      <c r="C6495" t="s">
        <v>313</v>
      </c>
      <c r="D6495">
        <v>50225</v>
      </c>
      <c r="E6495" t="str">
        <f>"50225"</f>
        <v>50225</v>
      </c>
      <c r="F6495" t="s">
        <v>23</v>
      </c>
      <c r="G6495">
        <v>2018</v>
      </c>
      <c r="I6495" t="s">
        <v>21</v>
      </c>
      <c r="J6495" t="s">
        <v>22</v>
      </c>
    </row>
    <row r="6496" spans="1:10">
      <c r="A6496" t="s">
        <v>19</v>
      </c>
      <c r="B6496">
        <v>50226</v>
      </c>
      <c r="C6496" t="s">
        <v>313</v>
      </c>
      <c r="D6496">
        <v>50226</v>
      </c>
      <c r="E6496" t="str">
        <f>"50226"</f>
        <v>50226</v>
      </c>
      <c r="F6496" t="s">
        <v>23</v>
      </c>
      <c r="G6496">
        <v>2018</v>
      </c>
      <c r="I6496" t="s">
        <v>21</v>
      </c>
      <c r="J6496" t="s">
        <v>22</v>
      </c>
    </row>
    <row r="6497" spans="1:10">
      <c r="A6497" t="s">
        <v>19</v>
      </c>
      <c r="B6497">
        <v>50227</v>
      </c>
      <c r="C6497" t="s">
        <v>313</v>
      </c>
      <c r="D6497">
        <v>50227</v>
      </c>
      <c r="E6497" t="str">
        <f>"50227"</f>
        <v>50227</v>
      </c>
      <c r="F6497" t="s">
        <v>23</v>
      </c>
      <c r="G6497">
        <v>2018</v>
      </c>
      <c r="I6497" t="s">
        <v>21</v>
      </c>
      <c r="J6497" t="s">
        <v>22</v>
      </c>
    </row>
    <row r="6498" spans="1:10">
      <c r="A6498" t="s">
        <v>19</v>
      </c>
      <c r="B6498">
        <v>50228</v>
      </c>
      <c r="C6498" t="s">
        <v>313</v>
      </c>
      <c r="D6498">
        <v>50228</v>
      </c>
      <c r="E6498" t="str">
        <f>"50228"</f>
        <v>50228</v>
      </c>
      <c r="F6498" t="s">
        <v>23</v>
      </c>
      <c r="G6498">
        <v>2018</v>
      </c>
      <c r="I6498" t="s">
        <v>21</v>
      </c>
      <c r="J6498" t="s">
        <v>22</v>
      </c>
    </row>
    <row r="6499" spans="1:10">
      <c r="A6499" t="s">
        <v>19</v>
      </c>
      <c r="B6499">
        <v>50229</v>
      </c>
      <c r="C6499" t="s">
        <v>313</v>
      </c>
      <c r="D6499">
        <v>50229</v>
      </c>
      <c r="E6499" t="str">
        <f>"50229"</f>
        <v>50229</v>
      </c>
      <c r="F6499" t="s">
        <v>23</v>
      </c>
      <c r="G6499">
        <v>2018</v>
      </c>
      <c r="I6499" t="s">
        <v>21</v>
      </c>
      <c r="J6499" t="s">
        <v>22</v>
      </c>
    </row>
    <row r="6500" spans="1:10">
      <c r="A6500" t="s">
        <v>19</v>
      </c>
      <c r="B6500">
        <v>50230</v>
      </c>
      <c r="C6500" t="s">
        <v>313</v>
      </c>
      <c r="D6500">
        <v>50230</v>
      </c>
      <c r="E6500" t="str">
        <f>"50230"</f>
        <v>50230</v>
      </c>
      <c r="F6500" t="s">
        <v>23</v>
      </c>
      <c r="G6500">
        <v>2018</v>
      </c>
      <c r="I6500" t="s">
        <v>21</v>
      </c>
      <c r="J6500" t="s">
        <v>22</v>
      </c>
    </row>
    <row r="6501" spans="1:10">
      <c r="A6501" t="s">
        <v>19</v>
      </c>
      <c r="B6501">
        <v>50231</v>
      </c>
      <c r="C6501" t="s">
        <v>313</v>
      </c>
      <c r="D6501">
        <v>50231</v>
      </c>
      <c r="E6501" t="str">
        <f>"50231"</f>
        <v>50231</v>
      </c>
      <c r="F6501" t="s">
        <v>23</v>
      </c>
      <c r="G6501">
        <v>2018</v>
      </c>
      <c r="I6501" t="s">
        <v>21</v>
      </c>
      <c r="J6501" t="s">
        <v>22</v>
      </c>
    </row>
    <row r="6502" spans="1:10">
      <c r="A6502" t="s">
        <v>19</v>
      </c>
      <c r="B6502">
        <v>50232</v>
      </c>
      <c r="C6502" t="s">
        <v>313</v>
      </c>
      <c r="D6502">
        <v>50232</v>
      </c>
      <c r="E6502" t="str">
        <f>"50232"</f>
        <v>50232</v>
      </c>
      <c r="F6502" t="s">
        <v>23</v>
      </c>
      <c r="G6502">
        <v>2018</v>
      </c>
      <c r="I6502" t="s">
        <v>21</v>
      </c>
      <c r="J6502" t="s">
        <v>22</v>
      </c>
    </row>
    <row r="6503" spans="1:10">
      <c r="A6503" t="s">
        <v>19</v>
      </c>
      <c r="B6503">
        <v>50233</v>
      </c>
      <c r="C6503" t="s">
        <v>313</v>
      </c>
      <c r="D6503">
        <v>50233</v>
      </c>
      <c r="E6503" t="str">
        <f>"50233"</f>
        <v>50233</v>
      </c>
      <c r="F6503" t="s">
        <v>23</v>
      </c>
      <c r="G6503">
        <v>2018</v>
      </c>
      <c r="I6503" t="s">
        <v>21</v>
      </c>
      <c r="J6503" t="s">
        <v>22</v>
      </c>
    </row>
    <row r="6504" spans="1:10">
      <c r="A6504" t="s">
        <v>19</v>
      </c>
      <c r="B6504">
        <v>50234</v>
      </c>
      <c r="C6504" t="s">
        <v>313</v>
      </c>
      <c r="D6504">
        <v>50234</v>
      </c>
      <c r="E6504" t="str">
        <f>"50234"</f>
        <v>50234</v>
      </c>
      <c r="F6504" t="s">
        <v>23</v>
      </c>
      <c r="G6504">
        <v>2018</v>
      </c>
      <c r="I6504" t="s">
        <v>21</v>
      </c>
      <c r="J6504" t="s">
        <v>22</v>
      </c>
    </row>
    <row r="6505" spans="1:10">
      <c r="A6505" t="s">
        <v>19</v>
      </c>
      <c r="B6505">
        <v>50235</v>
      </c>
      <c r="C6505" t="s">
        <v>313</v>
      </c>
      <c r="D6505">
        <v>50235</v>
      </c>
      <c r="E6505" t="str">
        <f>"50235"</f>
        <v>50235</v>
      </c>
      <c r="F6505" t="s">
        <v>23</v>
      </c>
      <c r="G6505">
        <v>2018</v>
      </c>
      <c r="I6505" t="s">
        <v>21</v>
      </c>
      <c r="J6505" t="s">
        <v>22</v>
      </c>
    </row>
    <row r="6506" spans="1:10">
      <c r="A6506" t="s">
        <v>19</v>
      </c>
      <c r="B6506">
        <v>50236</v>
      </c>
      <c r="C6506" t="s">
        <v>313</v>
      </c>
      <c r="D6506">
        <v>50236</v>
      </c>
      <c r="E6506" t="str">
        <f>"50236"</f>
        <v>50236</v>
      </c>
      <c r="F6506" t="s">
        <v>23</v>
      </c>
      <c r="G6506">
        <v>2018</v>
      </c>
      <c r="I6506" t="s">
        <v>21</v>
      </c>
      <c r="J6506" t="s">
        <v>22</v>
      </c>
    </row>
    <row r="6507" spans="1:10">
      <c r="A6507" t="s">
        <v>19</v>
      </c>
      <c r="B6507">
        <v>50237</v>
      </c>
      <c r="C6507" t="s">
        <v>313</v>
      </c>
      <c r="D6507">
        <v>50237</v>
      </c>
      <c r="E6507" t="str">
        <f>"50237"</f>
        <v>50237</v>
      </c>
      <c r="F6507" t="s">
        <v>23</v>
      </c>
      <c r="G6507">
        <v>2018</v>
      </c>
      <c r="I6507" t="s">
        <v>21</v>
      </c>
      <c r="J6507" t="s">
        <v>22</v>
      </c>
    </row>
    <row r="6508" spans="1:10">
      <c r="A6508" t="s">
        <v>19</v>
      </c>
      <c r="B6508">
        <v>50238</v>
      </c>
      <c r="C6508" t="s">
        <v>313</v>
      </c>
      <c r="D6508">
        <v>50238</v>
      </c>
      <c r="E6508" t="str">
        <f>"50238"</f>
        <v>50238</v>
      </c>
      <c r="F6508" t="s">
        <v>23</v>
      </c>
      <c r="G6508">
        <v>2018</v>
      </c>
      <c r="I6508" t="s">
        <v>21</v>
      </c>
      <c r="J6508" t="s">
        <v>22</v>
      </c>
    </row>
    <row r="6509" spans="1:10">
      <c r="A6509" t="s">
        <v>19</v>
      </c>
      <c r="B6509">
        <v>50239</v>
      </c>
      <c r="C6509" t="s">
        <v>313</v>
      </c>
      <c r="D6509">
        <v>50239</v>
      </c>
      <c r="E6509" t="str">
        <f>"50239"</f>
        <v>50239</v>
      </c>
      <c r="F6509" t="s">
        <v>23</v>
      </c>
      <c r="G6509">
        <v>2018</v>
      </c>
      <c r="I6509" t="s">
        <v>21</v>
      </c>
      <c r="J6509" t="s">
        <v>22</v>
      </c>
    </row>
    <row r="6510" spans="1:10">
      <c r="A6510" t="s">
        <v>19</v>
      </c>
      <c r="B6510">
        <v>50240</v>
      </c>
      <c r="C6510" t="s">
        <v>313</v>
      </c>
      <c r="D6510">
        <v>50240</v>
      </c>
      <c r="E6510" t="str">
        <f>"50240"</f>
        <v>50240</v>
      </c>
      <c r="F6510" t="s">
        <v>23</v>
      </c>
      <c r="G6510">
        <v>2018</v>
      </c>
      <c r="I6510" t="s">
        <v>21</v>
      </c>
      <c r="J6510" t="s">
        <v>22</v>
      </c>
    </row>
    <row r="6511" spans="1:10">
      <c r="A6511" t="s">
        <v>19</v>
      </c>
      <c r="B6511">
        <v>50241</v>
      </c>
      <c r="C6511" t="s">
        <v>313</v>
      </c>
      <c r="D6511">
        <v>50241</v>
      </c>
      <c r="E6511" t="str">
        <f>"50241"</f>
        <v>50241</v>
      </c>
      <c r="F6511" t="s">
        <v>23</v>
      </c>
      <c r="G6511">
        <v>2018</v>
      </c>
      <c r="I6511" t="s">
        <v>21</v>
      </c>
      <c r="J6511" t="s">
        <v>22</v>
      </c>
    </row>
    <row r="6512" spans="1:10">
      <c r="A6512" t="s">
        <v>19</v>
      </c>
      <c r="B6512">
        <v>50242</v>
      </c>
      <c r="C6512" t="s">
        <v>313</v>
      </c>
      <c r="D6512">
        <v>50242</v>
      </c>
      <c r="E6512" t="str">
        <f>"50242"</f>
        <v>50242</v>
      </c>
      <c r="F6512" t="s">
        <v>23</v>
      </c>
      <c r="G6512">
        <v>2018</v>
      </c>
      <c r="I6512" t="s">
        <v>21</v>
      </c>
      <c r="J6512" t="s">
        <v>22</v>
      </c>
    </row>
    <row r="6513" spans="1:10">
      <c r="A6513" t="s">
        <v>19</v>
      </c>
      <c r="B6513">
        <v>50243</v>
      </c>
      <c r="C6513" t="s">
        <v>313</v>
      </c>
      <c r="D6513">
        <v>50243</v>
      </c>
      <c r="E6513" t="str">
        <f>"50243"</f>
        <v>50243</v>
      </c>
      <c r="F6513" t="s">
        <v>23</v>
      </c>
      <c r="G6513">
        <v>2018</v>
      </c>
      <c r="I6513" t="s">
        <v>21</v>
      </c>
      <c r="J6513" t="s">
        <v>22</v>
      </c>
    </row>
    <row r="6514" spans="1:10">
      <c r="A6514" t="s">
        <v>19</v>
      </c>
      <c r="B6514">
        <v>50244</v>
      </c>
      <c r="C6514" t="s">
        <v>313</v>
      </c>
      <c r="D6514">
        <v>50244</v>
      </c>
      <c r="E6514" t="str">
        <f>"50244"</f>
        <v>50244</v>
      </c>
      <c r="F6514" t="s">
        <v>23</v>
      </c>
      <c r="G6514">
        <v>2018</v>
      </c>
      <c r="I6514" t="s">
        <v>21</v>
      </c>
      <c r="J6514" t="s">
        <v>22</v>
      </c>
    </row>
    <row r="6515" spans="1:10">
      <c r="A6515" t="s">
        <v>19</v>
      </c>
      <c r="B6515">
        <v>50246</v>
      </c>
      <c r="C6515" t="s">
        <v>313</v>
      </c>
      <c r="D6515">
        <v>50246</v>
      </c>
      <c r="E6515" t="str">
        <f>"50246"</f>
        <v>50246</v>
      </c>
      <c r="F6515" t="s">
        <v>23</v>
      </c>
      <c r="G6515">
        <v>2018</v>
      </c>
      <c r="I6515" t="s">
        <v>21</v>
      </c>
      <c r="J6515" t="s">
        <v>22</v>
      </c>
    </row>
    <row r="6516" spans="1:10">
      <c r="A6516" t="s">
        <v>19</v>
      </c>
      <c r="B6516">
        <v>50247</v>
      </c>
      <c r="C6516" t="s">
        <v>313</v>
      </c>
      <c r="D6516">
        <v>50247</v>
      </c>
      <c r="E6516" t="str">
        <f>"50247"</f>
        <v>50247</v>
      </c>
      <c r="F6516" t="s">
        <v>23</v>
      </c>
      <c r="G6516">
        <v>2018</v>
      </c>
      <c r="I6516" t="s">
        <v>21</v>
      </c>
      <c r="J6516" t="s">
        <v>22</v>
      </c>
    </row>
    <row r="6517" spans="1:10">
      <c r="A6517" t="s">
        <v>19</v>
      </c>
      <c r="B6517">
        <v>50248</v>
      </c>
      <c r="C6517" t="s">
        <v>313</v>
      </c>
      <c r="D6517">
        <v>50248</v>
      </c>
      <c r="E6517" t="str">
        <f>"50248"</f>
        <v>50248</v>
      </c>
      <c r="F6517" t="s">
        <v>23</v>
      </c>
      <c r="G6517">
        <v>2018</v>
      </c>
      <c r="I6517" t="s">
        <v>21</v>
      </c>
      <c r="J6517" t="s">
        <v>22</v>
      </c>
    </row>
    <row r="6518" spans="1:10">
      <c r="A6518" t="s">
        <v>19</v>
      </c>
      <c r="B6518">
        <v>50249</v>
      </c>
      <c r="C6518" t="s">
        <v>313</v>
      </c>
      <c r="D6518">
        <v>50249</v>
      </c>
      <c r="E6518" t="str">
        <f>"50249"</f>
        <v>50249</v>
      </c>
      <c r="F6518" t="s">
        <v>23</v>
      </c>
      <c r="G6518">
        <v>2018</v>
      </c>
      <c r="I6518" t="s">
        <v>21</v>
      </c>
      <c r="J6518" t="s">
        <v>22</v>
      </c>
    </row>
    <row r="6519" spans="1:10">
      <c r="A6519" t="s">
        <v>19</v>
      </c>
      <c r="B6519">
        <v>50250</v>
      </c>
      <c r="C6519" t="s">
        <v>313</v>
      </c>
      <c r="D6519">
        <v>50250</v>
      </c>
      <c r="E6519" t="str">
        <f>"50250"</f>
        <v>50250</v>
      </c>
      <c r="F6519" t="s">
        <v>23</v>
      </c>
      <c r="G6519">
        <v>2018</v>
      </c>
      <c r="I6519" t="s">
        <v>21</v>
      </c>
      <c r="J6519" t="s">
        <v>22</v>
      </c>
    </row>
    <row r="6520" spans="1:10">
      <c r="A6520" t="s">
        <v>19</v>
      </c>
      <c r="B6520">
        <v>50251</v>
      </c>
      <c r="C6520" t="s">
        <v>313</v>
      </c>
      <c r="D6520">
        <v>50251</v>
      </c>
      <c r="E6520" t="str">
        <f>"50251"</f>
        <v>50251</v>
      </c>
      <c r="F6520" t="s">
        <v>23</v>
      </c>
      <c r="G6520">
        <v>2018</v>
      </c>
      <c r="I6520" t="s">
        <v>21</v>
      </c>
      <c r="J6520" t="s">
        <v>22</v>
      </c>
    </row>
    <row r="6521" spans="1:10">
      <c r="A6521" t="s">
        <v>19</v>
      </c>
      <c r="B6521">
        <v>50252</v>
      </c>
      <c r="C6521" t="s">
        <v>313</v>
      </c>
      <c r="D6521">
        <v>50252</v>
      </c>
      <c r="E6521" t="str">
        <f>"50252"</f>
        <v>50252</v>
      </c>
      <c r="F6521" t="s">
        <v>23</v>
      </c>
      <c r="G6521">
        <v>2018</v>
      </c>
      <c r="I6521" t="s">
        <v>21</v>
      </c>
      <c r="J6521" t="s">
        <v>22</v>
      </c>
    </row>
    <row r="6522" spans="1:10">
      <c r="A6522" t="s">
        <v>19</v>
      </c>
      <c r="B6522">
        <v>50254</v>
      </c>
      <c r="C6522" t="s">
        <v>313</v>
      </c>
      <c r="D6522">
        <v>50254</v>
      </c>
      <c r="E6522" t="str">
        <f>"50254"</f>
        <v>50254</v>
      </c>
      <c r="F6522" t="s">
        <v>23</v>
      </c>
      <c r="G6522">
        <v>2018</v>
      </c>
      <c r="I6522" t="s">
        <v>21</v>
      </c>
      <c r="J6522" t="s">
        <v>22</v>
      </c>
    </row>
    <row r="6523" spans="1:10">
      <c r="A6523" t="s">
        <v>19</v>
      </c>
      <c r="B6523">
        <v>50255</v>
      </c>
      <c r="C6523" t="s">
        <v>313</v>
      </c>
      <c r="D6523">
        <v>50255</v>
      </c>
      <c r="E6523" t="str">
        <f>"50255"</f>
        <v>50255</v>
      </c>
      <c r="F6523" t="s">
        <v>23</v>
      </c>
      <c r="G6523">
        <v>2018</v>
      </c>
      <c r="I6523" t="s">
        <v>21</v>
      </c>
      <c r="J6523" t="s">
        <v>22</v>
      </c>
    </row>
    <row r="6524" spans="1:10">
      <c r="A6524" t="s">
        <v>19</v>
      </c>
      <c r="B6524">
        <v>50256</v>
      </c>
      <c r="C6524" t="s">
        <v>313</v>
      </c>
      <c r="D6524">
        <v>50256</v>
      </c>
      <c r="E6524" t="str">
        <f>"50256"</f>
        <v>50256</v>
      </c>
      <c r="F6524" t="s">
        <v>23</v>
      </c>
      <c r="G6524">
        <v>2018</v>
      </c>
      <c r="I6524" t="s">
        <v>21</v>
      </c>
      <c r="J6524" t="s">
        <v>22</v>
      </c>
    </row>
    <row r="6525" spans="1:10">
      <c r="A6525" t="s">
        <v>19</v>
      </c>
      <c r="B6525">
        <v>50257</v>
      </c>
      <c r="C6525" t="s">
        <v>313</v>
      </c>
      <c r="D6525">
        <v>50257</v>
      </c>
      <c r="E6525" t="str">
        <f>"50257"</f>
        <v>50257</v>
      </c>
      <c r="F6525" t="s">
        <v>23</v>
      </c>
      <c r="G6525">
        <v>2018</v>
      </c>
      <c r="I6525" t="s">
        <v>21</v>
      </c>
      <c r="J6525" t="s">
        <v>22</v>
      </c>
    </row>
    <row r="6526" spans="1:10">
      <c r="A6526" t="s">
        <v>19</v>
      </c>
      <c r="B6526">
        <v>50258</v>
      </c>
      <c r="C6526" t="s">
        <v>313</v>
      </c>
      <c r="D6526">
        <v>50258</v>
      </c>
      <c r="E6526" t="str">
        <f>"50258"</f>
        <v>50258</v>
      </c>
      <c r="F6526" t="s">
        <v>23</v>
      </c>
      <c r="G6526">
        <v>2018</v>
      </c>
      <c r="I6526" t="s">
        <v>21</v>
      </c>
      <c r="J6526" t="s">
        <v>22</v>
      </c>
    </row>
    <row r="6527" spans="1:10">
      <c r="A6527" t="s">
        <v>19</v>
      </c>
      <c r="B6527">
        <v>50259</v>
      </c>
      <c r="C6527" t="s">
        <v>313</v>
      </c>
      <c r="D6527">
        <v>50259</v>
      </c>
      <c r="E6527" t="str">
        <f>"50259"</f>
        <v>50259</v>
      </c>
      <c r="F6527" t="s">
        <v>23</v>
      </c>
      <c r="G6527">
        <v>2018</v>
      </c>
      <c r="I6527" t="s">
        <v>21</v>
      </c>
      <c r="J6527" t="s">
        <v>22</v>
      </c>
    </row>
    <row r="6528" spans="1:10">
      <c r="A6528" t="s">
        <v>19</v>
      </c>
      <c r="B6528">
        <v>50261</v>
      </c>
      <c r="C6528" t="s">
        <v>313</v>
      </c>
      <c r="D6528">
        <v>50261</v>
      </c>
      <c r="E6528" t="str">
        <f>"50261"</f>
        <v>50261</v>
      </c>
      <c r="F6528" t="s">
        <v>23</v>
      </c>
      <c r="G6528">
        <v>2018</v>
      </c>
      <c r="I6528" t="s">
        <v>21</v>
      </c>
      <c r="J6528" t="s">
        <v>22</v>
      </c>
    </row>
    <row r="6529" spans="1:10">
      <c r="A6529" t="s">
        <v>19</v>
      </c>
      <c r="B6529">
        <v>50262</v>
      </c>
      <c r="C6529" t="s">
        <v>313</v>
      </c>
      <c r="D6529">
        <v>50262</v>
      </c>
      <c r="E6529" t="str">
        <f>"50262"</f>
        <v>50262</v>
      </c>
      <c r="F6529" t="s">
        <v>23</v>
      </c>
      <c r="G6529">
        <v>2018</v>
      </c>
      <c r="I6529" t="s">
        <v>21</v>
      </c>
      <c r="J6529" t="s">
        <v>22</v>
      </c>
    </row>
    <row r="6530" spans="1:10">
      <c r="A6530" t="s">
        <v>19</v>
      </c>
      <c r="B6530">
        <v>50263</v>
      </c>
      <c r="C6530" t="s">
        <v>313</v>
      </c>
      <c r="D6530">
        <v>50263</v>
      </c>
      <c r="E6530" t="str">
        <f>"50263"</f>
        <v>50263</v>
      </c>
      <c r="F6530" t="s">
        <v>23</v>
      </c>
      <c r="G6530">
        <v>2018</v>
      </c>
      <c r="I6530" t="s">
        <v>21</v>
      </c>
      <c r="J6530" t="s">
        <v>22</v>
      </c>
    </row>
    <row r="6531" spans="1:10">
      <c r="A6531" t="s">
        <v>19</v>
      </c>
      <c r="B6531">
        <v>50264</v>
      </c>
      <c r="C6531" t="s">
        <v>313</v>
      </c>
      <c r="D6531">
        <v>50264</v>
      </c>
      <c r="E6531" t="str">
        <f>"50264"</f>
        <v>50264</v>
      </c>
      <c r="F6531" t="s">
        <v>23</v>
      </c>
      <c r="G6531">
        <v>2018</v>
      </c>
      <c r="I6531" t="s">
        <v>21</v>
      </c>
      <c r="J6531" t="s">
        <v>22</v>
      </c>
    </row>
    <row r="6532" spans="1:10">
      <c r="A6532" t="s">
        <v>19</v>
      </c>
      <c r="B6532">
        <v>50265</v>
      </c>
      <c r="C6532" t="s">
        <v>313</v>
      </c>
      <c r="D6532">
        <v>50265</v>
      </c>
      <c r="E6532" t="str">
        <f>"50265"</f>
        <v>50265</v>
      </c>
      <c r="F6532">
        <v>310009</v>
      </c>
      <c r="G6532">
        <v>2018</v>
      </c>
      <c r="I6532" t="s">
        <v>21</v>
      </c>
      <c r="J6532" t="s">
        <v>22</v>
      </c>
    </row>
    <row r="6533" spans="1:10">
      <c r="A6533" t="s">
        <v>19</v>
      </c>
      <c r="B6533">
        <v>50266</v>
      </c>
      <c r="C6533" t="s">
        <v>313</v>
      </c>
      <c r="D6533">
        <v>50266</v>
      </c>
      <c r="E6533" t="str">
        <f>"50266"</f>
        <v>50266</v>
      </c>
      <c r="F6533">
        <v>172821</v>
      </c>
      <c r="G6533">
        <v>2018</v>
      </c>
      <c r="I6533" t="s">
        <v>21</v>
      </c>
      <c r="J6533" t="s">
        <v>22</v>
      </c>
    </row>
    <row r="6534" spans="1:10">
      <c r="A6534" t="s">
        <v>19</v>
      </c>
      <c r="B6534">
        <v>50268</v>
      </c>
      <c r="C6534" t="s">
        <v>313</v>
      </c>
      <c r="D6534">
        <v>50268</v>
      </c>
      <c r="E6534" t="str">
        <f>"50268"</f>
        <v>50268</v>
      </c>
      <c r="F6534" t="s">
        <v>23</v>
      </c>
      <c r="G6534">
        <v>2018</v>
      </c>
      <c r="I6534" t="s">
        <v>21</v>
      </c>
      <c r="J6534" t="s">
        <v>22</v>
      </c>
    </row>
    <row r="6535" spans="1:10">
      <c r="A6535" t="s">
        <v>19</v>
      </c>
      <c r="B6535">
        <v>50269</v>
      </c>
      <c r="C6535" t="s">
        <v>313</v>
      </c>
      <c r="D6535">
        <v>50269</v>
      </c>
      <c r="E6535" t="str">
        <f>"50269"</f>
        <v>50269</v>
      </c>
      <c r="F6535" t="s">
        <v>23</v>
      </c>
      <c r="G6535">
        <v>2018</v>
      </c>
      <c r="I6535" t="s">
        <v>21</v>
      </c>
      <c r="J6535" t="s">
        <v>22</v>
      </c>
    </row>
    <row r="6536" spans="1:10">
      <c r="A6536" t="s">
        <v>19</v>
      </c>
      <c r="B6536">
        <v>50271</v>
      </c>
      <c r="C6536" t="s">
        <v>313</v>
      </c>
      <c r="D6536">
        <v>50271</v>
      </c>
      <c r="E6536" t="str">
        <f>"50271"</f>
        <v>50271</v>
      </c>
      <c r="F6536" t="s">
        <v>23</v>
      </c>
      <c r="G6536">
        <v>2018</v>
      </c>
      <c r="I6536" t="s">
        <v>21</v>
      </c>
      <c r="J6536" t="s">
        <v>22</v>
      </c>
    </row>
    <row r="6537" spans="1:10">
      <c r="A6537" t="s">
        <v>19</v>
      </c>
      <c r="B6537">
        <v>50272</v>
      </c>
      <c r="C6537" t="s">
        <v>313</v>
      </c>
      <c r="D6537">
        <v>50272</v>
      </c>
      <c r="E6537" t="str">
        <f>"50272"</f>
        <v>50272</v>
      </c>
      <c r="F6537" t="s">
        <v>23</v>
      </c>
      <c r="G6537">
        <v>2018</v>
      </c>
      <c r="I6537" t="s">
        <v>21</v>
      </c>
      <c r="J6537" t="s">
        <v>22</v>
      </c>
    </row>
    <row r="6538" spans="1:10">
      <c r="A6538" t="s">
        <v>19</v>
      </c>
      <c r="B6538">
        <v>50273</v>
      </c>
      <c r="C6538" t="s">
        <v>313</v>
      </c>
      <c r="D6538">
        <v>50273</v>
      </c>
      <c r="E6538" t="str">
        <f>"50273"</f>
        <v>50273</v>
      </c>
      <c r="F6538">
        <v>114808</v>
      </c>
      <c r="G6538">
        <v>2018</v>
      </c>
      <c r="I6538" t="s">
        <v>21</v>
      </c>
      <c r="J6538" t="s">
        <v>22</v>
      </c>
    </row>
    <row r="6539" spans="1:10">
      <c r="A6539" t="s">
        <v>19</v>
      </c>
      <c r="B6539">
        <v>50274</v>
      </c>
      <c r="C6539" t="s">
        <v>313</v>
      </c>
      <c r="D6539">
        <v>50274</v>
      </c>
      <c r="E6539" t="str">
        <f>"50274"</f>
        <v>50274</v>
      </c>
      <c r="F6539" t="s">
        <v>23</v>
      </c>
      <c r="G6539">
        <v>2018</v>
      </c>
      <c r="I6539" t="s">
        <v>21</v>
      </c>
      <c r="J6539" t="s">
        <v>22</v>
      </c>
    </row>
    <row r="6540" spans="1:10">
      <c r="A6540" t="s">
        <v>19</v>
      </c>
      <c r="B6540">
        <v>50275</v>
      </c>
      <c r="C6540" t="s">
        <v>313</v>
      </c>
      <c r="D6540">
        <v>50275</v>
      </c>
      <c r="E6540" t="str">
        <f>"50275"</f>
        <v>50275</v>
      </c>
      <c r="F6540" t="s">
        <v>23</v>
      </c>
      <c r="G6540">
        <v>2018</v>
      </c>
      <c r="I6540" t="s">
        <v>21</v>
      </c>
      <c r="J6540" t="s">
        <v>22</v>
      </c>
    </row>
    <row r="6541" spans="1:10">
      <c r="A6541" t="s">
        <v>19</v>
      </c>
      <c r="B6541">
        <v>50276</v>
      </c>
      <c r="C6541" t="s">
        <v>313</v>
      </c>
      <c r="D6541">
        <v>50276</v>
      </c>
      <c r="E6541" t="str">
        <f>"50276"</f>
        <v>50276</v>
      </c>
      <c r="F6541" t="s">
        <v>23</v>
      </c>
      <c r="G6541">
        <v>2018</v>
      </c>
      <c r="I6541" t="s">
        <v>21</v>
      </c>
      <c r="J6541" t="s">
        <v>22</v>
      </c>
    </row>
    <row r="6542" spans="1:10">
      <c r="A6542" t="s">
        <v>19</v>
      </c>
      <c r="B6542">
        <v>50277</v>
      </c>
      <c r="C6542" t="s">
        <v>313</v>
      </c>
      <c r="D6542">
        <v>50277</v>
      </c>
      <c r="E6542" t="str">
        <f>"50277"</f>
        <v>50277</v>
      </c>
      <c r="F6542" t="s">
        <v>23</v>
      </c>
      <c r="G6542">
        <v>2018</v>
      </c>
      <c r="I6542" t="s">
        <v>21</v>
      </c>
      <c r="J6542" t="s">
        <v>22</v>
      </c>
    </row>
    <row r="6543" spans="1:10">
      <c r="A6543" t="s">
        <v>19</v>
      </c>
      <c r="B6543">
        <v>50278</v>
      </c>
      <c r="C6543" t="s">
        <v>313</v>
      </c>
      <c r="D6543">
        <v>50278</v>
      </c>
      <c r="E6543" t="str">
        <f>"50278"</f>
        <v>50278</v>
      </c>
      <c r="F6543" t="s">
        <v>23</v>
      </c>
      <c r="G6543">
        <v>2018</v>
      </c>
      <c r="I6543" t="s">
        <v>21</v>
      </c>
      <c r="J6543" t="s">
        <v>22</v>
      </c>
    </row>
    <row r="6544" spans="1:10">
      <c r="A6544" t="s">
        <v>19</v>
      </c>
      <c r="B6544">
        <v>50309</v>
      </c>
      <c r="C6544" t="s">
        <v>313</v>
      </c>
      <c r="D6544">
        <v>50309</v>
      </c>
      <c r="E6544" t="str">
        <f>"50309"</f>
        <v>50309</v>
      </c>
      <c r="F6544">
        <v>81022568</v>
      </c>
      <c r="G6544">
        <v>2018</v>
      </c>
      <c r="I6544" t="s">
        <v>21</v>
      </c>
      <c r="J6544" t="s">
        <v>22</v>
      </c>
    </row>
    <row r="6545" spans="1:10">
      <c r="A6545" t="s">
        <v>19</v>
      </c>
      <c r="B6545">
        <v>50310</v>
      </c>
      <c r="C6545" t="s">
        <v>313</v>
      </c>
      <c r="D6545">
        <v>50310</v>
      </c>
      <c r="E6545" t="str">
        <f>"50310"</f>
        <v>50310</v>
      </c>
      <c r="F6545" t="s">
        <v>23</v>
      </c>
      <c r="G6545">
        <v>2018</v>
      </c>
      <c r="I6545" t="s">
        <v>21</v>
      </c>
      <c r="J6545" t="s">
        <v>22</v>
      </c>
    </row>
    <row r="6546" spans="1:10">
      <c r="A6546" t="s">
        <v>19</v>
      </c>
      <c r="B6546">
        <v>50311</v>
      </c>
      <c r="C6546" t="s">
        <v>313</v>
      </c>
      <c r="D6546">
        <v>50311</v>
      </c>
      <c r="E6546" t="str">
        <f>"50311"</f>
        <v>50311</v>
      </c>
      <c r="F6546" t="s">
        <v>23</v>
      </c>
      <c r="G6546">
        <v>2018</v>
      </c>
      <c r="I6546" t="s">
        <v>21</v>
      </c>
      <c r="J6546" t="s">
        <v>22</v>
      </c>
    </row>
    <row r="6547" spans="1:10">
      <c r="A6547" t="s">
        <v>19</v>
      </c>
      <c r="B6547">
        <v>50312</v>
      </c>
      <c r="C6547" t="s">
        <v>313</v>
      </c>
      <c r="D6547">
        <v>50312</v>
      </c>
      <c r="E6547" t="str">
        <f>"50312"</f>
        <v>50312</v>
      </c>
      <c r="F6547" t="s">
        <v>23</v>
      </c>
      <c r="G6547">
        <v>2018</v>
      </c>
      <c r="I6547" t="s">
        <v>21</v>
      </c>
      <c r="J6547" t="s">
        <v>22</v>
      </c>
    </row>
    <row r="6548" spans="1:10">
      <c r="A6548" t="s">
        <v>19</v>
      </c>
      <c r="B6548">
        <v>50313</v>
      </c>
      <c r="C6548" t="s">
        <v>313</v>
      </c>
      <c r="D6548">
        <v>50313</v>
      </c>
      <c r="E6548" t="str">
        <f>"50313"</f>
        <v>50313</v>
      </c>
      <c r="F6548" t="s">
        <v>23</v>
      </c>
      <c r="G6548">
        <v>2018</v>
      </c>
      <c r="I6548" t="s">
        <v>21</v>
      </c>
      <c r="J6548" t="s">
        <v>22</v>
      </c>
    </row>
    <row r="6549" spans="1:10">
      <c r="A6549" t="s">
        <v>19</v>
      </c>
      <c r="B6549">
        <v>50314</v>
      </c>
      <c r="C6549" t="s">
        <v>313</v>
      </c>
      <c r="D6549">
        <v>50314</v>
      </c>
      <c r="E6549" t="str">
        <f>"50314"</f>
        <v>50314</v>
      </c>
      <c r="F6549">
        <v>3334114</v>
      </c>
      <c r="G6549">
        <v>2018</v>
      </c>
      <c r="I6549" t="s">
        <v>21</v>
      </c>
      <c r="J6549" t="s">
        <v>22</v>
      </c>
    </row>
    <row r="6550" spans="1:10">
      <c r="A6550" t="s">
        <v>19</v>
      </c>
      <c r="B6550">
        <v>50315</v>
      </c>
      <c r="C6550" t="s">
        <v>313</v>
      </c>
      <c r="D6550">
        <v>50315</v>
      </c>
      <c r="E6550" t="str">
        <f>"50315"</f>
        <v>50315</v>
      </c>
      <c r="F6550" t="s">
        <v>23</v>
      </c>
      <c r="G6550">
        <v>2018</v>
      </c>
      <c r="I6550" t="s">
        <v>21</v>
      </c>
      <c r="J6550" t="s">
        <v>22</v>
      </c>
    </row>
    <row r="6551" spans="1:10">
      <c r="A6551" t="s">
        <v>19</v>
      </c>
      <c r="B6551">
        <v>50316</v>
      </c>
      <c r="C6551" t="s">
        <v>313</v>
      </c>
      <c r="D6551">
        <v>50316</v>
      </c>
      <c r="E6551" t="str">
        <f>"50316"</f>
        <v>50316</v>
      </c>
      <c r="F6551" t="s">
        <v>23</v>
      </c>
      <c r="G6551">
        <v>2018</v>
      </c>
      <c r="I6551" t="s">
        <v>21</v>
      </c>
      <c r="J6551" t="s">
        <v>22</v>
      </c>
    </row>
    <row r="6552" spans="1:10">
      <c r="A6552" t="s">
        <v>19</v>
      </c>
      <c r="B6552">
        <v>50317</v>
      </c>
      <c r="C6552" t="s">
        <v>313</v>
      </c>
      <c r="D6552">
        <v>50317</v>
      </c>
      <c r="E6552" t="str">
        <f>"50317"</f>
        <v>50317</v>
      </c>
      <c r="F6552" t="s">
        <v>23</v>
      </c>
      <c r="G6552">
        <v>2018</v>
      </c>
      <c r="I6552" t="s">
        <v>21</v>
      </c>
      <c r="J6552" t="s">
        <v>22</v>
      </c>
    </row>
    <row r="6553" spans="1:10">
      <c r="A6553" t="s">
        <v>19</v>
      </c>
      <c r="B6553">
        <v>50319</v>
      </c>
      <c r="C6553" t="s">
        <v>313</v>
      </c>
      <c r="D6553">
        <v>50319</v>
      </c>
      <c r="E6553" t="str">
        <f>"50319"</f>
        <v>50319</v>
      </c>
      <c r="F6553">
        <v>506658</v>
      </c>
      <c r="G6553">
        <v>2018</v>
      </c>
      <c r="I6553" t="s">
        <v>21</v>
      </c>
      <c r="J6553" t="s">
        <v>22</v>
      </c>
    </row>
    <row r="6554" spans="1:10">
      <c r="A6554" t="s">
        <v>19</v>
      </c>
      <c r="B6554">
        <v>50320</v>
      </c>
      <c r="C6554" t="s">
        <v>313</v>
      </c>
      <c r="D6554">
        <v>50320</v>
      </c>
      <c r="E6554" t="str">
        <f>"50320"</f>
        <v>50320</v>
      </c>
      <c r="F6554" t="s">
        <v>23</v>
      </c>
      <c r="G6554">
        <v>2018</v>
      </c>
      <c r="I6554" t="s">
        <v>21</v>
      </c>
      <c r="J6554" t="s">
        <v>22</v>
      </c>
    </row>
    <row r="6555" spans="1:10">
      <c r="A6555" t="s">
        <v>19</v>
      </c>
      <c r="B6555">
        <v>50321</v>
      </c>
      <c r="C6555" t="s">
        <v>313</v>
      </c>
      <c r="D6555">
        <v>50321</v>
      </c>
      <c r="E6555" t="str">
        <f>"50321"</f>
        <v>50321</v>
      </c>
      <c r="F6555" t="s">
        <v>23</v>
      </c>
      <c r="G6555">
        <v>2018</v>
      </c>
      <c r="I6555" t="s">
        <v>21</v>
      </c>
      <c r="J6555" t="s">
        <v>22</v>
      </c>
    </row>
    <row r="6556" spans="1:10">
      <c r="A6556" t="s">
        <v>19</v>
      </c>
      <c r="B6556">
        <v>50322</v>
      </c>
      <c r="C6556" t="s">
        <v>313</v>
      </c>
      <c r="D6556">
        <v>50322</v>
      </c>
      <c r="E6556" t="str">
        <f>"50322"</f>
        <v>50322</v>
      </c>
      <c r="F6556" t="s">
        <v>23</v>
      </c>
      <c r="G6556">
        <v>2018</v>
      </c>
      <c r="I6556" t="s">
        <v>21</v>
      </c>
      <c r="J6556" t="s">
        <v>22</v>
      </c>
    </row>
    <row r="6557" spans="1:10">
      <c r="A6557" t="s">
        <v>19</v>
      </c>
      <c r="B6557">
        <v>50323</v>
      </c>
      <c r="C6557" t="s">
        <v>313</v>
      </c>
      <c r="D6557">
        <v>50323</v>
      </c>
      <c r="E6557" t="str">
        <f>"50323"</f>
        <v>50323</v>
      </c>
      <c r="F6557" t="s">
        <v>23</v>
      </c>
      <c r="G6557">
        <v>2018</v>
      </c>
      <c r="I6557" t="s">
        <v>21</v>
      </c>
      <c r="J6557" t="s">
        <v>22</v>
      </c>
    </row>
    <row r="6558" spans="1:10">
      <c r="A6558" t="s">
        <v>19</v>
      </c>
      <c r="B6558">
        <v>50324</v>
      </c>
      <c r="C6558" t="s">
        <v>313</v>
      </c>
      <c r="D6558">
        <v>50324</v>
      </c>
      <c r="E6558" t="str">
        <f>"50324"</f>
        <v>50324</v>
      </c>
      <c r="F6558" t="s">
        <v>23</v>
      </c>
      <c r="G6558">
        <v>2018</v>
      </c>
      <c r="I6558" t="s">
        <v>21</v>
      </c>
      <c r="J6558" t="s">
        <v>22</v>
      </c>
    </row>
    <row r="6559" spans="1:10">
      <c r="A6559" t="s">
        <v>19</v>
      </c>
      <c r="B6559">
        <v>50325</v>
      </c>
      <c r="C6559" t="s">
        <v>313</v>
      </c>
      <c r="D6559">
        <v>50325</v>
      </c>
      <c r="E6559" t="str">
        <f>"50325"</f>
        <v>50325</v>
      </c>
      <c r="F6559" t="s">
        <v>23</v>
      </c>
      <c r="G6559">
        <v>2018</v>
      </c>
      <c r="I6559" t="s">
        <v>21</v>
      </c>
      <c r="J6559" t="s">
        <v>22</v>
      </c>
    </row>
    <row r="6560" spans="1:10">
      <c r="A6560" t="s">
        <v>19</v>
      </c>
      <c r="B6560">
        <v>50327</v>
      </c>
      <c r="C6560" t="s">
        <v>313</v>
      </c>
      <c r="D6560">
        <v>50327</v>
      </c>
      <c r="E6560" t="str">
        <f>"50327"</f>
        <v>50327</v>
      </c>
      <c r="F6560" t="s">
        <v>23</v>
      </c>
      <c r="G6560">
        <v>2018</v>
      </c>
      <c r="I6560" t="s">
        <v>21</v>
      </c>
      <c r="J6560" t="s">
        <v>22</v>
      </c>
    </row>
    <row r="6561" spans="1:10">
      <c r="A6561" t="s">
        <v>19</v>
      </c>
      <c r="B6561">
        <v>50391</v>
      </c>
      <c r="C6561" t="s">
        <v>313</v>
      </c>
      <c r="D6561">
        <v>50391</v>
      </c>
      <c r="E6561" t="str">
        <f>"50391"</f>
        <v>50391</v>
      </c>
      <c r="F6561" t="s">
        <v>23</v>
      </c>
      <c r="G6561">
        <v>2018</v>
      </c>
      <c r="I6561" t="s">
        <v>21</v>
      </c>
      <c r="J6561" t="s">
        <v>22</v>
      </c>
    </row>
    <row r="6562" spans="1:10">
      <c r="A6562" t="s">
        <v>19</v>
      </c>
      <c r="B6562">
        <v>50392</v>
      </c>
      <c r="C6562" t="s">
        <v>313</v>
      </c>
      <c r="D6562">
        <v>50392</v>
      </c>
      <c r="E6562" t="str">
        <f>"50392"</f>
        <v>50392</v>
      </c>
      <c r="F6562" t="s">
        <v>23</v>
      </c>
      <c r="G6562">
        <v>2018</v>
      </c>
      <c r="I6562" t="s">
        <v>21</v>
      </c>
      <c r="J6562" t="s">
        <v>22</v>
      </c>
    </row>
    <row r="6563" spans="1:10">
      <c r="A6563" t="s">
        <v>19</v>
      </c>
      <c r="B6563">
        <v>50401</v>
      </c>
      <c r="C6563" t="s">
        <v>313</v>
      </c>
      <c r="D6563">
        <v>50401</v>
      </c>
      <c r="E6563" t="str">
        <f>"50401"</f>
        <v>50401</v>
      </c>
      <c r="F6563">
        <v>610891</v>
      </c>
      <c r="G6563">
        <v>2018</v>
      </c>
      <c r="I6563" t="s">
        <v>21</v>
      </c>
      <c r="J6563" t="s">
        <v>22</v>
      </c>
    </row>
    <row r="6564" spans="1:10">
      <c r="A6564" t="s">
        <v>19</v>
      </c>
      <c r="B6564">
        <v>50420</v>
      </c>
      <c r="C6564" t="s">
        <v>313</v>
      </c>
      <c r="D6564">
        <v>50420</v>
      </c>
      <c r="E6564" t="str">
        <f>"50420"</f>
        <v>50420</v>
      </c>
      <c r="F6564" t="s">
        <v>23</v>
      </c>
      <c r="G6564">
        <v>2018</v>
      </c>
      <c r="I6564" t="s">
        <v>21</v>
      </c>
      <c r="J6564" t="s">
        <v>22</v>
      </c>
    </row>
    <row r="6565" spans="1:10">
      <c r="A6565" t="s">
        <v>19</v>
      </c>
      <c r="B6565">
        <v>50421</v>
      </c>
      <c r="C6565" t="s">
        <v>313</v>
      </c>
      <c r="D6565">
        <v>50421</v>
      </c>
      <c r="E6565" t="str">
        <f>"50421"</f>
        <v>50421</v>
      </c>
      <c r="F6565" t="s">
        <v>23</v>
      </c>
      <c r="G6565">
        <v>2018</v>
      </c>
      <c r="I6565" t="s">
        <v>21</v>
      </c>
      <c r="J6565" t="s">
        <v>22</v>
      </c>
    </row>
    <row r="6566" spans="1:10">
      <c r="A6566" t="s">
        <v>19</v>
      </c>
      <c r="B6566">
        <v>50423</v>
      </c>
      <c r="C6566" t="s">
        <v>313</v>
      </c>
      <c r="D6566">
        <v>50423</v>
      </c>
      <c r="E6566" t="str">
        <f>"50423"</f>
        <v>50423</v>
      </c>
      <c r="F6566" t="s">
        <v>23</v>
      </c>
      <c r="G6566">
        <v>2018</v>
      </c>
      <c r="I6566" t="s">
        <v>21</v>
      </c>
      <c r="J6566" t="s">
        <v>22</v>
      </c>
    </row>
    <row r="6567" spans="1:10">
      <c r="A6567" t="s">
        <v>19</v>
      </c>
      <c r="B6567">
        <v>50424</v>
      </c>
      <c r="C6567" t="s">
        <v>313</v>
      </c>
      <c r="D6567">
        <v>50424</v>
      </c>
      <c r="E6567" t="str">
        <f>"50424"</f>
        <v>50424</v>
      </c>
      <c r="F6567" t="s">
        <v>23</v>
      </c>
      <c r="G6567">
        <v>2018</v>
      </c>
      <c r="I6567" t="s">
        <v>21</v>
      </c>
      <c r="J6567" t="s">
        <v>22</v>
      </c>
    </row>
    <row r="6568" spans="1:10">
      <c r="A6568" t="s">
        <v>19</v>
      </c>
      <c r="B6568">
        <v>50426</v>
      </c>
      <c r="C6568" t="s">
        <v>313</v>
      </c>
      <c r="D6568">
        <v>50426</v>
      </c>
      <c r="E6568" t="str">
        <f>"50426"</f>
        <v>50426</v>
      </c>
      <c r="F6568" t="s">
        <v>23</v>
      </c>
      <c r="G6568">
        <v>2018</v>
      </c>
      <c r="I6568" t="s">
        <v>21</v>
      </c>
      <c r="J6568" t="s">
        <v>22</v>
      </c>
    </row>
    <row r="6569" spans="1:10">
      <c r="A6569" t="s">
        <v>19</v>
      </c>
      <c r="B6569">
        <v>50427</v>
      </c>
      <c r="C6569" t="s">
        <v>313</v>
      </c>
      <c r="D6569">
        <v>50427</v>
      </c>
      <c r="E6569" t="str">
        <f>"50427"</f>
        <v>50427</v>
      </c>
      <c r="F6569" t="s">
        <v>23</v>
      </c>
      <c r="G6569">
        <v>2018</v>
      </c>
      <c r="I6569" t="s">
        <v>21</v>
      </c>
      <c r="J6569" t="s">
        <v>22</v>
      </c>
    </row>
    <row r="6570" spans="1:10">
      <c r="A6570" t="s">
        <v>19</v>
      </c>
      <c r="B6570">
        <v>50428</v>
      </c>
      <c r="C6570" t="s">
        <v>313</v>
      </c>
      <c r="D6570">
        <v>50428</v>
      </c>
      <c r="E6570" t="str">
        <f>"50428"</f>
        <v>50428</v>
      </c>
      <c r="F6570" t="s">
        <v>23</v>
      </c>
      <c r="G6570">
        <v>2018</v>
      </c>
      <c r="I6570" t="s">
        <v>21</v>
      </c>
      <c r="J6570" t="s">
        <v>22</v>
      </c>
    </row>
    <row r="6571" spans="1:10">
      <c r="A6571" t="s">
        <v>19</v>
      </c>
      <c r="B6571">
        <v>50430</v>
      </c>
      <c r="C6571" t="s">
        <v>313</v>
      </c>
      <c r="D6571">
        <v>50430</v>
      </c>
      <c r="E6571" t="str">
        <f>"50430"</f>
        <v>50430</v>
      </c>
      <c r="F6571" t="s">
        <v>23</v>
      </c>
      <c r="G6571">
        <v>2018</v>
      </c>
      <c r="I6571" t="s">
        <v>21</v>
      </c>
      <c r="J6571" t="s">
        <v>22</v>
      </c>
    </row>
    <row r="6572" spans="1:10">
      <c r="A6572" t="s">
        <v>19</v>
      </c>
      <c r="B6572">
        <v>50431</v>
      </c>
      <c r="C6572" t="s">
        <v>313</v>
      </c>
      <c r="D6572">
        <v>50431</v>
      </c>
      <c r="E6572" t="str">
        <f>"50431"</f>
        <v>50431</v>
      </c>
      <c r="F6572" t="s">
        <v>23</v>
      </c>
      <c r="G6572">
        <v>2018</v>
      </c>
      <c r="I6572" t="s">
        <v>21</v>
      </c>
      <c r="J6572" t="s">
        <v>22</v>
      </c>
    </row>
    <row r="6573" spans="1:10">
      <c r="A6573" t="s">
        <v>19</v>
      </c>
      <c r="B6573">
        <v>50432</v>
      </c>
      <c r="C6573" t="s">
        <v>313</v>
      </c>
      <c r="D6573">
        <v>50432</v>
      </c>
      <c r="E6573" t="str">
        <f>"50432"</f>
        <v>50432</v>
      </c>
      <c r="F6573" t="s">
        <v>23</v>
      </c>
      <c r="G6573">
        <v>2018</v>
      </c>
      <c r="I6573" t="s">
        <v>21</v>
      </c>
      <c r="J6573" t="s">
        <v>22</v>
      </c>
    </row>
    <row r="6574" spans="1:10">
      <c r="A6574" t="s">
        <v>19</v>
      </c>
      <c r="B6574">
        <v>50433</v>
      </c>
      <c r="C6574" t="s">
        <v>313</v>
      </c>
      <c r="D6574">
        <v>50433</v>
      </c>
      <c r="E6574" t="str">
        <f>"50433"</f>
        <v>50433</v>
      </c>
      <c r="F6574" t="s">
        <v>23</v>
      </c>
      <c r="G6574">
        <v>2018</v>
      </c>
      <c r="I6574" t="s">
        <v>21</v>
      </c>
      <c r="J6574" t="s">
        <v>22</v>
      </c>
    </row>
    <row r="6575" spans="1:10">
      <c r="A6575" t="s">
        <v>19</v>
      </c>
      <c r="B6575">
        <v>50434</v>
      </c>
      <c r="C6575" t="s">
        <v>313</v>
      </c>
      <c r="D6575">
        <v>50434</v>
      </c>
      <c r="E6575" t="str">
        <f>"50434"</f>
        <v>50434</v>
      </c>
      <c r="F6575" t="s">
        <v>23</v>
      </c>
      <c r="G6575">
        <v>2018</v>
      </c>
      <c r="I6575" t="s">
        <v>21</v>
      </c>
      <c r="J6575" t="s">
        <v>22</v>
      </c>
    </row>
    <row r="6576" spans="1:10">
      <c r="A6576" t="s">
        <v>19</v>
      </c>
      <c r="B6576">
        <v>50435</v>
      </c>
      <c r="C6576" t="s">
        <v>313</v>
      </c>
      <c r="D6576">
        <v>50435</v>
      </c>
      <c r="E6576" t="str">
        <f>"50435"</f>
        <v>50435</v>
      </c>
      <c r="F6576" t="s">
        <v>23</v>
      </c>
      <c r="G6576">
        <v>2018</v>
      </c>
      <c r="I6576" t="s">
        <v>21</v>
      </c>
      <c r="J6576" t="s">
        <v>22</v>
      </c>
    </row>
    <row r="6577" spans="1:10">
      <c r="A6577" t="s">
        <v>19</v>
      </c>
      <c r="B6577">
        <v>50436</v>
      </c>
      <c r="C6577" t="s">
        <v>313</v>
      </c>
      <c r="D6577">
        <v>50436</v>
      </c>
      <c r="E6577" t="str">
        <f>"50436"</f>
        <v>50436</v>
      </c>
      <c r="F6577">
        <v>230280</v>
      </c>
      <c r="G6577">
        <v>2018</v>
      </c>
      <c r="I6577" t="s">
        <v>21</v>
      </c>
      <c r="J6577" t="s">
        <v>22</v>
      </c>
    </row>
    <row r="6578" spans="1:10">
      <c r="A6578" t="s">
        <v>19</v>
      </c>
      <c r="B6578">
        <v>50438</v>
      </c>
      <c r="C6578" t="s">
        <v>313</v>
      </c>
      <c r="D6578">
        <v>50438</v>
      </c>
      <c r="E6578" t="str">
        <f>"50438"</f>
        <v>50438</v>
      </c>
      <c r="F6578" t="s">
        <v>23</v>
      </c>
      <c r="G6578">
        <v>2018</v>
      </c>
      <c r="I6578" t="s">
        <v>21</v>
      </c>
      <c r="J6578" t="s">
        <v>22</v>
      </c>
    </row>
    <row r="6579" spans="1:10">
      <c r="A6579" t="s">
        <v>19</v>
      </c>
      <c r="B6579">
        <v>50439</v>
      </c>
      <c r="C6579" t="s">
        <v>313</v>
      </c>
      <c r="D6579">
        <v>50439</v>
      </c>
      <c r="E6579" t="str">
        <f>"50439"</f>
        <v>50439</v>
      </c>
      <c r="F6579" t="s">
        <v>23</v>
      </c>
      <c r="G6579">
        <v>2018</v>
      </c>
      <c r="I6579" t="s">
        <v>21</v>
      </c>
      <c r="J6579" t="s">
        <v>22</v>
      </c>
    </row>
    <row r="6580" spans="1:10">
      <c r="A6580" t="s">
        <v>19</v>
      </c>
      <c r="B6580">
        <v>50440</v>
      </c>
      <c r="C6580" t="s">
        <v>313</v>
      </c>
      <c r="D6580">
        <v>50440</v>
      </c>
      <c r="E6580" t="str">
        <f>"50440"</f>
        <v>50440</v>
      </c>
      <c r="F6580" t="s">
        <v>23</v>
      </c>
      <c r="G6580">
        <v>2018</v>
      </c>
      <c r="I6580" t="s">
        <v>21</v>
      </c>
      <c r="J6580" t="s">
        <v>22</v>
      </c>
    </row>
    <row r="6581" spans="1:10">
      <c r="A6581" t="s">
        <v>19</v>
      </c>
      <c r="B6581">
        <v>50441</v>
      </c>
      <c r="C6581" t="s">
        <v>313</v>
      </c>
      <c r="D6581">
        <v>50441</v>
      </c>
      <c r="E6581" t="str">
        <f>"50441"</f>
        <v>50441</v>
      </c>
      <c r="F6581" t="s">
        <v>23</v>
      </c>
      <c r="G6581">
        <v>2018</v>
      </c>
      <c r="I6581" t="s">
        <v>21</v>
      </c>
      <c r="J6581" t="s">
        <v>22</v>
      </c>
    </row>
    <row r="6582" spans="1:10">
      <c r="A6582" t="s">
        <v>19</v>
      </c>
      <c r="B6582">
        <v>50444</v>
      </c>
      <c r="C6582" t="s">
        <v>313</v>
      </c>
      <c r="D6582">
        <v>50444</v>
      </c>
      <c r="E6582" t="str">
        <f>"50444"</f>
        <v>50444</v>
      </c>
      <c r="F6582" t="s">
        <v>23</v>
      </c>
      <c r="G6582">
        <v>2018</v>
      </c>
      <c r="I6582" t="s">
        <v>21</v>
      </c>
      <c r="J6582" t="s">
        <v>22</v>
      </c>
    </row>
    <row r="6583" spans="1:10">
      <c r="A6583" t="s">
        <v>19</v>
      </c>
      <c r="B6583">
        <v>50446</v>
      </c>
      <c r="C6583" t="s">
        <v>313</v>
      </c>
      <c r="D6583">
        <v>50446</v>
      </c>
      <c r="E6583" t="str">
        <f>"50446"</f>
        <v>50446</v>
      </c>
      <c r="F6583" t="s">
        <v>23</v>
      </c>
      <c r="G6583">
        <v>2018</v>
      </c>
      <c r="I6583" t="s">
        <v>21</v>
      </c>
      <c r="J6583" t="s">
        <v>22</v>
      </c>
    </row>
    <row r="6584" spans="1:10">
      <c r="A6584" t="s">
        <v>19</v>
      </c>
      <c r="B6584">
        <v>50447</v>
      </c>
      <c r="C6584" t="s">
        <v>313</v>
      </c>
      <c r="D6584">
        <v>50447</v>
      </c>
      <c r="E6584" t="str">
        <f>"50447"</f>
        <v>50447</v>
      </c>
      <c r="F6584" t="s">
        <v>23</v>
      </c>
      <c r="G6584">
        <v>2018</v>
      </c>
      <c r="I6584" t="s">
        <v>21</v>
      </c>
      <c r="J6584" t="s">
        <v>22</v>
      </c>
    </row>
    <row r="6585" spans="1:10">
      <c r="A6585" t="s">
        <v>19</v>
      </c>
      <c r="B6585">
        <v>50448</v>
      </c>
      <c r="C6585" t="s">
        <v>313</v>
      </c>
      <c r="D6585">
        <v>50448</v>
      </c>
      <c r="E6585" t="str">
        <f>"50448"</f>
        <v>50448</v>
      </c>
      <c r="F6585" t="s">
        <v>23</v>
      </c>
      <c r="G6585">
        <v>2018</v>
      </c>
      <c r="I6585" t="s">
        <v>21</v>
      </c>
      <c r="J6585" t="s">
        <v>22</v>
      </c>
    </row>
    <row r="6586" spans="1:10">
      <c r="A6586" t="s">
        <v>19</v>
      </c>
      <c r="B6586">
        <v>50449</v>
      </c>
      <c r="C6586" t="s">
        <v>313</v>
      </c>
      <c r="D6586">
        <v>50449</v>
      </c>
      <c r="E6586" t="str">
        <f>"50449"</f>
        <v>50449</v>
      </c>
      <c r="F6586" t="s">
        <v>23</v>
      </c>
      <c r="G6586">
        <v>2018</v>
      </c>
      <c r="I6586" t="s">
        <v>21</v>
      </c>
      <c r="J6586" t="s">
        <v>22</v>
      </c>
    </row>
    <row r="6587" spans="1:10">
      <c r="A6587" t="s">
        <v>19</v>
      </c>
      <c r="B6587">
        <v>50450</v>
      </c>
      <c r="C6587" t="s">
        <v>313</v>
      </c>
      <c r="D6587">
        <v>50450</v>
      </c>
      <c r="E6587" t="str">
        <f>"50450"</f>
        <v>50450</v>
      </c>
      <c r="F6587" t="s">
        <v>23</v>
      </c>
      <c r="G6587">
        <v>2018</v>
      </c>
      <c r="I6587" t="s">
        <v>21</v>
      </c>
      <c r="J6587" t="s">
        <v>22</v>
      </c>
    </row>
    <row r="6588" spans="1:10">
      <c r="A6588" t="s">
        <v>19</v>
      </c>
      <c r="B6588">
        <v>50451</v>
      </c>
      <c r="C6588" t="s">
        <v>313</v>
      </c>
      <c r="D6588">
        <v>50451</v>
      </c>
      <c r="E6588" t="str">
        <f>"50451"</f>
        <v>50451</v>
      </c>
      <c r="F6588" t="s">
        <v>23</v>
      </c>
      <c r="G6588">
        <v>2018</v>
      </c>
      <c r="I6588" t="s">
        <v>21</v>
      </c>
      <c r="J6588" t="s">
        <v>22</v>
      </c>
    </row>
    <row r="6589" spans="1:10">
      <c r="A6589" t="s">
        <v>19</v>
      </c>
      <c r="B6589">
        <v>50452</v>
      </c>
      <c r="C6589" t="s">
        <v>313</v>
      </c>
      <c r="D6589">
        <v>50452</v>
      </c>
      <c r="E6589" t="str">
        <f>"50452"</f>
        <v>50452</v>
      </c>
      <c r="F6589" t="s">
        <v>23</v>
      </c>
      <c r="G6589">
        <v>2018</v>
      </c>
      <c r="I6589" t="s">
        <v>21</v>
      </c>
      <c r="J6589" t="s">
        <v>22</v>
      </c>
    </row>
    <row r="6590" spans="1:10">
      <c r="A6590" t="s">
        <v>19</v>
      </c>
      <c r="B6590">
        <v>50453</v>
      </c>
      <c r="C6590" t="s">
        <v>313</v>
      </c>
      <c r="D6590">
        <v>50453</v>
      </c>
      <c r="E6590" t="str">
        <f>"50453"</f>
        <v>50453</v>
      </c>
      <c r="F6590" t="s">
        <v>23</v>
      </c>
      <c r="G6590">
        <v>2018</v>
      </c>
      <c r="I6590" t="s">
        <v>21</v>
      </c>
      <c r="J6590" t="s">
        <v>22</v>
      </c>
    </row>
    <row r="6591" spans="1:10">
      <c r="A6591" t="s">
        <v>19</v>
      </c>
      <c r="B6591">
        <v>50454</v>
      </c>
      <c r="C6591" t="s">
        <v>313</v>
      </c>
      <c r="D6591">
        <v>50454</v>
      </c>
      <c r="E6591" t="str">
        <f>"50454"</f>
        <v>50454</v>
      </c>
      <c r="F6591" t="s">
        <v>23</v>
      </c>
      <c r="G6591">
        <v>2018</v>
      </c>
      <c r="I6591" t="s">
        <v>21</v>
      </c>
      <c r="J6591" t="s">
        <v>22</v>
      </c>
    </row>
    <row r="6592" spans="1:10">
      <c r="A6592" t="s">
        <v>19</v>
      </c>
      <c r="B6592">
        <v>50455</v>
      </c>
      <c r="C6592" t="s">
        <v>313</v>
      </c>
      <c r="D6592">
        <v>50455</v>
      </c>
      <c r="E6592" t="str">
        <f>"50455"</f>
        <v>50455</v>
      </c>
      <c r="F6592" t="s">
        <v>23</v>
      </c>
      <c r="G6592">
        <v>2018</v>
      </c>
      <c r="I6592" t="s">
        <v>21</v>
      </c>
      <c r="J6592" t="s">
        <v>22</v>
      </c>
    </row>
    <row r="6593" spans="1:10">
      <c r="A6593" t="s">
        <v>19</v>
      </c>
      <c r="B6593">
        <v>50456</v>
      </c>
      <c r="C6593" t="s">
        <v>313</v>
      </c>
      <c r="D6593">
        <v>50456</v>
      </c>
      <c r="E6593" t="str">
        <f>"50456"</f>
        <v>50456</v>
      </c>
      <c r="F6593" t="s">
        <v>23</v>
      </c>
      <c r="G6593">
        <v>2018</v>
      </c>
      <c r="I6593" t="s">
        <v>21</v>
      </c>
      <c r="J6593" t="s">
        <v>22</v>
      </c>
    </row>
    <row r="6594" spans="1:10">
      <c r="A6594" t="s">
        <v>19</v>
      </c>
      <c r="B6594">
        <v>50457</v>
      </c>
      <c r="C6594" t="s">
        <v>313</v>
      </c>
      <c r="D6594">
        <v>50457</v>
      </c>
      <c r="E6594" t="str">
        <f>"50457"</f>
        <v>50457</v>
      </c>
      <c r="F6594" t="s">
        <v>23</v>
      </c>
      <c r="G6594">
        <v>2018</v>
      </c>
      <c r="I6594" t="s">
        <v>21</v>
      </c>
      <c r="J6594" t="s">
        <v>22</v>
      </c>
    </row>
    <row r="6595" spans="1:10">
      <c r="A6595" t="s">
        <v>19</v>
      </c>
      <c r="B6595">
        <v>50458</v>
      </c>
      <c r="C6595" t="s">
        <v>313</v>
      </c>
      <c r="D6595">
        <v>50458</v>
      </c>
      <c r="E6595" t="str">
        <f>"50458"</f>
        <v>50458</v>
      </c>
      <c r="F6595" t="s">
        <v>23</v>
      </c>
      <c r="G6595">
        <v>2018</v>
      </c>
      <c r="I6595" t="s">
        <v>21</v>
      </c>
      <c r="J6595" t="s">
        <v>22</v>
      </c>
    </row>
    <row r="6596" spans="1:10">
      <c r="A6596" t="s">
        <v>19</v>
      </c>
      <c r="B6596">
        <v>50459</v>
      </c>
      <c r="C6596" t="s">
        <v>313</v>
      </c>
      <c r="D6596">
        <v>50459</v>
      </c>
      <c r="E6596" t="str">
        <f>"50459"</f>
        <v>50459</v>
      </c>
      <c r="F6596" t="s">
        <v>23</v>
      </c>
      <c r="G6596">
        <v>2018</v>
      </c>
      <c r="I6596" t="s">
        <v>21</v>
      </c>
      <c r="J6596" t="s">
        <v>22</v>
      </c>
    </row>
    <row r="6597" spans="1:10">
      <c r="A6597" t="s">
        <v>19</v>
      </c>
      <c r="B6597">
        <v>50460</v>
      </c>
      <c r="C6597" t="s">
        <v>313</v>
      </c>
      <c r="D6597">
        <v>50460</v>
      </c>
      <c r="E6597" t="str">
        <f>"50460"</f>
        <v>50460</v>
      </c>
      <c r="F6597" t="s">
        <v>23</v>
      </c>
      <c r="G6597">
        <v>2018</v>
      </c>
      <c r="I6597" t="s">
        <v>21</v>
      </c>
      <c r="J6597" t="s">
        <v>22</v>
      </c>
    </row>
    <row r="6598" spans="1:10">
      <c r="A6598" t="s">
        <v>19</v>
      </c>
      <c r="B6598">
        <v>50461</v>
      </c>
      <c r="C6598" t="s">
        <v>313</v>
      </c>
      <c r="D6598">
        <v>50461</v>
      </c>
      <c r="E6598" t="str">
        <f>"50461"</f>
        <v>50461</v>
      </c>
      <c r="F6598" t="s">
        <v>23</v>
      </c>
      <c r="G6598">
        <v>2018</v>
      </c>
      <c r="I6598" t="s">
        <v>21</v>
      </c>
      <c r="J6598" t="s">
        <v>22</v>
      </c>
    </row>
    <row r="6599" spans="1:10">
      <c r="A6599" t="s">
        <v>19</v>
      </c>
      <c r="B6599">
        <v>50464</v>
      </c>
      <c r="C6599" t="s">
        <v>313</v>
      </c>
      <c r="D6599">
        <v>50464</v>
      </c>
      <c r="E6599" t="str">
        <f>"50464"</f>
        <v>50464</v>
      </c>
      <c r="F6599" t="s">
        <v>23</v>
      </c>
      <c r="G6599">
        <v>2018</v>
      </c>
      <c r="I6599" t="s">
        <v>21</v>
      </c>
      <c r="J6599" t="s">
        <v>22</v>
      </c>
    </row>
    <row r="6600" spans="1:10">
      <c r="A6600" t="s">
        <v>19</v>
      </c>
      <c r="B6600">
        <v>50466</v>
      </c>
      <c r="C6600" t="s">
        <v>313</v>
      </c>
      <c r="D6600">
        <v>50466</v>
      </c>
      <c r="E6600" t="str">
        <f>"50466"</f>
        <v>50466</v>
      </c>
      <c r="F6600" t="s">
        <v>23</v>
      </c>
      <c r="G6600">
        <v>2018</v>
      </c>
      <c r="I6600" t="s">
        <v>21</v>
      </c>
      <c r="J6600" t="s">
        <v>22</v>
      </c>
    </row>
    <row r="6601" spans="1:10">
      <c r="A6601" t="s">
        <v>19</v>
      </c>
      <c r="B6601">
        <v>50467</v>
      </c>
      <c r="C6601" t="s">
        <v>313</v>
      </c>
      <c r="D6601">
        <v>50467</v>
      </c>
      <c r="E6601" t="str">
        <f>"50467"</f>
        <v>50467</v>
      </c>
      <c r="F6601" t="s">
        <v>23</v>
      </c>
      <c r="G6601">
        <v>2018</v>
      </c>
      <c r="I6601" t="s">
        <v>21</v>
      </c>
      <c r="J6601" t="s">
        <v>22</v>
      </c>
    </row>
    <row r="6602" spans="1:10">
      <c r="A6602" t="s">
        <v>19</v>
      </c>
      <c r="B6602">
        <v>50468</v>
      </c>
      <c r="C6602" t="s">
        <v>313</v>
      </c>
      <c r="D6602">
        <v>50468</v>
      </c>
      <c r="E6602" t="str">
        <f>"50468"</f>
        <v>50468</v>
      </c>
      <c r="F6602" t="s">
        <v>23</v>
      </c>
      <c r="G6602">
        <v>2018</v>
      </c>
      <c r="I6602" t="s">
        <v>21</v>
      </c>
      <c r="J6602" t="s">
        <v>22</v>
      </c>
    </row>
    <row r="6603" spans="1:10">
      <c r="A6603" t="s">
        <v>19</v>
      </c>
      <c r="B6603">
        <v>50469</v>
      </c>
      <c r="C6603" t="s">
        <v>313</v>
      </c>
      <c r="D6603">
        <v>50469</v>
      </c>
      <c r="E6603" t="str">
        <f>"50469"</f>
        <v>50469</v>
      </c>
      <c r="F6603" t="s">
        <v>23</v>
      </c>
      <c r="G6603">
        <v>2018</v>
      </c>
      <c r="I6603" t="s">
        <v>21</v>
      </c>
      <c r="J6603" t="s">
        <v>22</v>
      </c>
    </row>
    <row r="6604" spans="1:10">
      <c r="A6604" t="s">
        <v>19</v>
      </c>
      <c r="B6604">
        <v>50470</v>
      </c>
      <c r="C6604" t="s">
        <v>313</v>
      </c>
      <c r="D6604">
        <v>50470</v>
      </c>
      <c r="E6604" t="str">
        <f>"50470"</f>
        <v>50470</v>
      </c>
      <c r="F6604" t="s">
        <v>23</v>
      </c>
      <c r="G6604">
        <v>2018</v>
      </c>
      <c r="I6604" t="s">
        <v>21</v>
      </c>
      <c r="J6604" t="s">
        <v>22</v>
      </c>
    </row>
    <row r="6605" spans="1:10">
      <c r="A6605" t="s">
        <v>19</v>
      </c>
      <c r="B6605">
        <v>50471</v>
      </c>
      <c r="C6605" t="s">
        <v>313</v>
      </c>
      <c r="D6605">
        <v>50471</v>
      </c>
      <c r="E6605" t="str">
        <f>"50471"</f>
        <v>50471</v>
      </c>
      <c r="F6605" t="s">
        <v>23</v>
      </c>
      <c r="G6605">
        <v>2018</v>
      </c>
      <c r="I6605" t="s">
        <v>21</v>
      </c>
      <c r="J6605" t="s">
        <v>22</v>
      </c>
    </row>
    <row r="6606" spans="1:10">
      <c r="A6606" t="s">
        <v>19</v>
      </c>
      <c r="B6606">
        <v>50472</v>
      </c>
      <c r="C6606" t="s">
        <v>313</v>
      </c>
      <c r="D6606">
        <v>50472</v>
      </c>
      <c r="E6606" t="str">
        <f>"50472"</f>
        <v>50472</v>
      </c>
      <c r="F6606" t="s">
        <v>23</v>
      </c>
      <c r="G6606">
        <v>2018</v>
      </c>
      <c r="I6606" t="s">
        <v>21</v>
      </c>
      <c r="J6606" t="s">
        <v>22</v>
      </c>
    </row>
    <row r="6607" spans="1:10">
      <c r="A6607" t="s">
        <v>19</v>
      </c>
      <c r="B6607">
        <v>50473</v>
      </c>
      <c r="C6607" t="s">
        <v>313</v>
      </c>
      <c r="D6607">
        <v>50473</v>
      </c>
      <c r="E6607" t="str">
        <f>"50473"</f>
        <v>50473</v>
      </c>
      <c r="F6607" t="s">
        <v>23</v>
      </c>
      <c r="G6607">
        <v>2018</v>
      </c>
      <c r="I6607" t="s">
        <v>21</v>
      </c>
      <c r="J6607" t="s">
        <v>22</v>
      </c>
    </row>
    <row r="6608" spans="1:10">
      <c r="A6608" t="s">
        <v>19</v>
      </c>
      <c r="B6608">
        <v>50475</v>
      </c>
      <c r="C6608" t="s">
        <v>313</v>
      </c>
      <c r="D6608">
        <v>50475</v>
      </c>
      <c r="E6608" t="str">
        <f>"50475"</f>
        <v>50475</v>
      </c>
      <c r="F6608" t="s">
        <v>23</v>
      </c>
      <c r="G6608">
        <v>2018</v>
      </c>
      <c r="I6608" t="s">
        <v>21</v>
      </c>
      <c r="J6608" t="s">
        <v>22</v>
      </c>
    </row>
    <row r="6609" spans="1:10">
      <c r="A6609" t="s">
        <v>19</v>
      </c>
      <c r="B6609">
        <v>50476</v>
      </c>
      <c r="C6609" t="s">
        <v>313</v>
      </c>
      <c r="D6609">
        <v>50476</v>
      </c>
      <c r="E6609" t="str">
        <f>"50476"</f>
        <v>50476</v>
      </c>
      <c r="F6609" t="s">
        <v>23</v>
      </c>
      <c r="G6609">
        <v>2018</v>
      </c>
      <c r="I6609" t="s">
        <v>21</v>
      </c>
      <c r="J6609" t="s">
        <v>22</v>
      </c>
    </row>
    <row r="6610" spans="1:10">
      <c r="A6610" t="s">
        <v>19</v>
      </c>
      <c r="B6610">
        <v>50477</v>
      </c>
      <c r="C6610" t="s">
        <v>313</v>
      </c>
      <c r="D6610">
        <v>50477</v>
      </c>
      <c r="E6610" t="str">
        <f>"50477"</f>
        <v>50477</v>
      </c>
      <c r="F6610" t="s">
        <v>23</v>
      </c>
      <c r="G6610">
        <v>2018</v>
      </c>
      <c r="I6610" t="s">
        <v>21</v>
      </c>
      <c r="J6610" t="s">
        <v>22</v>
      </c>
    </row>
    <row r="6611" spans="1:10">
      <c r="A6611" t="s">
        <v>19</v>
      </c>
      <c r="B6611">
        <v>50478</v>
      </c>
      <c r="C6611" t="s">
        <v>313</v>
      </c>
      <c r="D6611">
        <v>50478</v>
      </c>
      <c r="E6611" t="str">
        <f>"50478"</f>
        <v>50478</v>
      </c>
      <c r="F6611" t="s">
        <v>23</v>
      </c>
      <c r="G6611">
        <v>2018</v>
      </c>
      <c r="I6611" t="s">
        <v>21</v>
      </c>
      <c r="J6611" t="s">
        <v>22</v>
      </c>
    </row>
    <row r="6612" spans="1:10">
      <c r="A6612" t="s">
        <v>19</v>
      </c>
      <c r="B6612">
        <v>50479</v>
      </c>
      <c r="C6612" t="s">
        <v>313</v>
      </c>
      <c r="D6612">
        <v>50479</v>
      </c>
      <c r="E6612" t="str">
        <f>"50479"</f>
        <v>50479</v>
      </c>
      <c r="F6612" t="s">
        <v>23</v>
      </c>
      <c r="G6612">
        <v>2018</v>
      </c>
      <c r="I6612" t="s">
        <v>21</v>
      </c>
      <c r="J6612" t="s">
        <v>22</v>
      </c>
    </row>
    <row r="6613" spans="1:10">
      <c r="A6613" t="s">
        <v>19</v>
      </c>
      <c r="B6613">
        <v>50480</v>
      </c>
      <c r="C6613" t="s">
        <v>313</v>
      </c>
      <c r="D6613">
        <v>50480</v>
      </c>
      <c r="E6613" t="str">
        <f>"50480"</f>
        <v>50480</v>
      </c>
      <c r="F6613" t="s">
        <v>23</v>
      </c>
      <c r="G6613">
        <v>2018</v>
      </c>
      <c r="I6613" t="s">
        <v>21</v>
      </c>
      <c r="J6613" t="s">
        <v>22</v>
      </c>
    </row>
    <row r="6614" spans="1:10">
      <c r="A6614" t="s">
        <v>19</v>
      </c>
      <c r="B6614">
        <v>50481</v>
      </c>
      <c r="C6614" t="s">
        <v>313</v>
      </c>
      <c r="D6614">
        <v>50481</v>
      </c>
      <c r="E6614" t="str">
        <f>"50481"</f>
        <v>50481</v>
      </c>
      <c r="F6614" t="s">
        <v>23</v>
      </c>
      <c r="G6614">
        <v>2018</v>
      </c>
      <c r="I6614" t="s">
        <v>21</v>
      </c>
      <c r="J6614" t="s">
        <v>22</v>
      </c>
    </row>
    <row r="6615" spans="1:10">
      <c r="A6615" t="s">
        <v>19</v>
      </c>
      <c r="B6615">
        <v>50482</v>
      </c>
      <c r="C6615" t="s">
        <v>313</v>
      </c>
      <c r="D6615">
        <v>50482</v>
      </c>
      <c r="E6615" t="str">
        <f>"50482"</f>
        <v>50482</v>
      </c>
      <c r="F6615" t="s">
        <v>23</v>
      </c>
      <c r="G6615">
        <v>2018</v>
      </c>
      <c r="I6615" t="s">
        <v>21</v>
      </c>
      <c r="J6615" t="s">
        <v>22</v>
      </c>
    </row>
    <row r="6616" spans="1:10">
      <c r="A6616" t="s">
        <v>19</v>
      </c>
      <c r="B6616">
        <v>50483</v>
      </c>
      <c r="C6616" t="s">
        <v>313</v>
      </c>
      <c r="D6616">
        <v>50483</v>
      </c>
      <c r="E6616" t="str">
        <f>"50483"</f>
        <v>50483</v>
      </c>
      <c r="F6616" t="s">
        <v>23</v>
      </c>
      <c r="G6616">
        <v>2018</v>
      </c>
      <c r="I6616" t="s">
        <v>21</v>
      </c>
      <c r="J6616" t="s">
        <v>22</v>
      </c>
    </row>
    <row r="6617" spans="1:10">
      <c r="A6617" t="s">
        <v>19</v>
      </c>
      <c r="B6617">
        <v>50484</v>
      </c>
      <c r="C6617" t="s">
        <v>313</v>
      </c>
      <c r="D6617">
        <v>50484</v>
      </c>
      <c r="E6617" t="str">
        <f>"50484"</f>
        <v>50484</v>
      </c>
      <c r="F6617" t="s">
        <v>23</v>
      </c>
      <c r="G6617">
        <v>2018</v>
      </c>
      <c r="I6617" t="s">
        <v>21</v>
      </c>
      <c r="J6617" t="s">
        <v>22</v>
      </c>
    </row>
    <row r="6618" spans="1:10">
      <c r="A6618" t="s">
        <v>19</v>
      </c>
      <c r="B6618">
        <v>50501</v>
      </c>
      <c r="C6618" t="s">
        <v>313</v>
      </c>
      <c r="D6618">
        <v>50501</v>
      </c>
      <c r="E6618" t="str">
        <f>"50501"</f>
        <v>50501</v>
      </c>
      <c r="F6618">
        <v>524357</v>
      </c>
      <c r="G6618">
        <v>2018</v>
      </c>
      <c r="I6618" t="s">
        <v>21</v>
      </c>
      <c r="J6618" t="s">
        <v>22</v>
      </c>
    </row>
    <row r="6619" spans="1:10">
      <c r="A6619" t="s">
        <v>19</v>
      </c>
      <c r="B6619">
        <v>50510</v>
      </c>
      <c r="C6619" t="s">
        <v>313</v>
      </c>
      <c r="D6619">
        <v>50510</v>
      </c>
      <c r="E6619" t="str">
        <f>"50510"</f>
        <v>50510</v>
      </c>
      <c r="F6619" t="s">
        <v>23</v>
      </c>
      <c r="G6619">
        <v>2018</v>
      </c>
      <c r="I6619" t="s">
        <v>21</v>
      </c>
      <c r="J6619" t="s">
        <v>22</v>
      </c>
    </row>
    <row r="6620" spans="1:10">
      <c r="A6620" t="s">
        <v>19</v>
      </c>
      <c r="B6620">
        <v>50511</v>
      </c>
      <c r="C6620" t="s">
        <v>313</v>
      </c>
      <c r="D6620">
        <v>50511</v>
      </c>
      <c r="E6620" t="str">
        <f>"50511"</f>
        <v>50511</v>
      </c>
      <c r="F6620" t="s">
        <v>23</v>
      </c>
      <c r="G6620">
        <v>2018</v>
      </c>
      <c r="I6620" t="s">
        <v>21</v>
      </c>
      <c r="J6620" t="s">
        <v>22</v>
      </c>
    </row>
    <row r="6621" spans="1:10">
      <c r="A6621" t="s">
        <v>19</v>
      </c>
      <c r="B6621">
        <v>50514</v>
      </c>
      <c r="C6621" t="s">
        <v>313</v>
      </c>
      <c r="D6621">
        <v>50514</v>
      </c>
      <c r="E6621" t="str">
        <f>"50514"</f>
        <v>50514</v>
      </c>
      <c r="F6621" t="s">
        <v>23</v>
      </c>
      <c r="G6621">
        <v>2018</v>
      </c>
      <c r="I6621" t="s">
        <v>21</v>
      </c>
      <c r="J6621" t="s">
        <v>22</v>
      </c>
    </row>
    <row r="6622" spans="1:10">
      <c r="A6622" t="s">
        <v>19</v>
      </c>
      <c r="B6622">
        <v>50515</v>
      </c>
      <c r="C6622" t="s">
        <v>313</v>
      </c>
      <c r="D6622">
        <v>50515</v>
      </c>
      <c r="E6622" t="str">
        <f>"50515"</f>
        <v>50515</v>
      </c>
      <c r="F6622" t="s">
        <v>23</v>
      </c>
      <c r="G6622">
        <v>2018</v>
      </c>
      <c r="I6622" t="s">
        <v>21</v>
      </c>
      <c r="J6622" t="s">
        <v>22</v>
      </c>
    </row>
    <row r="6623" spans="1:10">
      <c r="A6623" t="s">
        <v>19</v>
      </c>
      <c r="B6623">
        <v>50516</v>
      </c>
      <c r="C6623" t="s">
        <v>313</v>
      </c>
      <c r="D6623">
        <v>50516</v>
      </c>
      <c r="E6623" t="str">
        <f>"50516"</f>
        <v>50516</v>
      </c>
      <c r="F6623" t="s">
        <v>23</v>
      </c>
      <c r="G6623">
        <v>2018</v>
      </c>
      <c r="I6623" t="s">
        <v>21</v>
      </c>
      <c r="J6623" t="s">
        <v>22</v>
      </c>
    </row>
    <row r="6624" spans="1:10">
      <c r="A6624" t="s">
        <v>19</v>
      </c>
      <c r="B6624">
        <v>50517</v>
      </c>
      <c r="C6624" t="s">
        <v>313</v>
      </c>
      <c r="D6624">
        <v>50517</v>
      </c>
      <c r="E6624" t="str">
        <f>"50517"</f>
        <v>50517</v>
      </c>
      <c r="F6624">
        <v>100540</v>
      </c>
      <c r="G6624">
        <v>2018</v>
      </c>
      <c r="I6624" t="s">
        <v>21</v>
      </c>
      <c r="J6624" t="s">
        <v>22</v>
      </c>
    </row>
    <row r="6625" spans="1:10">
      <c r="A6625" t="s">
        <v>19</v>
      </c>
      <c r="B6625">
        <v>50518</v>
      </c>
      <c r="C6625" t="s">
        <v>313</v>
      </c>
      <c r="D6625">
        <v>50518</v>
      </c>
      <c r="E6625" t="str">
        <f>"50518"</f>
        <v>50518</v>
      </c>
      <c r="F6625" t="s">
        <v>23</v>
      </c>
      <c r="G6625">
        <v>2018</v>
      </c>
      <c r="I6625" t="s">
        <v>21</v>
      </c>
      <c r="J6625" t="s">
        <v>22</v>
      </c>
    </row>
    <row r="6626" spans="1:10">
      <c r="A6626" t="s">
        <v>19</v>
      </c>
      <c r="B6626">
        <v>50519</v>
      </c>
      <c r="C6626" t="s">
        <v>313</v>
      </c>
      <c r="D6626">
        <v>50519</v>
      </c>
      <c r="E6626" t="str">
        <f>"50519"</f>
        <v>50519</v>
      </c>
      <c r="F6626" t="s">
        <v>23</v>
      </c>
      <c r="G6626">
        <v>2018</v>
      </c>
      <c r="I6626" t="s">
        <v>21</v>
      </c>
      <c r="J6626" t="s">
        <v>22</v>
      </c>
    </row>
    <row r="6627" spans="1:10">
      <c r="A6627" t="s">
        <v>19</v>
      </c>
      <c r="B6627">
        <v>50520</v>
      </c>
      <c r="C6627" t="s">
        <v>313</v>
      </c>
      <c r="D6627">
        <v>50520</v>
      </c>
      <c r="E6627" t="str">
        <f>"50520"</f>
        <v>50520</v>
      </c>
      <c r="F6627" t="s">
        <v>23</v>
      </c>
      <c r="G6627">
        <v>2018</v>
      </c>
      <c r="I6627" t="s">
        <v>21</v>
      </c>
      <c r="J6627" t="s">
        <v>22</v>
      </c>
    </row>
    <row r="6628" spans="1:10">
      <c r="A6628" t="s">
        <v>19</v>
      </c>
      <c r="B6628">
        <v>50521</v>
      </c>
      <c r="C6628" t="s">
        <v>313</v>
      </c>
      <c r="D6628">
        <v>50521</v>
      </c>
      <c r="E6628" t="str">
        <f>"50521"</f>
        <v>50521</v>
      </c>
      <c r="F6628" t="s">
        <v>23</v>
      </c>
      <c r="G6628">
        <v>2018</v>
      </c>
      <c r="I6628" t="s">
        <v>21</v>
      </c>
      <c r="J6628" t="s">
        <v>22</v>
      </c>
    </row>
    <row r="6629" spans="1:10">
      <c r="A6629" t="s">
        <v>19</v>
      </c>
      <c r="B6629">
        <v>50522</v>
      </c>
      <c r="C6629" t="s">
        <v>313</v>
      </c>
      <c r="D6629">
        <v>50522</v>
      </c>
      <c r="E6629" t="str">
        <f>"50522"</f>
        <v>50522</v>
      </c>
      <c r="F6629" t="s">
        <v>23</v>
      </c>
      <c r="G6629">
        <v>2018</v>
      </c>
      <c r="I6629" t="s">
        <v>21</v>
      </c>
      <c r="J6629" t="s">
        <v>22</v>
      </c>
    </row>
    <row r="6630" spans="1:10">
      <c r="A6630" t="s">
        <v>19</v>
      </c>
      <c r="B6630">
        <v>50523</v>
      </c>
      <c r="C6630" t="s">
        <v>313</v>
      </c>
      <c r="D6630">
        <v>50523</v>
      </c>
      <c r="E6630" t="str">
        <f>"50523"</f>
        <v>50523</v>
      </c>
      <c r="F6630" t="s">
        <v>23</v>
      </c>
      <c r="G6630">
        <v>2018</v>
      </c>
      <c r="I6630" t="s">
        <v>21</v>
      </c>
      <c r="J6630" t="s">
        <v>22</v>
      </c>
    </row>
    <row r="6631" spans="1:10">
      <c r="A6631" t="s">
        <v>19</v>
      </c>
      <c r="B6631">
        <v>50524</v>
      </c>
      <c r="C6631" t="s">
        <v>313</v>
      </c>
      <c r="D6631">
        <v>50524</v>
      </c>
      <c r="E6631" t="str">
        <f>"50524"</f>
        <v>50524</v>
      </c>
      <c r="F6631" t="s">
        <v>23</v>
      </c>
      <c r="G6631">
        <v>2018</v>
      </c>
      <c r="I6631" t="s">
        <v>21</v>
      </c>
      <c r="J6631" t="s">
        <v>22</v>
      </c>
    </row>
    <row r="6632" spans="1:10">
      <c r="A6632" t="s">
        <v>19</v>
      </c>
      <c r="B6632">
        <v>50525</v>
      </c>
      <c r="C6632" t="s">
        <v>313</v>
      </c>
      <c r="D6632">
        <v>50525</v>
      </c>
      <c r="E6632" t="str">
        <f>"50525"</f>
        <v>50525</v>
      </c>
      <c r="F6632" t="s">
        <v>23</v>
      </c>
      <c r="G6632">
        <v>2018</v>
      </c>
      <c r="I6632" t="s">
        <v>21</v>
      </c>
      <c r="J6632" t="s">
        <v>22</v>
      </c>
    </row>
    <row r="6633" spans="1:10">
      <c r="A6633" t="s">
        <v>19</v>
      </c>
      <c r="B6633">
        <v>50527</v>
      </c>
      <c r="C6633" t="s">
        <v>313</v>
      </c>
      <c r="D6633">
        <v>50527</v>
      </c>
      <c r="E6633" t="str">
        <f>"50527"</f>
        <v>50527</v>
      </c>
      <c r="F6633" t="s">
        <v>23</v>
      </c>
      <c r="G6633">
        <v>2018</v>
      </c>
      <c r="I6633" t="s">
        <v>21</v>
      </c>
      <c r="J6633" t="s">
        <v>22</v>
      </c>
    </row>
    <row r="6634" spans="1:10">
      <c r="A6634" t="s">
        <v>19</v>
      </c>
      <c r="B6634">
        <v>50528</v>
      </c>
      <c r="C6634" t="s">
        <v>313</v>
      </c>
      <c r="D6634">
        <v>50528</v>
      </c>
      <c r="E6634" t="str">
        <f>"50528"</f>
        <v>50528</v>
      </c>
      <c r="F6634" t="s">
        <v>23</v>
      </c>
      <c r="G6634">
        <v>2018</v>
      </c>
      <c r="I6634" t="s">
        <v>21</v>
      </c>
      <c r="J6634" t="s">
        <v>22</v>
      </c>
    </row>
    <row r="6635" spans="1:10">
      <c r="A6635" t="s">
        <v>19</v>
      </c>
      <c r="B6635">
        <v>50529</v>
      </c>
      <c r="C6635" t="s">
        <v>313</v>
      </c>
      <c r="D6635">
        <v>50529</v>
      </c>
      <c r="E6635" t="str">
        <f>"50529"</f>
        <v>50529</v>
      </c>
      <c r="F6635" t="s">
        <v>23</v>
      </c>
      <c r="G6635">
        <v>2018</v>
      </c>
      <c r="I6635" t="s">
        <v>21</v>
      </c>
      <c r="J6635" t="s">
        <v>22</v>
      </c>
    </row>
    <row r="6636" spans="1:10">
      <c r="A6636" t="s">
        <v>19</v>
      </c>
      <c r="B6636">
        <v>50530</v>
      </c>
      <c r="C6636" t="s">
        <v>313</v>
      </c>
      <c r="D6636">
        <v>50530</v>
      </c>
      <c r="E6636" t="str">
        <f>"50530"</f>
        <v>50530</v>
      </c>
      <c r="F6636" t="s">
        <v>23</v>
      </c>
      <c r="G6636">
        <v>2018</v>
      </c>
      <c r="I6636" t="s">
        <v>21</v>
      </c>
      <c r="J6636" t="s">
        <v>22</v>
      </c>
    </row>
    <row r="6637" spans="1:10">
      <c r="A6637" t="s">
        <v>19</v>
      </c>
      <c r="B6637">
        <v>50531</v>
      </c>
      <c r="C6637" t="s">
        <v>313</v>
      </c>
      <c r="D6637">
        <v>50531</v>
      </c>
      <c r="E6637" t="str">
        <f>"50531"</f>
        <v>50531</v>
      </c>
      <c r="F6637" t="s">
        <v>23</v>
      </c>
      <c r="G6637">
        <v>2018</v>
      </c>
      <c r="I6637" t="s">
        <v>21</v>
      </c>
      <c r="J6637" t="s">
        <v>22</v>
      </c>
    </row>
    <row r="6638" spans="1:10">
      <c r="A6638" t="s">
        <v>19</v>
      </c>
      <c r="B6638">
        <v>50532</v>
      </c>
      <c r="C6638" t="s">
        <v>313</v>
      </c>
      <c r="D6638">
        <v>50532</v>
      </c>
      <c r="E6638" t="str">
        <f>"50532"</f>
        <v>50532</v>
      </c>
      <c r="F6638" t="s">
        <v>23</v>
      </c>
      <c r="G6638">
        <v>2018</v>
      </c>
      <c r="I6638" t="s">
        <v>21</v>
      </c>
      <c r="J6638" t="s">
        <v>22</v>
      </c>
    </row>
    <row r="6639" spans="1:10">
      <c r="A6639" t="s">
        <v>19</v>
      </c>
      <c r="B6639">
        <v>50533</v>
      </c>
      <c r="C6639" t="s">
        <v>313</v>
      </c>
      <c r="D6639">
        <v>50533</v>
      </c>
      <c r="E6639" t="str">
        <f>"50533"</f>
        <v>50533</v>
      </c>
      <c r="F6639" t="s">
        <v>23</v>
      </c>
      <c r="G6639">
        <v>2018</v>
      </c>
      <c r="I6639" t="s">
        <v>21</v>
      </c>
      <c r="J6639" t="s">
        <v>22</v>
      </c>
    </row>
    <row r="6640" spans="1:10">
      <c r="A6640" t="s">
        <v>19</v>
      </c>
      <c r="B6640">
        <v>50535</v>
      </c>
      <c r="C6640" t="s">
        <v>313</v>
      </c>
      <c r="D6640">
        <v>50535</v>
      </c>
      <c r="E6640" t="str">
        <f>"50535"</f>
        <v>50535</v>
      </c>
      <c r="F6640" t="s">
        <v>23</v>
      </c>
      <c r="G6640">
        <v>2018</v>
      </c>
      <c r="I6640" t="s">
        <v>21</v>
      </c>
      <c r="J6640" t="s">
        <v>22</v>
      </c>
    </row>
    <row r="6641" spans="1:10">
      <c r="A6641" t="s">
        <v>19</v>
      </c>
      <c r="B6641">
        <v>50536</v>
      </c>
      <c r="C6641" t="s">
        <v>313</v>
      </c>
      <c r="D6641">
        <v>50536</v>
      </c>
      <c r="E6641" t="str">
        <f>"50536"</f>
        <v>50536</v>
      </c>
      <c r="F6641" t="s">
        <v>23</v>
      </c>
      <c r="G6641">
        <v>2018</v>
      </c>
      <c r="I6641" t="s">
        <v>21</v>
      </c>
      <c r="J6641" t="s">
        <v>22</v>
      </c>
    </row>
    <row r="6642" spans="1:10">
      <c r="A6642" t="s">
        <v>19</v>
      </c>
      <c r="B6642">
        <v>50538</v>
      </c>
      <c r="C6642" t="s">
        <v>313</v>
      </c>
      <c r="D6642">
        <v>50538</v>
      </c>
      <c r="E6642" t="str">
        <f>"50538"</f>
        <v>50538</v>
      </c>
      <c r="F6642" t="s">
        <v>23</v>
      </c>
      <c r="G6642">
        <v>2018</v>
      </c>
      <c r="I6642" t="s">
        <v>21</v>
      </c>
      <c r="J6642" t="s">
        <v>22</v>
      </c>
    </row>
    <row r="6643" spans="1:10">
      <c r="A6643" t="s">
        <v>19</v>
      </c>
      <c r="B6643">
        <v>50539</v>
      </c>
      <c r="C6643" t="s">
        <v>313</v>
      </c>
      <c r="D6643">
        <v>50539</v>
      </c>
      <c r="E6643" t="str">
        <f>"50539"</f>
        <v>50539</v>
      </c>
      <c r="F6643" t="s">
        <v>23</v>
      </c>
      <c r="G6643">
        <v>2018</v>
      </c>
      <c r="I6643" t="s">
        <v>21</v>
      </c>
      <c r="J6643" t="s">
        <v>22</v>
      </c>
    </row>
    <row r="6644" spans="1:10">
      <c r="A6644" t="s">
        <v>19</v>
      </c>
      <c r="B6644">
        <v>50540</v>
      </c>
      <c r="C6644" t="s">
        <v>313</v>
      </c>
      <c r="D6644">
        <v>50540</v>
      </c>
      <c r="E6644" t="str">
        <f>"50540"</f>
        <v>50540</v>
      </c>
      <c r="F6644" t="s">
        <v>23</v>
      </c>
      <c r="G6644">
        <v>2018</v>
      </c>
      <c r="I6644" t="s">
        <v>21</v>
      </c>
      <c r="J6644" t="s">
        <v>22</v>
      </c>
    </row>
    <row r="6645" spans="1:10">
      <c r="A6645" t="s">
        <v>19</v>
      </c>
      <c r="B6645">
        <v>50541</v>
      </c>
      <c r="C6645" t="s">
        <v>313</v>
      </c>
      <c r="D6645">
        <v>50541</v>
      </c>
      <c r="E6645" t="str">
        <f>"50541"</f>
        <v>50541</v>
      </c>
      <c r="F6645" t="s">
        <v>23</v>
      </c>
      <c r="G6645">
        <v>2018</v>
      </c>
      <c r="I6645" t="s">
        <v>21</v>
      </c>
      <c r="J6645" t="s">
        <v>22</v>
      </c>
    </row>
    <row r="6646" spans="1:10">
      <c r="A6646" t="s">
        <v>19</v>
      </c>
      <c r="B6646">
        <v>50542</v>
      </c>
      <c r="C6646" t="s">
        <v>313</v>
      </c>
      <c r="D6646">
        <v>50542</v>
      </c>
      <c r="E6646" t="str">
        <f>"50542"</f>
        <v>50542</v>
      </c>
      <c r="F6646" t="s">
        <v>23</v>
      </c>
      <c r="G6646">
        <v>2018</v>
      </c>
      <c r="I6646" t="s">
        <v>21</v>
      </c>
      <c r="J6646" t="s">
        <v>22</v>
      </c>
    </row>
    <row r="6647" spans="1:10">
      <c r="A6647" t="s">
        <v>19</v>
      </c>
      <c r="B6647">
        <v>50543</v>
      </c>
      <c r="C6647" t="s">
        <v>313</v>
      </c>
      <c r="D6647">
        <v>50543</v>
      </c>
      <c r="E6647" t="str">
        <f>"50543"</f>
        <v>50543</v>
      </c>
      <c r="F6647" t="s">
        <v>23</v>
      </c>
      <c r="G6647">
        <v>2018</v>
      </c>
      <c r="I6647" t="s">
        <v>21</v>
      </c>
      <c r="J6647" t="s">
        <v>22</v>
      </c>
    </row>
    <row r="6648" spans="1:10">
      <c r="A6648" t="s">
        <v>19</v>
      </c>
      <c r="B6648">
        <v>50544</v>
      </c>
      <c r="C6648" t="s">
        <v>313</v>
      </c>
      <c r="D6648">
        <v>50544</v>
      </c>
      <c r="E6648" t="str">
        <f>"50544"</f>
        <v>50544</v>
      </c>
      <c r="F6648" t="s">
        <v>23</v>
      </c>
      <c r="G6648">
        <v>2018</v>
      </c>
      <c r="I6648" t="s">
        <v>21</v>
      </c>
      <c r="J6648" t="s">
        <v>22</v>
      </c>
    </row>
    <row r="6649" spans="1:10">
      <c r="A6649" t="s">
        <v>19</v>
      </c>
      <c r="B6649">
        <v>50545</v>
      </c>
      <c r="C6649" t="s">
        <v>313</v>
      </c>
      <c r="D6649">
        <v>50545</v>
      </c>
      <c r="E6649" t="str">
        <f>"50545"</f>
        <v>50545</v>
      </c>
      <c r="F6649" t="s">
        <v>23</v>
      </c>
      <c r="G6649">
        <v>2018</v>
      </c>
      <c r="I6649" t="s">
        <v>21</v>
      </c>
      <c r="J6649" t="s">
        <v>22</v>
      </c>
    </row>
    <row r="6650" spans="1:10">
      <c r="A6650" t="s">
        <v>19</v>
      </c>
      <c r="B6650">
        <v>50546</v>
      </c>
      <c r="C6650" t="s">
        <v>313</v>
      </c>
      <c r="D6650">
        <v>50546</v>
      </c>
      <c r="E6650" t="str">
        <f>"50546"</f>
        <v>50546</v>
      </c>
      <c r="F6650" t="s">
        <v>23</v>
      </c>
      <c r="G6650">
        <v>2018</v>
      </c>
      <c r="I6650" t="s">
        <v>21</v>
      </c>
      <c r="J6650" t="s">
        <v>22</v>
      </c>
    </row>
    <row r="6651" spans="1:10">
      <c r="A6651" t="s">
        <v>19</v>
      </c>
      <c r="B6651">
        <v>50548</v>
      </c>
      <c r="C6651" t="s">
        <v>313</v>
      </c>
      <c r="D6651">
        <v>50548</v>
      </c>
      <c r="E6651" t="str">
        <f>"50548"</f>
        <v>50548</v>
      </c>
      <c r="F6651" t="s">
        <v>23</v>
      </c>
      <c r="G6651">
        <v>2018</v>
      </c>
      <c r="I6651" t="s">
        <v>21</v>
      </c>
      <c r="J6651" t="s">
        <v>22</v>
      </c>
    </row>
    <row r="6652" spans="1:10">
      <c r="A6652" t="s">
        <v>19</v>
      </c>
      <c r="B6652">
        <v>50551</v>
      </c>
      <c r="C6652" t="s">
        <v>313</v>
      </c>
      <c r="D6652">
        <v>50551</v>
      </c>
      <c r="E6652" t="str">
        <f>"50551"</f>
        <v>50551</v>
      </c>
      <c r="F6652" t="s">
        <v>23</v>
      </c>
      <c r="G6652">
        <v>2018</v>
      </c>
      <c r="I6652" t="s">
        <v>21</v>
      </c>
      <c r="J6652" t="s">
        <v>22</v>
      </c>
    </row>
    <row r="6653" spans="1:10">
      <c r="A6653" t="s">
        <v>19</v>
      </c>
      <c r="B6653">
        <v>50552</v>
      </c>
      <c r="C6653" t="s">
        <v>313</v>
      </c>
      <c r="D6653">
        <v>50552</v>
      </c>
      <c r="E6653" t="str">
        <f>"50552"</f>
        <v>50552</v>
      </c>
      <c r="F6653" t="s">
        <v>23</v>
      </c>
      <c r="G6653">
        <v>2018</v>
      </c>
      <c r="I6653" t="s">
        <v>21</v>
      </c>
      <c r="J6653" t="s">
        <v>22</v>
      </c>
    </row>
    <row r="6654" spans="1:10">
      <c r="A6654" t="s">
        <v>19</v>
      </c>
      <c r="B6654">
        <v>50554</v>
      </c>
      <c r="C6654" t="s">
        <v>313</v>
      </c>
      <c r="D6654">
        <v>50554</v>
      </c>
      <c r="E6654" t="str">
        <f>"50554"</f>
        <v>50554</v>
      </c>
      <c r="F6654" t="s">
        <v>23</v>
      </c>
      <c r="G6654">
        <v>2018</v>
      </c>
      <c r="I6654" t="s">
        <v>21</v>
      </c>
      <c r="J6654" t="s">
        <v>22</v>
      </c>
    </row>
    <row r="6655" spans="1:10">
      <c r="A6655" t="s">
        <v>19</v>
      </c>
      <c r="B6655">
        <v>50556</v>
      </c>
      <c r="C6655" t="s">
        <v>313</v>
      </c>
      <c r="D6655">
        <v>50556</v>
      </c>
      <c r="E6655" t="str">
        <f>"50556"</f>
        <v>50556</v>
      </c>
      <c r="F6655" t="s">
        <v>23</v>
      </c>
      <c r="G6655">
        <v>2018</v>
      </c>
      <c r="I6655" t="s">
        <v>21</v>
      </c>
      <c r="J6655" t="s">
        <v>22</v>
      </c>
    </row>
    <row r="6656" spans="1:10">
      <c r="A6656" t="s">
        <v>19</v>
      </c>
      <c r="B6656">
        <v>50557</v>
      </c>
      <c r="C6656" t="s">
        <v>313</v>
      </c>
      <c r="D6656">
        <v>50557</v>
      </c>
      <c r="E6656" t="str">
        <f>"50557"</f>
        <v>50557</v>
      </c>
      <c r="F6656" t="s">
        <v>23</v>
      </c>
      <c r="G6656">
        <v>2018</v>
      </c>
      <c r="I6656" t="s">
        <v>21</v>
      </c>
      <c r="J6656" t="s">
        <v>22</v>
      </c>
    </row>
    <row r="6657" spans="1:10">
      <c r="A6657" t="s">
        <v>19</v>
      </c>
      <c r="B6657">
        <v>50558</v>
      </c>
      <c r="C6657" t="s">
        <v>313</v>
      </c>
      <c r="D6657">
        <v>50558</v>
      </c>
      <c r="E6657" t="str">
        <f>"50558"</f>
        <v>50558</v>
      </c>
      <c r="F6657" t="s">
        <v>23</v>
      </c>
      <c r="G6657">
        <v>2018</v>
      </c>
      <c r="I6657" t="s">
        <v>21</v>
      </c>
      <c r="J6657" t="s">
        <v>22</v>
      </c>
    </row>
    <row r="6658" spans="1:10">
      <c r="A6658" t="s">
        <v>19</v>
      </c>
      <c r="B6658">
        <v>50559</v>
      </c>
      <c r="C6658" t="s">
        <v>313</v>
      </c>
      <c r="D6658">
        <v>50559</v>
      </c>
      <c r="E6658" t="str">
        <f>"50559"</f>
        <v>50559</v>
      </c>
      <c r="F6658" t="s">
        <v>23</v>
      </c>
      <c r="G6658">
        <v>2018</v>
      </c>
      <c r="I6658" t="s">
        <v>21</v>
      </c>
      <c r="J6658" t="s">
        <v>22</v>
      </c>
    </row>
    <row r="6659" spans="1:10">
      <c r="A6659" t="s">
        <v>19</v>
      </c>
      <c r="B6659">
        <v>50560</v>
      </c>
      <c r="C6659" t="s">
        <v>313</v>
      </c>
      <c r="D6659">
        <v>50560</v>
      </c>
      <c r="E6659" t="str">
        <f>"50560"</f>
        <v>50560</v>
      </c>
      <c r="F6659" t="s">
        <v>23</v>
      </c>
      <c r="G6659">
        <v>2018</v>
      </c>
      <c r="I6659" t="s">
        <v>21</v>
      </c>
      <c r="J6659" t="s">
        <v>22</v>
      </c>
    </row>
    <row r="6660" spans="1:10">
      <c r="A6660" t="s">
        <v>19</v>
      </c>
      <c r="B6660">
        <v>50561</v>
      </c>
      <c r="C6660" t="s">
        <v>313</v>
      </c>
      <c r="D6660">
        <v>50561</v>
      </c>
      <c r="E6660" t="str">
        <f>"50561"</f>
        <v>50561</v>
      </c>
      <c r="F6660" t="s">
        <v>23</v>
      </c>
      <c r="G6660">
        <v>2018</v>
      </c>
      <c r="I6660" t="s">
        <v>21</v>
      </c>
      <c r="J6660" t="s">
        <v>22</v>
      </c>
    </row>
    <row r="6661" spans="1:10">
      <c r="A6661" t="s">
        <v>19</v>
      </c>
      <c r="B6661">
        <v>50562</v>
      </c>
      <c r="C6661" t="s">
        <v>313</v>
      </c>
      <c r="D6661">
        <v>50562</v>
      </c>
      <c r="E6661" t="str">
        <f>"50562"</f>
        <v>50562</v>
      </c>
      <c r="F6661" t="s">
        <v>23</v>
      </c>
      <c r="G6661">
        <v>2018</v>
      </c>
      <c r="I6661" t="s">
        <v>21</v>
      </c>
      <c r="J6661" t="s">
        <v>22</v>
      </c>
    </row>
    <row r="6662" spans="1:10">
      <c r="A6662" t="s">
        <v>19</v>
      </c>
      <c r="B6662">
        <v>50563</v>
      </c>
      <c r="C6662" t="s">
        <v>313</v>
      </c>
      <c r="D6662">
        <v>50563</v>
      </c>
      <c r="E6662" t="str">
        <f>"50563"</f>
        <v>50563</v>
      </c>
      <c r="F6662" t="s">
        <v>23</v>
      </c>
      <c r="G6662">
        <v>2018</v>
      </c>
      <c r="I6662" t="s">
        <v>21</v>
      </c>
      <c r="J6662" t="s">
        <v>22</v>
      </c>
    </row>
    <row r="6663" spans="1:10">
      <c r="A6663" t="s">
        <v>19</v>
      </c>
      <c r="B6663">
        <v>50565</v>
      </c>
      <c r="C6663" t="s">
        <v>313</v>
      </c>
      <c r="D6663">
        <v>50565</v>
      </c>
      <c r="E6663" t="str">
        <f>"50565"</f>
        <v>50565</v>
      </c>
      <c r="F6663" t="s">
        <v>23</v>
      </c>
      <c r="G6663">
        <v>2018</v>
      </c>
      <c r="I6663" t="s">
        <v>21</v>
      </c>
      <c r="J6663" t="s">
        <v>22</v>
      </c>
    </row>
    <row r="6664" spans="1:10">
      <c r="A6664" t="s">
        <v>19</v>
      </c>
      <c r="B6664">
        <v>50566</v>
      </c>
      <c r="C6664" t="s">
        <v>313</v>
      </c>
      <c r="D6664">
        <v>50566</v>
      </c>
      <c r="E6664" t="str">
        <f>"50566"</f>
        <v>50566</v>
      </c>
      <c r="F6664" t="s">
        <v>23</v>
      </c>
      <c r="G6664">
        <v>2018</v>
      </c>
      <c r="I6664" t="s">
        <v>21</v>
      </c>
      <c r="J6664" t="s">
        <v>22</v>
      </c>
    </row>
    <row r="6665" spans="1:10">
      <c r="A6665" t="s">
        <v>19</v>
      </c>
      <c r="B6665">
        <v>50567</v>
      </c>
      <c r="C6665" t="s">
        <v>313</v>
      </c>
      <c r="D6665">
        <v>50567</v>
      </c>
      <c r="E6665" t="str">
        <f>"50567"</f>
        <v>50567</v>
      </c>
      <c r="F6665" t="s">
        <v>23</v>
      </c>
      <c r="G6665">
        <v>2018</v>
      </c>
      <c r="I6665" t="s">
        <v>21</v>
      </c>
      <c r="J6665" t="s">
        <v>22</v>
      </c>
    </row>
    <row r="6666" spans="1:10">
      <c r="A6666" t="s">
        <v>19</v>
      </c>
      <c r="B6666">
        <v>50568</v>
      </c>
      <c r="C6666" t="s">
        <v>313</v>
      </c>
      <c r="D6666">
        <v>50568</v>
      </c>
      <c r="E6666" t="str">
        <f>"50568"</f>
        <v>50568</v>
      </c>
      <c r="F6666" t="s">
        <v>23</v>
      </c>
      <c r="G6666">
        <v>2018</v>
      </c>
      <c r="I6666" t="s">
        <v>21</v>
      </c>
      <c r="J6666" t="s">
        <v>22</v>
      </c>
    </row>
    <row r="6667" spans="1:10">
      <c r="A6667" t="s">
        <v>19</v>
      </c>
      <c r="B6667">
        <v>50569</v>
      </c>
      <c r="C6667" t="s">
        <v>313</v>
      </c>
      <c r="D6667">
        <v>50569</v>
      </c>
      <c r="E6667" t="str">
        <f>"50569"</f>
        <v>50569</v>
      </c>
      <c r="F6667" t="s">
        <v>23</v>
      </c>
      <c r="G6667">
        <v>2018</v>
      </c>
      <c r="I6667" t="s">
        <v>21</v>
      </c>
      <c r="J6667" t="s">
        <v>22</v>
      </c>
    </row>
    <row r="6668" spans="1:10">
      <c r="A6668" t="s">
        <v>19</v>
      </c>
      <c r="B6668">
        <v>50570</v>
      </c>
      <c r="C6668" t="s">
        <v>313</v>
      </c>
      <c r="D6668">
        <v>50570</v>
      </c>
      <c r="E6668" t="str">
        <f>"50570"</f>
        <v>50570</v>
      </c>
      <c r="F6668" t="s">
        <v>23</v>
      </c>
      <c r="G6668">
        <v>2018</v>
      </c>
      <c r="I6668" t="s">
        <v>21</v>
      </c>
      <c r="J6668" t="s">
        <v>22</v>
      </c>
    </row>
    <row r="6669" spans="1:10">
      <c r="A6669" t="s">
        <v>19</v>
      </c>
      <c r="B6669">
        <v>50571</v>
      </c>
      <c r="C6669" t="s">
        <v>313</v>
      </c>
      <c r="D6669">
        <v>50571</v>
      </c>
      <c r="E6669" t="str">
        <f>"50571"</f>
        <v>50571</v>
      </c>
      <c r="F6669" t="s">
        <v>23</v>
      </c>
      <c r="G6669">
        <v>2018</v>
      </c>
      <c r="I6669" t="s">
        <v>21</v>
      </c>
      <c r="J6669" t="s">
        <v>22</v>
      </c>
    </row>
    <row r="6670" spans="1:10">
      <c r="A6670" t="s">
        <v>19</v>
      </c>
      <c r="B6670">
        <v>50573</v>
      </c>
      <c r="C6670" t="s">
        <v>313</v>
      </c>
      <c r="D6670">
        <v>50573</v>
      </c>
      <c r="E6670" t="str">
        <f>"50573"</f>
        <v>50573</v>
      </c>
      <c r="F6670" t="s">
        <v>23</v>
      </c>
      <c r="G6670">
        <v>2018</v>
      </c>
      <c r="I6670" t="s">
        <v>21</v>
      </c>
      <c r="J6670" t="s">
        <v>22</v>
      </c>
    </row>
    <row r="6671" spans="1:10">
      <c r="A6671" t="s">
        <v>19</v>
      </c>
      <c r="B6671">
        <v>50574</v>
      </c>
      <c r="C6671" t="s">
        <v>313</v>
      </c>
      <c r="D6671">
        <v>50574</v>
      </c>
      <c r="E6671" t="str">
        <f>"50574"</f>
        <v>50574</v>
      </c>
      <c r="F6671" t="s">
        <v>23</v>
      </c>
      <c r="G6671">
        <v>2018</v>
      </c>
      <c r="I6671" t="s">
        <v>21</v>
      </c>
      <c r="J6671" t="s">
        <v>22</v>
      </c>
    </row>
    <row r="6672" spans="1:10">
      <c r="A6672" t="s">
        <v>19</v>
      </c>
      <c r="B6672">
        <v>50575</v>
      </c>
      <c r="C6672" t="s">
        <v>313</v>
      </c>
      <c r="D6672">
        <v>50575</v>
      </c>
      <c r="E6672" t="str">
        <f>"50575"</f>
        <v>50575</v>
      </c>
      <c r="F6672" t="s">
        <v>23</v>
      </c>
      <c r="G6672">
        <v>2018</v>
      </c>
      <c r="I6672" t="s">
        <v>21</v>
      </c>
      <c r="J6672" t="s">
        <v>22</v>
      </c>
    </row>
    <row r="6673" spans="1:10">
      <c r="A6673" t="s">
        <v>19</v>
      </c>
      <c r="B6673">
        <v>50576</v>
      </c>
      <c r="C6673" t="s">
        <v>313</v>
      </c>
      <c r="D6673">
        <v>50576</v>
      </c>
      <c r="E6673" t="str">
        <f>"50576"</f>
        <v>50576</v>
      </c>
      <c r="F6673" t="s">
        <v>23</v>
      </c>
      <c r="G6673">
        <v>2018</v>
      </c>
      <c r="I6673" t="s">
        <v>21</v>
      </c>
      <c r="J6673" t="s">
        <v>22</v>
      </c>
    </row>
    <row r="6674" spans="1:10">
      <c r="A6674" t="s">
        <v>19</v>
      </c>
      <c r="B6674">
        <v>50577</v>
      </c>
      <c r="C6674" t="s">
        <v>313</v>
      </c>
      <c r="D6674">
        <v>50577</v>
      </c>
      <c r="E6674" t="str">
        <f>"50577"</f>
        <v>50577</v>
      </c>
      <c r="F6674" t="s">
        <v>23</v>
      </c>
      <c r="G6674">
        <v>2018</v>
      </c>
      <c r="I6674" t="s">
        <v>21</v>
      </c>
      <c r="J6674" t="s">
        <v>22</v>
      </c>
    </row>
    <row r="6675" spans="1:10">
      <c r="A6675" t="s">
        <v>19</v>
      </c>
      <c r="B6675">
        <v>50578</v>
      </c>
      <c r="C6675" t="s">
        <v>313</v>
      </c>
      <c r="D6675">
        <v>50578</v>
      </c>
      <c r="E6675" t="str">
        <f>"50578"</f>
        <v>50578</v>
      </c>
      <c r="F6675" t="s">
        <v>23</v>
      </c>
      <c r="G6675">
        <v>2018</v>
      </c>
      <c r="I6675" t="s">
        <v>21</v>
      </c>
      <c r="J6675" t="s">
        <v>22</v>
      </c>
    </row>
    <row r="6676" spans="1:10">
      <c r="A6676" t="s">
        <v>19</v>
      </c>
      <c r="B6676">
        <v>50579</v>
      </c>
      <c r="C6676" t="s">
        <v>313</v>
      </c>
      <c r="D6676">
        <v>50579</v>
      </c>
      <c r="E6676" t="str">
        <f>"50579"</f>
        <v>50579</v>
      </c>
      <c r="F6676" t="s">
        <v>23</v>
      </c>
      <c r="G6676">
        <v>2018</v>
      </c>
      <c r="I6676" t="s">
        <v>21</v>
      </c>
      <c r="J6676" t="s">
        <v>22</v>
      </c>
    </row>
    <row r="6677" spans="1:10">
      <c r="A6677" t="s">
        <v>19</v>
      </c>
      <c r="B6677">
        <v>50581</v>
      </c>
      <c r="C6677" t="s">
        <v>313</v>
      </c>
      <c r="D6677">
        <v>50581</v>
      </c>
      <c r="E6677" t="str">
        <f>"50581"</f>
        <v>50581</v>
      </c>
      <c r="F6677" t="s">
        <v>23</v>
      </c>
      <c r="G6677">
        <v>2018</v>
      </c>
      <c r="I6677" t="s">
        <v>21</v>
      </c>
      <c r="J6677" t="s">
        <v>22</v>
      </c>
    </row>
    <row r="6678" spans="1:10">
      <c r="A6678" t="s">
        <v>19</v>
      </c>
      <c r="B6678">
        <v>50582</v>
      </c>
      <c r="C6678" t="s">
        <v>313</v>
      </c>
      <c r="D6678">
        <v>50582</v>
      </c>
      <c r="E6678" t="str">
        <f>"50582"</f>
        <v>50582</v>
      </c>
      <c r="F6678" t="s">
        <v>23</v>
      </c>
      <c r="G6678">
        <v>2018</v>
      </c>
      <c r="I6678" t="s">
        <v>21</v>
      </c>
      <c r="J6678" t="s">
        <v>22</v>
      </c>
    </row>
    <row r="6679" spans="1:10">
      <c r="A6679" t="s">
        <v>19</v>
      </c>
      <c r="B6679">
        <v>50583</v>
      </c>
      <c r="C6679" t="s">
        <v>313</v>
      </c>
      <c r="D6679">
        <v>50583</v>
      </c>
      <c r="E6679" t="str">
        <f>"50583"</f>
        <v>50583</v>
      </c>
      <c r="F6679" t="s">
        <v>23</v>
      </c>
      <c r="G6679">
        <v>2018</v>
      </c>
      <c r="I6679" t="s">
        <v>21</v>
      </c>
      <c r="J6679" t="s">
        <v>22</v>
      </c>
    </row>
    <row r="6680" spans="1:10">
      <c r="A6680" t="s">
        <v>19</v>
      </c>
      <c r="B6680">
        <v>50585</v>
      </c>
      <c r="C6680" t="s">
        <v>313</v>
      </c>
      <c r="D6680">
        <v>50585</v>
      </c>
      <c r="E6680" t="str">
        <f>"50585"</f>
        <v>50585</v>
      </c>
      <c r="F6680" t="s">
        <v>23</v>
      </c>
      <c r="G6680">
        <v>2018</v>
      </c>
      <c r="I6680" t="s">
        <v>21</v>
      </c>
      <c r="J6680" t="s">
        <v>22</v>
      </c>
    </row>
    <row r="6681" spans="1:10">
      <c r="A6681" t="s">
        <v>19</v>
      </c>
      <c r="B6681">
        <v>50586</v>
      </c>
      <c r="C6681" t="s">
        <v>313</v>
      </c>
      <c r="D6681">
        <v>50586</v>
      </c>
      <c r="E6681" t="str">
        <f>"50586"</f>
        <v>50586</v>
      </c>
      <c r="F6681" t="s">
        <v>23</v>
      </c>
      <c r="G6681">
        <v>2018</v>
      </c>
      <c r="I6681" t="s">
        <v>21</v>
      </c>
      <c r="J6681" t="s">
        <v>22</v>
      </c>
    </row>
    <row r="6682" spans="1:10">
      <c r="A6682" t="s">
        <v>19</v>
      </c>
      <c r="B6682">
        <v>50588</v>
      </c>
      <c r="C6682" t="s">
        <v>313</v>
      </c>
      <c r="D6682">
        <v>50588</v>
      </c>
      <c r="E6682" t="str">
        <f>"50588"</f>
        <v>50588</v>
      </c>
      <c r="F6682" t="s">
        <v>23</v>
      </c>
      <c r="G6682">
        <v>2018</v>
      </c>
      <c r="I6682" t="s">
        <v>21</v>
      </c>
      <c r="J6682" t="s">
        <v>22</v>
      </c>
    </row>
    <row r="6683" spans="1:10">
      <c r="A6683" t="s">
        <v>19</v>
      </c>
      <c r="B6683">
        <v>50590</v>
      </c>
      <c r="C6683" t="s">
        <v>313</v>
      </c>
      <c r="D6683">
        <v>50590</v>
      </c>
      <c r="E6683" t="str">
        <f>"50590"</f>
        <v>50590</v>
      </c>
      <c r="F6683" t="s">
        <v>23</v>
      </c>
      <c r="G6683">
        <v>2018</v>
      </c>
      <c r="I6683" t="s">
        <v>21</v>
      </c>
      <c r="J6683" t="s">
        <v>22</v>
      </c>
    </row>
    <row r="6684" spans="1:10">
      <c r="A6684" t="s">
        <v>19</v>
      </c>
      <c r="B6684">
        <v>50591</v>
      </c>
      <c r="C6684" t="s">
        <v>313</v>
      </c>
      <c r="D6684">
        <v>50591</v>
      </c>
      <c r="E6684" t="str">
        <f>"50591"</f>
        <v>50591</v>
      </c>
      <c r="F6684" t="s">
        <v>23</v>
      </c>
      <c r="G6684">
        <v>2018</v>
      </c>
      <c r="I6684" t="s">
        <v>21</v>
      </c>
      <c r="J6684" t="s">
        <v>22</v>
      </c>
    </row>
    <row r="6685" spans="1:10">
      <c r="A6685" t="s">
        <v>19</v>
      </c>
      <c r="B6685">
        <v>50592</v>
      </c>
      <c r="C6685" t="s">
        <v>313</v>
      </c>
      <c r="D6685">
        <v>50592</v>
      </c>
      <c r="E6685" t="str">
        <f>"50592"</f>
        <v>50592</v>
      </c>
      <c r="F6685" t="s">
        <v>23</v>
      </c>
      <c r="G6685">
        <v>2018</v>
      </c>
      <c r="I6685" t="s">
        <v>21</v>
      </c>
      <c r="J6685" t="s">
        <v>22</v>
      </c>
    </row>
    <row r="6686" spans="1:10">
      <c r="A6686" t="s">
        <v>19</v>
      </c>
      <c r="B6686">
        <v>50593</v>
      </c>
      <c r="C6686" t="s">
        <v>313</v>
      </c>
      <c r="D6686">
        <v>50593</v>
      </c>
      <c r="E6686" t="str">
        <f>"50593"</f>
        <v>50593</v>
      </c>
      <c r="F6686" t="s">
        <v>23</v>
      </c>
      <c r="G6686">
        <v>2018</v>
      </c>
      <c r="I6686" t="s">
        <v>21</v>
      </c>
      <c r="J6686" t="s">
        <v>22</v>
      </c>
    </row>
    <row r="6687" spans="1:10">
      <c r="A6687" t="s">
        <v>19</v>
      </c>
      <c r="B6687">
        <v>50594</v>
      </c>
      <c r="C6687" t="s">
        <v>313</v>
      </c>
      <c r="D6687">
        <v>50594</v>
      </c>
      <c r="E6687" t="str">
        <f>"50594"</f>
        <v>50594</v>
      </c>
      <c r="F6687" t="s">
        <v>23</v>
      </c>
      <c r="G6687">
        <v>2018</v>
      </c>
      <c r="I6687" t="s">
        <v>21</v>
      </c>
      <c r="J6687" t="s">
        <v>22</v>
      </c>
    </row>
    <row r="6688" spans="1:10">
      <c r="A6688" t="s">
        <v>19</v>
      </c>
      <c r="B6688">
        <v>50595</v>
      </c>
      <c r="C6688" t="s">
        <v>313</v>
      </c>
      <c r="D6688">
        <v>50595</v>
      </c>
      <c r="E6688" t="str">
        <f>"50595"</f>
        <v>50595</v>
      </c>
      <c r="F6688" t="s">
        <v>23</v>
      </c>
      <c r="G6688">
        <v>2018</v>
      </c>
      <c r="I6688" t="s">
        <v>21</v>
      </c>
      <c r="J6688" t="s">
        <v>22</v>
      </c>
    </row>
    <row r="6689" spans="1:10">
      <c r="A6689" t="s">
        <v>19</v>
      </c>
      <c r="B6689">
        <v>50597</v>
      </c>
      <c r="C6689" t="s">
        <v>313</v>
      </c>
      <c r="D6689">
        <v>50597</v>
      </c>
      <c r="E6689" t="str">
        <f>"50597"</f>
        <v>50597</v>
      </c>
      <c r="F6689" t="s">
        <v>23</v>
      </c>
      <c r="G6689">
        <v>2018</v>
      </c>
      <c r="I6689" t="s">
        <v>21</v>
      </c>
      <c r="J6689" t="s">
        <v>22</v>
      </c>
    </row>
    <row r="6690" spans="1:10">
      <c r="A6690" t="s">
        <v>19</v>
      </c>
      <c r="B6690">
        <v>50598</v>
      </c>
      <c r="C6690" t="s">
        <v>313</v>
      </c>
      <c r="D6690">
        <v>50598</v>
      </c>
      <c r="E6690" t="str">
        <f>"50598"</f>
        <v>50598</v>
      </c>
      <c r="F6690" t="s">
        <v>23</v>
      </c>
      <c r="G6690">
        <v>2018</v>
      </c>
      <c r="I6690" t="s">
        <v>21</v>
      </c>
      <c r="J6690" t="s">
        <v>22</v>
      </c>
    </row>
    <row r="6691" spans="1:10">
      <c r="A6691" t="s">
        <v>19</v>
      </c>
      <c r="B6691">
        <v>50599</v>
      </c>
      <c r="C6691" t="s">
        <v>313</v>
      </c>
      <c r="D6691">
        <v>50599</v>
      </c>
      <c r="E6691" t="str">
        <f>"50599"</f>
        <v>50599</v>
      </c>
      <c r="F6691" t="s">
        <v>23</v>
      </c>
      <c r="G6691">
        <v>2018</v>
      </c>
      <c r="I6691" t="s">
        <v>21</v>
      </c>
      <c r="J6691" t="s">
        <v>22</v>
      </c>
    </row>
    <row r="6692" spans="1:10">
      <c r="A6692" t="s">
        <v>19</v>
      </c>
      <c r="B6692">
        <v>50601</v>
      </c>
      <c r="C6692" t="s">
        <v>313</v>
      </c>
      <c r="D6692">
        <v>50601</v>
      </c>
      <c r="E6692" t="str">
        <f>"50601"</f>
        <v>50601</v>
      </c>
      <c r="F6692" t="s">
        <v>23</v>
      </c>
      <c r="G6692">
        <v>2018</v>
      </c>
      <c r="I6692" t="s">
        <v>21</v>
      </c>
      <c r="J6692" t="s">
        <v>22</v>
      </c>
    </row>
    <row r="6693" spans="1:10">
      <c r="A6693" t="s">
        <v>19</v>
      </c>
      <c r="B6693">
        <v>50602</v>
      </c>
      <c r="C6693" t="s">
        <v>313</v>
      </c>
      <c r="D6693">
        <v>50602</v>
      </c>
      <c r="E6693" t="str">
        <f>"50602"</f>
        <v>50602</v>
      </c>
      <c r="F6693" t="s">
        <v>23</v>
      </c>
      <c r="G6693">
        <v>2018</v>
      </c>
      <c r="I6693" t="s">
        <v>21</v>
      </c>
      <c r="J6693" t="s">
        <v>22</v>
      </c>
    </row>
    <row r="6694" spans="1:10">
      <c r="A6694" t="s">
        <v>19</v>
      </c>
      <c r="B6694">
        <v>50603</v>
      </c>
      <c r="C6694" t="s">
        <v>313</v>
      </c>
      <c r="D6694">
        <v>50603</v>
      </c>
      <c r="E6694" t="str">
        <f>"50603"</f>
        <v>50603</v>
      </c>
      <c r="F6694" t="s">
        <v>23</v>
      </c>
      <c r="G6694">
        <v>2018</v>
      </c>
      <c r="I6694" t="s">
        <v>21</v>
      </c>
      <c r="J6694" t="s">
        <v>22</v>
      </c>
    </row>
    <row r="6695" spans="1:10">
      <c r="A6695" t="s">
        <v>19</v>
      </c>
      <c r="B6695">
        <v>50604</v>
      </c>
      <c r="C6695" t="s">
        <v>313</v>
      </c>
      <c r="D6695">
        <v>50604</v>
      </c>
      <c r="E6695" t="str">
        <f>"50604"</f>
        <v>50604</v>
      </c>
      <c r="F6695" t="s">
        <v>23</v>
      </c>
      <c r="G6695">
        <v>2018</v>
      </c>
      <c r="I6695" t="s">
        <v>21</v>
      </c>
      <c r="J6695" t="s">
        <v>22</v>
      </c>
    </row>
    <row r="6696" spans="1:10">
      <c r="A6696" t="s">
        <v>19</v>
      </c>
      <c r="B6696">
        <v>50605</v>
      </c>
      <c r="C6696" t="s">
        <v>313</v>
      </c>
      <c r="D6696">
        <v>50605</v>
      </c>
      <c r="E6696" t="str">
        <f>"50605"</f>
        <v>50605</v>
      </c>
      <c r="F6696" t="s">
        <v>23</v>
      </c>
      <c r="G6696">
        <v>2018</v>
      </c>
      <c r="I6696" t="s">
        <v>21</v>
      </c>
      <c r="J6696" t="s">
        <v>22</v>
      </c>
    </row>
    <row r="6697" spans="1:10">
      <c r="A6697" t="s">
        <v>19</v>
      </c>
      <c r="B6697">
        <v>50606</v>
      </c>
      <c r="C6697" t="s">
        <v>313</v>
      </c>
      <c r="D6697">
        <v>50606</v>
      </c>
      <c r="E6697" t="str">
        <f>"50606"</f>
        <v>50606</v>
      </c>
      <c r="F6697" t="s">
        <v>23</v>
      </c>
      <c r="G6697">
        <v>2018</v>
      </c>
      <c r="I6697" t="s">
        <v>21</v>
      </c>
      <c r="J6697" t="s">
        <v>22</v>
      </c>
    </row>
    <row r="6698" spans="1:10">
      <c r="A6698" t="s">
        <v>19</v>
      </c>
      <c r="B6698">
        <v>50607</v>
      </c>
      <c r="C6698" t="s">
        <v>313</v>
      </c>
      <c r="D6698">
        <v>50607</v>
      </c>
      <c r="E6698" t="str">
        <f>"50607"</f>
        <v>50607</v>
      </c>
      <c r="F6698" t="s">
        <v>23</v>
      </c>
      <c r="G6698">
        <v>2018</v>
      </c>
      <c r="I6698" t="s">
        <v>21</v>
      </c>
      <c r="J6698" t="s">
        <v>22</v>
      </c>
    </row>
    <row r="6699" spans="1:10">
      <c r="A6699" t="s">
        <v>19</v>
      </c>
      <c r="B6699">
        <v>50608</v>
      </c>
      <c r="C6699" t="s">
        <v>313</v>
      </c>
      <c r="D6699">
        <v>50608</v>
      </c>
      <c r="E6699" t="str">
        <f>"50608"</f>
        <v>50608</v>
      </c>
      <c r="F6699" t="s">
        <v>23</v>
      </c>
      <c r="G6699">
        <v>2018</v>
      </c>
      <c r="I6699" t="s">
        <v>21</v>
      </c>
      <c r="J6699" t="s">
        <v>22</v>
      </c>
    </row>
    <row r="6700" spans="1:10">
      <c r="A6700" t="s">
        <v>19</v>
      </c>
      <c r="B6700">
        <v>50609</v>
      </c>
      <c r="C6700" t="s">
        <v>313</v>
      </c>
      <c r="D6700">
        <v>50609</v>
      </c>
      <c r="E6700" t="str">
        <f>"50609"</f>
        <v>50609</v>
      </c>
      <c r="F6700" t="s">
        <v>23</v>
      </c>
      <c r="G6700">
        <v>2018</v>
      </c>
      <c r="I6700" t="s">
        <v>21</v>
      </c>
      <c r="J6700" t="s">
        <v>22</v>
      </c>
    </row>
    <row r="6701" spans="1:10">
      <c r="A6701" t="s">
        <v>19</v>
      </c>
      <c r="B6701">
        <v>50611</v>
      </c>
      <c r="C6701" t="s">
        <v>313</v>
      </c>
      <c r="D6701">
        <v>50611</v>
      </c>
      <c r="E6701" t="str">
        <f>"50611"</f>
        <v>50611</v>
      </c>
      <c r="F6701" t="s">
        <v>23</v>
      </c>
      <c r="G6701">
        <v>2018</v>
      </c>
      <c r="I6701" t="s">
        <v>21</v>
      </c>
      <c r="J6701" t="s">
        <v>22</v>
      </c>
    </row>
    <row r="6702" spans="1:10">
      <c r="A6702" t="s">
        <v>19</v>
      </c>
      <c r="B6702">
        <v>50612</v>
      </c>
      <c r="C6702" t="s">
        <v>313</v>
      </c>
      <c r="D6702">
        <v>50612</v>
      </c>
      <c r="E6702" t="str">
        <f>"50612"</f>
        <v>50612</v>
      </c>
      <c r="F6702" t="s">
        <v>23</v>
      </c>
      <c r="G6702">
        <v>2018</v>
      </c>
      <c r="I6702" t="s">
        <v>21</v>
      </c>
      <c r="J6702" t="s">
        <v>22</v>
      </c>
    </row>
    <row r="6703" spans="1:10">
      <c r="A6703" t="s">
        <v>19</v>
      </c>
      <c r="B6703">
        <v>50613</v>
      </c>
      <c r="C6703" t="s">
        <v>313</v>
      </c>
      <c r="D6703">
        <v>50613</v>
      </c>
      <c r="E6703" t="str">
        <f>"50613"</f>
        <v>50613</v>
      </c>
      <c r="F6703">
        <v>232573</v>
      </c>
      <c r="G6703">
        <v>2018</v>
      </c>
      <c r="I6703" t="s">
        <v>21</v>
      </c>
      <c r="J6703" t="s">
        <v>22</v>
      </c>
    </row>
    <row r="6704" spans="1:10">
      <c r="A6704" t="s">
        <v>19</v>
      </c>
      <c r="B6704">
        <v>50614</v>
      </c>
      <c r="C6704" t="s">
        <v>313</v>
      </c>
      <c r="D6704">
        <v>50614</v>
      </c>
      <c r="E6704" t="str">
        <f>"50614"</f>
        <v>50614</v>
      </c>
      <c r="F6704" t="s">
        <v>23</v>
      </c>
      <c r="G6704">
        <v>2018</v>
      </c>
      <c r="I6704" t="s">
        <v>21</v>
      </c>
      <c r="J6704" t="s">
        <v>22</v>
      </c>
    </row>
    <row r="6705" spans="1:10">
      <c r="A6705" t="s">
        <v>19</v>
      </c>
      <c r="B6705">
        <v>50616</v>
      </c>
      <c r="C6705" t="s">
        <v>313</v>
      </c>
      <c r="D6705">
        <v>50616</v>
      </c>
      <c r="E6705" t="str">
        <f>"50616"</f>
        <v>50616</v>
      </c>
      <c r="F6705">
        <v>444027</v>
      </c>
      <c r="G6705">
        <v>2018</v>
      </c>
      <c r="I6705" t="s">
        <v>21</v>
      </c>
      <c r="J6705" t="s">
        <v>22</v>
      </c>
    </row>
    <row r="6706" spans="1:10">
      <c r="A6706" t="s">
        <v>19</v>
      </c>
      <c r="B6706">
        <v>50619</v>
      </c>
      <c r="C6706" t="s">
        <v>313</v>
      </c>
      <c r="D6706">
        <v>50619</v>
      </c>
      <c r="E6706" t="str">
        <f>"50619"</f>
        <v>50619</v>
      </c>
      <c r="F6706" t="s">
        <v>23</v>
      </c>
      <c r="G6706">
        <v>2018</v>
      </c>
      <c r="I6706" t="s">
        <v>21</v>
      </c>
      <c r="J6706" t="s">
        <v>22</v>
      </c>
    </row>
    <row r="6707" spans="1:10">
      <c r="A6707" t="s">
        <v>19</v>
      </c>
      <c r="B6707">
        <v>50620</v>
      </c>
      <c r="C6707" t="s">
        <v>313</v>
      </c>
      <c r="D6707">
        <v>50620</v>
      </c>
      <c r="E6707" t="str">
        <f>"50620"</f>
        <v>50620</v>
      </c>
      <c r="F6707" t="s">
        <v>23</v>
      </c>
      <c r="G6707">
        <v>2018</v>
      </c>
      <c r="I6707" t="s">
        <v>21</v>
      </c>
      <c r="J6707" t="s">
        <v>22</v>
      </c>
    </row>
    <row r="6708" spans="1:10">
      <c r="A6708" t="s">
        <v>19</v>
      </c>
      <c r="B6708">
        <v>50621</v>
      </c>
      <c r="C6708" t="s">
        <v>313</v>
      </c>
      <c r="D6708">
        <v>50621</v>
      </c>
      <c r="E6708" t="str">
        <f>"50621"</f>
        <v>50621</v>
      </c>
      <c r="F6708" t="s">
        <v>23</v>
      </c>
      <c r="G6708">
        <v>2018</v>
      </c>
      <c r="I6708" t="s">
        <v>21</v>
      </c>
      <c r="J6708" t="s">
        <v>22</v>
      </c>
    </row>
    <row r="6709" spans="1:10">
      <c r="A6709" t="s">
        <v>19</v>
      </c>
      <c r="B6709">
        <v>50622</v>
      </c>
      <c r="C6709" t="s">
        <v>313</v>
      </c>
      <c r="D6709">
        <v>50622</v>
      </c>
      <c r="E6709" t="str">
        <f>"50622"</f>
        <v>50622</v>
      </c>
      <c r="F6709" t="s">
        <v>23</v>
      </c>
      <c r="G6709">
        <v>2018</v>
      </c>
      <c r="I6709" t="s">
        <v>21</v>
      </c>
      <c r="J6709" t="s">
        <v>22</v>
      </c>
    </row>
    <row r="6710" spans="1:10">
      <c r="A6710" t="s">
        <v>19</v>
      </c>
      <c r="B6710">
        <v>50623</v>
      </c>
      <c r="C6710" t="s">
        <v>313</v>
      </c>
      <c r="D6710">
        <v>50623</v>
      </c>
      <c r="E6710" t="str">
        <f>"50623"</f>
        <v>50623</v>
      </c>
      <c r="F6710" t="s">
        <v>23</v>
      </c>
      <c r="G6710">
        <v>2018</v>
      </c>
      <c r="I6710" t="s">
        <v>21</v>
      </c>
      <c r="J6710" t="s">
        <v>22</v>
      </c>
    </row>
    <row r="6711" spans="1:10">
      <c r="A6711" t="s">
        <v>19</v>
      </c>
      <c r="B6711">
        <v>50624</v>
      </c>
      <c r="C6711" t="s">
        <v>313</v>
      </c>
      <c r="D6711">
        <v>50624</v>
      </c>
      <c r="E6711" t="str">
        <f>"50624"</f>
        <v>50624</v>
      </c>
      <c r="F6711" t="s">
        <v>23</v>
      </c>
      <c r="G6711">
        <v>2018</v>
      </c>
      <c r="I6711" t="s">
        <v>21</v>
      </c>
      <c r="J6711" t="s">
        <v>22</v>
      </c>
    </row>
    <row r="6712" spans="1:10">
      <c r="A6712" t="s">
        <v>19</v>
      </c>
      <c r="B6712">
        <v>50625</v>
      </c>
      <c r="C6712" t="s">
        <v>313</v>
      </c>
      <c r="D6712">
        <v>50625</v>
      </c>
      <c r="E6712" t="str">
        <f>"50625"</f>
        <v>50625</v>
      </c>
      <c r="F6712" t="s">
        <v>23</v>
      </c>
      <c r="G6712">
        <v>2018</v>
      </c>
      <c r="I6712" t="s">
        <v>21</v>
      </c>
      <c r="J6712" t="s">
        <v>22</v>
      </c>
    </row>
    <row r="6713" spans="1:10">
      <c r="A6713" t="s">
        <v>19</v>
      </c>
      <c r="B6713">
        <v>50626</v>
      </c>
      <c r="C6713" t="s">
        <v>313</v>
      </c>
      <c r="D6713">
        <v>50626</v>
      </c>
      <c r="E6713" t="str">
        <f>"50626"</f>
        <v>50626</v>
      </c>
      <c r="F6713" t="s">
        <v>23</v>
      </c>
      <c r="G6713">
        <v>2018</v>
      </c>
      <c r="I6713" t="s">
        <v>21</v>
      </c>
      <c r="J6713" t="s">
        <v>22</v>
      </c>
    </row>
    <row r="6714" spans="1:10">
      <c r="A6714" t="s">
        <v>19</v>
      </c>
      <c r="B6714">
        <v>50627</v>
      </c>
      <c r="C6714" t="s">
        <v>313</v>
      </c>
      <c r="D6714">
        <v>50627</v>
      </c>
      <c r="E6714" t="str">
        <f>"50627"</f>
        <v>50627</v>
      </c>
      <c r="F6714" t="s">
        <v>23</v>
      </c>
      <c r="G6714">
        <v>2018</v>
      </c>
      <c r="I6714" t="s">
        <v>21</v>
      </c>
      <c r="J6714" t="s">
        <v>22</v>
      </c>
    </row>
    <row r="6715" spans="1:10">
      <c r="A6715" t="s">
        <v>19</v>
      </c>
      <c r="B6715">
        <v>50628</v>
      </c>
      <c r="C6715" t="s">
        <v>313</v>
      </c>
      <c r="D6715">
        <v>50628</v>
      </c>
      <c r="E6715" t="str">
        <f>"50628"</f>
        <v>50628</v>
      </c>
      <c r="F6715" t="s">
        <v>23</v>
      </c>
      <c r="G6715">
        <v>2018</v>
      </c>
      <c r="I6715" t="s">
        <v>21</v>
      </c>
      <c r="J6715" t="s">
        <v>22</v>
      </c>
    </row>
    <row r="6716" spans="1:10">
      <c r="A6716" t="s">
        <v>19</v>
      </c>
      <c r="B6716">
        <v>50629</v>
      </c>
      <c r="C6716" t="s">
        <v>313</v>
      </c>
      <c r="D6716">
        <v>50629</v>
      </c>
      <c r="E6716" t="str">
        <f>"50629"</f>
        <v>50629</v>
      </c>
      <c r="F6716" t="s">
        <v>23</v>
      </c>
      <c r="G6716">
        <v>2018</v>
      </c>
      <c r="I6716" t="s">
        <v>21</v>
      </c>
      <c r="J6716" t="s">
        <v>22</v>
      </c>
    </row>
    <row r="6717" spans="1:10">
      <c r="A6717" t="s">
        <v>19</v>
      </c>
      <c r="B6717">
        <v>50630</v>
      </c>
      <c r="C6717" t="s">
        <v>313</v>
      </c>
      <c r="D6717">
        <v>50630</v>
      </c>
      <c r="E6717" t="str">
        <f>"50630"</f>
        <v>50630</v>
      </c>
      <c r="F6717" t="s">
        <v>23</v>
      </c>
      <c r="G6717">
        <v>2018</v>
      </c>
      <c r="I6717" t="s">
        <v>21</v>
      </c>
      <c r="J6717" t="s">
        <v>22</v>
      </c>
    </row>
    <row r="6718" spans="1:10">
      <c r="A6718" t="s">
        <v>19</v>
      </c>
      <c r="B6718">
        <v>50631</v>
      </c>
      <c r="C6718" t="s">
        <v>313</v>
      </c>
      <c r="D6718">
        <v>50631</v>
      </c>
      <c r="E6718" t="str">
        <f>"50631"</f>
        <v>50631</v>
      </c>
      <c r="F6718" t="s">
        <v>23</v>
      </c>
      <c r="G6718">
        <v>2018</v>
      </c>
      <c r="I6718" t="s">
        <v>21</v>
      </c>
      <c r="J6718" t="s">
        <v>22</v>
      </c>
    </row>
    <row r="6719" spans="1:10">
      <c r="A6719" t="s">
        <v>19</v>
      </c>
      <c r="B6719">
        <v>50632</v>
      </c>
      <c r="C6719" t="s">
        <v>313</v>
      </c>
      <c r="D6719">
        <v>50632</v>
      </c>
      <c r="E6719" t="str">
        <f>"50632"</f>
        <v>50632</v>
      </c>
      <c r="F6719" t="s">
        <v>23</v>
      </c>
      <c r="G6719">
        <v>2018</v>
      </c>
      <c r="I6719" t="s">
        <v>21</v>
      </c>
      <c r="J6719" t="s">
        <v>22</v>
      </c>
    </row>
    <row r="6720" spans="1:10">
      <c r="A6720" t="s">
        <v>19</v>
      </c>
      <c r="B6720">
        <v>50633</v>
      </c>
      <c r="C6720" t="s">
        <v>313</v>
      </c>
      <c r="D6720">
        <v>50633</v>
      </c>
      <c r="E6720" t="str">
        <f>"50633"</f>
        <v>50633</v>
      </c>
      <c r="F6720" t="s">
        <v>23</v>
      </c>
      <c r="G6720">
        <v>2018</v>
      </c>
      <c r="I6720" t="s">
        <v>21</v>
      </c>
      <c r="J6720" t="s">
        <v>22</v>
      </c>
    </row>
    <row r="6721" spans="1:10">
      <c r="A6721" t="s">
        <v>19</v>
      </c>
      <c r="B6721">
        <v>50634</v>
      </c>
      <c r="C6721" t="s">
        <v>313</v>
      </c>
      <c r="D6721">
        <v>50634</v>
      </c>
      <c r="E6721" t="str">
        <f>"50634"</f>
        <v>50634</v>
      </c>
      <c r="F6721" t="s">
        <v>23</v>
      </c>
      <c r="G6721">
        <v>2018</v>
      </c>
      <c r="I6721" t="s">
        <v>21</v>
      </c>
      <c r="J6721" t="s">
        <v>22</v>
      </c>
    </row>
    <row r="6722" spans="1:10">
      <c r="A6722" t="s">
        <v>19</v>
      </c>
      <c r="B6722">
        <v>50635</v>
      </c>
      <c r="C6722" t="s">
        <v>313</v>
      </c>
      <c r="D6722">
        <v>50635</v>
      </c>
      <c r="E6722" t="str">
        <f>"50635"</f>
        <v>50635</v>
      </c>
      <c r="F6722" t="s">
        <v>23</v>
      </c>
      <c r="G6722">
        <v>2018</v>
      </c>
      <c r="I6722" t="s">
        <v>21</v>
      </c>
      <c r="J6722" t="s">
        <v>22</v>
      </c>
    </row>
    <row r="6723" spans="1:10">
      <c r="A6723" t="s">
        <v>19</v>
      </c>
      <c r="B6723">
        <v>50636</v>
      </c>
      <c r="C6723" t="s">
        <v>313</v>
      </c>
      <c r="D6723">
        <v>50636</v>
      </c>
      <c r="E6723" t="str">
        <f>"50636"</f>
        <v>50636</v>
      </c>
      <c r="F6723" t="s">
        <v>23</v>
      </c>
      <c r="G6723">
        <v>2018</v>
      </c>
      <c r="I6723" t="s">
        <v>21</v>
      </c>
      <c r="J6723" t="s">
        <v>22</v>
      </c>
    </row>
    <row r="6724" spans="1:10">
      <c r="A6724" t="s">
        <v>19</v>
      </c>
      <c r="B6724">
        <v>50638</v>
      </c>
      <c r="C6724" t="s">
        <v>313</v>
      </c>
      <c r="D6724">
        <v>50638</v>
      </c>
      <c r="E6724" t="str">
        <f>"50638"</f>
        <v>50638</v>
      </c>
      <c r="F6724" t="s">
        <v>23</v>
      </c>
      <c r="G6724">
        <v>2018</v>
      </c>
      <c r="I6724" t="s">
        <v>21</v>
      </c>
      <c r="J6724" t="s">
        <v>22</v>
      </c>
    </row>
    <row r="6725" spans="1:10">
      <c r="A6725" t="s">
        <v>19</v>
      </c>
      <c r="B6725">
        <v>50641</v>
      </c>
      <c r="C6725" t="s">
        <v>313</v>
      </c>
      <c r="D6725">
        <v>50641</v>
      </c>
      <c r="E6725" t="str">
        <f>"50641"</f>
        <v>50641</v>
      </c>
      <c r="F6725" t="s">
        <v>23</v>
      </c>
      <c r="G6725">
        <v>2018</v>
      </c>
      <c r="I6725" t="s">
        <v>21</v>
      </c>
      <c r="J6725" t="s">
        <v>22</v>
      </c>
    </row>
    <row r="6726" spans="1:10">
      <c r="A6726" t="s">
        <v>19</v>
      </c>
      <c r="B6726">
        <v>50642</v>
      </c>
      <c r="C6726" t="s">
        <v>313</v>
      </c>
      <c r="D6726">
        <v>50642</v>
      </c>
      <c r="E6726" t="str">
        <f>"50642"</f>
        <v>50642</v>
      </c>
      <c r="F6726" t="s">
        <v>23</v>
      </c>
      <c r="G6726">
        <v>2018</v>
      </c>
      <c r="I6726" t="s">
        <v>21</v>
      </c>
      <c r="J6726" t="s">
        <v>22</v>
      </c>
    </row>
    <row r="6727" spans="1:10">
      <c r="A6727" t="s">
        <v>19</v>
      </c>
      <c r="B6727">
        <v>50643</v>
      </c>
      <c r="C6727" t="s">
        <v>313</v>
      </c>
      <c r="D6727">
        <v>50643</v>
      </c>
      <c r="E6727" t="str">
        <f>"50643"</f>
        <v>50643</v>
      </c>
      <c r="F6727" t="s">
        <v>23</v>
      </c>
      <c r="G6727">
        <v>2018</v>
      </c>
      <c r="I6727" t="s">
        <v>21</v>
      </c>
      <c r="J6727" t="s">
        <v>22</v>
      </c>
    </row>
    <row r="6728" spans="1:10">
      <c r="A6728" t="s">
        <v>19</v>
      </c>
      <c r="B6728">
        <v>50644</v>
      </c>
      <c r="C6728" t="s">
        <v>313</v>
      </c>
      <c r="D6728">
        <v>50644</v>
      </c>
      <c r="E6728" t="str">
        <f>"50644"</f>
        <v>50644</v>
      </c>
      <c r="F6728" t="s">
        <v>23</v>
      </c>
      <c r="G6728">
        <v>2018</v>
      </c>
      <c r="I6728" t="s">
        <v>21</v>
      </c>
      <c r="J6728" t="s">
        <v>22</v>
      </c>
    </row>
    <row r="6729" spans="1:10">
      <c r="A6729" t="s">
        <v>19</v>
      </c>
      <c r="B6729">
        <v>50645</v>
      </c>
      <c r="C6729" t="s">
        <v>313</v>
      </c>
      <c r="D6729">
        <v>50645</v>
      </c>
      <c r="E6729" t="str">
        <f>"50645"</f>
        <v>50645</v>
      </c>
      <c r="F6729" t="s">
        <v>23</v>
      </c>
      <c r="G6729">
        <v>2018</v>
      </c>
      <c r="I6729" t="s">
        <v>21</v>
      </c>
      <c r="J6729" t="s">
        <v>22</v>
      </c>
    </row>
    <row r="6730" spans="1:10">
      <c r="A6730" t="s">
        <v>19</v>
      </c>
      <c r="B6730">
        <v>50647</v>
      </c>
      <c r="C6730" t="s">
        <v>313</v>
      </c>
      <c r="D6730">
        <v>50647</v>
      </c>
      <c r="E6730" t="str">
        <f>"50647"</f>
        <v>50647</v>
      </c>
      <c r="F6730" t="s">
        <v>23</v>
      </c>
      <c r="G6730">
        <v>2018</v>
      </c>
      <c r="I6730" t="s">
        <v>21</v>
      </c>
      <c r="J6730" t="s">
        <v>22</v>
      </c>
    </row>
    <row r="6731" spans="1:10">
      <c r="A6731" t="s">
        <v>19</v>
      </c>
      <c r="B6731">
        <v>50648</v>
      </c>
      <c r="C6731" t="s">
        <v>313</v>
      </c>
      <c r="D6731">
        <v>50648</v>
      </c>
      <c r="E6731" t="str">
        <f>"50648"</f>
        <v>50648</v>
      </c>
      <c r="F6731" t="s">
        <v>23</v>
      </c>
      <c r="G6731">
        <v>2018</v>
      </c>
      <c r="I6731" t="s">
        <v>21</v>
      </c>
      <c r="J6731" t="s">
        <v>22</v>
      </c>
    </row>
    <row r="6732" spans="1:10">
      <c r="A6732" t="s">
        <v>19</v>
      </c>
      <c r="B6732">
        <v>50649</v>
      </c>
      <c r="C6732" t="s">
        <v>313</v>
      </c>
      <c r="D6732">
        <v>50649</v>
      </c>
      <c r="E6732" t="str">
        <f>"50649"</f>
        <v>50649</v>
      </c>
      <c r="F6732" t="s">
        <v>23</v>
      </c>
      <c r="G6732">
        <v>2018</v>
      </c>
      <c r="I6732" t="s">
        <v>21</v>
      </c>
      <c r="J6732" t="s">
        <v>22</v>
      </c>
    </row>
    <row r="6733" spans="1:10">
      <c r="A6733" t="s">
        <v>19</v>
      </c>
      <c r="B6733">
        <v>50650</v>
      </c>
      <c r="C6733" t="s">
        <v>313</v>
      </c>
      <c r="D6733">
        <v>50650</v>
      </c>
      <c r="E6733" t="str">
        <f>"50650"</f>
        <v>50650</v>
      </c>
      <c r="F6733" t="s">
        <v>23</v>
      </c>
      <c r="G6733">
        <v>2018</v>
      </c>
      <c r="I6733" t="s">
        <v>21</v>
      </c>
      <c r="J6733" t="s">
        <v>22</v>
      </c>
    </row>
    <row r="6734" spans="1:10">
      <c r="A6734" t="s">
        <v>19</v>
      </c>
      <c r="B6734">
        <v>50651</v>
      </c>
      <c r="C6734" t="s">
        <v>313</v>
      </c>
      <c r="D6734">
        <v>50651</v>
      </c>
      <c r="E6734" t="str">
        <f>"50651"</f>
        <v>50651</v>
      </c>
      <c r="F6734" t="s">
        <v>23</v>
      </c>
      <c r="G6734">
        <v>2018</v>
      </c>
      <c r="I6734" t="s">
        <v>21</v>
      </c>
      <c r="J6734" t="s">
        <v>22</v>
      </c>
    </row>
    <row r="6735" spans="1:10">
      <c r="A6735" t="s">
        <v>19</v>
      </c>
      <c r="B6735">
        <v>50652</v>
      </c>
      <c r="C6735" t="s">
        <v>313</v>
      </c>
      <c r="D6735">
        <v>50652</v>
      </c>
      <c r="E6735" t="str">
        <f>"50652"</f>
        <v>50652</v>
      </c>
      <c r="F6735" t="s">
        <v>23</v>
      </c>
      <c r="G6735">
        <v>2018</v>
      </c>
      <c r="I6735" t="s">
        <v>21</v>
      </c>
      <c r="J6735" t="s">
        <v>22</v>
      </c>
    </row>
    <row r="6736" spans="1:10">
      <c r="A6736" t="s">
        <v>19</v>
      </c>
      <c r="B6736">
        <v>50653</v>
      </c>
      <c r="C6736" t="s">
        <v>313</v>
      </c>
      <c r="D6736">
        <v>50653</v>
      </c>
      <c r="E6736" t="str">
        <f>"50653"</f>
        <v>50653</v>
      </c>
      <c r="F6736" t="s">
        <v>23</v>
      </c>
      <c r="G6736">
        <v>2018</v>
      </c>
      <c r="I6736" t="s">
        <v>21</v>
      </c>
      <c r="J6736" t="s">
        <v>22</v>
      </c>
    </row>
    <row r="6737" spans="1:10">
      <c r="A6737" t="s">
        <v>19</v>
      </c>
      <c r="B6737">
        <v>50654</v>
      </c>
      <c r="C6737" t="s">
        <v>313</v>
      </c>
      <c r="D6737">
        <v>50654</v>
      </c>
      <c r="E6737" t="str">
        <f>"50654"</f>
        <v>50654</v>
      </c>
      <c r="F6737" t="s">
        <v>23</v>
      </c>
      <c r="G6737">
        <v>2018</v>
      </c>
      <c r="I6737" t="s">
        <v>21</v>
      </c>
      <c r="J6737" t="s">
        <v>22</v>
      </c>
    </row>
    <row r="6738" spans="1:10">
      <c r="A6738" t="s">
        <v>19</v>
      </c>
      <c r="B6738">
        <v>50655</v>
      </c>
      <c r="C6738" t="s">
        <v>313</v>
      </c>
      <c r="D6738">
        <v>50655</v>
      </c>
      <c r="E6738" t="str">
        <f>"50655"</f>
        <v>50655</v>
      </c>
      <c r="F6738" t="s">
        <v>23</v>
      </c>
      <c r="G6738">
        <v>2018</v>
      </c>
      <c r="I6738" t="s">
        <v>21</v>
      </c>
      <c r="J6738" t="s">
        <v>22</v>
      </c>
    </row>
    <row r="6739" spans="1:10">
      <c r="A6739" t="s">
        <v>19</v>
      </c>
      <c r="B6739">
        <v>50657</v>
      </c>
      <c r="C6739" t="s">
        <v>313</v>
      </c>
      <c r="D6739">
        <v>50657</v>
      </c>
      <c r="E6739" t="str">
        <f>"50657"</f>
        <v>50657</v>
      </c>
      <c r="F6739" t="s">
        <v>23</v>
      </c>
      <c r="G6739">
        <v>2018</v>
      </c>
      <c r="I6739" t="s">
        <v>21</v>
      </c>
      <c r="J6739" t="s">
        <v>22</v>
      </c>
    </row>
    <row r="6740" spans="1:10">
      <c r="A6740" t="s">
        <v>19</v>
      </c>
      <c r="B6740">
        <v>50658</v>
      </c>
      <c r="C6740" t="s">
        <v>313</v>
      </c>
      <c r="D6740">
        <v>50658</v>
      </c>
      <c r="E6740" t="str">
        <f>"50658"</f>
        <v>50658</v>
      </c>
      <c r="F6740" t="s">
        <v>23</v>
      </c>
      <c r="G6740">
        <v>2018</v>
      </c>
      <c r="I6740" t="s">
        <v>21</v>
      </c>
      <c r="J6740" t="s">
        <v>22</v>
      </c>
    </row>
    <row r="6741" spans="1:10">
      <c r="A6741" t="s">
        <v>19</v>
      </c>
      <c r="B6741">
        <v>50659</v>
      </c>
      <c r="C6741" t="s">
        <v>313</v>
      </c>
      <c r="D6741">
        <v>50659</v>
      </c>
      <c r="E6741" t="str">
        <f>"50659"</f>
        <v>50659</v>
      </c>
      <c r="F6741" t="s">
        <v>23</v>
      </c>
      <c r="G6741">
        <v>2018</v>
      </c>
      <c r="I6741" t="s">
        <v>21</v>
      </c>
      <c r="J6741" t="s">
        <v>22</v>
      </c>
    </row>
    <row r="6742" spans="1:10">
      <c r="A6742" t="s">
        <v>19</v>
      </c>
      <c r="B6742">
        <v>50660</v>
      </c>
      <c r="C6742" t="s">
        <v>313</v>
      </c>
      <c r="D6742">
        <v>50660</v>
      </c>
      <c r="E6742" t="str">
        <f>"50660"</f>
        <v>50660</v>
      </c>
      <c r="F6742" t="s">
        <v>23</v>
      </c>
      <c r="G6742">
        <v>2018</v>
      </c>
      <c r="I6742" t="s">
        <v>21</v>
      </c>
      <c r="J6742" t="s">
        <v>22</v>
      </c>
    </row>
    <row r="6743" spans="1:10">
      <c r="A6743" t="s">
        <v>19</v>
      </c>
      <c r="B6743">
        <v>50662</v>
      </c>
      <c r="C6743" t="s">
        <v>313</v>
      </c>
      <c r="D6743">
        <v>50662</v>
      </c>
      <c r="E6743" t="str">
        <f>"50662"</f>
        <v>50662</v>
      </c>
      <c r="F6743" t="s">
        <v>23</v>
      </c>
      <c r="G6743">
        <v>2018</v>
      </c>
      <c r="I6743" t="s">
        <v>21</v>
      </c>
      <c r="J6743" t="s">
        <v>22</v>
      </c>
    </row>
    <row r="6744" spans="1:10">
      <c r="A6744" t="s">
        <v>19</v>
      </c>
      <c r="B6744">
        <v>50664</v>
      </c>
      <c r="C6744" t="s">
        <v>313</v>
      </c>
      <c r="D6744">
        <v>50664</v>
      </c>
      <c r="E6744" t="str">
        <f>"50664"</f>
        <v>50664</v>
      </c>
      <c r="F6744" t="s">
        <v>23</v>
      </c>
      <c r="G6744">
        <v>2018</v>
      </c>
      <c r="I6744" t="s">
        <v>21</v>
      </c>
      <c r="J6744" t="s">
        <v>22</v>
      </c>
    </row>
    <row r="6745" spans="1:10">
      <c r="A6745" t="s">
        <v>19</v>
      </c>
      <c r="B6745">
        <v>50665</v>
      </c>
      <c r="C6745" t="s">
        <v>313</v>
      </c>
      <c r="D6745">
        <v>50665</v>
      </c>
      <c r="E6745" t="str">
        <f>"50665"</f>
        <v>50665</v>
      </c>
      <c r="F6745" t="s">
        <v>23</v>
      </c>
      <c r="G6745">
        <v>2018</v>
      </c>
      <c r="I6745" t="s">
        <v>21</v>
      </c>
      <c r="J6745" t="s">
        <v>22</v>
      </c>
    </row>
    <row r="6746" spans="1:10">
      <c r="A6746" t="s">
        <v>19</v>
      </c>
      <c r="B6746">
        <v>50666</v>
      </c>
      <c r="C6746" t="s">
        <v>313</v>
      </c>
      <c r="D6746">
        <v>50666</v>
      </c>
      <c r="E6746" t="str">
        <f>"50666"</f>
        <v>50666</v>
      </c>
      <c r="F6746" t="s">
        <v>23</v>
      </c>
      <c r="G6746">
        <v>2018</v>
      </c>
      <c r="I6746" t="s">
        <v>21</v>
      </c>
      <c r="J6746" t="s">
        <v>22</v>
      </c>
    </row>
    <row r="6747" spans="1:10">
      <c r="A6747" t="s">
        <v>19</v>
      </c>
      <c r="B6747">
        <v>50667</v>
      </c>
      <c r="C6747" t="s">
        <v>313</v>
      </c>
      <c r="D6747">
        <v>50667</v>
      </c>
      <c r="E6747" t="str">
        <f>"50667"</f>
        <v>50667</v>
      </c>
      <c r="F6747" t="s">
        <v>23</v>
      </c>
      <c r="G6747">
        <v>2018</v>
      </c>
      <c r="I6747" t="s">
        <v>21</v>
      </c>
      <c r="J6747" t="s">
        <v>22</v>
      </c>
    </row>
    <row r="6748" spans="1:10">
      <c r="A6748" t="s">
        <v>19</v>
      </c>
      <c r="B6748">
        <v>50668</v>
      </c>
      <c r="C6748" t="s">
        <v>313</v>
      </c>
      <c r="D6748">
        <v>50668</v>
      </c>
      <c r="E6748" t="str">
        <f>"50668"</f>
        <v>50668</v>
      </c>
      <c r="F6748" t="s">
        <v>23</v>
      </c>
      <c r="G6748">
        <v>2018</v>
      </c>
      <c r="I6748" t="s">
        <v>21</v>
      </c>
      <c r="J6748" t="s">
        <v>22</v>
      </c>
    </row>
    <row r="6749" spans="1:10">
      <c r="A6749" t="s">
        <v>19</v>
      </c>
      <c r="B6749">
        <v>50669</v>
      </c>
      <c r="C6749" t="s">
        <v>313</v>
      </c>
      <c r="D6749">
        <v>50669</v>
      </c>
      <c r="E6749" t="str">
        <f>"50669"</f>
        <v>50669</v>
      </c>
      <c r="F6749" t="s">
        <v>23</v>
      </c>
      <c r="G6749">
        <v>2018</v>
      </c>
      <c r="I6749" t="s">
        <v>21</v>
      </c>
      <c r="J6749" t="s">
        <v>22</v>
      </c>
    </row>
    <row r="6750" spans="1:10">
      <c r="A6750" t="s">
        <v>19</v>
      </c>
      <c r="B6750">
        <v>50670</v>
      </c>
      <c r="C6750" t="s">
        <v>313</v>
      </c>
      <c r="D6750">
        <v>50670</v>
      </c>
      <c r="E6750" t="str">
        <f>"50670"</f>
        <v>50670</v>
      </c>
      <c r="F6750" t="s">
        <v>23</v>
      </c>
      <c r="G6750">
        <v>2018</v>
      </c>
      <c r="I6750" t="s">
        <v>21</v>
      </c>
      <c r="J6750" t="s">
        <v>22</v>
      </c>
    </row>
    <row r="6751" spans="1:10">
      <c r="A6751" t="s">
        <v>19</v>
      </c>
      <c r="B6751">
        <v>50671</v>
      </c>
      <c r="C6751" t="s">
        <v>313</v>
      </c>
      <c r="D6751">
        <v>50671</v>
      </c>
      <c r="E6751" t="str">
        <f>"50671"</f>
        <v>50671</v>
      </c>
      <c r="F6751" t="s">
        <v>23</v>
      </c>
      <c r="G6751">
        <v>2018</v>
      </c>
      <c r="I6751" t="s">
        <v>21</v>
      </c>
      <c r="J6751" t="s">
        <v>22</v>
      </c>
    </row>
    <row r="6752" spans="1:10">
      <c r="A6752" t="s">
        <v>19</v>
      </c>
      <c r="B6752">
        <v>50672</v>
      </c>
      <c r="C6752" t="s">
        <v>313</v>
      </c>
      <c r="D6752">
        <v>50672</v>
      </c>
      <c r="E6752" t="str">
        <f>"50672"</f>
        <v>50672</v>
      </c>
      <c r="F6752" t="s">
        <v>23</v>
      </c>
      <c r="G6752">
        <v>2018</v>
      </c>
      <c r="I6752" t="s">
        <v>21</v>
      </c>
      <c r="J6752" t="s">
        <v>22</v>
      </c>
    </row>
    <row r="6753" spans="1:10">
      <c r="A6753" t="s">
        <v>19</v>
      </c>
      <c r="B6753">
        <v>50673</v>
      </c>
      <c r="C6753" t="s">
        <v>313</v>
      </c>
      <c r="D6753">
        <v>50673</v>
      </c>
      <c r="E6753" t="str">
        <f>"50673"</f>
        <v>50673</v>
      </c>
      <c r="F6753" t="s">
        <v>23</v>
      </c>
      <c r="G6753">
        <v>2018</v>
      </c>
      <c r="I6753" t="s">
        <v>21</v>
      </c>
      <c r="J6753" t="s">
        <v>22</v>
      </c>
    </row>
    <row r="6754" spans="1:10">
      <c r="A6754" t="s">
        <v>19</v>
      </c>
      <c r="B6754">
        <v>50674</v>
      </c>
      <c r="C6754" t="s">
        <v>313</v>
      </c>
      <c r="D6754">
        <v>50674</v>
      </c>
      <c r="E6754" t="str">
        <f>"50674"</f>
        <v>50674</v>
      </c>
      <c r="F6754" t="s">
        <v>23</v>
      </c>
      <c r="G6754">
        <v>2018</v>
      </c>
      <c r="I6754" t="s">
        <v>21</v>
      </c>
      <c r="J6754" t="s">
        <v>22</v>
      </c>
    </row>
    <row r="6755" spans="1:10">
      <c r="A6755" t="s">
        <v>19</v>
      </c>
      <c r="B6755">
        <v>50675</v>
      </c>
      <c r="C6755" t="s">
        <v>313</v>
      </c>
      <c r="D6755">
        <v>50675</v>
      </c>
      <c r="E6755" t="str">
        <f>"50675"</f>
        <v>50675</v>
      </c>
      <c r="F6755" t="s">
        <v>23</v>
      </c>
      <c r="G6755">
        <v>2018</v>
      </c>
      <c r="I6755" t="s">
        <v>21</v>
      </c>
      <c r="J6755" t="s">
        <v>22</v>
      </c>
    </row>
    <row r="6756" spans="1:10">
      <c r="A6756" t="s">
        <v>19</v>
      </c>
      <c r="B6756">
        <v>50676</v>
      </c>
      <c r="C6756" t="s">
        <v>313</v>
      </c>
      <c r="D6756">
        <v>50676</v>
      </c>
      <c r="E6756" t="str">
        <f>"50676"</f>
        <v>50676</v>
      </c>
      <c r="F6756" t="s">
        <v>23</v>
      </c>
      <c r="G6756">
        <v>2018</v>
      </c>
      <c r="I6756" t="s">
        <v>21</v>
      </c>
      <c r="J6756" t="s">
        <v>22</v>
      </c>
    </row>
    <row r="6757" spans="1:10">
      <c r="A6757" t="s">
        <v>19</v>
      </c>
      <c r="B6757">
        <v>50677</v>
      </c>
      <c r="C6757" t="s">
        <v>313</v>
      </c>
      <c r="D6757">
        <v>50677</v>
      </c>
      <c r="E6757" t="str">
        <f>"50677"</f>
        <v>50677</v>
      </c>
      <c r="F6757">
        <v>619584</v>
      </c>
      <c r="G6757">
        <v>2018</v>
      </c>
      <c r="I6757" t="s">
        <v>21</v>
      </c>
      <c r="J6757" t="s">
        <v>22</v>
      </c>
    </row>
    <row r="6758" spans="1:10">
      <c r="A6758" t="s">
        <v>19</v>
      </c>
      <c r="B6758">
        <v>50680</v>
      </c>
      <c r="C6758" t="s">
        <v>313</v>
      </c>
      <c r="D6758">
        <v>50680</v>
      </c>
      <c r="E6758" t="str">
        <f>"50680"</f>
        <v>50680</v>
      </c>
      <c r="F6758" t="s">
        <v>23</v>
      </c>
      <c r="G6758">
        <v>2018</v>
      </c>
      <c r="I6758" t="s">
        <v>21</v>
      </c>
      <c r="J6758" t="s">
        <v>22</v>
      </c>
    </row>
    <row r="6759" spans="1:10">
      <c r="A6759" t="s">
        <v>19</v>
      </c>
      <c r="B6759">
        <v>50681</v>
      </c>
      <c r="C6759" t="s">
        <v>313</v>
      </c>
      <c r="D6759">
        <v>50681</v>
      </c>
      <c r="E6759" t="str">
        <f>"50681"</f>
        <v>50681</v>
      </c>
      <c r="F6759" t="s">
        <v>23</v>
      </c>
      <c r="G6759">
        <v>2018</v>
      </c>
      <c r="I6759" t="s">
        <v>21</v>
      </c>
      <c r="J6759" t="s">
        <v>22</v>
      </c>
    </row>
    <row r="6760" spans="1:10">
      <c r="A6760" t="s">
        <v>19</v>
      </c>
      <c r="B6760">
        <v>50682</v>
      </c>
      <c r="C6760" t="s">
        <v>313</v>
      </c>
      <c r="D6760">
        <v>50682</v>
      </c>
      <c r="E6760" t="str">
        <f>"50682"</f>
        <v>50682</v>
      </c>
      <c r="F6760" t="s">
        <v>23</v>
      </c>
      <c r="G6760">
        <v>2018</v>
      </c>
      <c r="I6760" t="s">
        <v>21</v>
      </c>
      <c r="J6760" t="s">
        <v>22</v>
      </c>
    </row>
    <row r="6761" spans="1:10">
      <c r="A6761" t="s">
        <v>19</v>
      </c>
      <c r="B6761">
        <v>50701</v>
      </c>
      <c r="C6761" t="s">
        <v>313</v>
      </c>
      <c r="D6761">
        <v>50701</v>
      </c>
      <c r="E6761" t="str">
        <f>"50701"</f>
        <v>50701</v>
      </c>
      <c r="F6761" t="s">
        <v>23</v>
      </c>
      <c r="G6761">
        <v>2018</v>
      </c>
      <c r="I6761" t="s">
        <v>21</v>
      </c>
      <c r="J6761" t="s">
        <v>22</v>
      </c>
    </row>
    <row r="6762" spans="1:10">
      <c r="A6762" t="s">
        <v>19</v>
      </c>
      <c r="B6762">
        <v>50702</v>
      </c>
      <c r="C6762" t="s">
        <v>313</v>
      </c>
      <c r="D6762">
        <v>50702</v>
      </c>
      <c r="E6762" t="str">
        <f>"50702"</f>
        <v>50702</v>
      </c>
      <c r="F6762" t="s">
        <v>23</v>
      </c>
      <c r="G6762">
        <v>2018</v>
      </c>
      <c r="I6762" t="s">
        <v>21</v>
      </c>
      <c r="J6762" t="s">
        <v>22</v>
      </c>
    </row>
    <row r="6763" spans="1:10">
      <c r="A6763" t="s">
        <v>19</v>
      </c>
      <c r="B6763">
        <v>50703</v>
      </c>
      <c r="C6763" t="s">
        <v>313</v>
      </c>
      <c r="D6763">
        <v>50703</v>
      </c>
      <c r="E6763" t="str">
        <f>"50703"</f>
        <v>50703</v>
      </c>
      <c r="F6763">
        <v>3271472</v>
      </c>
      <c r="G6763">
        <v>2018</v>
      </c>
      <c r="I6763" t="s">
        <v>21</v>
      </c>
      <c r="J6763" t="s">
        <v>22</v>
      </c>
    </row>
    <row r="6764" spans="1:10">
      <c r="A6764" t="s">
        <v>19</v>
      </c>
      <c r="B6764">
        <v>50707</v>
      </c>
      <c r="C6764" t="s">
        <v>313</v>
      </c>
      <c r="D6764">
        <v>50707</v>
      </c>
      <c r="E6764" t="str">
        <f>"50707"</f>
        <v>50707</v>
      </c>
      <c r="F6764">
        <v>203054</v>
      </c>
      <c r="G6764">
        <v>2018</v>
      </c>
      <c r="I6764" t="s">
        <v>21</v>
      </c>
      <c r="J6764" t="s">
        <v>22</v>
      </c>
    </row>
    <row r="6765" spans="1:10">
      <c r="A6765" t="s">
        <v>19</v>
      </c>
      <c r="B6765">
        <v>50801</v>
      </c>
      <c r="C6765" t="s">
        <v>313</v>
      </c>
      <c r="D6765">
        <v>50801</v>
      </c>
      <c r="E6765" t="str">
        <f>"50801"</f>
        <v>50801</v>
      </c>
      <c r="F6765">
        <v>625638</v>
      </c>
      <c r="G6765">
        <v>2018</v>
      </c>
      <c r="I6765" t="s">
        <v>21</v>
      </c>
      <c r="J6765" t="s">
        <v>22</v>
      </c>
    </row>
    <row r="6766" spans="1:10">
      <c r="A6766" t="s">
        <v>19</v>
      </c>
      <c r="B6766">
        <v>50830</v>
      </c>
      <c r="C6766" t="s">
        <v>313</v>
      </c>
      <c r="D6766">
        <v>50830</v>
      </c>
      <c r="E6766" t="str">
        <f>"50830"</f>
        <v>50830</v>
      </c>
      <c r="F6766">
        <v>110838</v>
      </c>
      <c r="G6766">
        <v>2018</v>
      </c>
      <c r="I6766" t="s">
        <v>21</v>
      </c>
      <c r="J6766" t="s">
        <v>22</v>
      </c>
    </row>
    <row r="6767" spans="1:10">
      <c r="A6767" t="s">
        <v>19</v>
      </c>
      <c r="B6767">
        <v>50831</v>
      </c>
      <c r="C6767" t="s">
        <v>313</v>
      </c>
      <c r="D6767">
        <v>50831</v>
      </c>
      <c r="E6767" t="str">
        <f>"50831"</f>
        <v>50831</v>
      </c>
      <c r="F6767" t="s">
        <v>23</v>
      </c>
      <c r="G6767">
        <v>2018</v>
      </c>
      <c r="I6767" t="s">
        <v>21</v>
      </c>
      <c r="J6767" t="s">
        <v>22</v>
      </c>
    </row>
    <row r="6768" spans="1:10">
      <c r="A6768" t="s">
        <v>19</v>
      </c>
      <c r="B6768">
        <v>50833</v>
      </c>
      <c r="C6768" t="s">
        <v>313</v>
      </c>
      <c r="D6768">
        <v>50833</v>
      </c>
      <c r="E6768" t="str">
        <f>"50833"</f>
        <v>50833</v>
      </c>
      <c r="F6768" t="s">
        <v>23</v>
      </c>
      <c r="G6768">
        <v>2018</v>
      </c>
      <c r="I6768" t="s">
        <v>21</v>
      </c>
      <c r="J6768" t="s">
        <v>22</v>
      </c>
    </row>
    <row r="6769" spans="1:10">
      <c r="A6769" t="s">
        <v>19</v>
      </c>
      <c r="B6769">
        <v>50835</v>
      </c>
      <c r="C6769" t="s">
        <v>313</v>
      </c>
      <c r="D6769">
        <v>50835</v>
      </c>
      <c r="E6769" t="str">
        <f>"50835"</f>
        <v>50835</v>
      </c>
      <c r="F6769" t="s">
        <v>23</v>
      </c>
      <c r="G6769">
        <v>2018</v>
      </c>
      <c r="I6769" t="s">
        <v>21</v>
      </c>
      <c r="J6769" t="s">
        <v>22</v>
      </c>
    </row>
    <row r="6770" spans="1:10">
      <c r="A6770" t="s">
        <v>19</v>
      </c>
      <c r="B6770">
        <v>50836</v>
      </c>
      <c r="C6770" t="s">
        <v>313</v>
      </c>
      <c r="D6770">
        <v>50836</v>
      </c>
      <c r="E6770" t="str">
        <f>"50836"</f>
        <v>50836</v>
      </c>
      <c r="F6770" t="s">
        <v>23</v>
      </c>
      <c r="G6770">
        <v>2018</v>
      </c>
      <c r="I6770" t="s">
        <v>21</v>
      </c>
      <c r="J6770" t="s">
        <v>22</v>
      </c>
    </row>
    <row r="6771" spans="1:10">
      <c r="A6771" t="s">
        <v>19</v>
      </c>
      <c r="B6771">
        <v>50837</v>
      </c>
      <c r="C6771" t="s">
        <v>313</v>
      </c>
      <c r="D6771">
        <v>50837</v>
      </c>
      <c r="E6771" t="str">
        <f>"50837"</f>
        <v>50837</v>
      </c>
      <c r="F6771" t="s">
        <v>23</v>
      </c>
      <c r="G6771">
        <v>2018</v>
      </c>
      <c r="I6771" t="s">
        <v>21</v>
      </c>
      <c r="J6771" t="s">
        <v>22</v>
      </c>
    </row>
    <row r="6772" spans="1:10">
      <c r="A6772" t="s">
        <v>19</v>
      </c>
      <c r="B6772">
        <v>50839</v>
      </c>
      <c r="C6772" t="s">
        <v>313</v>
      </c>
      <c r="D6772">
        <v>50839</v>
      </c>
      <c r="E6772" t="str">
        <f>"50839"</f>
        <v>50839</v>
      </c>
      <c r="F6772" t="s">
        <v>23</v>
      </c>
      <c r="G6772">
        <v>2018</v>
      </c>
      <c r="I6772" t="s">
        <v>21</v>
      </c>
      <c r="J6772" t="s">
        <v>22</v>
      </c>
    </row>
    <row r="6773" spans="1:10">
      <c r="A6773" t="s">
        <v>19</v>
      </c>
      <c r="B6773">
        <v>50840</v>
      </c>
      <c r="C6773" t="s">
        <v>313</v>
      </c>
      <c r="D6773">
        <v>50840</v>
      </c>
      <c r="E6773" t="str">
        <f>"50840"</f>
        <v>50840</v>
      </c>
      <c r="F6773" t="s">
        <v>23</v>
      </c>
      <c r="G6773">
        <v>2018</v>
      </c>
      <c r="I6773" t="s">
        <v>21</v>
      </c>
      <c r="J6773" t="s">
        <v>22</v>
      </c>
    </row>
    <row r="6774" spans="1:10">
      <c r="A6774" t="s">
        <v>19</v>
      </c>
      <c r="B6774">
        <v>50841</v>
      </c>
      <c r="C6774" t="s">
        <v>313</v>
      </c>
      <c r="D6774">
        <v>50841</v>
      </c>
      <c r="E6774" t="str">
        <f>"50841"</f>
        <v>50841</v>
      </c>
      <c r="F6774">
        <v>123401</v>
      </c>
      <c r="G6774">
        <v>2018</v>
      </c>
      <c r="I6774" t="s">
        <v>21</v>
      </c>
      <c r="J6774" t="s">
        <v>22</v>
      </c>
    </row>
    <row r="6775" spans="1:10">
      <c r="A6775" t="s">
        <v>19</v>
      </c>
      <c r="B6775">
        <v>50842</v>
      </c>
      <c r="C6775" t="s">
        <v>313</v>
      </c>
      <c r="D6775">
        <v>50842</v>
      </c>
      <c r="E6775" t="str">
        <f>"50842"</f>
        <v>50842</v>
      </c>
      <c r="F6775" t="s">
        <v>23</v>
      </c>
      <c r="G6775">
        <v>2018</v>
      </c>
      <c r="I6775" t="s">
        <v>21</v>
      </c>
      <c r="J6775" t="s">
        <v>22</v>
      </c>
    </row>
    <row r="6776" spans="1:10">
      <c r="A6776" t="s">
        <v>19</v>
      </c>
      <c r="B6776">
        <v>50843</v>
      </c>
      <c r="C6776" t="s">
        <v>313</v>
      </c>
      <c r="D6776">
        <v>50843</v>
      </c>
      <c r="E6776" t="str">
        <f>"50843"</f>
        <v>50843</v>
      </c>
      <c r="F6776" t="s">
        <v>23</v>
      </c>
      <c r="G6776">
        <v>2018</v>
      </c>
      <c r="I6776" t="s">
        <v>21</v>
      </c>
      <c r="J6776" t="s">
        <v>22</v>
      </c>
    </row>
    <row r="6777" spans="1:10">
      <c r="A6777" t="s">
        <v>19</v>
      </c>
      <c r="B6777">
        <v>50845</v>
      </c>
      <c r="C6777" t="s">
        <v>313</v>
      </c>
      <c r="D6777">
        <v>50845</v>
      </c>
      <c r="E6777" t="str">
        <f>"50845"</f>
        <v>50845</v>
      </c>
      <c r="F6777" t="s">
        <v>23</v>
      </c>
      <c r="G6777">
        <v>2018</v>
      </c>
      <c r="I6777" t="s">
        <v>21</v>
      </c>
      <c r="J6777" t="s">
        <v>22</v>
      </c>
    </row>
    <row r="6778" spans="1:10">
      <c r="A6778" t="s">
        <v>19</v>
      </c>
      <c r="B6778">
        <v>50846</v>
      </c>
      <c r="C6778" t="s">
        <v>313</v>
      </c>
      <c r="D6778">
        <v>50846</v>
      </c>
      <c r="E6778" t="str">
        <f>"50846"</f>
        <v>50846</v>
      </c>
      <c r="F6778" t="s">
        <v>23</v>
      </c>
      <c r="G6778">
        <v>2018</v>
      </c>
      <c r="I6778" t="s">
        <v>21</v>
      </c>
      <c r="J6778" t="s">
        <v>22</v>
      </c>
    </row>
    <row r="6779" spans="1:10">
      <c r="A6779" t="s">
        <v>19</v>
      </c>
      <c r="B6779">
        <v>50847</v>
      </c>
      <c r="C6779" t="s">
        <v>313</v>
      </c>
      <c r="D6779">
        <v>50847</v>
      </c>
      <c r="E6779" t="str">
        <f>"50847"</f>
        <v>50847</v>
      </c>
      <c r="F6779" t="s">
        <v>23</v>
      </c>
      <c r="G6779">
        <v>2018</v>
      </c>
      <c r="I6779" t="s">
        <v>21</v>
      </c>
      <c r="J6779" t="s">
        <v>22</v>
      </c>
    </row>
    <row r="6780" spans="1:10">
      <c r="A6780" t="s">
        <v>19</v>
      </c>
      <c r="B6780">
        <v>50848</v>
      </c>
      <c r="C6780" t="s">
        <v>313</v>
      </c>
      <c r="D6780">
        <v>50848</v>
      </c>
      <c r="E6780" t="str">
        <f>"50848"</f>
        <v>50848</v>
      </c>
      <c r="F6780" t="s">
        <v>23</v>
      </c>
      <c r="G6780">
        <v>2018</v>
      </c>
      <c r="I6780" t="s">
        <v>21</v>
      </c>
      <c r="J6780" t="s">
        <v>22</v>
      </c>
    </row>
    <row r="6781" spans="1:10">
      <c r="A6781" t="s">
        <v>19</v>
      </c>
      <c r="B6781">
        <v>50849</v>
      </c>
      <c r="C6781" t="s">
        <v>313</v>
      </c>
      <c r="D6781">
        <v>50849</v>
      </c>
      <c r="E6781" t="str">
        <f>"50849"</f>
        <v>50849</v>
      </c>
      <c r="F6781" t="s">
        <v>23</v>
      </c>
      <c r="G6781">
        <v>2018</v>
      </c>
      <c r="I6781" t="s">
        <v>21</v>
      </c>
      <c r="J6781" t="s">
        <v>22</v>
      </c>
    </row>
    <row r="6782" spans="1:10">
      <c r="A6782" t="s">
        <v>19</v>
      </c>
      <c r="B6782">
        <v>50851</v>
      </c>
      <c r="C6782" t="s">
        <v>313</v>
      </c>
      <c r="D6782">
        <v>50851</v>
      </c>
      <c r="E6782" t="str">
        <f>"50851"</f>
        <v>50851</v>
      </c>
      <c r="F6782">
        <v>89634</v>
      </c>
      <c r="G6782">
        <v>2018</v>
      </c>
      <c r="I6782" t="s">
        <v>21</v>
      </c>
      <c r="J6782" t="s">
        <v>22</v>
      </c>
    </row>
    <row r="6783" spans="1:10">
      <c r="A6783" t="s">
        <v>19</v>
      </c>
      <c r="B6783">
        <v>50853</v>
      </c>
      <c r="C6783" t="s">
        <v>313</v>
      </c>
      <c r="D6783">
        <v>50853</v>
      </c>
      <c r="E6783" t="str">
        <f>"50853"</f>
        <v>50853</v>
      </c>
      <c r="F6783" t="s">
        <v>23</v>
      </c>
      <c r="G6783">
        <v>2018</v>
      </c>
      <c r="I6783" t="s">
        <v>21</v>
      </c>
      <c r="J6783" t="s">
        <v>22</v>
      </c>
    </row>
    <row r="6784" spans="1:10">
      <c r="A6784" t="s">
        <v>19</v>
      </c>
      <c r="B6784">
        <v>50854</v>
      </c>
      <c r="C6784" t="s">
        <v>313</v>
      </c>
      <c r="D6784">
        <v>50854</v>
      </c>
      <c r="E6784" t="str">
        <f>"50854"</f>
        <v>50854</v>
      </c>
      <c r="F6784">
        <v>90655</v>
      </c>
      <c r="G6784">
        <v>2018</v>
      </c>
      <c r="I6784" t="s">
        <v>21</v>
      </c>
      <c r="J6784" t="s">
        <v>22</v>
      </c>
    </row>
    <row r="6785" spans="1:10">
      <c r="A6785" t="s">
        <v>19</v>
      </c>
      <c r="B6785">
        <v>50857</v>
      </c>
      <c r="C6785" t="s">
        <v>313</v>
      </c>
      <c r="D6785">
        <v>50857</v>
      </c>
      <c r="E6785" t="str">
        <f>"50857"</f>
        <v>50857</v>
      </c>
      <c r="F6785" t="s">
        <v>23</v>
      </c>
      <c r="G6785">
        <v>2018</v>
      </c>
      <c r="I6785" t="s">
        <v>21</v>
      </c>
      <c r="J6785" t="s">
        <v>22</v>
      </c>
    </row>
    <row r="6786" spans="1:10">
      <c r="A6786" t="s">
        <v>19</v>
      </c>
      <c r="B6786">
        <v>50858</v>
      </c>
      <c r="C6786" t="s">
        <v>313</v>
      </c>
      <c r="D6786">
        <v>50858</v>
      </c>
      <c r="E6786" t="str">
        <f>"50858"</f>
        <v>50858</v>
      </c>
      <c r="F6786" t="s">
        <v>23</v>
      </c>
      <c r="G6786">
        <v>2018</v>
      </c>
      <c r="I6786" t="s">
        <v>21</v>
      </c>
      <c r="J6786" t="s">
        <v>22</v>
      </c>
    </row>
    <row r="6787" spans="1:10">
      <c r="A6787" t="s">
        <v>19</v>
      </c>
      <c r="B6787">
        <v>50859</v>
      </c>
      <c r="C6787" t="s">
        <v>313</v>
      </c>
      <c r="D6787">
        <v>50859</v>
      </c>
      <c r="E6787" t="str">
        <f>"50859"</f>
        <v>50859</v>
      </c>
      <c r="F6787" t="s">
        <v>23</v>
      </c>
      <c r="G6787">
        <v>2018</v>
      </c>
      <c r="I6787" t="s">
        <v>21</v>
      </c>
      <c r="J6787" t="s">
        <v>22</v>
      </c>
    </row>
    <row r="6788" spans="1:10">
      <c r="A6788" t="s">
        <v>19</v>
      </c>
      <c r="B6788">
        <v>50860</v>
      </c>
      <c r="C6788" t="s">
        <v>313</v>
      </c>
      <c r="D6788">
        <v>50860</v>
      </c>
      <c r="E6788" t="str">
        <f>"50860"</f>
        <v>50860</v>
      </c>
      <c r="F6788" t="s">
        <v>23</v>
      </c>
      <c r="G6788">
        <v>2018</v>
      </c>
      <c r="I6788" t="s">
        <v>21</v>
      </c>
      <c r="J6788" t="s">
        <v>22</v>
      </c>
    </row>
    <row r="6789" spans="1:10">
      <c r="A6789" t="s">
        <v>19</v>
      </c>
      <c r="B6789">
        <v>50861</v>
      </c>
      <c r="C6789" t="s">
        <v>313</v>
      </c>
      <c r="D6789">
        <v>50861</v>
      </c>
      <c r="E6789" t="str">
        <f>"50861"</f>
        <v>50861</v>
      </c>
      <c r="F6789" t="s">
        <v>23</v>
      </c>
      <c r="G6789">
        <v>2018</v>
      </c>
      <c r="I6789" t="s">
        <v>21</v>
      </c>
      <c r="J6789" t="s">
        <v>22</v>
      </c>
    </row>
    <row r="6790" spans="1:10">
      <c r="A6790" t="s">
        <v>19</v>
      </c>
      <c r="B6790">
        <v>50862</v>
      </c>
      <c r="C6790" t="s">
        <v>313</v>
      </c>
      <c r="D6790">
        <v>50862</v>
      </c>
      <c r="E6790" t="str">
        <f>"50862"</f>
        <v>50862</v>
      </c>
      <c r="F6790" t="s">
        <v>23</v>
      </c>
      <c r="G6790">
        <v>2018</v>
      </c>
      <c r="I6790" t="s">
        <v>21</v>
      </c>
      <c r="J6790" t="s">
        <v>22</v>
      </c>
    </row>
    <row r="6791" spans="1:10">
      <c r="A6791" t="s">
        <v>19</v>
      </c>
      <c r="B6791">
        <v>50863</v>
      </c>
      <c r="C6791" t="s">
        <v>313</v>
      </c>
      <c r="D6791">
        <v>50863</v>
      </c>
      <c r="E6791" t="str">
        <f>"50863"</f>
        <v>50863</v>
      </c>
      <c r="F6791" t="s">
        <v>23</v>
      </c>
      <c r="G6791">
        <v>2018</v>
      </c>
      <c r="I6791" t="s">
        <v>21</v>
      </c>
      <c r="J6791" t="s">
        <v>22</v>
      </c>
    </row>
    <row r="6792" spans="1:10">
      <c r="A6792" t="s">
        <v>19</v>
      </c>
      <c r="B6792">
        <v>50864</v>
      </c>
      <c r="C6792" t="s">
        <v>313</v>
      </c>
      <c r="D6792">
        <v>50864</v>
      </c>
      <c r="E6792" t="str">
        <f>"50864"</f>
        <v>50864</v>
      </c>
      <c r="F6792">
        <v>144186</v>
      </c>
      <c r="G6792">
        <v>2018</v>
      </c>
      <c r="I6792" t="s">
        <v>21</v>
      </c>
      <c r="J6792" t="s">
        <v>22</v>
      </c>
    </row>
    <row r="6793" spans="1:10">
      <c r="A6793" t="s">
        <v>19</v>
      </c>
      <c r="B6793">
        <v>51001</v>
      </c>
      <c r="C6793" t="s">
        <v>313</v>
      </c>
      <c r="D6793">
        <v>51001</v>
      </c>
      <c r="E6793" t="str">
        <f>"51001"</f>
        <v>51001</v>
      </c>
      <c r="F6793" t="s">
        <v>23</v>
      </c>
      <c r="G6793">
        <v>2018</v>
      </c>
      <c r="I6793" t="s">
        <v>21</v>
      </c>
      <c r="J6793" t="s">
        <v>22</v>
      </c>
    </row>
    <row r="6794" spans="1:10">
      <c r="A6794" t="s">
        <v>19</v>
      </c>
      <c r="B6794">
        <v>51002</v>
      </c>
      <c r="C6794" t="s">
        <v>313</v>
      </c>
      <c r="D6794">
        <v>51002</v>
      </c>
      <c r="E6794" t="str">
        <f>"51002"</f>
        <v>51002</v>
      </c>
      <c r="F6794" t="s">
        <v>23</v>
      </c>
      <c r="G6794">
        <v>2018</v>
      </c>
      <c r="I6794" t="s">
        <v>21</v>
      </c>
      <c r="J6794" t="s">
        <v>22</v>
      </c>
    </row>
    <row r="6795" spans="1:10">
      <c r="A6795" t="s">
        <v>19</v>
      </c>
      <c r="B6795">
        <v>51003</v>
      </c>
      <c r="C6795" t="s">
        <v>313</v>
      </c>
      <c r="D6795">
        <v>51003</v>
      </c>
      <c r="E6795" t="str">
        <f>"51003"</f>
        <v>51003</v>
      </c>
      <c r="F6795" t="s">
        <v>23</v>
      </c>
      <c r="G6795">
        <v>2018</v>
      </c>
      <c r="I6795" t="s">
        <v>21</v>
      </c>
      <c r="J6795" t="s">
        <v>22</v>
      </c>
    </row>
    <row r="6796" spans="1:10">
      <c r="A6796" t="s">
        <v>19</v>
      </c>
      <c r="B6796">
        <v>51004</v>
      </c>
      <c r="C6796" t="s">
        <v>313</v>
      </c>
      <c r="D6796">
        <v>51004</v>
      </c>
      <c r="E6796" t="str">
        <f>"51004"</f>
        <v>51004</v>
      </c>
      <c r="F6796" t="s">
        <v>23</v>
      </c>
      <c r="G6796">
        <v>2018</v>
      </c>
      <c r="I6796" t="s">
        <v>21</v>
      </c>
      <c r="J6796" t="s">
        <v>22</v>
      </c>
    </row>
    <row r="6797" spans="1:10">
      <c r="A6797" t="s">
        <v>19</v>
      </c>
      <c r="B6797">
        <v>51005</v>
      </c>
      <c r="C6797" t="s">
        <v>313</v>
      </c>
      <c r="D6797">
        <v>51005</v>
      </c>
      <c r="E6797" t="str">
        <f>"51005"</f>
        <v>51005</v>
      </c>
      <c r="F6797" t="s">
        <v>23</v>
      </c>
      <c r="G6797">
        <v>2018</v>
      </c>
      <c r="I6797" t="s">
        <v>21</v>
      </c>
      <c r="J6797" t="s">
        <v>22</v>
      </c>
    </row>
    <row r="6798" spans="1:10">
      <c r="A6798" t="s">
        <v>19</v>
      </c>
      <c r="B6798">
        <v>51006</v>
      </c>
      <c r="C6798" t="s">
        <v>313</v>
      </c>
      <c r="D6798">
        <v>51006</v>
      </c>
      <c r="E6798" t="str">
        <f>"51006"</f>
        <v>51006</v>
      </c>
      <c r="F6798" t="s">
        <v>23</v>
      </c>
      <c r="G6798">
        <v>2018</v>
      </c>
      <c r="I6798" t="s">
        <v>21</v>
      </c>
      <c r="J6798" t="s">
        <v>22</v>
      </c>
    </row>
    <row r="6799" spans="1:10">
      <c r="A6799" t="s">
        <v>19</v>
      </c>
      <c r="B6799">
        <v>51007</v>
      </c>
      <c r="C6799" t="s">
        <v>313</v>
      </c>
      <c r="D6799">
        <v>51007</v>
      </c>
      <c r="E6799" t="str">
        <f>"51007"</f>
        <v>51007</v>
      </c>
      <c r="F6799" t="s">
        <v>23</v>
      </c>
      <c r="G6799">
        <v>2018</v>
      </c>
      <c r="I6799" t="s">
        <v>21</v>
      </c>
      <c r="J6799" t="s">
        <v>22</v>
      </c>
    </row>
    <row r="6800" spans="1:10">
      <c r="A6800" t="s">
        <v>19</v>
      </c>
      <c r="B6800">
        <v>51008</v>
      </c>
      <c r="C6800" t="s">
        <v>313</v>
      </c>
      <c r="D6800">
        <v>51008</v>
      </c>
      <c r="E6800" t="str">
        <f>"51008"</f>
        <v>51008</v>
      </c>
      <c r="F6800" t="s">
        <v>23</v>
      </c>
      <c r="G6800">
        <v>2018</v>
      </c>
      <c r="I6800" t="s">
        <v>21</v>
      </c>
      <c r="J6800" t="s">
        <v>22</v>
      </c>
    </row>
    <row r="6801" spans="1:10">
      <c r="A6801" t="s">
        <v>19</v>
      </c>
      <c r="B6801">
        <v>51009</v>
      </c>
      <c r="C6801" t="s">
        <v>313</v>
      </c>
      <c r="D6801">
        <v>51009</v>
      </c>
      <c r="E6801" t="str">
        <f>"51009"</f>
        <v>51009</v>
      </c>
      <c r="F6801" t="s">
        <v>23</v>
      </c>
      <c r="G6801">
        <v>2018</v>
      </c>
      <c r="I6801" t="s">
        <v>21</v>
      </c>
      <c r="J6801" t="s">
        <v>22</v>
      </c>
    </row>
    <row r="6802" spans="1:10">
      <c r="A6802" t="s">
        <v>19</v>
      </c>
      <c r="B6802">
        <v>51010</v>
      </c>
      <c r="C6802" t="s">
        <v>313</v>
      </c>
      <c r="D6802">
        <v>51010</v>
      </c>
      <c r="E6802" t="str">
        <f>"51010"</f>
        <v>51010</v>
      </c>
      <c r="F6802" t="s">
        <v>23</v>
      </c>
      <c r="G6802">
        <v>2018</v>
      </c>
      <c r="I6802" t="s">
        <v>21</v>
      </c>
      <c r="J6802" t="s">
        <v>22</v>
      </c>
    </row>
    <row r="6803" spans="1:10">
      <c r="A6803" t="s">
        <v>19</v>
      </c>
      <c r="B6803">
        <v>51011</v>
      </c>
      <c r="C6803" t="s">
        <v>313</v>
      </c>
      <c r="D6803">
        <v>51011</v>
      </c>
      <c r="E6803" t="str">
        <f>"51011"</f>
        <v>51011</v>
      </c>
      <c r="F6803" t="s">
        <v>23</v>
      </c>
      <c r="G6803">
        <v>2018</v>
      </c>
      <c r="I6803" t="s">
        <v>21</v>
      </c>
      <c r="J6803" t="s">
        <v>22</v>
      </c>
    </row>
    <row r="6804" spans="1:10">
      <c r="A6804" t="s">
        <v>19</v>
      </c>
      <c r="B6804">
        <v>51012</v>
      </c>
      <c r="C6804" t="s">
        <v>313</v>
      </c>
      <c r="D6804">
        <v>51012</v>
      </c>
      <c r="E6804" t="str">
        <f>"51012"</f>
        <v>51012</v>
      </c>
      <c r="F6804" t="s">
        <v>23</v>
      </c>
      <c r="G6804">
        <v>2018</v>
      </c>
      <c r="I6804" t="s">
        <v>21</v>
      </c>
      <c r="J6804" t="s">
        <v>22</v>
      </c>
    </row>
    <row r="6805" spans="1:10">
      <c r="A6805" t="s">
        <v>19</v>
      </c>
      <c r="B6805">
        <v>51014</v>
      </c>
      <c r="C6805" t="s">
        <v>313</v>
      </c>
      <c r="D6805">
        <v>51014</v>
      </c>
      <c r="E6805" t="str">
        <f>"51014"</f>
        <v>51014</v>
      </c>
      <c r="F6805" t="s">
        <v>23</v>
      </c>
      <c r="G6805">
        <v>2018</v>
      </c>
      <c r="I6805" t="s">
        <v>21</v>
      </c>
      <c r="J6805" t="s">
        <v>22</v>
      </c>
    </row>
    <row r="6806" spans="1:10">
      <c r="A6806" t="s">
        <v>19</v>
      </c>
      <c r="B6806">
        <v>51015</v>
      </c>
      <c r="C6806" t="s">
        <v>313</v>
      </c>
      <c r="D6806">
        <v>51015</v>
      </c>
      <c r="E6806" t="str">
        <f>"51015"</f>
        <v>51015</v>
      </c>
      <c r="F6806" t="s">
        <v>23</v>
      </c>
      <c r="G6806">
        <v>2018</v>
      </c>
      <c r="I6806" t="s">
        <v>21</v>
      </c>
      <c r="J6806" t="s">
        <v>22</v>
      </c>
    </row>
    <row r="6807" spans="1:10">
      <c r="A6807" t="s">
        <v>19</v>
      </c>
      <c r="B6807">
        <v>51016</v>
      </c>
      <c r="C6807" t="s">
        <v>313</v>
      </c>
      <c r="D6807">
        <v>51016</v>
      </c>
      <c r="E6807" t="str">
        <f>"51016"</f>
        <v>51016</v>
      </c>
      <c r="F6807" t="s">
        <v>23</v>
      </c>
      <c r="G6807">
        <v>2018</v>
      </c>
      <c r="I6807" t="s">
        <v>21</v>
      </c>
      <c r="J6807" t="s">
        <v>22</v>
      </c>
    </row>
    <row r="6808" spans="1:10">
      <c r="A6808" t="s">
        <v>19</v>
      </c>
      <c r="B6808">
        <v>51018</v>
      </c>
      <c r="C6808" t="s">
        <v>313</v>
      </c>
      <c r="D6808">
        <v>51018</v>
      </c>
      <c r="E6808" t="str">
        <f>"51018"</f>
        <v>51018</v>
      </c>
      <c r="F6808" t="s">
        <v>23</v>
      </c>
      <c r="G6808">
        <v>2018</v>
      </c>
      <c r="I6808" t="s">
        <v>21</v>
      </c>
      <c r="J6808" t="s">
        <v>22</v>
      </c>
    </row>
    <row r="6809" spans="1:10">
      <c r="A6809" t="s">
        <v>19</v>
      </c>
      <c r="B6809">
        <v>51019</v>
      </c>
      <c r="C6809" t="s">
        <v>313</v>
      </c>
      <c r="D6809">
        <v>51019</v>
      </c>
      <c r="E6809" t="str">
        <f>"51019"</f>
        <v>51019</v>
      </c>
      <c r="F6809" t="s">
        <v>23</v>
      </c>
      <c r="G6809">
        <v>2018</v>
      </c>
      <c r="I6809" t="s">
        <v>21</v>
      </c>
      <c r="J6809" t="s">
        <v>22</v>
      </c>
    </row>
    <row r="6810" spans="1:10">
      <c r="A6810" t="s">
        <v>19</v>
      </c>
      <c r="B6810">
        <v>51020</v>
      </c>
      <c r="C6810" t="s">
        <v>313</v>
      </c>
      <c r="D6810">
        <v>51020</v>
      </c>
      <c r="E6810" t="str">
        <f>"51020"</f>
        <v>51020</v>
      </c>
      <c r="F6810" t="s">
        <v>23</v>
      </c>
      <c r="G6810">
        <v>2018</v>
      </c>
      <c r="I6810" t="s">
        <v>21</v>
      </c>
      <c r="J6810" t="s">
        <v>22</v>
      </c>
    </row>
    <row r="6811" spans="1:10">
      <c r="A6811" t="s">
        <v>19</v>
      </c>
      <c r="B6811">
        <v>51022</v>
      </c>
      <c r="C6811" t="s">
        <v>313</v>
      </c>
      <c r="D6811">
        <v>51022</v>
      </c>
      <c r="E6811" t="str">
        <f>"51022"</f>
        <v>51022</v>
      </c>
      <c r="F6811" t="s">
        <v>23</v>
      </c>
      <c r="G6811">
        <v>2018</v>
      </c>
      <c r="I6811" t="s">
        <v>21</v>
      </c>
      <c r="J6811" t="s">
        <v>22</v>
      </c>
    </row>
    <row r="6812" spans="1:10">
      <c r="A6812" t="s">
        <v>19</v>
      </c>
      <c r="B6812">
        <v>51023</v>
      </c>
      <c r="C6812" t="s">
        <v>313</v>
      </c>
      <c r="D6812">
        <v>51023</v>
      </c>
      <c r="E6812" t="str">
        <f>"51023"</f>
        <v>51023</v>
      </c>
      <c r="F6812" t="s">
        <v>23</v>
      </c>
      <c r="G6812">
        <v>2018</v>
      </c>
      <c r="I6812" t="s">
        <v>21</v>
      </c>
      <c r="J6812" t="s">
        <v>22</v>
      </c>
    </row>
    <row r="6813" spans="1:10">
      <c r="A6813" t="s">
        <v>19</v>
      </c>
      <c r="B6813">
        <v>51024</v>
      </c>
      <c r="C6813" t="s">
        <v>313</v>
      </c>
      <c r="D6813">
        <v>51024</v>
      </c>
      <c r="E6813" t="str">
        <f>"51024"</f>
        <v>51024</v>
      </c>
      <c r="F6813" t="s">
        <v>23</v>
      </c>
      <c r="G6813">
        <v>2018</v>
      </c>
      <c r="I6813" t="s">
        <v>21</v>
      </c>
      <c r="J6813" t="s">
        <v>22</v>
      </c>
    </row>
    <row r="6814" spans="1:10">
      <c r="A6814" t="s">
        <v>19</v>
      </c>
      <c r="B6814">
        <v>51025</v>
      </c>
      <c r="C6814" t="s">
        <v>313</v>
      </c>
      <c r="D6814">
        <v>51025</v>
      </c>
      <c r="E6814" t="str">
        <f>"51025"</f>
        <v>51025</v>
      </c>
      <c r="F6814" t="s">
        <v>23</v>
      </c>
      <c r="G6814">
        <v>2018</v>
      </c>
      <c r="I6814" t="s">
        <v>21</v>
      </c>
      <c r="J6814" t="s">
        <v>22</v>
      </c>
    </row>
    <row r="6815" spans="1:10">
      <c r="A6815" t="s">
        <v>19</v>
      </c>
      <c r="B6815">
        <v>51026</v>
      </c>
      <c r="C6815" t="s">
        <v>313</v>
      </c>
      <c r="D6815">
        <v>51026</v>
      </c>
      <c r="E6815" t="str">
        <f>"51026"</f>
        <v>51026</v>
      </c>
      <c r="F6815" t="s">
        <v>23</v>
      </c>
      <c r="G6815">
        <v>2018</v>
      </c>
      <c r="I6815" t="s">
        <v>21</v>
      </c>
      <c r="J6815" t="s">
        <v>22</v>
      </c>
    </row>
    <row r="6816" spans="1:10">
      <c r="A6816" t="s">
        <v>19</v>
      </c>
      <c r="B6816">
        <v>51027</v>
      </c>
      <c r="C6816" t="s">
        <v>313</v>
      </c>
      <c r="D6816">
        <v>51027</v>
      </c>
      <c r="E6816" t="str">
        <f>"51027"</f>
        <v>51027</v>
      </c>
      <c r="F6816" t="s">
        <v>23</v>
      </c>
      <c r="G6816">
        <v>2018</v>
      </c>
      <c r="I6816" t="s">
        <v>21</v>
      </c>
      <c r="J6816" t="s">
        <v>22</v>
      </c>
    </row>
    <row r="6817" spans="1:10">
      <c r="A6817" t="s">
        <v>19</v>
      </c>
      <c r="B6817">
        <v>51028</v>
      </c>
      <c r="C6817" t="s">
        <v>313</v>
      </c>
      <c r="D6817">
        <v>51028</v>
      </c>
      <c r="E6817" t="str">
        <f>"51028"</f>
        <v>51028</v>
      </c>
      <c r="F6817" t="s">
        <v>23</v>
      </c>
      <c r="G6817">
        <v>2018</v>
      </c>
      <c r="I6817" t="s">
        <v>21</v>
      </c>
      <c r="J6817" t="s">
        <v>22</v>
      </c>
    </row>
    <row r="6818" spans="1:10">
      <c r="A6818" t="s">
        <v>19</v>
      </c>
      <c r="B6818">
        <v>51029</v>
      </c>
      <c r="C6818" t="s">
        <v>313</v>
      </c>
      <c r="D6818">
        <v>51029</v>
      </c>
      <c r="E6818" t="str">
        <f>"51029"</f>
        <v>51029</v>
      </c>
      <c r="F6818" t="s">
        <v>23</v>
      </c>
      <c r="G6818">
        <v>2018</v>
      </c>
      <c r="I6818" t="s">
        <v>21</v>
      </c>
      <c r="J6818" t="s">
        <v>22</v>
      </c>
    </row>
    <row r="6819" spans="1:10">
      <c r="A6819" t="s">
        <v>19</v>
      </c>
      <c r="B6819">
        <v>51030</v>
      </c>
      <c r="C6819" t="s">
        <v>313</v>
      </c>
      <c r="D6819">
        <v>51030</v>
      </c>
      <c r="E6819" t="str">
        <f>"51030"</f>
        <v>51030</v>
      </c>
      <c r="F6819" t="s">
        <v>23</v>
      </c>
      <c r="G6819">
        <v>2018</v>
      </c>
      <c r="I6819" t="s">
        <v>21</v>
      </c>
      <c r="J6819" t="s">
        <v>22</v>
      </c>
    </row>
    <row r="6820" spans="1:10">
      <c r="A6820" t="s">
        <v>19</v>
      </c>
      <c r="B6820">
        <v>51031</v>
      </c>
      <c r="C6820" t="s">
        <v>313</v>
      </c>
      <c r="D6820">
        <v>51031</v>
      </c>
      <c r="E6820" t="str">
        <f>"51031"</f>
        <v>51031</v>
      </c>
      <c r="F6820" t="s">
        <v>23</v>
      </c>
      <c r="G6820">
        <v>2018</v>
      </c>
      <c r="I6820" t="s">
        <v>21</v>
      </c>
      <c r="J6820" t="s">
        <v>22</v>
      </c>
    </row>
    <row r="6821" spans="1:10">
      <c r="A6821" t="s">
        <v>19</v>
      </c>
      <c r="B6821">
        <v>51033</v>
      </c>
      <c r="C6821" t="s">
        <v>313</v>
      </c>
      <c r="D6821">
        <v>51033</v>
      </c>
      <c r="E6821" t="str">
        <f>"51033"</f>
        <v>51033</v>
      </c>
      <c r="F6821" t="s">
        <v>23</v>
      </c>
      <c r="G6821">
        <v>2018</v>
      </c>
      <c r="I6821" t="s">
        <v>21</v>
      </c>
      <c r="J6821" t="s">
        <v>22</v>
      </c>
    </row>
    <row r="6822" spans="1:10">
      <c r="A6822" t="s">
        <v>19</v>
      </c>
      <c r="B6822">
        <v>51034</v>
      </c>
      <c r="C6822" t="s">
        <v>313</v>
      </c>
      <c r="D6822">
        <v>51034</v>
      </c>
      <c r="E6822" t="str">
        <f>"51034"</f>
        <v>51034</v>
      </c>
      <c r="F6822" t="s">
        <v>23</v>
      </c>
      <c r="G6822">
        <v>2018</v>
      </c>
      <c r="I6822" t="s">
        <v>21</v>
      </c>
      <c r="J6822" t="s">
        <v>22</v>
      </c>
    </row>
    <row r="6823" spans="1:10">
      <c r="A6823" t="s">
        <v>19</v>
      </c>
      <c r="B6823">
        <v>51035</v>
      </c>
      <c r="C6823" t="s">
        <v>313</v>
      </c>
      <c r="D6823">
        <v>51035</v>
      </c>
      <c r="E6823" t="str">
        <f>"51035"</f>
        <v>51035</v>
      </c>
      <c r="F6823" t="s">
        <v>23</v>
      </c>
      <c r="G6823">
        <v>2018</v>
      </c>
      <c r="I6823" t="s">
        <v>21</v>
      </c>
      <c r="J6823" t="s">
        <v>22</v>
      </c>
    </row>
    <row r="6824" spans="1:10">
      <c r="A6824" t="s">
        <v>19</v>
      </c>
      <c r="B6824">
        <v>51036</v>
      </c>
      <c r="C6824" t="s">
        <v>313</v>
      </c>
      <c r="D6824">
        <v>51036</v>
      </c>
      <c r="E6824" t="str">
        <f>"51036"</f>
        <v>51036</v>
      </c>
      <c r="F6824" t="s">
        <v>23</v>
      </c>
      <c r="G6824">
        <v>2018</v>
      </c>
      <c r="I6824" t="s">
        <v>21</v>
      </c>
      <c r="J6824" t="s">
        <v>22</v>
      </c>
    </row>
    <row r="6825" spans="1:10">
      <c r="A6825" t="s">
        <v>19</v>
      </c>
      <c r="B6825">
        <v>51037</v>
      </c>
      <c r="C6825" t="s">
        <v>313</v>
      </c>
      <c r="D6825">
        <v>51037</v>
      </c>
      <c r="E6825" t="str">
        <f>"51037"</f>
        <v>51037</v>
      </c>
      <c r="F6825" t="s">
        <v>23</v>
      </c>
      <c r="G6825">
        <v>2018</v>
      </c>
      <c r="I6825" t="s">
        <v>21</v>
      </c>
      <c r="J6825" t="s">
        <v>22</v>
      </c>
    </row>
    <row r="6826" spans="1:10">
      <c r="A6826" t="s">
        <v>19</v>
      </c>
      <c r="B6826">
        <v>51038</v>
      </c>
      <c r="C6826" t="s">
        <v>313</v>
      </c>
      <c r="D6826">
        <v>51038</v>
      </c>
      <c r="E6826" t="str">
        <f>"51038"</f>
        <v>51038</v>
      </c>
      <c r="F6826" t="s">
        <v>23</v>
      </c>
      <c r="G6826">
        <v>2018</v>
      </c>
      <c r="I6826" t="s">
        <v>21</v>
      </c>
      <c r="J6826" t="s">
        <v>22</v>
      </c>
    </row>
    <row r="6827" spans="1:10">
      <c r="A6827" t="s">
        <v>19</v>
      </c>
      <c r="B6827">
        <v>51039</v>
      </c>
      <c r="C6827" t="s">
        <v>313</v>
      </c>
      <c r="D6827">
        <v>51039</v>
      </c>
      <c r="E6827" t="str">
        <f>"51039"</f>
        <v>51039</v>
      </c>
      <c r="F6827" t="s">
        <v>23</v>
      </c>
      <c r="G6827">
        <v>2018</v>
      </c>
      <c r="I6827" t="s">
        <v>21</v>
      </c>
      <c r="J6827" t="s">
        <v>22</v>
      </c>
    </row>
    <row r="6828" spans="1:10">
      <c r="A6828" t="s">
        <v>19</v>
      </c>
      <c r="B6828">
        <v>51040</v>
      </c>
      <c r="C6828" t="s">
        <v>313</v>
      </c>
      <c r="D6828">
        <v>51040</v>
      </c>
      <c r="E6828" t="str">
        <f>"51040"</f>
        <v>51040</v>
      </c>
      <c r="F6828">
        <v>146320</v>
      </c>
      <c r="G6828">
        <v>2018</v>
      </c>
      <c r="I6828" t="s">
        <v>21</v>
      </c>
      <c r="J6828" t="s">
        <v>22</v>
      </c>
    </row>
    <row r="6829" spans="1:10">
      <c r="A6829" t="s">
        <v>19</v>
      </c>
      <c r="B6829">
        <v>51041</v>
      </c>
      <c r="C6829" t="s">
        <v>313</v>
      </c>
      <c r="D6829">
        <v>51041</v>
      </c>
      <c r="E6829" t="str">
        <f>"51041"</f>
        <v>51041</v>
      </c>
      <c r="F6829" t="s">
        <v>23</v>
      </c>
      <c r="G6829">
        <v>2018</v>
      </c>
      <c r="I6829" t="s">
        <v>21</v>
      </c>
      <c r="J6829" t="s">
        <v>22</v>
      </c>
    </row>
    <row r="6830" spans="1:10">
      <c r="A6830" t="s">
        <v>19</v>
      </c>
      <c r="B6830">
        <v>51044</v>
      </c>
      <c r="C6830" t="s">
        <v>313</v>
      </c>
      <c r="D6830">
        <v>51044</v>
      </c>
      <c r="E6830" t="str">
        <f>"51044"</f>
        <v>51044</v>
      </c>
      <c r="F6830" t="s">
        <v>23</v>
      </c>
      <c r="G6830">
        <v>2018</v>
      </c>
      <c r="I6830" t="s">
        <v>21</v>
      </c>
      <c r="J6830" t="s">
        <v>22</v>
      </c>
    </row>
    <row r="6831" spans="1:10">
      <c r="A6831" t="s">
        <v>19</v>
      </c>
      <c r="B6831">
        <v>51045</v>
      </c>
      <c r="C6831" t="s">
        <v>313</v>
      </c>
      <c r="D6831">
        <v>51045</v>
      </c>
      <c r="E6831" t="str">
        <f>"51045"</f>
        <v>51045</v>
      </c>
      <c r="F6831" t="s">
        <v>23</v>
      </c>
      <c r="G6831">
        <v>2018</v>
      </c>
      <c r="I6831" t="s">
        <v>21</v>
      </c>
      <c r="J6831" t="s">
        <v>22</v>
      </c>
    </row>
    <row r="6832" spans="1:10">
      <c r="A6832" t="s">
        <v>19</v>
      </c>
      <c r="B6832">
        <v>51046</v>
      </c>
      <c r="C6832" t="s">
        <v>313</v>
      </c>
      <c r="D6832">
        <v>51046</v>
      </c>
      <c r="E6832" t="str">
        <f>"51046"</f>
        <v>51046</v>
      </c>
      <c r="F6832" t="s">
        <v>23</v>
      </c>
      <c r="G6832">
        <v>2018</v>
      </c>
      <c r="I6832" t="s">
        <v>21</v>
      </c>
      <c r="J6832" t="s">
        <v>22</v>
      </c>
    </row>
    <row r="6833" spans="1:10">
      <c r="A6833" t="s">
        <v>19</v>
      </c>
      <c r="B6833">
        <v>51047</v>
      </c>
      <c r="C6833" t="s">
        <v>313</v>
      </c>
      <c r="D6833">
        <v>51047</v>
      </c>
      <c r="E6833" t="str">
        <f>"51047"</f>
        <v>51047</v>
      </c>
      <c r="F6833" t="s">
        <v>23</v>
      </c>
      <c r="G6833">
        <v>2018</v>
      </c>
      <c r="I6833" t="s">
        <v>21</v>
      </c>
      <c r="J6833" t="s">
        <v>22</v>
      </c>
    </row>
    <row r="6834" spans="1:10">
      <c r="A6834" t="s">
        <v>19</v>
      </c>
      <c r="B6834">
        <v>51048</v>
      </c>
      <c r="C6834" t="s">
        <v>313</v>
      </c>
      <c r="D6834">
        <v>51048</v>
      </c>
      <c r="E6834" t="str">
        <f>"51048"</f>
        <v>51048</v>
      </c>
      <c r="F6834" t="s">
        <v>23</v>
      </c>
      <c r="G6834">
        <v>2018</v>
      </c>
      <c r="I6834" t="s">
        <v>21</v>
      </c>
      <c r="J6834" t="s">
        <v>22</v>
      </c>
    </row>
    <row r="6835" spans="1:10">
      <c r="A6835" t="s">
        <v>19</v>
      </c>
      <c r="B6835">
        <v>51049</v>
      </c>
      <c r="C6835" t="s">
        <v>313</v>
      </c>
      <c r="D6835">
        <v>51049</v>
      </c>
      <c r="E6835" t="str">
        <f>"51049"</f>
        <v>51049</v>
      </c>
      <c r="F6835" t="s">
        <v>23</v>
      </c>
      <c r="G6835">
        <v>2018</v>
      </c>
      <c r="I6835" t="s">
        <v>21</v>
      </c>
      <c r="J6835" t="s">
        <v>22</v>
      </c>
    </row>
    <row r="6836" spans="1:10">
      <c r="A6836" t="s">
        <v>19</v>
      </c>
      <c r="B6836">
        <v>51050</v>
      </c>
      <c r="C6836" t="s">
        <v>313</v>
      </c>
      <c r="D6836">
        <v>51050</v>
      </c>
      <c r="E6836" t="str">
        <f>"51050"</f>
        <v>51050</v>
      </c>
      <c r="F6836" t="s">
        <v>23</v>
      </c>
      <c r="G6836">
        <v>2018</v>
      </c>
      <c r="I6836" t="s">
        <v>21</v>
      </c>
      <c r="J6836" t="s">
        <v>22</v>
      </c>
    </row>
    <row r="6837" spans="1:10">
      <c r="A6837" t="s">
        <v>19</v>
      </c>
      <c r="B6837">
        <v>51051</v>
      </c>
      <c r="C6837" t="s">
        <v>313</v>
      </c>
      <c r="D6837">
        <v>51051</v>
      </c>
      <c r="E6837" t="str">
        <f>"51051"</f>
        <v>51051</v>
      </c>
      <c r="F6837" t="s">
        <v>23</v>
      </c>
      <c r="G6837">
        <v>2018</v>
      </c>
      <c r="I6837" t="s">
        <v>21</v>
      </c>
      <c r="J6837" t="s">
        <v>22</v>
      </c>
    </row>
    <row r="6838" spans="1:10">
      <c r="A6838" t="s">
        <v>19</v>
      </c>
      <c r="B6838">
        <v>51052</v>
      </c>
      <c r="C6838" t="s">
        <v>313</v>
      </c>
      <c r="D6838">
        <v>51052</v>
      </c>
      <c r="E6838" t="str">
        <f>"51052"</f>
        <v>51052</v>
      </c>
      <c r="F6838" t="s">
        <v>23</v>
      </c>
      <c r="G6838">
        <v>2018</v>
      </c>
      <c r="I6838" t="s">
        <v>21</v>
      </c>
      <c r="J6838" t="s">
        <v>22</v>
      </c>
    </row>
    <row r="6839" spans="1:10">
      <c r="A6839" t="s">
        <v>19</v>
      </c>
      <c r="B6839">
        <v>51053</v>
      </c>
      <c r="C6839" t="s">
        <v>313</v>
      </c>
      <c r="D6839">
        <v>51053</v>
      </c>
      <c r="E6839" t="str">
        <f>"51053"</f>
        <v>51053</v>
      </c>
      <c r="F6839" t="s">
        <v>23</v>
      </c>
      <c r="G6839">
        <v>2018</v>
      </c>
      <c r="I6839" t="s">
        <v>21</v>
      </c>
      <c r="J6839" t="s">
        <v>22</v>
      </c>
    </row>
    <row r="6840" spans="1:10">
      <c r="A6840" t="s">
        <v>19</v>
      </c>
      <c r="B6840">
        <v>51054</v>
      </c>
      <c r="C6840" t="s">
        <v>313</v>
      </c>
      <c r="D6840">
        <v>51054</v>
      </c>
      <c r="E6840" t="str">
        <f>"51054"</f>
        <v>51054</v>
      </c>
      <c r="F6840" t="s">
        <v>23</v>
      </c>
      <c r="G6840">
        <v>2018</v>
      </c>
      <c r="I6840" t="s">
        <v>21</v>
      </c>
      <c r="J6840" t="s">
        <v>22</v>
      </c>
    </row>
    <row r="6841" spans="1:10">
      <c r="A6841" t="s">
        <v>19</v>
      </c>
      <c r="B6841">
        <v>51055</v>
      </c>
      <c r="C6841" t="s">
        <v>313</v>
      </c>
      <c r="D6841">
        <v>51055</v>
      </c>
      <c r="E6841" t="str">
        <f>"51055"</f>
        <v>51055</v>
      </c>
      <c r="F6841" t="s">
        <v>23</v>
      </c>
      <c r="G6841">
        <v>2018</v>
      </c>
      <c r="I6841" t="s">
        <v>21</v>
      </c>
      <c r="J6841" t="s">
        <v>22</v>
      </c>
    </row>
    <row r="6842" spans="1:10">
      <c r="A6842" t="s">
        <v>19</v>
      </c>
      <c r="B6842">
        <v>51056</v>
      </c>
      <c r="C6842" t="s">
        <v>313</v>
      </c>
      <c r="D6842">
        <v>51056</v>
      </c>
      <c r="E6842" t="str">
        <f>"51056"</f>
        <v>51056</v>
      </c>
      <c r="F6842" t="s">
        <v>23</v>
      </c>
      <c r="G6842">
        <v>2018</v>
      </c>
      <c r="I6842" t="s">
        <v>21</v>
      </c>
      <c r="J6842" t="s">
        <v>22</v>
      </c>
    </row>
    <row r="6843" spans="1:10">
      <c r="A6843" t="s">
        <v>19</v>
      </c>
      <c r="B6843">
        <v>51058</v>
      </c>
      <c r="C6843" t="s">
        <v>313</v>
      </c>
      <c r="D6843">
        <v>51058</v>
      </c>
      <c r="E6843" t="str">
        <f>"51058"</f>
        <v>51058</v>
      </c>
      <c r="F6843" t="s">
        <v>23</v>
      </c>
      <c r="G6843">
        <v>2018</v>
      </c>
      <c r="I6843" t="s">
        <v>21</v>
      </c>
      <c r="J6843" t="s">
        <v>22</v>
      </c>
    </row>
    <row r="6844" spans="1:10">
      <c r="A6844" t="s">
        <v>19</v>
      </c>
      <c r="B6844">
        <v>51060</v>
      </c>
      <c r="C6844" t="s">
        <v>313</v>
      </c>
      <c r="D6844">
        <v>51060</v>
      </c>
      <c r="E6844" t="str">
        <f>"51060"</f>
        <v>51060</v>
      </c>
      <c r="F6844" t="s">
        <v>23</v>
      </c>
      <c r="G6844">
        <v>2018</v>
      </c>
      <c r="I6844" t="s">
        <v>21</v>
      </c>
      <c r="J6844" t="s">
        <v>22</v>
      </c>
    </row>
    <row r="6845" spans="1:10">
      <c r="A6845" t="s">
        <v>19</v>
      </c>
      <c r="B6845">
        <v>51061</v>
      </c>
      <c r="C6845" t="s">
        <v>313</v>
      </c>
      <c r="D6845">
        <v>51061</v>
      </c>
      <c r="E6845" t="str">
        <f>"51061"</f>
        <v>51061</v>
      </c>
      <c r="F6845" t="s">
        <v>23</v>
      </c>
      <c r="G6845">
        <v>2018</v>
      </c>
      <c r="I6845" t="s">
        <v>21</v>
      </c>
      <c r="J6845" t="s">
        <v>22</v>
      </c>
    </row>
    <row r="6846" spans="1:10">
      <c r="A6846" t="s">
        <v>19</v>
      </c>
      <c r="B6846">
        <v>51062</v>
      </c>
      <c r="C6846" t="s">
        <v>313</v>
      </c>
      <c r="D6846">
        <v>51062</v>
      </c>
      <c r="E6846" t="str">
        <f>"51062"</f>
        <v>51062</v>
      </c>
      <c r="F6846" t="s">
        <v>23</v>
      </c>
      <c r="G6846">
        <v>2018</v>
      </c>
      <c r="I6846" t="s">
        <v>21</v>
      </c>
      <c r="J6846" t="s">
        <v>22</v>
      </c>
    </row>
    <row r="6847" spans="1:10">
      <c r="A6847" t="s">
        <v>19</v>
      </c>
      <c r="B6847">
        <v>51063</v>
      </c>
      <c r="C6847" t="s">
        <v>313</v>
      </c>
      <c r="D6847">
        <v>51063</v>
      </c>
      <c r="E6847" t="str">
        <f>"51063"</f>
        <v>51063</v>
      </c>
      <c r="F6847" t="s">
        <v>23</v>
      </c>
      <c r="G6847">
        <v>2018</v>
      </c>
      <c r="I6847" t="s">
        <v>21</v>
      </c>
      <c r="J6847" t="s">
        <v>22</v>
      </c>
    </row>
    <row r="6848" spans="1:10">
      <c r="A6848" t="s">
        <v>19</v>
      </c>
      <c r="B6848">
        <v>51101</v>
      </c>
      <c r="C6848" t="s">
        <v>313</v>
      </c>
      <c r="D6848">
        <v>51101</v>
      </c>
      <c r="E6848" t="str">
        <f>"51101"</f>
        <v>51101</v>
      </c>
      <c r="F6848">
        <v>4739837</v>
      </c>
      <c r="G6848">
        <v>2018</v>
      </c>
      <c r="I6848" t="s">
        <v>21</v>
      </c>
      <c r="J6848" t="s">
        <v>22</v>
      </c>
    </row>
    <row r="6849" spans="1:10">
      <c r="A6849" t="s">
        <v>19</v>
      </c>
      <c r="B6849">
        <v>51103</v>
      </c>
      <c r="C6849" t="s">
        <v>313</v>
      </c>
      <c r="D6849">
        <v>51103</v>
      </c>
      <c r="E6849" t="str">
        <f>"51103"</f>
        <v>51103</v>
      </c>
      <c r="F6849">
        <v>-78964</v>
      </c>
      <c r="G6849">
        <v>2018</v>
      </c>
      <c r="I6849" t="s">
        <v>21</v>
      </c>
      <c r="J6849" t="s">
        <v>22</v>
      </c>
    </row>
    <row r="6850" spans="1:10">
      <c r="A6850" t="s">
        <v>19</v>
      </c>
      <c r="B6850">
        <v>51104</v>
      </c>
      <c r="C6850" t="s">
        <v>313</v>
      </c>
      <c r="D6850">
        <v>51104</v>
      </c>
      <c r="E6850" t="str">
        <f>"51104"</f>
        <v>51104</v>
      </c>
      <c r="F6850" t="s">
        <v>23</v>
      </c>
      <c r="G6850">
        <v>2018</v>
      </c>
      <c r="I6850" t="s">
        <v>21</v>
      </c>
      <c r="J6850" t="s">
        <v>22</v>
      </c>
    </row>
    <row r="6851" spans="1:10">
      <c r="A6851" t="s">
        <v>19</v>
      </c>
      <c r="B6851">
        <v>51105</v>
      </c>
      <c r="C6851" t="s">
        <v>313</v>
      </c>
      <c r="D6851">
        <v>51105</v>
      </c>
      <c r="E6851" t="str">
        <f>"51105"</f>
        <v>51105</v>
      </c>
      <c r="F6851">
        <v>410020</v>
      </c>
      <c r="G6851">
        <v>2018</v>
      </c>
      <c r="I6851" t="s">
        <v>21</v>
      </c>
      <c r="J6851" t="s">
        <v>22</v>
      </c>
    </row>
    <row r="6852" spans="1:10">
      <c r="A6852" t="s">
        <v>19</v>
      </c>
      <c r="B6852">
        <v>51106</v>
      </c>
      <c r="C6852" t="s">
        <v>313</v>
      </c>
      <c r="D6852">
        <v>51106</v>
      </c>
      <c r="E6852" t="str">
        <f>"51106"</f>
        <v>51106</v>
      </c>
      <c r="F6852">
        <v>124292</v>
      </c>
      <c r="G6852">
        <v>2018</v>
      </c>
      <c r="I6852" t="s">
        <v>21</v>
      </c>
      <c r="J6852" t="s">
        <v>22</v>
      </c>
    </row>
    <row r="6853" spans="1:10">
      <c r="A6853" t="s">
        <v>19</v>
      </c>
      <c r="B6853">
        <v>51108</v>
      </c>
      <c r="C6853" t="s">
        <v>313</v>
      </c>
      <c r="D6853">
        <v>51108</v>
      </c>
      <c r="E6853" t="str">
        <f>"51108"</f>
        <v>51108</v>
      </c>
      <c r="F6853" t="s">
        <v>23</v>
      </c>
      <c r="G6853">
        <v>2018</v>
      </c>
      <c r="I6853" t="s">
        <v>21</v>
      </c>
      <c r="J6853" t="s">
        <v>22</v>
      </c>
    </row>
    <row r="6854" spans="1:10">
      <c r="A6854" t="s">
        <v>19</v>
      </c>
      <c r="B6854">
        <v>51109</v>
      </c>
      <c r="C6854" t="s">
        <v>313</v>
      </c>
      <c r="D6854">
        <v>51109</v>
      </c>
      <c r="E6854" t="str">
        <f>"51109"</f>
        <v>51109</v>
      </c>
      <c r="F6854" t="s">
        <v>23</v>
      </c>
      <c r="G6854">
        <v>2018</v>
      </c>
      <c r="I6854" t="s">
        <v>21</v>
      </c>
      <c r="J6854" t="s">
        <v>22</v>
      </c>
    </row>
    <row r="6855" spans="1:10">
      <c r="A6855" t="s">
        <v>19</v>
      </c>
      <c r="B6855">
        <v>51111</v>
      </c>
      <c r="C6855" t="s">
        <v>313</v>
      </c>
      <c r="D6855">
        <v>51111</v>
      </c>
      <c r="E6855" t="str">
        <f>"51111"</f>
        <v>51111</v>
      </c>
      <c r="F6855" t="s">
        <v>23</v>
      </c>
      <c r="G6855">
        <v>2018</v>
      </c>
      <c r="I6855" t="s">
        <v>21</v>
      </c>
      <c r="J6855" t="s">
        <v>22</v>
      </c>
    </row>
    <row r="6856" spans="1:10">
      <c r="A6856" t="s">
        <v>19</v>
      </c>
      <c r="B6856">
        <v>51201</v>
      </c>
      <c r="C6856" t="s">
        <v>313</v>
      </c>
      <c r="D6856">
        <v>51201</v>
      </c>
      <c r="E6856" t="str">
        <f>"51201"</f>
        <v>51201</v>
      </c>
      <c r="F6856" t="s">
        <v>23</v>
      </c>
      <c r="G6856">
        <v>2018</v>
      </c>
      <c r="I6856" t="s">
        <v>21</v>
      </c>
      <c r="J6856" t="s">
        <v>22</v>
      </c>
    </row>
    <row r="6857" spans="1:10">
      <c r="A6857" t="s">
        <v>19</v>
      </c>
      <c r="B6857">
        <v>51230</v>
      </c>
      <c r="C6857" t="s">
        <v>313</v>
      </c>
      <c r="D6857">
        <v>51230</v>
      </c>
      <c r="E6857" t="str">
        <f>"51230"</f>
        <v>51230</v>
      </c>
      <c r="F6857" t="s">
        <v>23</v>
      </c>
      <c r="G6857">
        <v>2018</v>
      </c>
      <c r="I6857" t="s">
        <v>21</v>
      </c>
      <c r="J6857" t="s">
        <v>22</v>
      </c>
    </row>
    <row r="6858" spans="1:10">
      <c r="A6858" t="s">
        <v>19</v>
      </c>
      <c r="B6858">
        <v>51231</v>
      </c>
      <c r="C6858" t="s">
        <v>313</v>
      </c>
      <c r="D6858">
        <v>51231</v>
      </c>
      <c r="E6858" t="str">
        <f>"51231"</f>
        <v>51231</v>
      </c>
      <c r="F6858" t="s">
        <v>23</v>
      </c>
      <c r="G6858">
        <v>2018</v>
      </c>
      <c r="I6858" t="s">
        <v>21</v>
      </c>
      <c r="J6858" t="s">
        <v>22</v>
      </c>
    </row>
    <row r="6859" spans="1:10">
      <c r="A6859" t="s">
        <v>19</v>
      </c>
      <c r="B6859">
        <v>51232</v>
      </c>
      <c r="C6859" t="s">
        <v>313</v>
      </c>
      <c r="D6859">
        <v>51232</v>
      </c>
      <c r="E6859" t="str">
        <f>"51232"</f>
        <v>51232</v>
      </c>
      <c r="F6859" t="s">
        <v>23</v>
      </c>
      <c r="G6859">
        <v>2018</v>
      </c>
      <c r="I6859" t="s">
        <v>21</v>
      </c>
      <c r="J6859" t="s">
        <v>22</v>
      </c>
    </row>
    <row r="6860" spans="1:10">
      <c r="A6860" t="s">
        <v>19</v>
      </c>
      <c r="B6860">
        <v>51234</v>
      </c>
      <c r="C6860" t="s">
        <v>313</v>
      </c>
      <c r="D6860">
        <v>51234</v>
      </c>
      <c r="E6860" t="str">
        <f>"51234"</f>
        <v>51234</v>
      </c>
      <c r="F6860" t="s">
        <v>23</v>
      </c>
      <c r="G6860">
        <v>2018</v>
      </c>
      <c r="I6860" t="s">
        <v>21</v>
      </c>
      <c r="J6860" t="s">
        <v>22</v>
      </c>
    </row>
    <row r="6861" spans="1:10">
      <c r="A6861" t="s">
        <v>19</v>
      </c>
      <c r="B6861">
        <v>51235</v>
      </c>
      <c r="C6861" t="s">
        <v>313</v>
      </c>
      <c r="D6861">
        <v>51235</v>
      </c>
      <c r="E6861" t="str">
        <f>"51235"</f>
        <v>51235</v>
      </c>
      <c r="F6861" t="s">
        <v>23</v>
      </c>
      <c r="G6861">
        <v>2018</v>
      </c>
      <c r="I6861" t="s">
        <v>21</v>
      </c>
      <c r="J6861" t="s">
        <v>22</v>
      </c>
    </row>
    <row r="6862" spans="1:10">
      <c r="A6862" t="s">
        <v>19</v>
      </c>
      <c r="B6862">
        <v>51237</v>
      </c>
      <c r="C6862" t="s">
        <v>313</v>
      </c>
      <c r="D6862">
        <v>51237</v>
      </c>
      <c r="E6862" t="str">
        <f>"51237"</f>
        <v>51237</v>
      </c>
      <c r="F6862" t="s">
        <v>23</v>
      </c>
      <c r="G6862">
        <v>2018</v>
      </c>
      <c r="I6862" t="s">
        <v>21</v>
      </c>
      <c r="J6862" t="s">
        <v>22</v>
      </c>
    </row>
    <row r="6863" spans="1:10">
      <c r="A6863" t="s">
        <v>19</v>
      </c>
      <c r="B6863">
        <v>51238</v>
      </c>
      <c r="C6863" t="s">
        <v>313</v>
      </c>
      <c r="D6863">
        <v>51238</v>
      </c>
      <c r="E6863" t="str">
        <f>"51238"</f>
        <v>51238</v>
      </c>
      <c r="F6863" t="s">
        <v>23</v>
      </c>
      <c r="G6863">
        <v>2018</v>
      </c>
      <c r="I6863" t="s">
        <v>21</v>
      </c>
      <c r="J6863" t="s">
        <v>22</v>
      </c>
    </row>
    <row r="6864" spans="1:10">
      <c r="A6864" t="s">
        <v>19</v>
      </c>
      <c r="B6864">
        <v>51239</v>
      </c>
      <c r="C6864" t="s">
        <v>313</v>
      </c>
      <c r="D6864">
        <v>51239</v>
      </c>
      <c r="E6864" t="str">
        <f>"51239"</f>
        <v>51239</v>
      </c>
      <c r="F6864" t="s">
        <v>23</v>
      </c>
      <c r="G6864">
        <v>2018</v>
      </c>
      <c r="I6864" t="s">
        <v>21</v>
      </c>
      <c r="J6864" t="s">
        <v>22</v>
      </c>
    </row>
    <row r="6865" spans="1:10">
      <c r="A6865" t="s">
        <v>19</v>
      </c>
      <c r="B6865">
        <v>51240</v>
      </c>
      <c r="C6865" t="s">
        <v>313</v>
      </c>
      <c r="D6865">
        <v>51240</v>
      </c>
      <c r="E6865" t="str">
        <f>"51240"</f>
        <v>51240</v>
      </c>
      <c r="F6865" t="s">
        <v>23</v>
      </c>
      <c r="G6865">
        <v>2018</v>
      </c>
      <c r="I6865" t="s">
        <v>21</v>
      </c>
      <c r="J6865" t="s">
        <v>22</v>
      </c>
    </row>
    <row r="6866" spans="1:10">
      <c r="A6866" t="s">
        <v>19</v>
      </c>
      <c r="B6866">
        <v>51241</v>
      </c>
      <c r="C6866" t="s">
        <v>313</v>
      </c>
      <c r="D6866">
        <v>51241</v>
      </c>
      <c r="E6866" t="str">
        <f>"51241"</f>
        <v>51241</v>
      </c>
      <c r="F6866" t="s">
        <v>23</v>
      </c>
      <c r="G6866">
        <v>2018</v>
      </c>
      <c r="I6866" t="s">
        <v>21</v>
      </c>
      <c r="J6866" t="s">
        <v>22</v>
      </c>
    </row>
    <row r="6867" spans="1:10">
      <c r="A6867" t="s">
        <v>19</v>
      </c>
      <c r="B6867">
        <v>51242</v>
      </c>
      <c r="C6867" t="s">
        <v>313</v>
      </c>
      <c r="D6867">
        <v>51242</v>
      </c>
      <c r="E6867" t="str">
        <f>"51242"</f>
        <v>51242</v>
      </c>
      <c r="F6867" t="s">
        <v>23</v>
      </c>
      <c r="G6867">
        <v>2018</v>
      </c>
      <c r="I6867" t="s">
        <v>21</v>
      </c>
      <c r="J6867" t="s">
        <v>22</v>
      </c>
    </row>
    <row r="6868" spans="1:10">
      <c r="A6868" t="s">
        <v>19</v>
      </c>
      <c r="B6868">
        <v>51243</v>
      </c>
      <c r="C6868" t="s">
        <v>313</v>
      </c>
      <c r="D6868">
        <v>51243</v>
      </c>
      <c r="E6868" t="str">
        <f>"51243"</f>
        <v>51243</v>
      </c>
      <c r="F6868" t="s">
        <v>23</v>
      </c>
      <c r="G6868">
        <v>2018</v>
      </c>
      <c r="I6868" t="s">
        <v>21</v>
      </c>
      <c r="J6868" t="s">
        <v>22</v>
      </c>
    </row>
    <row r="6869" spans="1:10">
      <c r="A6869" t="s">
        <v>19</v>
      </c>
      <c r="B6869">
        <v>51244</v>
      </c>
      <c r="C6869" t="s">
        <v>313</v>
      </c>
      <c r="D6869">
        <v>51244</v>
      </c>
      <c r="E6869" t="str">
        <f>"51244"</f>
        <v>51244</v>
      </c>
      <c r="F6869" t="s">
        <v>23</v>
      </c>
      <c r="G6869">
        <v>2018</v>
      </c>
      <c r="I6869" t="s">
        <v>21</v>
      </c>
      <c r="J6869" t="s">
        <v>22</v>
      </c>
    </row>
    <row r="6870" spans="1:10">
      <c r="A6870" t="s">
        <v>19</v>
      </c>
      <c r="B6870">
        <v>51245</v>
      </c>
      <c r="C6870" t="s">
        <v>313</v>
      </c>
      <c r="D6870">
        <v>51245</v>
      </c>
      <c r="E6870" t="str">
        <f>"51245"</f>
        <v>51245</v>
      </c>
      <c r="F6870" t="s">
        <v>23</v>
      </c>
      <c r="G6870">
        <v>2018</v>
      </c>
      <c r="I6870" t="s">
        <v>21</v>
      </c>
      <c r="J6870" t="s">
        <v>22</v>
      </c>
    </row>
    <row r="6871" spans="1:10">
      <c r="A6871" t="s">
        <v>19</v>
      </c>
      <c r="B6871">
        <v>51246</v>
      </c>
      <c r="C6871" t="s">
        <v>313</v>
      </c>
      <c r="D6871">
        <v>51246</v>
      </c>
      <c r="E6871" t="str">
        <f>"51246"</f>
        <v>51246</v>
      </c>
      <c r="F6871">
        <v>159537</v>
      </c>
      <c r="G6871">
        <v>2018</v>
      </c>
      <c r="I6871" t="s">
        <v>21</v>
      </c>
      <c r="J6871" t="s">
        <v>22</v>
      </c>
    </row>
    <row r="6872" spans="1:10">
      <c r="A6872" t="s">
        <v>19</v>
      </c>
      <c r="B6872">
        <v>51247</v>
      </c>
      <c r="C6872" t="s">
        <v>313</v>
      </c>
      <c r="D6872">
        <v>51247</v>
      </c>
      <c r="E6872" t="str">
        <f>"51247"</f>
        <v>51247</v>
      </c>
      <c r="F6872" t="s">
        <v>23</v>
      </c>
      <c r="G6872">
        <v>2018</v>
      </c>
      <c r="I6872" t="s">
        <v>21</v>
      </c>
      <c r="J6872" t="s">
        <v>22</v>
      </c>
    </row>
    <row r="6873" spans="1:10">
      <c r="A6873" t="s">
        <v>19</v>
      </c>
      <c r="B6873">
        <v>51248</v>
      </c>
      <c r="C6873" t="s">
        <v>313</v>
      </c>
      <c r="D6873">
        <v>51248</v>
      </c>
      <c r="E6873" t="str">
        <f>"51248"</f>
        <v>51248</v>
      </c>
      <c r="F6873" t="s">
        <v>23</v>
      </c>
      <c r="G6873">
        <v>2018</v>
      </c>
      <c r="I6873" t="s">
        <v>21</v>
      </c>
      <c r="J6873" t="s">
        <v>22</v>
      </c>
    </row>
    <row r="6874" spans="1:10">
      <c r="A6874" t="s">
        <v>19</v>
      </c>
      <c r="B6874">
        <v>51249</v>
      </c>
      <c r="C6874" t="s">
        <v>313</v>
      </c>
      <c r="D6874">
        <v>51249</v>
      </c>
      <c r="E6874" t="str">
        <f>"51249"</f>
        <v>51249</v>
      </c>
      <c r="F6874" t="s">
        <v>23</v>
      </c>
      <c r="G6874">
        <v>2018</v>
      </c>
      <c r="I6874" t="s">
        <v>21</v>
      </c>
      <c r="J6874" t="s">
        <v>22</v>
      </c>
    </row>
    <row r="6875" spans="1:10">
      <c r="A6875" t="s">
        <v>19</v>
      </c>
      <c r="B6875">
        <v>51250</v>
      </c>
      <c r="C6875" t="s">
        <v>313</v>
      </c>
      <c r="D6875">
        <v>51250</v>
      </c>
      <c r="E6875" t="str">
        <f>"51250"</f>
        <v>51250</v>
      </c>
      <c r="F6875">
        <v>118704</v>
      </c>
      <c r="G6875">
        <v>2018</v>
      </c>
      <c r="I6875" t="s">
        <v>21</v>
      </c>
      <c r="J6875" t="s">
        <v>22</v>
      </c>
    </row>
    <row r="6876" spans="1:10">
      <c r="A6876" t="s">
        <v>19</v>
      </c>
      <c r="B6876">
        <v>51301</v>
      </c>
      <c r="C6876" t="s">
        <v>313</v>
      </c>
      <c r="D6876">
        <v>51301</v>
      </c>
      <c r="E6876" t="str">
        <f>"51301"</f>
        <v>51301</v>
      </c>
      <c r="F6876">
        <v>53037</v>
      </c>
      <c r="G6876">
        <v>2018</v>
      </c>
      <c r="I6876" t="s">
        <v>21</v>
      </c>
      <c r="J6876" t="s">
        <v>22</v>
      </c>
    </row>
    <row r="6877" spans="1:10">
      <c r="A6877" t="s">
        <v>19</v>
      </c>
      <c r="B6877">
        <v>51331</v>
      </c>
      <c r="C6877" t="s">
        <v>313</v>
      </c>
      <c r="D6877">
        <v>51331</v>
      </c>
      <c r="E6877" t="str">
        <f>"51331"</f>
        <v>51331</v>
      </c>
      <c r="F6877" t="s">
        <v>23</v>
      </c>
      <c r="G6877">
        <v>2018</v>
      </c>
      <c r="I6877" t="s">
        <v>21</v>
      </c>
      <c r="J6877" t="s">
        <v>22</v>
      </c>
    </row>
    <row r="6878" spans="1:10">
      <c r="A6878" t="s">
        <v>19</v>
      </c>
      <c r="B6878">
        <v>51333</v>
      </c>
      <c r="C6878" t="s">
        <v>313</v>
      </c>
      <c r="D6878">
        <v>51333</v>
      </c>
      <c r="E6878" t="str">
        <f>"51333"</f>
        <v>51333</v>
      </c>
      <c r="F6878" t="s">
        <v>23</v>
      </c>
      <c r="G6878">
        <v>2018</v>
      </c>
      <c r="I6878" t="s">
        <v>21</v>
      </c>
      <c r="J6878" t="s">
        <v>22</v>
      </c>
    </row>
    <row r="6879" spans="1:10">
      <c r="A6879" t="s">
        <v>19</v>
      </c>
      <c r="B6879">
        <v>51334</v>
      </c>
      <c r="C6879" t="s">
        <v>313</v>
      </c>
      <c r="D6879">
        <v>51334</v>
      </c>
      <c r="E6879" t="str">
        <f>"51334"</f>
        <v>51334</v>
      </c>
      <c r="F6879" t="s">
        <v>23</v>
      </c>
      <c r="G6879">
        <v>2018</v>
      </c>
      <c r="I6879" t="s">
        <v>21</v>
      </c>
      <c r="J6879" t="s">
        <v>22</v>
      </c>
    </row>
    <row r="6880" spans="1:10">
      <c r="A6880" t="s">
        <v>19</v>
      </c>
      <c r="B6880">
        <v>51338</v>
      </c>
      <c r="C6880" t="s">
        <v>313</v>
      </c>
      <c r="D6880">
        <v>51338</v>
      </c>
      <c r="E6880" t="str">
        <f>"51338"</f>
        <v>51338</v>
      </c>
      <c r="F6880" t="s">
        <v>23</v>
      </c>
      <c r="G6880">
        <v>2018</v>
      </c>
      <c r="I6880" t="s">
        <v>21</v>
      </c>
      <c r="J6880" t="s">
        <v>22</v>
      </c>
    </row>
    <row r="6881" spans="1:10">
      <c r="A6881" t="s">
        <v>19</v>
      </c>
      <c r="B6881">
        <v>51340</v>
      </c>
      <c r="C6881" t="s">
        <v>313</v>
      </c>
      <c r="D6881">
        <v>51340</v>
      </c>
      <c r="E6881" t="str">
        <f>"51340"</f>
        <v>51340</v>
      </c>
      <c r="F6881" t="s">
        <v>23</v>
      </c>
      <c r="G6881">
        <v>2018</v>
      </c>
      <c r="I6881" t="s">
        <v>21</v>
      </c>
      <c r="J6881" t="s">
        <v>22</v>
      </c>
    </row>
    <row r="6882" spans="1:10">
      <c r="A6882" t="s">
        <v>19</v>
      </c>
      <c r="B6882">
        <v>51341</v>
      </c>
      <c r="C6882" t="s">
        <v>313</v>
      </c>
      <c r="D6882">
        <v>51341</v>
      </c>
      <c r="E6882" t="str">
        <f>"51341"</f>
        <v>51341</v>
      </c>
      <c r="F6882" t="s">
        <v>23</v>
      </c>
      <c r="G6882">
        <v>2018</v>
      </c>
      <c r="I6882" t="s">
        <v>21</v>
      </c>
      <c r="J6882" t="s">
        <v>22</v>
      </c>
    </row>
    <row r="6883" spans="1:10">
      <c r="A6883" t="s">
        <v>19</v>
      </c>
      <c r="B6883">
        <v>51342</v>
      </c>
      <c r="C6883" t="s">
        <v>313</v>
      </c>
      <c r="D6883">
        <v>51342</v>
      </c>
      <c r="E6883" t="str">
        <f>"51342"</f>
        <v>51342</v>
      </c>
      <c r="F6883" t="s">
        <v>23</v>
      </c>
      <c r="G6883">
        <v>2018</v>
      </c>
      <c r="I6883" t="s">
        <v>21</v>
      </c>
      <c r="J6883" t="s">
        <v>22</v>
      </c>
    </row>
    <row r="6884" spans="1:10">
      <c r="A6884" t="s">
        <v>19</v>
      </c>
      <c r="B6884">
        <v>51343</v>
      </c>
      <c r="C6884" t="s">
        <v>313</v>
      </c>
      <c r="D6884">
        <v>51343</v>
      </c>
      <c r="E6884" t="str">
        <f>"51343"</f>
        <v>51343</v>
      </c>
      <c r="F6884" t="s">
        <v>23</v>
      </c>
      <c r="G6884">
        <v>2018</v>
      </c>
      <c r="I6884" t="s">
        <v>21</v>
      </c>
      <c r="J6884" t="s">
        <v>22</v>
      </c>
    </row>
    <row r="6885" spans="1:10">
      <c r="A6885" t="s">
        <v>19</v>
      </c>
      <c r="B6885">
        <v>51345</v>
      </c>
      <c r="C6885" t="s">
        <v>313</v>
      </c>
      <c r="D6885">
        <v>51345</v>
      </c>
      <c r="E6885" t="str">
        <f>"51345"</f>
        <v>51345</v>
      </c>
      <c r="F6885" t="s">
        <v>23</v>
      </c>
      <c r="G6885">
        <v>2018</v>
      </c>
      <c r="I6885" t="s">
        <v>21</v>
      </c>
      <c r="J6885" t="s">
        <v>22</v>
      </c>
    </row>
    <row r="6886" spans="1:10">
      <c r="A6886" t="s">
        <v>19</v>
      </c>
      <c r="B6886">
        <v>51346</v>
      </c>
      <c r="C6886" t="s">
        <v>313</v>
      </c>
      <c r="D6886">
        <v>51346</v>
      </c>
      <c r="E6886" t="str">
        <f>"51346"</f>
        <v>51346</v>
      </c>
      <c r="F6886" t="s">
        <v>23</v>
      </c>
      <c r="G6886">
        <v>2018</v>
      </c>
      <c r="I6886" t="s">
        <v>21</v>
      </c>
      <c r="J6886" t="s">
        <v>22</v>
      </c>
    </row>
    <row r="6887" spans="1:10">
      <c r="A6887" t="s">
        <v>19</v>
      </c>
      <c r="B6887">
        <v>51347</v>
      </c>
      <c r="C6887" t="s">
        <v>313</v>
      </c>
      <c r="D6887">
        <v>51347</v>
      </c>
      <c r="E6887" t="str">
        <f>"51347"</f>
        <v>51347</v>
      </c>
      <c r="F6887" t="s">
        <v>23</v>
      </c>
      <c r="G6887">
        <v>2018</v>
      </c>
      <c r="I6887" t="s">
        <v>21</v>
      </c>
      <c r="J6887" t="s">
        <v>22</v>
      </c>
    </row>
    <row r="6888" spans="1:10">
      <c r="A6888" t="s">
        <v>19</v>
      </c>
      <c r="B6888">
        <v>51350</v>
      </c>
      <c r="C6888" t="s">
        <v>313</v>
      </c>
      <c r="D6888">
        <v>51350</v>
      </c>
      <c r="E6888" t="str">
        <f>"51350"</f>
        <v>51350</v>
      </c>
      <c r="F6888" t="s">
        <v>23</v>
      </c>
      <c r="G6888">
        <v>2018</v>
      </c>
      <c r="I6888" t="s">
        <v>21</v>
      </c>
      <c r="J6888" t="s">
        <v>22</v>
      </c>
    </row>
    <row r="6889" spans="1:10">
      <c r="A6889" t="s">
        <v>19</v>
      </c>
      <c r="B6889">
        <v>51351</v>
      </c>
      <c r="C6889" t="s">
        <v>313</v>
      </c>
      <c r="D6889">
        <v>51351</v>
      </c>
      <c r="E6889" t="str">
        <f>"51351"</f>
        <v>51351</v>
      </c>
      <c r="F6889" t="s">
        <v>23</v>
      </c>
      <c r="G6889">
        <v>2018</v>
      </c>
      <c r="I6889" t="s">
        <v>21</v>
      </c>
      <c r="J6889" t="s">
        <v>22</v>
      </c>
    </row>
    <row r="6890" spans="1:10">
      <c r="A6890" t="s">
        <v>19</v>
      </c>
      <c r="B6890">
        <v>51354</v>
      </c>
      <c r="C6890" t="s">
        <v>313</v>
      </c>
      <c r="D6890">
        <v>51354</v>
      </c>
      <c r="E6890" t="str">
        <f>"51354"</f>
        <v>51354</v>
      </c>
      <c r="F6890" t="s">
        <v>23</v>
      </c>
      <c r="G6890">
        <v>2018</v>
      </c>
      <c r="I6890" t="s">
        <v>21</v>
      </c>
      <c r="J6890" t="s">
        <v>22</v>
      </c>
    </row>
    <row r="6891" spans="1:10">
      <c r="A6891" t="s">
        <v>19</v>
      </c>
      <c r="B6891">
        <v>51355</v>
      </c>
      <c r="C6891" t="s">
        <v>313</v>
      </c>
      <c r="D6891">
        <v>51355</v>
      </c>
      <c r="E6891" t="str">
        <f>"51355"</f>
        <v>51355</v>
      </c>
      <c r="F6891" t="s">
        <v>23</v>
      </c>
      <c r="G6891">
        <v>2018</v>
      </c>
      <c r="I6891" t="s">
        <v>21</v>
      </c>
      <c r="J6891" t="s">
        <v>22</v>
      </c>
    </row>
    <row r="6892" spans="1:10">
      <c r="A6892" t="s">
        <v>19</v>
      </c>
      <c r="B6892">
        <v>51357</v>
      </c>
      <c r="C6892" t="s">
        <v>313</v>
      </c>
      <c r="D6892">
        <v>51357</v>
      </c>
      <c r="E6892" t="str">
        <f>"51357"</f>
        <v>51357</v>
      </c>
      <c r="F6892" t="s">
        <v>23</v>
      </c>
      <c r="G6892">
        <v>2018</v>
      </c>
      <c r="I6892" t="s">
        <v>21</v>
      </c>
      <c r="J6892" t="s">
        <v>22</v>
      </c>
    </row>
    <row r="6893" spans="1:10">
      <c r="A6893" t="s">
        <v>19</v>
      </c>
      <c r="B6893">
        <v>51358</v>
      </c>
      <c r="C6893" t="s">
        <v>313</v>
      </c>
      <c r="D6893">
        <v>51358</v>
      </c>
      <c r="E6893" t="str">
        <f>"51358"</f>
        <v>51358</v>
      </c>
      <c r="F6893" t="s">
        <v>23</v>
      </c>
      <c r="G6893">
        <v>2018</v>
      </c>
      <c r="I6893" t="s">
        <v>21</v>
      </c>
      <c r="J6893" t="s">
        <v>22</v>
      </c>
    </row>
    <row r="6894" spans="1:10">
      <c r="A6894" t="s">
        <v>19</v>
      </c>
      <c r="B6894">
        <v>51360</v>
      </c>
      <c r="C6894" t="s">
        <v>313</v>
      </c>
      <c r="D6894">
        <v>51360</v>
      </c>
      <c r="E6894" t="str">
        <f>"51360"</f>
        <v>51360</v>
      </c>
      <c r="F6894" t="s">
        <v>23</v>
      </c>
      <c r="G6894">
        <v>2018</v>
      </c>
      <c r="I6894" t="s">
        <v>21</v>
      </c>
      <c r="J6894" t="s">
        <v>22</v>
      </c>
    </row>
    <row r="6895" spans="1:10">
      <c r="A6895" t="s">
        <v>19</v>
      </c>
      <c r="B6895">
        <v>51363</v>
      </c>
      <c r="C6895" t="s">
        <v>313</v>
      </c>
      <c r="D6895">
        <v>51363</v>
      </c>
      <c r="E6895" t="str">
        <f>"51363"</f>
        <v>51363</v>
      </c>
      <c r="F6895" t="s">
        <v>23</v>
      </c>
      <c r="G6895">
        <v>2018</v>
      </c>
      <c r="I6895" t="s">
        <v>21</v>
      </c>
      <c r="J6895" t="s">
        <v>22</v>
      </c>
    </row>
    <row r="6896" spans="1:10">
      <c r="A6896" t="s">
        <v>19</v>
      </c>
      <c r="B6896">
        <v>51364</v>
      </c>
      <c r="C6896" t="s">
        <v>313</v>
      </c>
      <c r="D6896">
        <v>51364</v>
      </c>
      <c r="E6896" t="str">
        <f>"51364"</f>
        <v>51364</v>
      </c>
      <c r="F6896" t="s">
        <v>23</v>
      </c>
      <c r="G6896">
        <v>2018</v>
      </c>
      <c r="I6896" t="s">
        <v>21</v>
      </c>
      <c r="J6896" t="s">
        <v>22</v>
      </c>
    </row>
    <row r="6897" spans="1:10">
      <c r="A6897" t="s">
        <v>19</v>
      </c>
      <c r="B6897">
        <v>51365</v>
      </c>
      <c r="C6897" t="s">
        <v>313</v>
      </c>
      <c r="D6897">
        <v>51365</v>
      </c>
      <c r="E6897" t="str">
        <f>"51365"</f>
        <v>51365</v>
      </c>
      <c r="F6897" t="s">
        <v>23</v>
      </c>
      <c r="G6897">
        <v>2018</v>
      </c>
      <c r="I6897" t="s">
        <v>21</v>
      </c>
      <c r="J6897" t="s">
        <v>22</v>
      </c>
    </row>
    <row r="6898" spans="1:10">
      <c r="A6898" t="s">
        <v>19</v>
      </c>
      <c r="B6898">
        <v>51366</v>
      </c>
      <c r="C6898" t="s">
        <v>313</v>
      </c>
      <c r="D6898">
        <v>51366</v>
      </c>
      <c r="E6898" t="str">
        <f>"51366"</f>
        <v>51366</v>
      </c>
      <c r="F6898" t="s">
        <v>23</v>
      </c>
      <c r="G6898">
        <v>2018</v>
      </c>
      <c r="I6898" t="s">
        <v>21</v>
      </c>
      <c r="J6898" t="s">
        <v>22</v>
      </c>
    </row>
    <row r="6899" spans="1:10">
      <c r="A6899" t="s">
        <v>19</v>
      </c>
      <c r="B6899">
        <v>51401</v>
      </c>
      <c r="C6899" t="s">
        <v>313</v>
      </c>
      <c r="D6899">
        <v>51401</v>
      </c>
      <c r="E6899" t="str">
        <f>"51401"</f>
        <v>51401</v>
      </c>
      <c r="F6899">
        <v>46645</v>
      </c>
      <c r="G6899">
        <v>2018</v>
      </c>
      <c r="I6899" t="s">
        <v>21</v>
      </c>
      <c r="J6899" t="s">
        <v>22</v>
      </c>
    </row>
    <row r="6900" spans="1:10">
      <c r="A6900" t="s">
        <v>19</v>
      </c>
      <c r="B6900">
        <v>51430</v>
      </c>
      <c r="C6900" t="s">
        <v>313</v>
      </c>
      <c r="D6900">
        <v>51430</v>
      </c>
      <c r="E6900" t="str">
        <f>"51430"</f>
        <v>51430</v>
      </c>
      <c r="F6900" t="s">
        <v>23</v>
      </c>
      <c r="G6900">
        <v>2018</v>
      </c>
      <c r="I6900" t="s">
        <v>21</v>
      </c>
      <c r="J6900" t="s">
        <v>22</v>
      </c>
    </row>
    <row r="6901" spans="1:10">
      <c r="A6901" t="s">
        <v>19</v>
      </c>
      <c r="B6901">
        <v>51431</v>
      </c>
      <c r="C6901" t="s">
        <v>313</v>
      </c>
      <c r="D6901">
        <v>51431</v>
      </c>
      <c r="E6901" t="str">
        <f>"51431"</f>
        <v>51431</v>
      </c>
      <c r="F6901" t="s">
        <v>23</v>
      </c>
      <c r="G6901">
        <v>2018</v>
      </c>
      <c r="I6901" t="s">
        <v>21</v>
      </c>
      <c r="J6901" t="s">
        <v>22</v>
      </c>
    </row>
    <row r="6902" spans="1:10">
      <c r="A6902" t="s">
        <v>19</v>
      </c>
      <c r="B6902">
        <v>51432</v>
      </c>
      <c r="C6902" t="s">
        <v>313</v>
      </c>
      <c r="D6902">
        <v>51432</v>
      </c>
      <c r="E6902" t="str">
        <f>"51432"</f>
        <v>51432</v>
      </c>
      <c r="F6902" t="s">
        <v>23</v>
      </c>
      <c r="G6902">
        <v>2018</v>
      </c>
      <c r="I6902" t="s">
        <v>21</v>
      </c>
      <c r="J6902" t="s">
        <v>22</v>
      </c>
    </row>
    <row r="6903" spans="1:10">
      <c r="A6903" t="s">
        <v>19</v>
      </c>
      <c r="B6903">
        <v>51433</v>
      </c>
      <c r="C6903" t="s">
        <v>313</v>
      </c>
      <c r="D6903">
        <v>51433</v>
      </c>
      <c r="E6903" t="str">
        <f>"51433"</f>
        <v>51433</v>
      </c>
      <c r="F6903" t="s">
        <v>23</v>
      </c>
      <c r="G6903">
        <v>2018</v>
      </c>
      <c r="I6903" t="s">
        <v>21</v>
      </c>
      <c r="J6903" t="s">
        <v>22</v>
      </c>
    </row>
    <row r="6904" spans="1:10">
      <c r="A6904" t="s">
        <v>19</v>
      </c>
      <c r="B6904">
        <v>51436</v>
      </c>
      <c r="C6904" t="s">
        <v>313</v>
      </c>
      <c r="D6904">
        <v>51436</v>
      </c>
      <c r="E6904" t="str">
        <f>"51436"</f>
        <v>51436</v>
      </c>
      <c r="F6904" t="s">
        <v>23</v>
      </c>
      <c r="G6904">
        <v>2018</v>
      </c>
      <c r="I6904" t="s">
        <v>21</v>
      </c>
      <c r="J6904" t="s">
        <v>22</v>
      </c>
    </row>
    <row r="6905" spans="1:10">
      <c r="A6905" t="s">
        <v>19</v>
      </c>
      <c r="B6905">
        <v>51439</v>
      </c>
      <c r="C6905" t="s">
        <v>313</v>
      </c>
      <c r="D6905">
        <v>51439</v>
      </c>
      <c r="E6905" t="str">
        <f>"51439"</f>
        <v>51439</v>
      </c>
      <c r="F6905" t="s">
        <v>23</v>
      </c>
      <c r="G6905">
        <v>2018</v>
      </c>
      <c r="I6905" t="s">
        <v>21</v>
      </c>
      <c r="J6905" t="s">
        <v>22</v>
      </c>
    </row>
    <row r="6906" spans="1:10">
      <c r="A6906" t="s">
        <v>19</v>
      </c>
      <c r="B6906">
        <v>51440</v>
      </c>
      <c r="C6906" t="s">
        <v>313</v>
      </c>
      <c r="D6906">
        <v>51440</v>
      </c>
      <c r="E6906" t="str">
        <f>"51440"</f>
        <v>51440</v>
      </c>
      <c r="F6906" t="s">
        <v>23</v>
      </c>
      <c r="G6906">
        <v>2018</v>
      </c>
      <c r="I6906" t="s">
        <v>21</v>
      </c>
      <c r="J6906" t="s">
        <v>22</v>
      </c>
    </row>
    <row r="6907" spans="1:10">
      <c r="A6907" t="s">
        <v>19</v>
      </c>
      <c r="B6907">
        <v>51441</v>
      </c>
      <c r="C6907" t="s">
        <v>313</v>
      </c>
      <c r="D6907">
        <v>51441</v>
      </c>
      <c r="E6907" t="str">
        <f>"51441"</f>
        <v>51441</v>
      </c>
      <c r="F6907" t="s">
        <v>23</v>
      </c>
      <c r="G6907">
        <v>2018</v>
      </c>
      <c r="I6907" t="s">
        <v>21</v>
      </c>
      <c r="J6907" t="s">
        <v>22</v>
      </c>
    </row>
    <row r="6908" spans="1:10">
      <c r="A6908" t="s">
        <v>19</v>
      </c>
      <c r="B6908">
        <v>51442</v>
      </c>
      <c r="C6908" t="s">
        <v>313</v>
      </c>
      <c r="D6908">
        <v>51442</v>
      </c>
      <c r="E6908" t="str">
        <f>"51442"</f>
        <v>51442</v>
      </c>
      <c r="F6908" t="s">
        <v>23</v>
      </c>
      <c r="G6908">
        <v>2018</v>
      </c>
      <c r="I6908" t="s">
        <v>21</v>
      </c>
      <c r="J6908" t="s">
        <v>22</v>
      </c>
    </row>
    <row r="6909" spans="1:10">
      <c r="A6909" t="s">
        <v>19</v>
      </c>
      <c r="B6909">
        <v>51443</v>
      </c>
      <c r="C6909" t="s">
        <v>313</v>
      </c>
      <c r="D6909">
        <v>51443</v>
      </c>
      <c r="E6909" t="str">
        <f>"51443"</f>
        <v>51443</v>
      </c>
      <c r="F6909" t="s">
        <v>23</v>
      </c>
      <c r="G6909">
        <v>2018</v>
      </c>
      <c r="I6909" t="s">
        <v>21</v>
      </c>
      <c r="J6909" t="s">
        <v>22</v>
      </c>
    </row>
    <row r="6910" spans="1:10">
      <c r="A6910" t="s">
        <v>19</v>
      </c>
      <c r="B6910">
        <v>51444</v>
      </c>
      <c r="C6910" t="s">
        <v>313</v>
      </c>
      <c r="D6910">
        <v>51444</v>
      </c>
      <c r="E6910" t="str">
        <f>"51444"</f>
        <v>51444</v>
      </c>
      <c r="F6910" t="s">
        <v>23</v>
      </c>
      <c r="G6910">
        <v>2018</v>
      </c>
      <c r="I6910" t="s">
        <v>21</v>
      </c>
      <c r="J6910" t="s">
        <v>22</v>
      </c>
    </row>
    <row r="6911" spans="1:10">
      <c r="A6911" t="s">
        <v>19</v>
      </c>
      <c r="B6911">
        <v>51445</v>
      </c>
      <c r="C6911" t="s">
        <v>313</v>
      </c>
      <c r="D6911">
        <v>51445</v>
      </c>
      <c r="E6911" t="str">
        <f>"51445"</f>
        <v>51445</v>
      </c>
      <c r="F6911" t="s">
        <v>23</v>
      </c>
      <c r="G6911">
        <v>2018</v>
      </c>
      <c r="I6911" t="s">
        <v>21</v>
      </c>
      <c r="J6911" t="s">
        <v>22</v>
      </c>
    </row>
    <row r="6912" spans="1:10">
      <c r="A6912" t="s">
        <v>19</v>
      </c>
      <c r="B6912">
        <v>51446</v>
      </c>
      <c r="C6912" t="s">
        <v>313</v>
      </c>
      <c r="D6912">
        <v>51446</v>
      </c>
      <c r="E6912" t="str">
        <f>"51446"</f>
        <v>51446</v>
      </c>
      <c r="F6912" t="s">
        <v>23</v>
      </c>
      <c r="G6912">
        <v>2018</v>
      </c>
      <c r="I6912" t="s">
        <v>21</v>
      </c>
      <c r="J6912" t="s">
        <v>22</v>
      </c>
    </row>
    <row r="6913" spans="1:10">
      <c r="A6913" t="s">
        <v>19</v>
      </c>
      <c r="B6913">
        <v>51447</v>
      </c>
      <c r="C6913" t="s">
        <v>313</v>
      </c>
      <c r="D6913">
        <v>51447</v>
      </c>
      <c r="E6913" t="str">
        <f>"51447"</f>
        <v>51447</v>
      </c>
      <c r="F6913" t="s">
        <v>23</v>
      </c>
      <c r="G6913">
        <v>2018</v>
      </c>
      <c r="I6913" t="s">
        <v>21</v>
      </c>
      <c r="J6913" t="s">
        <v>22</v>
      </c>
    </row>
    <row r="6914" spans="1:10">
      <c r="A6914" t="s">
        <v>19</v>
      </c>
      <c r="B6914">
        <v>51448</v>
      </c>
      <c r="C6914" t="s">
        <v>313</v>
      </c>
      <c r="D6914">
        <v>51448</v>
      </c>
      <c r="E6914" t="str">
        <f>"51448"</f>
        <v>51448</v>
      </c>
      <c r="F6914" t="s">
        <v>23</v>
      </c>
      <c r="G6914">
        <v>2018</v>
      </c>
      <c r="I6914" t="s">
        <v>21</v>
      </c>
      <c r="J6914" t="s">
        <v>22</v>
      </c>
    </row>
    <row r="6915" spans="1:10">
      <c r="A6915" t="s">
        <v>19</v>
      </c>
      <c r="B6915">
        <v>51449</v>
      </c>
      <c r="C6915" t="s">
        <v>313</v>
      </c>
      <c r="D6915">
        <v>51449</v>
      </c>
      <c r="E6915" t="str">
        <f>"51449"</f>
        <v>51449</v>
      </c>
      <c r="F6915" t="s">
        <v>23</v>
      </c>
      <c r="G6915">
        <v>2018</v>
      </c>
      <c r="I6915" t="s">
        <v>21</v>
      </c>
      <c r="J6915" t="s">
        <v>22</v>
      </c>
    </row>
    <row r="6916" spans="1:10">
      <c r="A6916" t="s">
        <v>19</v>
      </c>
      <c r="B6916">
        <v>51450</v>
      </c>
      <c r="C6916" t="s">
        <v>313</v>
      </c>
      <c r="D6916">
        <v>51450</v>
      </c>
      <c r="E6916" t="str">
        <f>"51450"</f>
        <v>51450</v>
      </c>
      <c r="F6916" t="s">
        <v>23</v>
      </c>
      <c r="G6916">
        <v>2018</v>
      </c>
      <c r="I6916" t="s">
        <v>21</v>
      </c>
      <c r="J6916" t="s">
        <v>22</v>
      </c>
    </row>
    <row r="6917" spans="1:10">
      <c r="A6917" t="s">
        <v>19</v>
      </c>
      <c r="B6917">
        <v>51451</v>
      </c>
      <c r="C6917" t="s">
        <v>313</v>
      </c>
      <c r="D6917">
        <v>51451</v>
      </c>
      <c r="E6917" t="str">
        <f>"51451"</f>
        <v>51451</v>
      </c>
      <c r="F6917" t="s">
        <v>23</v>
      </c>
      <c r="G6917">
        <v>2018</v>
      </c>
      <c r="I6917" t="s">
        <v>21</v>
      </c>
      <c r="J6917" t="s">
        <v>22</v>
      </c>
    </row>
    <row r="6918" spans="1:10">
      <c r="A6918" t="s">
        <v>19</v>
      </c>
      <c r="B6918">
        <v>51452</v>
      </c>
      <c r="C6918" t="s">
        <v>313</v>
      </c>
      <c r="D6918">
        <v>51452</v>
      </c>
      <c r="E6918" t="str">
        <f>"51452"</f>
        <v>51452</v>
      </c>
      <c r="F6918" t="s">
        <v>23</v>
      </c>
      <c r="G6918">
        <v>2018</v>
      </c>
      <c r="I6918" t="s">
        <v>21</v>
      </c>
      <c r="J6918" t="s">
        <v>22</v>
      </c>
    </row>
    <row r="6919" spans="1:10">
      <c r="A6919" t="s">
        <v>19</v>
      </c>
      <c r="B6919">
        <v>51453</v>
      </c>
      <c r="C6919" t="s">
        <v>313</v>
      </c>
      <c r="D6919">
        <v>51453</v>
      </c>
      <c r="E6919" t="str">
        <f>"51453"</f>
        <v>51453</v>
      </c>
      <c r="F6919" t="s">
        <v>23</v>
      </c>
      <c r="G6919">
        <v>2018</v>
      </c>
      <c r="I6919" t="s">
        <v>21</v>
      </c>
      <c r="J6919" t="s">
        <v>22</v>
      </c>
    </row>
    <row r="6920" spans="1:10">
      <c r="A6920" t="s">
        <v>19</v>
      </c>
      <c r="B6920">
        <v>51454</v>
      </c>
      <c r="C6920" t="s">
        <v>313</v>
      </c>
      <c r="D6920">
        <v>51454</v>
      </c>
      <c r="E6920" t="str">
        <f>"51454"</f>
        <v>51454</v>
      </c>
      <c r="F6920" t="s">
        <v>23</v>
      </c>
      <c r="G6920">
        <v>2018</v>
      </c>
      <c r="I6920" t="s">
        <v>21</v>
      </c>
      <c r="J6920" t="s">
        <v>22</v>
      </c>
    </row>
    <row r="6921" spans="1:10">
      <c r="A6921" t="s">
        <v>19</v>
      </c>
      <c r="B6921">
        <v>51455</v>
      </c>
      <c r="C6921" t="s">
        <v>313</v>
      </c>
      <c r="D6921">
        <v>51455</v>
      </c>
      <c r="E6921" t="str">
        <f>"51455"</f>
        <v>51455</v>
      </c>
      <c r="F6921">
        <v>93801</v>
      </c>
      <c r="G6921">
        <v>2018</v>
      </c>
      <c r="I6921" t="s">
        <v>21</v>
      </c>
      <c r="J6921" t="s">
        <v>22</v>
      </c>
    </row>
    <row r="6922" spans="1:10">
      <c r="A6922" t="s">
        <v>19</v>
      </c>
      <c r="B6922">
        <v>51458</v>
      </c>
      <c r="C6922" t="s">
        <v>313</v>
      </c>
      <c r="D6922">
        <v>51458</v>
      </c>
      <c r="E6922" t="str">
        <f>"51458"</f>
        <v>51458</v>
      </c>
      <c r="F6922" t="s">
        <v>23</v>
      </c>
      <c r="G6922">
        <v>2018</v>
      </c>
      <c r="I6922" t="s">
        <v>21</v>
      </c>
      <c r="J6922" t="s">
        <v>22</v>
      </c>
    </row>
    <row r="6923" spans="1:10">
      <c r="A6923" t="s">
        <v>19</v>
      </c>
      <c r="B6923">
        <v>51459</v>
      </c>
      <c r="C6923" t="s">
        <v>313</v>
      </c>
      <c r="D6923">
        <v>51459</v>
      </c>
      <c r="E6923" t="str">
        <f>"51459"</f>
        <v>51459</v>
      </c>
      <c r="F6923" t="s">
        <v>23</v>
      </c>
      <c r="G6923">
        <v>2018</v>
      </c>
      <c r="I6923" t="s">
        <v>21</v>
      </c>
      <c r="J6923" t="s">
        <v>22</v>
      </c>
    </row>
    <row r="6924" spans="1:10">
      <c r="A6924" t="s">
        <v>19</v>
      </c>
      <c r="B6924">
        <v>51460</v>
      </c>
      <c r="C6924" t="s">
        <v>313</v>
      </c>
      <c r="D6924">
        <v>51460</v>
      </c>
      <c r="E6924" t="str">
        <f>"51460"</f>
        <v>51460</v>
      </c>
      <c r="F6924" t="s">
        <v>23</v>
      </c>
      <c r="G6924">
        <v>2018</v>
      </c>
      <c r="I6924" t="s">
        <v>21</v>
      </c>
      <c r="J6924" t="s">
        <v>22</v>
      </c>
    </row>
    <row r="6925" spans="1:10">
      <c r="A6925" t="s">
        <v>19</v>
      </c>
      <c r="B6925">
        <v>51461</v>
      </c>
      <c r="C6925" t="s">
        <v>313</v>
      </c>
      <c r="D6925">
        <v>51461</v>
      </c>
      <c r="E6925" t="str">
        <f>"51461"</f>
        <v>51461</v>
      </c>
      <c r="F6925" t="s">
        <v>23</v>
      </c>
      <c r="G6925">
        <v>2018</v>
      </c>
      <c r="I6925" t="s">
        <v>21</v>
      </c>
      <c r="J6925" t="s">
        <v>22</v>
      </c>
    </row>
    <row r="6926" spans="1:10">
      <c r="A6926" t="s">
        <v>19</v>
      </c>
      <c r="B6926">
        <v>51462</v>
      </c>
      <c r="C6926" t="s">
        <v>313</v>
      </c>
      <c r="D6926">
        <v>51462</v>
      </c>
      <c r="E6926" t="str">
        <f>"51462"</f>
        <v>51462</v>
      </c>
      <c r="F6926" t="s">
        <v>23</v>
      </c>
      <c r="G6926">
        <v>2018</v>
      </c>
      <c r="I6926" t="s">
        <v>21</v>
      </c>
      <c r="J6926" t="s">
        <v>22</v>
      </c>
    </row>
    <row r="6927" spans="1:10">
      <c r="A6927" t="s">
        <v>19</v>
      </c>
      <c r="B6927">
        <v>51463</v>
      </c>
      <c r="C6927" t="s">
        <v>313</v>
      </c>
      <c r="D6927">
        <v>51463</v>
      </c>
      <c r="E6927" t="str">
        <f>"51463"</f>
        <v>51463</v>
      </c>
      <c r="F6927" t="s">
        <v>23</v>
      </c>
      <c r="G6927">
        <v>2018</v>
      </c>
      <c r="I6927" t="s">
        <v>21</v>
      </c>
      <c r="J6927" t="s">
        <v>22</v>
      </c>
    </row>
    <row r="6928" spans="1:10">
      <c r="A6928" t="s">
        <v>19</v>
      </c>
      <c r="B6928">
        <v>51465</v>
      </c>
      <c r="C6928" t="s">
        <v>313</v>
      </c>
      <c r="D6928">
        <v>51465</v>
      </c>
      <c r="E6928" t="str">
        <f>"51465"</f>
        <v>51465</v>
      </c>
      <c r="F6928" t="s">
        <v>23</v>
      </c>
      <c r="G6928">
        <v>2018</v>
      </c>
      <c r="I6928" t="s">
        <v>21</v>
      </c>
      <c r="J6928" t="s">
        <v>22</v>
      </c>
    </row>
    <row r="6929" spans="1:10">
      <c r="A6929" t="s">
        <v>19</v>
      </c>
      <c r="B6929">
        <v>51466</v>
      </c>
      <c r="C6929" t="s">
        <v>313</v>
      </c>
      <c r="D6929">
        <v>51466</v>
      </c>
      <c r="E6929" t="str">
        <f>"51466"</f>
        <v>51466</v>
      </c>
      <c r="F6929" t="s">
        <v>23</v>
      </c>
      <c r="G6929">
        <v>2018</v>
      </c>
      <c r="I6929" t="s">
        <v>21</v>
      </c>
      <c r="J6929" t="s">
        <v>22</v>
      </c>
    </row>
    <row r="6930" spans="1:10">
      <c r="A6930" t="s">
        <v>19</v>
      </c>
      <c r="B6930">
        <v>51467</v>
      </c>
      <c r="C6930" t="s">
        <v>313</v>
      </c>
      <c r="D6930">
        <v>51467</v>
      </c>
      <c r="E6930" t="str">
        <f>"51467"</f>
        <v>51467</v>
      </c>
      <c r="F6930" t="s">
        <v>23</v>
      </c>
      <c r="G6930">
        <v>2018</v>
      </c>
      <c r="I6930" t="s">
        <v>21</v>
      </c>
      <c r="J6930" t="s">
        <v>22</v>
      </c>
    </row>
    <row r="6931" spans="1:10">
      <c r="A6931" t="s">
        <v>19</v>
      </c>
      <c r="B6931">
        <v>51501</v>
      </c>
      <c r="C6931" t="s">
        <v>313</v>
      </c>
      <c r="D6931">
        <v>51501</v>
      </c>
      <c r="E6931" t="str">
        <f>"51501"</f>
        <v>51501</v>
      </c>
      <c r="F6931">
        <v>1017222</v>
      </c>
      <c r="G6931">
        <v>2018</v>
      </c>
      <c r="I6931" t="s">
        <v>21</v>
      </c>
      <c r="J6931" t="s">
        <v>22</v>
      </c>
    </row>
    <row r="6932" spans="1:10">
      <c r="A6932" t="s">
        <v>19</v>
      </c>
      <c r="B6932">
        <v>51503</v>
      </c>
      <c r="C6932" t="s">
        <v>313</v>
      </c>
      <c r="D6932">
        <v>51503</v>
      </c>
      <c r="E6932" t="str">
        <f>"51503"</f>
        <v>51503</v>
      </c>
      <c r="F6932">
        <v>972094</v>
      </c>
      <c r="G6932">
        <v>2018</v>
      </c>
      <c r="I6932" t="s">
        <v>21</v>
      </c>
      <c r="J6932" t="s">
        <v>22</v>
      </c>
    </row>
    <row r="6933" spans="1:10">
      <c r="A6933" t="s">
        <v>19</v>
      </c>
      <c r="B6933">
        <v>51510</v>
      </c>
      <c r="C6933" t="s">
        <v>313</v>
      </c>
      <c r="D6933">
        <v>51510</v>
      </c>
      <c r="E6933" t="str">
        <f>"51510"</f>
        <v>51510</v>
      </c>
      <c r="F6933" t="s">
        <v>23</v>
      </c>
      <c r="G6933">
        <v>2018</v>
      </c>
      <c r="I6933" t="s">
        <v>21</v>
      </c>
      <c r="J6933" t="s">
        <v>22</v>
      </c>
    </row>
    <row r="6934" spans="1:10">
      <c r="A6934" t="s">
        <v>19</v>
      </c>
      <c r="B6934">
        <v>51520</v>
      </c>
      <c r="C6934" t="s">
        <v>313</v>
      </c>
      <c r="D6934">
        <v>51520</v>
      </c>
      <c r="E6934" t="str">
        <f>"51520"</f>
        <v>51520</v>
      </c>
      <c r="F6934" t="s">
        <v>23</v>
      </c>
      <c r="G6934">
        <v>2018</v>
      </c>
      <c r="I6934" t="s">
        <v>21</v>
      </c>
      <c r="J6934" t="s">
        <v>22</v>
      </c>
    </row>
    <row r="6935" spans="1:10">
      <c r="A6935" t="s">
        <v>19</v>
      </c>
      <c r="B6935">
        <v>51521</v>
      </c>
      <c r="C6935" t="s">
        <v>313</v>
      </c>
      <c r="D6935">
        <v>51521</v>
      </c>
      <c r="E6935" t="str">
        <f>"51521"</f>
        <v>51521</v>
      </c>
      <c r="F6935" t="s">
        <v>23</v>
      </c>
      <c r="G6935">
        <v>2018</v>
      </c>
      <c r="I6935" t="s">
        <v>21</v>
      </c>
      <c r="J6935" t="s">
        <v>22</v>
      </c>
    </row>
    <row r="6936" spans="1:10">
      <c r="A6936" t="s">
        <v>19</v>
      </c>
      <c r="B6936">
        <v>51523</v>
      </c>
      <c r="C6936" t="s">
        <v>313</v>
      </c>
      <c r="D6936">
        <v>51523</v>
      </c>
      <c r="E6936" t="str">
        <f>"51523"</f>
        <v>51523</v>
      </c>
      <c r="F6936" t="s">
        <v>23</v>
      </c>
      <c r="G6936">
        <v>2018</v>
      </c>
      <c r="I6936" t="s">
        <v>21</v>
      </c>
      <c r="J6936" t="s">
        <v>22</v>
      </c>
    </row>
    <row r="6937" spans="1:10">
      <c r="A6937" t="s">
        <v>19</v>
      </c>
      <c r="B6937">
        <v>51525</v>
      </c>
      <c r="C6937" t="s">
        <v>313</v>
      </c>
      <c r="D6937">
        <v>51525</v>
      </c>
      <c r="E6937" t="str">
        <f>"51525"</f>
        <v>51525</v>
      </c>
      <c r="F6937" t="s">
        <v>23</v>
      </c>
      <c r="G6937">
        <v>2018</v>
      </c>
      <c r="I6937" t="s">
        <v>21</v>
      </c>
      <c r="J6937" t="s">
        <v>22</v>
      </c>
    </row>
    <row r="6938" spans="1:10">
      <c r="A6938" t="s">
        <v>19</v>
      </c>
      <c r="B6938">
        <v>51526</v>
      </c>
      <c r="C6938" t="s">
        <v>313</v>
      </c>
      <c r="D6938">
        <v>51526</v>
      </c>
      <c r="E6938" t="str">
        <f>"51526"</f>
        <v>51526</v>
      </c>
      <c r="F6938" t="s">
        <v>23</v>
      </c>
      <c r="G6938">
        <v>2018</v>
      </c>
      <c r="I6938" t="s">
        <v>21</v>
      </c>
      <c r="J6938" t="s">
        <v>22</v>
      </c>
    </row>
    <row r="6939" spans="1:10">
      <c r="A6939" t="s">
        <v>19</v>
      </c>
      <c r="B6939">
        <v>51527</v>
      </c>
      <c r="C6939" t="s">
        <v>313</v>
      </c>
      <c r="D6939">
        <v>51527</v>
      </c>
      <c r="E6939" t="str">
        <f>"51527"</f>
        <v>51527</v>
      </c>
      <c r="F6939" t="s">
        <v>23</v>
      </c>
      <c r="G6939">
        <v>2018</v>
      </c>
      <c r="I6939" t="s">
        <v>21</v>
      </c>
      <c r="J6939" t="s">
        <v>22</v>
      </c>
    </row>
    <row r="6940" spans="1:10">
      <c r="A6940" t="s">
        <v>19</v>
      </c>
      <c r="B6940">
        <v>51528</v>
      </c>
      <c r="C6940" t="s">
        <v>313</v>
      </c>
      <c r="D6940">
        <v>51528</v>
      </c>
      <c r="E6940" t="str">
        <f>"51528"</f>
        <v>51528</v>
      </c>
      <c r="F6940" t="s">
        <v>23</v>
      </c>
      <c r="G6940">
        <v>2018</v>
      </c>
      <c r="I6940" t="s">
        <v>21</v>
      </c>
      <c r="J6940" t="s">
        <v>22</v>
      </c>
    </row>
    <row r="6941" spans="1:10">
      <c r="A6941" t="s">
        <v>19</v>
      </c>
      <c r="B6941">
        <v>51529</v>
      </c>
      <c r="C6941" t="s">
        <v>313</v>
      </c>
      <c r="D6941">
        <v>51529</v>
      </c>
      <c r="E6941" t="str">
        <f>"51529"</f>
        <v>51529</v>
      </c>
      <c r="F6941" t="s">
        <v>23</v>
      </c>
      <c r="G6941">
        <v>2018</v>
      </c>
      <c r="I6941" t="s">
        <v>21</v>
      </c>
      <c r="J6941" t="s">
        <v>22</v>
      </c>
    </row>
    <row r="6942" spans="1:10">
      <c r="A6942" t="s">
        <v>19</v>
      </c>
      <c r="B6942">
        <v>51530</v>
      </c>
      <c r="C6942" t="s">
        <v>313</v>
      </c>
      <c r="D6942">
        <v>51530</v>
      </c>
      <c r="E6942" t="str">
        <f>"51530"</f>
        <v>51530</v>
      </c>
      <c r="F6942" t="s">
        <v>23</v>
      </c>
      <c r="G6942">
        <v>2018</v>
      </c>
      <c r="I6942" t="s">
        <v>21</v>
      </c>
      <c r="J6942" t="s">
        <v>22</v>
      </c>
    </row>
    <row r="6943" spans="1:10">
      <c r="A6943" t="s">
        <v>19</v>
      </c>
      <c r="B6943">
        <v>51531</v>
      </c>
      <c r="C6943" t="s">
        <v>313</v>
      </c>
      <c r="D6943">
        <v>51531</v>
      </c>
      <c r="E6943" t="str">
        <f>"51531"</f>
        <v>51531</v>
      </c>
      <c r="F6943" t="s">
        <v>23</v>
      </c>
      <c r="G6943">
        <v>2018</v>
      </c>
      <c r="I6943" t="s">
        <v>21</v>
      </c>
      <c r="J6943" t="s">
        <v>22</v>
      </c>
    </row>
    <row r="6944" spans="1:10">
      <c r="A6944" t="s">
        <v>19</v>
      </c>
      <c r="B6944">
        <v>51532</v>
      </c>
      <c r="C6944" t="s">
        <v>313</v>
      </c>
      <c r="D6944">
        <v>51532</v>
      </c>
      <c r="E6944" t="str">
        <f>"51532"</f>
        <v>51532</v>
      </c>
      <c r="F6944" t="s">
        <v>23</v>
      </c>
      <c r="G6944">
        <v>2018</v>
      </c>
      <c r="I6944" t="s">
        <v>21</v>
      </c>
      <c r="J6944" t="s">
        <v>22</v>
      </c>
    </row>
    <row r="6945" spans="1:10">
      <c r="A6945" t="s">
        <v>19</v>
      </c>
      <c r="B6945">
        <v>51533</v>
      </c>
      <c r="C6945" t="s">
        <v>313</v>
      </c>
      <c r="D6945">
        <v>51533</v>
      </c>
      <c r="E6945" t="str">
        <f>"51533"</f>
        <v>51533</v>
      </c>
      <c r="F6945" t="s">
        <v>23</v>
      </c>
      <c r="G6945">
        <v>2018</v>
      </c>
      <c r="I6945" t="s">
        <v>21</v>
      </c>
      <c r="J6945" t="s">
        <v>22</v>
      </c>
    </row>
    <row r="6946" spans="1:10">
      <c r="A6946" t="s">
        <v>19</v>
      </c>
      <c r="B6946">
        <v>51534</v>
      </c>
      <c r="C6946" t="s">
        <v>313</v>
      </c>
      <c r="D6946">
        <v>51534</v>
      </c>
      <c r="E6946" t="str">
        <f>"51534"</f>
        <v>51534</v>
      </c>
      <c r="F6946">
        <v>1413</v>
      </c>
      <c r="G6946">
        <v>2018</v>
      </c>
      <c r="I6946" t="s">
        <v>21</v>
      </c>
      <c r="J6946" t="s">
        <v>22</v>
      </c>
    </row>
    <row r="6947" spans="1:10">
      <c r="A6947" t="s">
        <v>19</v>
      </c>
      <c r="B6947">
        <v>51535</v>
      </c>
      <c r="C6947" t="s">
        <v>313</v>
      </c>
      <c r="D6947">
        <v>51535</v>
      </c>
      <c r="E6947" t="str">
        <f>"51535"</f>
        <v>51535</v>
      </c>
      <c r="F6947" t="s">
        <v>23</v>
      </c>
      <c r="G6947">
        <v>2018</v>
      </c>
      <c r="I6947" t="s">
        <v>21</v>
      </c>
      <c r="J6947" t="s">
        <v>22</v>
      </c>
    </row>
    <row r="6948" spans="1:10">
      <c r="A6948" t="s">
        <v>19</v>
      </c>
      <c r="B6948">
        <v>51536</v>
      </c>
      <c r="C6948" t="s">
        <v>313</v>
      </c>
      <c r="D6948">
        <v>51536</v>
      </c>
      <c r="E6948" t="str">
        <f>"51536"</f>
        <v>51536</v>
      </c>
      <c r="F6948" t="s">
        <v>23</v>
      </c>
      <c r="G6948">
        <v>2018</v>
      </c>
      <c r="I6948" t="s">
        <v>21</v>
      </c>
      <c r="J6948" t="s">
        <v>22</v>
      </c>
    </row>
    <row r="6949" spans="1:10">
      <c r="A6949" t="s">
        <v>19</v>
      </c>
      <c r="B6949">
        <v>51537</v>
      </c>
      <c r="C6949" t="s">
        <v>313</v>
      </c>
      <c r="D6949">
        <v>51537</v>
      </c>
      <c r="E6949" t="str">
        <f>"51537"</f>
        <v>51537</v>
      </c>
      <c r="F6949" t="s">
        <v>23</v>
      </c>
      <c r="G6949">
        <v>2018</v>
      </c>
      <c r="I6949" t="s">
        <v>21</v>
      </c>
      <c r="J6949" t="s">
        <v>22</v>
      </c>
    </row>
    <row r="6950" spans="1:10">
      <c r="A6950" t="s">
        <v>19</v>
      </c>
      <c r="B6950">
        <v>51540</v>
      </c>
      <c r="C6950" t="s">
        <v>313</v>
      </c>
      <c r="D6950">
        <v>51540</v>
      </c>
      <c r="E6950" t="str">
        <f>"51540"</f>
        <v>51540</v>
      </c>
      <c r="F6950" t="s">
        <v>23</v>
      </c>
      <c r="G6950">
        <v>2018</v>
      </c>
      <c r="I6950" t="s">
        <v>21</v>
      </c>
      <c r="J6950" t="s">
        <v>22</v>
      </c>
    </row>
    <row r="6951" spans="1:10">
      <c r="A6951" t="s">
        <v>19</v>
      </c>
      <c r="B6951">
        <v>51541</v>
      </c>
      <c r="C6951" t="s">
        <v>313</v>
      </c>
      <c r="D6951">
        <v>51541</v>
      </c>
      <c r="E6951" t="str">
        <f>"51541"</f>
        <v>51541</v>
      </c>
      <c r="F6951" t="s">
        <v>23</v>
      </c>
      <c r="G6951">
        <v>2018</v>
      </c>
      <c r="I6951" t="s">
        <v>21</v>
      </c>
      <c r="J6951" t="s">
        <v>22</v>
      </c>
    </row>
    <row r="6952" spans="1:10">
      <c r="A6952" t="s">
        <v>19</v>
      </c>
      <c r="B6952">
        <v>51542</v>
      </c>
      <c r="C6952" t="s">
        <v>313</v>
      </c>
      <c r="D6952">
        <v>51542</v>
      </c>
      <c r="E6952" t="str">
        <f>"51542"</f>
        <v>51542</v>
      </c>
      <c r="F6952" t="s">
        <v>23</v>
      </c>
      <c r="G6952">
        <v>2018</v>
      </c>
      <c r="I6952" t="s">
        <v>21</v>
      </c>
      <c r="J6952" t="s">
        <v>22</v>
      </c>
    </row>
    <row r="6953" spans="1:10">
      <c r="A6953" t="s">
        <v>19</v>
      </c>
      <c r="B6953">
        <v>51543</v>
      </c>
      <c r="C6953" t="s">
        <v>313</v>
      </c>
      <c r="D6953">
        <v>51543</v>
      </c>
      <c r="E6953" t="str">
        <f>"51543"</f>
        <v>51543</v>
      </c>
      <c r="F6953" t="s">
        <v>23</v>
      </c>
      <c r="G6953">
        <v>2018</v>
      </c>
      <c r="I6953" t="s">
        <v>21</v>
      </c>
      <c r="J6953" t="s">
        <v>22</v>
      </c>
    </row>
    <row r="6954" spans="1:10">
      <c r="A6954" t="s">
        <v>19</v>
      </c>
      <c r="B6954">
        <v>51544</v>
      </c>
      <c r="C6954" t="s">
        <v>313</v>
      </c>
      <c r="D6954">
        <v>51544</v>
      </c>
      <c r="E6954" t="str">
        <f>"51544"</f>
        <v>51544</v>
      </c>
      <c r="F6954" t="s">
        <v>23</v>
      </c>
      <c r="G6954">
        <v>2018</v>
      </c>
      <c r="I6954" t="s">
        <v>21</v>
      </c>
      <c r="J6954" t="s">
        <v>22</v>
      </c>
    </row>
    <row r="6955" spans="1:10">
      <c r="A6955" t="s">
        <v>19</v>
      </c>
      <c r="B6955">
        <v>51545</v>
      </c>
      <c r="C6955" t="s">
        <v>313</v>
      </c>
      <c r="D6955">
        <v>51545</v>
      </c>
      <c r="E6955" t="str">
        <f>"51545"</f>
        <v>51545</v>
      </c>
      <c r="F6955" t="s">
        <v>23</v>
      </c>
      <c r="G6955">
        <v>2018</v>
      </c>
      <c r="I6955" t="s">
        <v>21</v>
      </c>
      <c r="J6955" t="s">
        <v>22</v>
      </c>
    </row>
    <row r="6956" spans="1:10">
      <c r="A6956" t="s">
        <v>19</v>
      </c>
      <c r="B6956">
        <v>51546</v>
      </c>
      <c r="C6956" t="s">
        <v>313</v>
      </c>
      <c r="D6956">
        <v>51546</v>
      </c>
      <c r="E6956" t="str">
        <f>"51546"</f>
        <v>51546</v>
      </c>
      <c r="F6956" t="s">
        <v>23</v>
      </c>
      <c r="G6956">
        <v>2018</v>
      </c>
      <c r="I6956" t="s">
        <v>21</v>
      </c>
      <c r="J6956" t="s">
        <v>22</v>
      </c>
    </row>
    <row r="6957" spans="1:10">
      <c r="A6957" t="s">
        <v>19</v>
      </c>
      <c r="B6957">
        <v>51548</v>
      </c>
      <c r="C6957" t="s">
        <v>313</v>
      </c>
      <c r="D6957">
        <v>51548</v>
      </c>
      <c r="E6957" t="str">
        <f>"51548"</f>
        <v>51548</v>
      </c>
      <c r="F6957" t="s">
        <v>23</v>
      </c>
      <c r="G6957">
        <v>2018</v>
      </c>
      <c r="I6957" t="s">
        <v>21</v>
      </c>
      <c r="J6957" t="s">
        <v>22</v>
      </c>
    </row>
    <row r="6958" spans="1:10">
      <c r="A6958" t="s">
        <v>19</v>
      </c>
      <c r="B6958">
        <v>51549</v>
      </c>
      <c r="C6958" t="s">
        <v>313</v>
      </c>
      <c r="D6958">
        <v>51549</v>
      </c>
      <c r="E6958" t="str">
        <f>"51549"</f>
        <v>51549</v>
      </c>
      <c r="F6958" t="s">
        <v>23</v>
      </c>
      <c r="G6958">
        <v>2018</v>
      </c>
      <c r="I6958" t="s">
        <v>21</v>
      </c>
      <c r="J6958" t="s">
        <v>22</v>
      </c>
    </row>
    <row r="6959" spans="1:10">
      <c r="A6959" t="s">
        <v>19</v>
      </c>
      <c r="B6959">
        <v>51550</v>
      </c>
      <c r="C6959" t="s">
        <v>313</v>
      </c>
      <c r="D6959">
        <v>51550</v>
      </c>
      <c r="E6959" t="str">
        <f>"51550"</f>
        <v>51550</v>
      </c>
      <c r="F6959" t="s">
        <v>23</v>
      </c>
      <c r="G6959">
        <v>2018</v>
      </c>
      <c r="I6959" t="s">
        <v>21</v>
      </c>
      <c r="J6959" t="s">
        <v>22</v>
      </c>
    </row>
    <row r="6960" spans="1:10">
      <c r="A6960" t="s">
        <v>19</v>
      </c>
      <c r="B6960">
        <v>51551</v>
      </c>
      <c r="C6960" t="s">
        <v>313</v>
      </c>
      <c r="D6960">
        <v>51551</v>
      </c>
      <c r="E6960" t="str">
        <f>"51551"</f>
        <v>51551</v>
      </c>
      <c r="F6960">
        <v>44751</v>
      </c>
      <c r="G6960">
        <v>2018</v>
      </c>
      <c r="I6960" t="s">
        <v>21</v>
      </c>
      <c r="J6960" t="s">
        <v>22</v>
      </c>
    </row>
    <row r="6961" spans="1:10">
      <c r="A6961" t="s">
        <v>19</v>
      </c>
      <c r="B6961">
        <v>51552</v>
      </c>
      <c r="C6961" t="s">
        <v>313</v>
      </c>
      <c r="D6961">
        <v>51552</v>
      </c>
      <c r="E6961" t="str">
        <f>"51552"</f>
        <v>51552</v>
      </c>
      <c r="F6961" t="s">
        <v>23</v>
      </c>
      <c r="G6961">
        <v>2018</v>
      </c>
      <c r="I6961" t="s">
        <v>21</v>
      </c>
      <c r="J6961" t="s">
        <v>22</v>
      </c>
    </row>
    <row r="6962" spans="1:10">
      <c r="A6962" t="s">
        <v>19</v>
      </c>
      <c r="B6962">
        <v>51553</v>
      </c>
      <c r="C6962" t="s">
        <v>313</v>
      </c>
      <c r="D6962">
        <v>51553</v>
      </c>
      <c r="E6962" t="str">
        <f>"51553"</f>
        <v>51553</v>
      </c>
      <c r="F6962" t="s">
        <v>23</v>
      </c>
      <c r="G6962">
        <v>2018</v>
      </c>
      <c r="I6962" t="s">
        <v>21</v>
      </c>
      <c r="J6962" t="s">
        <v>22</v>
      </c>
    </row>
    <row r="6963" spans="1:10">
      <c r="A6963" t="s">
        <v>19</v>
      </c>
      <c r="B6963">
        <v>51554</v>
      </c>
      <c r="C6963" t="s">
        <v>313</v>
      </c>
      <c r="D6963">
        <v>51554</v>
      </c>
      <c r="E6963" t="str">
        <f>"51554"</f>
        <v>51554</v>
      </c>
      <c r="F6963" t="s">
        <v>23</v>
      </c>
      <c r="G6963">
        <v>2018</v>
      </c>
      <c r="I6963" t="s">
        <v>21</v>
      </c>
      <c r="J6963" t="s">
        <v>22</v>
      </c>
    </row>
    <row r="6964" spans="1:10">
      <c r="A6964" t="s">
        <v>19</v>
      </c>
      <c r="B6964">
        <v>51555</v>
      </c>
      <c r="C6964" t="s">
        <v>313</v>
      </c>
      <c r="D6964">
        <v>51555</v>
      </c>
      <c r="E6964" t="str">
        <f>"51555"</f>
        <v>51555</v>
      </c>
      <c r="F6964">
        <v>120086</v>
      </c>
      <c r="G6964">
        <v>2018</v>
      </c>
      <c r="I6964" t="s">
        <v>21</v>
      </c>
      <c r="J6964" t="s">
        <v>22</v>
      </c>
    </row>
    <row r="6965" spans="1:10">
      <c r="A6965" t="s">
        <v>19</v>
      </c>
      <c r="B6965">
        <v>51556</v>
      </c>
      <c r="C6965" t="s">
        <v>313</v>
      </c>
      <c r="D6965">
        <v>51556</v>
      </c>
      <c r="E6965" t="str">
        <f>"51556"</f>
        <v>51556</v>
      </c>
      <c r="F6965" t="s">
        <v>23</v>
      </c>
      <c r="G6965">
        <v>2018</v>
      </c>
      <c r="I6965" t="s">
        <v>21</v>
      </c>
      <c r="J6965" t="s">
        <v>22</v>
      </c>
    </row>
    <row r="6966" spans="1:10">
      <c r="A6966" t="s">
        <v>19</v>
      </c>
      <c r="B6966">
        <v>51557</v>
      </c>
      <c r="C6966" t="s">
        <v>313</v>
      </c>
      <c r="D6966">
        <v>51557</v>
      </c>
      <c r="E6966" t="str">
        <f>"51557"</f>
        <v>51557</v>
      </c>
      <c r="F6966" t="s">
        <v>23</v>
      </c>
      <c r="G6966">
        <v>2018</v>
      </c>
      <c r="I6966" t="s">
        <v>21</v>
      </c>
      <c r="J6966" t="s">
        <v>22</v>
      </c>
    </row>
    <row r="6967" spans="1:10">
      <c r="A6967" t="s">
        <v>19</v>
      </c>
      <c r="B6967">
        <v>51558</v>
      </c>
      <c r="C6967" t="s">
        <v>313</v>
      </c>
      <c r="D6967">
        <v>51558</v>
      </c>
      <c r="E6967" t="str">
        <f>"51558"</f>
        <v>51558</v>
      </c>
      <c r="F6967" t="s">
        <v>23</v>
      </c>
      <c r="G6967">
        <v>2018</v>
      </c>
      <c r="I6967" t="s">
        <v>21</v>
      </c>
      <c r="J6967" t="s">
        <v>22</v>
      </c>
    </row>
    <row r="6968" spans="1:10">
      <c r="A6968" t="s">
        <v>19</v>
      </c>
      <c r="B6968">
        <v>51559</v>
      </c>
      <c r="C6968" t="s">
        <v>313</v>
      </c>
      <c r="D6968">
        <v>51559</v>
      </c>
      <c r="E6968" t="str">
        <f>"51559"</f>
        <v>51559</v>
      </c>
      <c r="F6968" t="s">
        <v>23</v>
      </c>
      <c r="G6968">
        <v>2018</v>
      </c>
      <c r="I6968" t="s">
        <v>21</v>
      </c>
      <c r="J6968" t="s">
        <v>22</v>
      </c>
    </row>
    <row r="6969" spans="1:10">
      <c r="A6969" t="s">
        <v>19</v>
      </c>
      <c r="B6969">
        <v>51560</v>
      </c>
      <c r="C6969" t="s">
        <v>313</v>
      </c>
      <c r="D6969">
        <v>51560</v>
      </c>
      <c r="E6969" t="str">
        <f>"51560"</f>
        <v>51560</v>
      </c>
      <c r="F6969" t="s">
        <v>23</v>
      </c>
      <c r="G6969">
        <v>2018</v>
      </c>
      <c r="I6969" t="s">
        <v>21</v>
      </c>
      <c r="J6969" t="s">
        <v>22</v>
      </c>
    </row>
    <row r="6970" spans="1:10">
      <c r="A6970" t="s">
        <v>19</v>
      </c>
      <c r="B6970">
        <v>51561</v>
      </c>
      <c r="C6970" t="s">
        <v>313</v>
      </c>
      <c r="D6970">
        <v>51561</v>
      </c>
      <c r="E6970" t="str">
        <f>"51561"</f>
        <v>51561</v>
      </c>
      <c r="F6970" t="s">
        <v>23</v>
      </c>
      <c r="G6970">
        <v>2018</v>
      </c>
      <c r="I6970" t="s">
        <v>21</v>
      </c>
      <c r="J6970" t="s">
        <v>22</v>
      </c>
    </row>
    <row r="6971" spans="1:10">
      <c r="A6971" t="s">
        <v>19</v>
      </c>
      <c r="B6971">
        <v>51562</v>
      </c>
      <c r="C6971" t="s">
        <v>313</v>
      </c>
      <c r="D6971">
        <v>51562</v>
      </c>
      <c r="E6971" t="str">
        <f>"51562"</f>
        <v>51562</v>
      </c>
      <c r="F6971" t="s">
        <v>23</v>
      </c>
      <c r="G6971">
        <v>2018</v>
      </c>
      <c r="I6971" t="s">
        <v>21</v>
      </c>
      <c r="J6971" t="s">
        <v>22</v>
      </c>
    </row>
    <row r="6972" spans="1:10">
      <c r="A6972" t="s">
        <v>19</v>
      </c>
      <c r="B6972">
        <v>51563</v>
      </c>
      <c r="C6972" t="s">
        <v>313</v>
      </c>
      <c r="D6972">
        <v>51563</v>
      </c>
      <c r="E6972" t="str">
        <f>"51563"</f>
        <v>51563</v>
      </c>
      <c r="F6972" t="s">
        <v>23</v>
      </c>
      <c r="G6972">
        <v>2018</v>
      </c>
      <c r="I6972" t="s">
        <v>21</v>
      </c>
      <c r="J6972" t="s">
        <v>22</v>
      </c>
    </row>
    <row r="6973" spans="1:10">
      <c r="A6973" t="s">
        <v>19</v>
      </c>
      <c r="B6973">
        <v>51564</v>
      </c>
      <c r="C6973" t="s">
        <v>313</v>
      </c>
      <c r="D6973">
        <v>51564</v>
      </c>
      <c r="E6973" t="str">
        <f>"51564"</f>
        <v>51564</v>
      </c>
      <c r="F6973" t="s">
        <v>23</v>
      </c>
      <c r="G6973">
        <v>2018</v>
      </c>
      <c r="I6973" t="s">
        <v>21</v>
      </c>
      <c r="J6973" t="s">
        <v>22</v>
      </c>
    </row>
    <row r="6974" spans="1:10">
      <c r="A6974" t="s">
        <v>19</v>
      </c>
      <c r="B6974">
        <v>51565</v>
      </c>
      <c r="C6974" t="s">
        <v>313</v>
      </c>
      <c r="D6974">
        <v>51565</v>
      </c>
      <c r="E6974" t="str">
        <f>"51565"</f>
        <v>51565</v>
      </c>
      <c r="F6974" t="s">
        <v>23</v>
      </c>
      <c r="G6974">
        <v>2018</v>
      </c>
      <c r="I6974" t="s">
        <v>21</v>
      </c>
      <c r="J6974" t="s">
        <v>22</v>
      </c>
    </row>
    <row r="6975" spans="1:10">
      <c r="A6975" t="s">
        <v>19</v>
      </c>
      <c r="B6975">
        <v>51566</v>
      </c>
      <c r="C6975" t="s">
        <v>313</v>
      </c>
      <c r="D6975">
        <v>51566</v>
      </c>
      <c r="E6975" t="str">
        <f>"51566"</f>
        <v>51566</v>
      </c>
      <c r="F6975">
        <v>112539</v>
      </c>
      <c r="G6975">
        <v>2018</v>
      </c>
      <c r="I6975" t="s">
        <v>21</v>
      </c>
      <c r="J6975" t="s">
        <v>22</v>
      </c>
    </row>
    <row r="6976" spans="1:10">
      <c r="A6976" t="s">
        <v>19</v>
      </c>
      <c r="B6976">
        <v>51570</v>
      </c>
      <c r="C6976" t="s">
        <v>313</v>
      </c>
      <c r="D6976">
        <v>51570</v>
      </c>
      <c r="E6976" t="str">
        <f>"51570"</f>
        <v>51570</v>
      </c>
      <c r="F6976" t="s">
        <v>23</v>
      </c>
      <c r="G6976">
        <v>2018</v>
      </c>
      <c r="I6976" t="s">
        <v>21</v>
      </c>
      <c r="J6976" t="s">
        <v>22</v>
      </c>
    </row>
    <row r="6977" spans="1:10">
      <c r="A6977" t="s">
        <v>19</v>
      </c>
      <c r="B6977">
        <v>51571</v>
      </c>
      <c r="C6977" t="s">
        <v>313</v>
      </c>
      <c r="D6977">
        <v>51571</v>
      </c>
      <c r="E6977" t="str">
        <f>"51571"</f>
        <v>51571</v>
      </c>
      <c r="F6977" t="s">
        <v>23</v>
      </c>
      <c r="G6977">
        <v>2018</v>
      </c>
      <c r="I6977" t="s">
        <v>21</v>
      </c>
      <c r="J6977" t="s">
        <v>22</v>
      </c>
    </row>
    <row r="6978" spans="1:10">
      <c r="A6978" t="s">
        <v>19</v>
      </c>
      <c r="B6978">
        <v>51572</v>
      </c>
      <c r="C6978" t="s">
        <v>313</v>
      </c>
      <c r="D6978">
        <v>51572</v>
      </c>
      <c r="E6978" t="str">
        <f>"51572"</f>
        <v>51572</v>
      </c>
      <c r="F6978" t="s">
        <v>23</v>
      </c>
      <c r="G6978">
        <v>2018</v>
      </c>
      <c r="I6978" t="s">
        <v>21</v>
      </c>
      <c r="J6978" t="s">
        <v>22</v>
      </c>
    </row>
    <row r="6979" spans="1:10">
      <c r="A6979" t="s">
        <v>19</v>
      </c>
      <c r="B6979">
        <v>51573</v>
      </c>
      <c r="C6979" t="s">
        <v>313</v>
      </c>
      <c r="D6979">
        <v>51573</v>
      </c>
      <c r="E6979" t="str">
        <f>"51573"</f>
        <v>51573</v>
      </c>
      <c r="F6979">
        <v>58302</v>
      </c>
      <c r="G6979">
        <v>2018</v>
      </c>
      <c r="I6979" t="s">
        <v>21</v>
      </c>
      <c r="J6979" t="s">
        <v>22</v>
      </c>
    </row>
    <row r="6980" spans="1:10">
      <c r="A6980" t="s">
        <v>19</v>
      </c>
      <c r="B6980">
        <v>51575</v>
      </c>
      <c r="C6980" t="s">
        <v>313</v>
      </c>
      <c r="D6980">
        <v>51575</v>
      </c>
      <c r="E6980" t="str">
        <f>"51575"</f>
        <v>51575</v>
      </c>
      <c r="F6980" t="s">
        <v>23</v>
      </c>
      <c r="G6980">
        <v>2018</v>
      </c>
      <c r="I6980" t="s">
        <v>21</v>
      </c>
      <c r="J6980" t="s">
        <v>22</v>
      </c>
    </row>
    <row r="6981" spans="1:10">
      <c r="A6981" t="s">
        <v>19</v>
      </c>
      <c r="B6981">
        <v>51576</v>
      </c>
      <c r="C6981" t="s">
        <v>313</v>
      </c>
      <c r="D6981">
        <v>51576</v>
      </c>
      <c r="E6981" t="str">
        <f>"51576"</f>
        <v>51576</v>
      </c>
      <c r="F6981" t="s">
        <v>23</v>
      </c>
      <c r="G6981">
        <v>2018</v>
      </c>
      <c r="I6981" t="s">
        <v>21</v>
      </c>
      <c r="J6981" t="s">
        <v>22</v>
      </c>
    </row>
    <row r="6982" spans="1:10">
      <c r="A6982" t="s">
        <v>19</v>
      </c>
      <c r="B6982">
        <v>51577</v>
      </c>
      <c r="C6982" t="s">
        <v>313</v>
      </c>
      <c r="D6982">
        <v>51577</v>
      </c>
      <c r="E6982" t="str">
        <f>"51577"</f>
        <v>51577</v>
      </c>
      <c r="F6982" t="s">
        <v>23</v>
      </c>
      <c r="G6982">
        <v>2018</v>
      </c>
      <c r="I6982" t="s">
        <v>21</v>
      </c>
      <c r="J6982" t="s">
        <v>22</v>
      </c>
    </row>
    <row r="6983" spans="1:10">
      <c r="A6983" t="s">
        <v>19</v>
      </c>
      <c r="B6983">
        <v>51578</v>
      </c>
      <c r="C6983" t="s">
        <v>313</v>
      </c>
      <c r="D6983">
        <v>51578</v>
      </c>
      <c r="E6983" t="str">
        <f>"51578"</f>
        <v>51578</v>
      </c>
      <c r="F6983" t="s">
        <v>23</v>
      </c>
      <c r="G6983">
        <v>2018</v>
      </c>
      <c r="I6983" t="s">
        <v>21</v>
      </c>
      <c r="J6983" t="s">
        <v>22</v>
      </c>
    </row>
    <row r="6984" spans="1:10">
      <c r="A6984" t="s">
        <v>19</v>
      </c>
      <c r="B6984">
        <v>51579</v>
      </c>
      <c r="C6984" t="s">
        <v>313</v>
      </c>
      <c r="D6984">
        <v>51579</v>
      </c>
      <c r="E6984" t="str">
        <f>"51579"</f>
        <v>51579</v>
      </c>
      <c r="F6984" t="s">
        <v>23</v>
      </c>
      <c r="G6984">
        <v>2018</v>
      </c>
      <c r="I6984" t="s">
        <v>21</v>
      </c>
      <c r="J6984" t="s">
        <v>22</v>
      </c>
    </row>
    <row r="6985" spans="1:10">
      <c r="A6985" t="s">
        <v>19</v>
      </c>
      <c r="B6985">
        <v>51601</v>
      </c>
      <c r="C6985" t="s">
        <v>313</v>
      </c>
      <c r="D6985">
        <v>51601</v>
      </c>
      <c r="E6985" t="str">
        <f>"51601"</f>
        <v>51601</v>
      </c>
      <c r="F6985">
        <v>237810</v>
      </c>
      <c r="G6985">
        <v>2018</v>
      </c>
      <c r="I6985" t="s">
        <v>21</v>
      </c>
      <c r="J6985" t="s">
        <v>22</v>
      </c>
    </row>
    <row r="6986" spans="1:10">
      <c r="A6986" t="s">
        <v>19</v>
      </c>
      <c r="B6986">
        <v>51603</v>
      </c>
      <c r="C6986" t="s">
        <v>313</v>
      </c>
      <c r="D6986">
        <v>51603</v>
      </c>
      <c r="E6986" t="str">
        <f>"51603"</f>
        <v>51603</v>
      </c>
      <c r="F6986" t="s">
        <v>23</v>
      </c>
      <c r="G6986">
        <v>2018</v>
      </c>
      <c r="I6986" t="s">
        <v>21</v>
      </c>
      <c r="J6986" t="s">
        <v>22</v>
      </c>
    </row>
    <row r="6987" spans="1:10">
      <c r="A6987" t="s">
        <v>19</v>
      </c>
      <c r="B6987">
        <v>51630</v>
      </c>
      <c r="C6987" t="s">
        <v>313</v>
      </c>
      <c r="D6987">
        <v>51630</v>
      </c>
      <c r="E6987" t="str">
        <f>"51630"</f>
        <v>51630</v>
      </c>
      <c r="F6987" t="s">
        <v>23</v>
      </c>
      <c r="G6987">
        <v>2018</v>
      </c>
      <c r="I6987" t="s">
        <v>21</v>
      </c>
      <c r="J6987" t="s">
        <v>22</v>
      </c>
    </row>
    <row r="6988" spans="1:10">
      <c r="A6988" t="s">
        <v>19</v>
      </c>
      <c r="B6988">
        <v>51631</v>
      </c>
      <c r="C6988" t="s">
        <v>313</v>
      </c>
      <c r="D6988">
        <v>51631</v>
      </c>
      <c r="E6988" t="str">
        <f>"51631"</f>
        <v>51631</v>
      </c>
      <c r="F6988" t="s">
        <v>23</v>
      </c>
      <c r="G6988">
        <v>2018</v>
      </c>
      <c r="I6988" t="s">
        <v>21</v>
      </c>
      <c r="J6988" t="s">
        <v>22</v>
      </c>
    </row>
    <row r="6989" spans="1:10">
      <c r="A6989" t="s">
        <v>19</v>
      </c>
      <c r="B6989">
        <v>51632</v>
      </c>
      <c r="C6989" t="s">
        <v>313</v>
      </c>
      <c r="D6989">
        <v>51632</v>
      </c>
      <c r="E6989" t="str">
        <f>"51632"</f>
        <v>51632</v>
      </c>
      <c r="F6989">
        <v>222361</v>
      </c>
      <c r="G6989">
        <v>2018</v>
      </c>
      <c r="I6989" t="s">
        <v>21</v>
      </c>
      <c r="J6989" t="s">
        <v>22</v>
      </c>
    </row>
    <row r="6990" spans="1:10">
      <c r="A6990" t="s">
        <v>19</v>
      </c>
      <c r="B6990">
        <v>51636</v>
      </c>
      <c r="C6990" t="s">
        <v>313</v>
      </c>
      <c r="D6990">
        <v>51636</v>
      </c>
      <c r="E6990" t="str">
        <f>"51636"</f>
        <v>51636</v>
      </c>
      <c r="F6990" t="s">
        <v>23</v>
      </c>
      <c r="G6990">
        <v>2018</v>
      </c>
      <c r="I6990" t="s">
        <v>21</v>
      </c>
      <c r="J6990" t="s">
        <v>22</v>
      </c>
    </row>
    <row r="6991" spans="1:10">
      <c r="A6991" t="s">
        <v>19</v>
      </c>
      <c r="B6991">
        <v>51637</v>
      </c>
      <c r="C6991" t="s">
        <v>313</v>
      </c>
      <c r="D6991">
        <v>51637</v>
      </c>
      <c r="E6991" t="str">
        <f>"51637"</f>
        <v>51637</v>
      </c>
      <c r="F6991" t="s">
        <v>23</v>
      </c>
      <c r="G6991">
        <v>2018</v>
      </c>
      <c r="I6991" t="s">
        <v>21</v>
      </c>
      <c r="J6991" t="s">
        <v>22</v>
      </c>
    </row>
    <row r="6992" spans="1:10">
      <c r="A6992" t="s">
        <v>19</v>
      </c>
      <c r="B6992">
        <v>51638</v>
      </c>
      <c r="C6992" t="s">
        <v>313</v>
      </c>
      <c r="D6992">
        <v>51638</v>
      </c>
      <c r="E6992" t="str">
        <f>"51638"</f>
        <v>51638</v>
      </c>
      <c r="F6992">
        <v>38359</v>
      </c>
      <c r="G6992">
        <v>2018</v>
      </c>
      <c r="I6992" t="s">
        <v>21</v>
      </c>
      <c r="J6992" t="s">
        <v>22</v>
      </c>
    </row>
    <row r="6993" spans="1:10">
      <c r="A6993" t="s">
        <v>19</v>
      </c>
      <c r="B6993">
        <v>51639</v>
      </c>
      <c r="C6993" t="s">
        <v>313</v>
      </c>
      <c r="D6993">
        <v>51639</v>
      </c>
      <c r="E6993" t="str">
        <f>"51639"</f>
        <v>51639</v>
      </c>
      <c r="F6993">
        <v>59176</v>
      </c>
      <c r="G6993">
        <v>2018</v>
      </c>
      <c r="I6993" t="s">
        <v>21</v>
      </c>
      <c r="J6993" t="s">
        <v>22</v>
      </c>
    </row>
    <row r="6994" spans="1:10">
      <c r="A6994" t="s">
        <v>19</v>
      </c>
      <c r="B6994">
        <v>51640</v>
      </c>
      <c r="C6994" t="s">
        <v>313</v>
      </c>
      <c r="D6994">
        <v>51640</v>
      </c>
      <c r="E6994" t="str">
        <f>"51640"</f>
        <v>51640</v>
      </c>
      <c r="F6994">
        <v>69080</v>
      </c>
      <c r="G6994">
        <v>2018</v>
      </c>
      <c r="I6994" t="s">
        <v>21</v>
      </c>
      <c r="J6994" t="s">
        <v>22</v>
      </c>
    </row>
    <row r="6995" spans="1:10">
      <c r="A6995" t="s">
        <v>19</v>
      </c>
      <c r="B6995">
        <v>51645</v>
      </c>
      <c r="C6995" t="s">
        <v>313</v>
      </c>
      <c r="D6995">
        <v>51645</v>
      </c>
      <c r="E6995" t="str">
        <f>"51645"</f>
        <v>51645</v>
      </c>
      <c r="F6995" t="s">
        <v>23</v>
      </c>
      <c r="G6995">
        <v>2018</v>
      </c>
      <c r="I6995" t="s">
        <v>21</v>
      </c>
      <c r="J6995" t="s">
        <v>22</v>
      </c>
    </row>
    <row r="6996" spans="1:10">
      <c r="A6996" t="s">
        <v>19</v>
      </c>
      <c r="B6996">
        <v>51646</v>
      </c>
      <c r="C6996" t="s">
        <v>313</v>
      </c>
      <c r="D6996">
        <v>51646</v>
      </c>
      <c r="E6996" t="str">
        <f>"51646"</f>
        <v>51646</v>
      </c>
      <c r="F6996" t="s">
        <v>23</v>
      </c>
      <c r="G6996">
        <v>2018</v>
      </c>
      <c r="I6996" t="s">
        <v>21</v>
      </c>
      <c r="J6996" t="s">
        <v>22</v>
      </c>
    </row>
    <row r="6997" spans="1:10">
      <c r="A6997" t="s">
        <v>19</v>
      </c>
      <c r="B6997">
        <v>51647</v>
      </c>
      <c r="C6997" t="s">
        <v>313</v>
      </c>
      <c r="D6997">
        <v>51647</v>
      </c>
      <c r="E6997" t="str">
        <f>"51647"</f>
        <v>51647</v>
      </c>
      <c r="F6997" t="s">
        <v>23</v>
      </c>
      <c r="G6997">
        <v>2018</v>
      </c>
      <c r="I6997" t="s">
        <v>21</v>
      </c>
      <c r="J6997" t="s">
        <v>22</v>
      </c>
    </row>
    <row r="6998" spans="1:10">
      <c r="A6998" t="s">
        <v>19</v>
      </c>
      <c r="B6998">
        <v>51648</v>
      </c>
      <c r="C6998" t="s">
        <v>313</v>
      </c>
      <c r="D6998">
        <v>51648</v>
      </c>
      <c r="E6998" t="str">
        <f>"51648"</f>
        <v>51648</v>
      </c>
      <c r="F6998" t="s">
        <v>23</v>
      </c>
      <c r="G6998">
        <v>2018</v>
      </c>
      <c r="I6998" t="s">
        <v>21</v>
      </c>
      <c r="J6998" t="s">
        <v>22</v>
      </c>
    </row>
    <row r="6999" spans="1:10">
      <c r="A6999" t="s">
        <v>19</v>
      </c>
      <c r="B6999">
        <v>51649</v>
      </c>
      <c r="C6999" t="s">
        <v>313</v>
      </c>
      <c r="D6999">
        <v>51649</v>
      </c>
      <c r="E6999" t="str">
        <f>"51649"</f>
        <v>51649</v>
      </c>
      <c r="F6999" t="s">
        <v>23</v>
      </c>
      <c r="G6999">
        <v>2018</v>
      </c>
      <c r="I6999" t="s">
        <v>21</v>
      </c>
      <c r="J6999" t="s">
        <v>22</v>
      </c>
    </row>
    <row r="7000" spans="1:10">
      <c r="A7000" t="s">
        <v>19</v>
      </c>
      <c r="B7000">
        <v>51650</v>
      </c>
      <c r="C7000" t="s">
        <v>313</v>
      </c>
      <c r="D7000">
        <v>51650</v>
      </c>
      <c r="E7000" t="str">
        <f>"51650"</f>
        <v>51650</v>
      </c>
      <c r="F7000" t="s">
        <v>23</v>
      </c>
      <c r="G7000">
        <v>2018</v>
      </c>
      <c r="I7000" t="s">
        <v>21</v>
      </c>
      <c r="J7000" t="s">
        <v>22</v>
      </c>
    </row>
    <row r="7001" spans="1:10">
      <c r="A7001" t="s">
        <v>19</v>
      </c>
      <c r="B7001">
        <v>51651</v>
      </c>
      <c r="C7001" t="s">
        <v>313</v>
      </c>
      <c r="D7001">
        <v>51651</v>
      </c>
      <c r="E7001" t="str">
        <f>"51651"</f>
        <v>51651</v>
      </c>
      <c r="F7001" t="s">
        <v>23</v>
      </c>
      <c r="G7001">
        <v>2018</v>
      </c>
      <c r="I7001" t="s">
        <v>21</v>
      </c>
      <c r="J7001" t="s">
        <v>22</v>
      </c>
    </row>
    <row r="7002" spans="1:10">
      <c r="A7002" t="s">
        <v>19</v>
      </c>
      <c r="B7002">
        <v>51652</v>
      </c>
      <c r="C7002" t="s">
        <v>313</v>
      </c>
      <c r="D7002">
        <v>51652</v>
      </c>
      <c r="E7002" t="str">
        <f>"51652"</f>
        <v>51652</v>
      </c>
      <c r="F7002">
        <v>56388</v>
      </c>
      <c r="G7002">
        <v>2018</v>
      </c>
      <c r="I7002" t="s">
        <v>21</v>
      </c>
      <c r="J7002" t="s">
        <v>22</v>
      </c>
    </row>
    <row r="7003" spans="1:10">
      <c r="A7003" t="s">
        <v>19</v>
      </c>
      <c r="B7003">
        <v>51653</v>
      </c>
      <c r="C7003" t="s">
        <v>313</v>
      </c>
      <c r="D7003">
        <v>51653</v>
      </c>
      <c r="E7003" t="str">
        <f>"51653"</f>
        <v>51653</v>
      </c>
      <c r="F7003">
        <v>63635</v>
      </c>
      <c r="G7003">
        <v>2018</v>
      </c>
      <c r="I7003" t="s">
        <v>21</v>
      </c>
      <c r="J7003" t="s">
        <v>22</v>
      </c>
    </row>
    <row r="7004" spans="1:10">
      <c r="A7004" t="s">
        <v>19</v>
      </c>
      <c r="B7004">
        <v>51654</v>
      </c>
      <c r="C7004" t="s">
        <v>313</v>
      </c>
      <c r="D7004">
        <v>51654</v>
      </c>
      <c r="E7004" t="str">
        <f>"51654"</f>
        <v>51654</v>
      </c>
      <c r="F7004" t="s">
        <v>23</v>
      </c>
      <c r="G7004">
        <v>2018</v>
      </c>
      <c r="I7004" t="s">
        <v>21</v>
      </c>
      <c r="J7004" t="s">
        <v>22</v>
      </c>
    </row>
    <row r="7005" spans="1:10">
      <c r="A7005" t="s">
        <v>19</v>
      </c>
      <c r="B7005">
        <v>51656</v>
      </c>
      <c r="C7005" t="s">
        <v>313</v>
      </c>
      <c r="D7005">
        <v>51656</v>
      </c>
      <c r="E7005" t="str">
        <f>"51656"</f>
        <v>51656</v>
      </c>
      <c r="F7005" t="s">
        <v>23</v>
      </c>
      <c r="G7005">
        <v>2018</v>
      </c>
      <c r="I7005" t="s">
        <v>21</v>
      </c>
      <c r="J7005" t="s">
        <v>22</v>
      </c>
    </row>
    <row r="7006" spans="1:10">
      <c r="A7006" t="s">
        <v>19</v>
      </c>
      <c r="B7006">
        <v>52001</v>
      </c>
      <c r="C7006" t="s">
        <v>313</v>
      </c>
      <c r="D7006">
        <v>52001</v>
      </c>
      <c r="E7006" t="str">
        <f>"52001"</f>
        <v>52001</v>
      </c>
      <c r="F7006">
        <v>1210357</v>
      </c>
      <c r="G7006">
        <v>2018</v>
      </c>
      <c r="I7006" t="s">
        <v>21</v>
      </c>
      <c r="J7006" t="s">
        <v>22</v>
      </c>
    </row>
    <row r="7007" spans="1:10">
      <c r="A7007" t="s">
        <v>19</v>
      </c>
      <c r="B7007">
        <v>52002</v>
      </c>
      <c r="C7007" t="s">
        <v>313</v>
      </c>
      <c r="D7007">
        <v>52002</v>
      </c>
      <c r="E7007" t="str">
        <f>"52002"</f>
        <v>52002</v>
      </c>
      <c r="F7007">
        <v>1092503</v>
      </c>
      <c r="G7007">
        <v>2018</v>
      </c>
      <c r="I7007" t="s">
        <v>21</v>
      </c>
      <c r="J7007" t="s">
        <v>22</v>
      </c>
    </row>
    <row r="7008" spans="1:10">
      <c r="A7008" t="s">
        <v>19</v>
      </c>
      <c r="B7008">
        <v>52003</v>
      </c>
      <c r="C7008" t="s">
        <v>313</v>
      </c>
      <c r="D7008">
        <v>52003</v>
      </c>
      <c r="E7008" t="str">
        <f>"52003"</f>
        <v>52003</v>
      </c>
      <c r="F7008" t="s">
        <v>23</v>
      </c>
      <c r="G7008">
        <v>2018</v>
      </c>
      <c r="I7008" t="s">
        <v>21</v>
      </c>
      <c r="J7008" t="s">
        <v>22</v>
      </c>
    </row>
    <row r="7009" spans="1:10">
      <c r="A7009" t="s">
        <v>19</v>
      </c>
      <c r="B7009">
        <v>52030</v>
      </c>
      <c r="C7009" t="s">
        <v>313</v>
      </c>
      <c r="D7009">
        <v>52030</v>
      </c>
      <c r="E7009" t="str">
        <f>"52030"</f>
        <v>52030</v>
      </c>
      <c r="F7009" t="s">
        <v>23</v>
      </c>
      <c r="G7009">
        <v>2018</v>
      </c>
      <c r="I7009" t="s">
        <v>21</v>
      </c>
      <c r="J7009" t="s">
        <v>22</v>
      </c>
    </row>
    <row r="7010" spans="1:10">
      <c r="A7010" t="s">
        <v>19</v>
      </c>
      <c r="B7010">
        <v>52031</v>
      </c>
      <c r="C7010" t="s">
        <v>313</v>
      </c>
      <c r="D7010">
        <v>52031</v>
      </c>
      <c r="E7010" t="str">
        <f>"52031"</f>
        <v>52031</v>
      </c>
      <c r="F7010" t="s">
        <v>23</v>
      </c>
      <c r="G7010">
        <v>2018</v>
      </c>
      <c r="I7010" t="s">
        <v>21</v>
      </c>
      <c r="J7010" t="s">
        <v>22</v>
      </c>
    </row>
    <row r="7011" spans="1:10">
      <c r="A7011" t="s">
        <v>19</v>
      </c>
      <c r="B7011">
        <v>52032</v>
      </c>
      <c r="C7011" t="s">
        <v>313</v>
      </c>
      <c r="D7011">
        <v>52032</v>
      </c>
      <c r="E7011" t="str">
        <f>"52032"</f>
        <v>52032</v>
      </c>
      <c r="F7011" t="s">
        <v>23</v>
      </c>
      <c r="G7011">
        <v>2018</v>
      </c>
      <c r="I7011" t="s">
        <v>21</v>
      </c>
      <c r="J7011" t="s">
        <v>22</v>
      </c>
    </row>
    <row r="7012" spans="1:10">
      <c r="A7012" t="s">
        <v>19</v>
      </c>
      <c r="B7012">
        <v>52033</v>
      </c>
      <c r="C7012" t="s">
        <v>313</v>
      </c>
      <c r="D7012">
        <v>52033</v>
      </c>
      <c r="E7012" t="str">
        <f>"52033"</f>
        <v>52033</v>
      </c>
      <c r="F7012" t="s">
        <v>23</v>
      </c>
      <c r="G7012">
        <v>2018</v>
      </c>
      <c r="I7012" t="s">
        <v>21</v>
      </c>
      <c r="J7012" t="s">
        <v>22</v>
      </c>
    </row>
    <row r="7013" spans="1:10">
      <c r="A7013" t="s">
        <v>19</v>
      </c>
      <c r="B7013">
        <v>52035</v>
      </c>
      <c r="C7013" t="s">
        <v>313</v>
      </c>
      <c r="D7013">
        <v>52035</v>
      </c>
      <c r="E7013" t="str">
        <f>"52035"</f>
        <v>52035</v>
      </c>
      <c r="F7013" t="s">
        <v>23</v>
      </c>
      <c r="G7013">
        <v>2018</v>
      </c>
      <c r="I7013" t="s">
        <v>21</v>
      </c>
      <c r="J7013" t="s">
        <v>22</v>
      </c>
    </row>
    <row r="7014" spans="1:10">
      <c r="A7014" t="s">
        <v>19</v>
      </c>
      <c r="B7014">
        <v>52036</v>
      </c>
      <c r="C7014" t="s">
        <v>313</v>
      </c>
      <c r="D7014">
        <v>52036</v>
      </c>
      <c r="E7014" t="str">
        <f>"52036"</f>
        <v>52036</v>
      </c>
      <c r="F7014" t="s">
        <v>23</v>
      </c>
      <c r="G7014">
        <v>2018</v>
      </c>
      <c r="I7014" t="s">
        <v>21</v>
      </c>
      <c r="J7014" t="s">
        <v>22</v>
      </c>
    </row>
    <row r="7015" spans="1:10">
      <c r="A7015" t="s">
        <v>19</v>
      </c>
      <c r="B7015">
        <v>52037</v>
      </c>
      <c r="C7015" t="s">
        <v>313</v>
      </c>
      <c r="D7015">
        <v>52037</v>
      </c>
      <c r="E7015" t="str">
        <f>"52037"</f>
        <v>52037</v>
      </c>
      <c r="F7015" t="s">
        <v>23</v>
      </c>
      <c r="G7015">
        <v>2018</v>
      </c>
      <c r="I7015" t="s">
        <v>21</v>
      </c>
      <c r="J7015" t="s">
        <v>22</v>
      </c>
    </row>
    <row r="7016" spans="1:10">
      <c r="A7016" t="s">
        <v>19</v>
      </c>
      <c r="B7016">
        <v>52038</v>
      </c>
      <c r="C7016" t="s">
        <v>313</v>
      </c>
      <c r="D7016">
        <v>52038</v>
      </c>
      <c r="E7016" t="str">
        <f>"52038"</f>
        <v>52038</v>
      </c>
      <c r="F7016" t="s">
        <v>23</v>
      </c>
      <c r="G7016">
        <v>2018</v>
      </c>
      <c r="I7016" t="s">
        <v>21</v>
      </c>
      <c r="J7016" t="s">
        <v>22</v>
      </c>
    </row>
    <row r="7017" spans="1:10">
      <c r="A7017" t="s">
        <v>19</v>
      </c>
      <c r="B7017">
        <v>52039</v>
      </c>
      <c r="C7017" t="s">
        <v>313</v>
      </c>
      <c r="D7017">
        <v>52039</v>
      </c>
      <c r="E7017" t="str">
        <f>"52039"</f>
        <v>52039</v>
      </c>
      <c r="F7017" t="s">
        <v>23</v>
      </c>
      <c r="G7017">
        <v>2018</v>
      </c>
      <c r="I7017" t="s">
        <v>21</v>
      </c>
      <c r="J7017" t="s">
        <v>22</v>
      </c>
    </row>
    <row r="7018" spans="1:10">
      <c r="A7018" t="s">
        <v>19</v>
      </c>
      <c r="B7018">
        <v>52040</v>
      </c>
      <c r="C7018" t="s">
        <v>313</v>
      </c>
      <c r="D7018">
        <v>52040</v>
      </c>
      <c r="E7018" t="str">
        <f>"52040"</f>
        <v>52040</v>
      </c>
      <c r="F7018" t="s">
        <v>23</v>
      </c>
      <c r="G7018">
        <v>2018</v>
      </c>
      <c r="I7018" t="s">
        <v>21</v>
      </c>
      <c r="J7018" t="s">
        <v>22</v>
      </c>
    </row>
    <row r="7019" spans="1:10">
      <c r="A7019" t="s">
        <v>19</v>
      </c>
      <c r="B7019">
        <v>52041</v>
      </c>
      <c r="C7019" t="s">
        <v>313</v>
      </c>
      <c r="D7019">
        <v>52041</v>
      </c>
      <c r="E7019" t="str">
        <f>"52041"</f>
        <v>52041</v>
      </c>
      <c r="F7019" t="s">
        <v>23</v>
      </c>
      <c r="G7019">
        <v>2018</v>
      </c>
      <c r="I7019" t="s">
        <v>21</v>
      </c>
      <c r="J7019" t="s">
        <v>22</v>
      </c>
    </row>
    <row r="7020" spans="1:10">
      <c r="A7020" t="s">
        <v>19</v>
      </c>
      <c r="B7020">
        <v>52042</v>
      </c>
      <c r="C7020" t="s">
        <v>313</v>
      </c>
      <c r="D7020">
        <v>52042</v>
      </c>
      <c r="E7020" t="str">
        <f>"52042"</f>
        <v>52042</v>
      </c>
      <c r="F7020" t="s">
        <v>23</v>
      </c>
      <c r="G7020">
        <v>2018</v>
      </c>
      <c r="I7020" t="s">
        <v>21</v>
      </c>
      <c r="J7020" t="s">
        <v>22</v>
      </c>
    </row>
    <row r="7021" spans="1:10">
      <c r="A7021" t="s">
        <v>19</v>
      </c>
      <c r="B7021">
        <v>52043</v>
      </c>
      <c r="C7021" t="s">
        <v>313</v>
      </c>
      <c r="D7021">
        <v>52043</v>
      </c>
      <c r="E7021" t="str">
        <f>"52043"</f>
        <v>52043</v>
      </c>
      <c r="F7021" t="s">
        <v>23</v>
      </c>
      <c r="G7021">
        <v>2018</v>
      </c>
      <c r="I7021" t="s">
        <v>21</v>
      </c>
      <c r="J7021" t="s">
        <v>22</v>
      </c>
    </row>
    <row r="7022" spans="1:10">
      <c r="A7022" t="s">
        <v>19</v>
      </c>
      <c r="B7022">
        <v>52044</v>
      </c>
      <c r="C7022" t="s">
        <v>313</v>
      </c>
      <c r="D7022">
        <v>52044</v>
      </c>
      <c r="E7022" t="str">
        <f>"52044"</f>
        <v>52044</v>
      </c>
      <c r="F7022" t="s">
        <v>23</v>
      </c>
      <c r="G7022">
        <v>2018</v>
      </c>
      <c r="I7022" t="s">
        <v>21</v>
      </c>
      <c r="J7022" t="s">
        <v>22</v>
      </c>
    </row>
    <row r="7023" spans="1:10">
      <c r="A7023" t="s">
        <v>19</v>
      </c>
      <c r="B7023">
        <v>52045</v>
      </c>
      <c r="C7023" t="s">
        <v>313</v>
      </c>
      <c r="D7023">
        <v>52045</v>
      </c>
      <c r="E7023" t="str">
        <f>"52045"</f>
        <v>52045</v>
      </c>
      <c r="F7023" t="s">
        <v>23</v>
      </c>
      <c r="G7023">
        <v>2018</v>
      </c>
      <c r="I7023" t="s">
        <v>21</v>
      </c>
      <c r="J7023" t="s">
        <v>22</v>
      </c>
    </row>
    <row r="7024" spans="1:10">
      <c r="A7024" t="s">
        <v>19</v>
      </c>
      <c r="B7024">
        <v>52046</v>
      </c>
      <c r="C7024" t="s">
        <v>313</v>
      </c>
      <c r="D7024">
        <v>52046</v>
      </c>
      <c r="E7024" t="str">
        <f>"52046"</f>
        <v>52046</v>
      </c>
      <c r="F7024" t="s">
        <v>23</v>
      </c>
      <c r="G7024">
        <v>2018</v>
      </c>
      <c r="I7024" t="s">
        <v>21</v>
      </c>
      <c r="J7024" t="s">
        <v>22</v>
      </c>
    </row>
    <row r="7025" spans="1:10">
      <c r="A7025" t="s">
        <v>19</v>
      </c>
      <c r="B7025">
        <v>52047</v>
      </c>
      <c r="C7025" t="s">
        <v>313</v>
      </c>
      <c r="D7025">
        <v>52047</v>
      </c>
      <c r="E7025" t="str">
        <f>"52047"</f>
        <v>52047</v>
      </c>
      <c r="F7025" t="s">
        <v>23</v>
      </c>
      <c r="G7025">
        <v>2018</v>
      </c>
      <c r="I7025" t="s">
        <v>21</v>
      </c>
      <c r="J7025" t="s">
        <v>22</v>
      </c>
    </row>
    <row r="7026" spans="1:10">
      <c r="A7026" t="s">
        <v>19</v>
      </c>
      <c r="B7026">
        <v>52048</v>
      </c>
      <c r="C7026" t="s">
        <v>313</v>
      </c>
      <c r="D7026">
        <v>52048</v>
      </c>
      <c r="E7026" t="str">
        <f>"52048"</f>
        <v>52048</v>
      </c>
      <c r="F7026" t="s">
        <v>23</v>
      </c>
      <c r="G7026">
        <v>2018</v>
      </c>
      <c r="I7026" t="s">
        <v>21</v>
      </c>
      <c r="J7026" t="s">
        <v>22</v>
      </c>
    </row>
    <row r="7027" spans="1:10">
      <c r="A7027" t="s">
        <v>19</v>
      </c>
      <c r="B7027">
        <v>52049</v>
      </c>
      <c r="C7027" t="s">
        <v>313</v>
      </c>
      <c r="D7027">
        <v>52049</v>
      </c>
      <c r="E7027" t="str">
        <f>"52049"</f>
        <v>52049</v>
      </c>
      <c r="F7027" t="s">
        <v>23</v>
      </c>
      <c r="G7027">
        <v>2018</v>
      </c>
      <c r="I7027" t="s">
        <v>21</v>
      </c>
      <c r="J7027" t="s">
        <v>22</v>
      </c>
    </row>
    <row r="7028" spans="1:10">
      <c r="A7028" t="s">
        <v>19</v>
      </c>
      <c r="B7028">
        <v>52050</v>
      </c>
      <c r="C7028" t="s">
        <v>313</v>
      </c>
      <c r="D7028">
        <v>52050</v>
      </c>
      <c r="E7028" t="str">
        <f>"52050"</f>
        <v>52050</v>
      </c>
      <c r="F7028" t="s">
        <v>23</v>
      </c>
      <c r="G7028">
        <v>2018</v>
      </c>
      <c r="I7028" t="s">
        <v>21</v>
      </c>
      <c r="J7028" t="s">
        <v>22</v>
      </c>
    </row>
    <row r="7029" spans="1:10">
      <c r="A7029" t="s">
        <v>19</v>
      </c>
      <c r="B7029">
        <v>52052</v>
      </c>
      <c r="C7029" t="s">
        <v>313</v>
      </c>
      <c r="D7029">
        <v>52052</v>
      </c>
      <c r="E7029" t="str">
        <f>"52052"</f>
        <v>52052</v>
      </c>
      <c r="F7029" t="s">
        <v>23</v>
      </c>
      <c r="G7029">
        <v>2018</v>
      </c>
      <c r="I7029" t="s">
        <v>21</v>
      </c>
      <c r="J7029" t="s">
        <v>22</v>
      </c>
    </row>
    <row r="7030" spans="1:10">
      <c r="A7030" t="s">
        <v>19</v>
      </c>
      <c r="B7030">
        <v>52053</v>
      </c>
      <c r="C7030" t="s">
        <v>313</v>
      </c>
      <c r="D7030">
        <v>52053</v>
      </c>
      <c r="E7030" t="str">
        <f>"52053"</f>
        <v>52053</v>
      </c>
      <c r="F7030" t="s">
        <v>23</v>
      </c>
      <c r="G7030">
        <v>2018</v>
      </c>
      <c r="I7030" t="s">
        <v>21</v>
      </c>
      <c r="J7030" t="s">
        <v>22</v>
      </c>
    </row>
    <row r="7031" spans="1:10">
      <c r="A7031" t="s">
        <v>19</v>
      </c>
      <c r="B7031">
        <v>52054</v>
      </c>
      <c r="C7031" t="s">
        <v>313</v>
      </c>
      <c r="D7031">
        <v>52054</v>
      </c>
      <c r="E7031" t="str">
        <f>"52054"</f>
        <v>52054</v>
      </c>
      <c r="F7031" t="s">
        <v>23</v>
      </c>
      <c r="G7031">
        <v>2018</v>
      </c>
      <c r="I7031" t="s">
        <v>21</v>
      </c>
      <c r="J7031" t="s">
        <v>22</v>
      </c>
    </row>
    <row r="7032" spans="1:10">
      <c r="A7032" t="s">
        <v>19</v>
      </c>
      <c r="B7032">
        <v>52056</v>
      </c>
      <c r="C7032" t="s">
        <v>313</v>
      </c>
      <c r="D7032">
        <v>52056</v>
      </c>
      <c r="E7032" t="str">
        <f>"52056"</f>
        <v>52056</v>
      </c>
      <c r="F7032" t="s">
        <v>23</v>
      </c>
      <c r="G7032">
        <v>2018</v>
      </c>
      <c r="I7032" t="s">
        <v>21</v>
      </c>
      <c r="J7032" t="s">
        <v>22</v>
      </c>
    </row>
    <row r="7033" spans="1:10">
      <c r="A7033" t="s">
        <v>19</v>
      </c>
      <c r="B7033">
        <v>52057</v>
      </c>
      <c r="C7033" t="s">
        <v>313</v>
      </c>
      <c r="D7033">
        <v>52057</v>
      </c>
      <c r="E7033" t="str">
        <f>"52057"</f>
        <v>52057</v>
      </c>
      <c r="F7033" t="s">
        <v>23</v>
      </c>
      <c r="G7033">
        <v>2018</v>
      </c>
      <c r="I7033" t="s">
        <v>21</v>
      </c>
      <c r="J7033" t="s">
        <v>22</v>
      </c>
    </row>
    <row r="7034" spans="1:10">
      <c r="A7034" t="s">
        <v>19</v>
      </c>
      <c r="B7034">
        <v>52060</v>
      </c>
      <c r="C7034" t="s">
        <v>313</v>
      </c>
      <c r="D7034">
        <v>52060</v>
      </c>
      <c r="E7034" t="str">
        <f>"52060"</f>
        <v>52060</v>
      </c>
      <c r="F7034" t="s">
        <v>23</v>
      </c>
      <c r="G7034">
        <v>2018</v>
      </c>
      <c r="I7034" t="s">
        <v>21</v>
      </c>
      <c r="J7034" t="s">
        <v>22</v>
      </c>
    </row>
    <row r="7035" spans="1:10">
      <c r="A7035" t="s">
        <v>19</v>
      </c>
      <c r="B7035">
        <v>52064</v>
      </c>
      <c r="C7035" t="s">
        <v>313</v>
      </c>
      <c r="D7035">
        <v>52064</v>
      </c>
      <c r="E7035" t="str">
        <f>"52064"</f>
        <v>52064</v>
      </c>
      <c r="F7035" t="s">
        <v>23</v>
      </c>
      <c r="G7035">
        <v>2018</v>
      </c>
      <c r="I7035" t="s">
        <v>21</v>
      </c>
      <c r="J7035" t="s">
        <v>22</v>
      </c>
    </row>
    <row r="7036" spans="1:10">
      <c r="A7036" t="s">
        <v>19</v>
      </c>
      <c r="B7036">
        <v>52065</v>
      </c>
      <c r="C7036" t="s">
        <v>313</v>
      </c>
      <c r="D7036">
        <v>52065</v>
      </c>
      <c r="E7036" t="str">
        <f>"52065"</f>
        <v>52065</v>
      </c>
      <c r="F7036" t="s">
        <v>23</v>
      </c>
      <c r="G7036">
        <v>2018</v>
      </c>
      <c r="I7036" t="s">
        <v>21</v>
      </c>
      <c r="J7036" t="s">
        <v>22</v>
      </c>
    </row>
    <row r="7037" spans="1:10">
      <c r="A7037" t="s">
        <v>19</v>
      </c>
      <c r="B7037">
        <v>52066</v>
      </c>
      <c r="C7037" t="s">
        <v>313</v>
      </c>
      <c r="D7037">
        <v>52066</v>
      </c>
      <c r="E7037" t="str">
        <f>"52066"</f>
        <v>52066</v>
      </c>
      <c r="F7037" t="s">
        <v>23</v>
      </c>
      <c r="G7037">
        <v>2018</v>
      </c>
      <c r="I7037" t="s">
        <v>21</v>
      </c>
      <c r="J7037" t="s">
        <v>22</v>
      </c>
    </row>
    <row r="7038" spans="1:10">
      <c r="A7038" t="s">
        <v>19</v>
      </c>
      <c r="B7038">
        <v>52068</v>
      </c>
      <c r="C7038" t="s">
        <v>313</v>
      </c>
      <c r="D7038">
        <v>52068</v>
      </c>
      <c r="E7038" t="str">
        <f>"52068"</f>
        <v>52068</v>
      </c>
      <c r="F7038" t="s">
        <v>23</v>
      </c>
      <c r="G7038">
        <v>2018</v>
      </c>
      <c r="I7038" t="s">
        <v>21</v>
      </c>
      <c r="J7038" t="s">
        <v>22</v>
      </c>
    </row>
    <row r="7039" spans="1:10">
      <c r="A7039" t="s">
        <v>19</v>
      </c>
      <c r="B7039">
        <v>52069</v>
      </c>
      <c r="C7039" t="s">
        <v>313</v>
      </c>
      <c r="D7039">
        <v>52069</v>
      </c>
      <c r="E7039" t="str">
        <f>"52069"</f>
        <v>52069</v>
      </c>
      <c r="F7039" t="s">
        <v>23</v>
      </c>
      <c r="G7039">
        <v>2018</v>
      </c>
      <c r="I7039" t="s">
        <v>21</v>
      </c>
      <c r="J7039" t="s">
        <v>22</v>
      </c>
    </row>
    <row r="7040" spans="1:10">
      <c r="A7040" t="s">
        <v>19</v>
      </c>
      <c r="B7040">
        <v>52070</v>
      </c>
      <c r="C7040" t="s">
        <v>313</v>
      </c>
      <c r="D7040">
        <v>52070</v>
      </c>
      <c r="E7040" t="str">
        <f>"52070"</f>
        <v>52070</v>
      </c>
      <c r="F7040" t="s">
        <v>23</v>
      </c>
      <c r="G7040">
        <v>2018</v>
      </c>
      <c r="I7040" t="s">
        <v>21</v>
      </c>
      <c r="J7040" t="s">
        <v>22</v>
      </c>
    </row>
    <row r="7041" spans="1:10">
      <c r="A7041" t="s">
        <v>19</v>
      </c>
      <c r="B7041">
        <v>52071</v>
      </c>
      <c r="C7041" t="s">
        <v>313</v>
      </c>
      <c r="D7041">
        <v>52071</v>
      </c>
      <c r="E7041" t="str">
        <f>"52071"</f>
        <v>52071</v>
      </c>
      <c r="F7041" t="s">
        <v>23</v>
      </c>
      <c r="G7041">
        <v>2018</v>
      </c>
      <c r="I7041" t="s">
        <v>21</v>
      </c>
      <c r="J7041" t="s">
        <v>22</v>
      </c>
    </row>
    <row r="7042" spans="1:10">
      <c r="A7042" t="s">
        <v>19</v>
      </c>
      <c r="B7042">
        <v>52072</v>
      </c>
      <c r="C7042" t="s">
        <v>313</v>
      </c>
      <c r="D7042">
        <v>52072</v>
      </c>
      <c r="E7042" t="str">
        <f>"52072"</f>
        <v>52072</v>
      </c>
      <c r="F7042" t="s">
        <v>23</v>
      </c>
      <c r="G7042">
        <v>2018</v>
      </c>
      <c r="I7042" t="s">
        <v>21</v>
      </c>
      <c r="J7042" t="s">
        <v>22</v>
      </c>
    </row>
    <row r="7043" spans="1:10">
      <c r="A7043" t="s">
        <v>19</v>
      </c>
      <c r="B7043">
        <v>52073</v>
      </c>
      <c r="C7043" t="s">
        <v>313</v>
      </c>
      <c r="D7043">
        <v>52073</v>
      </c>
      <c r="E7043" t="str">
        <f>"52073"</f>
        <v>52073</v>
      </c>
      <c r="F7043" t="s">
        <v>23</v>
      </c>
      <c r="G7043">
        <v>2018</v>
      </c>
      <c r="I7043" t="s">
        <v>21</v>
      </c>
      <c r="J7043" t="s">
        <v>22</v>
      </c>
    </row>
    <row r="7044" spans="1:10">
      <c r="A7044" t="s">
        <v>19</v>
      </c>
      <c r="B7044">
        <v>52074</v>
      </c>
      <c r="C7044" t="s">
        <v>313</v>
      </c>
      <c r="D7044">
        <v>52074</v>
      </c>
      <c r="E7044" t="str">
        <f>"52074"</f>
        <v>52074</v>
      </c>
      <c r="F7044" t="s">
        <v>23</v>
      </c>
      <c r="G7044">
        <v>2018</v>
      </c>
      <c r="I7044" t="s">
        <v>21</v>
      </c>
      <c r="J7044" t="s">
        <v>22</v>
      </c>
    </row>
    <row r="7045" spans="1:10">
      <c r="A7045" t="s">
        <v>19</v>
      </c>
      <c r="B7045">
        <v>52075</v>
      </c>
      <c r="C7045" t="s">
        <v>313</v>
      </c>
      <c r="D7045">
        <v>52075</v>
      </c>
      <c r="E7045" t="str">
        <f>"52075"</f>
        <v>52075</v>
      </c>
      <c r="F7045" t="s">
        <v>23</v>
      </c>
      <c r="G7045">
        <v>2018</v>
      </c>
      <c r="I7045" t="s">
        <v>21</v>
      </c>
      <c r="J7045" t="s">
        <v>22</v>
      </c>
    </row>
    <row r="7046" spans="1:10">
      <c r="A7046" t="s">
        <v>19</v>
      </c>
      <c r="B7046">
        <v>52076</v>
      </c>
      <c r="C7046" t="s">
        <v>313</v>
      </c>
      <c r="D7046">
        <v>52076</v>
      </c>
      <c r="E7046" t="str">
        <f>"52076"</f>
        <v>52076</v>
      </c>
      <c r="F7046" t="s">
        <v>23</v>
      </c>
      <c r="G7046">
        <v>2018</v>
      </c>
      <c r="I7046" t="s">
        <v>21</v>
      </c>
      <c r="J7046" t="s">
        <v>22</v>
      </c>
    </row>
    <row r="7047" spans="1:10">
      <c r="A7047" t="s">
        <v>19</v>
      </c>
      <c r="B7047">
        <v>52077</v>
      </c>
      <c r="C7047" t="s">
        <v>313</v>
      </c>
      <c r="D7047">
        <v>52077</v>
      </c>
      <c r="E7047" t="str">
        <f>"52077"</f>
        <v>52077</v>
      </c>
      <c r="F7047" t="s">
        <v>23</v>
      </c>
      <c r="G7047">
        <v>2018</v>
      </c>
      <c r="I7047" t="s">
        <v>21</v>
      </c>
      <c r="J7047" t="s">
        <v>22</v>
      </c>
    </row>
    <row r="7048" spans="1:10">
      <c r="A7048" t="s">
        <v>19</v>
      </c>
      <c r="B7048">
        <v>52078</v>
      </c>
      <c r="C7048" t="s">
        <v>313</v>
      </c>
      <c r="D7048">
        <v>52078</v>
      </c>
      <c r="E7048" t="str">
        <f>"52078"</f>
        <v>52078</v>
      </c>
      <c r="F7048" t="s">
        <v>23</v>
      </c>
      <c r="G7048">
        <v>2018</v>
      </c>
      <c r="I7048" t="s">
        <v>21</v>
      </c>
      <c r="J7048" t="s">
        <v>22</v>
      </c>
    </row>
    <row r="7049" spans="1:10">
      <c r="A7049" t="s">
        <v>19</v>
      </c>
      <c r="B7049">
        <v>52079</v>
      </c>
      <c r="C7049" t="s">
        <v>313</v>
      </c>
      <c r="D7049">
        <v>52079</v>
      </c>
      <c r="E7049" t="str">
        <f>"52079"</f>
        <v>52079</v>
      </c>
      <c r="F7049" t="s">
        <v>23</v>
      </c>
      <c r="G7049">
        <v>2018</v>
      </c>
      <c r="I7049" t="s">
        <v>21</v>
      </c>
      <c r="J7049" t="s">
        <v>22</v>
      </c>
    </row>
    <row r="7050" spans="1:10">
      <c r="A7050" t="s">
        <v>19</v>
      </c>
      <c r="B7050">
        <v>52101</v>
      </c>
      <c r="C7050" t="s">
        <v>313</v>
      </c>
      <c r="D7050">
        <v>52101</v>
      </c>
      <c r="E7050" t="str">
        <f>"52101"</f>
        <v>52101</v>
      </c>
      <c r="F7050">
        <v>20875</v>
      </c>
      <c r="G7050">
        <v>2018</v>
      </c>
      <c r="I7050" t="s">
        <v>21</v>
      </c>
      <c r="J7050" t="s">
        <v>22</v>
      </c>
    </row>
    <row r="7051" spans="1:10">
      <c r="A7051" t="s">
        <v>19</v>
      </c>
      <c r="B7051">
        <v>52132</v>
      </c>
      <c r="C7051" t="s">
        <v>313</v>
      </c>
      <c r="D7051">
        <v>52132</v>
      </c>
      <c r="E7051" t="str">
        <f>"52132"</f>
        <v>52132</v>
      </c>
      <c r="F7051" t="s">
        <v>23</v>
      </c>
      <c r="G7051">
        <v>2018</v>
      </c>
      <c r="I7051" t="s">
        <v>21</v>
      </c>
      <c r="J7051" t="s">
        <v>22</v>
      </c>
    </row>
    <row r="7052" spans="1:10">
      <c r="A7052" t="s">
        <v>19</v>
      </c>
      <c r="B7052">
        <v>52133</v>
      </c>
      <c r="C7052" t="s">
        <v>313</v>
      </c>
      <c r="D7052">
        <v>52133</v>
      </c>
      <c r="E7052" t="str">
        <f>"52133"</f>
        <v>52133</v>
      </c>
      <c r="F7052" t="s">
        <v>23</v>
      </c>
      <c r="G7052">
        <v>2018</v>
      </c>
      <c r="I7052" t="s">
        <v>21</v>
      </c>
      <c r="J7052" t="s">
        <v>22</v>
      </c>
    </row>
    <row r="7053" spans="1:10">
      <c r="A7053" t="s">
        <v>19</v>
      </c>
      <c r="B7053">
        <v>52134</v>
      </c>
      <c r="C7053" t="s">
        <v>313</v>
      </c>
      <c r="D7053">
        <v>52134</v>
      </c>
      <c r="E7053" t="str">
        <f>"52134"</f>
        <v>52134</v>
      </c>
      <c r="F7053" t="s">
        <v>23</v>
      </c>
      <c r="G7053">
        <v>2018</v>
      </c>
      <c r="I7053" t="s">
        <v>21</v>
      </c>
      <c r="J7053" t="s">
        <v>22</v>
      </c>
    </row>
    <row r="7054" spans="1:10">
      <c r="A7054" t="s">
        <v>19</v>
      </c>
      <c r="B7054">
        <v>52135</v>
      </c>
      <c r="C7054" t="s">
        <v>313</v>
      </c>
      <c r="D7054">
        <v>52135</v>
      </c>
      <c r="E7054" t="str">
        <f>"52135"</f>
        <v>52135</v>
      </c>
      <c r="F7054" t="s">
        <v>23</v>
      </c>
      <c r="G7054">
        <v>2018</v>
      </c>
      <c r="I7054" t="s">
        <v>21</v>
      </c>
      <c r="J7054" t="s">
        <v>22</v>
      </c>
    </row>
    <row r="7055" spans="1:10">
      <c r="A7055" t="s">
        <v>19</v>
      </c>
      <c r="B7055">
        <v>52136</v>
      </c>
      <c r="C7055" t="s">
        <v>313</v>
      </c>
      <c r="D7055">
        <v>52136</v>
      </c>
      <c r="E7055" t="str">
        <f>"52136"</f>
        <v>52136</v>
      </c>
      <c r="F7055" t="s">
        <v>23</v>
      </c>
      <c r="G7055">
        <v>2018</v>
      </c>
      <c r="I7055" t="s">
        <v>21</v>
      </c>
      <c r="J7055" t="s">
        <v>22</v>
      </c>
    </row>
    <row r="7056" spans="1:10">
      <c r="A7056" t="s">
        <v>19</v>
      </c>
      <c r="B7056">
        <v>52140</v>
      </c>
      <c r="C7056" t="s">
        <v>313</v>
      </c>
      <c r="D7056">
        <v>52140</v>
      </c>
      <c r="E7056" t="str">
        <f>"52140"</f>
        <v>52140</v>
      </c>
      <c r="F7056" t="s">
        <v>23</v>
      </c>
      <c r="G7056">
        <v>2018</v>
      </c>
      <c r="I7056" t="s">
        <v>21</v>
      </c>
      <c r="J7056" t="s">
        <v>22</v>
      </c>
    </row>
    <row r="7057" spans="1:10">
      <c r="A7057" t="s">
        <v>19</v>
      </c>
      <c r="B7057">
        <v>52141</v>
      </c>
      <c r="C7057" t="s">
        <v>313</v>
      </c>
      <c r="D7057">
        <v>52141</v>
      </c>
      <c r="E7057" t="str">
        <f>"52141"</f>
        <v>52141</v>
      </c>
      <c r="F7057" t="s">
        <v>23</v>
      </c>
      <c r="G7057">
        <v>2018</v>
      </c>
      <c r="I7057" t="s">
        <v>21</v>
      </c>
      <c r="J7057" t="s">
        <v>22</v>
      </c>
    </row>
    <row r="7058" spans="1:10">
      <c r="A7058" t="s">
        <v>19</v>
      </c>
      <c r="B7058">
        <v>52142</v>
      </c>
      <c r="C7058" t="s">
        <v>313</v>
      </c>
      <c r="D7058">
        <v>52142</v>
      </c>
      <c r="E7058" t="str">
        <f>"52142"</f>
        <v>52142</v>
      </c>
      <c r="F7058" t="s">
        <v>23</v>
      </c>
      <c r="G7058">
        <v>2018</v>
      </c>
      <c r="I7058" t="s">
        <v>21</v>
      </c>
      <c r="J7058" t="s">
        <v>22</v>
      </c>
    </row>
    <row r="7059" spans="1:10">
      <c r="A7059" t="s">
        <v>19</v>
      </c>
      <c r="B7059">
        <v>52144</v>
      </c>
      <c r="C7059" t="s">
        <v>313</v>
      </c>
      <c r="D7059">
        <v>52144</v>
      </c>
      <c r="E7059" t="str">
        <f>"52144"</f>
        <v>52144</v>
      </c>
      <c r="F7059" t="s">
        <v>23</v>
      </c>
      <c r="G7059">
        <v>2018</v>
      </c>
      <c r="I7059" t="s">
        <v>21</v>
      </c>
      <c r="J7059" t="s">
        <v>22</v>
      </c>
    </row>
    <row r="7060" spans="1:10">
      <c r="A7060" t="s">
        <v>19</v>
      </c>
      <c r="B7060">
        <v>52146</v>
      </c>
      <c r="C7060" t="s">
        <v>313</v>
      </c>
      <c r="D7060">
        <v>52146</v>
      </c>
      <c r="E7060" t="str">
        <f>"52146"</f>
        <v>52146</v>
      </c>
      <c r="F7060" t="s">
        <v>23</v>
      </c>
      <c r="G7060">
        <v>2018</v>
      </c>
      <c r="I7060" t="s">
        <v>21</v>
      </c>
      <c r="J7060" t="s">
        <v>22</v>
      </c>
    </row>
    <row r="7061" spans="1:10">
      <c r="A7061" t="s">
        <v>19</v>
      </c>
      <c r="B7061">
        <v>52147</v>
      </c>
      <c r="C7061" t="s">
        <v>313</v>
      </c>
      <c r="D7061">
        <v>52147</v>
      </c>
      <c r="E7061" t="str">
        <f>"52147"</f>
        <v>52147</v>
      </c>
      <c r="F7061" t="s">
        <v>23</v>
      </c>
      <c r="G7061">
        <v>2018</v>
      </c>
      <c r="I7061" t="s">
        <v>21</v>
      </c>
      <c r="J7061" t="s">
        <v>22</v>
      </c>
    </row>
    <row r="7062" spans="1:10">
      <c r="A7062" t="s">
        <v>19</v>
      </c>
      <c r="B7062">
        <v>52151</v>
      </c>
      <c r="C7062" t="s">
        <v>313</v>
      </c>
      <c r="D7062">
        <v>52151</v>
      </c>
      <c r="E7062" t="str">
        <f>"52151"</f>
        <v>52151</v>
      </c>
      <c r="F7062" t="s">
        <v>23</v>
      </c>
      <c r="G7062">
        <v>2018</v>
      </c>
      <c r="I7062" t="s">
        <v>21</v>
      </c>
      <c r="J7062" t="s">
        <v>22</v>
      </c>
    </row>
    <row r="7063" spans="1:10">
      <c r="A7063" t="s">
        <v>19</v>
      </c>
      <c r="B7063">
        <v>52154</v>
      </c>
      <c r="C7063" t="s">
        <v>313</v>
      </c>
      <c r="D7063">
        <v>52154</v>
      </c>
      <c r="E7063" t="str">
        <f>"52154"</f>
        <v>52154</v>
      </c>
      <c r="F7063" t="s">
        <v>23</v>
      </c>
      <c r="G7063">
        <v>2018</v>
      </c>
      <c r="I7063" t="s">
        <v>21</v>
      </c>
      <c r="J7063" t="s">
        <v>22</v>
      </c>
    </row>
    <row r="7064" spans="1:10">
      <c r="A7064" t="s">
        <v>19</v>
      </c>
      <c r="B7064">
        <v>52155</v>
      </c>
      <c r="C7064" t="s">
        <v>313</v>
      </c>
      <c r="D7064">
        <v>52155</v>
      </c>
      <c r="E7064" t="str">
        <f>"52155"</f>
        <v>52155</v>
      </c>
      <c r="F7064" t="s">
        <v>23</v>
      </c>
      <c r="G7064">
        <v>2018</v>
      </c>
      <c r="I7064" t="s">
        <v>21</v>
      </c>
      <c r="J7064" t="s">
        <v>22</v>
      </c>
    </row>
    <row r="7065" spans="1:10">
      <c r="A7065" t="s">
        <v>19</v>
      </c>
      <c r="B7065">
        <v>52156</v>
      </c>
      <c r="C7065" t="s">
        <v>313</v>
      </c>
      <c r="D7065">
        <v>52156</v>
      </c>
      <c r="E7065" t="str">
        <f>"52156"</f>
        <v>52156</v>
      </c>
      <c r="F7065" t="s">
        <v>23</v>
      </c>
      <c r="G7065">
        <v>2018</v>
      </c>
      <c r="I7065" t="s">
        <v>21</v>
      </c>
      <c r="J7065" t="s">
        <v>22</v>
      </c>
    </row>
    <row r="7066" spans="1:10">
      <c r="A7066" t="s">
        <v>19</v>
      </c>
      <c r="B7066">
        <v>52157</v>
      </c>
      <c r="C7066" t="s">
        <v>313</v>
      </c>
      <c r="D7066">
        <v>52157</v>
      </c>
      <c r="E7066" t="str">
        <f>"52157"</f>
        <v>52157</v>
      </c>
      <c r="F7066" t="s">
        <v>23</v>
      </c>
      <c r="G7066">
        <v>2018</v>
      </c>
      <c r="I7066" t="s">
        <v>21</v>
      </c>
      <c r="J7066" t="s">
        <v>22</v>
      </c>
    </row>
    <row r="7067" spans="1:10">
      <c r="A7067" t="s">
        <v>19</v>
      </c>
      <c r="B7067">
        <v>52158</v>
      </c>
      <c r="C7067" t="s">
        <v>313</v>
      </c>
      <c r="D7067">
        <v>52158</v>
      </c>
      <c r="E7067" t="str">
        <f>"52158"</f>
        <v>52158</v>
      </c>
      <c r="F7067" t="s">
        <v>23</v>
      </c>
      <c r="G7067">
        <v>2018</v>
      </c>
      <c r="I7067" t="s">
        <v>21</v>
      </c>
      <c r="J7067" t="s">
        <v>22</v>
      </c>
    </row>
    <row r="7068" spans="1:10">
      <c r="A7068" t="s">
        <v>19</v>
      </c>
      <c r="B7068">
        <v>52159</v>
      </c>
      <c r="C7068" t="s">
        <v>313</v>
      </c>
      <c r="D7068">
        <v>52159</v>
      </c>
      <c r="E7068" t="str">
        <f>"52159"</f>
        <v>52159</v>
      </c>
      <c r="F7068" t="s">
        <v>23</v>
      </c>
      <c r="G7068">
        <v>2018</v>
      </c>
      <c r="I7068" t="s">
        <v>21</v>
      </c>
      <c r="J7068" t="s">
        <v>22</v>
      </c>
    </row>
    <row r="7069" spans="1:10">
      <c r="A7069" t="s">
        <v>19</v>
      </c>
      <c r="B7069">
        <v>52160</v>
      </c>
      <c r="C7069" t="s">
        <v>313</v>
      </c>
      <c r="D7069">
        <v>52160</v>
      </c>
      <c r="E7069" t="str">
        <f>"52160"</f>
        <v>52160</v>
      </c>
      <c r="F7069" t="s">
        <v>23</v>
      </c>
      <c r="G7069">
        <v>2018</v>
      </c>
      <c r="I7069" t="s">
        <v>21</v>
      </c>
      <c r="J7069" t="s">
        <v>22</v>
      </c>
    </row>
    <row r="7070" spans="1:10">
      <c r="A7070" t="s">
        <v>19</v>
      </c>
      <c r="B7070">
        <v>52161</v>
      </c>
      <c r="C7070" t="s">
        <v>313</v>
      </c>
      <c r="D7070">
        <v>52161</v>
      </c>
      <c r="E7070" t="str">
        <f>"52161"</f>
        <v>52161</v>
      </c>
      <c r="F7070" t="s">
        <v>23</v>
      </c>
      <c r="G7070">
        <v>2018</v>
      </c>
      <c r="I7070" t="s">
        <v>21</v>
      </c>
      <c r="J7070" t="s">
        <v>22</v>
      </c>
    </row>
    <row r="7071" spans="1:10">
      <c r="A7071" t="s">
        <v>19</v>
      </c>
      <c r="B7071">
        <v>52162</v>
      </c>
      <c r="C7071" t="s">
        <v>313</v>
      </c>
      <c r="D7071">
        <v>52162</v>
      </c>
      <c r="E7071" t="str">
        <f>"52162"</f>
        <v>52162</v>
      </c>
      <c r="F7071" t="s">
        <v>23</v>
      </c>
      <c r="G7071">
        <v>2018</v>
      </c>
      <c r="I7071" t="s">
        <v>21</v>
      </c>
      <c r="J7071" t="s">
        <v>22</v>
      </c>
    </row>
    <row r="7072" spans="1:10">
      <c r="A7072" t="s">
        <v>19</v>
      </c>
      <c r="B7072">
        <v>52163</v>
      </c>
      <c r="C7072" t="s">
        <v>313</v>
      </c>
      <c r="D7072">
        <v>52163</v>
      </c>
      <c r="E7072" t="str">
        <f>"52163"</f>
        <v>52163</v>
      </c>
      <c r="F7072" t="s">
        <v>23</v>
      </c>
      <c r="G7072">
        <v>2018</v>
      </c>
      <c r="I7072" t="s">
        <v>21</v>
      </c>
      <c r="J7072" t="s">
        <v>22</v>
      </c>
    </row>
    <row r="7073" spans="1:10">
      <c r="A7073" t="s">
        <v>19</v>
      </c>
      <c r="B7073">
        <v>52164</v>
      </c>
      <c r="C7073" t="s">
        <v>313</v>
      </c>
      <c r="D7073">
        <v>52164</v>
      </c>
      <c r="E7073" t="str">
        <f>"52164"</f>
        <v>52164</v>
      </c>
      <c r="F7073" t="s">
        <v>23</v>
      </c>
      <c r="G7073">
        <v>2018</v>
      </c>
      <c r="I7073" t="s">
        <v>21</v>
      </c>
      <c r="J7073" t="s">
        <v>22</v>
      </c>
    </row>
    <row r="7074" spans="1:10">
      <c r="A7074" t="s">
        <v>19</v>
      </c>
      <c r="B7074">
        <v>52165</v>
      </c>
      <c r="C7074" t="s">
        <v>313</v>
      </c>
      <c r="D7074">
        <v>52165</v>
      </c>
      <c r="E7074" t="str">
        <f>"52165"</f>
        <v>52165</v>
      </c>
      <c r="F7074" t="s">
        <v>23</v>
      </c>
      <c r="G7074">
        <v>2018</v>
      </c>
      <c r="I7074" t="s">
        <v>21</v>
      </c>
      <c r="J7074" t="s">
        <v>22</v>
      </c>
    </row>
    <row r="7075" spans="1:10">
      <c r="A7075" t="s">
        <v>19</v>
      </c>
      <c r="B7075">
        <v>52166</v>
      </c>
      <c r="C7075" t="s">
        <v>313</v>
      </c>
      <c r="D7075">
        <v>52166</v>
      </c>
      <c r="E7075" t="str">
        <f>"52166"</f>
        <v>52166</v>
      </c>
      <c r="F7075" t="s">
        <v>23</v>
      </c>
      <c r="G7075">
        <v>2018</v>
      </c>
      <c r="I7075" t="s">
        <v>21</v>
      </c>
      <c r="J7075" t="s">
        <v>22</v>
      </c>
    </row>
    <row r="7076" spans="1:10">
      <c r="A7076" t="s">
        <v>19</v>
      </c>
      <c r="B7076">
        <v>52168</v>
      </c>
      <c r="C7076" t="s">
        <v>313</v>
      </c>
      <c r="D7076">
        <v>52168</v>
      </c>
      <c r="E7076" t="str">
        <f>"52168"</f>
        <v>52168</v>
      </c>
      <c r="F7076" t="s">
        <v>23</v>
      </c>
      <c r="G7076">
        <v>2018</v>
      </c>
      <c r="I7076" t="s">
        <v>21</v>
      </c>
      <c r="J7076" t="s">
        <v>22</v>
      </c>
    </row>
    <row r="7077" spans="1:10">
      <c r="A7077" t="s">
        <v>19</v>
      </c>
      <c r="B7077">
        <v>52169</v>
      </c>
      <c r="C7077" t="s">
        <v>313</v>
      </c>
      <c r="D7077">
        <v>52169</v>
      </c>
      <c r="E7077" t="str">
        <f>"52169"</f>
        <v>52169</v>
      </c>
      <c r="F7077" t="s">
        <v>23</v>
      </c>
      <c r="G7077">
        <v>2018</v>
      </c>
      <c r="I7077" t="s">
        <v>21</v>
      </c>
      <c r="J7077" t="s">
        <v>22</v>
      </c>
    </row>
    <row r="7078" spans="1:10">
      <c r="A7078" t="s">
        <v>19</v>
      </c>
      <c r="B7078">
        <v>52170</v>
      </c>
      <c r="C7078" t="s">
        <v>313</v>
      </c>
      <c r="D7078">
        <v>52170</v>
      </c>
      <c r="E7078" t="str">
        <f>"52170"</f>
        <v>52170</v>
      </c>
      <c r="F7078" t="s">
        <v>23</v>
      </c>
      <c r="G7078">
        <v>2018</v>
      </c>
      <c r="I7078" t="s">
        <v>21</v>
      </c>
      <c r="J7078" t="s">
        <v>22</v>
      </c>
    </row>
    <row r="7079" spans="1:10">
      <c r="A7079" t="s">
        <v>19</v>
      </c>
      <c r="B7079">
        <v>52171</v>
      </c>
      <c r="C7079" t="s">
        <v>313</v>
      </c>
      <c r="D7079">
        <v>52171</v>
      </c>
      <c r="E7079" t="str">
        <f>"52171"</f>
        <v>52171</v>
      </c>
      <c r="F7079" t="s">
        <v>23</v>
      </c>
      <c r="G7079">
        <v>2018</v>
      </c>
      <c r="I7079" t="s">
        <v>21</v>
      </c>
      <c r="J7079" t="s">
        <v>22</v>
      </c>
    </row>
    <row r="7080" spans="1:10">
      <c r="A7080" t="s">
        <v>19</v>
      </c>
      <c r="B7080">
        <v>52172</v>
      </c>
      <c r="C7080" t="s">
        <v>313</v>
      </c>
      <c r="D7080">
        <v>52172</v>
      </c>
      <c r="E7080" t="str">
        <f>"52172"</f>
        <v>52172</v>
      </c>
      <c r="F7080">
        <v>20339</v>
      </c>
      <c r="G7080">
        <v>2018</v>
      </c>
      <c r="I7080" t="s">
        <v>21</v>
      </c>
      <c r="J7080" t="s">
        <v>22</v>
      </c>
    </row>
    <row r="7081" spans="1:10">
      <c r="A7081" t="s">
        <v>19</v>
      </c>
      <c r="B7081">
        <v>52175</v>
      </c>
      <c r="C7081" t="s">
        <v>313</v>
      </c>
      <c r="D7081">
        <v>52175</v>
      </c>
      <c r="E7081" t="str">
        <f>"52175"</f>
        <v>52175</v>
      </c>
      <c r="F7081" t="s">
        <v>23</v>
      </c>
      <c r="G7081">
        <v>2018</v>
      </c>
      <c r="I7081" t="s">
        <v>21</v>
      </c>
      <c r="J7081" t="s">
        <v>22</v>
      </c>
    </row>
    <row r="7082" spans="1:10">
      <c r="A7082" t="s">
        <v>19</v>
      </c>
      <c r="B7082">
        <v>52201</v>
      </c>
      <c r="C7082" t="s">
        <v>313</v>
      </c>
      <c r="D7082">
        <v>52201</v>
      </c>
      <c r="E7082" t="str">
        <f>"52201"</f>
        <v>52201</v>
      </c>
      <c r="F7082" t="s">
        <v>23</v>
      </c>
      <c r="G7082">
        <v>2018</v>
      </c>
      <c r="I7082" t="s">
        <v>21</v>
      </c>
      <c r="J7082" t="s">
        <v>22</v>
      </c>
    </row>
    <row r="7083" spans="1:10">
      <c r="A7083" t="s">
        <v>19</v>
      </c>
      <c r="B7083">
        <v>52202</v>
      </c>
      <c r="C7083" t="s">
        <v>313</v>
      </c>
      <c r="D7083">
        <v>52202</v>
      </c>
      <c r="E7083" t="str">
        <f>"52202"</f>
        <v>52202</v>
      </c>
      <c r="F7083" t="s">
        <v>23</v>
      </c>
      <c r="G7083">
        <v>2018</v>
      </c>
      <c r="I7083" t="s">
        <v>21</v>
      </c>
      <c r="J7083" t="s">
        <v>22</v>
      </c>
    </row>
    <row r="7084" spans="1:10">
      <c r="A7084" t="s">
        <v>19</v>
      </c>
      <c r="B7084">
        <v>52203</v>
      </c>
      <c r="C7084" t="s">
        <v>313</v>
      </c>
      <c r="D7084">
        <v>52203</v>
      </c>
      <c r="E7084" t="str">
        <f>"52203"</f>
        <v>52203</v>
      </c>
      <c r="F7084" t="s">
        <v>23</v>
      </c>
      <c r="G7084">
        <v>2018</v>
      </c>
      <c r="I7084" t="s">
        <v>21</v>
      </c>
      <c r="J7084" t="s">
        <v>22</v>
      </c>
    </row>
    <row r="7085" spans="1:10">
      <c r="A7085" t="s">
        <v>19</v>
      </c>
      <c r="B7085">
        <v>52205</v>
      </c>
      <c r="C7085" t="s">
        <v>313</v>
      </c>
      <c r="D7085">
        <v>52205</v>
      </c>
      <c r="E7085" t="str">
        <f>"52205"</f>
        <v>52205</v>
      </c>
      <c r="F7085" t="s">
        <v>23</v>
      </c>
      <c r="G7085">
        <v>2018</v>
      </c>
      <c r="I7085" t="s">
        <v>21</v>
      </c>
      <c r="J7085" t="s">
        <v>22</v>
      </c>
    </row>
    <row r="7086" spans="1:10">
      <c r="A7086" t="s">
        <v>19</v>
      </c>
      <c r="B7086">
        <v>52206</v>
      </c>
      <c r="C7086" t="s">
        <v>313</v>
      </c>
      <c r="D7086">
        <v>52206</v>
      </c>
      <c r="E7086" t="str">
        <f>"52206"</f>
        <v>52206</v>
      </c>
      <c r="F7086" t="s">
        <v>23</v>
      </c>
      <c r="G7086">
        <v>2018</v>
      </c>
      <c r="I7086" t="s">
        <v>21</v>
      </c>
      <c r="J7086" t="s">
        <v>22</v>
      </c>
    </row>
    <row r="7087" spans="1:10">
      <c r="A7087" t="s">
        <v>19</v>
      </c>
      <c r="B7087">
        <v>52207</v>
      </c>
      <c r="C7087" t="s">
        <v>313</v>
      </c>
      <c r="D7087">
        <v>52207</v>
      </c>
      <c r="E7087" t="str">
        <f>"52207"</f>
        <v>52207</v>
      </c>
      <c r="F7087" t="s">
        <v>23</v>
      </c>
      <c r="G7087">
        <v>2018</v>
      </c>
      <c r="I7087" t="s">
        <v>21</v>
      </c>
      <c r="J7087" t="s">
        <v>22</v>
      </c>
    </row>
    <row r="7088" spans="1:10">
      <c r="A7088" t="s">
        <v>19</v>
      </c>
      <c r="B7088">
        <v>52208</v>
      </c>
      <c r="C7088" t="s">
        <v>313</v>
      </c>
      <c r="D7088">
        <v>52208</v>
      </c>
      <c r="E7088" t="str">
        <f>"52208"</f>
        <v>52208</v>
      </c>
      <c r="F7088" t="s">
        <v>23</v>
      </c>
      <c r="G7088">
        <v>2018</v>
      </c>
      <c r="I7088" t="s">
        <v>21</v>
      </c>
      <c r="J7088" t="s">
        <v>22</v>
      </c>
    </row>
    <row r="7089" spans="1:10">
      <c r="A7089" t="s">
        <v>19</v>
      </c>
      <c r="B7089">
        <v>52209</v>
      </c>
      <c r="C7089" t="s">
        <v>313</v>
      </c>
      <c r="D7089">
        <v>52209</v>
      </c>
      <c r="E7089" t="str">
        <f>"52209"</f>
        <v>52209</v>
      </c>
      <c r="F7089" t="s">
        <v>23</v>
      </c>
      <c r="G7089">
        <v>2018</v>
      </c>
      <c r="I7089" t="s">
        <v>21</v>
      </c>
      <c r="J7089" t="s">
        <v>22</v>
      </c>
    </row>
    <row r="7090" spans="1:10">
      <c r="A7090" t="s">
        <v>19</v>
      </c>
      <c r="B7090">
        <v>52210</v>
      </c>
      <c r="C7090" t="s">
        <v>313</v>
      </c>
      <c r="D7090">
        <v>52210</v>
      </c>
      <c r="E7090" t="str">
        <f>"52210"</f>
        <v>52210</v>
      </c>
      <c r="F7090" t="s">
        <v>23</v>
      </c>
      <c r="G7090">
        <v>2018</v>
      </c>
      <c r="I7090" t="s">
        <v>21</v>
      </c>
      <c r="J7090" t="s">
        <v>22</v>
      </c>
    </row>
    <row r="7091" spans="1:10">
      <c r="A7091" t="s">
        <v>19</v>
      </c>
      <c r="B7091">
        <v>52211</v>
      </c>
      <c r="C7091" t="s">
        <v>313</v>
      </c>
      <c r="D7091">
        <v>52211</v>
      </c>
      <c r="E7091" t="str">
        <f>"52211"</f>
        <v>52211</v>
      </c>
      <c r="F7091" t="s">
        <v>23</v>
      </c>
      <c r="G7091">
        <v>2018</v>
      </c>
      <c r="I7091" t="s">
        <v>21</v>
      </c>
      <c r="J7091" t="s">
        <v>22</v>
      </c>
    </row>
    <row r="7092" spans="1:10">
      <c r="A7092" t="s">
        <v>19</v>
      </c>
      <c r="B7092">
        <v>52212</v>
      </c>
      <c r="C7092" t="s">
        <v>313</v>
      </c>
      <c r="D7092">
        <v>52212</v>
      </c>
      <c r="E7092" t="str">
        <f>"52212"</f>
        <v>52212</v>
      </c>
      <c r="F7092" t="s">
        <v>23</v>
      </c>
      <c r="G7092">
        <v>2018</v>
      </c>
      <c r="I7092" t="s">
        <v>21</v>
      </c>
      <c r="J7092" t="s">
        <v>22</v>
      </c>
    </row>
    <row r="7093" spans="1:10">
      <c r="A7093" t="s">
        <v>19</v>
      </c>
      <c r="B7093">
        <v>52213</v>
      </c>
      <c r="C7093" t="s">
        <v>313</v>
      </c>
      <c r="D7093">
        <v>52213</v>
      </c>
      <c r="E7093" t="str">
        <f>"52213"</f>
        <v>52213</v>
      </c>
      <c r="F7093" t="s">
        <v>23</v>
      </c>
      <c r="G7093">
        <v>2018</v>
      </c>
      <c r="I7093" t="s">
        <v>21</v>
      </c>
      <c r="J7093" t="s">
        <v>22</v>
      </c>
    </row>
    <row r="7094" spans="1:10">
      <c r="A7094" t="s">
        <v>19</v>
      </c>
      <c r="B7094">
        <v>52214</v>
      </c>
      <c r="C7094" t="s">
        <v>313</v>
      </c>
      <c r="D7094">
        <v>52214</v>
      </c>
      <c r="E7094" t="str">
        <f>"52214"</f>
        <v>52214</v>
      </c>
      <c r="F7094" t="s">
        <v>23</v>
      </c>
      <c r="G7094">
        <v>2018</v>
      </c>
      <c r="I7094" t="s">
        <v>21</v>
      </c>
      <c r="J7094" t="s">
        <v>22</v>
      </c>
    </row>
    <row r="7095" spans="1:10">
      <c r="A7095" t="s">
        <v>19</v>
      </c>
      <c r="B7095">
        <v>52215</v>
      </c>
      <c r="C7095" t="s">
        <v>313</v>
      </c>
      <c r="D7095">
        <v>52215</v>
      </c>
      <c r="E7095" t="str">
        <f>"52215"</f>
        <v>52215</v>
      </c>
      <c r="F7095" t="s">
        <v>23</v>
      </c>
      <c r="G7095">
        <v>2018</v>
      </c>
      <c r="I7095" t="s">
        <v>21</v>
      </c>
      <c r="J7095" t="s">
        <v>22</v>
      </c>
    </row>
    <row r="7096" spans="1:10">
      <c r="A7096" t="s">
        <v>19</v>
      </c>
      <c r="B7096">
        <v>52216</v>
      </c>
      <c r="C7096" t="s">
        <v>313</v>
      </c>
      <c r="D7096">
        <v>52216</v>
      </c>
      <c r="E7096" t="str">
        <f>"52216"</f>
        <v>52216</v>
      </c>
      <c r="F7096" t="s">
        <v>23</v>
      </c>
      <c r="G7096">
        <v>2018</v>
      </c>
      <c r="I7096" t="s">
        <v>21</v>
      </c>
      <c r="J7096" t="s">
        <v>22</v>
      </c>
    </row>
    <row r="7097" spans="1:10">
      <c r="A7097" t="s">
        <v>19</v>
      </c>
      <c r="B7097">
        <v>52217</v>
      </c>
      <c r="C7097" t="s">
        <v>313</v>
      </c>
      <c r="D7097">
        <v>52217</v>
      </c>
      <c r="E7097" t="str">
        <f>"52217"</f>
        <v>52217</v>
      </c>
      <c r="F7097" t="s">
        <v>23</v>
      </c>
      <c r="G7097">
        <v>2018</v>
      </c>
      <c r="I7097" t="s">
        <v>21</v>
      </c>
      <c r="J7097" t="s">
        <v>22</v>
      </c>
    </row>
    <row r="7098" spans="1:10">
      <c r="A7098" t="s">
        <v>19</v>
      </c>
      <c r="B7098">
        <v>52218</v>
      </c>
      <c r="C7098" t="s">
        <v>313</v>
      </c>
      <c r="D7098">
        <v>52218</v>
      </c>
      <c r="E7098" t="str">
        <f>"52218"</f>
        <v>52218</v>
      </c>
      <c r="F7098" t="s">
        <v>23</v>
      </c>
      <c r="G7098">
        <v>2018</v>
      </c>
      <c r="I7098" t="s">
        <v>21</v>
      </c>
      <c r="J7098" t="s">
        <v>22</v>
      </c>
    </row>
    <row r="7099" spans="1:10">
      <c r="A7099" t="s">
        <v>19</v>
      </c>
      <c r="B7099">
        <v>52219</v>
      </c>
      <c r="C7099" t="s">
        <v>313</v>
      </c>
      <c r="D7099">
        <v>52219</v>
      </c>
      <c r="E7099" t="str">
        <f>"52219"</f>
        <v>52219</v>
      </c>
      <c r="F7099" t="s">
        <v>23</v>
      </c>
      <c r="G7099">
        <v>2018</v>
      </c>
      <c r="I7099" t="s">
        <v>21</v>
      </c>
      <c r="J7099" t="s">
        <v>22</v>
      </c>
    </row>
    <row r="7100" spans="1:10">
      <c r="A7100" t="s">
        <v>19</v>
      </c>
      <c r="B7100">
        <v>52220</v>
      </c>
      <c r="C7100" t="s">
        <v>313</v>
      </c>
      <c r="D7100">
        <v>52220</v>
      </c>
      <c r="E7100" t="str">
        <f>"52220"</f>
        <v>52220</v>
      </c>
      <c r="F7100" t="s">
        <v>23</v>
      </c>
      <c r="G7100">
        <v>2018</v>
      </c>
      <c r="I7100" t="s">
        <v>21</v>
      </c>
      <c r="J7100" t="s">
        <v>22</v>
      </c>
    </row>
    <row r="7101" spans="1:10">
      <c r="A7101" t="s">
        <v>19</v>
      </c>
      <c r="B7101">
        <v>52221</v>
      </c>
      <c r="C7101" t="s">
        <v>313</v>
      </c>
      <c r="D7101">
        <v>52221</v>
      </c>
      <c r="E7101" t="str">
        <f>"52221"</f>
        <v>52221</v>
      </c>
      <c r="F7101" t="s">
        <v>23</v>
      </c>
      <c r="G7101">
        <v>2018</v>
      </c>
      <c r="I7101" t="s">
        <v>21</v>
      </c>
      <c r="J7101" t="s">
        <v>22</v>
      </c>
    </row>
    <row r="7102" spans="1:10">
      <c r="A7102" t="s">
        <v>19</v>
      </c>
      <c r="B7102">
        <v>52222</v>
      </c>
      <c r="C7102" t="s">
        <v>313</v>
      </c>
      <c r="D7102">
        <v>52222</v>
      </c>
      <c r="E7102" t="str">
        <f>"52222"</f>
        <v>52222</v>
      </c>
      <c r="F7102" t="s">
        <v>23</v>
      </c>
      <c r="G7102">
        <v>2018</v>
      </c>
      <c r="I7102" t="s">
        <v>21</v>
      </c>
      <c r="J7102" t="s">
        <v>22</v>
      </c>
    </row>
    <row r="7103" spans="1:10">
      <c r="A7103" t="s">
        <v>19</v>
      </c>
      <c r="B7103">
        <v>52223</v>
      </c>
      <c r="C7103" t="s">
        <v>313</v>
      </c>
      <c r="D7103">
        <v>52223</v>
      </c>
      <c r="E7103" t="str">
        <f>"52223"</f>
        <v>52223</v>
      </c>
      <c r="F7103" t="s">
        <v>23</v>
      </c>
      <c r="G7103">
        <v>2018</v>
      </c>
      <c r="I7103" t="s">
        <v>21</v>
      </c>
      <c r="J7103" t="s">
        <v>22</v>
      </c>
    </row>
    <row r="7104" spans="1:10">
      <c r="A7104" t="s">
        <v>19</v>
      </c>
      <c r="B7104">
        <v>52224</v>
      </c>
      <c r="C7104" t="s">
        <v>313</v>
      </c>
      <c r="D7104">
        <v>52224</v>
      </c>
      <c r="E7104" t="str">
        <f>"52224"</f>
        <v>52224</v>
      </c>
      <c r="F7104" t="s">
        <v>23</v>
      </c>
      <c r="G7104">
        <v>2018</v>
      </c>
      <c r="I7104" t="s">
        <v>21</v>
      </c>
      <c r="J7104" t="s">
        <v>22</v>
      </c>
    </row>
    <row r="7105" spans="1:10">
      <c r="A7105" t="s">
        <v>19</v>
      </c>
      <c r="B7105">
        <v>52225</v>
      </c>
      <c r="C7105" t="s">
        <v>313</v>
      </c>
      <c r="D7105">
        <v>52225</v>
      </c>
      <c r="E7105" t="str">
        <f>"52225"</f>
        <v>52225</v>
      </c>
      <c r="F7105" t="s">
        <v>23</v>
      </c>
      <c r="G7105">
        <v>2018</v>
      </c>
      <c r="I7105" t="s">
        <v>21</v>
      </c>
      <c r="J7105" t="s">
        <v>22</v>
      </c>
    </row>
    <row r="7106" spans="1:10">
      <c r="A7106" t="s">
        <v>19</v>
      </c>
      <c r="B7106">
        <v>52227</v>
      </c>
      <c r="C7106" t="s">
        <v>313</v>
      </c>
      <c r="D7106">
        <v>52227</v>
      </c>
      <c r="E7106" t="str">
        <f>"52227"</f>
        <v>52227</v>
      </c>
      <c r="F7106" t="s">
        <v>23</v>
      </c>
      <c r="G7106">
        <v>2018</v>
      </c>
      <c r="I7106" t="s">
        <v>21</v>
      </c>
      <c r="J7106" t="s">
        <v>22</v>
      </c>
    </row>
    <row r="7107" spans="1:10">
      <c r="A7107" t="s">
        <v>19</v>
      </c>
      <c r="B7107">
        <v>52228</v>
      </c>
      <c r="C7107" t="s">
        <v>313</v>
      </c>
      <c r="D7107">
        <v>52228</v>
      </c>
      <c r="E7107" t="str">
        <f>"52228"</f>
        <v>52228</v>
      </c>
      <c r="F7107" t="s">
        <v>23</v>
      </c>
      <c r="G7107">
        <v>2018</v>
      </c>
      <c r="I7107" t="s">
        <v>21</v>
      </c>
      <c r="J7107" t="s">
        <v>22</v>
      </c>
    </row>
    <row r="7108" spans="1:10">
      <c r="A7108" t="s">
        <v>19</v>
      </c>
      <c r="B7108">
        <v>52229</v>
      </c>
      <c r="C7108" t="s">
        <v>313</v>
      </c>
      <c r="D7108">
        <v>52229</v>
      </c>
      <c r="E7108" t="str">
        <f>"52229"</f>
        <v>52229</v>
      </c>
      <c r="F7108" t="s">
        <v>23</v>
      </c>
      <c r="G7108">
        <v>2018</v>
      </c>
      <c r="I7108" t="s">
        <v>21</v>
      </c>
      <c r="J7108" t="s">
        <v>22</v>
      </c>
    </row>
    <row r="7109" spans="1:10">
      <c r="A7109" t="s">
        <v>19</v>
      </c>
      <c r="B7109">
        <v>52231</v>
      </c>
      <c r="C7109" t="s">
        <v>313</v>
      </c>
      <c r="D7109">
        <v>52231</v>
      </c>
      <c r="E7109" t="str">
        <f>"52231"</f>
        <v>52231</v>
      </c>
      <c r="F7109" t="s">
        <v>23</v>
      </c>
      <c r="G7109">
        <v>2018</v>
      </c>
      <c r="I7109" t="s">
        <v>21</v>
      </c>
      <c r="J7109" t="s">
        <v>22</v>
      </c>
    </row>
    <row r="7110" spans="1:10">
      <c r="A7110" t="s">
        <v>19</v>
      </c>
      <c r="B7110">
        <v>52232</v>
      </c>
      <c r="C7110" t="s">
        <v>313</v>
      </c>
      <c r="D7110">
        <v>52232</v>
      </c>
      <c r="E7110" t="str">
        <f>"52232"</f>
        <v>52232</v>
      </c>
      <c r="F7110" t="s">
        <v>23</v>
      </c>
      <c r="G7110">
        <v>2018</v>
      </c>
      <c r="I7110" t="s">
        <v>21</v>
      </c>
      <c r="J7110" t="s">
        <v>22</v>
      </c>
    </row>
    <row r="7111" spans="1:10">
      <c r="A7111" t="s">
        <v>19</v>
      </c>
      <c r="B7111">
        <v>52233</v>
      </c>
      <c r="C7111" t="s">
        <v>313</v>
      </c>
      <c r="D7111">
        <v>52233</v>
      </c>
      <c r="E7111" t="str">
        <f>"52233"</f>
        <v>52233</v>
      </c>
      <c r="F7111">
        <v>1476207</v>
      </c>
      <c r="G7111">
        <v>2018</v>
      </c>
      <c r="I7111" t="s">
        <v>21</v>
      </c>
      <c r="J7111" t="s">
        <v>22</v>
      </c>
    </row>
    <row r="7112" spans="1:10">
      <c r="A7112" t="s">
        <v>19</v>
      </c>
      <c r="B7112">
        <v>52235</v>
      </c>
      <c r="C7112" t="s">
        <v>313</v>
      </c>
      <c r="D7112">
        <v>52235</v>
      </c>
      <c r="E7112" t="str">
        <f>"52235"</f>
        <v>52235</v>
      </c>
      <c r="F7112" t="s">
        <v>23</v>
      </c>
      <c r="G7112">
        <v>2018</v>
      </c>
      <c r="I7112" t="s">
        <v>21</v>
      </c>
      <c r="J7112" t="s">
        <v>22</v>
      </c>
    </row>
    <row r="7113" spans="1:10">
      <c r="A7113" t="s">
        <v>19</v>
      </c>
      <c r="B7113">
        <v>52236</v>
      </c>
      <c r="C7113" t="s">
        <v>313</v>
      </c>
      <c r="D7113">
        <v>52236</v>
      </c>
      <c r="E7113" t="str">
        <f>"52236"</f>
        <v>52236</v>
      </c>
      <c r="F7113" t="s">
        <v>23</v>
      </c>
      <c r="G7113">
        <v>2018</v>
      </c>
      <c r="I7113" t="s">
        <v>21</v>
      </c>
      <c r="J7113" t="s">
        <v>22</v>
      </c>
    </row>
    <row r="7114" spans="1:10">
      <c r="A7114" t="s">
        <v>19</v>
      </c>
      <c r="B7114">
        <v>52237</v>
      </c>
      <c r="C7114" t="s">
        <v>313</v>
      </c>
      <c r="D7114">
        <v>52237</v>
      </c>
      <c r="E7114" t="str">
        <f>"52237"</f>
        <v>52237</v>
      </c>
      <c r="F7114" t="s">
        <v>23</v>
      </c>
      <c r="G7114">
        <v>2018</v>
      </c>
      <c r="I7114" t="s">
        <v>21</v>
      </c>
      <c r="J7114" t="s">
        <v>22</v>
      </c>
    </row>
    <row r="7115" spans="1:10">
      <c r="A7115" t="s">
        <v>19</v>
      </c>
      <c r="B7115">
        <v>52240</v>
      </c>
      <c r="C7115" t="s">
        <v>313</v>
      </c>
      <c r="D7115">
        <v>52240</v>
      </c>
      <c r="E7115" t="str">
        <f>"52240"</f>
        <v>52240</v>
      </c>
      <c r="F7115">
        <v>3361767</v>
      </c>
      <c r="G7115">
        <v>2018</v>
      </c>
      <c r="I7115" t="s">
        <v>21</v>
      </c>
      <c r="J7115" t="s">
        <v>22</v>
      </c>
    </row>
    <row r="7116" spans="1:10">
      <c r="A7116" t="s">
        <v>19</v>
      </c>
      <c r="B7116">
        <v>52241</v>
      </c>
      <c r="C7116" t="s">
        <v>313</v>
      </c>
      <c r="D7116">
        <v>52241</v>
      </c>
      <c r="E7116" t="str">
        <f>"52241"</f>
        <v>52241</v>
      </c>
      <c r="F7116" t="s">
        <v>23</v>
      </c>
      <c r="G7116">
        <v>2018</v>
      </c>
      <c r="I7116" t="s">
        <v>21</v>
      </c>
      <c r="J7116" t="s">
        <v>22</v>
      </c>
    </row>
    <row r="7117" spans="1:10">
      <c r="A7117" t="s">
        <v>19</v>
      </c>
      <c r="B7117">
        <v>52242</v>
      </c>
      <c r="C7117" t="s">
        <v>313</v>
      </c>
      <c r="D7117">
        <v>52242</v>
      </c>
      <c r="E7117" t="str">
        <f>"52242"</f>
        <v>52242</v>
      </c>
      <c r="F7117" t="s">
        <v>23</v>
      </c>
      <c r="G7117">
        <v>2018</v>
      </c>
      <c r="I7117" t="s">
        <v>21</v>
      </c>
      <c r="J7117" t="s">
        <v>22</v>
      </c>
    </row>
    <row r="7118" spans="1:10">
      <c r="A7118" t="s">
        <v>19</v>
      </c>
      <c r="B7118">
        <v>52245</v>
      </c>
      <c r="C7118" t="s">
        <v>313</v>
      </c>
      <c r="D7118">
        <v>52245</v>
      </c>
      <c r="E7118" t="str">
        <f>"52245"</f>
        <v>52245</v>
      </c>
      <c r="F7118" t="s">
        <v>23</v>
      </c>
      <c r="G7118">
        <v>2018</v>
      </c>
      <c r="I7118" t="s">
        <v>21</v>
      </c>
      <c r="J7118" t="s">
        <v>22</v>
      </c>
    </row>
    <row r="7119" spans="1:10">
      <c r="A7119" t="s">
        <v>19</v>
      </c>
      <c r="B7119">
        <v>52246</v>
      </c>
      <c r="C7119" t="s">
        <v>313</v>
      </c>
      <c r="D7119">
        <v>52246</v>
      </c>
      <c r="E7119" t="str">
        <f>"52246"</f>
        <v>52246</v>
      </c>
      <c r="F7119" t="s">
        <v>23</v>
      </c>
      <c r="G7119">
        <v>2018</v>
      </c>
      <c r="I7119" t="s">
        <v>21</v>
      </c>
      <c r="J7119" t="s">
        <v>22</v>
      </c>
    </row>
    <row r="7120" spans="1:10">
      <c r="A7120" t="s">
        <v>19</v>
      </c>
      <c r="B7120">
        <v>52247</v>
      </c>
      <c r="C7120" t="s">
        <v>313</v>
      </c>
      <c r="D7120">
        <v>52247</v>
      </c>
      <c r="E7120" t="str">
        <f>"52247"</f>
        <v>52247</v>
      </c>
      <c r="F7120" t="s">
        <v>23</v>
      </c>
      <c r="G7120">
        <v>2018</v>
      </c>
      <c r="I7120" t="s">
        <v>21</v>
      </c>
      <c r="J7120" t="s">
        <v>22</v>
      </c>
    </row>
    <row r="7121" spans="1:10">
      <c r="A7121" t="s">
        <v>19</v>
      </c>
      <c r="B7121">
        <v>52248</v>
      </c>
      <c r="C7121" t="s">
        <v>313</v>
      </c>
      <c r="D7121">
        <v>52248</v>
      </c>
      <c r="E7121" t="str">
        <f>"52248"</f>
        <v>52248</v>
      </c>
      <c r="F7121" t="s">
        <v>23</v>
      </c>
      <c r="G7121">
        <v>2018</v>
      </c>
      <c r="I7121" t="s">
        <v>21</v>
      </c>
      <c r="J7121" t="s">
        <v>22</v>
      </c>
    </row>
    <row r="7122" spans="1:10">
      <c r="A7122" t="s">
        <v>19</v>
      </c>
      <c r="B7122">
        <v>52249</v>
      </c>
      <c r="C7122" t="s">
        <v>313</v>
      </c>
      <c r="D7122">
        <v>52249</v>
      </c>
      <c r="E7122" t="str">
        <f>"52249"</f>
        <v>52249</v>
      </c>
      <c r="F7122" t="s">
        <v>23</v>
      </c>
      <c r="G7122">
        <v>2018</v>
      </c>
      <c r="I7122" t="s">
        <v>21</v>
      </c>
      <c r="J7122" t="s">
        <v>22</v>
      </c>
    </row>
    <row r="7123" spans="1:10">
      <c r="A7123" t="s">
        <v>19</v>
      </c>
      <c r="B7123">
        <v>52251</v>
      </c>
      <c r="C7123" t="s">
        <v>313</v>
      </c>
      <c r="D7123">
        <v>52251</v>
      </c>
      <c r="E7123" t="str">
        <f>"52251"</f>
        <v>52251</v>
      </c>
      <c r="F7123" t="s">
        <v>23</v>
      </c>
      <c r="G7123">
        <v>2018</v>
      </c>
      <c r="I7123" t="s">
        <v>21</v>
      </c>
      <c r="J7123" t="s">
        <v>22</v>
      </c>
    </row>
    <row r="7124" spans="1:10">
      <c r="A7124" t="s">
        <v>19</v>
      </c>
      <c r="B7124">
        <v>52252</v>
      </c>
      <c r="C7124" t="s">
        <v>313</v>
      </c>
      <c r="D7124">
        <v>52252</v>
      </c>
      <c r="E7124" t="str">
        <f>"52252"</f>
        <v>52252</v>
      </c>
      <c r="F7124" t="s">
        <v>23</v>
      </c>
      <c r="G7124">
        <v>2018</v>
      </c>
      <c r="I7124" t="s">
        <v>21</v>
      </c>
      <c r="J7124" t="s">
        <v>22</v>
      </c>
    </row>
    <row r="7125" spans="1:10">
      <c r="A7125" t="s">
        <v>19</v>
      </c>
      <c r="B7125">
        <v>52253</v>
      </c>
      <c r="C7125" t="s">
        <v>313</v>
      </c>
      <c r="D7125">
        <v>52253</v>
      </c>
      <c r="E7125" t="str">
        <f>"52253"</f>
        <v>52253</v>
      </c>
      <c r="F7125" t="s">
        <v>23</v>
      </c>
      <c r="G7125">
        <v>2018</v>
      </c>
      <c r="I7125" t="s">
        <v>21</v>
      </c>
      <c r="J7125" t="s">
        <v>22</v>
      </c>
    </row>
    <row r="7126" spans="1:10">
      <c r="A7126" t="s">
        <v>19</v>
      </c>
      <c r="B7126">
        <v>52254</v>
      </c>
      <c r="C7126" t="s">
        <v>313</v>
      </c>
      <c r="D7126">
        <v>52254</v>
      </c>
      <c r="E7126" t="str">
        <f>"52254"</f>
        <v>52254</v>
      </c>
      <c r="F7126" t="s">
        <v>23</v>
      </c>
      <c r="G7126">
        <v>2018</v>
      </c>
      <c r="I7126" t="s">
        <v>21</v>
      </c>
      <c r="J7126" t="s">
        <v>22</v>
      </c>
    </row>
    <row r="7127" spans="1:10">
      <c r="A7127" t="s">
        <v>19</v>
      </c>
      <c r="B7127">
        <v>52255</v>
      </c>
      <c r="C7127" t="s">
        <v>313</v>
      </c>
      <c r="D7127">
        <v>52255</v>
      </c>
      <c r="E7127" t="str">
        <f>"52255"</f>
        <v>52255</v>
      </c>
      <c r="F7127" t="s">
        <v>23</v>
      </c>
      <c r="G7127">
        <v>2018</v>
      </c>
      <c r="I7127" t="s">
        <v>21</v>
      </c>
      <c r="J7127" t="s">
        <v>22</v>
      </c>
    </row>
    <row r="7128" spans="1:10">
      <c r="A7128" t="s">
        <v>19</v>
      </c>
      <c r="B7128">
        <v>52257</v>
      </c>
      <c r="C7128" t="s">
        <v>313</v>
      </c>
      <c r="D7128">
        <v>52257</v>
      </c>
      <c r="E7128" t="str">
        <f>"52257"</f>
        <v>52257</v>
      </c>
      <c r="F7128" t="s">
        <v>23</v>
      </c>
      <c r="G7128">
        <v>2018</v>
      </c>
      <c r="I7128" t="s">
        <v>21</v>
      </c>
      <c r="J7128" t="s">
        <v>22</v>
      </c>
    </row>
    <row r="7129" spans="1:10">
      <c r="A7129" t="s">
        <v>19</v>
      </c>
      <c r="B7129">
        <v>52301</v>
      </c>
      <c r="C7129" t="s">
        <v>313</v>
      </c>
      <c r="D7129">
        <v>52301</v>
      </c>
      <c r="E7129" t="str">
        <f>"52301"</f>
        <v>52301</v>
      </c>
      <c r="F7129" t="s">
        <v>23</v>
      </c>
      <c r="G7129">
        <v>2018</v>
      </c>
      <c r="I7129" t="s">
        <v>21</v>
      </c>
      <c r="J7129" t="s">
        <v>22</v>
      </c>
    </row>
    <row r="7130" spans="1:10">
      <c r="A7130" t="s">
        <v>19</v>
      </c>
      <c r="B7130">
        <v>52302</v>
      </c>
      <c r="C7130" t="s">
        <v>313</v>
      </c>
      <c r="D7130">
        <v>52302</v>
      </c>
      <c r="E7130" t="str">
        <f>"52302"</f>
        <v>52302</v>
      </c>
      <c r="F7130" t="s">
        <v>23</v>
      </c>
      <c r="G7130">
        <v>2018</v>
      </c>
      <c r="I7130" t="s">
        <v>21</v>
      </c>
      <c r="J7130" t="s">
        <v>22</v>
      </c>
    </row>
    <row r="7131" spans="1:10">
      <c r="A7131" t="s">
        <v>19</v>
      </c>
      <c r="B7131">
        <v>52305</v>
      </c>
      <c r="C7131" t="s">
        <v>313</v>
      </c>
      <c r="D7131">
        <v>52305</v>
      </c>
      <c r="E7131" t="str">
        <f>"52305"</f>
        <v>52305</v>
      </c>
      <c r="F7131" t="s">
        <v>23</v>
      </c>
      <c r="G7131">
        <v>2018</v>
      </c>
      <c r="I7131" t="s">
        <v>21</v>
      </c>
      <c r="J7131" t="s">
        <v>22</v>
      </c>
    </row>
    <row r="7132" spans="1:10">
      <c r="A7132" t="s">
        <v>19</v>
      </c>
      <c r="B7132">
        <v>52306</v>
      </c>
      <c r="C7132" t="s">
        <v>313</v>
      </c>
      <c r="D7132">
        <v>52306</v>
      </c>
      <c r="E7132" t="str">
        <f>"52306"</f>
        <v>52306</v>
      </c>
      <c r="F7132" t="s">
        <v>23</v>
      </c>
      <c r="G7132">
        <v>2018</v>
      </c>
      <c r="I7132" t="s">
        <v>21</v>
      </c>
      <c r="J7132" t="s">
        <v>22</v>
      </c>
    </row>
    <row r="7133" spans="1:10">
      <c r="A7133" t="s">
        <v>19</v>
      </c>
      <c r="B7133">
        <v>52307</v>
      </c>
      <c r="C7133" t="s">
        <v>313</v>
      </c>
      <c r="D7133">
        <v>52307</v>
      </c>
      <c r="E7133" t="str">
        <f>"52307"</f>
        <v>52307</v>
      </c>
      <c r="F7133" t="s">
        <v>23</v>
      </c>
      <c r="G7133">
        <v>2018</v>
      </c>
      <c r="I7133" t="s">
        <v>21</v>
      </c>
      <c r="J7133" t="s">
        <v>22</v>
      </c>
    </row>
    <row r="7134" spans="1:10">
      <c r="A7134" t="s">
        <v>19</v>
      </c>
      <c r="B7134">
        <v>52308</v>
      </c>
      <c r="C7134" t="s">
        <v>313</v>
      </c>
      <c r="D7134">
        <v>52308</v>
      </c>
      <c r="E7134" t="str">
        <f>"52308"</f>
        <v>52308</v>
      </c>
      <c r="F7134" t="s">
        <v>23</v>
      </c>
      <c r="G7134">
        <v>2018</v>
      </c>
      <c r="I7134" t="s">
        <v>21</v>
      </c>
      <c r="J7134" t="s">
        <v>22</v>
      </c>
    </row>
    <row r="7135" spans="1:10">
      <c r="A7135" t="s">
        <v>19</v>
      </c>
      <c r="B7135">
        <v>52309</v>
      </c>
      <c r="C7135" t="s">
        <v>313</v>
      </c>
      <c r="D7135">
        <v>52309</v>
      </c>
      <c r="E7135" t="str">
        <f>"52309"</f>
        <v>52309</v>
      </c>
      <c r="F7135" t="s">
        <v>23</v>
      </c>
      <c r="G7135">
        <v>2018</v>
      </c>
      <c r="I7135" t="s">
        <v>21</v>
      </c>
      <c r="J7135" t="s">
        <v>22</v>
      </c>
    </row>
    <row r="7136" spans="1:10">
      <c r="A7136" t="s">
        <v>19</v>
      </c>
      <c r="B7136">
        <v>52310</v>
      </c>
      <c r="C7136" t="s">
        <v>313</v>
      </c>
      <c r="D7136">
        <v>52310</v>
      </c>
      <c r="E7136" t="str">
        <f>"52310"</f>
        <v>52310</v>
      </c>
      <c r="F7136" t="s">
        <v>23</v>
      </c>
      <c r="G7136">
        <v>2018</v>
      </c>
      <c r="I7136" t="s">
        <v>21</v>
      </c>
      <c r="J7136" t="s">
        <v>22</v>
      </c>
    </row>
    <row r="7137" spans="1:10">
      <c r="A7137" t="s">
        <v>19</v>
      </c>
      <c r="B7137">
        <v>52312</v>
      </c>
      <c r="C7137" t="s">
        <v>313</v>
      </c>
      <c r="D7137">
        <v>52312</v>
      </c>
      <c r="E7137" t="str">
        <f>"52312"</f>
        <v>52312</v>
      </c>
      <c r="F7137" t="s">
        <v>23</v>
      </c>
      <c r="G7137">
        <v>2018</v>
      </c>
      <c r="I7137" t="s">
        <v>21</v>
      </c>
      <c r="J7137" t="s">
        <v>22</v>
      </c>
    </row>
    <row r="7138" spans="1:10">
      <c r="A7138" t="s">
        <v>19</v>
      </c>
      <c r="B7138">
        <v>52313</v>
      </c>
      <c r="C7138" t="s">
        <v>313</v>
      </c>
      <c r="D7138">
        <v>52313</v>
      </c>
      <c r="E7138" t="str">
        <f>"52313"</f>
        <v>52313</v>
      </c>
      <c r="F7138" t="s">
        <v>23</v>
      </c>
      <c r="G7138">
        <v>2018</v>
      </c>
      <c r="I7138" t="s">
        <v>21</v>
      </c>
      <c r="J7138" t="s">
        <v>22</v>
      </c>
    </row>
    <row r="7139" spans="1:10">
      <c r="A7139" t="s">
        <v>19</v>
      </c>
      <c r="B7139">
        <v>52314</v>
      </c>
      <c r="C7139" t="s">
        <v>313</v>
      </c>
      <c r="D7139">
        <v>52314</v>
      </c>
      <c r="E7139" t="str">
        <f>"52314"</f>
        <v>52314</v>
      </c>
      <c r="F7139" t="s">
        <v>23</v>
      </c>
      <c r="G7139">
        <v>2018</v>
      </c>
      <c r="I7139" t="s">
        <v>21</v>
      </c>
      <c r="J7139" t="s">
        <v>22</v>
      </c>
    </row>
    <row r="7140" spans="1:10">
      <c r="A7140" t="s">
        <v>19</v>
      </c>
      <c r="B7140">
        <v>52315</v>
      </c>
      <c r="C7140" t="s">
        <v>313</v>
      </c>
      <c r="D7140">
        <v>52315</v>
      </c>
      <c r="E7140" t="str">
        <f>"52315"</f>
        <v>52315</v>
      </c>
      <c r="F7140" t="s">
        <v>23</v>
      </c>
      <c r="G7140">
        <v>2018</v>
      </c>
      <c r="I7140" t="s">
        <v>21</v>
      </c>
      <c r="J7140" t="s">
        <v>22</v>
      </c>
    </row>
    <row r="7141" spans="1:10">
      <c r="A7141" t="s">
        <v>19</v>
      </c>
      <c r="B7141">
        <v>52316</v>
      </c>
      <c r="C7141" t="s">
        <v>313</v>
      </c>
      <c r="D7141">
        <v>52316</v>
      </c>
      <c r="E7141" t="str">
        <f>"52316"</f>
        <v>52316</v>
      </c>
      <c r="F7141" t="s">
        <v>23</v>
      </c>
      <c r="G7141">
        <v>2018</v>
      </c>
      <c r="I7141" t="s">
        <v>21</v>
      </c>
      <c r="J7141" t="s">
        <v>22</v>
      </c>
    </row>
    <row r="7142" spans="1:10">
      <c r="A7142" t="s">
        <v>19</v>
      </c>
      <c r="B7142">
        <v>52317</v>
      </c>
      <c r="C7142" t="s">
        <v>313</v>
      </c>
      <c r="D7142">
        <v>52317</v>
      </c>
      <c r="E7142" t="str">
        <f>"52317"</f>
        <v>52317</v>
      </c>
      <c r="F7142" t="s">
        <v>23</v>
      </c>
      <c r="G7142">
        <v>2018</v>
      </c>
      <c r="I7142" t="s">
        <v>21</v>
      </c>
      <c r="J7142" t="s">
        <v>22</v>
      </c>
    </row>
    <row r="7143" spans="1:10">
      <c r="A7143" t="s">
        <v>19</v>
      </c>
      <c r="B7143">
        <v>52318</v>
      </c>
      <c r="C7143" t="s">
        <v>313</v>
      </c>
      <c r="D7143">
        <v>52318</v>
      </c>
      <c r="E7143" t="str">
        <f>"52318"</f>
        <v>52318</v>
      </c>
      <c r="F7143" t="s">
        <v>23</v>
      </c>
      <c r="G7143">
        <v>2018</v>
      </c>
      <c r="I7143" t="s">
        <v>21</v>
      </c>
      <c r="J7143" t="s">
        <v>22</v>
      </c>
    </row>
    <row r="7144" spans="1:10">
      <c r="A7144" t="s">
        <v>19</v>
      </c>
      <c r="B7144">
        <v>52320</v>
      </c>
      <c r="C7144" t="s">
        <v>313</v>
      </c>
      <c r="D7144">
        <v>52320</v>
      </c>
      <c r="E7144" t="str">
        <f>"52320"</f>
        <v>52320</v>
      </c>
      <c r="F7144" t="s">
        <v>23</v>
      </c>
      <c r="G7144">
        <v>2018</v>
      </c>
      <c r="I7144" t="s">
        <v>21</v>
      </c>
      <c r="J7144" t="s">
        <v>22</v>
      </c>
    </row>
    <row r="7145" spans="1:10">
      <c r="A7145" t="s">
        <v>19</v>
      </c>
      <c r="B7145">
        <v>52321</v>
      </c>
      <c r="C7145" t="s">
        <v>313</v>
      </c>
      <c r="D7145">
        <v>52321</v>
      </c>
      <c r="E7145" t="str">
        <f>"52321"</f>
        <v>52321</v>
      </c>
      <c r="F7145" t="s">
        <v>23</v>
      </c>
      <c r="G7145">
        <v>2018</v>
      </c>
      <c r="I7145" t="s">
        <v>21</v>
      </c>
      <c r="J7145" t="s">
        <v>22</v>
      </c>
    </row>
    <row r="7146" spans="1:10">
      <c r="A7146" t="s">
        <v>19</v>
      </c>
      <c r="B7146">
        <v>52322</v>
      </c>
      <c r="C7146" t="s">
        <v>313</v>
      </c>
      <c r="D7146">
        <v>52322</v>
      </c>
      <c r="E7146" t="str">
        <f>"52322"</f>
        <v>52322</v>
      </c>
      <c r="F7146" t="s">
        <v>23</v>
      </c>
      <c r="G7146">
        <v>2018</v>
      </c>
      <c r="I7146" t="s">
        <v>21</v>
      </c>
      <c r="J7146" t="s">
        <v>22</v>
      </c>
    </row>
    <row r="7147" spans="1:10">
      <c r="A7147" t="s">
        <v>19</v>
      </c>
      <c r="B7147">
        <v>52323</v>
      </c>
      <c r="C7147" t="s">
        <v>313</v>
      </c>
      <c r="D7147">
        <v>52323</v>
      </c>
      <c r="E7147" t="str">
        <f>"52323"</f>
        <v>52323</v>
      </c>
      <c r="F7147" t="s">
        <v>23</v>
      </c>
      <c r="G7147">
        <v>2018</v>
      </c>
      <c r="I7147" t="s">
        <v>21</v>
      </c>
      <c r="J7147" t="s">
        <v>22</v>
      </c>
    </row>
    <row r="7148" spans="1:10">
      <c r="A7148" t="s">
        <v>19</v>
      </c>
      <c r="B7148">
        <v>52324</v>
      </c>
      <c r="C7148" t="s">
        <v>313</v>
      </c>
      <c r="D7148">
        <v>52324</v>
      </c>
      <c r="E7148" t="str">
        <f>"52324"</f>
        <v>52324</v>
      </c>
      <c r="F7148" t="s">
        <v>23</v>
      </c>
      <c r="G7148">
        <v>2018</v>
      </c>
      <c r="I7148" t="s">
        <v>21</v>
      </c>
      <c r="J7148" t="s">
        <v>22</v>
      </c>
    </row>
    <row r="7149" spans="1:10">
      <c r="A7149" t="s">
        <v>19</v>
      </c>
      <c r="B7149">
        <v>52325</v>
      </c>
      <c r="C7149" t="s">
        <v>313</v>
      </c>
      <c r="D7149">
        <v>52325</v>
      </c>
      <c r="E7149" t="str">
        <f>"52325"</f>
        <v>52325</v>
      </c>
      <c r="F7149" t="s">
        <v>23</v>
      </c>
      <c r="G7149">
        <v>2018</v>
      </c>
      <c r="I7149" t="s">
        <v>21</v>
      </c>
      <c r="J7149" t="s">
        <v>22</v>
      </c>
    </row>
    <row r="7150" spans="1:10">
      <c r="A7150" t="s">
        <v>19</v>
      </c>
      <c r="B7150">
        <v>52326</v>
      </c>
      <c r="C7150" t="s">
        <v>313</v>
      </c>
      <c r="D7150">
        <v>52326</v>
      </c>
      <c r="E7150" t="str">
        <f>"52326"</f>
        <v>52326</v>
      </c>
      <c r="F7150" t="s">
        <v>23</v>
      </c>
      <c r="G7150">
        <v>2018</v>
      </c>
      <c r="I7150" t="s">
        <v>21</v>
      </c>
      <c r="J7150" t="s">
        <v>22</v>
      </c>
    </row>
    <row r="7151" spans="1:10">
      <c r="A7151" t="s">
        <v>19</v>
      </c>
      <c r="B7151">
        <v>52327</v>
      </c>
      <c r="C7151" t="s">
        <v>313</v>
      </c>
      <c r="D7151">
        <v>52327</v>
      </c>
      <c r="E7151" t="str">
        <f>"52327"</f>
        <v>52327</v>
      </c>
      <c r="F7151" t="s">
        <v>23</v>
      </c>
      <c r="G7151">
        <v>2018</v>
      </c>
      <c r="I7151" t="s">
        <v>21</v>
      </c>
      <c r="J7151" t="s">
        <v>22</v>
      </c>
    </row>
    <row r="7152" spans="1:10">
      <c r="A7152" t="s">
        <v>19</v>
      </c>
      <c r="B7152">
        <v>52328</v>
      </c>
      <c r="C7152" t="s">
        <v>313</v>
      </c>
      <c r="D7152">
        <v>52328</v>
      </c>
      <c r="E7152" t="str">
        <f>"52328"</f>
        <v>52328</v>
      </c>
      <c r="F7152" t="s">
        <v>23</v>
      </c>
      <c r="G7152">
        <v>2018</v>
      </c>
      <c r="I7152" t="s">
        <v>21</v>
      </c>
      <c r="J7152" t="s">
        <v>22</v>
      </c>
    </row>
    <row r="7153" spans="1:10">
      <c r="A7153" t="s">
        <v>19</v>
      </c>
      <c r="B7153">
        <v>52329</v>
      </c>
      <c r="C7153" t="s">
        <v>313</v>
      </c>
      <c r="D7153">
        <v>52329</v>
      </c>
      <c r="E7153" t="str">
        <f>"52329"</f>
        <v>52329</v>
      </c>
      <c r="F7153" t="s">
        <v>23</v>
      </c>
      <c r="G7153">
        <v>2018</v>
      </c>
      <c r="I7153" t="s">
        <v>21</v>
      </c>
      <c r="J7153" t="s">
        <v>22</v>
      </c>
    </row>
    <row r="7154" spans="1:10">
      <c r="A7154" t="s">
        <v>19</v>
      </c>
      <c r="B7154">
        <v>52330</v>
      </c>
      <c r="C7154" t="s">
        <v>313</v>
      </c>
      <c r="D7154">
        <v>52330</v>
      </c>
      <c r="E7154" t="str">
        <f>"52330"</f>
        <v>52330</v>
      </c>
      <c r="F7154" t="s">
        <v>23</v>
      </c>
      <c r="G7154">
        <v>2018</v>
      </c>
      <c r="I7154" t="s">
        <v>21</v>
      </c>
      <c r="J7154" t="s">
        <v>22</v>
      </c>
    </row>
    <row r="7155" spans="1:10">
      <c r="A7155" t="s">
        <v>19</v>
      </c>
      <c r="B7155">
        <v>52332</v>
      </c>
      <c r="C7155" t="s">
        <v>313</v>
      </c>
      <c r="D7155">
        <v>52332</v>
      </c>
      <c r="E7155" t="str">
        <f>"52332"</f>
        <v>52332</v>
      </c>
      <c r="F7155" t="s">
        <v>23</v>
      </c>
      <c r="G7155">
        <v>2018</v>
      </c>
      <c r="I7155" t="s">
        <v>21</v>
      </c>
      <c r="J7155" t="s">
        <v>22</v>
      </c>
    </row>
    <row r="7156" spans="1:10">
      <c r="A7156" t="s">
        <v>19</v>
      </c>
      <c r="B7156">
        <v>52333</v>
      </c>
      <c r="C7156" t="s">
        <v>313</v>
      </c>
      <c r="D7156">
        <v>52333</v>
      </c>
      <c r="E7156" t="str">
        <f>"52333"</f>
        <v>52333</v>
      </c>
      <c r="F7156" t="s">
        <v>23</v>
      </c>
      <c r="G7156">
        <v>2018</v>
      </c>
      <c r="I7156" t="s">
        <v>21</v>
      </c>
      <c r="J7156" t="s">
        <v>22</v>
      </c>
    </row>
    <row r="7157" spans="1:10">
      <c r="A7157" t="s">
        <v>19</v>
      </c>
      <c r="B7157">
        <v>52334</v>
      </c>
      <c r="C7157" t="s">
        <v>313</v>
      </c>
      <c r="D7157">
        <v>52334</v>
      </c>
      <c r="E7157" t="str">
        <f>"52334"</f>
        <v>52334</v>
      </c>
      <c r="F7157" t="s">
        <v>23</v>
      </c>
      <c r="G7157">
        <v>2018</v>
      </c>
      <c r="I7157" t="s">
        <v>21</v>
      </c>
      <c r="J7157" t="s">
        <v>22</v>
      </c>
    </row>
    <row r="7158" spans="1:10">
      <c r="A7158" t="s">
        <v>19</v>
      </c>
      <c r="B7158">
        <v>52335</v>
      </c>
      <c r="C7158" t="s">
        <v>313</v>
      </c>
      <c r="D7158">
        <v>52335</v>
      </c>
      <c r="E7158" t="str">
        <f>"52335"</f>
        <v>52335</v>
      </c>
      <c r="F7158" t="s">
        <v>23</v>
      </c>
      <c r="G7158">
        <v>2018</v>
      </c>
      <c r="I7158" t="s">
        <v>21</v>
      </c>
      <c r="J7158" t="s">
        <v>22</v>
      </c>
    </row>
    <row r="7159" spans="1:10">
      <c r="A7159" t="s">
        <v>19</v>
      </c>
      <c r="B7159">
        <v>52336</v>
      </c>
      <c r="C7159" t="s">
        <v>313</v>
      </c>
      <c r="D7159">
        <v>52336</v>
      </c>
      <c r="E7159" t="str">
        <f>"52336"</f>
        <v>52336</v>
      </c>
      <c r="F7159" t="s">
        <v>23</v>
      </c>
      <c r="G7159">
        <v>2018</v>
      </c>
      <c r="I7159" t="s">
        <v>21</v>
      </c>
      <c r="J7159" t="s">
        <v>22</v>
      </c>
    </row>
    <row r="7160" spans="1:10">
      <c r="A7160" t="s">
        <v>19</v>
      </c>
      <c r="B7160">
        <v>52337</v>
      </c>
      <c r="C7160" t="s">
        <v>313</v>
      </c>
      <c r="D7160">
        <v>52337</v>
      </c>
      <c r="E7160" t="str">
        <f>"52337"</f>
        <v>52337</v>
      </c>
      <c r="F7160" t="s">
        <v>23</v>
      </c>
      <c r="G7160">
        <v>2018</v>
      </c>
      <c r="I7160" t="s">
        <v>21</v>
      </c>
      <c r="J7160" t="s">
        <v>22</v>
      </c>
    </row>
    <row r="7161" spans="1:10">
      <c r="A7161" t="s">
        <v>19</v>
      </c>
      <c r="B7161">
        <v>52338</v>
      </c>
      <c r="C7161" t="s">
        <v>313</v>
      </c>
      <c r="D7161">
        <v>52338</v>
      </c>
      <c r="E7161" t="str">
        <f>"52338"</f>
        <v>52338</v>
      </c>
      <c r="F7161" t="s">
        <v>23</v>
      </c>
      <c r="G7161">
        <v>2018</v>
      </c>
      <c r="I7161" t="s">
        <v>21</v>
      </c>
      <c r="J7161" t="s">
        <v>22</v>
      </c>
    </row>
    <row r="7162" spans="1:10">
      <c r="A7162" t="s">
        <v>19</v>
      </c>
      <c r="B7162">
        <v>52339</v>
      </c>
      <c r="C7162" t="s">
        <v>313</v>
      </c>
      <c r="D7162">
        <v>52339</v>
      </c>
      <c r="E7162" t="str">
        <f>"52339"</f>
        <v>52339</v>
      </c>
      <c r="F7162">
        <v>317833</v>
      </c>
      <c r="G7162">
        <v>2018</v>
      </c>
      <c r="I7162" t="s">
        <v>21</v>
      </c>
      <c r="J7162" t="s">
        <v>22</v>
      </c>
    </row>
    <row r="7163" spans="1:10">
      <c r="A7163" t="s">
        <v>19</v>
      </c>
      <c r="B7163">
        <v>52340</v>
      </c>
      <c r="C7163" t="s">
        <v>313</v>
      </c>
      <c r="D7163">
        <v>52340</v>
      </c>
      <c r="E7163" t="str">
        <f>"52340"</f>
        <v>52340</v>
      </c>
      <c r="F7163" t="s">
        <v>23</v>
      </c>
      <c r="G7163">
        <v>2018</v>
      </c>
      <c r="I7163" t="s">
        <v>21</v>
      </c>
      <c r="J7163" t="s">
        <v>22</v>
      </c>
    </row>
    <row r="7164" spans="1:10">
      <c r="A7164" t="s">
        <v>19</v>
      </c>
      <c r="B7164">
        <v>52341</v>
      </c>
      <c r="C7164" t="s">
        <v>313</v>
      </c>
      <c r="D7164">
        <v>52341</v>
      </c>
      <c r="E7164" t="str">
        <f>"52341"</f>
        <v>52341</v>
      </c>
      <c r="F7164" t="s">
        <v>23</v>
      </c>
      <c r="G7164">
        <v>2018</v>
      </c>
      <c r="I7164" t="s">
        <v>21</v>
      </c>
      <c r="J7164" t="s">
        <v>22</v>
      </c>
    </row>
    <row r="7165" spans="1:10">
      <c r="A7165" t="s">
        <v>19</v>
      </c>
      <c r="B7165">
        <v>52342</v>
      </c>
      <c r="C7165" t="s">
        <v>313</v>
      </c>
      <c r="D7165">
        <v>52342</v>
      </c>
      <c r="E7165" t="str">
        <f>"52342"</f>
        <v>52342</v>
      </c>
      <c r="F7165" t="s">
        <v>23</v>
      </c>
      <c r="G7165">
        <v>2018</v>
      </c>
      <c r="I7165" t="s">
        <v>21</v>
      </c>
      <c r="J7165" t="s">
        <v>22</v>
      </c>
    </row>
    <row r="7166" spans="1:10">
      <c r="A7166" t="s">
        <v>19</v>
      </c>
      <c r="B7166">
        <v>52345</v>
      </c>
      <c r="C7166" t="s">
        <v>313</v>
      </c>
      <c r="D7166">
        <v>52345</v>
      </c>
      <c r="E7166" t="str">
        <f>"52345"</f>
        <v>52345</v>
      </c>
      <c r="F7166" t="s">
        <v>23</v>
      </c>
      <c r="G7166">
        <v>2018</v>
      </c>
      <c r="I7166" t="s">
        <v>21</v>
      </c>
      <c r="J7166" t="s">
        <v>22</v>
      </c>
    </row>
    <row r="7167" spans="1:10">
      <c r="A7167" t="s">
        <v>19</v>
      </c>
      <c r="B7167">
        <v>52346</v>
      </c>
      <c r="C7167" t="s">
        <v>313</v>
      </c>
      <c r="D7167">
        <v>52346</v>
      </c>
      <c r="E7167" t="str">
        <f>"52346"</f>
        <v>52346</v>
      </c>
      <c r="F7167" t="s">
        <v>23</v>
      </c>
      <c r="G7167">
        <v>2018</v>
      </c>
      <c r="I7167" t="s">
        <v>21</v>
      </c>
      <c r="J7167" t="s">
        <v>22</v>
      </c>
    </row>
    <row r="7168" spans="1:10">
      <c r="A7168" t="s">
        <v>19</v>
      </c>
      <c r="B7168">
        <v>52347</v>
      </c>
      <c r="C7168" t="s">
        <v>313</v>
      </c>
      <c r="D7168">
        <v>52347</v>
      </c>
      <c r="E7168" t="str">
        <f>"52347"</f>
        <v>52347</v>
      </c>
      <c r="F7168" t="s">
        <v>23</v>
      </c>
      <c r="G7168">
        <v>2018</v>
      </c>
      <c r="I7168" t="s">
        <v>21</v>
      </c>
      <c r="J7168" t="s">
        <v>22</v>
      </c>
    </row>
    <row r="7169" spans="1:10">
      <c r="A7169" t="s">
        <v>19</v>
      </c>
      <c r="B7169">
        <v>52348</v>
      </c>
      <c r="C7169" t="s">
        <v>313</v>
      </c>
      <c r="D7169">
        <v>52348</v>
      </c>
      <c r="E7169" t="str">
        <f>"52348"</f>
        <v>52348</v>
      </c>
      <c r="F7169" t="s">
        <v>23</v>
      </c>
      <c r="G7169">
        <v>2018</v>
      </c>
      <c r="I7169" t="s">
        <v>21</v>
      </c>
      <c r="J7169" t="s">
        <v>22</v>
      </c>
    </row>
    <row r="7170" spans="1:10">
      <c r="A7170" t="s">
        <v>19</v>
      </c>
      <c r="B7170">
        <v>52349</v>
      </c>
      <c r="C7170" t="s">
        <v>313</v>
      </c>
      <c r="D7170">
        <v>52349</v>
      </c>
      <c r="E7170" t="str">
        <f>"52349"</f>
        <v>52349</v>
      </c>
      <c r="F7170" t="s">
        <v>23</v>
      </c>
      <c r="G7170">
        <v>2018</v>
      </c>
      <c r="I7170" t="s">
        <v>21</v>
      </c>
      <c r="J7170" t="s">
        <v>22</v>
      </c>
    </row>
    <row r="7171" spans="1:10">
      <c r="A7171" t="s">
        <v>19</v>
      </c>
      <c r="B7171">
        <v>52351</v>
      </c>
      <c r="C7171" t="s">
        <v>313</v>
      </c>
      <c r="D7171">
        <v>52351</v>
      </c>
      <c r="E7171" t="str">
        <f>"52351"</f>
        <v>52351</v>
      </c>
      <c r="F7171" t="s">
        <v>23</v>
      </c>
      <c r="G7171">
        <v>2018</v>
      </c>
      <c r="I7171" t="s">
        <v>21</v>
      </c>
      <c r="J7171" t="s">
        <v>22</v>
      </c>
    </row>
    <row r="7172" spans="1:10">
      <c r="A7172" t="s">
        <v>19</v>
      </c>
      <c r="B7172">
        <v>52352</v>
      </c>
      <c r="C7172" t="s">
        <v>313</v>
      </c>
      <c r="D7172">
        <v>52352</v>
      </c>
      <c r="E7172" t="str">
        <f>"52352"</f>
        <v>52352</v>
      </c>
      <c r="F7172" t="s">
        <v>23</v>
      </c>
      <c r="G7172">
        <v>2018</v>
      </c>
      <c r="I7172" t="s">
        <v>21</v>
      </c>
      <c r="J7172" t="s">
        <v>22</v>
      </c>
    </row>
    <row r="7173" spans="1:10">
      <c r="A7173" t="s">
        <v>19</v>
      </c>
      <c r="B7173">
        <v>52353</v>
      </c>
      <c r="C7173" t="s">
        <v>313</v>
      </c>
      <c r="D7173">
        <v>52353</v>
      </c>
      <c r="E7173" t="str">
        <f>"52353"</f>
        <v>52353</v>
      </c>
      <c r="F7173" t="s">
        <v>23</v>
      </c>
      <c r="G7173">
        <v>2018</v>
      </c>
      <c r="I7173" t="s">
        <v>21</v>
      </c>
      <c r="J7173" t="s">
        <v>22</v>
      </c>
    </row>
    <row r="7174" spans="1:10">
      <c r="A7174" t="s">
        <v>19</v>
      </c>
      <c r="B7174">
        <v>52354</v>
      </c>
      <c r="C7174" t="s">
        <v>313</v>
      </c>
      <c r="D7174">
        <v>52354</v>
      </c>
      <c r="E7174" t="str">
        <f>"52354"</f>
        <v>52354</v>
      </c>
      <c r="F7174" t="s">
        <v>23</v>
      </c>
      <c r="G7174">
        <v>2018</v>
      </c>
      <c r="I7174" t="s">
        <v>21</v>
      </c>
      <c r="J7174" t="s">
        <v>22</v>
      </c>
    </row>
    <row r="7175" spans="1:10">
      <c r="A7175" t="s">
        <v>19</v>
      </c>
      <c r="B7175">
        <v>52355</v>
      </c>
      <c r="C7175" t="s">
        <v>313</v>
      </c>
      <c r="D7175">
        <v>52355</v>
      </c>
      <c r="E7175" t="str">
        <f>"52355"</f>
        <v>52355</v>
      </c>
      <c r="F7175" t="s">
        <v>23</v>
      </c>
      <c r="G7175">
        <v>2018</v>
      </c>
      <c r="I7175" t="s">
        <v>21</v>
      </c>
      <c r="J7175" t="s">
        <v>22</v>
      </c>
    </row>
    <row r="7176" spans="1:10">
      <c r="A7176" t="s">
        <v>19</v>
      </c>
      <c r="B7176">
        <v>52356</v>
      </c>
      <c r="C7176" t="s">
        <v>313</v>
      </c>
      <c r="D7176">
        <v>52356</v>
      </c>
      <c r="E7176" t="str">
        <f>"52356"</f>
        <v>52356</v>
      </c>
      <c r="F7176" t="s">
        <v>23</v>
      </c>
      <c r="G7176">
        <v>2018</v>
      </c>
      <c r="I7176" t="s">
        <v>21</v>
      </c>
      <c r="J7176" t="s">
        <v>22</v>
      </c>
    </row>
    <row r="7177" spans="1:10">
      <c r="A7177" t="s">
        <v>19</v>
      </c>
      <c r="B7177">
        <v>52358</v>
      </c>
      <c r="C7177" t="s">
        <v>313</v>
      </c>
      <c r="D7177">
        <v>52358</v>
      </c>
      <c r="E7177" t="str">
        <f>"52358"</f>
        <v>52358</v>
      </c>
      <c r="F7177" t="s">
        <v>23</v>
      </c>
      <c r="G7177">
        <v>2018</v>
      </c>
      <c r="I7177" t="s">
        <v>21</v>
      </c>
      <c r="J7177" t="s">
        <v>22</v>
      </c>
    </row>
    <row r="7178" spans="1:10">
      <c r="A7178" t="s">
        <v>19</v>
      </c>
      <c r="B7178">
        <v>52359</v>
      </c>
      <c r="C7178" t="s">
        <v>313</v>
      </c>
      <c r="D7178">
        <v>52359</v>
      </c>
      <c r="E7178" t="str">
        <f>"52359"</f>
        <v>52359</v>
      </c>
      <c r="F7178" t="s">
        <v>23</v>
      </c>
      <c r="G7178">
        <v>2018</v>
      </c>
      <c r="I7178" t="s">
        <v>21</v>
      </c>
      <c r="J7178" t="s">
        <v>22</v>
      </c>
    </row>
    <row r="7179" spans="1:10">
      <c r="A7179" t="s">
        <v>19</v>
      </c>
      <c r="B7179">
        <v>52361</v>
      </c>
      <c r="C7179" t="s">
        <v>313</v>
      </c>
      <c r="D7179">
        <v>52361</v>
      </c>
      <c r="E7179" t="str">
        <f>"52361"</f>
        <v>52361</v>
      </c>
      <c r="F7179" t="s">
        <v>23</v>
      </c>
      <c r="G7179">
        <v>2018</v>
      </c>
      <c r="I7179" t="s">
        <v>21</v>
      </c>
      <c r="J7179" t="s">
        <v>22</v>
      </c>
    </row>
    <row r="7180" spans="1:10">
      <c r="A7180" t="s">
        <v>19</v>
      </c>
      <c r="B7180">
        <v>52362</v>
      </c>
      <c r="C7180" t="s">
        <v>313</v>
      </c>
      <c r="D7180">
        <v>52362</v>
      </c>
      <c r="E7180" t="str">
        <f>"52362"</f>
        <v>52362</v>
      </c>
      <c r="F7180" t="s">
        <v>23</v>
      </c>
      <c r="G7180">
        <v>2018</v>
      </c>
      <c r="I7180" t="s">
        <v>21</v>
      </c>
      <c r="J7180" t="s">
        <v>22</v>
      </c>
    </row>
    <row r="7181" spans="1:10">
      <c r="A7181" t="s">
        <v>19</v>
      </c>
      <c r="B7181">
        <v>52401</v>
      </c>
      <c r="C7181" t="s">
        <v>313</v>
      </c>
      <c r="D7181">
        <v>52401</v>
      </c>
      <c r="E7181" t="str">
        <f>"52401"</f>
        <v>52401</v>
      </c>
      <c r="F7181">
        <v>1037334</v>
      </c>
      <c r="G7181">
        <v>2018</v>
      </c>
      <c r="I7181" t="s">
        <v>21</v>
      </c>
      <c r="J7181" t="s">
        <v>22</v>
      </c>
    </row>
    <row r="7182" spans="1:10">
      <c r="A7182" t="s">
        <v>19</v>
      </c>
      <c r="B7182">
        <v>52402</v>
      </c>
      <c r="C7182" t="s">
        <v>313</v>
      </c>
      <c r="D7182">
        <v>52402</v>
      </c>
      <c r="E7182" t="str">
        <f>"52402"</f>
        <v>52402</v>
      </c>
      <c r="F7182" t="s">
        <v>23</v>
      </c>
      <c r="G7182">
        <v>2018</v>
      </c>
      <c r="I7182" t="s">
        <v>21</v>
      </c>
      <c r="J7182" t="s">
        <v>22</v>
      </c>
    </row>
    <row r="7183" spans="1:10">
      <c r="A7183" t="s">
        <v>19</v>
      </c>
      <c r="B7183">
        <v>52403</v>
      </c>
      <c r="C7183" t="s">
        <v>313</v>
      </c>
      <c r="D7183">
        <v>52403</v>
      </c>
      <c r="E7183" t="str">
        <f>"52403"</f>
        <v>52403</v>
      </c>
      <c r="F7183" t="s">
        <v>23</v>
      </c>
      <c r="G7183">
        <v>2018</v>
      </c>
      <c r="I7183" t="s">
        <v>21</v>
      </c>
      <c r="J7183" t="s">
        <v>22</v>
      </c>
    </row>
    <row r="7184" spans="1:10">
      <c r="A7184" t="s">
        <v>19</v>
      </c>
      <c r="B7184">
        <v>52404</v>
      </c>
      <c r="C7184" t="s">
        <v>313</v>
      </c>
      <c r="D7184">
        <v>52404</v>
      </c>
      <c r="E7184" t="str">
        <f>"52404"</f>
        <v>52404</v>
      </c>
      <c r="F7184">
        <v>106208</v>
      </c>
      <c r="G7184">
        <v>2018</v>
      </c>
      <c r="I7184" t="s">
        <v>21</v>
      </c>
      <c r="J7184" t="s">
        <v>22</v>
      </c>
    </row>
    <row r="7185" spans="1:10">
      <c r="A7185" t="s">
        <v>19</v>
      </c>
      <c r="B7185">
        <v>52405</v>
      </c>
      <c r="C7185" t="s">
        <v>313</v>
      </c>
      <c r="D7185">
        <v>52405</v>
      </c>
      <c r="E7185" t="str">
        <f>"52405"</f>
        <v>52405</v>
      </c>
      <c r="F7185" t="s">
        <v>23</v>
      </c>
      <c r="G7185">
        <v>2018</v>
      </c>
      <c r="I7185" t="s">
        <v>21</v>
      </c>
      <c r="J7185" t="s">
        <v>22</v>
      </c>
    </row>
    <row r="7186" spans="1:10">
      <c r="A7186" t="s">
        <v>19</v>
      </c>
      <c r="B7186">
        <v>52411</v>
      </c>
      <c r="C7186" t="s">
        <v>313</v>
      </c>
      <c r="D7186">
        <v>52411</v>
      </c>
      <c r="E7186" t="str">
        <f>"52411"</f>
        <v>52411</v>
      </c>
      <c r="F7186" t="s">
        <v>23</v>
      </c>
      <c r="G7186">
        <v>2018</v>
      </c>
      <c r="I7186" t="s">
        <v>21</v>
      </c>
      <c r="J7186" t="s">
        <v>22</v>
      </c>
    </row>
    <row r="7187" spans="1:10">
      <c r="A7187" t="s">
        <v>19</v>
      </c>
      <c r="B7187">
        <v>52498</v>
      </c>
      <c r="C7187" t="s">
        <v>313</v>
      </c>
      <c r="D7187">
        <v>52498</v>
      </c>
      <c r="E7187" t="str">
        <f>"52498"</f>
        <v>52498</v>
      </c>
      <c r="F7187" t="s">
        <v>23</v>
      </c>
      <c r="G7187">
        <v>2018</v>
      </c>
      <c r="I7187" t="s">
        <v>21</v>
      </c>
      <c r="J7187" t="s">
        <v>22</v>
      </c>
    </row>
    <row r="7188" spans="1:10">
      <c r="A7188" t="s">
        <v>19</v>
      </c>
      <c r="B7188">
        <v>52501</v>
      </c>
      <c r="C7188" t="s">
        <v>313</v>
      </c>
      <c r="D7188">
        <v>52501</v>
      </c>
      <c r="E7188" t="str">
        <f>"52501"</f>
        <v>52501</v>
      </c>
      <c r="F7188">
        <v>1193723</v>
      </c>
      <c r="G7188">
        <v>2018</v>
      </c>
      <c r="I7188" t="s">
        <v>21</v>
      </c>
      <c r="J7188" t="s">
        <v>22</v>
      </c>
    </row>
    <row r="7189" spans="1:10">
      <c r="A7189" t="s">
        <v>19</v>
      </c>
      <c r="B7189">
        <v>52530</v>
      </c>
      <c r="C7189" t="s">
        <v>313</v>
      </c>
      <c r="D7189">
        <v>52530</v>
      </c>
      <c r="E7189" t="str">
        <f>"52530"</f>
        <v>52530</v>
      </c>
      <c r="F7189">
        <v>407034</v>
      </c>
      <c r="G7189">
        <v>2018</v>
      </c>
      <c r="I7189" t="s">
        <v>21</v>
      </c>
      <c r="J7189" t="s">
        <v>22</v>
      </c>
    </row>
    <row r="7190" spans="1:10">
      <c r="A7190" t="s">
        <v>19</v>
      </c>
      <c r="B7190">
        <v>52531</v>
      </c>
      <c r="C7190" t="s">
        <v>313</v>
      </c>
      <c r="D7190">
        <v>52531</v>
      </c>
      <c r="E7190" t="str">
        <f>"52531"</f>
        <v>52531</v>
      </c>
      <c r="F7190">
        <v>135499</v>
      </c>
      <c r="G7190">
        <v>2018</v>
      </c>
      <c r="I7190" t="s">
        <v>21</v>
      </c>
      <c r="J7190" t="s">
        <v>22</v>
      </c>
    </row>
    <row r="7191" spans="1:10">
      <c r="A7191" t="s">
        <v>19</v>
      </c>
      <c r="B7191">
        <v>52533</v>
      </c>
      <c r="C7191" t="s">
        <v>313</v>
      </c>
      <c r="D7191">
        <v>52533</v>
      </c>
      <c r="E7191" t="str">
        <f>"52533"</f>
        <v>52533</v>
      </c>
      <c r="F7191" t="s">
        <v>23</v>
      </c>
      <c r="G7191">
        <v>2018</v>
      </c>
      <c r="I7191" t="s">
        <v>21</v>
      </c>
      <c r="J7191" t="s">
        <v>22</v>
      </c>
    </row>
    <row r="7192" spans="1:10">
      <c r="A7192" t="s">
        <v>19</v>
      </c>
      <c r="B7192">
        <v>52534</v>
      </c>
      <c r="C7192" t="s">
        <v>313</v>
      </c>
      <c r="D7192">
        <v>52534</v>
      </c>
      <c r="E7192" t="str">
        <f>"52534"</f>
        <v>52534</v>
      </c>
      <c r="F7192" t="s">
        <v>23</v>
      </c>
      <c r="G7192">
        <v>2018</v>
      </c>
      <c r="I7192" t="s">
        <v>21</v>
      </c>
      <c r="J7192" t="s">
        <v>22</v>
      </c>
    </row>
    <row r="7193" spans="1:10">
      <c r="A7193" t="s">
        <v>19</v>
      </c>
      <c r="B7193">
        <v>52535</v>
      </c>
      <c r="C7193" t="s">
        <v>313</v>
      </c>
      <c r="D7193">
        <v>52535</v>
      </c>
      <c r="E7193" t="str">
        <f>"52535"</f>
        <v>52535</v>
      </c>
      <c r="F7193" t="s">
        <v>23</v>
      </c>
      <c r="G7193">
        <v>2018</v>
      </c>
      <c r="I7193" t="s">
        <v>21</v>
      </c>
      <c r="J7193" t="s">
        <v>22</v>
      </c>
    </row>
    <row r="7194" spans="1:10">
      <c r="A7194" t="s">
        <v>19</v>
      </c>
      <c r="B7194">
        <v>52536</v>
      </c>
      <c r="C7194" t="s">
        <v>313</v>
      </c>
      <c r="D7194">
        <v>52536</v>
      </c>
      <c r="E7194" t="str">
        <f>"52536"</f>
        <v>52536</v>
      </c>
      <c r="F7194" t="s">
        <v>23</v>
      </c>
      <c r="G7194">
        <v>2018</v>
      </c>
      <c r="I7194" t="s">
        <v>21</v>
      </c>
      <c r="J7194" t="s">
        <v>22</v>
      </c>
    </row>
    <row r="7195" spans="1:10">
      <c r="A7195" t="s">
        <v>19</v>
      </c>
      <c r="B7195">
        <v>52537</v>
      </c>
      <c r="C7195" t="s">
        <v>313</v>
      </c>
      <c r="D7195">
        <v>52537</v>
      </c>
      <c r="E7195" t="str">
        <f>"52537"</f>
        <v>52537</v>
      </c>
      <c r="F7195" t="s">
        <v>23</v>
      </c>
      <c r="G7195">
        <v>2018</v>
      </c>
      <c r="I7195" t="s">
        <v>21</v>
      </c>
      <c r="J7195" t="s">
        <v>22</v>
      </c>
    </row>
    <row r="7196" spans="1:10">
      <c r="A7196" t="s">
        <v>19</v>
      </c>
      <c r="B7196">
        <v>52540</v>
      </c>
      <c r="C7196" t="s">
        <v>313</v>
      </c>
      <c r="D7196">
        <v>52540</v>
      </c>
      <c r="E7196" t="str">
        <f>"52540"</f>
        <v>52540</v>
      </c>
      <c r="F7196" t="s">
        <v>23</v>
      </c>
      <c r="G7196">
        <v>2018</v>
      </c>
      <c r="I7196" t="s">
        <v>21</v>
      </c>
      <c r="J7196" t="s">
        <v>22</v>
      </c>
    </row>
    <row r="7197" spans="1:10">
      <c r="A7197" t="s">
        <v>19</v>
      </c>
      <c r="B7197">
        <v>52542</v>
      </c>
      <c r="C7197" t="s">
        <v>313</v>
      </c>
      <c r="D7197">
        <v>52542</v>
      </c>
      <c r="E7197" t="str">
        <f>"52542"</f>
        <v>52542</v>
      </c>
      <c r="F7197" t="s">
        <v>23</v>
      </c>
      <c r="G7197">
        <v>2018</v>
      </c>
      <c r="I7197" t="s">
        <v>21</v>
      </c>
      <c r="J7197" t="s">
        <v>22</v>
      </c>
    </row>
    <row r="7198" spans="1:10">
      <c r="A7198" t="s">
        <v>19</v>
      </c>
      <c r="B7198">
        <v>52543</v>
      </c>
      <c r="C7198" t="s">
        <v>313</v>
      </c>
      <c r="D7198">
        <v>52543</v>
      </c>
      <c r="E7198" t="str">
        <f>"52543"</f>
        <v>52543</v>
      </c>
      <c r="F7198" t="s">
        <v>23</v>
      </c>
      <c r="G7198">
        <v>2018</v>
      </c>
      <c r="I7198" t="s">
        <v>21</v>
      </c>
      <c r="J7198" t="s">
        <v>22</v>
      </c>
    </row>
    <row r="7199" spans="1:10">
      <c r="A7199" t="s">
        <v>19</v>
      </c>
      <c r="B7199">
        <v>52544</v>
      </c>
      <c r="C7199" t="s">
        <v>313</v>
      </c>
      <c r="D7199">
        <v>52544</v>
      </c>
      <c r="E7199" t="str">
        <f>"52544"</f>
        <v>52544</v>
      </c>
      <c r="F7199">
        <v>413122</v>
      </c>
      <c r="G7199">
        <v>2018</v>
      </c>
      <c r="I7199" t="s">
        <v>21</v>
      </c>
      <c r="J7199" t="s">
        <v>22</v>
      </c>
    </row>
    <row r="7200" spans="1:10">
      <c r="A7200" t="s">
        <v>19</v>
      </c>
      <c r="B7200">
        <v>52548</v>
      </c>
      <c r="C7200" t="s">
        <v>313</v>
      </c>
      <c r="D7200">
        <v>52548</v>
      </c>
      <c r="E7200" t="str">
        <f>"52548"</f>
        <v>52548</v>
      </c>
      <c r="F7200" t="s">
        <v>23</v>
      </c>
      <c r="G7200">
        <v>2018</v>
      </c>
      <c r="I7200" t="s">
        <v>21</v>
      </c>
      <c r="J7200" t="s">
        <v>22</v>
      </c>
    </row>
    <row r="7201" spans="1:10">
      <c r="A7201" t="s">
        <v>19</v>
      </c>
      <c r="B7201">
        <v>52549</v>
      </c>
      <c r="C7201" t="s">
        <v>313</v>
      </c>
      <c r="D7201">
        <v>52549</v>
      </c>
      <c r="E7201" t="str">
        <f>"52549"</f>
        <v>52549</v>
      </c>
      <c r="F7201" t="s">
        <v>23</v>
      </c>
      <c r="G7201">
        <v>2018</v>
      </c>
      <c r="I7201" t="s">
        <v>21</v>
      </c>
      <c r="J7201" t="s">
        <v>22</v>
      </c>
    </row>
    <row r="7202" spans="1:10">
      <c r="A7202" t="s">
        <v>19</v>
      </c>
      <c r="B7202">
        <v>52550</v>
      </c>
      <c r="C7202" t="s">
        <v>313</v>
      </c>
      <c r="D7202">
        <v>52550</v>
      </c>
      <c r="E7202" t="str">
        <f>"52550"</f>
        <v>52550</v>
      </c>
      <c r="F7202" t="s">
        <v>23</v>
      </c>
      <c r="G7202">
        <v>2018</v>
      </c>
      <c r="I7202" t="s">
        <v>21</v>
      </c>
      <c r="J7202" t="s">
        <v>22</v>
      </c>
    </row>
    <row r="7203" spans="1:10">
      <c r="A7203" t="s">
        <v>19</v>
      </c>
      <c r="B7203">
        <v>52551</v>
      </c>
      <c r="C7203" t="s">
        <v>313</v>
      </c>
      <c r="D7203">
        <v>52551</v>
      </c>
      <c r="E7203" t="str">
        <f>"52551"</f>
        <v>52551</v>
      </c>
      <c r="F7203" t="s">
        <v>23</v>
      </c>
      <c r="G7203">
        <v>2018</v>
      </c>
      <c r="I7203" t="s">
        <v>21</v>
      </c>
      <c r="J7203" t="s">
        <v>22</v>
      </c>
    </row>
    <row r="7204" spans="1:10">
      <c r="A7204" t="s">
        <v>19</v>
      </c>
      <c r="B7204">
        <v>52552</v>
      </c>
      <c r="C7204" t="s">
        <v>313</v>
      </c>
      <c r="D7204">
        <v>52552</v>
      </c>
      <c r="E7204" t="str">
        <f>"52552"</f>
        <v>52552</v>
      </c>
      <c r="F7204" t="s">
        <v>23</v>
      </c>
      <c r="G7204">
        <v>2018</v>
      </c>
      <c r="I7204" t="s">
        <v>21</v>
      </c>
      <c r="J7204" t="s">
        <v>22</v>
      </c>
    </row>
    <row r="7205" spans="1:10">
      <c r="A7205" t="s">
        <v>19</v>
      </c>
      <c r="B7205">
        <v>52553</v>
      </c>
      <c r="C7205" t="s">
        <v>313</v>
      </c>
      <c r="D7205">
        <v>52553</v>
      </c>
      <c r="E7205" t="str">
        <f>"52553"</f>
        <v>52553</v>
      </c>
      <c r="F7205" t="s">
        <v>23</v>
      </c>
      <c r="G7205">
        <v>2018</v>
      </c>
      <c r="I7205" t="s">
        <v>21</v>
      </c>
      <c r="J7205" t="s">
        <v>22</v>
      </c>
    </row>
    <row r="7206" spans="1:10">
      <c r="A7206" t="s">
        <v>19</v>
      </c>
      <c r="B7206">
        <v>52554</v>
      </c>
      <c r="C7206" t="s">
        <v>313</v>
      </c>
      <c r="D7206">
        <v>52554</v>
      </c>
      <c r="E7206" t="str">
        <f>"52554"</f>
        <v>52554</v>
      </c>
      <c r="F7206" t="s">
        <v>23</v>
      </c>
      <c r="G7206">
        <v>2018</v>
      </c>
      <c r="I7206" t="s">
        <v>21</v>
      </c>
      <c r="J7206" t="s">
        <v>22</v>
      </c>
    </row>
    <row r="7207" spans="1:10">
      <c r="A7207" t="s">
        <v>19</v>
      </c>
      <c r="B7207">
        <v>52555</v>
      </c>
      <c r="C7207" t="s">
        <v>313</v>
      </c>
      <c r="D7207">
        <v>52555</v>
      </c>
      <c r="E7207" t="str">
        <f>"52555"</f>
        <v>52555</v>
      </c>
      <c r="F7207" t="s">
        <v>23</v>
      </c>
      <c r="G7207">
        <v>2018</v>
      </c>
      <c r="I7207" t="s">
        <v>21</v>
      </c>
      <c r="J7207" t="s">
        <v>22</v>
      </c>
    </row>
    <row r="7208" spans="1:10">
      <c r="A7208" t="s">
        <v>19</v>
      </c>
      <c r="B7208">
        <v>52556</v>
      </c>
      <c r="C7208" t="s">
        <v>313</v>
      </c>
      <c r="D7208">
        <v>52556</v>
      </c>
      <c r="E7208" t="str">
        <f>"52556"</f>
        <v>52556</v>
      </c>
      <c r="F7208" t="s">
        <v>23</v>
      </c>
      <c r="G7208">
        <v>2018</v>
      </c>
      <c r="I7208" t="s">
        <v>21</v>
      </c>
      <c r="J7208" t="s">
        <v>22</v>
      </c>
    </row>
    <row r="7209" spans="1:10">
      <c r="A7209" t="s">
        <v>19</v>
      </c>
      <c r="B7209">
        <v>52560</v>
      </c>
      <c r="C7209" t="s">
        <v>313</v>
      </c>
      <c r="D7209">
        <v>52560</v>
      </c>
      <c r="E7209" t="str">
        <f>"52560"</f>
        <v>52560</v>
      </c>
      <c r="F7209" t="s">
        <v>23</v>
      </c>
      <c r="G7209">
        <v>2018</v>
      </c>
      <c r="I7209" t="s">
        <v>21</v>
      </c>
      <c r="J7209" t="s">
        <v>22</v>
      </c>
    </row>
    <row r="7210" spans="1:10">
      <c r="A7210" t="s">
        <v>19</v>
      </c>
      <c r="B7210">
        <v>52561</v>
      </c>
      <c r="C7210" t="s">
        <v>313</v>
      </c>
      <c r="D7210">
        <v>52561</v>
      </c>
      <c r="E7210" t="str">
        <f>"52561"</f>
        <v>52561</v>
      </c>
      <c r="F7210" t="s">
        <v>23</v>
      </c>
      <c r="G7210">
        <v>2018</v>
      </c>
      <c r="I7210" t="s">
        <v>21</v>
      </c>
      <c r="J7210" t="s">
        <v>22</v>
      </c>
    </row>
    <row r="7211" spans="1:10">
      <c r="A7211" t="s">
        <v>19</v>
      </c>
      <c r="B7211">
        <v>52562</v>
      </c>
      <c r="C7211" t="s">
        <v>313</v>
      </c>
      <c r="D7211">
        <v>52562</v>
      </c>
      <c r="E7211" t="str">
        <f>"52562"</f>
        <v>52562</v>
      </c>
      <c r="F7211" t="s">
        <v>23</v>
      </c>
      <c r="G7211">
        <v>2018</v>
      </c>
      <c r="I7211" t="s">
        <v>21</v>
      </c>
      <c r="J7211" t="s">
        <v>22</v>
      </c>
    </row>
    <row r="7212" spans="1:10">
      <c r="A7212" t="s">
        <v>19</v>
      </c>
      <c r="B7212">
        <v>52563</v>
      </c>
      <c r="C7212" t="s">
        <v>313</v>
      </c>
      <c r="D7212">
        <v>52563</v>
      </c>
      <c r="E7212" t="str">
        <f>"52563"</f>
        <v>52563</v>
      </c>
      <c r="F7212" t="s">
        <v>23</v>
      </c>
      <c r="G7212">
        <v>2018</v>
      </c>
      <c r="I7212" t="s">
        <v>21</v>
      </c>
      <c r="J7212" t="s">
        <v>22</v>
      </c>
    </row>
    <row r="7213" spans="1:10">
      <c r="A7213" t="s">
        <v>19</v>
      </c>
      <c r="B7213">
        <v>52565</v>
      </c>
      <c r="C7213" t="s">
        <v>313</v>
      </c>
      <c r="D7213">
        <v>52565</v>
      </c>
      <c r="E7213" t="str">
        <f>"52565"</f>
        <v>52565</v>
      </c>
      <c r="F7213" t="s">
        <v>23</v>
      </c>
      <c r="G7213">
        <v>2018</v>
      </c>
      <c r="I7213" t="s">
        <v>21</v>
      </c>
      <c r="J7213" t="s">
        <v>22</v>
      </c>
    </row>
    <row r="7214" spans="1:10">
      <c r="A7214" t="s">
        <v>19</v>
      </c>
      <c r="B7214">
        <v>52566</v>
      </c>
      <c r="C7214" t="s">
        <v>313</v>
      </c>
      <c r="D7214">
        <v>52566</v>
      </c>
      <c r="E7214" t="str">
        <f>"52566"</f>
        <v>52566</v>
      </c>
      <c r="F7214" t="s">
        <v>23</v>
      </c>
      <c r="G7214">
        <v>2018</v>
      </c>
      <c r="I7214" t="s">
        <v>21</v>
      </c>
      <c r="J7214" t="s">
        <v>22</v>
      </c>
    </row>
    <row r="7215" spans="1:10">
      <c r="A7215" t="s">
        <v>19</v>
      </c>
      <c r="B7215">
        <v>52567</v>
      </c>
      <c r="C7215" t="s">
        <v>313</v>
      </c>
      <c r="D7215">
        <v>52567</v>
      </c>
      <c r="E7215" t="str">
        <f>"52567"</f>
        <v>52567</v>
      </c>
      <c r="F7215" t="s">
        <v>23</v>
      </c>
      <c r="G7215">
        <v>2018</v>
      </c>
      <c r="I7215" t="s">
        <v>21</v>
      </c>
      <c r="J7215" t="s">
        <v>22</v>
      </c>
    </row>
    <row r="7216" spans="1:10">
      <c r="A7216" t="s">
        <v>19</v>
      </c>
      <c r="B7216">
        <v>52568</v>
      </c>
      <c r="C7216" t="s">
        <v>313</v>
      </c>
      <c r="D7216">
        <v>52568</v>
      </c>
      <c r="E7216" t="str">
        <f>"52568"</f>
        <v>52568</v>
      </c>
      <c r="F7216" t="s">
        <v>23</v>
      </c>
      <c r="G7216">
        <v>2018</v>
      </c>
      <c r="I7216" t="s">
        <v>21</v>
      </c>
      <c r="J7216" t="s">
        <v>22</v>
      </c>
    </row>
    <row r="7217" spans="1:10">
      <c r="A7217" t="s">
        <v>19</v>
      </c>
      <c r="B7217">
        <v>52569</v>
      </c>
      <c r="C7217" t="s">
        <v>313</v>
      </c>
      <c r="D7217">
        <v>52569</v>
      </c>
      <c r="E7217" t="str">
        <f>"52569"</f>
        <v>52569</v>
      </c>
      <c r="F7217" t="s">
        <v>23</v>
      </c>
      <c r="G7217">
        <v>2018</v>
      </c>
      <c r="I7217" t="s">
        <v>21</v>
      </c>
      <c r="J7217" t="s">
        <v>22</v>
      </c>
    </row>
    <row r="7218" spans="1:10">
      <c r="A7218" t="s">
        <v>19</v>
      </c>
      <c r="B7218">
        <v>52570</v>
      </c>
      <c r="C7218" t="s">
        <v>313</v>
      </c>
      <c r="D7218">
        <v>52570</v>
      </c>
      <c r="E7218" t="str">
        <f>"52570"</f>
        <v>52570</v>
      </c>
      <c r="F7218" t="s">
        <v>23</v>
      </c>
      <c r="G7218">
        <v>2018</v>
      </c>
      <c r="I7218" t="s">
        <v>21</v>
      </c>
      <c r="J7218" t="s">
        <v>22</v>
      </c>
    </row>
    <row r="7219" spans="1:10">
      <c r="A7219" t="s">
        <v>19</v>
      </c>
      <c r="B7219">
        <v>52571</v>
      </c>
      <c r="C7219" t="s">
        <v>313</v>
      </c>
      <c r="D7219">
        <v>52571</v>
      </c>
      <c r="E7219" t="str">
        <f>"52571"</f>
        <v>52571</v>
      </c>
      <c r="F7219" t="s">
        <v>23</v>
      </c>
      <c r="G7219">
        <v>2018</v>
      </c>
      <c r="I7219" t="s">
        <v>21</v>
      </c>
      <c r="J7219" t="s">
        <v>22</v>
      </c>
    </row>
    <row r="7220" spans="1:10">
      <c r="A7220" t="s">
        <v>19</v>
      </c>
      <c r="B7220">
        <v>52572</v>
      </c>
      <c r="C7220" t="s">
        <v>313</v>
      </c>
      <c r="D7220">
        <v>52572</v>
      </c>
      <c r="E7220" t="str">
        <f>"52572"</f>
        <v>52572</v>
      </c>
      <c r="F7220" t="s">
        <v>23</v>
      </c>
      <c r="G7220">
        <v>2018</v>
      </c>
      <c r="I7220" t="s">
        <v>21</v>
      </c>
      <c r="J7220" t="s">
        <v>22</v>
      </c>
    </row>
    <row r="7221" spans="1:10">
      <c r="A7221" t="s">
        <v>19</v>
      </c>
      <c r="B7221">
        <v>52573</v>
      </c>
      <c r="C7221" t="s">
        <v>313</v>
      </c>
      <c r="D7221">
        <v>52573</v>
      </c>
      <c r="E7221" t="str">
        <f>"52573"</f>
        <v>52573</v>
      </c>
      <c r="F7221" t="s">
        <v>23</v>
      </c>
      <c r="G7221">
        <v>2018</v>
      </c>
      <c r="I7221" t="s">
        <v>21</v>
      </c>
      <c r="J7221" t="s">
        <v>22</v>
      </c>
    </row>
    <row r="7222" spans="1:10">
      <c r="A7222" t="s">
        <v>19</v>
      </c>
      <c r="B7222">
        <v>52574</v>
      </c>
      <c r="C7222" t="s">
        <v>313</v>
      </c>
      <c r="D7222">
        <v>52574</v>
      </c>
      <c r="E7222" t="str">
        <f>"52574"</f>
        <v>52574</v>
      </c>
      <c r="F7222" t="s">
        <v>23</v>
      </c>
      <c r="G7222">
        <v>2018</v>
      </c>
      <c r="I7222" t="s">
        <v>21</v>
      </c>
      <c r="J7222" t="s">
        <v>22</v>
      </c>
    </row>
    <row r="7223" spans="1:10">
      <c r="A7223" t="s">
        <v>19</v>
      </c>
      <c r="B7223">
        <v>52576</v>
      </c>
      <c r="C7223" t="s">
        <v>313</v>
      </c>
      <c r="D7223">
        <v>52576</v>
      </c>
      <c r="E7223" t="str">
        <f>"52576"</f>
        <v>52576</v>
      </c>
      <c r="F7223" t="s">
        <v>23</v>
      </c>
      <c r="G7223">
        <v>2018</v>
      </c>
      <c r="I7223" t="s">
        <v>21</v>
      </c>
      <c r="J7223" t="s">
        <v>22</v>
      </c>
    </row>
    <row r="7224" spans="1:10">
      <c r="A7224" t="s">
        <v>19</v>
      </c>
      <c r="B7224">
        <v>52577</v>
      </c>
      <c r="C7224" t="s">
        <v>313</v>
      </c>
      <c r="D7224">
        <v>52577</v>
      </c>
      <c r="E7224" t="str">
        <f>"52577"</f>
        <v>52577</v>
      </c>
      <c r="F7224">
        <v>36855</v>
      </c>
      <c r="G7224">
        <v>2018</v>
      </c>
      <c r="I7224" t="s">
        <v>21</v>
      </c>
      <c r="J7224" t="s">
        <v>22</v>
      </c>
    </row>
    <row r="7225" spans="1:10">
      <c r="A7225" t="s">
        <v>19</v>
      </c>
      <c r="B7225">
        <v>52580</v>
      </c>
      <c r="C7225" t="s">
        <v>313</v>
      </c>
      <c r="D7225">
        <v>52580</v>
      </c>
      <c r="E7225" t="str">
        <f>"52580"</f>
        <v>52580</v>
      </c>
      <c r="F7225" t="s">
        <v>23</v>
      </c>
      <c r="G7225">
        <v>2018</v>
      </c>
      <c r="I7225" t="s">
        <v>21</v>
      </c>
      <c r="J7225" t="s">
        <v>22</v>
      </c>
    </row>
    <row r="7226" spans="1:10">
      <c r="A7226" t="s">
        <v>19</v>
      </c>
      <c r="B7226">
        <v>52581</v>
      </c>
      <c r="C7226" t="s">
        <v>313</v>
      </c>
      <c r="D7226">
        <v>52581</v>
      </c>
      <c r="E7226" t="str">
        <f>"52581"</f>
        <v>52581</v>
      </c>
      <c r="F7226" t="s">
        <v>23</v>
      </c>
      <c r="G7226">
        <v>2018</v>
      </c>
      <c r="I7226" t="s">
        <v>21</v>
      </c>
      <c r="J7226" t="s">
        <v>22</v>
      </c>
    </row>
    <row r="7227" spans="1:10">
      <c r="A7227" t="s">
        <v>19</v>
      </c>
      <c r="B7227">
        <v>52583</v>
      </c>
      <c r="C7227" t="s">
        <v>313</v>
      </c>
      <c r="D7227">
        <v>52583</v>
      </c>
      <c r="E7227" t="str">
        <f>"52583"</f>
        <v>52583</v>
      </c>
      <c r="F7227" t="s">
        <v>23</v>
      </c>
      <c r="G7227">
        <v>2018</v>
      </c>
      <c r="I7227" t="s">
        <v>21</v>
      </c>
      <c r="J7227" t="s">
        <v>22</v>
      </c>
    </row>
    <row r="7228" spans="1:10">
      <c r="A7228" t="s">
        <v>19</v>
      </c>
      <c r="B7228">
        <v>52584</v>
      </c>
      <c r="C7228" t="s">
        <v>313</v>
      </c>
      <c r="D7228">
        <v>52584</v>
      </c>
      <c r="E7228" t="str">
        <f>"52584"</f>
        <v>52584</v>
      </c>
      <c r="F7228" t="s">
        <v>23</v>
      </c>
      <c r="G7228">
        <v>2018</v>
      </c>
      <c r="I7228" t="s">
        <v>21</v>
      </c>
      <c r="J7228" t="s">
        <v>22</v>
      </c>
    </row>
    <row r="7229" spans="1:10">
      <c r="A7229" t="s">
        <v>19</v>
      </c>
      <c r="B7229">
        <v>52585</v>
      </c>
      <c r="C7229" t="s">
        <v>313</v>
      </c>
      <c r="D7229">
        <v>52585</v>
      </c>
      <c r="E7229" t="str">
        <f>"52585"</f>
        <v>52585</v>
      </c>
      <c r="F7229" t="s">
        <v>23</v>
      </c>
      <c r="G7229">
        <v>2018</v>
      </c>
      <c r="I7229" t="s">
        <v>21</v>
      </c>
      <c r="J7229" t="s">
        <v>22</v>
      </c>
    </row>
    <row r="7230" spans="1:10">
      <c r="A7230" t="s">
        <v>19</v>
      </c>
      <c r="B7230">
        <v>52586</v>
      </c>
      <c r="C7230" t="s">
        <v>313</v>
      </c>
      <c r="D7230">
        <v>52586</v>
      </c>
      <c r="E7230" t="str">
        <f>"52586"</f>
        <v>52586</v>
      </c>
      <c r="F7230" t="s">
        <v>23</v>
      </c>
      <c r="G7230">
        <v>2018</v>
      </c>
      <c r="I7230" t="s">
        <v>21</v>
      </c>
      <c r="J7230" t="s">
        <v>22</v>
      </c>
    </row>
    <row r="7231" spans="1:10">
      <c r="A7231" t="s">
        <v>19</v>
      </c>
      <c r="B7231">
        <v>52588</v>
      </c>
      <c r="C7231" t="s">
        <v>313</v>
      </c>
      <c r="D7231">
        <v>52588</v>
      </c>
      <c r="E7231" t="str">
        <f>"52588"</f>
        <v>52588</v>
      </c>
      <c r="F7231" t="s">
        <v>23</v>
      </c>
      <c r="G7231">
        <v>2018</v>
      </c>
      <c r="I7231" t="s">
        <v>21</v>
      </c>
      <c r="J7231" t="s">
        <v>22</v>
      </c>
    </row>
    <row r="7232" spans="1:10">
      <c r="A7232" t="s">
        <v>19</v>
      </c>
      <c r="B7232">
        <v>52590</v>
      </c>
      <c r="C7232" t="s">
        <v>313</v>
      </c>
      <c r="D7232">
        <v>52590</v>
      </c>
      <c r="E7232" t="str">
        <f>"52590"</f>
        <v>52590</v>
      </c>
      <c r="F7232" t="s">
        <v>23</v>
      </c>
      <c r="G7232">
        <v>2018</v>
      </c>
      <c r="I7232" t="s">
        <v>21</v>
      </c>
      <c r="J7232" t="s">
        <v>22</v>
      </c>
    </row>
    <row r="7233" spans="1:10">
      <c r="A7233" t="s">
        <v>19</v>
      </c>
      <c r="B7233">
        <v>52591</v>
      </c>
      <c r="C7233" t="s">
        <v>313</v>
      </c>
      <c r="D7233">
        <v>52591</v>
      </c>
      <c r="E7233" t="str">
        <f>"52591"</f>
        <v>52591</v>
      </c>
      <c r="F7233" t="s">
        <v>23</v>
      </c>
      <c r="G7233">
        <v>2018</v>
      </c>
      <c r="I7233" t="s">
        <v>21</v>
      </c>
      <c r="J7233" t="s">
        <v>22</v>
      </c>
    </row>
    <row r="7234" spans="1:10">
      <c r="A7234" t="s">
        <v>19</v>
      </c>
      <c r="B7234">
        <v>52593</v>
      </c>
      <c r="C7234" t="s">
        <v>313</v>
      </c>
      <c r="D7234">
        <v>52593</v>
      </c>
      <c r="E7234" t="str">
        <f>"52593"</f>
        <v>52593</v>
      </c>
      <c r="F7234" t="s">
        <v>23</v>
      </c>
      <c r="G7234">
        <v>2018</v>
      </c>
      <c r="I7234" t="s">
        <v>21</v>
      </c>
      <c r="J7234" t="s">
        <v>22</v>
      </c>
    </row>
    <row r="7235" spans="1:10">
      <c r="A7235" t="s">
        <v>19</v>
      </c>
      <c r="B7235">
        <v>52594</v>
      </c>
      <c r="C7235" t="s">
        <v>313</v>
      </c>
      <c r="D7235">
        <v>52594</v>
      </c>
      <c r="E7235" t="str">
        <f>"52594"</f>
        <v>52594</v>
      </c>
      <c r="F7235" t="s">
        <v>23</v>
      </c>
      <c r="G7235">
        <v>2018</v>
      </c>
      <c r="I7235" t="s">
        <v>21</v>
      </c>
      <c r="J7235" t="s">
        <v>22</v>
      </c>
    </row>
    <row r="7236" spans="1:10">
      <c r="A7236" t="s">
        <v>19</v>
      </c>
      <c r="B7236">
        <v>52595</v>
      </c>
      <c r="C7236" t="s">
        <v>313</v>
      </c>
      <c r="D7236">
        <v>52595</v>
      </c>
      <c r="E7236" t="str">
        <f>"52595"</f>
        <v>52595</v>
      </c>
      <c r="F7236" t="s">
        <v>23</v>
      </c>
      <c r="G7236">
        <v>2018</v>
      </c>
      <c r="I7236" t="s">
        <v>21</v>
      </c>
      <c r="J7236" t="s">
        <v>22</v>
      </c>
    </row>
    <row r="7237" spans="1:10">
      <c r="A7237" t="s">
        <v>19</v>
      </c>
      <c r="B7237">
        <v>52601</v>
      </c>
      <c r="C7237" t="s">
        <v>313</v>
      </c>
      <c r="D7237">
        <v>52601</v>
      </c>
      <c r="E7237" t="str">
        <f>"52601"</f>
        <v>52601</v>
      </c>
      <c r="F7237">
        <v>517860</v>
      </c>
      <c r="G7237">
        <v>2018</v>
      </c>
      <c r="I7237" t="s">
        <v>21</v>
      </c>
      <c r="J7237" t="s">
        <v>22</v>
      </c>
    </row>
    <row r="7238" spans="1:10">
      <c r="A7238" t="s">
        <v>19</v>
      </c>
      <c r="B7238">
        <v>52619</v>
      </c>
      <c r="C7238" t="s">
        <v>313</v>
      </c>
      <c r="D7238">
        <v>52619</v>
      </c>
      <c r="E7238" t="str">
        <f>"52619"</f>
        <v>52619</v>
      </c>
      <c r="F7238" t="s">
        <v>23</v>
      </c>
      <c r="G7238">
        <v>2018</v>
      </c>
      <c r="I7238" t="s">
        <v>21</v>
      </c>
      <c r="J7238" t="s">
        <v>22</v>
      </c>
    </row>
    <row r="7239" spans="1:10">
      <c r="A7239" t="s">
        <v>19</v>
      </c>
      <c r="B7239">
        <v>52620</v>
      </c>
      <c r="C7239" t="s">
        <v>313</v>
      </c>
      <c r="D7239">
        <v>52620</v>
      </c>
      <c r="E7239" t="str">
        <f>"52620"</f>
        <v>52620</v>
      </c>
      <c r="F7239" t="s">
        <v>23</v>
      </c>
      <c r="G7239">
        <v>2018</v>
      </c>
      <c r="I7239" t="s">
        <v>21</v>
      </c>
      <c r="J7239" t="s">
        <v>22</v>
      </c>
    </row>
    <row r="7240" spans="1:10">
      <c r="A7240" t="s">
        <v>19</v>
      </c>
      <c r="B7240">
        <v>52621</v>
      </c>
      <c r="C7240" t="s">
        <v>313</v>
      </c>
      <c r="D7240">
        <v>52621</v>
      </c>
      <c r="E7240" t="str">
        <f>"52621"</f>
        <v>52621</v>
      </c>
      <c r="F7240" t="s">
        <v>23</v>
      </c>
      <c r="G7240">
        <v>2018</v>
      </c>
      <c r="I7240" t="s">
        <v>21</v>
      </c>
      <c r="J7240" t="s">
        <v>22</v>
      </c>
    </row>
    <row r="7241" spans="1:10">
      <c r="A7241" t="s">
        <v>19</v>
      </c>
      <c r="B7241">
        <v>52623</v>
      </c>
      <c r="C7241" t="s">
        <v>313</v>
      </c>
      <c r="D7241">
        <v>52623</v>
      </c>
      <c r="E7241" t="str">
        <f>"52623"</f>
        <v>52623</v>
      </c>
      <c r="F7241" t="s">
        <v>23</v>
      </c>
      <c r="G7241">
        <v>2018</v>
      </c>
      <c r="I7241" t="s">
        <v>21</v>
      </c>
      <c r="J7241" t="s">
        <v>22</v>
      </c>
    </row>
    <row r="7242" spans="1:10">
      <c r="A7242" t="s">
        <v>19</v>
      </c>
      <c r="B7242">
        <v>52625</v>
      </c>
      <c r="C7242" t="s">
        <v>313</v>
      </c>
      <c r="D7242">
        <v>52625</v>
      </c>
      <c r="E7242" t="str">
        <f>"52625"</f>
        <v>52625</v>
      </c>
      <c r="F7242" t="s">
        <v>23</v>
      </c>
      <c r="G7242">
        <v>2018</v>
      </c>
      <c r="I7242" t="s">
        <v>21</v>
      </c>
      <c r="J7242" t="s">
        <v>22</v>
      </c>
    </row>
    <row r="7243" spans="1:10">
      <c r="A7243" t="s">
        <v>19</v>
      </c>
      <c r="B7243">
        <v>52626</v>
      </c>
      <c r="C7243" t="s">
        <v>313</v>
      </c>
      <c r="D7243">
        <v>52626</v>
      </c>
      <c r="E7243" t="str">
        <f>"52626"</f>
        <v>52626</v>
      </c>
      <c r="F7243" t="s">
        <v>23</v>
      </c>
      <c r="G7243">
        <v>2018</v>
      </c>
      <c r="I7243" t="s">
        <v>21</v>
      </c>
      <c r="J7243" t="s">
        <v>22</v>
      </c>
    </row>
    <row r="7244" spans="1:10">
      <c r="A7244" t="s">
        <v>19</v>
      </c>
      <c r="B7244">
        <v>52627</v>
      </c>
      <c r="C7244" t="s">
        <v>313</v>
      </c>
      <c r="D7244">
        <v>52627</v>
      </c>
      <c r="E7244" t="str">
        <f>"52627"</f>
        <v>52627</v>
      </c>
      <c r="F7244">
        <v>495386</v>
      </c>
      <c r="G7244">
        <v>2018</v>
      </c>
      <c r="I7244" t="s">
        <v>21</v>
      </c>
      <c r="J7244" t="s">
        <v>22</v>
      </c>
    </row>
    <row r="7245" spans="1:10">
      <c r="A7245" t="s">
        <v>19</v>
      </c>
      <c r="B7245">
        <v>52630</v>
      </c>
      <c r="C7245" t="s">
        <v>313</v>
      </c>
      <c r="D7245">
        <v>52630</v>
      </c>
      <c r="E7245" t="str">
        <f>"52630"</f>
        <v>52630</v>
      </c>
      <c r="F7245" t="s">
        <v>23</v>
      </c>
      <c r="G7245">
        <v>2018</v>
      </c>
      <c r="I7245" t="s">
        <v>21</v>
      </c>
      <c r="J7245" t="s">
        <v>22</v>
      </c>
    </row>
    <row r="7246" spans="1:10">
      <c r="A7246" t="s">
        <v>19</v>
      </c>
      <c r="B7246">
        <v>52632</v>
      </c>
      <c r="C7246" t="s">
        <v>313</v>
      </c>
      <c r="D7246">
        <v>52632</v>
      </c>
      <c r="E7246" t="str">
        <f>"52632"</f>
        <v>52632</v>
      </c>
      <c r="F7246">
        <v>790729</v>
      </c>
      <c r="G7246">
        <v>2018</v>
      </c>
      <c r="I7246" t="s">
        <v>21</v>
      </c>
      <c r="J7246" t="s">
        <v>22</v>
      </c>
    </row>
    <row r="7247" spans="1:10">
      <c r="A7247" t="s">
        <v>19</v>
      </c>
      <c r="B7247">
        <v>52635</v>
      </c>
      <c r="C7247" t="s">
        <v>313</v>
      </c>
      <c r="D7247">
        <v>52635</v>
      </c>
      <c r="E7247" t="str">
        <f>"52635"</f>
        <v>52635</v>
      </c>
      <c r="F7247" t="s">
        <v>23</v>
      </c>
      <c r="G7247">
        <v>2018</v>
      </c>
      <c r="I7247" t="s">
        <v>21</v>
      </c>
      <c r="J7247" t="s">
        <v>22</v>
      </c>
    </row>
    <row r="7248" spans="1:10">
      <c r="A7248" t="s">
        <v>19</v>
      </c>
      <c r="B7248">
        <v>52637</v>
      </c>
      <c r="C7248" t="s">
        <v>313</v>
      </c>
      <c r="D7248">
        <v>52637</v>
      </c>
      <c r="E7248" t="str">
        <f>"52637"</f>
        <v>52637</v>
      </c>
      <c r="F7248" t="s">
        <v>23</v>
      </c>
      <c r="G7248">
        <v>2018</v>
      </c>
      <c r="I7248" t="s">
        <v>21</v>
      </c>
      <c r="J7248" t="s">
        <v>22</v>
      </c>
    </row>
    <row r="7249" spans="1:10">
      <c r="A7249" t="s">
        <v>19</v>
      </c>
      <c r="B7249">
        <v>52638</v>
      </c>
      <c r="C7249" t="s">
        <v>313</v>
      </c>
      <c r="D7249">
        <v>52638</v>
      </c>
      <c r="E7249" t="str">
        <f>"52638"</f>
        <v>52638</v>
      </c>
      <c r="F7249" t="s">
        <v>23</v>
      </c>
      <c r="G7249">
        <v>2018</v>
      </c>
      <c r="I7249" t="s">
        <v>21</v>
      </c>
      <c r="J7249" t="s">
        <v>22</v>
      </c>
    </row>
    <row r="7250" spans="1:10">
      <c r="A7250" t="s">
        <v>19</v>
      </c>
      <c r="B7250">
        <v>52639</v>
      </c>
      <c r="C7250" t="s">
        <v>313</v>
      </c>
      <c r="D7250">
        <v>52639</v>
      </c>
      <c r="E7250" t="str">
        <f>"52639"</f>
        <v>52639</v>
      </c>
      <c r="F7250" t="s">
        <v>23</v>
      </c>
      <c r="G7250">
        <v>2018</v>
      </c>
      <c r="I7250" t="s">
        <v>21</v>
      </c>
      <c r="J7250" t="s">
        <v>22</v>
      </c>
    </row>
    <row r="7251" spans="1:10">
      <c r="A7251" t="s">
        <v>19</v>
      </c>
      <c r="B7251">
        <v>52640</v>
      </c>
      <c r="C7251" t="s">
        <v>313</v>
      </c>
      <c r="D7251">
        <v>52640</v>
      </c>
      <c r="E7251" t="str">
        <f>"52640"</f>
        <v>52640</v>
      </c>
      <c r="F7251" t="s">
        <v>23</v>
      </c>
      <c r="G7251">
        <v>2018</v>
      </c>
      <c r="I7251" t="s">
        <v>21</v>
      </c>
      <c r="J7251" t="s">
        <v>22</v>
      </c>
    </row>
    <row r="7252" spans="1:10">
      <c r="A7252" t="s">
        <v>19</v>
      </c>
      <c r="B7252">
        <v>52641</v>
      </c>
      <c r="C7252" t="s">
        <v>313</v>
      </c>
      <c r="D7252">
        <v>52641</v>
      </c>
      <c r="E7252" t="str">
        <f>"52641"</f>
        <v>52641</v>
      </c>
      <c r="F7252" t="s">
        <v>23</v>
      </c>
      <c r="G7252">
        <v>2018</v>
      </c>
      <c r="I7252" t="s">
        <v>21</v>
      </c>
      <c r="J7252" t="s">
        <v>22</v>
      </c>
    </row>
    <row r="7253" spans="1:10">
      <c r="A7253" t="s">
        <v>19</v>
      </c>
      <c r="B7253">
        <v>52644</v>
      </c>
      <c r="C7253" t="s">
        <v>313</v>
      </c>
      <c r="D7253">
        <v>52644</v>
      </c>
      <c r="E7253" t="str">
        <f>"52644"</f>
        <v>52644</v>
      </c>
      <c r="F7253" t="s">
        <v>23</v>
      </c>
      <c r="G7253">
        <v>2018</v>
      </c>
      <c r="I7253" t="s">
        <v>21</v>
      </c>
      <c r="J7253" t="s">
        <v>22</v>
      </c>
    </row>
    <row r="7254" spans="1:10">
      <c r="A7254" t="s">
        <v>19</v>
      </c>
      <c r="B7254">
        <v>52645</v>
      </c>
      <c r="C7254" t="s">
        <v>313</v>
      </c>
      <c r="D7254">
        <v>52645</v>
      </c>
      <c r="E7254" t="str">
        <f>"52645"</f>
        <v>52645</v>
      </c>
      <c r="F7254" t="s">
        <v>23</v>
      </c>
      <c r="G7254">
        <v>2018</v>
      </c>
      <c r="I7254" t="s">
        <v>21</v>
      </c>
      <c r="J7254" t="s">
        <v>22</v>
      </c>
    </row>
    <row r="7255" spans="1:10">
      <c r="A7255" t="s">
        <v>19</v>
      </c>
      <c r="B7255">
        <v>52646</v>
      </c>
      <c r="C7255" t="s">
        <v>313</v>
      </c>
      <c r="D7255">
        <v>52646</v>
      </c>
      <c r="E7255" t="str">
        <f>"52646"</f>
        <v>52646</v>
      </c>
      <c r="F7255" t="s">
        <v>23</v>
      </c>
      <c r="G7255">
        <v>2018</v>
      </c>
      <c r="I7255" t="s">
        <v>21</v>
      </c>
      <c r="J7255" t="s">
        <v>22</v>
      </c>
    </row>
    <row r="7256" spans="1:10">
      <c r="A7256" t="s">
        <v>19</v>
      </c>
      <c r="B7256">
        <v>52647</v>
      </c>
      <c r="C7256" t="s">
        <v>313</v>
      </c>
      <c r="D7256">
        <v>52647</v>
      </c>
      <c r="E7256" t="str">
        <f>"52647"</f>
        <v>52647</v>
      </c>
      <c r="F7256" t="s">
        <v>23</v>
      </c>
      <c r="G7256">
        <v>2018</v>
      </c>
      <c r="I7256" t="s">
        <v>21</v>
      </c>
      <c r="J7256" t="s">
        <v>22</v>
      </c>
    </row>
    <row r="7257" spans="1:10">
      <c r="A7257" t="s">
        <v>19</v>
      </c>
      <c r="B7257">
        <v>52648</v>
      </c>
      <c r="C7257" t="s">
        <v>313</v>
      </c>
      <c r="D7257">
        <v>52648</v>
      </c>
      <c r="E7257" t="str">
        <f>"52648"</f>
        <v>52648</v>
      </c>
      <c r="F7257" t="s">
        <v>23</v>
      </c>
      <c r="G7257">
        <v>2018</v>
      </c>
      <c r="I7257" t="s">
        <v>21</v>
      </c>
      <c r="J7257" t="s">
        <v>22</v>
      </c>
    </row>
    <row r="7258" spans="1:10">
      <c r="A7258" t="s">
        <v>19</v>
      </c>
      <c r="B7258">
        <v>52649</v>
      </c>
      <c r="C7258" t="s">
        <v>313</v>
      </c>
      <c r="D7258">
        <v>52649</v>
      </c>
      <c r="E7258" t="str">
        <f>"52649"</f>
        <v>52649</v>
      </c>
      <c r="F7258" t="s">
        <v>23</v>
      </c>
      <c r="G7258">
        <v>2018</v>
      </c>
      <c r="I7258" t="s">
        <v>21</v>
      </c>
      <c r="J7258" t="s">
        <v>22</v>
      </c>
    </row>
    <row r="7259" spans="1:10">
      <c r="A7259" t="s">
        <v>19</v>
      </c>
      <c r="B7259">
        <v>52650</v>
      </c>
      <c r="C7259" t="s">
        <v>313</v>
      </c>
      <c r="D7259">
        <v>52650</v>
      </c>
      <c r="E7259" t="str">
        <f>"52650"</f>
        <v>52650</v>
      </c>
      <c r="F7259" t="s">
        <v>23</v>
      </c>
      <c r="G7259">
        <v>2018</v>
      </c>
      <c r="I7259" t="s">
        <v>21</v>
      </c>
      <c r="J7259" t="s">
        <v>22</v>
      </c>
    </row>
    <row r="7260" spans="1:10">
      <c r="A7260" t="s">
        <v>19</v>
      </c>
      <c r="B7260">
        <v>52651</v>
      </c>
      <c r="C7260" t="s">
        <v>313</v>
      </c>
      <c r="D7260">
        <v>52651</v>
      </c>
      <c r="E7260" t="str">
        <f>"52651"</f>
        <v>52651</v>
      </c>
      <c r="F7260" t="s">
        <v>23</v>
      </c>
      <c r="G7260">
        <v>2018</v>
      </c>
      <c r="I7260" t="s">
        <v>21</v>
      </c>
      <c r="J7260" t="s">
        <v>22</v>
      </c>
    </row>
    <row r="7261" spans="1:10">
      <c r="A7261" t="s">
        <v>19</v>
      </c>
      <c r="B7261">
        <v>52652</v>
      </c>
      <c r="C7261" t="s">
        <v>313</v>
      </c>
      <c r="D7261">
        <v>52652</v>
      </c>
      <c r="E7261" t="str">
        <f>"52652"</f>
        <v>52652</v>
      </c>
      <c r="F7261" t="s">
        <v>23</v>
      </c>
      <c r="G7261">
        <v>2018</v>
      </c>
      <c r="I7261" t="s">
        <v>21</v>
      </c>
      <c r="J7261" t="s">
        <v>22</v>
      </c>
    </row>
    <row r="7262" spans="1:10">
      <c r="A7262" t="s">
        <v>19</v>
      </c>
      <c r="B7262">
        <v>52653</v>
      </c>
      <c r="C7262" t="s">
        <v>313</v>
      </c>
      <c r="D7262">
        <v>52653</v>
      </c>
      <c r="E7262" t="str">
        <f>"52653"</f>
        <v>52653</v>
      </c>
      <c r="F7262" t="s">
        <v>23</v>
      </c>
      <c r="G7262">
        <v>2018</v>
      </c>
      <c r="I7262" t="s">
        <v>21</v>
      </c>
      <c r="J7262" t="s">
        <v>22</v>
      </c>
    </row>
    <row r="7263" spans="1:10">
      <c r="A7263" t="s">
        <v>19</v>
      </c>
      <c r="B7263">
        <v>52654</v>
      </c>
      <c r="C7263" t="s">
        <v>313</v>
      </c>
      <c r="D7263">
        <v>52654</v>
      </c>
      <c r="E7263" t="str">
        <f>"52654"</f>
        <v>52654</v>
      </c>
      <c r="F7263" t="s">
        <v>23</v>
      </c>
      <c r="G7263">
        <v>2018</v>
      </c>
      <c r="I7263" t="s">
        <v>21</v>
      </c>
      <c r="J7263" t="s">
        <v>22</v>
      </c>
    </row>
    <row r="7264" spans="1:10">
      <c r="A7264" t="s">
        <v>19</v>
      </c>
      <c r="B7264">
        <v>52655</v>
      </c>
      <c r="C7264" t="s">
        <v>313</v>
      </c>
      <c r="D7264">
        <v>52655</v>
      </c>
      <c r="E7264" t="str">
        <f>"52655"</f>
        <v>52655</v>
      </c>
      <c r="F7264" t="s">
        <v>23</v>
      </c>
      <c r="G7264">
        <v>2018</v>
      </c>
      <c r="I7264" t="s">
        <v>21</v>
      </c>
      <c r="J7264" t="s">
        <v>22</v>
      </c>
    </row>
    <row r="7265" spans="1:10">
      <c r="A7265" t="s">
        <v>19</v>
      </c>
      <c r="B7265">
        <v>52656</v>
      </c>
      <c r="C7265" t="s">
        <v>313</v>
      </c>
      <c r="D7265">
        <v>52656</v>
      </c>
      <c r="E7265" t="str">
        <f>"52656"</f>
        <v>52656</v>
      </c>
      <c r="F7265" t="s">
        <v>23</v>
      </c>
      <c r="G7265">
        <v>2018</v>
      </c>
      <c r="I7265" t="s">
        <v>21</v>
      </c>
      <c r="J7265" t="s">
        <v>22</v>
      </c>
    </row>
    <row r="7266" spans="1:10">
      <c r="A7266" t="s">
        <v>19</v>
      </c>
      <c r="B7266">
        <v>52657</v>
      </c>
      <c r="C7266" t="s">
        <v>313</v>
      </c>
      <c r="D7266">
        <v>52657</v>
      </c>
      <c r="E7266" t="str">
        <f>"52657"</f>
        <v>52657</v>
      </c>
      <c r="F7266" t="s">
        <v>23</v>
      </c>
      <c r="G7266">
        <v>2018</v>
      </c>
      <c r="I7266" t="s">
        <v>21</v>
      </c>
      <c r="J7266" t="s">
        <v>22</v>
      </c>
    </row>
    <row r="7267" spans="1:10">
      <c r="A7267" t="s">
        <v>19</v>
      </c>
      <c r="B7267">
        <v>52658</v>
      </c>
      <c r="C7267" t="s">
        <v>313</v>
      </c>
      <c r="D7267">
        <v>52658</v>
      </c>
      <c r="E7267" t="str">
        <f>"52658"</f>
        <v>52658</v>
      </c>
      <c r="F7267" t="s">
        <v>23</v>
      </c>
      <c r="G7267">
        <v>2018</v>
      </c>
      <c r="I7267" t="s">
        <v>21</v>
      </c>
      <c r="J7267" t="s">
        <v>22</v>
      </c>
    </row>
    <row r="7268" spans="1:10">
      <c r="A7268" t="s">
        <v>19</v>
      </c>
      <c r="B7268">
        <v>52659</v>
      </c>
      <c r="C7268" t="s">
        <v>313</v>
      </c>
      <c r="D7268">
        <v>52659</v>
      </c>
      <c r="E7268" t="str">
        <f>"52659"</f>
        <v>52659</v>
      </c>
      <c r="F7268" t="s">
        <v>23</v>
      </c>
      <c r="G7268">
        <v>2018</v>
      </c>
      <c r="I7268" t="s">
        <v>21</v>
      </c>
      <c r="J7268" t="s">
        <v>22</v>
      </c>
    </row>
    <row r="7269" spans="1:10">
      <c r="A7269" t="s">
        <v>19</v>
      </c>
      <c r="B7269">
        <v>52660</v>
      </c>
      <c r="C7269" t="s">
        <v>313</v>
      </c>
      <c r="D7269">
        <v>52660</v>
      </c>
      <c r="E7269" t="str">
        <f>"52660"</f>
        <v>52660</v>
      </c>
      <c r="F7269" t="s">
        <v>23</v>
      </c>
      <c r="G7269">
        <v>2018</v>
      </c>
      <c r="I7269" t="s">
        <v>21</v>
      </c>
      <c r="J7269" t="s">
        <v>22</v>
      </c>
    </row>
    <row r="7270" spans="1:10">
      <c r="A7270" t="s">
        <v>19</v>
      </c>
      <c r="B7270">
        <v>52701</v>
      </c>
      <c r="C7270" t="s">
        <v>313</v>
      </c>
      <c r="D7270">
        <v>52701</v>
      </c>
      <c r="E7270" t="str">
        <f>"52701"</f>
        <v>52701</v>
      </c>
      <c r="F7270" t="s">
        <v>23</v>
      </c>
      <c r="G7270">
        <v>2018</v>
      </c>
      <c r="I7270" t="s">
        <v>21</v>
      </c>
      <c r="J7270" t="s">
        <v>22</v>
      </c>
    </row>
    <row r="7271" spans="1:10">
      <c r="A7271" t="s">
        <v>19</v>
      </c>
      <c r="B7271">
        <v>52720</v>
      </c>
      <c r="C7271" t="s">
        <v>313</v>
      </c>
      <c r="D7271">
        <v>52720</v>
      </c>
      <c r="E7271" t="str">
        <f>"52720"</f>
        <v>52720</v>
      </c>
      <c r="F7271" t="s">
        <v>23</v>
      </c>
      <c r="G7271">
        <v>2018</v>
      </c>
      <c r="I7271" t="s">
        <v>21</v>
      </c>
      <c r="J7271" t="s">
        <v>22</v>
      </c>
    </row>
    <row r="7272" spans="1:10">
      <c r="A7272" t="s">
        <v>19</v>
      </c>
      <c r="B7272">
        <v>52721</v>
      </c>
      <c r="C7272" t="s">
        <v>313</v>
      </c>
      <c r="D7272">
        <v>52721</v>
      </c>
      <c r="E7272" t="str">
        <f>"52721"</f>
        <v>52721</v>
      </c>
      <c r="F7272" t="s">
        <v>23</v>
      </c>
      <c r="G7272">
        <v>2018</v>
      </c>
      <c r="I7272" t="s">
        <v>21</v>
      </c>
      <c r="J7272" t="s">
        <v>22</v>
      </c>
    </row>
    <row r="7273" spans="1:10">
      <c r="A7273" t="s">
        <v>19</v>
      </c>
      <c r="B7273">
        <v>52722</v>
      </c>
      <c r="C7273" t="s">
        <v>313</v>
      </c>
      <c r="D7273">
        <v>52722</v>
      </c>
      <c r="E7273" t="str">
        <f>"52722"</f>
        <v>52722</v>
      </c>
      <c r="F7273">
        <v>36657</v>
      </c>
      <c r="G7273">
        <v>2018</v>
      </c>
      <c r="I7273" t="s">
        <v>21</v>
      </c>
      <c r="J7273" t="s">
        <v>22</v>
      </c>
    </row>
    <row r="7274" spans="1:10">
      <c r="A7274" t="s">
        <v>19</v>
      </c>
      <c r="B7274">
        <v>52726</v>
      </c>
      <c r="C7274" t="s">
        <v>313</v>
      </c>
      <c r="D7274">
        <v>52726</v>
      </c>
      <c r="E7274" t="str">
        <f>"52726"</f>
        <v>52726</v>
      </c>
      <c r="F7274" t="s">
        <v>23</v>
      </c>
      <c r="G7274">
        <v>2018</v>
      </c>
      <c r="I7274" t="s">
        <v>21</v>
      </c>
      <c r="J7274" t="s">
        <v>22</v>
      </c>
    </row>
    <row r="7275" spans="1:10">
      <c r="A7275" t="s">
        <v>19</v>
      </c>
      <c r="B7275">
        <v>52727</v>
      </c>
      <c r="C7275" t="s">
        <v>313</v>
      </c>
      <c r="D7275">
        <v>52727</v>
      </c>
      <c r="E7275" t="str">
        <f>"52727"</f>
        <v>52727</v>
      </c>
      <c r="F7275" t="s">
        <v>23</v>
      </c>
      <c r="G7275">
        <v>2018</v>
      </c>
      <c r="I7275" t="s">
        <v>21</v>
      </c>
      <c r="J7275" t="s">
        <v>22</v>
      </c>
    </row>
    <row r="7276" spans="1:10">
      <c r="A7276" t="s">
        <v>19</v>
      </c>
      <c r="B7276">
        <v>52728</v>
      </c>
      <c r="C7276" t="s">
        <v>313</v>
      </c>
      <c r="D7276">
        <v>52728</v>
      </c>
      <c r="E7276" t="str">
        <f>"52728"</f>
        <v>52728</v>
      </c>
      <c r="F7276" t="s">
        <v>23</v>
      </c>
      <c r="G7276">
        <v>2018</v>
      </c>
      <c r="I7276" t="s">
        <v>21</v>
      </c>
      <c r="J7276" t="s">
        <v>22</v>
      </c>
    </row>
    <row r="7277" spans="1:10">
      <c r="A7277" t="s">
        <v>19</v>
      </c>
      <c r="B7277">
        <v>52729</v>
      </c>
      <c r="C7277" t="s">
        <v>313</v>
      </c>
      <c r="D7277">
        <v>52729</v>
      </c>
      <c r="E7277" t="str">
        <f>"52729"</f>
        <v>52729</v>
      </c>
      <c r="F7277" t="s">
        <v>23</v>
      </c>
      <c r="G7277">
        <v>2018</v>
      </c>
      <c r="I7277" t="s">
        <v>21</v>
      </c>
      <c r="J7277" t="s">
        <v>22</v>
      </c>
    </row>
    <row r="7278" spans="1:10">
      <c r="A7278" t="s">
        <v>19</v>
      </c>
      <c r="B7278">
        <v>52730</v>
      </c>
      <c r="C7278" t="s">
        <v>313</v>
      </c>
      <c r="D7278">
        <v>52730</v>
      </c>
      <c r="E7278" t="str">
        <f>"52730"</f>
        <v>52730</v>
      </c>
      <c r="F7278" t="s">
        <v>23</v>
      </c>
      <c r="G7278">
        <v>2018</v>
      </c>
      <c r="I7278" t="s">
        <v>21</v>
      </c>
      <c r="J7278" t="s">
        <v>22</v>
      </c>
    </row>
    <row r="7279" spans="1:10">
      <c r="A7279" t="s">
        <v>19</v>
      </c>
      <c r="B7279">
        <v>52731</v>
      </c>
      <c r="C7279" t="s">
        <v>313</v>
      </c>
      <c r="D7279">
        <v>52731</v>
      </c>
      <c r="E7279" t="str">
        <f>"52731"</f>
        <v>52731</v>
      </c>
      <c r="F7279" t="s">
        <v>23</v>
      </c>
      <c r="G7279">
        <v>2018</v>
      </c>
      <c r="I7279" t="s">
        <v>21</v>
      </c>
      <c r="J7279" t="s">
        <v>22</v>
      </c>
    </row>
    <row r="7280" spans="1:10">
      <c r="A7280" t="s">
        <v>19</v>
      </c>
      <c r="B7280">
        <v>52732</v>
      </c>
      <c r="C7280" t="s">
        <v>313</v>
      </c>
      <c r="D7280">
        <v>52732</v>
      </c>
      <c r="E7280" t="str">
        <f>"52732"</f>
        <v>52732</v>
      </c>
      <c r="F7280">
        <v>434933</v>
      </c>
      <c r="G7280">
        <v>2018</v>
      </c>
      <c r="I7280" t="s">
        <v>21</v>
      </c>
      <c r="J7280" t="s">
        <v>22</v>
      </c>
    </row>
    <row r="7281" spans="1:10">
      <c r="A7281" t="s">
        <v>19</v>
      </c>
      <c r="B7281">
        <v>52737</v>
      </c>
      <c r="C7281" t="s">
        <v>313</v>
      </c>
      <c r="D7281">
        <v>52737</v>
      </c>
      <c r="E7281" t="str">
        <f>"52737"</f>
        <v>52737</v>
      </c>
      <c r="F7281" t="s">
        <v>23</v>
      </c>
      <c r="G7281">
        <v>2018</v>
      </c>
      <c r="I7281" t="s">
        <v>21</v>
      </c>
      <c r="J7281" t="s">
        <v>22</v>
      </c>
    </row>
    <row r="7282" spans="1:10">
      <c r="A7282" t="s">
        <v>19</v>
      </c>
      <c r="B7282">
        <v>52738</v>
      </c>
      <c r="C7282" t="s">
        <v>313</v>
      </c>
      <c r="D7282">
        <v>52738</v>
      </c>
      <c r="E7282" t="str">
        <f>"52738"</f>
        <v>52738</v>
      </c>
      <c r="F7282" t="s">
        <v>23</v>
      </c>
      <c r="G7282">
        <v>2018</v>
      </c>
      <c r="I7282" t="s">
        <v>21</v>
      </c>
      <c r="J7282" t="s">
        <v>22</v>
      </c>
    </row>
    <row r="7283" spans="1:10">
      <c r="A7283" t="s">
        <v>19</v>
      </c>
      <c r="B7283">
        <v>52739</v>
      </c>
      <c r="C7283" t="s">
        <v>313</v>
      </c>
      <c r="D7283">
        <v>52739</v>
      </c>
      <c r="E7283" t="str">
        <f>"52739"</f>
        <v>52739</v>
      </c>
      <c r="F7283" t="s">
        <v>23</v>
      </c>
      <c r="G7283">
        <v>2018</v>
      </c>
      <c r="I7283" t="s">
        <v>21</v>
      </c>
      <c r="J7283" t="s">
        <v>22</v>
      </c>
    </row>
    <row r="7284" spans="1:10">
      <c r="A7284" t="s">
        <v>19</v>
      </c>
      <c r="B7284">
        <v>52742</v>
      </c>
      <c r="C7284" t="s">
        <v>313</v>
      </c>
      <c r="D7284">
        <v>52742</v>
      </c>
      <c r="E7284" t="str">
        <f>"52742"</f>
        <v>52742</v>
      </c>
      <c r="F7284" t="s">
        <v>23</v>
      </c>
      <c r="G7284">
        <v>2018</v>
      </c>
      <c r="I7284" t="s">
        <v>21</v>
      </c>
      <c r="J7284" t="s">
        <v>22</v>
      </c>
    </row>
    <row r="7285" spans="1:10">
      <c r="A7285" t="s">
        <v>19</v>
      </c>
      <c r="B7285">
        <v>52745</v>
      </c>
      <c r="C7285" t="s">
        <v>313</v>
      </c>
      <c r="D7285">
        <v>52745</v>
      </c>
      <c r="E7285" t="str">
        <f>"52745"</f>
        <v>52745</v>
      </c>
      <c r="F7285" t="s">
        <v>23</v>
      </c>
      <c r="G7285">
        <v>2018</v>
      </c>
      <c r="I7285" t="s">
        <v>21</v>
      </c>
      <c r="J7285" t="s">
        <v>22</v>
      </c>
    </row>
    <row r="7286" spans="1:10">
      <c r="A7286" t="s">
        <v>19</v>
      </c>
      <c r="B7286">
        <v>52746</v>
      </c>
      <c r="C7286" t="s">
        <v>313</v>
      </c>
      <c r="D7286">
        <v>52746</v>
      </c>
      <c r="E7286" t="str">
        <f>"52746"</f>
        <v>52746</v>
      </c>
      <c r="F7286" t="s">
        <v>23</v>
      </c>
      <c r="G7286">
        <v>2018</v>
      </c>
      <c r="I7286" t="s">
        <v>21</v>
      </c>
      <c r="J7286" t="s">
        <v>22</v>
      </c>
    </row>
    <row r="7287" spans="1:10">
      <c r="A7287" t="s">
        <v>19</v>
      </c>
      <c r="B7287">
        <v>52747</v>
      </c>
      <c r="C7287" t="s">
        <v>313</v>
      </c>
      <c r="D7287">
        <v>52747</v>
      </c>
      <c r="E7287" t="str">
        <f>"52747"</f>
        <v>52747</v>
      </c>
      <c r="F7287" t="s">
        <v>23</v>
      </c>
      <c r="G7287">
        <v>2018</v>
      </c>
      <c r="I7287" t="s">
        <v>21</v>
      </c>
      <c r="J7287" t="s">
        <v>22</v>
      </c>
    </row>
    <row r="7288" spans="1:10">
      <c r="A7288" t="s">
        <v>19</v>
      </c>
      <c r="B7288">
        <v>52748</v>
      </c>
      <c r="C7288" t="s">
        <v>313</v>
      </c>
      <c r="D7288">
        <v>52748</v>
      </c>
      <c r="E7288" t="str">
        <f>"52748"</f>
        <v>52748</v>
      </c>
      <c r="F7288" t="s">
        <v>23</v>
      </c>
      <c r="G7288">
        <v>2018</v>
      </c>
      <c r="I7288" t="s">
        <v>21</v>
      </c>
      <c r="J7288" t="s">
        <v>22</v>
      </c>
    </row>
    <row r="7289" spans="1:10">
      <c r="A7289" t="s">
        <v>19</v>
      </c>
      <c r="B7289">
        <v>52749</v>
      </c>
      <c r="C7289" t="s">
        <v>313</v>
      </c>
      <c r="D7289">
        <v>52749</v>
      </c>
      <c r="E7289" t="str">
        <f>"52749"</f>
        <v>52749</v>
      </c>
      <c r="F7289" t="s">
        <v>23</v>
      </c>
      <c r="G7289">
        <v>2018</v>
      </c>
      <c r="I7289" t="s">
        <v>21</v>
      </c>
      <c r="J7289" t="s">
        <v>22</v>
      </c>
    </row>
    <row r="7290" spans="1:10">
      <c r="A7290" t="s">
        <v>19</v>
      </c>
      <c r="B7290">
        <v>52750</v>
      </c>
      <c r="C7290" t="s">
        <v>313</v>
      </c>
      <c r="D7290">
        <v>52750</v>
      </c>
      <c r="E7290" t="str">
        <f>"52750"</f>
        <v>52750</v>
      </c>
      <c r="F7290" t="s">
        <v>23</v>
      </c>
      <c r="G7290">
        <v>2018</v>
      </c>
      <c r="I7290" t="s">
        <v>21</v>
      </c>
      <c r="J7290" t="s">
        <v>22</v>
      </c>
    </row>
    <row r="7291" spans="1:10">
      <c r="A7291" t="s">
        <v>19</v>
      </c>
      <c r="B7291">
        <v>52751</v>
      </c>
      <c r="C7291" t="s">
        <v>313</v>
      </c>
      <c r="D7291">
        <v>52751</v>
      </c>
      <c r="E7291" t="str">
        <f>"52751"</f>
        <v>52751</v>
      </c>
      <c r="F7291" t="s">
        <v>23</v>
      </c>
      <c r="G7291">
        <v>2018</v>
      </c>
      <c r="I7291" t="s">
        <v>21</v>
      </c>
      <c r="J7291" t="s">
        <v>22</v>
      </c>
    </row>
    <row r="7292" spans="1:10">
      <c r="A7292" t="s">
        <v>19</v>
      </c>
      <c r="B7292">
        <v>52752</v>
      </c>
      <c r="C7292" t="s">
        <v>313</v>
      </c>
      <c r="D7292">
        <v>52752</v>
      </c>
      <c r="E7292" t="str">
        <f>"52752"</f>
        <v>52752</v>
      </c>
      <c r="F7292" t="s">
        <v>23</v>
      </c>
      <c r="G7292">
        <v>2018</v>
      </c>
      <c r="I7292" t="s">
        <v>21</v>
      </c>
      <c r="J7292" t="s">
        <v>22</v>
      </c>
    </row>
    <row r="7293" spans="1:10">
      <c r="A7293" t="s">
        <v>19</v>
      </c>
      <c r="B7293">
        <v>52753</v>
      </c>
      <c r="C7293" t="s">
        <v>313</v>
      </c>
      <c r="D7293">
        <v>52753</v>
      </c>
      <c r="E7293" t="str">
        <f>"52753"</f>
        <v>52753</v>
      </c>
      <c r="F7293" t="s">
        <v>23</v>
      </c>
      <c r="G7293">
        <v>2018</v>
      </c>
      <c r="I7293" t="s">
        <v>21</v>
      </c>
      <c r="J7293" t="s">
        <v>22</v>
      </c>
    </row>
    <row r="7294" spans="1:10">
      <c r="A7294" t="s">
        <v>19</v>
      </c>
      <c r="B7294">
        <v>52754</v>
      </c>
      <c r="C7294" t="s">
        <v>313</v>
      </c>
      <c r="D7294">
        <v>52754</v>
      </c>
      <c r="E7294" t="str">
        <f>"52754"</f>
        <v>52754</v>
      </c>
      <c r="F7294" t="s">
        <v>23</v>
      </c>
      <c r="G7294">
        <v>2018</v>
      </c>
      <c r="I7294" t="s">
        <v>21</v>
      </c>
      <c r="J7294" t="s">
        <v>22</v>
      </c>
    </row>
    <row r="7295" spans="1:10">
      <c r="A7295" t="s">
        <v>19</v>
      </c>
      <c r="B7295">
        <v>52755</v>
      </c>
      <c r="C7295" t="s">
        <v>313</v>
      </c>
      <c r="D7295">
        <v>52755</v>
      </c>
      <c r="E7295" t="str">
        <f>"52755"</f>
        <v>52755</v>
      </c>
      <c r="F7295">
        <v>37115</v>
      </c>
      <c r="G7295">
        <v>2018</v>
      </c>
      <c r="I7295" t="s">
        <v>21</v>
      </c>
      <c r="J7295" t="s">
        <v>22</v>
      </c>
    </row>
    <row r="7296" spans="1:10">
      <c r="A7296" t="s">
        <v>19</v>
      </c>
      <c r="B7296">
        <v>52756</v>
      </c>
      <c r="C7296" t="s">
        <v>313</v>
      </c>
      <c r="D7296">
        <v>52756</v>
      </c>
      <c r="E7296" t="str">
        <f>"52756"</f>
        <v>52756</v>
      </c>
      <c r="F7296" t="s">
        <v>23</v>
      </c>
      <c r="G7296">
        <v>2018</v>
      </c>
      <c r="I7296" t="s">
        <v>21</v>
      </c>
      <c r="J7296" t="s">
        <v>22</v>
      </c>
    </row>
    <row r="7297" spans="1:10">
      <c r="A7297" t="s">
        <v>19</v>
      </c>
      <c r="B7297">
        <v>52757</v>
      </c>
      <c r="C7297" t="s">
        <v>313</v>
      </c>
      <c r="D7297">
        <v>52757</v>
      </c>
      <c r="E7297" t="str">
        <f>"52757"</f>
        <v>52757</v>
      </c>
      <c r="F7297" t="s">
        <v>23</v>
      </c>
      <c r="G7297">
        <v>2018</v>
      </c>
      <c r="I7297" t="s">
        <v>21</v>
      </c>
      <c r="J7297" t="s">
        <v>22</v>
      </c>
    </row>
    <row r="7298" spans="1:10">
      <c r="A7298" t="s">
        <v>19</v>
      </c>
      <c r="B7298">
        <v>52758</v>
      </c>
      <c r="C7298" t="s">
        <v>313</v>
      </c>
      <c r="D7298">
        <v>52758</v>
      </c>
      <c r="E7298" t="str">
        <f>"52758"</f>
        <v>52758</v>
      </c>
      <c r="F7298" t="s">
        <v>23</v>
      </c>
      <c r="G7298">
        <v>2018</v>
      </c>
      <c r="I7298" t="s">
        <v>21</v>
      </c>
      <c r="J7298" t="s">
        <v>22</v>
      </c>
    </row>
    <row r="7299" spans="1:10">
      <c r="A7299" t="s">
        <v>19</v>
      </c>
      <c r="B7299">
        <v>52759</v>
      </c>
      <c r="C7299" t="s">
        <v>313</v>
      </c>
      <c r="D7299">
        <v>52759</v>
      </c>
      <c r="E7299" t="str">
        <f>"52759"</f>
        <v>52759</v>
      </c>
      <c r="F7299" t="s">
        <v>23</v>
      </c>
      <c r="G7299">
        <v>2018</v>
      </c>
      <c r="I7299" t="s">
        <v>21</v>
      </c>
      <c r="J7299" t="s">
        <v>22</v>
      </c>
    </row>
    <row r="7300" spans="1:10">
      <c r="A7300" t="s">
        <v>19</v>
      </c>
      <c r="B7300">
        <v>52760</v>
      </c>
      <c r="C7300" t="s">
        <v>313</v>
      </c>
      <c r="D7300">
        <v>52760</v>
      </c>
      <c r="E7300" t="str">
        <f>"52760"</f>
        <v>52760</v>
      </c>
      <c r="F7300" t="s">
        <v>23</v>
      </c>
      <c r="G7300">
        <v>2018</v>
      </c>
      <c r="I7300" t="s">
        <v>21</v>
      </c>
      <c r="J7300" t="s">
        <v>22</v>
      </c>
    </row>
    <row r="7301" spans="1:10">
      <c r="A7301" t="s">
        <v>19</v>
      </c>
      <c r="B7301">
        <v>52761</v>
      </c>
      <c r="C7301" t="s">
        <v>313</v>
      </c>
      <c r="D7301">
        <v>52761</v>
      </c>
      <c r="E7301" t="str">
        <f>"52761"</f>
        <v>52761</v>
      </c>
      <c r="F7301">
        <v>543897</v>
      </c>
      <c r="G7301">
        <v>2018</v>
      </c>
      <c r="I7301" t="s">
        <v>21</v>
      </c>
      <c r="J7301" t="s">
        <v>22</v>
      </c>
    </row>
    <row r="7302" spans="1:10">
      <c r="A7302" t="s">
        <v>19</v>
      </c>
      <c r="B7302">
        <v>52765</v>
      </c>
      <c r="C7302" t="s">
        <v>313</v>
      </c>
      <c r="D7302">
        <v>52765</v>
      </c>
      <c r="E7302" t="str">
        <f>"52765"</f>
        <v>52765</v>
      </c>
      <c r="F7302" t="s">
        <v>23</v>
      </c>
      <c r="G7302">
        <v>2018</v>
      </c>
      <c r="I7302" t="s">
        <v>21</v>
      </c>
      <c r="J7302" t="s">
        <v>22</v>
      </c>
    </row>
    <row r="7303" spans="1:10">
      <c r="A7303" t="s">
        <v>19</v>
      </c>
      <c r="B7303">
        <v>52766</v>
      </c>
      <c r="C7303" t="s">
        <v>313</v>
      </c>
      <c r="D7303">
        <v>52766</v>
      </c>
      <c r="E7303" t="str">
        <f>"52766"</f>
        <v>52766</v>
      </c>
      <c r="F7303" t="s">
        <v>23</v>
      </c>
      <c r="G7303">
        <v>2018</v>
      </c>
      <c r="I7303" t="s">
        <v>21</v>
      </c>
      <c r="J7303" t="s">
        <v>22</v>
      </c>
    </row>
    <row r="7304" spans="1:10">
      <c r="A7304" t="s">
        <v>19</v>
      </c>
      <c r="B7304">
        <v>52767</v>
      </c>
      <c r="C7304" t="s">
        <v>313</v>
      </c>
      <c r="D7304">
        <v>52767</v>
      </c>
      <c r="E7304" t="str">
        <f>"52767"</f>
        <v>52767</v>
      </c>
      <c r="F7304" t="s">
        <v>23</v>
      </c>
      <c r="G7304">
        <v>2018</v>
      </c>
      <c r="I7304" t="s">
        <v>21</v>
      </c>
      <c r="J7304" t="s">
        <v>22</v>
      </c>
    </row>
    <row r="7305" spans="1:10">
      <c r="A7305" t="s">
        <v>19</v>
      </c>
      <c r="B7305">
        <v>52768</v>
      </c>
      <c r="C7305" t="s">
        <v>313</v>
      </c>
      <c r="D7305">
        <v>52768</v>
      </c>
      <c r="E7305" t="str">
        <f>"52768"</f>
        <v>52768</v>
      </c>
      <c r="F7305" t="s">
        <v>23</v>
      </c>
      <c r="G7305">
        <v>2018</v>
      </c>
      <c r="I7305" t="s">
        <v>21</v>
      </c>
      <c r="J7305" t="s">
        <v>22</v>
      </c>
    </row>
    <row r="7306" spans="1:10">
      <c r="A7306" t="s">
        <v>19</v>
      </c>
      <c r="B7306">
        <v>52769</v>
      </c>
      <c r="C7306" t="s">
        <v>313</v>
      </c>
      <c r="D7306">
        <v>52769</v>
      </c>
      <c r="E7306" t="str">
        <f>"52769"</f>
        <v>52769</v>
      </c>
      <c r="F7306" t="s">
        <v>23</v>
      </c>
      <c r="G7306">
        <v>2018</v>
      </c>
      <c r="I7306" t="s">
        <v>21</v>
      </c>
      <c r="J7306" t="s">
        <v>22</v>
      </c>
    </row>
    <row r="7307" spans="1:10">
      <c r="A7307" t="s">
        <v>19</v>
      </c>
      <c r="B7307">
        <v>52771</v>
      </c>
      <c r="C7307" t="s">
        <v>313</v>
      </c>
      <c r="D7307">
        <v>52771</v>
      </c>
      <c r="E7307" t="str">
        <f>"52771"</f>
        <v>52771</v>
      </c>
      <c r="F7307" t="s">
        <v>23</v>
      </c>
      <c r="G7307">
        <v>2018</v>
      </c>
      <c r="I7307" t="s">
        <v>21</v>
      </c>
      <c r="J7307" t="s">
        <v>22</v>
      </c>
    </row>
    <row r="7308" spans="1:10">
      <c r="A7308" t="s">
        <v>19</v>
      </c>
      <c r="B7308">
        <v>52772</v>
      </c>
      <c r="C7308" t="s">
        <v>313</v>
      </c>
      <c r="D7308">
        <v>52772</v>
      </c>
      <c r="E7308" t="str">
        <f>"52772"</f>
        <v>52772</v>
      </c>
      <c r="F7308" t="s">
        <v>23</v>
      </c>
      <c r="G7308">
        <v>2018</v>
      </c>
      <c r="I7308" t="s">
        <v>21</v>
      </c>
      <c r="J7308" t="s">
        <v>22</v>
      </c>
    </row>
    <row r="7309" spans="1:10">
      <c r="A7309" t="s">
        <v>19</v>
      </c>
      <c r="B7309">
        <v>52773</v>
      </c>
      <c r="C7309" t="s">
        <v>313</v>
      </c>
      <c r="D7309">
        <v>52773</v>
      </c>
      <c r="E7309" t="str">
        <f>"52773"</f>
        <v>52773</v>
      </c>
      <c r="F7309" t="s">
        <v>23</v>
      </c>
      <c r="G7309">
        <v>2018</v>
      </c>
      <c r="I7309" t="s">
        <v>21</v>
      </c>
      <c r="J7309" t="s">
        <v>22</v>
      </c>
    </row>
    <row r="7310" spans="1:10">
      <c r="A7310" t="s">
        <v>19</v>
      </c>
      <c r="B7310">
        <v>52774</v>
      </c>
      <c r="C7310" t="s">
        <v>313</v>
      </c>
      <c r="D7310">
        <v>52774</v>
      </c>
      <c r="E7310" t="str">
        <f>"52774"</f>
        <v>52774</v>
      </c>
      <c r="F7310" t="s">
        <v>23</v>
      </c>
      <c r="G7310">
        <v>2018</v>
      </c>
      <c r="I7310" t="s">
        <v>21</v>
      </c>
      <c r="J7310" t="s">
        <v>22</v>
      </c>
    </row>
    <row r="7311" spans="1:10">
      <c r="A7311" t="s">
        <v>19</v>
      </c>
      <c r="B7311">
        <v>52776</v>
      </c>
      <c r="C7311" t="s">
        <v>313</v>
      </c>
      <c r="D7311">
        <v>52776</v>
      </c>
      <c r="E7311" t="str">
        <f>"52776"</f>
        <v>52776</v>
      </c>
      <c r="F7311" t="s">
        <v>23</v>
      </c>
      <c r="G7311">
        <v>2018</v>
      </c>
      <c r="I7311" t="s">
        <v>21</v>
      </c>
      <c r="J7311" t="s">
        <v>22</v>
      </c>
    </row>
    <row r="7312" spans="1:10">
      <c r="A7312" t="s">
        <v>19</v>
      </c>
      <c r="B7312">
        <v>52777</v>
      </c>
      <c r="C7312" t="s">
        <v>313</v>
      </c>
      <c r="D7312">
        <v>52777</v>
      </c>
      <c r="E7312" t="str">
        <f>"52777"</f>
        <v>52777</v>
      </c>
      <c r="F7312" t="s">
        <v>23</v>
      </c>
      <c r="G7312">
        <v>2018</v>
      </c>
      <c r="I7312" t="s">
        <v>21</v>
      </c>
      <c r="J7312" t="s">
        <v>22</v>
      </c>
    </row>
    <row r="7313" spans="1:10">
      <c r="A7313" t="s">
        <v>19</v>
      </c>
      <c r="B7313">
        <v>52778</v>
      </c>
      <c r="C7313" t="s">
        <v>313</v>
      </c>
      <c r="D7313">
        <v>52778</v>
      </c>
      <c r="E7313" t="str">
        <f>"52778"</f>
        <v>52778</v>
      </c>
      <c r="F7313" t="s">
        <v>23</v>
      </c>
      <c r="G7313">
        <v>2018</v>
      </c>
      <c r="I7313" t="s">
        <v>21</v>
      </c>
      <c r="J7313" t="s">
        <v>22</v>
      </c>
    </row>
    <row r="7314" spans="1:10">
      <c r="A7314" t="s">
        <v>19</v>
      </c>
      <c r="B7314">
        <v>52801</v>
      </c>
      <c r="C7314" t="s">
        <v>313</v>
      </c>
      <c r="D7314">
        <v>52801</v>
      </c>
      <c r="E7314" t="str">
        <f>"52801"</f>
        <v>52801</v>
      </c>
      <c r="F7314">
        <v>2147873</v>
      </c>
      <c r="G7314">
        <v>2018</v>
      </c>
      <c r="I7314" t="s">
        <v>21</v>
      </c>
      <c r="J7314" t="s">
        <v>22</v>
      </c>
    </row>
    <row r="7315" spans="1:10">
      <c r="A7315" t="s">
        <v>19</v>
      </c>
      <c r="B7315">
        <v>52802</v>
      </c>
      <c r="C7315" t="s">
        <v>313</v>
      </c>
      <c r="D7315">
        <v>52802</v>
      </c>
      <c r="E7315" t="str">
        <f>"52802"</f>
        <v>52802</v>
      </c>
      <c r="F7315">
        <v>642215</v>
      </c>
      <c r="G7315">
        <v>2018</v>
      </c>
      <c r="I7315" t="s">
        <v>21</v>
      </c>
      <c r="J7315" t="s">
        <v>22</v>
      </c>
    </row>
    <row r="7316" spans="1:10">
      <c r="A7316" t="s">
        <v>19</v>
      </c>
      <c r="B7316">
        <v>52803</v>
      </c>
      <c r="C7316" t="s">
        <v>313</v>
      </c>
      <c r="D7316">
        <v>52803</v>
      </c>
      <c r="E7316" t="str">
        <f>"52803"</f>
        <v>52803</v>
      </c>
      <c r="F7316">
        <v>-34463</v>
      </c>
      <c r="G7316">
        <v>2018</v>
      </c>
      <c r="I7316" t="s">
        <v>21</v>
      </c>
      <c r="J7316" t="s">
        <v>22</v>
      </c>
    </row>
    <row r="7317" spans="1:10">
      <c r="A7317" t="s">
        <v>19</v>
      </c>
      <c r="B7317">
        <v>52804</v>
      </c>
      <c r="C7317" t="s">
        <v>313</v>
      </c>
      <c r="D7317">
        <v>52804</v>
      </c>
      <c r="E7317" t="str">
        <f>"52804"</f>
        <v>52804</v>
      </c>
      <c r="F7317" t="s">
        <v>23</v>
      </c>
      <c r="G7317">
        <v>2018</v>
      </c>
      <c r="I7317" t="s">
        <v>21</v>
      </c>
      <c r="J7317" t="s">
        <v>22</v>
      </c>
    </row>
    <row r="7318" spans="1:10">
      <c r="A7318" t="s">
        <v>19</v>
      </c>
      <c r="B7318">
        <v>52806</v>
      </c>
      <c r="C7318" t="s">
        <v>313</v>
      </c>
      <c r="D7318">
        <v>52806</v>
      </c>
      <c r="E7318" t="str">
        <f>"52806"</f>
        <v>52806</v>
      </c>
      <c r="F7318">
        <v>-1568</v>
      </c>
      <c r="G7318">
        <v>2018</v>
      </c>
      <c r="I7318" t="s">
        <v>21</v>
      </c>
      <c r="J7318" t="s">
        <v>22</v>
      </c>
    </row>
    <row r="7319" spans="1:10">
      <c r="A7319" t="s">
        <v>19</v>
      </c>
      <c r="B7319">
        <v>52807</v>
      </c>
      <c r="C7319" t="s">
        <v>313</v>
      </c>
      <c r="D7319">
        <v>52807</v>
      </c>
      <c r="E7319" t="str">
        <f>"52807"</f>
        <v>52807</v>
      </c>
      <c r="F7319">
        <v>-3934</v>
      </c>
      <c r="G7319">
        <v>2018</v>
      </c>
      <c r="I7319" t="s">
        <v>21</v>
      </c>
      <c r="J7319" t="s">
        <v>22</v>
      </c>
    </row>
    <row r="7320" spans="1:10">
      <c r="A7320" t="s">
        <v>19</v>
      </c>
      <c r="B7320">
        <v>83201</v>
      </c>
      <c r="C7320" t="s">
        <v>314</v>
      </c>
      <c r="D7320">
        <v>83201</v>
      </c>
      <c r="E7320" t="str">
        <f>"83201"</f>
        <v>83201</v>
      </c>
      <c r="F7320">
        <v>1082716</v>
      </c>
      <c r="G7320">
        <v>2018</v>
      </c>
      <c r="I7320" t="s">
        <v>21</v>
      </c>
      <c r="J7320" t="s">
        <v>22</v>
      </c>
    </row>
    <row r="7321" spans="1:10">
      <c r="A7321" t="s">
        <v>19</v>
      </c>
      <c r="B7321">
        <v>83202</v>
      </c>
      <c r="C7321" t="s">
        <v>314</v>
      </c>
      <c r="D7321">
        <v>83202</v>
      </c>
      <c r="E7321" t="str">
        <f>"83202"</f>
        <v>83202</v>
      </c>
      <c r="F7321">
        <v>1432367</v>
      </c>
      <c r="G7321">
        <v>2018</v>
      </c>
      <c r="I7321" t="s">
        <v>21</v>
      </c>
      <c r="J7321" t="s">
        <v>22</v>
      </c>
    </row>
    <row r="7322" spans="1:10">
      <c r="A7322" t="s">
        <v>19</v>
      </c>
      <c r="B7322">
        <v>83204</v>
      </c>
      <c r="C7322" t="s">
        <v>314</v>
      </c>
      <c r="D7322">
        <v>83204</v>
      </c>
      <c r="E7322" t="str">
        <f>"83204"</f>
        <v>83204</v>
      </c>
      <c r="F7322" t="s">
        <v>23</v>
      </c>
      <c r="G7322">
        <v>2018</v>
      </c>
      <c r="I7322" t="s">
        <v>21</v>
      </c>
      <c r="J7322" t="s">
        <v>22</v>
      </c>
    </row>
    <row r="7323" spans="1:10">
      <c r="A7323" t="s">
        <v>19</v>
      </c>
      <c r="B7323">
        <v>83209</v>
      </c>
      <c r="C7323" t="s">
        <v>314</v>
      </c>
      <c r="D7323">
        <v>83209</v>
      </c>
      <c r="E7323" t="str">
        <f>"83209"</f>
        <v>83209</v>
      </c>
      <c r="F7323" t="s">
        <v>23</v>
      </c>
      <c r="G7323">
        <v>2018</v>
      </c>
      <c r="I7323" t="s">
        <v>21</v>
      </c>
      <c r="J7323" t="s">
        <v>22</v>
      </c>
    </row>
    <row r="7324" spans="1:10">
      <c r="A7324" t="s">
        <v>19</v>
      </c>
      <c r="B7324">
        <v>83210</v>
      </c>
      <c r="C7324" t="s">
        <v>314</v>
      </c>
      <c r="D7324">
        <v>83210</v>
      </c>
      <c r="E7324" t="str">
        <f>"83210"</f>
        <v>83210</v>
      </c>
      <c r="F7324" t="s">
        <v>23</v>
      </c>
      <c r="G7324">
        <v>2018</v>
      </c>
      <c r="I7324" t="s">
        <v>21</v>
      </c>
      <c r="J7324" t="s">
        <v>22</v>
      </c>
    </row>
    <row r="7325" spans="1:10">
      <c r="A7325" t="s">
        <v>19</v>
      </c>
      <c r="B7325">
        <v>83211</v>
      </c>
      <c r="C7325" t="s">
        <v>314</v>
      </c>
      <c r="D7325">
        <v>83211</v>
      </c>
      <c r="E7325" t="str">
        <f>"83211"</f>
        <v>83211</v>
      </c>
      <c r="F7325">
        <v>142344</v>
      </c>
      <c r="G7325">
        <v>2018</v>
      </c>
      <c r="I7325" t="s">
        <v>21</v>
      </c>
      <c r="J7325" t="s">
        <v>22</v>
      </c>
    </row>
    <row r="7326" spans="1:10">
      <c r="A7326" t="s">
        <v>19</v>
      </c>
      <c r="B7326">
        <v>83212</v>
      </c>
      <c r="C7326" t="s">
        <v>314</v>
      </c>
      <c r="D7326">
        <v>83212</v>
      </c>
      <c r="E7326" t="str">
        <f>"83212"</f>
        <v>83212</v>
      </c>
      <c r="F7326" t="s">
        <v>23</v>
      </c>
      <c r="G7326">
        <v>2018</v>
      </c>
      <c r="I7326" t="s">
        <v>21</v>
      </c>
      <c r="J7326" t="s">
        <v>22</v>
      </c>
    </row>
    <row r="7327" spans="1:10">
      <c r="A7327" t="s">
        <v>19</v>
      </c>
      <c r="B7327">
        <v>83213</v>
      </c>
      <c r="C7327" t="s">
        <v>314</v>
      </c>
      <c r="D7327">
        <v>83213</v>
      </c>
      <c r="E7327" t="str">
        <f>"83213"</f>
        <v>83213</v>
      </c>
      <c r="F7327" t="s">
        <v>23</v>
      </c>
      <c r="G7327">
        <v>2018</v>
      </c>
      <c r="I7327" t="s">
        <v>21</v>
      </c>
      <c r="J7327" t="s">
        <v>22</v>
      </c>
    </row>
    <row r="7328" spans="1:10">
      <c r="A7328" t="s">
        <v>19</v>
      </c>
      <c r="B7328">
        <v>83214</v>
      </c>
      <c r="C7328" t="s">
        <v>314</v>
      </c>
      <c r="D7328">
        <v>83214</v>
      </c>
      <c r="E7328" t="str">
        <f>"83214"</f>
        <v>83214</v>
      </c>
      <c r="F7328" t="s">
        <v>23</v>
      </c>
      <c r="G7328">
        <v>2018</v>
      </c>
      <c r="I7328" t="s">
        <v>21</v>
      </c>
      <c r="J7328" t="s">
        <v>22</v>
      </c>
    </row>
    <row r="7329" spans="1:10">
      <c r="A7329" t="s">
        <v>19</v>
      </c>
      <c r="B7329">
        <v>83215</v>
      </c>
      <c r="C7329" t="s">
        <v>314</v>
      </c>
      <c r="D7329">
        <v>83215</v>
      </c>
      <c r="E7329" t="str">
        <f>"83215"</f>
        <v>83215</v>
      </c>
      <c r="F7329" t="s">
        <v>23</v>
      </c>
      <c r="G7329">
        <v>2018</v>
      </c>
      <c r="I7329" t="s">
        <v>21</v>
      </c>
      <c r="J7329" t="s">
        <v>22</v>
      </c>
    </row>
    <row r="7330" spans="1:10">
      <c r="A7330" t="s">
        <v>19</v>
      </c>
      <c r="B7330">
        <v>83217</v>
      </c>
      <c r="C7330" t="s">
        <v>314</v>
      </c>
      <c r="D7330">
        <v>83217</v>
      </c>
      <c r="E7330" t="str">
        <f>"83217"</f>
        <v>83217</v>
      </c>
      <c r="F7330" t="s">
        <v>23</v>
      </c>
      <c r="G7330">
        <v>2018</v>
      </c>
      <c r="I7330" t="s">
        <v>21</v>
      </c>
      <c r="J7330" t="s">
        <v>22</v>
      </c>
    </row>
    <row r="7331" spans="1:10">
      <c r="A7331" t="s">
        <v>19</v>
      </c>
      <c r="B7331">
        <v>83218</v>
      </c>
      <c r="C7331" t="s">
        <v>314</v>
      </c>
      <c r="D7331">
        <v>83218</v>
      </c>
      <c r="E7331" t="str">
        <f>"83218"</f>
        <v>83218</v>
      </c>
      <c r="F7331" t="s">
        <v>23</v>
      </c>
      <c r="G7331">
        <v>2018</v>
      </c>
      <c r="I7331" t="s">
        <v>21</v>
      </c>
      <c r="J7331" t="s">
        <v>22</v>
      </c>
    </row>
    <row r="7332" spans="1:10">
      <c r="A7332" t="s">
        <v>19</v>
      </c>
      <c r="B7332">
        <v>83220</v>
      </c>
      <c r="C7332" t="s">
        <v>314</v>
      </c>
      <c r="D7332">
        <v>83220</v>
      </c>
      <c r="E7332" t="str">
        <f>"83220"</f>
        <v>83220</v>
      </c>
      <c r="F7332" t="s">
        <v>23</v>
      </c>
      <c r="G7332">
        <v>2018</v>
      </c>
      <c r="I7332" t="s">
        <v>21</v>
      </c>
      <c r="J7332" t="s">
        <v>22</v>
      </c>
    </row>
    <row r="7333" spans="1:10">
      <c r="A7333" t="s">
        <v>19</v>
      </c>
      <c r="B7333">
        <v>83221</v>
      </c>
      <c r="C7333" t="s">
        <v>314</v>
      </c>
      <c r="D7333">
        <v>83221</v>
      </c>
      <c r="E7333" t="str">
        <f>"83221"</f>
        <v>83221</v>
      </c>
      <c r="F7333" t="s">
        <v>23</v>
      </c>
      <c r="G7333">
        <v>2018</v>
      </c>
      <c r="I7333" t="s">
        <v>21</v>
      </c>
      <c r="J7333" t="s">
        <v>22</v>
      </c>
    </row>
    <row r="7334" spans="1:10">
      <c r="A7334" t="s">
        <v>19</v>
      </c>
      <c r="B7334">
        <v>83223</v>
      </c>
      <c r="C7334" t="s">
        <v>314</v>
      </c>
      <c r="D7334">
        <v>83223</v>
      </c>
      <c r="E7334" t="str">
        <f>"83223"</f>
        <v>83223</v>
      </c>
      <c r="F7334" t="s">
        <v>23</v>
      </c>
      <c r="G7334">
        <v>2018</v>
      </c>
      <c r="I7334" t="s">
        <v>21</v>
      </c>
      <c r="J7334" t="s">
        <v>22</v>
      </c>
    </row>
    <row r="7335" spans="1:10">
      <c r="A7335" t="s">
        <v>19</v>
      </c>
      <c r="B7335">
        <v>83226</v>
      </c>
      <c r="C7335" t="s">
        <v>314</v>
      </c>
      <c r="D7335">
        <v>83226</v>
      </c>
      <c r="E7335" t="str">
        <f>"83226"</f>
        <v>83226</v>
      </c>
      <c r="F7335" t="s">
        <v>23</v>
      </c>
      <c r="G7335">
        <v>2018</v>
      </c>
      <c r="I7335" t="s">
        <v>21</v>
      </c>
      <c r="J7335" t="s">
        <v>22</v>
      </c>
    </row>
    <row r="7336" spans="1:10">
      <c r="A7336" t="s">
        <v>19</v>
      </c>
      <c r="B7336">
        <v>83227</v>
      </c>
      <c r="C7336" t="s">
        <v>314</v>
      </c>
      <c r="D7336">
        <v>83227</v>
      </c>
      <c r="E7336" t="str">
        <f>"83227"</f>
        <v>83227</v>
      </c>
      <c r="F7336" t="s">
        <v>23</v>
      </c>
      <c r="G7336">
        <v>2018</v>
      </c>
      <c r="I7336" t="s">
        <v>21</v>
      </c>
      <c r="J7336" t="s">
        <v>22</v>
      </c>
    </row>
    <row r="7337" spans="1:10">
      <c r="A7337" t="s">
        <v>19</v>
      </c>
      <c r="B7337">
        <v>83228</v>
      </c>
      <c r="C7337" t="s">
        <v>314</v>
      </c>
      <c r="D7337">
        <v>83228</v>
      </c>
      <c r="E7337" t="str">
        <f>"83228"</f>
        <v>83228</v>
      </c>
      <c r="F7337" t="s">
        <v>23</v>
      </c>
      <c r="G7337">
        <v>2018</v>
      </c>
      <c r="I7337" t="s">
        <v>21</v>
      </c>
      <c r="J7337" t="s">
        <v>22</v>
      </c>
    </row>
    <row r="7338" spans="1:10">
      <c r="A7338" t="s">
        <v>19</v>
      </c>
      <c r="B7338">
        <v>83232</v>
      </c>
      <c r="C7338" t="s">
        <v>314</v>
      </c>
      <c r="D7338">
        <v>83232</v>
      </c>
      <c r="E7338" t="str">
        <f>"83232"</f>
        <v>83232</v>
      </c>
      <c r="F7338" t="s">
        <v>23</v>
      </c>
      <c r="G7338">
        <v>2018</v>
      </c>
      <c r="I7338" t="s">
        <v>21</v>
      </c>
      <c r="J7338" t="s">
        <v>22</v>
      </c>
    </row>
    <row r="7339" spans="1:10">
      <c r="A7339" t="s">
        <v>19</v>
      </c>
      <c r="B7339">
        <v>83233</v>
      </c>
      <c r="C7339" t="s">
        <v>314</v>
      </c>
      <c r="D7339">
        <v>83233</v>
      </c>
      <c r="E7339" t="str">
        <f>"83233"</f>
        <v>83233</v>
      </c>
      <c r="F7339" t="s">
        <v>23</v>
      </c>
      <c r="G7339">
        <v>2018</v>
      </c>
      <c r="I7339" t="s">
        <v>21</v>
      </c>
      <c r="J7339" t="s">
        <v>22</v>
      </c>
    </row>
    <row r="7340" spans="1:10">
      <c r="A7340" t="s">
        <v>19</v>
      </c>
      <c r="B7340">
        <v>83234</v>
      </c>
      <c r="C7340" t="s">
        <v>314</v>
      </c>
      <c r="D7340">
        <v>83234</v>
      </c>
      <c r="E7340" t="str">
        <f>"83234"</f>
        <v>83234</v>
      </c>
      <c r="F7340" t="s">
        <v>23</v>
      </c>
      <c r="G7340">
        <v>2018</v>
      </c>
      <c r="I7340" t="s">
        <v>21</v>
      </c>
      <c r="J7340" t="s">
        <v>22</v>
      </c>
    </row>
    <row r="7341" spans="1:10">
      <c r="A7341" t="s">
        <v>19</v>
      </c>
      <c r="B7341">
        <v>83235</v>
      </c>
      <c r="C7341" t="s">
        <v>314</v>
      </c>
      <c r="D7341">
        <v>83235</v>
      </c>
      <c r="E7341" t="str">
        <f>"83235"</f>
        <v>83235</v>
      </c>
      <c r="F7341" t="s">
        <v>23</v>
      </c>
      <c r="G7341">
        <v>2018</v>
      </c>
      <c r="I7341" t="s">
        <v>21</v>
      </c>
      <c r="J7341" t="s">
        <v>22</v>
      </c>
    </row>
    <row r="7342" spans="1:10">
      <c r="A7342" t="s">
        <v>19</v>
      </c>
      <c r="B7342">
        <v>83236</v>
      </c>
      <c r="C7342" t="s">
        <v>314</v>
      </c>
      <c r="D7342">
        <v>83236</v>
      </c>
      <c r="E7342" t="str">
        <f>"83236"</f>
        <v>83236</v>
      </c>
      <c r="F7342" t="s">
        <v>23</v>
      </c>
      <c r="G7342">
        <v>2018</v>
      </c>
      <c r="I7342" t="s">
        <v>21</v>
      </c>
      <c r="J7342" t="s">
        <v>22</v>
      </c>
    </row>
    <row r="7343" spans="1:10">
      <c r="A7343" t="s">
        <v>19</v>
      </c>
      <c r="B7343">
        <v>83237</v>
      </c>
      <c r="C7343" t="s">
        <v>314</v>
      </c>
      <c r="D7343">
        <v>83237</v>
      </c>
      <c r="E7343" t="str">
        <f>"83237"</f>
        <v>83237</v>
      </c>
      <c r="F7343" t="s">
        <v>23</v>
      </c>
      <c r="G7343">
        <v>2018</v>
      </c>
      <c r="I7343" t="s">
        <v>21</v>
      </c>
      <c r="J7343" t="s">
        <v>22</v>
      </c>
    </row>
    <row r="7344" spans="1:10">
      <c r="A7344" t="s">
        <v>19</v>
      </c>
      <c r="B7344">
        <v>83238</v>
      </c>
      <c r="C7344" t="s">
        <v>314</v>
      </c>
      <c r="D7344">
        <v>83238</v>
      </c>
      <c r="E7344" t="str">
        <f>"83238"</f>
        <v>83238</v>
      </c>
      <c r="F7344" t="s">
        <v>23</v>
      </c>
      <c r="G7344">
        <v>2018</v>
      </c>
      <c r="I7344" t="s">
        <v>21</v>
      </c>
      <c r="J7344" t="s">
        <v>22</v>
      </c>
    </row>
    <row r="7345" spans="1:10">
      <c r="A7345" t="s">
        <v>19</v>
      </c>
      <c r="B7345">
        <v>83239</v>
      </c>
      <c r="C7345" t="s">
        <v>314</v>
      </c>
      <c r="D7345">
        <v>83239</v>
      </c>
      <c r="E7345" t="str">
        <f>"83239"</f>
        <v>83239</v>
      </c>
      <c r="F7345" t="s">
        <v>23</v>
      </c>
      <c r="G7345">
        <v>2018</v>
      </c>
      <c r="I7345" t="s">
        <v>21</v>
      </c>
      <c r="J7345" t="s">
        <v>22</v>
      </c>
    </row>
    <row r="7346" spans="1:10">
      <c r="A7346" t="s">
        <v>19</v>
      </c>
      <c r="B7346">
        <v>83241</v>
      </c>
      <c r="C7346" t="s">
        <v>314</v>
      </c>
      <c r="D7346">
        <v>83241</v>
      </c>
      <c r="E7346" t="str">
        <f>"83241"</f>
        <v>83241</v>
      </c>
      <c r="F7346" t="s">
        <v>23</v>
      </c>
      <c r="G7346">
        <v>2018</v>
      </c>
      <c r="I7346" t="s">
        <v>21</v>
      </c>
      <c r="J7346" t="s">
        <v>22</v>
      </c>
    </row>
    <row r="7347" spans="1:10">
      <c r="A7347" t="s">
        <v>19</v>
      </c>
      <c r="B7347">
        <v>83243</v>
      </c>
      <c r="C7347" t="s">
        <v>314</v>
      </c>
      <c r="D7347">
        <v>83243</v>
      </c>
      <c r="E7347" t="str">
        <f>"83243"</f>
        <v>83243</v>
      </c>
      <c r="F7347" t="s">
        <v>23</v>
      </c>
      <c r="G7347">
        <v>2018</v>
      </c>
      <c r="I7347" t="s">
        <v>21</v>
      </c>
      <c r="J7347" t="s">
        <v>22</v>
      </c>
    </row>
    <row r="7348" spans="1:10">
      <c r="A7348" t="s">
        <v>19</v>
      </c>
      <c r="B7348">
        <v>83244</v>
      </c>
      <c r="C7348" t="s">
        <v>314</v>
      </c>
      <c r="D7348">
        <v>83244</v>
      </c>
      <c r="E7348" t="str">
        <f>"83244"</f>
        <v>83244</v>
      </c>
      <c r="F7348" t="s">
        <v>23</v>
      </c>
      <c r="G7348">
        <v>2018</v>
      </c>
      <c r="I7348" t="s">
        <v>21</v>
      </c>
      <c r="J7348" t="s">
        <v>22</v>
      </c>
    </row>
    <row r="7349" spans="1:10">
      <c r="A7349" t="s">
        <v>19</v>
      </c>
      <c r="B7349">
        <v>83245</v>
      </c>
      <c r="C7349" t="s">
        <v>314</v>
      </c>
      <c r="D7349">
        <v>83245</v>
      </c>
      <c r="E7349" t="str">
        <f>"83245"</f>
        <v>83245</v>
      </c>
      <c r="F7349" t="s">
        <v>23</v>
      </c>
      <c r="G7349">
        <v>2018</v>
      </c>
      <c r="I7349" t="s">
        <v>21</v>
      </c>
      <c r="J7349" t="s">
        <v>22</v>
      </c>
    </row>
    <row r="7350" spans="1:10">
      <c r="A7350" t="s">
        <v>19</v>
      </c>
      <c r="B7350">
        <v>83246</v>
      </c>
      <c r="C7350" t="s">
        <v>314</v>
      </c>
      <c r="D7350">
        <v>83246</v>
      </c>
      <c r="E7350" t="str">
        <f>"83246"</f>
        <v>83246</v>
      </c>
      <c r="F7350" t="s">
        <v>23</v>
      </c>
      <c r="G7350">
        <v>2018</v>
      </c>
      <c r="I7350" t="s">
        <v>21</v>
      </c>
      <c r="J7350" t="s">
        <v>22</v>
      </c>
    </row>
    <row r="7351" spans="1:10">
      <c r="A7351" t="s">
        <v>19</v>
      </c>
      <c r="B7351">
        <v>83250</v>
      </c>
      <c r="C7351" t="s">
        <v>314</v>
      </c>
      <c r="D7351">
        <v>83250</v>
      </c>
      <c r="E7351" t="str">
        <f>"83250"</f>
        <v>83250</v>
      </c>
      <c r="F7351" t="s">
        <v>23</v>
      </c>
      <c r="G7351">
        <v>2018</v>
      </c>
      <c r="I7351" t="s">
        <v>21</v>
      </c>
      <c r="J7351" t="s">
        <v>22</v>
      </c>
    </row>
    <row r="7352" spans="1:10">
      <c r="A7352" t="s">
        <v>19</v>
      </c>
      <c r="B7352">
        <v>83251</v>
      </c>
      <c r="C7352" t="s">
        <v>314</v>
      </c>
      <c r="D7352">
        <v>83251</v>
      </c>
      <c r="E7352" t="str">
        <f>"83251"</f>
        <v>83251</v>
      </c>
      <c r="F7352" t="s">
        <v>23</v>
      </c>
      <c r="G7352">
        <v>2018</v>
      </c>
      <c r="I7352" t="s">
        <v>21</v>
      </c>
      <c r="J7352" t="s">
        <v>22</v>
      </c>
    </row>
    <row r="7353" spans="1:10">
      <c r="A7353" t="s">
        <v>19</v>
      </c>
      <c r="B7353">
        <v>83252</v>
      </c>
      <c r="C7353" t="s">
        <v>314</v>
      </c>
      <c r="D7353">
        <v>83252</v>
      </c>
      <c r="E7353" t="str">
        <f>"83252"</f>
        <v>83252</v>
      </c>
      <c r="F7353" t="s">
        <v>23</v>
      </c>
      <c r="G7353">
        <v>2018</v>
      </c>
      <c r="I7353" t="s">
        <v>21</v>
      </c>
      <c r="J7353" t="s">
        <v>22</v>
      </c>
    </row>
    <row r="7354" spans="1:10">
      <c r="A7354" t="s">
        <v>19</v>
      </c>
      <c r="B7354">
        <v>83253</v>
      </c>
      <c r="C7354" t="s">
        <v>314</v>
      </c>
      <c r="D7354">
        <v>83253</v>
      </c>
      <c r="E7354" t="str">
        <f>"83253"</f>
        <v>83253</v>
      </c>
      <c r="F7354" t="s">
        <v>23</v>
      </c>
      <c r="G7354">
        <v>2018</v>
      </c>
      <c r="I7354" t="s">
        <v>21</v>
      </c>
      <c r="J7354" t="s">
        <v>22</v>
      </c>
    </row>
    <row r="7355" spans="1:10">
      <c r="A7355" t="s">
        <v>19</v>
      </c>
      <c r="B7355">
        <v>83254</v>
      </c>
      <c r="C7355" t="s">
        <v>314</v>
      </c>
      <c r="D7355">
        <v>83254</v>
      </c>
      <c r="E7355" t="str">
        <f>"83254"</f>
        <v>83254</v>
      </c>
      <c r="F7355" t="s">
        <v>23</v>
      </c>
      <c r="G7355">
        <v>2018</v>
      </c>
      <c r="I7355" t="s">
        <v>21</v>
      </c>
      <c r="J7355" t="s">
        <v>22</v>
      </c>
    </row>
    <row r="7356" spans="1:10">
      <c r="A7356" t="s">
        <v>19</v>
      </c>
      <c r="B7356">
        <v>83255</v>
      </c>
      <c r="C7356" t="s">
        <v>314</v>
      </c>
      <c r="D7356">
        <v>83255</v>
      </c>
      <c r="E7356" t="str">
        <f>"83255"</f>
        <v>83255</v>
      </c>
      <c r="F7356" t="s">
        <v>23</v>
      </c>
      <c r="G7356">
        <v>2018</v>
      </c>
      <c r="I7356" t="s">
        <v>21</v>
      </c>
      <c r="J7356" t="s">
        <v>22</v>
      </c>
    </row>
    <row r="7357" spans="1:10">
      <c r="A7357" t="s">
        <v>19</v>
      </c>
      <c r="B7357">
        <v>83256</v>
      </c>
      <c r="C7357" t="s">
        <v>314</v>
      </c>
      <c r="D7357">
        <v>83256</v>
      </c>
      <c r="E7357" t="str">
        <f>"83256"</f>
        <v>83256</v>
      </c>
      <c r="F7357" t="s">
        <v>23</v>
      </c>
      <c r="G7357">
        <v>2018</v>
      </c>
      <c r="I7357" t="s">
        <v>21</v>
      </c>
      <c r="J7357" t="s">
        <v>22</v>
      </c>
    </row>
    <row r="7358" spans="1:10">
      <c r="A7358" t="s">
        <v>19</v>
      </c>
      <c r="B7358">
        <v>83261</v>
      </c>
      <c r="C7358" t="s">
        <v>314</v>
      </c>
      <c r="D7358">
        <v>83261</v>
      </c>
      <c r="E7358" t="str">
        <f>"83261"</f>
        <v>83261</v>
      </c>
      <c r="F7358" t="s">
        <v>23</v>
      </c>
      <c r="G7358">
        <v>2018</v>
      </c>
      <c r="I7358" t="s">
        <v>21</v>
      </c>
      <c r="J7358" t="s">
        <v>22</v>
      </c>
    </row>
    <row r="7359" spans="1:10">
      <c r="A7359" t="s">
        <v>19</v>
      </c>
      <c r="B7359">
        <v>83262</v>
      </c>
      <c r="C7359" t="s">
        <v>314</v>
      </c>
      <c r="D7359">
        <v>83262</v>
      </c>
      <c r="E7359" t="str">
        <f>"83262"</f>
        <v>83262</v>
      </c>
      <c r="F7359" t="s">
        <v>23</v>
      </c>
      <c r="G7359">
        <v>2018</v>
      </c>
      <c r="I7359" t="s">
        <v>21</v>
      </c>
      <c r="J7359" t="s">
        <v>22</v>
      </c>
    </row>
    <row r="7360" spans="1:10">
      <c r="A7360" t="s">
        <v>19</v>
      </c>
      <c r="B7360">
        <v>83263</v>
      </c>
      <c r="C7360" t="s">
        <v>314</v>
      </c>
      <c r="D7360">
        <v>83263</v>
      </c>
      <c r="E7360" t="str">
        <f>"83263"</f>
        <v>83263</v>
      </c>
      <c r="F7360" t="s">
        <v>23</v>
      </c>
      <c r="G7360">
        <v>2018</v>
      </c>
      <c r="I7360" t="s">
        <v>21</v>
      </c>
      <c r="J7360" t="s">
        <v>22</v>
      </c>
    </row>
    <row r="7361" spans="1:10">
      <c r="A7361" t="s">
        <v>19</v>
      </c>
      <c r="B7361">
        <v>83271</v>
      </c>
      <c r="C7361" t="s">
        <v>314</v>
      </c>
      <c r="D7361">
        <v>83271</v>
      </c>
      <c r="E7361" t="str">
        <f>"83271"</f>
        <v>83271</v>
      </c>
      <c r="F7361" t="s">
        <v>23</v>
      </c>
      <c r="G7361">
        <v>2018</v>
      </c>
      <c r="I7361" t="s">
        <v>21</v>
      </c>
      <c r="J7361" t="s">
        <v>22</v>
      </c>
    </row>
    <row r="7362" spans="1:10">
      <c r="A7362" t="s">
        <v>19</v>
      </c>
      <c r="B7362">
        <v>83272</v>
      </c>
      <c r="C7362" t="s">
        <v>314</v>
      </c>
      <c r="D7362">
        <v>83272</v>
      </c>
      <c r="E7362" t="str">
        <f>"83272"</f>
        <v>83272</v>
      </c>
      <c r="F7362" t="s">
        <v>23</v>
      </c>
      <c r="G7362">
        <v>2018</v>
      </c>
      <c r="I7362" t="s">
        <v>21</v>
      </c>
      <c r="J7362" t="s">
        <v>22</v>
      </c>
    </row>
    <row r="7363" spans="1:10">
      <c r="A7363" t="s">
        <v>19</v>
      </c>
      <c r="B7363">
        <v>83274</v>
      </c>
      <c r="C7363" t="s">
        <v>314</v>
      </c>
      <c r="D7363">
        <v>83274</v>
      </c>
      <c r="E7363" t="str">
        <f>"83274"</f>
        <v>83274</v>
      </c>
      <c r="F7363" t="s">
        <v>23</v>
      </c>
      <c r="G7363">
        <v>2018</v>
      </c>
      <c r="I7363" t="s">
        <v>21</v>
      </c>
      <c r="J7363" t="s">
        <v>22</v>
      </c>
    </row>
    <row r="7364" spans="1:10">
      <c r="A7364" t="s">
        <v>19</v>
      </c>
      <c r="B7364">
        <v>83276</v>
      </c>
      <c r="C7364" t="s">
        <v>314</v>
      </c>
      <c r="D7364">
        <v>83276</v>
      </c>
      <c r="E7364" t="str">
        <f>"83276"</f>
        <v>83276</v>
      </c>
      <c r="F7364" t="s">
        <v>23</v>
      </c>
      <c r="G7364">
        <v>2018</v>
      </c>
      <c r="I7364" t="s">
        <v>21</v>
      </c>
      <c r="J7364" t="s">
        <v>22</v>
      </c>
    </row>
    <row r="7365" spans="1:10">
      <c r="A7365" t="s">
        <v>19</v>
      </c>
      <c r="B7365">
        <v>83277</v>
      </c>
      <c r="C7365" t="s">
        <v>314</v>
      </c>
      <c r="D7365">
        <v>83277</v>
      </c>
      <c r="E7365" t="str">
        <f>"83277"</f>
        <v>83277</v>
      </c>
      <c r="F7365" t="s">
        <v>23</v>
      </c>
      <c r="G7365">
        <v>2018</v>
      </c>
      <c r="I7365" t="s">
        <v>21</v>
      </c>
      <c r="J7365" t="s">
        <v>22</v>
      </c>
    </row>
    <row r="7366" spans="1:10">
      <c r="A7366" t="s">
        <v>19</v>
      </c>
      <c r="B7366">
        <v>83278</v>
      </c>
      <c r="C7366" t="s">
        <v>314</v>
      </c>
      <c r="D7366">
        <v>83278</v>
      </c>
      <c r="E7366" t="str">
        <f>"83278"</f>
        <v>83278</v>
      </c>
      <c r="F7366" t="s">
        <v>23</v>
      </c>
      <c r="G7366">
        <v>2018</v>
      </c>
      <c r="I7366" t="s">
        <v>21</v>
      </c>
      <c r="J7366" t="s">
        <v>22</v>
      </c>
    </row>
    <row r="7367" spans="1:10">
      <c r="A7367" t="s">
        <v>19</v>
      </c>
      <c r="B7367">
        <v>83281</v>
      </c>
      <c r="C7367" t="s">
        <v>314</v>
      </c>
      <c r="D7367">
        <v>83281</v>
      </c>
      <c r="E7367" t="str">
        <f>"83281"</f>
        <v>83281</v>
      </c>
      <c r="F7367" t="s">
        <v>23</v>
      </c>
      <c r="G7367">
        <v>2018</v>
      </c>
      <c r="I7367" t="s">
        <v>21</v>
      </c>
      <c r="J7367" t="s">
        <v>22</v>
      </c>
    </row>
    <row r="7368" spans="1:10">
      <c r="A7368" t="s">
        <v>19</v>
      </c>
      <c r="B7368">
        <v>83283</v>
      </c>
      <c r="C7368" t="s">
        <v>314</v>
      </c>
      <c r="D7368">
        <v>83283</v>
      </c>
      <c r="E7368" t="str">
        <f>"83283"</f>
        <v>83283</v>
      </c>
      <c r="F7368" t="s">
        <v>23</v>
      </c>
      <c r="G7368">
        <v>2018</v>
      </c>
      <c r="I7368" t="s">
        <v>21</v>
      </c>
      <c r="J7368" t="s">
        <v>22</v>
      </c>
    </row>
    <row r="7369" spans="1:10">
      <c r="A7369" t="s">
        <v>19</v>
      </c>
      <c r="B7369">
        <v>83285</v>
      </c>
      <c r="C7369" t="s">
        <v>314</v>
      </c>
      <c r="D7369">
        <v>83285</v>
      </c>
      <c r="E7369" t="str">
        <f>"83285"</f>
        <v>83285</v>
      </c>
      <c r="F7369" t="s">
        <v>23</v>
      </c>
      <c r="G7369">
        <v>2018</v>
      </c>
      <c r="I7369" t="s">
        <v>21</v>
      </c>
      <c r="J7369" t="s">
        <v>22</v>
      </c>
    </row>
    <row r="7370" spans="1:10">
      <c r="A7370" t="s">
        <v>19</v>
      </c>
      <c r="B7370">
        <v>83286</v>
      </c>
      <c r="C7370" t="s">
        <v>314</v>
      </c>
      <c r="D7370">
        <v>83286</v>
      </c>
      <c r="E7370" t="str">
        <f>"83286"</f>
        <v>83286</v>
      </c>
      <c r="F7370" t="s">
        <v>23</v>
      </c>
      <c r="G7370">
        <v>2018</v>
      </c>
      <c r="I7370" t="s">
        <v>21</v>
      </c>
      <c r="J7370" t="s">
        <v>22</v>
      </c>
    </row>
    <row r="7371" spans="1:10">
      <c r="A7371" t="s">
        <v>19</v>
      </c>
      <c r="B7371">
        <v>83287</v>
      </c>
      <c r="C7371" t="s">
        <v>314</v>
      </c>
      <c r="D7371">
        <v>83287</v>
      </c>
      <c r="E7371" t="str">
        <f>"83287"</f>
        <v>83287</v>
      </c>
      <c r="F7371" t="s">
        <v>23</v>
      </c>
      <c r="G7371">
        <v>2018</v>
      </c>
      <c r="I7371" t="s">
        <v>21</v>
      </c>
      <c r="J7371" t="s">
        <v>22</v>
      </c>
    </row>
    <row r="7372" spans="1:10">
      <c r="A7372" t="s">
        <v>19</v>
      </c>
      <c r="B7372">
        <v>83301</v>
      </c>
      <c r="C7372" t="s">
        <v>314</v>
      </c>
      <c r="D7372">
        <v>83301</v>
      </c>
      <c r="E7372" t="str">
        <f>"83301"</f>
        <v>83301</v>
      </c>
      <c r="F7372">
        <v>803662</v>
      </c>
      <c r="G7372">
        <v>2018</v>
      </c>
      <c r="I7372" t="s">
        <v>21</v>
      </c>
      <c r="J7372" t="s">
        <v>22</v>
      </c>
    </row>
    <row r="7373" spans="1:10">
      <c r="A7373" t="s">
        <v>19</v>
      </c>
      <c r="B7373">
        <v>83302</v>
      </c>
      <c r="C7373" t="s">
        <v>314</v>
      </c>
      <c r="D7373">
        <v>83302</v>
      </c>
      <c r="E7373" t="str">
        <f>"83302"</f>
        <v>83302</v>
      </c>
      <c r="F7373" t="s">
        <v>23</v>
      </c>
      <c r="G7373">
        <v>2018</v>
      </c>
      <c r="I7373" t="s">
        <v>21</v>
      </c>
      <c r="J7373" t="s">
        <v>22</v>
      </c>
    </row>
    <row r="7374" spans="1:10">
      <c r="A7374" t="s">
        <v>19</v>
      </c>
      <c r="B7374">
        <v>83311</v>
      </c>
      <c r="C7374" t="s">
        <v>314</v>
      </c>
      <c r="D7374">
        <v>83311</v>
      </c>
      <c r="E7374" t="str">
        <f>"83311"</f>
        <v>83311</v>
      </c>
      <c r="F7374" t="s">
        <v>23</v>
      </c>
      <c r="G7374">
        <v>2018</v>
      </c>
      <c r="I7374" t="s">
        <v>21</v>
      </c>
      <c r="J7374" t="s">
        <v>22</v>
      </c>
    </row>
    <row r="7375" spans="1:10">
      <c r="A7375" t="s">
        <v>19</v>
      </c>
      <c r="B7375">
        <v>83312</v>
      </c>
      <c r="C7375" t="s">
        <v>314</v>
      </c>
      <c r="D7375">
        <v>83312</v>
      </c>
      <c r="E7375" t="str">
        <f>"83312"</f>
        <v>83312</v>
      </c>
      <c r="F7375" t="s">
        <v>23</v>
      </c>
      <c r="G7375">
        <v>2018</v>
      </c>
      <c r="I7375" t="s">
        <v>21</v>
      </c>
      <c r="J7375" t="s">
        <v>22</v>
      </c>
    </row>
    <row r="7376" spans="1:10">
      <c r="A7376" t="s">
        <v>19</v>
      </c>
      <c r="B7376">
        <v>83313</v>
      </c>
      <c r="C7376" t="s">
        <v>314</v>
      </c>
      <c r="D7376">
        <v>83313</v>
      </c>
      <c r="E7376" t="str">
        <f>"83313"</f>
        <v>83313</v>
      </c>
      <c r="F7376" t="s">
        <v>23</v>
      </c>
      <c r="G7376">
        <v>2018</v>
      </c>
      <c r="I7376" t="s">
        <v>21</v>
      </c>
      <c r="J7376" t="s">
        <v>22</v>
      </c>
    </row>
    <row r="7377" spans="1:10">
      <c r="A7377" t="s">
        <v>19</v>
      </c>
      <c r="B7377">
        <v>83314</v>
      </c>
      <c r="C7377" t="s">
        <v>314</v>
      </c>
      <c r="D7377">
        <v>83314</v>
      </c>
      <c r="E7377" t="str">
        <f>"83314"</f>
        <v>83314</v>
      </c>
      <c r="F7377" t="s">
        <v>23</v>
      </c>
      <c r="G7377">
        <v>2018</v>
      </c>
      <c r="I7377" t="s">
        <v>21</v>
      </c>
      <c r="J7377" t="s">
        <v>22</v>
      </c>
    </row>
    <row r="7378" spans="1:10">
      <c r="A7378" t="s">
        <v>19</v>
      </c>
      <c r="B7378">
        <v>83316</v>
      </c>
      <c r="C7378" t="s">
        <v>314</v>
      </c>
      <c r="D7378">
        <v>83316</v>
      </c>
      <c r="E7378" t="str">
        <f>"83316"</f>
        <v>83316</v>
      </c>
      <c r="F7378">
        <v>174353</v>
      </c>
      <c r="G7378">
        <v>2018</v>
      </c>
      <c r="I7378" t="s">
        <v>21</v>
      </c>
      <c r="J7378" t="s">
        <v>22</v>
      </c>
    </row>
    <row r="7379" spans="1:10">
      <c r="A7379" t="s">
        <v>19</v>
      </c>
      <c r="B7379">
        <v>83318</v>
      </c>
      <c r="C7379" t="s">
        <v>314</v>
      </c>
      <c r="D7379">
        <v>83318</v>
      </c>
      <c r="E7379" t="str">
        <f>"83318"</f>
        <v>83318</v>
      </c>
      <c r="F7379" t="s">
        <v>23</v>
      </c>
      <c r="G7379">
        <v>2018</v>
      </c>
      <c r="I7379" t="s">
        <v>21</v>
      </c>
      <c r="J7379" t="s">
        <v>22</v>
      </c>
    </row>
    <row r="7380" spans="1:10">
      <c r="A7380" t="s">
        <v>19</v>
      </c>
      <c r="B7380">
        <v>83320</v>
      </c>
      <c r="C7380" t="s">
        <v>314</v>
      </c>
      <c r="D7380">
        <v>83320</v>
      </c>
      <c r="E7380" t="str">
        <f>"83320"</f>
        <v>83320</v>
      </c>
      <c r="F7380" t="s">
        <v>23</v>
      </c>
      <c r="G7380">
        <v>2018</v>
      </c>
      <c r="I7380" t="s">
        <v>21</v>
      </c>
      <c r="J7380" t="s">
        <v>22</v>
      </c>
    </row>
    <row r="7381" spans="1:10">
      <c r="A7381" t="s">
        <v>19</v>
      </c>
      <c r="B7381">
        <v>83321</v>
      </c>
      <c r="C7381" t="s">
        <v>314</v>
      </c>
      <c r="D7381">
        <v>83321</v>
      </c>
      <c r="E7381" t="str">
        <f>"83321"</f>
        <v>83321</v>
      </c>
      <c r="F7381" t="s">
        <v>23</v>
      </c>
      <c r="G7381">
        <v>2018</v>
      </c>
      <c r="I7381" t="s">
        <v>21</v>
      </c>
      <c r="J7381" t="s">
        <v>22</v>
      </c>
    </row>
    <row r="7382" spans="1:10">
      <c r="A7382" t="s">
        <v>19</v>
      </c>
      <c r="B7382">
        <v>83322</v>
      </c>
      <c r="C7382" t="s">
        <v>314</v>
      </c>
      <c r="D7382">
        <v>83322</v>
      </c>
      <c r="E7382" t="str">
        <f>"83322"</f>
        <v>83322</v>
      </c>
      <c r="F7382" t="s">
        <v>23</v>
      </c>
      <c r="G7382">
        <v>2018</v>
      </c>
      <c r="I7382" t="s">
        <v>21</v>
      </c>
      <c r="J7382" t="s">
        <v>22</v>
      </c>
    </row>
    <row r="7383" spans="1:10">
      <c r="A7383" t="s">
        <v>19</v>
      </c>
      <c r="B7383">
        <v>83323</v>
      </c>
      <c r="C7383" t="s">
        <v>314</v>
      </c>
      <c r="D7383">
        <v>83323</v>
      </c>
      <c r="E7383" t="str">
        <f>"83323"</f>
        <v>83323</v>
      </c>
      <c r="F7383" t="s">
        <v>23</v>
      </c>
      <c r="G7383">
        <v>2018</v>
      </c>
      <c r="I7383" t="s">
        <v>21</v>
      </c>
      <c r="J7383" t="s">
        <v>22</v>
      </c>
    </row>
    <row r="7384" spans="1:10">
      <c r="A7384" t="s">
        <v>19</v>
      </c>
      <c r="B7384">
        <v>83324</v>
      </c>
      <c r="C7384" t="s">
        <v>314</v>
      </c>
      <c r="D7384">
        <v>83324</v>
      </c>
      <c r="E7384" t="str">
        <f>"83324"</f>
        <v>83324</v>
      </c>
      <c r="F7384" t="s">
        <v>23</v>
      </c>
      <c r="G7384">
        <v>2018</v>
      </c>
      <c r="I7384" t="s">
        <v>21</v>
      </c>
      <c r="J7384" t="s">
        <v>22</v>
      </c>
    </row>
    <row r="7385" spans="1:10">
      <c r="A7385" t="s">
        <v>19</v>
      </c>
      <c r="B7385">
        <v>83325</v>
      </c>
      <c r="C7385" t="s">
        <v>314</v>
      </c>
      <c r="D7385">
        <v>83325</v>
      </c>
      <c r="E7385" t="str">
        <f>"83325"</f>
        <v>83325</v>
      </c>
      <c r="F7385" t="s">
        <v>23</v>
      </c>
      <c r="G7385">
        <v>2018</v>
      </c>
      <c r="I7385" t="s">
        <v>21</v>
      </c>
      <c r="J7385" t="s">
        <v>22</v>
      </c>
    </row>
    <row r="7386" spans="1:10">
      <c r="A7386" t="s">
        <v>19</v>
      </c>
      <c r="B7386">
        <v>83327</v>
      </c>
      <c r="C7386" t="s">
        <v>314</v>
      </c>
      <c r="D7386">
        <v>83327</v>
      </c>
      <c r="E7386" t="str">
        <f>"83327"</f>
        <v>83327</v>
      </c>
      <c r="F7386" t="s">
        <v>23</v>
      </c>
      <c r="G7386">
        <v>2018</v>
      </c>
      <c r="I7386" t="s">
        <v>21</v>
      </c>
      <c r="J7386" t="s">
        <v>22</v>
      </c>
    </row>
    <row r="7387" spans="1:10">
      <c r="A7387" t="s">
        <v>19</v>
      </c>
      <c r="B7387">
        <v>83328</v>
      </c>
      <c r="C7387" t="s">
        <v>314</v>
      </c>
      <c r="D7387">
        <v>83328</v>
      </c>
      <c r="E7387" t="str">
        <f>"83328"</f>
        <v>83328</v>
      </c>
      <c r="F7387" t="s">
        <v>23</v>
      </c>
      <c r="G7387">
        <v>2018</v>
      </c>
      <c r="I7387" t="s">
        <v>21</v>
      </c>
      <c r="J7387" t="s">
        <v>22</v>
      </c>
    </row>
    <row r="7388" spans="1:10">
      <c r="A7388" t="s">
        <v>19</v>
      </c>
      <c r="B7388">
        <v>83330</v>
      </c>
      <c r="C7388" t="s">
        <v>314</v>
      </c>
      <c r="D7388">
        <v>83330</v>
      </c>
      <c r="E7388" t="str">
        <f>"83330"</f>
        <v>83330</v>
      </c>
      <c r="F7388" t="s">
        <v>23</v>
      </c>
      <c r="G7388">
        <v>2018</v>
      </c>
      <c r="I7388" t="s">
        <v>21</v>
      </c>
      <c r="J7388" t="s">
        <v>22</v>
      </c>
    </row>
    <row r="7389" spans="1:10">
      <c r="A7389" t="s">
        <v>19</v>
      </c>
      <c r="B7389">
        <v>83332</v>
      </c>
      <c r="C7389" t="s">
        <v>314</v>
      </c>
      <c r="D7389">
        <v>83332</v>
      </c>
      <c r="E7389" t="str">
        <f>"83332"</f>
        <v>83332</v>
      </c>
      <c r="F7389" t="s">
        <v>23</v>
      </c>
      <c r="G7389">
        <v>2018</v>
      </c>
      <c r="I7389" t="s">
        <v>21</v>
      </c>
      <c r="J7389" t="s">
        <v>22</v>
      </c>
    </row>
    <row r="7390" spans="1:10">
      <c r="A7390" t="s">
        <v>19</v>
      </c>
      <c r="B7390">
        <v>83333</v>
      </c>
      <c r="C7390" t="s">
        <v>314</v>
      </c>
      <c r="D7390">
        <v>83333</v>
      </c>
      <c r="E7390" t="str">
        <f>"83333"</f>
        <v>83333</v>
      </c>
      <c r="F7390" t="s">
        <v>23</v>
      </c>
      <c r="G7390">
        <v>2018</v>
      </c>
      <c r="I7390" t="s">
        <v>21</v>
      </c>
      <c r="J7390" t="s">
        <v>22</v>
      </c>
    </row>
    <row r="7391" spans="1:10">
      <c r="A7391" t="s">
        <v>19</v>
      </c>
      <c r="B7391">
        <v>83334</v>
      </c>
      <c r="C7391" t="s">
        <v>314</v>
      </c>
      <c r="D7391">
        <v>83334</v>
      </c>
      <c r="E7391" t="str">
        <f>"83334"</f>
        <v>83334</v>
      </c>
      <c r="F7391" t="s">
        <v>23</v>
      </c>
      <c r="G7391">
        <v>2018</v>
      </c>
      <c r="I7391" t="s">
        <v>21</v>
      </c>
      <c r="J7391" t="s">
        <v>22</v>
      </c>
    </row>
    <row r="7392" spans="1:10">
      <c r="A7392" t="s">
        <v>19</v>
      </c>
      <c r="B7392">
        <v>83335</v>
      </c>
      <c r="C7392" t="s">
        <v>314</v>
      </c>
      <c r="D7392">
        <v>83335</v>
      </c>
      <c r="E7392" t="str">
        <f>"83335"</f>
        <v>83335</v>
      </c>
      <c r="F7392" t="s">
        <v>23</v>
      </c>
      <c r="G7392">
        <v>2018</v>
      </c>
      <c r="I7392" t="s">
        <v>21</v>
      </c>
      <c r="J7392" t="s">
        <v>22</v>
      </c>
    </row>
    <row r="7393" spans="1:10">
      <c r="A7393" t="s">
        <v>19</v>
      </c>
      <c r="B7393">
        <v>83336</v>
      </c>
      <c r="C7393" t="s">
        <v>314</v>
      </c>
      <c r="D7393">
        <v>83336</v>
      </c>
      <c r="E7393" t="str">
        <f>"83336"</f>
        <v>83336</v>
      </c>
      <c r="F7393" t="s">
        <v>23</v>
      </c>
      <c r="G7393">
        <v>2018</v>
      </c>
      <c r="I7393" t="s">
        <v>21</v>
      </c>
      <c r="J7393" t="s">
        <v>22</v>
      </c>
    </row>
    <row r="7394" spans="1:10">
      <c r="A7394" t="s">
        <v>19</v>
      </c>
      <c r="B7394">
        <v>83337</v>
      </c>
      <c r="C7394" t="s">
        <v>314</v>
      </c>
      <c r="D7394">
        <v>83337</v>
      </c>
      <c r="E7394" t="str">
        <f>"83337"</f>
        <v>83337</v>
      </c>
      <c r="F7394" t="s">
        <v>23</v>
      </c>
      <c r="G7394">
        <v>2018</v>
      </c>
      <c r="I7394" t="s">
        <v>21</v>
      </c>
      <c r="J7394" t="s">
        <v>22</v>
      </c>
    </row>
    <row r="7395" spans="1:10">
      <c r="A7395" t="s">
        <v>19</v>
      </c>
      <c r="B7395">
        <v>83338</v>
      </c>
      <c r="C7395" t="s">
        <v>314</v>
      </c>
      <c r="D7395">
        <v>83338</v>
      </c>
      <c r="E7395" t="str">
        <f>"83338"</f>
        <v>83338</v>
      </c>
      <c r="F7395" t="s">
        <v>23</v>
      </c>
      <c r="G7395">
        <v>2018</v>
      </c>
      <c r="I7395" t="s">
        <v>21</v>
      </c>
      <c r="J7395" t="s">
        <v>22</v>
      </c>
    </row>
    <row r="7396" spans="1:10">
      <c r="A7396" t="s">
        <v>19</v>
      </c>
      <c r="B7396">
        <v>83340</v>
      </c>
      <c r="C7396" t="s">
        <v>314</v>
      </c>
      <c r="D7396">
        <v>83340</v>
      </c>
      <c r="E7396" t="str">
        <f>"83340"</f>
        <v>83340</v>
      </c>
      <c r="F7396" t="s">
        <v>23</v>
      </c>
      <c r="G7396">
        <v>2018</v>
      </c>
      <c r="I7396" t="s">
        <v>21</v>
      </c>
      <c r="J7396" t="s">
        <v>22</v>
      </c>
    </row>
    <row r="7397" spans="1:10">
      <c r="A7397" t="s">
        <v>19</v>
      </c>
      <c r="B7397">
        <v>83341</v>
      </c>
      <c r="C7397" t="s">
        <v>314</v>
      </c>
      <c r="D7397">
        <v>83341</v>
      </c>
      <c r="E7397" t="str">
        <f>"83341"</f>
        <v>83341</v>
      </c>
      <c r="F7397" t="s">
        <v>23</v>
      </c>
      <c r="G7397">
        <v>2018</v>
      </c>
      <c r="I7397" t="s">
        <v>21</v>
      </c>
      <c r="J7397" t="s">
        <v>22</v>
      </c>
    </row>
    <row r="7398" spans="1:10">
      <c r="A7398" t="s">
        <v>19</v>
      </c>
      <c r="B7398">
        <v>83342</v>
      </c>
      <c r="C7398" t="s">
        <v>314</v>
      </c>
      <c r="D7398">
        <v>83342</v>
      </c>
      <c r="E7398" t="str">
        <f>"83342"</f>
        <v>83342</v>
      </c>
      <c r="F7398" t="s">
        <v>23</v>
      </c>
      <c r="G7398">
        <v>2018</v>
      </c>
      <c r="I7398" t="s">
        <v>21</v>
      </c>
      <c r="J7398" t="s">
        <v>22</v>
      </c>
    </row>
    <row r="7399" spans="1:10">
      <c r="A7399" t="s">
        <v>19</v>
      </c>
      <c r="B7399">
        <v>83344</v>
      </c>
      <c r="C7399" t="s">
        <v>314</v>
      </c>
      <c r="D7399">
        <v>83344</v>
      </c>
      <c r="E7399" t="str">
        <f>"83344"</f>
        <v>83344</v>
      </c>
      <c r="F7399" t="s">
        <v>23</v>
      </c>
      <c r="G7399">
        <v>2018</v>
      </c>
      <c r="I7399" t="s">
        <v>21</v>
      </c>
      <c r="J7399" t="s">
        <v>22</v>
      </c>
    </row>
    <row r="7400" spans="1:10">
      <c r="A7400" t="s">
        <v>19</v>
      </c>
      <c r="B7400">
        <v>83346</v>
      </c>
      <c r="C7400" t="s">
        <v>314</v>
      </c>
      <c r="D7400">
        <v>83346</v>
      </c>
      <c r="E7400" t="str">
        <f>"83346"</f>
        <v>83346</v>
      </c>
      <c r="F7400" t="s">
        <v>23</v>
      </c>
      <c r="G7400">
        <v>2018</v>
      </c>
      <c r="I7400" t="s">
        <v>21</v>
      </c>
      <c r="J7400" t="s">
        <v>22</v>
      </c>
    </row>
    <row r="7401" spans="1:10">
      <c r="A7401" t="s">
        <v>19</v>
      </c>
      <c r="B7401">
        <v>83347</v>
      </c>
      <c r="C7401" t="s">
        <v>314</v>
      </c>
      <c r="D7401">
        <v>83347</v>
      </c>
      <c r="E7401" t="str">
        <f>"83347"</f>
        <v>83347</v>
      </c>
      <c r="F7401" t="s">
        <v>23</v>
      </c>
      <c r="G7401">
        <v>2018</v>
      </c>
      <c r="I7401" t="s">
        <v>21</v>
      </c>
      <c r="J7401" t="s">
        <v>22</v>
      </c>
    </row>
    <row r="7402" spans="1:10">
      <c r="A7402" t="s">
        <v>19</v>
      </c>
      <c r="B7402">
        <v>83348</v>
      </c>
      <c r="C7402" t="s">
        <v>314</v>
      </c>
      <c r="D7402">
        <v>83348</v>
      </c>
      <c r="E7402" t="str">
        <f>"83348"</f>
        <v>83348</v>
      </c>
      <c r="F7402" t="s">
        <v>23</v>
      </c>
      <c r="G7402">
        <v>2018</v>
      </c>
      <c r="I7402" t="s">
        <v>21</v>
      </c>
      <c r="J7402" t="s">
        <v>22</v>
      </c>
    </row>
    <row r="7403" spans="1:10">
      <c r="A7403" t="s">
        <v>19</v>
      </c>
      <c r="B7403">
        <v>83349</v>
      </c>
      <c r="C7403" t="s">
        <v>314</v>
      </c>
      <c r="D7403">
        <v>83349</v>
      </c>
      <c r="E7403" t="str">
        <f>"83349"</f>
        <v>83349</v>
      </c>
      <c r="F7403" t="s">
        <v>23</v>
      </c>
      <c r="G7403">
        <v>2018</v>
      </c>
      <c r="I7403" t="s">
        <v>21</v>
      </c>
      <c r="J7403" t="s">
        <v>22</v>
      </c>
    </row>
    <row r="7404" spans="1:10">
      <c r="A7404" t="s">
        <v>19</v>
      </c>
      <c r="B7404">
        <v>83350</v>
      </c>
      <c r="C7404" t="s">
        <v>314</v>
      </c>
      <c r="D7404">
        <v>83350</v>
      </c>
      <c r="E7404" t="str">
        <f>"83350"</f>
        <v>83350</v>
      </c>
      <c r="F7404" t="s">
        <v>23</v>
      </c>
      <c r="G7404">
        <v>2018</v>
      </c>
      <c r="I7404" t="s">
        <v>21</v>
      </c>
      <c r="J7404" t="s">
        <v>22</v>
      </c>
    </row>
    <row r="7405" spans="1:10">
      <c r="A7405" t="s">
        <v>19</v>
      </c>
      <c r="B7405">
        <v>83352</v>
      </c>
      <c r="C7405" t="s">
        <v>314</v>
      </c>
      <c r="D7405">
        <v>83352</v>
      </c>
      <c r="E7405" t="str">
        <f>"83352"</f>
        <v>83352</v>
      </c>
      <c r="F7405" t="s">
        <v>23</v>
      </c>
      <c r="G7405">
        <v>2018</v>
      </c>
      <c r="I7405" t="s">
        <v>21</v>
      </c>
      <c r="J7405" t="s">
        <v>22</v>
      </c>
    </row>
    <row r="7406" spans="1:10">
      <c r="A7406" t="s">
        <v>19</v>
      </c>
      <c r="B7406">
        <v>83353</v>
      </c>
      <c r="C7406" t="s">
        <v>314</v>
      </c>
      <c r="D7406">
        <v>83353</v>
      </c>
      <c r="E7406" t="str">
        <f>"83353"</f>
        <v>83353</v>
      </c>
      <c r="F7406" t="s">
        <v>23</v>
      </c>
      <c r="G7406">
        <v>2018</v>
      </c>
      <c r="I7406" t="s">
        <v>21</v>
      </c>
      <c r="J7406" t="s">
        <v>22</v>
      </c>
    </row>
    <row r="7407" spans="1:10">
      <c r="A7407" t="s">
        <v>19</v>
      </c>
      <c r="B7407">
        <v>83355</v>
      </c>
      <c r="C7407" t="s">
        <v>314</v>
      </c>
      <c r="D7407">
        <v>83355</v>
      </c>
      <c r="E7407" t="str">
        <f>"83355"</f>
        <v>83355</v>
      </c>
      <c r="F7407" t="s">
        <v>23</v>
      </c>
      <c r="G7407">
        <v>2018</v>
      </c>
      <c r="I7407" t="s">
        <v>21</v>
      </c>
      <c r="J7407" t="s">
        <v>22</v>
      </c>
    </row>
    <row r="7408" spans="1:10">
      <c r="A7408" t="s">
        <v>19</v>
      </c>
      <c r="B7408">
        <v>83401</v>
      </c>
      <c r="C7408" t="s">
        <v>314</v>
      </c>
      <c r="D7408">
        <v>83401</v>
      </c>
      <c r="E7408" t="str">
        <f>"83401"</f>
        <v>83401</v>
      </c>
      <c r="F7408" t="s">
        <v>23</v>
      </c>
      <c r="G7408">
        <v>2018</v>
      </c>
      <c r="I7408" t="s">
        <v>21</v>
      </c>
      <c r="J7408" t="s">
        <v>22</v>
      </c>
    </row>
    <row r="7409" spans="1:10">
      <c r="A7409" t="s">
        <v>19</v>
      </c>
      <c r="B7409">
        <v>83402</v>
      </c>
      <c r="C7409" t="s">
        <v>314</v>
      </c>
      <c r="D7409">
        <v>83402</v>
      </c>
      <c r="E7409" t="str">
        <f>"83402"</f>
        <v>83402</v>
      </c>
      <c r="F7409">
        <v>728391</v>
      </c>
      <c r="G7409">
        <v>2018</v>
      </c>
      <c r="I7409" t="s">
        <v>21</v>
      </c>
      <c r="J7409" t="s">
        <v>22</v>
      </c>
    </row>
    <row r="7410" spans="1:10">
      <c r="A7410" t="s">
        <v>19</v>
      </c>
      <c r="B7410">
        <v>83404</v>
      </c>
      <c r="C7410" t="s">
        <v>314</v>
      </c>
      <c r="D7410">
        <v>83404</v>
      </c>
      <c r="E7410" t="str">
        <f>"83404"</f>
        <v>83404</v>
      </c>
      <c r="F7410" t="s">
        <v>23</v>
      </c>
      <c r="G7410">
        <v>2018</v>
      </c>
      <c r="I7410" t="s">
        <v>21</v>
      </c>
      <c r="J7410" t="s">
        <v>22</v>
      </c>
    </row>
    <row r="7411" spans="1:10">
      <c r="A7411" t="s">
        <v>19</v>
      </c>
      <c r="B7411">
        <v>83406</v>
      </c>
      <c r="C7411" t="s">
        <v>314</v>
      </c>
      <c r="D7411">
        <v>83406</v>
      </c>
      <c r="E7411" t="str">
        <f>"83406"</f>
        <v>83406</v>
      </c>
      <c r="F7411" t="s">
        <v>23</v>
      </c>
      <c r="G7411">
        <v>2018</v>
      </c>
      <c r="I7411" t="s">
        <v>21</v>
      </c>
      <c r="J7411" t="s">
        <v>22</v>
      </c>
    </row>
    <row r="7412" spans="1:10">
      <c r="A7412" t="s">
        <v>19</v>
      </c>
      <c r="B7412">
        <v>83420</v>
      </c>
      <c r="C7412" t="s">
        <v>314</v>
      </c>
      <c r="D7412">
        <v>83420</v>
      </c>
      <c r="E7412" t="str">
        <f>"83420"</f>
        <v>83420</v>
      </c>
      <c r="F7412" t="s">
        <v>23</v>
      </c>
      <c r="G7412">
        <v>2018</v>
      </c>
      <c r="I7412" t="s">
        <v>21</v>
      </c>
      <c r="J7412" t="s">
        <v>22</v>
      </c>
    </row>
    <row r="7413" spans="1:10">
      <c r="A7413" t="s">
        <v>19</v>
      </c>
      <c r="B7413">
        <v>83421</v>
      </c>
      <c r="C7413" t="s">
        <v>314</v>
      </c>
      <c r="D7413">
        <v>83421</v>
      </c>
      <c r="E7413" t="str">
        <f>"83421"</f>
        <v>83421</v>
      </c>
      <c r="F7413" t="s">
        <v>23</v>
      </c>
      <c r="G7413">
        <v>2018</v>
      </c>
      <c r="I7413" t="s">
        <v>21</v>
      </c>
      <c r="J7413" t="s">
        <v>22</v>
      </c>
    </row>
    <row r="7414" spans="1:10">
      <c r="A7414" t="s">
        <v>19</v>
      </c>
      <c r="B7414">
        <v>83422</v>
      </c>
      <c r="C7414" t="s">
        <v>314</v>
      </c>
      <c r="D7414">
        <v>83422</v>
      </c>
      <c r="E7414" t="str">
        <f>"83422"</f>
        <v>83422</v>
      </c>
      <c r="F7414" t="s">
        <v>23</v>
      </c>
      <c r="G7414">
        <v>2018</v>
      </c>
      <c r="I7414" t="s">
        <v>21</v>
      </c>
      <c r="J7414" t="s">
        <v>22</v>
      </c>
    </row>
    <row r="7415" spans="1:10">
      <c r="A7415" t="s">
        <v>19</v>
      </c>
      <c r="B7415">
        <v>83423</v>
      </c>
      <c r="C7415" t="s">
        <v>314</v>
      </c>
      <c r="D7415">
        <v>83423</v>
      </c>
      <c r="E7415" t="str">
        <f>"83423"</f>
        <v>83423</v>
      </c>
      <c r="F7415" t="s">
        <v>23</v>
      </c>
      <c r="G7415">
        <v>2018</v>
      </c>
      <c r="I7415" t="s">
        <v>21</v>
      </c>
      <c r="J7415" t="s">
        <v>22</v>
      </c>
    </row>
    <row r="7416" spans="1:10">
      <c r="A7416" t="s">
        <v>19</v>
      </c>
      <c r="B7416">
        <v>83424</v>
      </c>
      <c r="C7416" t="s">
        <v>314</v>
      </c>
      <c r="D7416">
        <v>83424</v>
      </c>
      <c r="E7416" t="str">
        <f>"83424"</f>
        <v>83424</v>
      </c>
      <c r="F7416" t="s">
        <v>23</v>
      </c>
      <c r="G7416">
        <v>2018</v>
      </c>
      <c r="I7416" t="s">
        <v>21</v>
      </c>
      <c r="J7416" t="s">
        <v>22</v>
      </c>
    </row>
    <row r="7417" spans="1:10">
      <c r="A7417" t="s">
        <v>19</v>
      </c>
      <c r="B7417">
        <v>83425</v>
      </c>
      <c r="C7417" t="s">
        <v>314</v>
      </c>
      <c r="D7417">
        <v>83425</v>
      </c>
      <c r="E7417" t="str">
        <f>"83425"</f>
        <v>83425</v>
      </c>
      <c r="F7417" t="s">
        <v>23</v>
      </c>
      <c r="G7417">
        <v>2018</v>
      </c>
      <c r="I7417" t="s">
        <v>21</v>
      </c>
      <c r="J7417" t="s">
        <v>22</v>
      </c>
    </row>
    <row r="7418" spans="1:10">
      <c r="A7418" t="s">
        <v>19</v>
      </c>
      <c r="B7418">
        <v>83427</v>
      </c>
      <c r="C7418" t="s">
        <v>314</v>
      </c>
      <c r="D7418">
        <v>83427</v>
      </c>
      <c r="E7418" t="str">
        <f>"83427"</f>
        <v>83427</v>
      </c>
      <c r="F7418" t="s">
        <v>23</v>
      </c>
      <c r="G7418">
        <v>2018</v>
      </c>
      <c r="I7418" t="s">
        <v>21</v>
      </c>
      <c r="J7418" t="s">
        <v>22</v>
      </c>
    </row>
    <row r="7419" spans="1:10">
      <c r="A7419" t="s">
        <v>19</v>
      </c>
      <c r="B7419">
        <v>83428</v>
      </c>
      <c r="C7419" t="s">
        <v>314</v>
      </c>
      <c r="D7419">
        <v>83428</v>
      </c>
      <c r="E7419" t="str">
        <f>"83428"</f>
        <v>83428</v>
      </c>
      <c r="F7419" t="s">
        <v>23</v>
      </c>
      <c r="G7419">
        <v>2018</v>
      </c>
      <c r="I7419" t="s">
        <v>21</v>
      </c>
      <c r="J7419" t="s">
        <v>22</v>
      </c>
    </row>
    <row r="7420" spans="1:10">
      <c r="A7420" t="s">
        <v>19</v>
      </c>
      <c r="B7420">
        <v>83429</v>
      </c>
      <c r="C7420" t="s">
        <v>314</v>
      </c>
      <c r="D7420">
        <v>83429</v>
      </c>
      <c r="E7420" t="str">
        <f>"83429"</f>
        <v>83429</v>
      </c>
      <c r="F7420" t="s">
        <v>23</v>
      </c>
      <c r="G7420">
        <v>2018</v>
      </c>
      <c r="I7420" t="s">
        <v>21</v>
      </c>
      <c r="J7420" t="s">
        <v>22</v>
      </c>
    </row>
    <row r="7421" spans="1:10">
      <c r="A7421" t="s">
        <v>19</v>
      </c>
      <c r="B7421">
        <v>83431</v>
      </c>
      <c r="C7421" t="s">
        <v>314</v>
      </c>
      <c r="D7421">
        <v>83431</v>
      </c>
      <c r="E7421" t="str">
        <f>"83431"</f>
        <v>83431</v>
      </c>
      <c r="F7421" t="s">
        <v>23</v>
      </c>
      <c r="G7421">
        <v>2018</v>
      </c>
      <c r="I7421" t="s">
        <v>21</v>
      </c>
      <c r="J7421" t="s">
        <v>22</v>
      </c>
    </row>
    <row r="7422" spans="1:10">
      <c r="A7422" t="s">
        <v>19</v>
      </c>
      <c r="B7422">
        <v>83433</v>
      </c>
      <c r="C7422" t="s">
        <v>314</v>
      </c>
      <c r="D7422">
        <v>83433</v>
      </c>
      <c r="E7422" t="str">
        <f>"83433"</f>
        <v>83433</v>
      </c>
      <c r="F7422" t="s">
        <v>23</v>
      </c>
      <c r="G7422">
        <v>2018</v>
      </c>
      <c r="I7422" t="s">
        <v>21</v>
      </c>
      <c r="J7422" t="s">
        <v>22</v>
      </c>
    </row>
    <row r="7423" spans="1:10">
      <c r="A7423" t="s">
        <v>19</v>
      </c>
      <c r="B7423">
        <v>83434</v>
      </c>
      <c r="C7423" t="s">
        <v>314</v>
      </c>
      <c r="D7423">
        <v>83434</v>
      </c>
      <c r="E7423" t="str">
        <f>"83434"</f>
        <v>83434</v>
      </c>
      <c r="F7423" t="s">
        <v>23</v>
      </c>
      <c r="G7423">
        <v>2018</v>
      </c>
      <c r="I7423" t="s">
        <v>21</v>
      </c>
      <c r="J7423" t="s">
        <v>22</v>
      </c>
    </row>
    <row r="7424" spans="1:10">
      <c r="A7424" t="s">
        <v>19</v>
      </c>
      <c r="B7424">
        <v>83435</v>
      </c>
      <c r="C7424" t="s">
        <v>314</v>
      </c>
      <c r="D7424">
        <v>83435</v>
      </c>
      <c r="E7424" t="str">
        <f>"83435"</f>
        <v>83435</v>
      </c>
      <c r="F7424" t="s">
        <v>23</v>
      </c>
      <c r="G7424">
        <v>2018</v>
      </c>
      <c r="I7424" t="s">
        <v>21</v>
      </c>
      <c r="J7424" t="s">
        <v>22</v>
      </c>
    </row>
    <row r="7425" spans="1:10">
      <c r="A7425" t="s">
        <v>19</v>
      </c>
      <c r="B7425">
        <v>83436</v>
      </c>
      <c r="C7425" t="s">
        <v>314</v>
      </c>
      <c r="D7425">
        <v>83436</v>
      </c>
      <c r="E7425" t="str">
        <f>"83436"</f>
        <v>83436</v>
      </c>
      <c r="F7425" t="s">
        <v>23</v>
      </c>
      <c r="G7425">
        <v>2018</v>
      </c>
      <c r="I7425" t="s">
        <v>21</v>
      </c>
      <c r="J7425" t="s">
        <v>22</v>
      </c>
    </row>
    <row r="7426" spans="1:10">
      <c r="A7426" t="s">
        <v>19</v>
      </c>
      <c r="B7426">
        <v>83438</v>
      </c>
      <c r="C7426" t="s">
        <v>314</v>
      </c>
      <c r="D7426">
        <v>83438</v>
      </c>
      <c r="E7426" t="str">
        <f>"83438"</f>
        <v>83438</v>
      </c>
      <c r="F7426" t="s">
        <v>23</v>
      </c>
      <c r="G7426">
        <v>2018</v>
      </c>
      <c r="I7426" t="s">
        <v>21</v>
      </c>
      <c r="J7426" t="s">
        <v>22</v>
      </c>
    </row>
    <row r="7427" spans="1:10">
      <c r="A7427" t="s">
        <v>19</v>
      </c>
      <c r="B7427">
        <v>83440</v>
      </c>
      <c r="C7427" t="s">
        <v>314</v>
      </c>
      <c r="D7427">
        <v>83440</v>
      </c>
      <c r="E7427" t="str">
        <f>"83440"</f>
        <v>83440</v>
      </c>
      <c r="F7427" t="s">
        <v>23</v>
      </c>
      <c r="G7427">
        <v>2018</v>
      </c>
      <c r="I7427" t="s">
        <v>21</v>
      </c>
      <c r="J7427" t="s">
        <v>22</v>
      </c>
    </row>
    <row r="7428" spans="1:10">
      <c r="A7428" t="s">
        <v>19</v>
      </c>
      <c r="B7428">
        <v>83442</v>
      </c>
      <c r="C7428" t="s">
        <v>314</v>
      </c>
      <c r="D7428">
        <v>83442</v>
      </c>
      <c r="E7428" t="str">
        <f>"83442"</f>
        <v>83442</v>
      </c>
      <c r="F7428" t="s">
        <v>23</v>
      </c>
      <c r="G7428">
        <v>2018</v>
      </c>
      <c r="I7428" t="s">
        <v>21</v>
      </c>
      <c r="J7428" t="s">
        <v>22</v>
      </c>
    </row>
    <row r="7429" spans="1:10">
      <c r="A7429" t="s">
        <v>19</v>
      </c>
      <c r="B7429">
        <v>83443</v>
      </c>
      <c r="C7429" t="s">
        <v>314</v>
      </c>
      <c r="D7429">
        <v>83443</v>
      </c>
      <c r="E7429" t="str">
        <f>"83443"</f>
        <v>83443</v>
      </c>
      <c r="F7429" t="s">
        <v>23</v>
      </c>
      <c r="G7429">
        <v>2018</v>
      </c>
      <c r="I7429" t="s">
        <v>21</v>
      </c>
      <c r="J7429" t="s">
        <v>22</v>
      </c>
    </row>
    <row r="7430" spans="1:10">
      <c r="A7430" t="s">
        <v>19</v>
      </c>
      <c r="B7430">
        <v>83444</v>
      </c>
      <c r="C7430" t="s">
        <v>314</v>
      </c>
      <c r="D7430">
        <v>83444</v>
      </c>
      <c r="E7430" t="str">
        <f>"83444"</f>
        <v>83444</v>
      </c>
      <c r="F7430" t="s">
        <v>23</v>
      </c>
      <c r="G7430">
        <v>2018</v>
      </c>
      <c r="I7430" t="s">
        <v>21</v>
      </c>
      <c r="J7430" t="s">
        <v>22</v>
      </c>
    </row>
    <row r="7431" spans="1:10">
      <c r="A7431" t="s">
        <v>19</v>
      </c>
      <c r="B7431">
        <v>83445</v>
      </c>
      <c r="C7431" t="s">
        <v>314</v>
      </c>
      <c r="D7431">
        <v>83445</v>
      </c>
      <c r="E7431" t="str">
        <f>"83445"</f>
        <v>83445</v>
      </c>
      <c r="F7431" t="s">
        <v>23</v>
      </c>
      <c r="G7431">
        <v>2018</v>
      </c>
      <c r="I7431" t="s">
        <v>21</v>
      </c>
      <c r="J7431" t="s">
        <v>22</v>
      </c>
    </row>
    <row r="7432" spans="1:10">
      <c r="A7432" t="s">
        <v>19</v>
      </c>
      <c r="B7432">
        <v>83446</v>
      </c>
      <c r="C7432" t="s">
        <v>314</v>
      </c>
      <c r="D7432">
        <v>83446</v>
      </c>
      <c r="E7432" t="str">
        <f>"83446"</f>
        <v>83446</v>
      </c>
      <c r="F7432" t="s">
        <v>23</v>
      </c>
      <c r="G7432">
        <v>2018</v>
      </c>
      <c r="I7432" t="s">
        <v>21</v>
      </c>
      <c r="J7432" t="s">
        <v>22</v>
      </c>
    </row>
    <row r="7433" spans="1:10">
      <c r="A7433" t="s">
        <v>19</v>
      </c>
      <c r="B7433">
        <v>83448</v>
      </c>
      <c r="C7433" t="s">
        <v>314</v>
      </c>
      <c r="D7433">
        <v>83448</v>
      </c>
      <c r="E7433" t="str">
        <f>"83448"</f>
        <v>83448</v>
      </c>
      <c r="F7433" t="s">
        <v>23</v>
      </c>
      <c r="G7433">
        <v>2018</v>
      </c>
      <c r="I7433" t="s">
        <v>21</v>
      </c>
      <c r="J7433" t="s">
        <v>22</v>
      </c>
    </row>
    <row r="7434" spans="1:10">
      <c r="A7434" t="s">
        <v>19</v>
      </c>
      <c r="B7434">
        <v>83449</v>
      </c>
      <c r="C7434" t="s">
        <v>314</v>
      </c>
      <c r="D7434">
        <v>83449</v>
      </c>
      <c r="E7434" t="str">
        <f>"83449"</f>
        <v>83449</v>
      </c>
      <c r="F7434" t="s">
        <v>23</v>
      </c>
      <c r="G7434">
        <v>2018</v>
      </c>
      <c r="I7434" t="s">
        <v>21</v>
      </c>
      <c r="J7434" t="s">
        <v>22</v>
      </c>
    </row>
    <row r="7435" spans="1:10">
      <c r="A7435" t="s">
        <v>19</v>
      </c>
      <c r="B7435">
        <v>83450</v>
      </c>
      <c r="C7435" t="s">
        <v>314</v>
      </c>
      <c r="D7435">
        <v>83450</v>
      </c>
      <c r="E7435" t="str">
        <f>"83450"</f>
        <v>83450</v>
      </c>
      <c r="F7435" t="s">
        <v>23</v>
      </c>
      <c r="G7435">
        <v>2018</v>
      </c>
      <c r="I7435" t="s">
        <v>21</v>
      </c>
      <c r="J7435" t="s">
        <v>22</v>
      </c>
    </row>
    <row r="7436" spans="1:10">
      <c r="A7436" t="s">
        <v>19</v>
      </c>
      <c r="B7436">
        <v>83451</v>
      </c>
      <c r="C7436" t="s">
        <v>314</v>
      </c>
      <c r="D7436">
        <v>83451</v>
      </c>
      <c r="E7436" t="str">
        <f>"83451"</f>
        <v>83451</v>
      </c>
      <c r="F7436" t="s">
        <v>23</v>
      </c>
      <c r="G7436">
        <v>2018</v>
      </c>
      <c r="I7436" t="s">
        <v>21</v>
      </c>
      <c r="J7436" t="s">
        <v>22</v>
      </c>
    </row>
    <row r="7437" spans="1:10">
      <c r="A7437" t="s">
        <v>19</v>
      </c>
      <c r="B7437">
        <v>83452</v>
      </c>
      <c r="C7437" t="s">
        <v>314</v>
      </c>
      <c r="D7437">
        <v>83452</v>
      </c>
      <c r="E7437" t="str">
        <f>"83452"</f>
        <v>83452</v>
      </c>
      <c r="F7437" t="s">
        <v>23</v>
      </c>
      <c r="G7437">
        <v>2018</v>
      </c>
      <c r="I7437" t="s">
        <v>21</v>
      </c>
      <c r="J7437" t="s">
        <v>22</v>
      </c>
    </row>
    <row r="7438" spans="1:10">
      <c r="A7438" t="s">
        <v>19</v>
      </c>
      <c r="B7438">
        <v>83455</v>
      </c>
      <c r="C7438" t="s">
        <v>314</v>
      </c>
      <c r="D7438">
        <v>83455</v>
      </c>
      <c r="E7438" t="str">
        <f>"83455"</f>
        <v>83455</v>
      </c>
      <c r="F7438" t="s">
        <v>23</v>
      </c>
      <c r="G7438">
        <v>2018</v>
      </c>
      <c r="I7438" t="s">
        <v>21</v>
      </c>
      <c r="J7438" t="s">
        <v>22</v>
      </c>
    </row>
    <row r="7439" spans="1:10">
      <c r="A7439" t="s">
        <v>19</v>
      </c>
      <c r="B7439">
        <v>83460</v>
      </c>
      <c r="C7439" t="s">
        <v>314</v>
      </c>
      <c r="D7439">
        <v>83460</v>
      </c>
      <c r="E7439" t="str">
        <f>"83460"</f>
        <v>83460</v>
      </c>
      <c r="F7439" t="s">
        <v>23</v>
      </c>
      <c r="G7439">
        <v>2018</v>
      </c>
      <c r="I7439" t="s">
        <v>21</v>
      </c>
      <c r="J7439" t="s">
        <v>22</v>
      </c>
    </row>
    <row r="7440" spans="1:10">
      <c r="A7440" t="s">
        <v>19</v>
      </c>
      <c r="B7440">
        <v>83462</v>
      </c>
      <c r="C7440" t="s">
        <v>314</v>
      </c>
      <c r="D7440">
        <v>83462</v>
      </c>
      <c r="E7440" t="str">
        <f>"83462"</f>
        <v>83462</v>
      </c>
      <c r="F7440" t="s">
        <v>23</v>
      </c>
      <c r="G7440">
        <v>2018</v>
      </c>
      <c r="I7440" t="s">
        <v>21</v>
      </c>
      <c r="J7440" t="s">
        <v>22</v>
      </c>
    </row>
    <row r="7441" spans="1:10">
      <c r="A7441" t="s">
        <v>19</v>
      </c>
      <c r="B7441">
        <v>83463</v>
      </c>
      <c r="C7441" t="s">
        <v>314</v>
      </c>
      <c r="D7441">
        <v>83463</v>
      </c>
      <c r="E7441" t="str">
        <f>"83463"</f>
        <v>83463</v>
      </c>
      <c r="F7441" t="s">
        <v>23</v>
      </c>
      <c r="G7441">
        <v>2018</v>
      </c>
      <c r="I7441" t="s">
        <v>21</v>
      </c>
      <c r="J7441" t="s">
        <v>22</v>
      </c>
    </row>
    <row r="7442" spans="1:10">
      <c r="A7442" t="s">
        <v>19</v>
      </c>
      <c r="B7442">
        <v>83464</v>
      </c>
      <c r="C7442" t="s">
        <v>314</v>
      </c>
      <c r="D7442">
        <v>83464</v>
      </c>
      <c r="E7442" t="str">
        <f>"83464"</f>
        <v>83464</v>
      </c>
      <c r="F7442" t="s">
        <v>23</v>
      </c>
      <c r="G7442">
        <v>2018</v>
      </c>
      <c r="I7442" t="s">
        <v>21</v>
      </c>
      <c r="J7442" t="s">
        <v>22</v>
      </c>
    </row>
    <row r="7443" spans="1:10">
      <c r="A7443" t="s">
        <v>19</v>
      </c>
      <c r="B7443">
        <v>83465</v>
      </c>
      <c r="C7443" t="s">
        <v>314</v>
      </c>
      <c r="D7443">
        <v>83465</v>
      </c>
      <c r="E7443" t="str">
        <f>"83465"</f>
        <v>83465</v>
      </c>
      <c r="F7443" t="s">
        <v>23</v>
      </c>
      <c r="G7443">
        <v>2018</v>
      </c>
      <c r="I7443" t="s">
        <v>21</v>
      </c>
      <c r="J7443" t="s">
        <v>22</v>
      </c>
    </row>
    <row r="7444" spans="1:10">
      <c r="A7444" t="s">
        <v>19</v>
      </c>
      <c r="B7444">
        <v>83466</v>
      </c>
      <c r="C7444" t="s">
        <v>314</v>
      </c>
      <c r="D7444">
        <v>83466</v>
      </c>
      <c r="E7444" t="str">
        <f>"83466"</f>
        <v>83466</v>
      </c>
      <c r="F7444" t="s">
        <v>23</v>
      </c>
      <c r="G7444">
        <v>2018</v>
      </c>
      <c r="I7444" t="s">
        <v>21</v>
      </c>
      <c r="J7444" t="s">
        <v>22</v>
      </c>
    </row>
    <row r="7445" spans="1:10">
      <c r="A7445" t="s">
        <v>19</v>
      </c>
      <c r="B7445">
        <v>83467</v>
      </c>
      <c r="C7445" t="s">
        <v>314</v>
      </c>
      <c r="D7445">
        <v>83467</v>
      </c>
      <c r="E7445" t="str">
        <f>"83467"</f>
        <v>83467</v>
      </c>
      <c r="F7445" t="s">
        <v>23</v>
      </c>
      <c r="G7445">
        <v>2018</v>
      </c>
      <c r="I7445" t="s">
        <v>21</v>
      </c>
      <c r="J7445" t="s">
        <v>22</v>
      </c>
    </row>
    <row r="7446" spans="1:10">
      <c r="A7446" t="s">
        <v>19</v>
      </c>
      <c r="B7446">
        <v>83468</v>
      </c>
      <c r="C7446" t="s">
        <v>314</v>
      </c>
      <c r="D7446">
        <v>83468</v>
      </c>
      <c r="E7446" t="str">
        <f>"83468"</f>
        <v>83468</v>
      </c>
      <c r="F7446" t="s">
        <v>23</v>
      </c>
      <c r="G7446">
        <v>2018</v>
      </c>
      <c r="I7446" t="s">
        <v>21</v>
      </c>
      <c r="J7446" t="s">
        <v>22</v>
      </c>
    </row>
    <row r="7447" spans="1:10">
      <c r="A7447" t="s">
        <v>19</v>
      </c>
      <c r="B7447">
        <v>83469</v>
      </c>
      <c r="C7447" t="s">
        <v>314</v>
      </c>
      <c r="D7447">
        <v>83469</v>
      </c>
      <c r="E7447" t="str">
        <f>"83469"</f>
        <v>83469</v>
      </c>
      <c r="F7447" t="s">
        <v>23</v>
      </c>
      <c r="G7447">
        <v>2018</v>
      </c>
      <c r="I7447" t="s">
        <v>21</v>
      </c>
      <c r="J7447" t="s">
        <v>22</v>
      </c>
    </row>
    <row r="7448" spans="1:10">
      <c r="A7448" t="s">
        <v>19</v>
      </c>
      <c r="B7448">
        <v>83501</v>
      </c>
      <c r="C7448" t="s">
        <v>314</v>
      </c>
      <c r="D7448">
        <v>83501</v>
      </c>
      <c r="E7448" t="str">
        <f>"83501"</f>
        <v>83501</v>
      </c>
      <c r="F7448">
        <v>213738</v>
      </c>
      <c r="G7448">
        <v>2018</v>
      </c>
      <c r="I7448" t="s">
        <v>21</v>
      </c>
      <c r="J7448" t="s">
        <v>22</v>
      </c>
    </row>
    <row r="7449" spans="1:10">
      <c r="A7449" t="s">
        <v>19</v>
      </c>
      <c r="B7449">
        <v>83520</v>
      </c>
      <c r="C7449" t="s">
        <v>314</v>
      </c>
      <c r="D7449">
        <v>83520</v>
      </c>
      <c r="E7449" t="str">
        <f>"83520"</f>
        <v>83520</v>
      </c>
      <c r="F7449" t="s">
        <v>23</v>
      </c>
      <c r="G7449">
        <v>2018</v>
      </c>
      <c r="I7449" t="s">
        <v>21</v>
      </c>
      <c r="J7449" t="s">
        <v>22</v>
      </c>
    </row>
    <row r="7450" spans="1:10">
      <c r="A7450" t="s">
        <v>19</v>
      </c>
      <c r="B7450">
        <v>83522</v>
      </c>
      <c r="C7450" t="s">
        <v>314</v>
      </c>
      <c r="D7450">
        <v>83522</v>
      </c>
      <c r="E7450" t="str">
        <f>"83522"</f>
        <v>83522</v>
      </c>
      <c r="F7450" t="s">
        <v>23</v>
      </c>
      <c r="G7450">
        <v>2018</v>
      </c>
      <c r="I7450" t="s">
        <v>21</v>
      </c>
      <c r="J7450" t="s">
        <v>22</v>
      </c>
    </row>
    <row r="7451" spans="1:10">
      <c r="A7451" t="s">
        <v>19</v>
      </c>
      <c r="B7451">
        <v>83523</v>
      </c>
      <c r="C7451" t="s">
        <v>314</v>
      </c>
      <c r="D7451">
        <v>83523</v>
      </c>
      <c r="E7451" t="str">
        <f>"83523"</f>
        <v>83523</v>
      </c>
      <c r="F7451" t="s">
        <v>23</v>
      </c>
      <c r="G7451">
        <v>2018</v>
      </c>
      <c r="I7451" t="s">
        <v>21</v>
      </c>
      <c r="J7451" t="s">
        <v>22</v>
      </c>
    </row>
    <row r="7452" spans="1:10">
      <c r="A7452" t="s">
        <v>19</v>
      </c>
      <c r="B7452">
        <v>83524</v>
      </c>
      <c r="C7452" t="s">
        <v>314</v>
      </c>
      <c r="D7452">
        <v>83524</v>
      </c>
      <c r="E7452" t="str">
        <f>"83524"</f>
        <v>83524</v>
      </c>
      <c r="F7452" t="s">
        <v>23</v>
      </c>
      <c r="G7452">
        <v>2018</v>
      </c>
      <c r="I7452" t="s">
        <v>21</v>
      </c>
      <c r="J7452" t="s">
        <v>22</v>
      </c>
    </row>
    <row r="7453" spans="1:10">
      <c r="A7453" t="s">
        <v>19</v>
      </c>
      <c r="B7453">
        <v>83525</v>
      </c>
      <c r="C7453" t="s">
        <v>314</v>
      </c>
      <c r="D7453">
        <v>83525</v>
      </c>
      <c r="E7453" t="str">
        <f>"83525"</f>
        <v>83525</v>
      </c>
      <c r="F7453" t="s">
        <v>23</v>
      </c>
      <c r="G7453">
        <v>2018</v>
      </c>
      <c r="I7453" t="s">
        <v>21</v>
      </c>
      <c r="J7453" t="s">
        <v>22</v>
      </c>
    </row>
    <row r="7454" spans="1:10">
      <c r="A7454" t="s">
        <v>19</v>
      </c>
      <c r="B7454">
        <v>83526</v>
      </c>
      <c r="C7454" t="s">
        <v>314</v>
      </c>
      <c r="D7454">
        <v>83526</v>
      </c>
      <c r="E7454" t="str">
        <f>"83526"</f>
        <v>83526</v>
      </c>
      <c r="F7454" t="s">
        <v>23</v>
      </c>
      <c r="G7454">
        <v>2018</v>
      </c>
      <c r="I7454" t="s">
        <v>21</v>
      </c>
      <c r="J7454" t="s">
        <v>22</v>
      </c>
    </row>
    <row r="7455" spans="1:10">
      <c r="A7455" t="s">
        <v>19</v>
      </c>
      <c r="B7455">
        <v>83530</v>
      </c>
      <c r="C7455" t="s">
        <v>314</v>
      </c>
      <c r="D7455">
        <v>83530</v>
      </c>
      <c r="E7455" t="str">
        <f>"83530"</f>
        <v>83530</v>
      </c>
      <c r="F7455" t="s">
        <v>23</v>
      </c>
      <c r="G7455">
        <v>2018</v>
      </c>
      <c r="I7455" t="s">
        <v>21</v>
      </c>
      <c r="J7455" t="s">
        <v>22</v>
      </c>
    </row>
    <row r="7456" spans="1:10">
      <c r="A7456" t="s">
        <v>19</v>
      </c>
      <c r="B7456">
        <v>83533</v>
      </c>
      <c r="C7456" t="s">
        <v>314</v>
      </c>
      <c r="D7456">
        <v>83533</v>
      </c>
      <c r="E7456" t="str">
        <f>"83533"</f>
        <v>83533</v>
      </c>
      <c r="F7456" t="s">
        <v>23</v>
      </c>
      <c r="G7456">
        <v>2018</v>
      </c>
      <c r="I7456" t="s">
        <v>21</v>
      </c>
      <c r="J7456" t="s">
        <v>22</v>
      </c>
    </row>
    <row r="7457" spans="1:10">
      <c r="A7457" t="s">
        <v>19</v>
      </c>
      <c r="B7457">
        <v>83535</v>
      </c>
      <c r="C7457" t="s">
        <v>314</v>
      </c>
      <c r="D7457">
        <v>83535</v>
      </c>
      <c r="E7457" t="str">
        <f>"83535"</f>
        <v>83535</v>
      </c>
      <c r="F7457" t="s">
        <v>23</v>
      </c>
      <c r="G7457">
        <v>2018</v>
      </c>
      <c r="I7457" t="s">
        <v>21</v>
      </c>
      <c r="J7457" t="s">
        <v>22</v>
      </c>
    </row>
    <row r="7458" spans="1:10">
      <c r="A7458" t="s">
        <v>19</v>
      </c>
      <c r="B7458">
        <v>83536</v>
      </c>
      <c r="C7458" t="s">
        <v>314</v>
      </c>
      <c r="D7458">
        <v>83536</v>
      </c>
      <c r="E7458" t="str">
        <f>"83536"</f>
        <v>83536</v>
      </c>
      <c r="F7458" t="s">
        <v>23</v>
      </c>
      <c r="G7458">
        <v>2018</v>
      </c>
      <c r="I7458" t="s">
        <v>21</v>
      </c>
      <c r="J7458" t="s">
        <v>22</v>
      </c>
    </row>
    <row r="7459" spans="1:10">
      <c r="A7459" t="s">
        <v>19</v>
      </c>
      <c r="B7459">
        <v>83537</v>
      </c>
      <c r="C7459" t="s">
        <v>314</v>
      </c>
      <c r="D7459">
        <v>83537</v>
      </c>
      <c r="E7459" t="str">
        <f>"83537"</f>
        <v>83537</v>
      </c>
      <c r="F7459" t="s">
        <v>23</v>
      </c>
      <c r="G7459">
        <v>2018</v>
      </c>
      <c r="I7459" t="s">
        <v>21</v>
      </c>
      <c r="J7459" t="s">
        <v>22</v>
      </c>
    </row>
    <row r="7460" spans="1:10">
      <c r="A7460" t="s">
        <v>19</v>
      </c>
      <c r="B7460">
        <v>83539</v>
      </c>
      <c r="C7460" t="s">
        <v>314</v>
      </c>
      <c r="D7460">
        <v>83539</v>
      </c>
      <c r="E7460" t="str">
        <f>"83539"</f>
        <v>83539</v>
      </c>
      <c r="F7460" t="s">
        <v>23</v>
      </c>
      <c r="G7460">
        <v>2018</v>
      </c>
      <c r="I7460" t="s">
        <v>21</v>
      </c>
      <c r="J7460" t="s">
        <v>22</v>
      </c>
    </row>
    <row r="7461" spans="1:10">
      <c r="A7461" t="s">
        <v>19</v>
      </c>
      <c r="B7461">
        <v>83540</v>
      </c>
      <c r="C7461" t="s">
        <v>314</v>
      </c>
      <c r="D7461">
        <v>83540</v>
      </c>
      <c r="E7461" t="str">
        <f>"83540"</f>
        <v>83540</v>
      </c>
      <c r="F7461">
        <v>1416235</v>
      </c>
      <c r="G7461">
        <v>2018</v>
      </c>
      <c r="I7461" t="s">
        <v>21</v>
      </c>
      <c r="J7461" t="s">
        <v>22</v>
      </c>
    </row>
    <row r="7462" spans="1:10">
      <c r="A7462" t="s">
        <v>19</v>
      </c>
      <c r="B7462">
        <v>83541</v>
      </c>
      <c r="C7462" t="s">
        <v>314</v>
      </c>
      <c r="D7462">
        <v>83541</v>
      </c>
      <c r="E7462" t="str">
        <f>"83541"</f>
        <v>83541</v>
      </c>
      <c r="F7462" t="s">
        <v>23</v>
      </c>
      <c r="G7462">
        <v>2018</v>
      </c>
      <c r="I7462" t="s">
        <v>21</v>
      </c>
      <c r="J7462" t="s">
        <v>22</v>
      </c>
    </row>
    <row r="7463" spans="1:10">
      <c r="A7463" t="s">
        <v>19</v>
      </c>
      <c r="B7463">
        <v>83542</v>
      </c>
      <c r="C7463" t="s">
        <v>314</v>
      </c>
      <c r="D7463">
        <v>83542</v>
      </c>
      <c r="E7463" t="str">
        <f>"83542"</f>
        <v>83542</v>
      </c>
      <c r="F7463" t="s">
        <v>23</v>
      </c>
      <c r="G7463">
        <v>2018</v>
      </c>
      <c r="I7463" t="s">
        <v>21</v>
      </c>
      <c r="J7463" t="s">
        <v>22</v>
      </c>
    </row>
    <row r="7464" spans="1:10">
      <c r="A7464" t="s">
        <v>19</v>
      </c>
      <c r="B7464">
        <v>83543</v>
      </c>
      <c r="C7464" t="s">
        <v>314</v>
      </c>
      <c r="D7464">
        <v>83543</v>
      </c>
      <c r="E7464" t="str">
        <f>"83543"</f>
        <v>83543</v>
      </c>
      <c r="F7464" t="s">
        <v>23</v>
      </c>
      <c r="G7464">
        <v>2018</v>
      </c>
      <c r="I7464" t="s">
        <v>21</v>
      </c>
      <c r="J7464" t="s">
        <v>22</v>
      </c>
    </row>
    <row r="7465" spans="1:10">
      <c r="A7465" t="s">
        <v>19</v>
      </c>
      <c r="B7465">
        <v>83544</v>
      </c>
      <c r="C7465" t="s">
        <v>314</v>
      </c>
      <c r="D7465">
        <v>83544</v>
      </c>
      <c r="E7465" t="str">
        <f>"83544"</f>
        <v>83544</v>
      </c>
      <c r="F7465" t="s">
        <v>23</v>
      </c>
      <c r="G7465">
        <v>2018</v>
      </c>
      <c r="I7465" t="s">
        <v>21</v>
      </c>
      <c r="J7465" t="s">
        <v>22</v>
      </c>
    </row>
    <row r="7466" spans="1:10">
      <c r="A7466" t="s">
        <v>19</v>
      </c>
      <c r="B7466">
        <v>83545</v>
      </c>
      <c r="C7466" t="s">
        <v>314</v>
      </c>
      <c r="D7466">
        <v>83545</v>
      </c>
      <c r="E7466" t="str">
        <f>"83545"</f>
        <v>83545</v>
      </c>
      <c r="F7466" t="s">
        <v>23</v>
      </c>
      <c r="G7466">
        <v>2018</v>
      </c>
      <c r="I7466" t="s">
        <v>21</v>
      </c>
      <c r="J7466" t="s">
        <v>22</v>
      </c>
    </row>
    <row r="7467" spans="1:10">
      <c r="A7467" t="s">
        <v>19</v>
      </c>
      <c r="B7467">
        <v>83546</v>
      </c>
      <c r="C7467" t="s">
        <v>314</v>
      </c>
      <c r="D7467">
        <v>83546</v>
      </c>
      <c r="E7467" t="str">
        <f>"83546"</f>
        <v>83546</v>
      </c>
      <c r="F7467" t="s">
        <v>23</v>
      </c>
      <c r="G7467">
        <v>2018</v>
      </c>
      <c r="I7467" t="s">
        <v>21</v>
      </c>
      <c r="J7467" t="s">
        <v>22</v>
      </c>
    </row>
    <row r="7468" spans="1:10">
      <c r="A7468" t="s">
        <v>19</v>
      </c>
      <c r="B7468">
        <v>83547</v>
      </c>
      <c r="C7468" t="s">
        <v>314</v>
      </c>
      <c r="D7468">
        <v>83547</v>
      </c>
      <c r="E7468" t="str">
        <f>"83547"</f>
        <v>83547</v>
      </c>
      <c r="F7468" t="s">
        <v>23</v>
      </c>
      <c r="G7468">
        <v>2018</v>
      </c>
      <c r="I7468" t="s">
        <v>21</v>
      </c>
      <c r="J7468" t="s">
        <v>22</v>
      </c>
    </row>
    <row r="7469" spans="1:10">
      <c r="A7469" t="s">
        <v>19</v>
      </c>
      <c r="B7469">
        <v>83548</v>
      </c>
      <c r="C7469" t="s">
        <v>314</v>
      </c>
      <c r="D7469">
        <v>83548</v>
      </c>
      <c r="E7469" t="str">
        <f>"83548"</f>
        <v>83548</v>
      </c>
      <c r="F7469" t="s">
        <v>23</v>
      </c>
      <c r="G7469">
        <v>2018</v>
      </c>
      <c r="I7469" t="s">
        <v>21</v>
      </c>
      <c r="J7469" t="s">
        <v>22</v>
      </c>
    </row>
    <row r="7470" spans="1:10">
      <c r="A7470" t="s">
        <v>19</v>
      </c>
      <c r="B7470">
        <v>83549</v>
      </c>
      <c r="C7470" t="s">
        <v>314</v>
      </c>
      <c r="D7470">
        <v>83549</v>
      </c>
      <c r="E7470" t="str">
        <f>"83549"</f>
        <v>83549</v>
      </c>
      <c r="F7470" t="s">
        <v>23</v>
      </c>
      <c r="G7470">
        <v>2018</v>
      </c>
      <c r="I7470" t="s">
        <v>21</v>
      </c>
      <c r="J7470" t="s">
        <v>22</v>
      </c>
    </row>
    <row r="7471" spans="1:10">
      <c r="A7471" t="s">
        <v>19</v>
      </c>
      <c r="B7471">
        <v>83552</v>
      </c>
      <c r="C7471" t="s">
        <v>314</v>
      </c>
      <c r="D7471">
        <v>83552</v>
      </c>
      <c r="E7471" t="str">
        <f>"83552"</f>
        <v>83552</v>
      </c>
      <c r="F7471" t="s">
        <v>23</v>
      </c>
      <c r="G7471">
        <v>2018</v>
      </c>
      <c r="I7471" t="s">
        <v>21</v>
      </c>
      <c r="J7471" t="s">
        <v>22</v>
      </c>
    </row>
    <row r="7472" spans="1:10">
      <c r="A7472" t="s">
        <v>19</v>
      </c>
      <c r="B7472">
        <v>83553</v>
      </c>
      <c r="C7472" t="s">
        <v>314</v>
      </c>
      <c r="D7472">
        <v>83553</v>
      </c>
      <c r="E7472" t="str">
        <f>"83553"</f>
        <v>83553</v>
      </c>
      <c r="F7472" t="s">
        <v>23</v>
      </c>
      <c r="G7472">
        <v>2018</v>
      </c>
      <c r="I7472" t="s">
        <v>21</v>
      </c>
      <c r="J7472" t="s">
        <v>22</v>
      </c>
    </row>
    <row r="7473" spans="1:10">
      <c r="A7473" t="s">
        <v>19</v>
      </c>
      <c r="B7473">
        <v>83554</v>
      </c>
      <c r="C7473" t="s">
        <v>314</v>
      </c>
      <c r="D7473">
        <v>83554</v>
      </c>
      <c r="E7473" t="str">
        <f>"83554"</f>
        <v>83554</v>
      </c>
      <c r="F7473" t="s">
        <v>23</v>
      </c>
      <c r="G7473">
        <v>2018</v>
      </c>
      <c r="I7473" t="s">
        <v>21</v>
      </c>
      <c r="J7473" t="s">
        <v>22</v>
      </c>
    </row>
    <row r="7474" spans="1:10">
      <c r="A7474" t="s">
        <v>19</v>
      </c>
      <c r="B7474">
        <v>83555</v>
      </c>
      <c r="C7474" t="s">
        <v>314</v>
      </c>
      <c r="D7474">
        <v>83555</v>
      </c>
      <c r="E7474" t="str">
        <f>"83555"</f>
        <v>83555</v>
      </c>
      <c r="F7474" t="s">
        <v>23</v>
      </c>
      <c r="G7474">
        <v>2018</v>
      </c>
      <c r="I7474" t="s">
        <v>21</v>
      </c>
      <c r="J7474" t="s">
        <v>22</v>
      </c>
    </row>
    <row r="7475" spans="1:10">
      <c r="A7475" t="s">
        <v>19</v>
      </c>
      <c r="B7475">
        <v>83602</v>
      </c>
      <c r="C7475" t="s">
        <v>314</v>
      </c>
      <c r="D7475">
        <v>83602</v>
      </c>
      <c r="E7475" t="str">
        <f>"83602"</f>
        <v>83602</v>
      </c>
      <c r="F7475" t="s">
        <v>23</v>
      </c>
      <c r="G7475">
        <v>2018</v>
      </c>
      <c r="I7475" t="s">
        <v>21</v>
      </c>
      <c r="J7475" t="s">
        <v>22</v>
      </c>
    </row>
    <row r="7476" spans="1:10">
      <c r="A7476" t="s">
        <v>19</v>
      </c>
      <c r="B7476">
        <v>83604</v>
      </c>
      <c r="C7476" t="s">
        <v>314</v>
      </c>
      <c r="D7476">
        <v>83604</v>
      </c>
      <c r="E7476" t="str">
        <f>"83604"</f>
        <v>83604</v>
      </c>
      <c r="F7476" t="s">
        <v>23</v>
      </c>
      <c r="G7476">
        <v>2018</v>
      </c>
      <c r="I7476" t="s">
        <v>21</v>
      </c>
      <c r="J7476" t="s">
        <v>22</v>
      </c>
    </row>
    <row r="7477" spans="1:10">
      <c r="A7477" t="s">
        <v>19</v>
      </c>
      <c r="B7477">
        <v>83605</v>
      </c>
      <c r="C7477" t="s">
        <v>314</v>
      </c>
      <c r="D7477">
        <v>83605</v>
      </c>
      <c r="E7477" t="str">
        <f>"83605"</f>
        <v>83605</v>
      </c>
      <c r="F7477">
        <v>408579</v>
      </c>
      <c r="G7477">
        <v>2018</v>
      </c>
      <c r="I7477" t="s">
        <v>21</v>
      </c>
      <c r="J7477" t="s">
        <v>22</v>
      </c>
    </row>
    <row r="7478" spans="1:10">
      <c r="A7478" t="s">
        <v>19</v>
      </c>
      <c r="B7478">
        <v>83607</v>
      </c>
      <c r="C7478" t="s">
        <v>314</v>
      </c>
      <c r="D7478">
        <v>83607</v>
      </c>
      <c r="E7478" t="str">
        <f>"83607"</f>
        <v>83607</v>
      </c>
      <c r="F7478" t="s">
        <v>23</v>
      </c>
      <c r="G7478">
        <v>2018</v>
      </c>
      <c r="I7478" t="s">
        <v>21</v>
      </c>
      <c r="J7478" t="s">
        <v>22</v>
      </c>
    </row>
    <row r="7479" spans="1:10">
      <c r="A7479" t="s">
        <v>19</v>
      </c>
      <c r="B7479">
        <v>83610</v>
      </c>
      <c r="C7479" t="s">
        <v>314</v>
      </c>
      <c r="D7479">
        <v>83610</v>
      </c>
      <c r="E7479" t="str">
        <f>"83610"</f>
        <v>83610</v>
      </c>
      <c r="F7479" t="s">
        <v>23</v>
      </c>
      <c r="G7479">
        <v>2018</v>
      </c>
      <c r="I7479" t="s">
        <v>21</v>
      </c>
      <c r="J7479" t="s">
        <v>22</v>
      </c>
    </row>
    <row r="7480" spans="1:10">
      <c r="A7480" t="s">
        <v>19</v>
      </c>
      <c r="B7480">
        <v>83611</v>
      </c>
      <c r="C7480" t="s">
        <v>314</v>
      </c>
      <c r="D7480">
        <v>83611</v>
      </c>
      <c r="E7480" t="str">
        <f>"83611"</f>
        <v>83611</v>
      </c>
      <c r="F7480" t="s">
        <v>23</v>
      </c>
      <c r="G7480">
        <v>2018</v>
      </c>
      <c r="I7480" t="s">
        <v>21</v>
      </c>
      <c r="J7480" t="s">
        <v>22</v>
      </c>
    </row>
    <row r="7481" spans="1:10">
      <c r="A7481" t="s">
        <v>19</v>
      </c>
      <c r="B7481">
        <v>83612</v>
      </c>
      <c r="C7481" t="s">
        <v>314</v>
      </c>
      <c r="D7481">
        <v>83612</v>
      </c>
      <c r="E7481" t="str">
        <f>"83612"</f>
        <v>83612</v>
      </c>
      <c r="F7481" t="s">
        <v>23</v>
      </c>
      <c r="G7481">
        <v>2018</v>
      </c>
      <c r="I7481" t="s">
        <v>21</v>
      </c>
      <c r="J7481" t="s">
        <v>22</v>
      </c>
    </row>
    <row r="7482" spans="1:10">
      <c r="A7482" t="s">
        <v>19</v>
      </c>
      <c r="B7482">
        <v>83615</v>
      </c>
      <c r="C7482" t="s">
        <v>314</v>
      </c>
      <c r="D7482">
        <v>83615</v>
      </c>
      <c r="E7482" t="str">
        <f>"83615"</f>
        <v>83615</v>
      </c>
      <c r="F7482" t="s">
        <v>23</v>
      </c>
      <c r="G7482">
        <v>2018</v>
      </c>
      <c r="I7482" t="s">
        <v>21</v>
      </c>
      <c r="J7482" t="s">
        <v>22</v>
      </c>
    </row>
    <row r="7483" spans="1:10">
      <c r="A7483" t="s">
        <v>19</v>
      </c>
      <c r="B7483">
        <v>83616</v>
      </c>
      <c r="C7483" t="s">
        <v>314</v>
      </c>
      <c r="D7483">
        <v>83616</v>
      </c>
      <c r="E7483" t="str">
        <f>"83616"</f>
        <v>83616</v>
      </c>
      <c r="F7483" t="s">
        <v>23</v>
      </c>
      <c r="G7483">
        <v>2018</v>
      </c>
      <c r="I7483" t="s">
        <v>21</v>
      </c>
      <c r="J7483" t="s">
        <v>22</v>
      </c>
    </row>
    <row r="7484" spans="1:10">
      <c r="A7484" t="s">
        <v>19</v>
      </c>
      <c r="B7484">
        <v>83617</v>
      </c>
      <c r="C7484" t="s">
        <v>314</v>
      </c>
      <c r="D7484">
        <v>83617</v>
      </c>
      <c r="E7484" t="str">
        <f>"83617"</f>
        <v>83617</v>
      </c>
      <c r="F7484" t="s">
        <v>23</v>
      </c>
      <c r="G7484">
        <v>2018</v>
      </c>
      <c r="I7484" t="s">
        <v>21</v>
      </c>
      <c r="J7484" t="s">
        <v>22</v>
      </c>
    </row>
    <row r="7485" spans="1:10">
      <c r="A7485" t="s">
        <v>19</v>
      </c>
      <c r="B7485">
        <v>83619</v>
      </c>
      <c r="C7485" t="s">
        <v>314</v>
      </c>
      <c r="D7485">
        <v>83619</v>
      </c>
      <c r="E7485" t="str">
        <f>"83619"</f>
        <v>83619</v>
      </c>
      <c r="F7485" t="s">
        <v>23</v>
      </c>
      <c r="G7485">
        <v>2018</v>
      </c>
      <c r="I7485" t="s">
        <v>21</v>
      </c>
      <c r="J7485" t="s">
        <v>22</v>
      </c>
    </row>
    <row r="7486" spans="1:10">
      <c r="A7486" t="s">
        <v>19</v>
      </c>
      <c r="B7486">
        <v>83622</v>
      </c>
      <c r="C7486" t="s">
        <v>314</v>
      </c>
      <c r="D7486">
        <v>83622</v>
      </c>
      <c r="E7486" t="str">
        <f>"83622"</f>
        <v>83622</v>
      </c>
      <c r="F7486" t="s">
        <v>23</v>
      </c>
      <c r="G7486">
        <v>2018</v>
      </c>
      <c r="I7486" t="s">
        <v>21</v>
      </c>
      <c r="J7486" t="s">
        <v>22</v>
      </c>
    </row>
    <row r="7487" spans="1:10">
      <c r="A7487" t="s">
        <v>19</v>
      </c>
      <c r="B7487">
        <v>83623</v>
      </c>
      <c r="C7487" t="s">
        <v>314</v>
      </c>
      <c r="D7487">
        <v>83623</v>
      </c>
      <c r="E7487" t="str">
        <f>"83623"</f>
        <v>83623</v>
      </c>
      <c r="F7487" t="s">
        <v>23</v>
      </c>
      <c r="G7487">
        <v>2018</v>
      </c>
      <c r="I7487" t="s">
        <v>21</v>
      </c>
      <c r="J7487" t="s">
        <v>22</v>
      </c>
    </row>
    <row r="7488" spans="1:10">
      <c r="A7488" t="s">
        <v>19</v>
      </c>
      <c r="B7488">
        <v>83624</v>
      </c>
      <c r="C7488" t="s">
        <v>314</v>
      </c>
      <c r="D7488">
        <v>83624</v>
      </c>
      <c r="E7488" t="str">
        <f>"83624"</f>
        <v>83624</v>
      </c>
      <c r="F7488" t="s">
        <v>23</v>
      </c>
      <c r="G7488">
        <v>2018</v>
      </c>
      <c r="I7488" t="s">
        <v>21</v>
      </c>
      <c r="J7488" t="s">
        <v>22</v>
      </c>
    </row>
    <row r="7489" spans="1:10">
      <c r="A7489" t="s">
        <v>19</v>
      </c>
      <c r="B7489">
        <v>83626</v>
      </c>
      <c r="C7489" t="s">
        <v>314</v>
      </c>
      <c r="D7489">
        <v>83626</v>
      </c>
      <c r="E7489" t="str">
        <f>"83626"</f>
        <v>83626</v>
      </c>
      <c r="F7489" t="s">
        <v>23</v>
      </c>
      <c r="G7489">
        <v>2018</v>
      </c>
      <c r="I7489" t="s">
        <v>21</v>
      </c>
      <c r="J7489" t="s">
        <v>22</v>
      </c>
    </row>
    <row r="7490" spans="1:10">
      <c r="A7490" t="s">
        <v>19</v>
      </c>
      <c r="B7490">
        <v>83627</v>
      </c>
      <c r="C7490" t="s">
        <v>314</v>
      </c>
      <c r="D7490">
        <v>83627</v>
      </c>
      <c r="E7490" t="str">
        <f>"83627"</f>
        <v>83627</v>
      </c>
      <c r="F7490" t="s">
        <v>23</v>
      </c>
      <c r="G7490">
        <v>2018</v>
      </c>
      <c r="I7490" t="s">
        <v>21</v>
      </c>
      <c r="J7490" t="s">
        <v>22</v>
      </c>
    </row>
    <row r="7491" spans="1:10">
      <c r="A7491" t="s">
        <v>19</v>
      </c>
      <c r="B7491">
        <v>83628</v>
      </c>
      <c r="C7491" t="s">
        <v>314</v>
      </c>
      <c r="D7491">
        <v>83628</v>
      </c>
      <c r="E7491" t="str">
        <f>"83628"</f>
        <v>83628</v>
      </c>
      <c r="F7491" t="s">
        <v>23</v>
      </c>
      <c r="G7491">
        <v>2018</v>
      </c>
      <c r="I7491" t="s">
        <v>21</v>
      </c>
      <c r="J7491" t="s">
        <v>22</v>
      </c>
    </row>
    <row r="7492" spans="1:10">
      <c r="A7492" t="s">
        <v>19</v>
      </c>
      <c r="B7492">
        <v>83629</v>
      </c>
      <c r="C7492" t="s">
        <v>314</v>
      </c>
      <c r="D7492">
        <v>83629</v>
      </c>
      <c r="E7492" t="str">
        <f>"83629"</f>
        <v>83629</v>
      </c>
      <c r="F7492" t="s">
        <v>23</v>
      </c>
      <c r="G7492">
        <v>2018</v>
      </c>
      <c r="I7492" t="s">
        <v>21</v>
      </c>
      <c r="J7492" t="s">
        <v>22</v>
      </c>
    </row>
    <row r="7493" spans="1:10">
      <c r="A7493" t="s">
        <v>19</v>
      </c>
      <c r="B7493">
        <v>83631</v>
      </c>
      <c r="C7493" t="s">
        <v>314</v>
      </c>
      <c r="D7493">
        <v>83631</v>
      </c>
      <c r="E7493" t="str">
        <f>"83631"</f>
        <v>83631</v>
      </c>
      <c r="F7493" t="s">
        <v>23</v>
      </c>
      <c r="G7493">
        <v>2018</v>
      </c>
      <c r="I7493" t="s">
        <v>21</v>
      </c>
      <c r="J7493" t="s">
        <v>22</v>
      </c>
    </row>
    <row r="7494" spans="1:10">
      <c r="A7494" t="s">
        <v>19</v>
      </c>
      <c r="B7494">
        <v>83632</v>
      </c>
      <c r="C7494" t="s">
        <v>314</v>
      </c>
      <c r="D7494">
        <v>83632</v>
      </c>
      <c r="E7494" t="str">
        <f>"83632"</f>
        <v>83632</v>
      </c>
      <c r="F7494" t="s">
        <v>23</v>
      </c>
      <c r="G7494">
        <v>2018</v>
      </c>
      <c r="I7494" t="s">
        <v>21</v>
      </c>
      <c r="J7494" t="s">
        <v>22</v>
      </c>
    </row>
    <row r="7495" spans="1:10">
      <c r="A7495" t="s">
        <v>19</v>
      </c>
      <c r="B7495">
        <v>83633</v>
      </c>
      <c r="C7495" t="s">
        <v>314</v>
      </c>
      <c r="D7495">
        <v>83633</v>
      </c>
      <c r="E7495" t="str">
        <f>"83633"</f>
        <v>83633</v>
      </c>
      <c r="F7495" t="s">
        <v>23</v>
      </c>
      <c r="G7495">
        <v>2018</v>
      </c>
      <c r="I7495" t="s">
        <v>21</v>
      </c>
      <c r="J7495" t="s">
        <v>22</v>
      </c>
    </row>
    <row r="7496" spans="1:10">
      <c r="A7496" t="s">
        <v>19</v>
      </c>
      <c r="B7496">
        <v>83634</v>
      </c>
      <c r="C7496" t="s">
        <v>314</v>
      </c>
      <c r="D7496">
        <v>83634</v>
      </c>
      <c r="E7496" t="str">
        <f>"83634"</f>
        <v>83634</v>
      </c>
      <c r="F7496" t="s">
        <v>23</v>
      </c>
      <c r="G7496">
        <v>2018</v>
      </c>
      <c r="I7496" t="s">
        <v>21</v>
      </c>
      <c r="J7496" t="s">
        <v>22</v>
      </c>
    </row>
    <row r="7497" spans="1:10">
      <c r="A7497" t="s">
        <v>19</v>
      </c>
      <c r="B7497">
        <v>83637</v>
      </c>
      <c r="C7497" t="s">
        <v>314</v>
      </c>
      <c r="D7497">
        <v>83637</v>
      </c>
      <c r="E7497" t="str">
        <f>"83637"</f>
        <v>83637</v>
      </c>
      <c r="F7497" t="s">
        <v>23</v>
      </c>
      <c r="G7497">
        <v>2018</v>
      </c>
      <c r="I7497" t="s">
        <v>21</v>
      </c>
      <c r="J7497" t="s">
        <v>22</v>
      </c>
    </row>
    <row r="7498" spans="1:10">
      <c r="A7498" t="s">
        <v>19</v>
      </c>
      <c r="B7498">
        <v>83638</v>
      </c>
      <c r="C7498" t="s">
        <v>314</v>
      </c>
      <c r="D7498">
        <v>83638</v>
      </c>
      <c r="E7498" t="str">
        <f>"83638"</f>
        <v>83638</v>
      </c>
      <c r="F7498" t="s">
        <v>23</v>
      </c>
      <c r="G7498">
        <v>2018</v>
      </c>
      <c r="I7498" t="s">
        <v>21</v>
      </c>
      <c r="J7498" t="s">
        <v>22</v>
      </c>
    </row>
    <row r="7499" spans="1:10">
      <c r="A7499" t="s">
        <v>19</v>
      </c>
      <c r="B7499">
        <v>83639</v>
      </c>
      <c r="C7499" t="s">
        <v>314</v>
      </c>
      <c r="D7499">
        <v>83639</v>
      </c>
      <c r="E7499" t="str">
        <f>"83639"</f>
        <v>83639</v>
      </c>
      <c r="F7499" t="s">
        <v>23</v>
      </c>
      <c r="G7499">
        <v>2018</v>
      </c>
      <c r="I7499" t="s">
        <v>21</v>
      </c>
      <c r="J7499" t="s">
        <v>22</v>
      </c>
    </row>
    <row r="7500" spans="1:10">
      <c r="A7500" t="s">
        <v>19</v>
      </c>
      <c r="B7500">
        <v>83641</v>
      </c>
      <c r="C7500" t="s">
        <v>314</v>
      </c>
      <c r="D7500">
        <v>83641</v>
      </c>
      <c r="E7500" t="str">
        <f>"83641"</f>
        <v>83641</v>
      </c>
      <c r="F7500" t="s">
        <v>23</v>
      </c>
      <c r="G7500">
        <v>2018</v>
      </c>
      <c r="I7500" t="s">
        <v>21</v>
      </c>
      <c r="J7500" t="s">
        <v>22</v>
      </c>
    </row>
    <row r="7501" spans="1:10">
      <c r="A7501" t="s">
        <v>19</v>
      </c>
      <c r="B7501">
        <v>83642</v>
      </c>
      <c r="C7501" t="s">
        <v>314</v>
      </c>
      <c r="D7501">
        <v>83642</v>
      </c>
      <c r="E7501" t="str">
        <f>"83642"</f>
        <v>83642</v>
      </c>
      <c r="F7501">
        <v>349131</v>
      </c>
      <c r="G7501">
        <v>2018</v>
      </c>
      <c r="I7501" t="s">
        <v>21</v>
      </c>
      <c r="J7501" t="s">
        <v>22</v>
      </c>
    </row>
    <row r="7502" spans="1:10">
      <c r="A7502" t="s">
        <v>19</v>
      </c>
      <c r="B7502">
        <v>83643</v>
      </c>
      <c r="C7502" t="s">
        <v>314</v>
      </c>
      <c r="D7502">
        <v>83643</v>
      </c>
      <c r="E7502" t="str">
        <f>"83643"</f>
        <v>83643</v>
      </c>
      <c r="F7502" t="s">
        <v>23</v>
      </c>
      <c r="G7502">
        <v>2018</v>
      </c>
      <c r="I7502" t="s">
        <v>21</v>
      </c>
      <c r="J7502" t="s">
        <v>22</v>
      </c>
    </row>
    <row r="7503" spans="1:10">
      <c r="A7503" t="s">
        <v>19</v>
      </c>
      <c r="B7503">
        <v>83644</v>
      </c>
      <c r="C7503" t="s">
        <v>314</v>
      </c>
      <c r="D7503">
        <v>83644</v>
      </c>
      <c r="E7503" t="str">
        <f>"83644"</f>
        <v>83644</v>
      </c>
      <c r="F7503">
        <v>404414</v>
      </c>
      <c r="G7503">
        <v>2018</v>
      </c>
      <c r="I7503" t="s">
        <v>21</v>
      </c>
      <c r="J7503" t="s">
        <v>22</v>
      </c>
    </row>
    <row r="7504" spans="1:10">
      <c r="A7504" t="s">
        <v>19</v>
      </c>
      <c r="B7504">
        <v>83645</v>
      </c>
      <c r="C7504" t="s">
        <v>314</v>
      </c>
      <c r="D7504">
        <v>83645</v>
      </c>
      <c r="E7504" t="str">
        <f>"83645"</f>
        <v>83645</v>
      </c>
      <c r="F7504" t="s">
        <v>23</v>
      </c>
      <c r="G7504">
        <v>2018</v>
      </c>
      <c r="I7504" t="s">
        <v>21</v>
      </c>
      <c r="J7504" t="s">
        <v>22</v>
      </c>
    </row>
    <row r="7505" spans="1:10">
      <c r="A7505" t="s">
        <v>19</v>
      </c>
      <c r="B7505">
        <v>83646</v>
      </c>
      <c r="C7505" t="s">
        <v>314</v>
      </c>
      <c r="D7505">
        <v>83646</v>
      </c>
      <c r="E7505" t="str">
        <f>"83646"</f>
        <v>83646</v>
      </c>
      <c r="F7505" t="s">
        <v>23</v>
      </c>
      <c r="G7505">
        <v>2018</v>
      </c>
      <c r="I7505" t="s">
        <v>21</v>
      </c>
      <c r="J7505" t="s">
        <v>22</v>
      </c>
    </row>
    <row r="7506" spans="1:10">
      <c r="A7506" t="s">
        <v>19</v>
      </c>
      <c r="B7506">
        <v>83647</v>
      </c>
      <c r="C7506" t="s">
        <v>314</v>
      </c>
      <c r="D7506">
        <v>83647</v>
      </c>
      <c r="E7506" t="str">
        <f>"83647"</f>
        <v>83647</v>
      </c>
      <c r="F7506" t="s">
        <v>23</v>
      </c>
      <c r="G7506">
        <v>2018</v>
      </c>
      <c r="I7506" t="s">
        <v>21</v>
      </c>
      <c r="J7506" t="s">
        <v>22</v>
      </c>
    </row>
    <row r="7507" spans="1:10">
      <c r="A7507" t="s">
        <v>19</v>
      </c>
      <c r="B7507">
        <v>83648</v>
      </c>
      <c r="C7507" t="s">
        <v>314</v>
      </c>
      <c r="D7507">
        <v>83648</v>
      </c>
      <c r="E7507" t="str">
        <f>"83648"</f>
        <v>83648</v>
      </c>
      <c r="F7507" t="s">
        <v>23</v>
      </c>
      <c r="G7507">
        <v>2018</v>
      </c>
      <c r="I7507" t="s">
        <v>21</v>
      </c>
      <c r="J7507" t="s">
        <v>22</v>
      </c>
    </row>
    <row r="7508" spans="1:10">
      <c r="A7508" t="s">
        <v>19</v>
      </c>
      <c r="B7508">
        <v>83650</v>
      </c>
      <c r="C7508" t="s">
        <v>314</v>
      </c>
      <c r="D7508">
        <v>83650</v>
      </c>
      <c r="E7508" t="str">
        <f>"83650"</f>
        <v>83650</v>
      </c>
      <c r="F7508" t="s">
        <v>23</v>
      </c>
      <c r="G7508">
        <v>2018</v>
      </c>
      <c r="I7508" t="s">
        <v>21</v>
      </c>
      <c r="J7508" t="s">
        <v>22</v>
      </c>
    </row>
    <row r="7509" spans="1:10">
      <c r="A7509" t="s">
        <v>19</v>
      </c>
      <c r="B7509">
        <v>83651</v>
      </c>
      <c r="C7509" t="s">
        <v>314</v>
      </c>
      <c r="D7509">
        <v>83651</v>
      </c>
      <c r="E7509" t="str">
        <f>"83651"</f>
        <v>83651</v>
      </c>
      <c r="F7509">
        <v>759294</v>
      </c>
      <c r="G7509">
        <v>2018</v>
      </c>
      <c r="I7509" t="s">
        <v>21</v>
      </c>
      <c r="J7509" t="s">
        <v>22</v>
      </c>
    </row>
    <row r="7510" spans="1:10">
      <c r="A7510" t="s">
        <v>19</v>
      </c>
      <c r="B7510">
        <v>83654</v>
      </c>
      <c r="C7510" t="s">
        <v>314</v>
      </c>
      <c r="D7510">
        <v>83654</v>
      </c>
      <c r="E7510" t="str">
        <f>"83654"</f>
        <v>83654</v>
      </c>
      <c r="F7510" t="s">
        <v>23</v>
      </c>
      <c r="G7510">
        <v>2018</v>
      </c>
      <c r="I7510" t="s">
        <v>21</v>
      </c>
      <c r="J7510" t="s">
        <v>22</v>
      </c>
    </row>
    <row r="7511" spans="1:10">
      <c r="A7511" t="s">
        <v>19</v>
      </c>
      <c r="B7511">
        <v>83655</v>
      </c>
      <c r="C7511" t="s">
        <v>314</v>
      </c>
      <c r="D7511">
        <v>83655</v>
      </c>
      <c r="E7511" t="str">
        <f>"83655"</f>
        <v>83655</v>
      </c>
      <c r="F7511" t="s">
        <v>23</v>
      </c>
      <c r="G7511">
        <v>2018</v>
      </c>
      <c r="I7511" t="s">
        <v>21</v>
      </c>
      <c r="J7511" t="s">
        <v>22</v>
      </c>
    </row>
    <row r="7512" spans="1:10">
      <c r="A7512" t="s">
        <v>19</v>
      </c>
      <c r="B7512">
        <v>83656</v>
      </c>
      <c r="C7512" t="s">
        <v>314</v>
      </c>
      <c r="D7512">
        <v>83656</v>
      </c>
      <c r="E7512" t="str">
        <f>"83656"</f>
        <v>83656</v>
      </c>
      <c r="F7512" t="s">
        <v>23</v>
      </c>
      <c r="G7512">
        <v>2018</v>
      </c>
      <c r="I7512" t="s">
        <v>21</v>
      </c>
      <c r="J7512" t="s">
        <v>22</v>
      </c>
    </row>
    <row r="7513" spans="1:10">
      <c r="A7513" t="s">
        <v>19</v>
      </c>
      <c r="B7513">
        <v>83657</v>
      </c>
      <c r="C7513" t="s">
        <v>314</v>
      </c>
      <c r="D7513">
        <v>83657</v>
      </c>
      <c r="E7513" t="str">
        <f>"83657"</f>
        <v>83657</v>
      </c>
      <c r="F7513" t="s">
        <v>23</v>
      </c>
      <c r="G7513">
        <v>2018</v>
      </c>
      <c r="I7513" t="s">
        <v>21</v>
      </c>
      <c r="J7513" t="s">
        <v>22</v>
      </c>
    </row>
    <row r="7514" spans="1:10">
      <c r="A7514" t="s">
        <v>19</v>
      </c>
      <c r="B7514">
        <v>83660</v>
      </c>
      <c r="C7514" t="s">
        <v>314</v>
      </c>
      <c r="D7514">
        <v>83660</v>
      </c>
      <c r="E7514" t="str">
        <f>"83660"</f>
        <v>83660</v>
      </c>
      <c r="F7514" t="s">
        <v>23</v>
      </c>
      <c r="G7514">
        <v>2018</v>
      </c>
      <c r="I7514" t="s">
        <v>21</v>
      </c>
      <c r="J7514" t="s">
        <v>22</v>
      </c>
    </row>
    <row r="7515" spans="1:10">
      <c r="A7515" t="s">
        <v>19</v>
      </c>
      <c r="B7515">
        <v>83661</v>
      </c>
      <c r="C7515" t="s">
        <v>314</v>
      </c>
      <c r="D7515">
        <v>83661</v>
      </c>
      <c r="E7515" t="str">
        <f>"83661"</f>
        <v>83661</v>
      </c>
      <c r="F7515" t="s">
        <v>23</v>
      </c>
      <c r="G7515">
        <v>2018</v>
      </c>
      <c r="I7515" t="s">
        <v>21</v>
      </c>
      <c r="J7515" t="s">
        <v>22</v>
      </c>
    </row>
    <row r="7516" spans="1:10">
      <c r="A7516" t="s">
        <v>19</v>
      </c>
      <c r="B7516">
        <v>83666</v>
      </c>
      <c r="C7516" t="s">
        <v>314</v>
      </c>
      <c r="D7516">
        <v>83666</v>
      </c>
      <c r="E7516" t="str">
        <f>"83666"</f>
        <v>83666</v>
      </c>
      <c r="F7516" t="s">
        <v>23</v>
      </c>
      <c r="G7516">
        <v>2018</v>
      </c>
      <c r="I7516" t="s">
        <v>21</v>
      </c>
      <c r="J7516" t="s">
        <v>22</v>
      </c>
    </row>
    <row r="7517" spans="1:10">
      <c r="A7517" t="s">
        <v>19</v>
      </c>
      <c r="B7517">
        <v>83669</v>
      </c>
      <c r="C7517" t="s">
        <v>314</v>
      </c>
      <c r="D7517">
        <v>83669</v>
      </c>
      <c r="E7517" t="str">
        <f>"83669"</f>
        <v>83669</v>
      </c>
      <c r="F7517" t="s">
        <v>23</v>
      </c>
      <c r="G7517">
        <v>2018</v>
      </c>
      <c r="I7517" t="s">
        <v>21</v>
      </c>
      <c r="J7517" t="s">
        <v>22</v>
      </c>
    </row>
    <row r="7518" spans="1:10">
      <c r="A7518" t="s">
        <v>19</v>
      </c>
      <c r="B7518">
        <v>83670</v>
      </c>
      <c r="C7518" t="s">
        <v>314</v>
      </c>
      <c r="D7518">
        <v>83670</v>
      </c>
      <c r="E7518" t="str">
        <f>"83670"</f>
        <v>83670</v>
      </c>
      <c r="F7518" t="s">
        <v>23</v>
      </c>
      <c r="G7518">
        <v>2018</v>
      </c>
      <c r="I7518" t="s">
        <v>21</v>
      </c>
      <c r="J7518" t="s">
        <v>22</v>
      </c>
    </row>
    <row r="7519" spans="1:10">
      <c r="A7519" t="s">
        <v>19</v>
      </c>
      <c r="B7519">
        <v>83671</v>
      </c>
      <c r="C7519" t="s">
        <v>314</v>
      </c>
      <c r="D7519">
        <v>83671</v>
      </c>
      <c r="E7519" t="str">
        <f>"83671"</f>
        <v>83671</v>
      </c>
      <c r="F7519" t="s">
        <v>23</v>
      </c>
      <c r="G7519">
        <v>2018</v>
      </c>
      <c r="I7519" t="s">
        <v>21</v>
      </c>
      <c r="J7519" t="s">
        <v>22</v>
      </c>
    </row>
    <row r="7520" spans="1:10">
      <c r="A7520" t="s">
        <v>19</v>
      </c>
      <c r="B7520">
        <v>83672</v>
      </c>
      <c r="C7520" t="s">
        <v>314</v>
      </c>
      <c r="D7520">
        <v>83672</v>
      </c>
      <c r="E7520" t="str">
        <f>"83672"</f>
        <v>83672</v>
      </c>
      <c r="F7520" t="s">
        <v>23</v>
      </c>
      <c r="G7520">
        <v>2018</v>
      </c>
      <c r="I7520" t="s">
        <v>21</v>
      </c>
      <c r="J7520" t="s">
        <v>22</v>
      </c>
    </row>
    <row r="7521" spans="1:10">
      <c r="A7521" t="s">
        <v>19</v>
      </c>
      <c r="B7521">
        <v>83676</v>
      </c>
      <c r="C7521" t="s">
        <v>314</v>
      </c>
      <c r="D7521">
        <v>83676</v>
      </c>
      <c r="E7521" t="str">
        <f>"83676"</f>
        <v>83676</v>
      </c>
      <c r="F7521" t="s">
        <v>23</v>
      </c>
      <c r="G7521">
        <v>2018</v>
      </c>
      <c r="I7521" t="s">
        <v>21</v>
      </c>
      <c r="J7521" t="s">
        <v>22</v>
      </c>
    </row>
    <row r="7522" spans="1:10">
      <c r="A7522" t="s">
        <v>19</v>
      </c>
      <c r="B7522">
        <v>83677</v>
      </c>
      <c r="C7522" t="s">
        <v>314</v>
      </c>
      <c r="D7522">
        <v>83677</v>
      </c>
      <c r="E7522" t="str">
        <f>"83677"</f>
        <v>83677</v>
      </c>
      <c r="F7522" t="s">
        <v>23</v>
      </c>
      <c r="G7522">
        <v>2018</v>
      </c>
      <c r="I7522" t="s">
        <v>21</v>
      </c>
      <c r="J7522" t="s">
        <v>22</v>
      </c>
    </row>
    <row r="7523" spans="1:10">
      <c r="A7523" t="s">
        <v>19</v>
      </c>
      <c r="B7523">
        <v>83686</v>
      </c>
      <c r="C7523" t="s">
        <v>314</v>
      </c>
      <c r="D7523">
        <v>83686</v>
      </c>
      <c r="E7523" t="str">
        <f>"83686"</f>
        <v>83686</v>
      </c>
      <c r="F7523" t="s">
        <v>23</v>
      </c>
      <c r="G7523">
        <v>2018</v>
      </c>
      <c r="I7523" t="s">
        <v>21</v>
      </c>
      <c r="J7523" t="s">
        <v>22</v>
      </c>
    </row>
    <row r="7524" spans="1:10">
      <c r="A7524" t="s">
        <v>19</v>
      </c>
      <c r="B7524">
        <v>83687</v>
      </c>
      <c r="C7524" t="s">
        <v>314</v>
      </c>
      <c r="D7524">
        <v>83687</v>
      </c>
      <c r="E7524" t="str">
        <f>"83687"</f>
        <v>83687</v>
      </c>
      <c r="F7524">
        <v>893592</v>
      </c>
      <c r="G7524">
        <v>2018</v>
      </c>
      <c r="I7524" t="s">
        <v>21</v>
      </c>
      <c r="J7524" t="s">
        <v>22</v>
      </c>
    </row>
    <row r="7525" spans="1:10">
      <c r="A7525" t="s">
        <v>19</v>
      </c>
      <c r="B7525">
        <v>83702</v>
      </c>
      <c r="C7525" t="s">
        <v>314</v>
      </c>
      <c r="D7525">
        <v>83702</v>
      </c>
      <c r="E7525" t="str">
        <f>"83702"</f>
        <v>83702</v>
      </c>
      <c r="F7525">
        <v>29219597</v>
      </c>
      <c r="G7525">
        <v>2018</v>
      </c>
      <c r="I7525" t="s">
        <v>21</v>
      </c>
      <c r="J7525" t="s">
        <v>22</v>
      </c>
    </row>
    <row r="7526" spans="1:10">
      <c r="A7526" t="s">
        <v>19</v>
      </c>
      <c r="B7526">
        <v>83703</v>
      </c>
      <c r="C7526" t="s">
        <v>314</v>
      </c>
      <c r="D7526">
        <v>83703</v>
      </c>
      <c r="E7526" t="str">
        <f>"83703"</f>
        <v>83703</v>
      </c>
      <c r="F7526" t="s">
        <v>23</v>
      </c>
      <c r="G7526">
        <v>2018</v>
      </c>
      <c r="I7526" t="s">
        <v>21</v>
      </c>
      <c r="J7526" t="s">
        <v>22</v>
      </c>
    </row>
    <row r="7527" spans="1:10">
      <c r="A7527" t="s">
        <v>19</v>
      </c>
      <c r="B7527">
        <v>83704</v>
      </c>
      <c r="C7527" t="s">
        <v>314</v>
      </c>
      <c r="D7527">
        <v>83704</v>
      </c>
      <c r="E7527" t="str">
        <f>"83704"</f>
        <v>83704</v>
      </c>
      <c r="F7527" t="s">
        <v>23</v>
      </c>
      <c r="G7527">
        <v>2018</v>
      </c>
      <c r="I7527" t="s">
        <v>21</v>
      </c>
      <c r="J7527" t="s">
        <v>22</v>
      </c>
    </row>
    <row r="7528" spans="1:10">
      <c r="A7528" t="s">
        <v>19</v>
      </c>
      <c r="B7528">
        <v>83705</v>
      </c>
      <c r="C7528" t="s">
        <v>314</v>
      </c>
      <c r="D7528">
        <v>83705</v>
      </c>
      <c r="E7528" t="str">
        <f>"83705"</f>
        <v>83705</v>
      </c>
      <c r="F7528">
        <v>300000</v>
      </c>
      <c r="G7528">
        <v>2018</v>
      </c>
      <c r="I7528" t="s">
        <v>21</v>
      </c>
      <c r="J7528" t="s">
        <v>22</v>
      </c>
    </row>
    <row r="7529" spans="1:10">
      <c r="A7529" t="s">
        <v>19</v>
      </c>
      <c r="B7529">
        <v>83706</v>
      </c>
      <c r="C7529" t="s">
        <v>314</v>
      </c>
      <c r="D7529">
        <v>83706</v>
      </c>
      <c r="E7529" t="str">
        <f>"83706"</f>
        <v>83706</v>
      </c>
      <c r="F7529">
        <v>252877</v>
      </c>
      <c r="G7529">
        <v>2018</v>
      </c>
      <c r="I7529" t="s">
        <v>21</v>
      </c>
      <c r="J7529" t="s">
        <v>22</v>
      </c>
    </row>
    <row r="7530" spans="1:10">
      <c r="A7530" t="s">
        <v>19</v>
      </c>
      <c r="B7530">
        <v>83709</v>
      </c>
      <c r="C7530" t="s">
        <v>314</v>
      </c>
      <c r="D7530">
        <v>83709</v>
      </c>
      <c r="E7530" t="str">
        <f>"83709"</f>
        <v>83709</v>
      </c>
      <c r="F7530" t="s">
        <v>23</v>
      </c>
      <c r="G7530">
        <v>2018</v>
      </c>
      <c r="I7530" t="s">
        <v>21</v>
      </c>
      <c r="J7530" t="s">
        <v>22</v>
      </c>
    </row>
    <row r="7531" spans="1:10">
      <c r="A7531" t="s">
        <v>19</v>
      </c>
      <c r="B7531">
        <v>83712</v>
      </c>
      <c r="C7531" t="s">
        <v>314</v>
      </c>
      <c r="D7531">
        <v>83712</v>
      </c>
      <c r="E7531" t="str">
        <f>"83712"</f>
        <v>83712</v>
      </c>
      <c r="F7531" t="s">
        <v>23</v>
      </c>
      <c r="G7531">
        <v>2018</v>
      </c>
      <c r="I7531" t="s">
        <v>21</v>
      </c>
      <c r="J7531" t="s">
        <v>22</v>
      </c>
    </row>
    <row r="7532" spans="1:10">
      <c r="A7532" t="s">
        <v>19</v>
      </c>
      <c r="B7532">
        <v>83713</v>
      </c>
      <c r="C7532" t="s">
        <v>314</v>
      </c>
      <c r="D7532">
        <v>83713</v>
      </c>
      <c r="E7532" t="str">
        <f>"83713"</f>
        <v>83713</v>
      </c>
      <c r="F7532" t="s">
        <v>23</v>
      </c>
      <c r="G7532">
        <v>2018</v>
      </c>
      <c r="I7532" t="s">
        <v>21</v>
      </c>
      <c r="J7532" t="s">
        <v>22</v>
      </c>
    </row>
    <row r="7533" spans="1:10">
      <c r="A7533" t="s">
        <v>19</v>
      </c>
      <c r="B7533">
        <v>83714</v>
      </c>
      <c r="C7533" t="s">
        <v>314</v>
      </c>
      <c r="D7533">
        <v>83714</v>
      </c>
      <c r="E7533" t="str">
        <f>"83714"</f>
        <v>83714</v>
      </c>
      <c r="F7533" t="s">
        <v>23</v>
      </c>
      <c r="G7533">
        <v>2018</v>
      </c>
      <c r="I7533" t="s">
        <v>21</v>
      </c>
      <c r="J7533" t="s">
        <v>22</v>
      </c>
    </row>
    <row r="7534" spans="1:10">
      <c r="A7534" t="s">
        <v>19</v>
      </c>
      <c r="B7534">
        <v>83716</v>
      </c>
      <c r="C7534" t="s">
        <v>314</v>
      </c>
      <c r="D7534">
        <v>83716</v>
      </c>
      <c r="E7534" t="str">
        <f>"83716"</f>
        <v>83716</v>
      </c>
      <c r="F7534" t="s">
        <v>23</v>
      </c>
      <c r="G7534">
        <v>2018</v>
      </c>
      <c r="I7534" t="s">
        <v>21</v>
      </c>
      <c r="J7534" t="s">
        <v>22</v>
      </c>
    </row>
    <row r="7535" spans="1:10">
      <c r="A7535" t="s">
        <v>19</v>
      </c>
      <c r="B7535">
        <v>83720</v>
      </c>
      <c r="C7535" t="s">
        <v>314</v>
      </c>
      <c r="D7535">
        <v>83720</v>
      </c>
      <c r="E7535" t="str">
        <f>"83720"</f>
        <v>83720</v>
      </c>
      <c r="F7535" t="s">
        <v>23</v>
      </c>
      <c r="G7535">
        <v>2018</v>
      </c>
      <c r="I7535" t="s">
        <v>21</v>
      </c>
      <c r="J7535" t="s">
        <v>22</v>
      </c>
    </row>
    <row r="7536" spans="1:10">
      <c r="A7536" t="s">
        <v>19</v>
      </c>
      <c r="B7536">
        <v>83724</v>
      </c>
      <c r="C7536" t="s">
        <v>314</v>
      </c>
      <c r="D7536">
        <v>83724</v>
      </c>
      <c r="E7536" t="str">
        <f>"83724"</f>
        <v>83724</v>
      </c>
      <c r="F7536" t="s">
        <v>23</v>
      </c>
      <c r="G7536">
        <v>2018</v>
      </c>
      <c r="I7536" t="s">
        <v>21</v>
      </c>
      <c r="J7536" t="s">
        <v>22</v>
      </c>
    </row>
    <row r="7537" spans="1:10">
      <c r="A7537" t="s">
        <v>19</v>
      </c>
      <c r="B7537">
        <v>83801</v>
      </c>
      <c r="C7537" t="s">
        <v>314</v>
      </c>
      <c r="D7537">
        <v>83801</v>
      </c>
      <c r="E7537" t="str">
        <f>"83801"</f>
        <v>83801</v>
      </c>
      <c r="F7537" t="s">
        <v>23</v>
      </c>
      <c r="G7537">
        <v>2018</v>
      </c>
      <c r="I7537" t="s">
        <v>21</v>
      </c>
      <c r="J7537" t="s">
        <v>22</v>
      </c>
    </row>
    <row r="7538" spans="1:10">
      <c r="A7538" t="s">
        <v>19</v>
      </c>
      <c r="B7538">
        <v>83802</v>
      </c>
      <c r="C7538" t="s">
        <v>314</v>
      </c>
      <c r="D7538">
        <v>83802</v>
      </c>
      <c r="E7538" t="str">
        <f>"83802"</f>
        <v>83802</v>
      </c>
      <c r="F7538" t="s">
        <v>23</v>
      </c>
      <c r="G7538">
        <v>2018</v>
      </c>
      <c r="I7538" t="s">
        <v>21</v>
      </c>
      <c r="J7538" t="s">
        <v>22</v>
      </c>
    </row>
    <row r="7539" spans="1:10">
      <c r="A7539" t="s">
        <v>19</v>
      </c>
      <c r="B7539">
        <v>83803</v>
      </c>
      <c r="C7539" t="s">
        <v>314</v>
      </c>
      <c r="D7539">
        <v>83803</v>
      </c>
      <c r="E7539" t="str">
        <f>"83803"</f>
        <v>83803</v>
      </c>
      <c r="F7539" t="s">
        <v>23</v>
      </c>
      <c r="G7539">
        <v>2018</v>
      </c>
      <c r="I7539" t="s">
        <v>21</v>
      </c>
      <c r="J7539" t="s">
        <v>22</v>
      </c>
    </row>
    <row r="7540" spans="1:10">
      <c r="A7540" t="s">
        <v>19</v>
      </c>
      <c r="B7540">
        <v>83804</v>
      </c>
      <c r="C7540" t="s">
        <v>314</v>
      </c>
      <c r="D7540">
        <v>83804</v>
      </c>
      <c r="E7540" t="str">
        <f>"83804"</f>
        <v>83804</v>
      </c>
      <c r="F7540" t="s">
        <v>23</v>
      </c>
      <c r="G7540">
        <v>2018</v>
      </c>
      <c r="I7540" t="s">
        <v>21</v>
      </c>
      <c r="J7540" t="s">
        <v>22</v>
      </c>
    </row>
    <row r="7541" spans="1:10">
      <c r="A7541" t="s">
        <v>19</v>
      </c>
      <c r="B7541">
        <v>83805</v>
      </c>
      <c r="C7541" t="s">
        <v>314</v>
      </c>
      <c r="D7541">
        <v>83805</v>
      </c>
      <c r="E7541" t="str">
        <f>"83805"</f>
        <v>83805</v>
      </c>
      <c r="F7541" t="s">
        <v>23</v>
      </c>
      <c r="G7541">
        <v>2018</v>
      </c>
      <c r="I7541" t="s">
        <v>21</v>
      </c>
      <c r="J7541" t="s">
        <v>22</v>
      </c>
    </row>
    <row r="7542" spans="1:10">
      <c r="A7542" t="s">
        <v>19</v>
      </c>
      <c r="B7542">
        <v>83806</v>
      </c>
      <c r="C7542" t="s">
        <v>314</v>
      </c>
      <c r="D7542">
        <v>83806</v>
      </c>
      <c r="E7542" t="str">
        <f>"83806"</f>
        <v>83806</v>
      </c>
      <c r="F7542" t="s">
        <v>23</v>
      </c>
      <c r="G7542">
        <v>2018</v>
      </c>
      <c r="I7542" t="s">
        <v>21</v>
      </c>
      <c r="J7542" t="s">
        <v>22</v>
      </c>
    </row>
    <row r="7543" spans="1:10">
      <c r="A7543" t="s">
        <v>19</v>
      </c>
      <c r="B7543">
        <v>83808</v>
      </c>
      <c r="C7543" t="s">
        <v>314</v>
      </c>
      <c r="D7543">
        <v>83808</v>
      </c>
      <c r="E7543" t="str">
        <f>"83808"</f>
        <v>83808</v>
      </c>
      <c r="F7543" t="s">
        <v>23</v>
      </c>
      <c r="G7543">
        <v>2018</v>
      </c>
      <c r="I7543" t="s">
        <v>21</v>
      </c>
      <c r="J7543" t="s">
        <v>22</v>
      </c>
    </row>
    <row r="7544" spans="1:10">
      <c r="A7544" t="s">
        <v>19</v>
      </c>
      <c r="B7544">
        <v>83809</v>
      </c>
      <c r="C7544" t="s">
        <v>314</v>
      </c>
      <c r="D7544">
        <v>83809</v>
      </c>
      <c r="E7544" t="str">
        <f>"83809"</f>
        <v>83809</v>
      </c>
      <c r="F7544" t="s">
        <v>23</v>
      </c>
      <c r="G7544">
        <v>2018</v>
      </c>
      <c r="I7544" t="s">
        <v>21</v>
      </c>
      <c r="J7544" t="s">
        <v>22</v>
      </c>
    </row>
    <row r="7545" spans="1:10">
      <c r="A7545" t="s">
        <v>19</v>
      </c>
      <c r="B7545">
        <v>83810</v>
      </c>
      <c r="C7545" t="s">
        <v>314</v>
      </c>
      <c r="D7545">
        <v>83810</v>
      </c>
      <c r="E7545" t="str">
        <f>"83810"</f>
        <v>83810</v>
      </c>
      <c r="F7545" t="s">
        <v>23</v>
      </c>
      <c r="G7545">
        <v>2018</v>
      </c>
      <c r="I7545" t="s">
        <v>21</v>
      </c>
      <c r="J7545" t="s">
        <v>22</v>
      </c>
    </row>
    <row r="7546" spans="1:10">
      <c r="A7546" t="s">
        <v>19</v>
      </c>
      <c r="B7546">
        <v>83811</v>
      </c>
      <c r="C7546" t="s">
        <v>314</v>
      </c>
      <c r="D7546">
        <v>83811</v>
      </c>
      <c r="E7546" t="str">
        <f>"83811"</f>
        <v>83811</v>
      </c>
      <c r="F7546" t="s">
        <v>23</v>
      </c>
      <c r="G7546">
        <v>2018</v>
      </c>
      <c r="I7546" t="s">
        <v>21</v>
      </c>
      <c r="J7546" t="s">
        <v>22</v>
      </c>
    </row>
    <row r="7547" spans="1:10">
      <c r="A7547" t="s">
        <v>19</v>
      </c>
      <c r="B7547">
        <v>83812</v>
      </c>
      <c r="C7547" t="s">
        <v>314</v>
      </c>
      <c r="D7547">
        <v>83812</v>
      </c>
      <c r="E7547" t="str">
        <f>"83812"</f>
        <v>83812</v>
      </c>
      <c r="F7547" t="s">
        <v>23</v>
      </c>
      <c r="G7547">
        <v>2018</v>
      </c>
      <c r="I7547" t="s">
        <v>21</v>
      </c>
      <c r="J7547" t="s">
        <v>22</v>
      </c>
    </row>
    <row r="7548" spans="1:10">
      <c r="A7548" t="s">
        <v>19</v>
      </c>
      <c r="B7548">
        <v>83813</v>
      </c>
      <c r="C7548" t="s">
        <v>314</v>
      </c>
      <c r="D7548">
        <v>83813</v>
      </c>
      <c r="E7548" t="str">
        <f>"83813"</f>
        <v>83813</v>
      </c>
      <c r="F7548" t="s">
        <v>23</v>
      </c>
      <c r="G7548">
        <v>2018</v>
      </c>
      <c r="I7548" t="s">
        <v>21</v>
      </c>
      <c r="J7548" t="s">
        <v>22</v>
      </c>
    </row>
    <row r="7549" spans="1:10">
      <c r="A7549" t="s">
        <v>19</v>
      </c>
      <c r="B7549">
        <v>83814</v>
      </c>
      <c r="C7549" t="s">
        <v>314</v>
      </c>
      <c r="D7549">
        <v>83814</v>
      </c>
      <c r="E7549" t="str">
        <f>"83814"</f>
        <v>83814</v>
      </c>
      <c r="F7549">
        <v>620326</v>
      </c>
      <c r="G7549">
        <v>2018</v>
      </c>
      <c r="I7549" t="s">
        <v>21</v>
      </c>
      <c r="J7549" t="s">
        <v>22</v>
      </c>
    </row>
    <row r="7550" spans="1:10">
      <c r="A7550" t="s">
        <v>19</v>
      </c>
      <c r="B7550">
        <v>83815</v>
      </c>
      <c r="C7550" t="s">
        <v>314</v>
      </c>
      <c r="D7550">
        <v>83815</v>
      </c>
      <c r="E7550" t="str">
        <f>"83815"</f>
        <v>83815</v>
      </c>
      <c r="F7550" t="s">
        <v>23</v>
      </c>
      <c r="G7550">
        <v>2018</v>
      </c>
      <c r="I7550" t="s">
        <v>21</v>
      </c>
      <c r="J7550" t="s">
        <v>22</v>
      </c>
    </row>
    <row r="7551" spans="1:10">
      <c r="A7551" t="s">
        <v>19</v>
      </c>
      <c r="B7551">
        <v>83821</v>
      </c>
      <c r="C7551" t="s">
        <v>314</v>
      </c>
      <c r="D7551">
        <v>83821</v>
      </c>
      <c r="E7551" t="str">
        <f>"83821"</f>
        <v>83821</v>
      </c>
      <c r="F7551" t="s">
        <v>23</v>
      </c>
      <c r="G7551">
        <v>2018</v>
      </c>
      <c r="I7551" t="s">
        <v>21</v>
      </c>
      <c r="J7551" t="s">
        <v>22</v>
      </c>
    </row>
    <row r="7552" spans="1:10">
      <c r="A7552" t="s">
        <v>19</v>
      </c>
      <c r="B7552">
        <v>83822</v>
      </c>
      <c r="C7552" t="s">
        <v>314</v>
      </c>
      <c r="D7552">
        <v>83822</v>
      </c>
      <c r="E7552" t="str">
        <f>"83822"</f>
        <v>83822</v>
      </c>
      <c r="F7552" t="s">
        <v>23</v>
      </c>
      <c r="G7552">
        <v>2018</v>
      </c>
      <c r="I7552" t="s">
        <v>21</v>
      </c>
      <c r="J7552" t="s">
        <v>22</v>
      </c>
    </row>
    <row r="7553" spans="1:10">
      <c r="A7553" t="s">
        <v>19</v>
      </c>
      <c r="B7553">
        <v>83823</v>
      </c>
      <c r="C7553" t="s">
        <v>314</v>
      </c>
      <c r="D7553">
        <v>83823</v>
      </c>
      <c r="E7553" t="str">
        <f>"83823"</f>
        <v>83823</v>
      </c>
      <c r="F7553" t="s">
        <v>23</v>
      </c>
      <c r="G7553">
        <v>2018</v>
      </c>
      <c r="I7553" t="s">
        <v>21</v>
      </c>
      <c r="J7553" t="s">
        <v>22</v>
      </c>
    </row>
    <row r="7554" spans="1:10">
      <c r="A7554" t="s">
        <v>19</v>
      </c>
      <c r="B7554">
        <v>83824</v>
      </c>
      <c r="C7554" t="s">
        <v>314</v>
      </c>
      <c r="D7554">
        <v>83824</v>
      </c>
      <c r="E7554" t="str">
        <f>"83824"</f>
        <v>83824</v>
      </c>
      <c r="F7554" t="s">
        <v>23</v>
      </c>
      <c r="G7554">
        <v>2018</v>
      </c>
      <c r="I7554" t="s">
        <v>21</v>
      </c>
      <c r="J7554" t="s">
        <v>22</v>
      </c>
    </row>
    <row r="7555" spans="1:10">
      <c r="A7555" t="s">
        <v>19</v>
      </c>
      <c r="B7555">
        <v>83825</v>
      </c>
      <c r="C7555" t="s">
        <v>314</v>
      </c>
      <c r="D7555">
        <v>83825</v>
      </c>
      <c r="E7555" t="str">
        <f>"83825"</f>
        <v>83825</v>
      </c>
      <c r="F7555" t="s">
        <v>23</v>
      </c>
      <c r="G7555">
        <v>2018</v>
      </c>
      <c r="I7555" t="s">
        <v>21</v>
      </c>
      <c r="J7555" t="s">
        <v>22</v>
      </c>
    </row>
    <row r="7556" spans="1:10">
      <c r="A7556" t="s">
        <v>19</v>
      </c>
      <c r="B7556">
        <v>83827</v>
      </c>
      <c r="C7556" t="s">
        <v>314</v>
      </c>
      <c r="D7556">
        <v>83827</v>
      </c>
      <c r="E7556" t="str">
        <f>"83827"</f>
        <v>83827</v>
      </c>
      <c r="F7556" t="s">
        <v>23</v>
      </c>
      <c r="G7556">
        <v>2018</v>
      </c>
      <c r="I7556" t="s">
        <v>21</v>
      </c>
      <c r="J7556" t="s">
        <v>22</v>
      </c>
    </row>
    <row r="7557" spans="1:10">
      <c r="A7557" t="s">
        <v>19</v>
      </c>
      <c r="B7557">
        <v>83830</v>
      </c>
      <c r="C7557" t="s">
        <v>314</v>
      </c>
      <c r="D7557">
        <v>83830</v>
      </c>
      <c r="E7557" t="str">
        <f>"83830"</f>
        <v>83830</v>
      </c>
      <c r="F7557" t="s">
        <v>23</v>
      </c>
      <c r="G7557">
        <v>2018</v>
      </c>
      <c r="I7557" t="s">
        <v>21</v>
      </c>
      <c r="J7557" t="s">
        <v>22</v>
      </c>
    </row>
    <row r="7558" spans="1:10">
      <c r="A7558" t="s">
        <v>19</v>
      </c>
      <c r="B7558">
        <v>83832</v>
      </c>
      <c r="C7558" t="s">
        <v>314</v>
      </c>
      <c r="D7558">
        <v>83832</v>
      </c>
      <c r="E7558" t="str">
        <f>"83832"</f>
        <v>83832</v>
      </c>
      <c r="F7558" t="s">
        <v>23</v>
      </c>
      <c r="G7558">
        <v>2018</v>
      </c>
      <c r="I7558" t="s">
        <v>21</v>
      </c>
      <c r="J7558" t="s">
        <v>22</v>
      </c>
    </row>
    <row r="7559" spans="1:10">
      <c r="A7559" t="s">
        <v>19</v>
      </c>
      <c r="B7559">
        <v>83833</v>
      </c>
      <c r="C7559" t="s">
        <v>314</v>
      </c>
      <c r="D7559">
        <v>83833</v>
      </c>
      <c r="E7559" t="str">
        <f>"83833"</f>
        <v>83833</v>
      </c>
      <c r="F7559" t="s">
        <v>23</v>
      </c>
      <c r="G7559">
        <v>2018</v>
      </c>
      <c r="I7559" t="s">
        <v>21</v>
      </c>
      <c r="J7559" t="s">
        <v>22</v>
      </c>
    </row>
    <row r="7560" spans="1:10">
      <c r="A7560" t="s">
        <v>19</v>
      </c>
      <c r="B7560">
        <v>83834</v>
      </c>
      <c r="C7560" t="s">
        <v>314</v>
      </c>
      <c r="D7560">
        <v>83834</v>
      </c>
      <c r="E7560" t="str">
        <f>"83834"</f>
        <v>83834</v>
      </c>
      <c r="F7560" t="s">
        <v>23</v>
      </c>
      <c r="G7560">
        <v>2018</v>
      </c>
      <c r="I7560" t="s">
        <v>21</v>
      </c>
      <c r="J7560" t="s">
        <v>22</v>
      </c>
    </row>
    <row r="7561" spans="1:10">
      <c r="A7561" t="s">
        <v>19</v>
      </c>
      <c r="B7561">
        <v>83835</v>
      </c>
      <c r="C7561" t="s">
        <v>314</v>
      </c>
      <c r="D7561">
        <v>83835</v>
      </c>
      <c r="E7561" t="str">
        <f>"83835"</f>
        <v>83835</v>
      </c>
      <c r="F7561" t="s">
        <v>23</v>
      </c>
      <c r="G7561">
        <v>2018</v>
      </c>
      <c r="I7561" t="s">
        <v>21</v>
      </c>
      <c r="J7561" t="s">
        <v>22</v>
      </c>
    </row>
    <row r="7562" spans="1:10">
      <c r="A7562" t="s">
        <v>19</v>
      </c>
      <c r="B7562">
        <v>83836</v>
      </c>
      <c r="C7562" t="s">
        <v>314</v>
      </c>
      <c r="D7562">
        <v>83836</v>
      </c>
      <c r="E7562" t="str">
        <f>"83836"</f>
        <v>83836</v>
      </c>
      <c r="F7562" t="s">
        <v>23</v>
      </c>
      <c r="G7562">
        <v>2018</v>
      </c>
      <c r="I7562" t="s">
        <v>21</v>
      </c>
      <c r="J7562" t="s">
        <v>22</v>
      </c>
    </row>
    <row r="7563" spans="1:10">
      <c r="A7563" t="s">
        <v>19</v>
      </c>
      <c r="B7563">
        <v>83837</v>
      </c>
      <c r="C7563" t="s">
        <v>314</v>
      </c>
      <c r="D7563">
        <v>83837</v>
      </c>
      <c r="E7563" t="str">
        <f>"83837"</f>
        <v>83837</v>
      </c>
      <c r="F7563" t="s">
        <v>23</v>
      </c>
      <c r="G7563">
        <v>2018</v>
      </c>
      <c r="I7563" t="s">
        <v>21</v>
      </c>
      <c r="J7563" t="s">
        <v>22</v>
      </c>
    </row>
    <row r="7564" spans="1:10">
      <c r="A7564" t="s">
        <v>19</v>
      </c>
      <c r="B7564">
        <v>83839</v>
      </c>
      <c r="C7564" t="s">
        <v>314</v>
      </c>
      <c r="D7564">
        <v>83839</v>
      </c>
      <c r="E7564" t="str">
        <f>"83839"</f>
        <v>83839</v>
      </c>
      <c r="F7564" t="s">
        <v>23</v>
      </c>
      <c r="G7564">
        <v>2018</v>
      </c>
      <c r="I7564" t="s">
        <v>21</v>
      </c>
      <c r="J7564" t="s">
        <v>22</v>
      </c>
    </row>
    <row r="7565" spans="1:10">
      <c r="A7565" t="s">
        <v>19</v>
      </c>
      <c r="B7565">
        <v>83840</v>
      </c>
      <c r="C7565" t="s">
        <v>314</v>
      </c>
      <c r="D7565">
        <v>83840</v>
      </c>
      <c r="E7565" t="str">
        <f>"83840"</f>
        <v>83840</v>
      </c>
      <c r="F7565" t="s">
        <v>23</v>
      </c>
      <c r="G7565">
        <v>2018</v>
      </c>
      <c r="I7565" t="s">
        <v>21</v>
      </c>
      <c r="J7565" t="s">
        <v>22</v>
      </c>
    </row>
    <row r="7566" spans="1:10">
      <c r="A7566" t="s">
        <v>19</v>
      </c>
      <c r="B7566">
        <v>83841</v>
      </c>
      <c r="C7566" t="s">
        <v>314</v>
      </c>
      <c r="D7566">
        <v>83841</v>
      </c>
      <c r="E7566" t="str">
        <f>"83841"</f>
        <v>83841</v>
      </c>
      <c r="F7566" t="s">
        <v>23</v>
      </c>
      <c r="G7566">
        <v>2018</v>
      </c>
      <c r="I7566" t="s">
        <v>21</v>
      </c>
      <c r="J7566" t="s">
        <v>22</v>
      </c>
    </row>
    <row r="7567" spans="1:10">
      <c r="A7567" t="s">
        <v>19</v>
      </c>
      <c r="B7567">
        <v>83842</v>
      </c>
      <c r="C7567" t="s">
        <v>314</v>
      </c>
      <c r="D7567">
        <v>83842</v>
      </c>
      <c r="E7567" t="str">
        <f>"83842"</f>
        <v>83842</v>
      </c>
      <c r="F7567" t="s">
        <v>23</v>
      </c>
      <c r="G7567">
        <v>2018</v>
      </c>
      <c r="I7567" t="s">
        <v>21</v>
      </c>
      <c r="J7567" t="s">
        <v>22</v>
      </c>
    </row>
    <row r="7568" spans="1:10">
      <c r="A7568" t="s">
        <v>19</v>
      </c>
      <c r="B7568">
        <v>83843</v>
      </c>
      <c r="C7568" t="s">
        <v>314</v>
      </c>
      <c r="D7568">
        <v>83843</v>
      </c>
      <c r="E7568" t="str">
        <f>"83843"</f>
        <v>83843</v>
      </c>
      <c r="F7568" t="s">
        <v>23</v>
      </c>
      <c r="G7568">
        <v>2018</v>
      </c>
      <c r="I7568" t="s">
        <v>21</v>
      </c>
      <c r="J7568" t="s">
        <v>22</v>
      </c>
    </row>
    <row r="7569" spans="1:10">
      <c r="A7569" t="s">
        <v>19</v>
      </c>
      <c r="B7569">
        <v>83845</v>
      </c>
      <c r="C7569" t="s">
        <v>314</v>
      </c>
      <c r="D7569">
        <v>83845</v>
      </c>
      <c r="E7569" t="str">
        <f>"83845"</f>
        <v>83845</v>
      </c>
      <c r="F7569" t="s">
        <v>23</v>
      </c>
      <c r="G7569">
        <v>2018</v>
      </c>
      <c r="I7569" t="s">
        <v>21</v>
      </c>
      <c r="J7569" t="s">
        <v>22</v>
      </c>
    </row>
    <row r="7570" spans="1:10">
      <c r="A7570" t="s">
        <v>19</v>
      </c>
      <c r="B7570">
        <v>83846</v>
      </c>
      <c r="C7570" t="s">
        <v>314</v>
      </c>
      <c r="D7570">
        <v>83846</v>
      </c>
      <c r="E7570" t="str">
        <f>"83846"</f>
        <v>83846</v>
      </c>
      <c r="F7570" t="s">
        <v>23</v>
      </c>
      <c r="G7570">
        <v>2018</v>
      </c>
      <c r="I7570" t="s">
        <v>21</v>
      </c>
      <c r="J7570" t="s">
        <v>22</v>
      </c>
    </row>
    <row r="7571" spans="1:10">
      <c r="A7571" t="s">
        <v>19</v>
      </c>
      <c r="B7571">
        <v>83847</v>
      </c>
      <c r="C7571" t="s">
        <v>314</v>
      </c>
      <c r="D7571">
        <v>83847</v>
      </c>
      <c r="E7571" t="str">
        <f>"83847"</f>
        <v>83847</v>
      </c>
      <c r="F7571" t="s">
        <v>23</v>
      </c>
      <c r="G7571">
        <v>2018</v>
      </c>
      <c r="I7571" t="s">
        <v>21</v>
      </c>
      <c r="J7571" t="s">
        <v>22</v>
      </c>
    </row>
    <row r="7572" spans="1:10">
      <c r="A7572" t="s">
        <v>19</v>
      </c>
      <c r="B7572">
        <v>83848</v>
      </c>
      <c r="C7572" t="s">
        <v>314</v>
      </c>
      <c r="D7572">
        <v>83848</v>
      </c>
      <c r="E7572" t="str">
        <f>"83848"</f>
        <v>83848</v>
      </c>
      <c r="F7572" t="s">
        <v>23</v>
      </c>
      <c r="G7572">
        <v>2018</v>
      </c>
      <c r="I7572" t="s">
        <v>21</v>
      </c>
      <c r="J7572" t="s">
        <v>22</v>
      </c>
    </row>
    <row r="7573" spans="1:10">
      <c r="A7573" t="s">
        <v>19</v>
      </c>
      <c r="B7573">
        <v>83849</v>
      </c>
      <c r="C7573" t="s">
        <v>314</v>
      </c>
      <c r="D7573">
        <v>83849</v>
      </c>
      <c r="E7573" t="str">
        <f>"83849"</f>
        <v>83849</v>
      </c>
      <c r="F7573" t="s">
        <v>23</v>
      </c>
      <c r="G7573">
        <v>2018</v>
      </c>
      <c r="I7573" t="s">
        <v>21</v>
      </c>
      <c r="J7573" t="s">
        <v>22</v>
      </c>
    </row>
    <row r="7574" spans="1:10">
      <c r="A7574" t="s">
        <v>19</v>
      </c>
      <c r="B7574">
        <v>83850</v>
      </c>
      <c r="C7574" t="s">
        <v>314</v>
      </c>
      <c r="D7574">
        <v>83850</v>
      </c>
      <c r="E7574" t="str">
        <f>"83850"</f>
        <v>83850</v>
      </c>
      <c r="F7574" t="s">
        <v>23</v>
      </c>
      <c r="G7574">
        <v>2018</v>
      </c>
      <c r="I7574" t="s">
        <v>21</v>
      </c>
      <c r="J7574" t="s">
        <v>22</v>
      </c>
    </row>
    <row r="7575" spans="1:10">
      <c r="A7575" t="s">
        <v>19</v>
      </c>
      <c r="B7575">
        <v>83851</v>
      </c>
      <c r="C7575" t="s">
        <v>314</v>
      </c>
      <c r="D7575">
        <v>83851</v>
      </c>
      <c r="E7575" t="str">
        <f>"83851"</f>
        <v>83851</v>
      </c>
      <c r="F7575">
        <v>1021976</v>
      </c>
      <c r="G7575">
        <v>2018</v>
      </c>
      <c r="I7575" t="s">
        <v>21</v>
      </c>
      <c r="J7575" t="s">
        <v>22</v>
      </c>
    </row>
    <row r="7576" spans="1:10">
      <c r="A7576" t="s">
        <v>19</v>
      </c>
      <c r="B7576">
        <v>83852</v>
      </c>
      <c r="C7576" t="s">
        <v>314</v>
      </c>
      <c r="D7576">
        <v>83852</v>
      </c>
      <c r="E7576" t="str">
        <f>"83852"</f>
        <v>83852</v>
      </c>
      <c r="F7576" t="s">
        <v>23</v>
      </c>
      <c r="G7576">
        <v>2018</v>
      </c>
      <c r="I7576" t="s">
        <v>21</v>
      </c>
      <c r="J7576" t="s">
        <v>22</v>
      </c>
    </row>
    <row r="7577" spans="1:10">
      <c r="A7577" t="s">
        <v>19</v>
      </c>
      <c r="B7577">
        <v>83854</v>
      </c>
      <c r="C7577" t="s">
        <v>314</v>
      </c>
      <c r="D7577">
        <v>83854</v>
      </c>
      <c r="E7577" t="str">
        <f>"83854"</f>
        <v>83854</v>
      </c>
      <c r="F7577" t="s">
        <v>23</v>
      </c>
      <c r="G7577">
        <v>2018</v>
      </c>
      <c r="I7577" t="s">
        <v>21</v>
      </c>
      <c r="J7577" t="s">
        <v>22</v>
      </c>
    </row>
    <row r="7578" spans="1:10">
      <c r="A7578" t="s">
        <v>19</v>
      </c>
      <c r="B7578">
        <v>83855</v>
      </c>
      <c r="C7578" t="s">
        <v>314</v>
      </c>
      <c r="D7578">
        <v>83855</v>
      </c>
      <c r="E7578" t="str">
        <f>"83855"</f>
        <v>83855</v>
      </c>
      <c r="F7578" t="s">
        <v>23</v>
      </c>
      <c r="G7578">
        <v>2018</v>
      </c>
      <c r="I7578" t="s">
        <v>21</v>
      </c>
      <c r="J7578" t="s">
        <v>22</v>
      </c>
    </row>
    <row r="7579" spans="1:10">
      <c r="A7579" t="s">
        <v>19</v>
      </c>
      <c r="B7579">
        <v>83856</v>
      </c>
      <c r="C7579" t="s">
        <v>314</v>
      </c>
      <c r="D7579">
        <v>83856</v>
      </c>
      <c r="E7579" t="str">
        <f>"83856"</f>
        <v>83856</v>
      </c>
      <c r="F7579" t="s">
        <v>23</v>
      </c>
      <c r="G7579">
        <v>2018</v>
      </c>
      <c r="I7579" t="s">
        <v>21</v>
      </c>
      <c r="J7579" t="s">
        <v>22</v>
      </c>
    </row>
    <row r="7580" spans="1:10">
      <c r="A7580" t="s">
        <v>19</v>
      </c>
      <c r="B7580">
        <v>83857</v>
      </c>
      <c r="C7580" t="s">
        <v>314</v>
      </c>
      <c r="D7580">
        <v>83857</v>
      </c>
      <c r="E7580" t="str">
        <f>"83857"</f>
        <v>83857</v>
      </c>
      <c r="F7580" t="s">
        <v>23</v>
      </c>
      <c r="G7580">
        <v>2018</v>
      </c>
      <c r="I7580" t="s">
        <v>21</v>
      </c>
      <c r="J7580" t="s">
        <v>22</v>
      </c>
    </row>
    <row r="7581" spans="1:10">
      <c r="A7581" t="s">
        <v>19</v>
      </c>
      <c r="B7581">
        <v>83858</v>
      </c>
      <c r="C7581" t="s">
        <v>314</v>
      </c>
      <c r="D7581">
        <v>83858</v>
      </c>
      <c r="E7581" t="str">
        <f>"83858"</f>
        <v>83858</v>
      </c>
      <c r="F7581" t="s">
        <v>23</v>
      </c>
      <c r="G7581">
        <v>2018</v>
      </c>
      <c r="I7581" t="s">
        <v>21</v>
      </c>
      <c r="J7581" t="s">
        <v>22</v>
      </c>
    </row>
    <row r="7582" spans="1:10">
      <c r="A7582" t="s">
        <v>19</v>
      </c>
      <c r="B7582">
        <v>83860</v>
      </c>
      <c r="C7582" t="s">
        <v>314</v>
      </c>
      <c r="D7582">
        <v>83860</v>
      </c>
      <c r="E7582" t="str">
        <f>"83860"</f>
        <v>83860</v>
      </c>
      <c r="F7582" t="s">
        <v>23</v>
      </c>
      <c r="G7582">
        <v>2018</v>
      </c>
      <c r="I7582" t="s">
        <v>21</v>
      </c>
      <c r="J7582" t="s">
        <v>22</v>
      </c>
    </row>
    <row r="7583" spans="1:10">
      <c r="A7583" t="s">
        <v>19</v>
      </c>
      <c r="B7583">
        <v>83861</v>
      </c>
      <c r="C7583" t="s">
        <v>314</v>
      </c>
      <c r="D7583">
        <v>83861</v>
      </c>
      <c r="E7583" t="str">
        <f>"83861"</f>
        <v>83861</v>
      </c>
      <c r="F7583" t="s">
        <v>23</v>
      </c>
      <c r="G7583">
        <v>2018</v>
      </c>
      <c r="I7583" t="s">
        <v>21</v>
      </c>
      <c r="J7583" t="s">
        <v>22</v>
      </c>
    </row>
    <row r="7584" spans="1:10">
      <c r="A7584" t="s">
        <v>19</v>
      </c>
      <c r="B7584">
        <v>83864</v>
      </c>
      <c r="C7584" t="s">
        <v>314</v>
      </c>
      <c r="D7584">
        <v>83864</v>
      </c>
      <c r="E7584" t="str">
        <f>"83864"</f>
        <v>83864</v>
      </c>
      <c r="F7584" t="s">
        <v>23</v>
      </c>
      <c r="G7584">
        <v>2018</v>
      </c>
      <c r="I7584" t="s">
        <v>21</v>
      </c>
      <c r="J7584" t="s">
        <v>22</v>
      </c>
    </row>
    <row r="7585" spans="1:10">
      <c r="A7585" t="s">
        <v>19</v>
      </c>
      <c r="B7585">
        <v>83867</v>
      </c>
      <c r="C7585" t="s">
        <v>314</v>
      </c>
      <c r="D7585">
        <v>83867</v>
      </c>
      <c r="E7585" t="str">
        <f>"83867"</f>
        <v>83867</v>
      </c>
      <c r="F7585" t="s">
        <v>23</v>
      </c>
      <c r="G7585">
        <v>2018</v>
      </c>
      <c r="I7585" t="s">
        <v>21</v>
      </c>
      <c r="J7585" t="s">
        <v>22</v>
      </c>
    </row>
    <row r="7586" spans="1:10">
      <c r="A7586" t="s">
        <v>19</v>
      </c>
      <c r="B7586">
        <v>83868</v>
      </c>
      <c r="C7586" t="s">
        <v>314</v>
      </c>
      <c r="D7586">
        <v>83868</v>
      </c>
      <c r="E7586" t="str">
        <f>"83868"</f>
        <v>83868</v>
      </c>
      <c r="F7586" t="s">
        <v>23</v>
      </c>
      <c r="G7586">
        <v>2018</v>
      </c>
      <c r="I7586" t="s">
        <v>21</v>
      </c>
      <c r="J7586" t="s">
        <v>22</v>
      </c>
    </row>
    <row r="7587" spans="1:10">
      <c r="A7587" t="s">
        <v>19</v>
      </c>
      <c r="B7587">
        <v>83869</v>
      </c>
      <c r="C7587" t="s">
        <v>314</v>
      </c>
      <c r="D7587">
        <v>83869</v>
      </c>
      <c r="E7587" t="str">
        <f>"83869"</f>
        <v>83869</v>
      </c>
      <c r="F7587" t="s">
        <v>23</v>
      </c>
      <c r="G7587">
        <v>2018</v>
      </c>
      <c r="I7587" t="s">
        <v>21</v>
      </c>
      <c r="J7587" t="s">
        <v>22</v>
      </c>
    </row>
    <row r="7588" spans="1:10">
      <c r="A7588" t="s">
        <v>19</v>
      </c>
      <c r="B7588">
        <v>83870</v>
      </c>
      <c r="C7588" t="s">
        <v>314</v>
      </c>
      <c r="D7588">
        <v>83870</v>
      </c>
      <c r="E7588" t="str">
        <f>"83870"</f>
        <v>83870</v>
      </c>
      <c r="F7588" t="s">
        <v>23</v>
      </c>
      <c r="G7588">
        <v>2018</v>
      </c>
      <c r="I7588" t="s">
        <v>21</v>
      </c>
      <c r="J7588" t="s">
        <v>22</v>
      </c>
    </row>
    <row r="7589" spans="1:10">
      <c r="A7589" t="s">
        <v>19</v>
      </c>
      <c r="B7589">
        <v>83871</v>
      </c>
      <c r="C7589" t="s">
        <v>314</v>
      </c>
      <c r="D7589">
        <v>83871</v>
      </c>
      <c r="E7589" t="str">
        <f>"83871"</f>
        <v>83871</v>
      </c>
      <c r="F7589" t="s">
        <v>23</v>
      </c>
      <c r="G7589">
        <v>2018</v>
      </c>
      <c r="I7589" t="s">
        <v>21</v>
      </c>
      <c r="J7589" t="s">
        <v>22</v>
      </c>
    </row>
    <row r="7590" spans="1:10">
      <c r="A7590" t="s">
        <v>19</v>
      </c>
      <c r="B7590">
        <v>83872</v>
      </c>
      <c r="C7590" t="s">
        <v>314</v>
      </c>
      <c r="D7590">
        <v>83872</v>
      </c>
      <c r="E7590" t="str">
        <f>"83872"</f>
        <v>83872</v>
      </c>
      <c r="F7590" t="s">
        <v>23</v>
      </c>
      <c r="G7590">
        <v>2018</v>
      </c>
      <c r="I7590" t="s">
        <v>21</v>
      </c>
      <c r="J7590" t="s">
        <v>22</v>
      </c>
    </row>
    <row r="7591" spans="1:10">
      <c r="A7591" t="s">
        <v>19</v>
      </c>
      <c r="B7591">
        <v>83873</v>
      </c>
      <c r="C7591" t="s">
        <v>314</v>
      </c>
      <c r="D7591">
        <v>83873</v>
      </c>
      <c r="E7591" t="str">
        <f>"83873"</f>
        <v>83873</v>
      </c>
      <c r="F7591" t="s">
        <v>23</v>
      </c>
      <c r="G7591">
        <v>2018</v>
      </c>
      <c r="I7591" t="s">
        <v>21</v>
      </c>
      <c r="J7591" t="s">
        <v>22</v>
      </c>
    </row>
    <row r="7592" spans="1:10">
      <c r="A7592" t="s">
        <v>19</v>
      </c>
      <c r="B7592">
        <v>83874</v>
      </c>
      <c r="C7592" t="s">
        <v>314</v>
      </c>
      <c r="D7592">
        <v>83874</v>
      </c>
      <c r="E7592" t="str">
        <f>"83874"</f>
        <v>83874</v>
      </c>
      <c r="F7592" t="s">
        <v>23</v>
      </c>
      <c r="G7592">
        <v>2018</v>
      </c>
      <c r="I7592" t="s">
        <v>21</v>
      </c>
      <c r="J7592" t="s">
        <v>22</v>
      </c>
    </row>
    <row r="7593" spans="1:10">
      <c r="A7593" t="s">
        <v>19</v>
      </c>
      <c r="B7593">
        <v>83876</v>
      </c>
      <c r="C7593" t="s">
        <v>314</v>
      </c>
      <c r="D7593">
        <v>83876</v>
      </c>
      <c r="E7593" t="str">
        <f>"83876"</f>
        <v>83876</v>
      </c>
      <c r="F7593" t="s">
        <v>23</v>
      </c>
      <c r="G7593">
        <v>2018</v>
      </c>
      <c r="I7593" t="s">
        <v>21</v>
      </c>
      <c r="J7593" t="s">
        <v>22</v>
      </c>
    </row>
    <row r="7594" spans="1:10">
      <c r="A7594" t="s">
        <v>19</v>
      </c>
      <c r="B7594">
        <v>60002</v>
      </c>
      <c r="C7594" t="s">
        <v>315</v>
      </c>
      <c r="D7594">
        <v>60002</v>
      </c>
      <c r="E7594" t="str">
        <f>"60002"</f>
        <v>60002</v>
      </c>
      <c r="F7594" t="s">
        <v>23</v>
      </c>
      <c r="G7594">
        <v>2018</v>
      </c>
      <c r="I7594" t="s">
        <v>21</v>
      </c>
      <c r="J7594" t="s">
        <v>22</v>
      </c>
    </row>
    <row r="7595" spans="1:10">
      <c r="A7595" t="s">
        <v>19</v>
      </c>
      <c r="B7595">
        <v>60004</v>
      </c>
      <c r="C7595" t="s">
        <v>315</v>
      </c>
      <c r="D7595">
        <v>60004</v>
      </c>
      <c r="E7595" t="str">
        <f>"60004"</f>
        <v>60004</v>
      </c>
      <c r="F7595" t="s">
        <v>23</v>
      </c>
      <c r="G7595">
        <v>2018</v>
      </c>
      <c r="I7595" t="s">
        <v>21</v>
      </c>
      <c r="J7595" t="s">
        <v>22</v>
      </c>
    </row>
    <row r="7596" spans="1:10">
      <c r="A7596" t="s">
        <v>19</v>
      </c>
      <c r="B7596">
        <v>60005</v>
      </c>
      <c r="C7596" t="s">
        <v>315</v>
      </c>
      <c r="D7596">
        <v>60005</v>
      </c>
      <c r="E7596" t="str">
        <f>"60005"</f>
        <v>60005</v>
      </c>
      <c r="F7596">
        <v>246901</v>
      </c>
      <c r="G7596">
        <v>2018</v>
      </c>
      <c r="I7596" t="s">
        <v>21</v>
      </c>
      <c r="J7596" t="s">
        <v>22</v>
      </c>
    </row>
    <row r="7597" spans="1:10">
      <c r="A7597" t="s">
        <v>19</v>
      </c>
      <c r="B7597">
        <v>60007</v>
      </c>
      <c r="C7597" t="s">
        <v>315</v>
      </c>
      <c r="D7597">
        <v>60007</v>
      </c>
      <c r="E7597" t="str">
        <f>"60007"</f>
        <v>60007</v>
      </c>
      <c r="F7597" t="s">
        <v>23</v>
      </c>
      <c r="G7597">
        <v>2018</v>
      </c>
      <c r="I7597" t="s">
        <v>21</v>
      </c>
      <c r="J7597" t="s">
        <v>22</v>
      </c>
    </row>
    <row r="7598" spans="1:10">
      <c r="A7598" t="s">
        <v>19</v>
      </c>
      <c r="B7598">
        <v>60008</v>
      </c>
      <c r="C7598" t="s">
        <v>315</v>
      </c>
      <c r="D7598">
        <v>60008</v>
      </c>
      <c r="E7598" t="str">
        <f>"60008"</f>
        <v>60008</v>
      </c>
      <c r="F7598">
        <v>470926</v>
      </c>
      <c r="G7598">
        <v>2018</v>
      </c>
      <c r="I7598" t="s">
        <v>21</v>
      </c>
      <c r="J7598" t="s">
        <v>22</v>
      </c>
    </row>
    <row r="7599" spans="1:10">
      <c r="A7599" t="s">
        <v>19</v>
      </c>
      <c r="B7599">
        <v>60010</v>
      </c>
      <c r="C7599" t="s">
        <v>315</v>
      </c>
      <c r="D7599">
        <v>60010</v>
      </c>
      <c r="E7599" t="str">
        <f>"60010"</f>
        <v>60010</v>
      </c>
      <c r="F7599" t="s">
        <v>23</v>
      </c>
      <c r="G7599">
        <v>2018</v>
      </c>
      <c r="I7599" t="s">
        <v>21</v>
      </c>
      <c r="J7599" t="s">
        <v>22</v>
      </c>
    </row>
    <row r="7600" spans="1:10">
      <c r="A7600" t="s">
        <v>19</v>
      </c>
      <c r="B7600">
        <v>60012</v>
      </c>
      <c r="C7600" t="s">
        <v>315</v>
      </c>
      <c r="D7600">
        <v>60012</v>
      </c>
      <c r="E7600" t="str">
        <f>"60012"</f>
        <v>60012</v>
      </c>
      <c r="F7600" t="s">
        <v>23</v>
      </c>
      <c r="G7600">
        <v>2018</v>
      </c>
      <c r="I7600" t="s">
        <v>21</v>
      </c>
      <c r="J7600" t="s">
        <v>22</v>
      </c>
    </row>
    <row r="7601" spans="1:10">
      <c r="A7601" t="s">
        <v>19</v>
      </c>
      <c r="B7601">
        <v>60013</v>
      </c>
      <c r="C7601" t="s">
        <v>315</v>
      </c>
      <c r="D7601">
        <v>60013</v>
      </c>
      <c r="E7601" t="str">
        <f>"60013"</f>
        <v>60013</v>
      </c>
      <c r="F7601" t="s">
        <v>23</v>
      </c>
      <c r="G7601">
        <v>2018</v>
      </c>
      <c r="I7601" t="s">
        <v>21</v>
      </c>
      <c r="J7601" t="s">
        <v>22</v>
      </c>
    </row>
    <row r="7602" spans="1:10">
      <c r="A7602" t="s">
        <v>19</v>
      </c>
      <c r="B7602">
        <v>60014</v>
      </c>
      <c r="C7602" t="s">
        <v>315</v>
      </c>
      <c r="D7602">
        <v>60014</v>
      </c>
      <c r="E7602" t="str">
        <f>"60014"</f>
        <v>60014</v>
      </c>
      <c r="F7602" t="s">
        <v>23</v>
      </c>
      <c r="G7602">
        <v>2018</v>
      </c>
      <c r="I7602" t="s">
        <v>21</v>
      </c>
      <c r="J7602" t="s">
        <v>22</v>
      </c>
    </row>
    <row r="7603" spans="1:10">
      <c r="A7603" t="s">
        <v>19</v>
      </c>
      <c r="B7603">
        <v>60015</v>
      </c>
      <c r="C7603" t="s">
        <v>315</v>
      </c>
      <c r="D7603">
        <v>60015</v>
      </c>
      <c r="E7603" t="str">
        <f>"60015"</f>
        <v>60015</v>
      </c>
      <c r="F7603" t="s">
        <v>23</v>
      </c>
      <c r="G7603">
        <v>2018</v>
      </c>
      <c r="I7603" t="s">
        <v>21</v>
      </c>
      <c r="J7603" t="s">
        <v>22</v>
      </c>
    </row>
    <row r="7604" spans="1:10">
      <c r="A7604" t="s">
        <v>19</v>
      </c>
      <c r="B7604">
        <v>60016</v>
      </c>
      <c r="C7604" t="s">
        <v>315</v>
      </c>
      <c r="D7604">
        <v>60016</v>
      </c>
      <c r="E7604" t="str">
        <f>"60016"</f>
        <v>60016</v>
      </c>
      <c r="F7604">
        <v>434484</v>
      </c>
      <c r="G7604">
        <v>2018</v>
      </c>
      <c r="I7604" t="s">
        <v>21</v>
      </c>
      <c r="J7604" t="s">
        <v>22</v>
      </c>
    </row>
    <row r="7605" spans="1:10">
      <c r="A7605" t="s">
        <v>19</v>
      </c>
      <c r="B7605">
        <v>60018</v>
      </c>
      <c r="C7605" t="s">
        <v>315</v>
      </c>
      <c r="D7605">
        <v>60018</v>
      </c>
      <c r="E7605" t="str">
        <f>"60018"</f>
        <v>60018</v>
      </c>
      <c r="F7605" t="s">
        <v>23</v>
      </c>
      <c r="G7605">
        <v>2018</v>
      </c>
      <c r="I7605" t="s">
        <v>21</v>
      </c>
      <c r="J7605" t="s">
        <v>22</v>
      </c>
    </row>
    <row r="7606" spans="1:10">
      <c r="A7606" t="s">
        <v>19</v>
      </c>
      <c r="B7606">
        <v>60020</v>
      </c>
      <c r="C7606" t="s">
        <v>315</v>
      </c>
      <c r="D7606">
        <v>60020</v>
      </c>
      <c r="E7606" t="str">
        <f>"60020"</f>
        <v>60020</v>
      </c>
      <c r="F7606" t="s">
        <v>23</v>
      </c>
      <c r="G7606">
        <v>2018</v>
      </c>
      <c r="I7606" t="s">
        <v>21</v>
      </c>
      <c r="J7606" t="s">
        <v>22</v>
      </c>
    </row>
    <row r="7607" spans="1:10">
      <c r="A7607" t="s">
        <v>19</v>
      </c>
      <c r="B7607">
        <v>60021</v>
      </c>
      <c r="C7607" t="s">
        <v>315</v>
      </c>
      <c r="D7607">
        <v>60021</v>
      </c>
      <c r="E7607" t="str">
        <f>"60021"</f>
        <v>60021</v>
      </c>
      <c r="F7607" t="s">
        <v>23</v>
      </c>
      <c r="G7607">
        <v>2018</v>
      </c>
      <c r="I7607" t="s">
        <v>21</v>
      </c>
      <c r="J7607" t="s">
        <v>22</v>
      </c>
    </row>
    <row r="7608" spans="1:10">
      <c r="A7608" t="s">
        <v>19</v>
      </c>
      <c r="B7608">
        <v>60022</v>
      </c>
      <c r="C7608" t="s">
        <v>315</v>
      </c>
      <c r="D7608">
        <v>60022</v>
      </c>
      <c r="E7608" t="str">
        <f>"60022"</f>
        <v>60022</v>
      </c>
      <c r="F7608" t="s">
        <v>23</v>
      </c>
      <c r="G7608">
        <v>2018</v>
      </c>
      <c r="I7608" t="s">
        <v>21</v>
      </c>
      <c r="J7608" t="s">
        <v>22</v>
      </c>
    </row>
    <row r="7609" spans="1:10">
      <c r="A7609" t="s">
        <v>19</v>
      </c>
      <c r="B7609">
        <v>60025</v>
      </c>
      <c r="C7609" t="s">
        <v>315</v>
      </c>
      <c r="D7609">
        <v>60025</v>
      </c>
      <c r="E7609" t="str">
        <f>"60025"</f>
        <v>60025</v>
      </c>
      <c r="F7609" t="s">
        <v>23</v>
      </c>
      <c r="G7609">
        <v>2018</v>
      </c>
      <c r="I7609" t="s">
        <v>21</v>
      </c>
      <c r="J7609" t="s">
        <v>22</v>
      </c>
    </row>
    <row r="7610" spans="1:10">
      <c r="A7610" t="s">
        <v>19</v>
      </c>
      <c r="B7610">
        <v>60026</v>
      </c>
      <c r="C7610" t="s">
        <v>315</v>
      </c>
      <c r="D7610">
        <v>60026</v>
      </c>
      <c r="E7610" t="str">
        <f>"60026"</f>
        <v>60026</v>
      </c>
      <c r="F7610" t="s">
        <v>23</v>
      </c>
      <c r="G7610">
        <v>2018</v>
      </c>
      <c r="I7610" t="s">
        <v>21</v>
      </c>
      <c r="J7610" t="s">
        <v>22</v>
      </c>
    </row>
    <row r="7611" spans="1:10">
      <c r="A7611" t="s">
        <v>19</v>
      </c>
      <c r="B7611">
        <v>60029</v>
      </c>
      <c r="C7611" t="s">
        <v>315</v>
      </c>
      <c r="D7611">
        <v>60029</v>
      </c>
      <c r="E7611" t="str">
        <f>"60029"</f>
        <v>60029</v>
      </c>
      <c r="F7611" t="s">
        <v>23</v>
      </c>
      <c r="G7611">
        <v>2018</v>
      </c>
      <c r="I7611" t="s">
        <v>21</v>
      </c>
      <c r="J7611" t="s">
        <v>22</v>
      </c>
    </row>
    <row r="7612" spans="1:10">
      <c r="A7612" t="s">
        <v>19</v>
      </c>
      <c r="B7612">
        <v>60030</v>
      </c>
      <c r="C7612" t="s">
        <v>315</v>
      </c>
      <c r="D7612">
        <v>60030</v>
      </c>
      <c r="E7612" t="str">
        <f>"60030"</f>
        <v>60030</v>
      </c>
      <c r="F7612">
        <v>3453115</v>
      </c>
      <c r="G7612">
        <v>2018</v>
      </c>
      <c r="I7612" t="s">
        <v>21</v>
      </c>
      <c r="J7612" t="s">
        <v>22</v>
      </c>
    </row>
    <row r="7613" spans="1:10">
      <c r="A7613" t="s">
        <v>19</v>
      </c>
      <c r="B7613">
        <v>60031</v>
      </c>
      <c r="C7613" t="s">
        <v>315</v>
      </c>
      <c r="D7613">
        <v>60031</v>
      </c>
      <c r="E7613" t="str">
        <f>"60031"</f>
        <v>60031</v>
      </c>
      <c r="F7613" t="s">
        <v>23</v>
      </c>
      <c r="G7613">
        <v>2018</v>
      </c>
      <c r="I7613" t="s">
        <v>21</v>
      </c>
      <c r="J7613" t="s">
        <v>22</v>
      </c>
    </row>
    <row r="7614" spans="1:10">
      <c r="A7614" t="s">
        <v>19</v>
      </c>
      <c r="B7614">
        <v>60033</v>
      </c>
      <c r="C7614" t="s">
        <v>315</v>
      </c>
      <c r="D7614">
        <v>60033</v>
      </c>
      <c r="E7614" t="str">
        <f>"60033"</f>
        <v>60033</v>
      </c>
      <c r="F7614" t="s">
        <v>23</v>
      </c>
      <c r="G7614">
        <v>2018</v>
      </c>
      <c r="I7614" t="s">
        <v>21</v>
      </c>
      <c r="J7614" t="s">
        <v>22</v>
      </c>
    </row>
    <row r="7615" spans="1:10">
      <c r="A7615" t="s">
        <v>19</v>
      </c>
      <c r="B7615">
        <v>60034</v>
      </c>
      <c r="C7615" t="s">
        <v>315</v>
      </c>
      <c r="D7615">
        <v>60034</v>
      </c>
      <c r="E7615" t="str">
        <f>"60034"</f>
        <v>60034</v>
      </c>
      <c r="F7615" t="s">
        <v>23</v>
      </c>
      <c r="G7615">
        <v>2018</v>
      </c>
      <c r="I7615" t="s">
        <v>21</v>
      </c>
      <c r="J7615" t="s">
        <v>22</v>
      </c>
    </row>
    <row r="7616" spans="1:10">
      <c r="A7616" t="s">
        <v>19</v>
      </c>
      <c r="B7616">
        <v>60035</v>
      </c>
      <c r="C7616" t="s">
        <v>315</v>
      </c>
      <c r="D7616">
        <v>60035</v>
      </c>
      <c r="E7616" t="str">
        <f>"60035"</f>
        <v>60035</v>
      </c>
      <c r="F7616">
        <v>18387</v>
      </c>
      <c r="G7616">
        <v>2018</v>
      </c>
      <c r="I7616" t="s">
        <v>21</v>
      </c>
      <c r="J7616" t="s">
        <v>22</v>
      </c>
    </row>
    <row r="7617" spans="1:10">
      <c r="A7617" t="s">
        <v>19</v>
      </c>
      <c r="B7617">
        <v>60040</v>
      </c>
      <c r="C7617" t="s">
        <v>315</v>
      </c>
      <c r="D7617">
        <v>60040</v>
      </c>
      <c r="E7617" t="str">
        <f>"60040"</f>
        <v>60040</v>
      </c>
      <c r="F7617" t="s">
        <v>23</v>
      </c>
      <c r="G7617">
        <v>2018</v>
      </c>
      <c r="I7617" t="s">
        <v>21</v>
      </c>
      <c r="J7617" t="s">
        <v>22</v>
      </c>
    </row>
    <row r="7618" spans="1:10">
      <c r="A7618" t="s">
        <v>19</v>
      </c>
      <c r="B7618">
        <v>60041</v>
      </c>
      <c r="C7618" t="s">
        <v>315</v>
      </c>
      <c r="D7618">
        <v>60041</v>
      </c>
      <c r="E7618" t="str">
        <f>"60041"</f>
        <v>60041</v>
      </c>
      <c r="F7618" t="s">
        <v>23</v>
      </c>
      <c r="G7618">
        <v>2018</v>
      </c>
      <c r="I7618" t="s">
        <v>21</v>
      </c>
      <c r="J7618" t="s">
        <v>22</v>
      </c>
    </row>
    <row r="7619" spans="1:10">
      <c r="A7619" t="s">
        <v>19</v>
      </c>
      <c r="B7619">
        <v>60042</v>
      </c>
      <c r="C7619" t="s">
        <v>315</v>
      </c>
      <c r="D7619">
        <v>60042</v>
      </c>
      <c r="E7619" t="str">
        <f>"60042"</f>
        <v>60042</v>
      </c>
      <c r="F7619" t="s">
        <v>23</v>
      </c>
      <c r="G7619">
        <v>2018</v>
      </c>
      <c r="I7619" t="s">
        <v>21</v>
      </c>
      <c r="J7619" t="s">
        <v>22</v>
      </c>
    </row>
    <row r="7620" spans="1:10">
      <c r="A7620" t="s">
        <v>19</v>
      </c>
      <c r="B7620">
        <v>60043</v>
      </c>
      <c r="C7620" t="s">
        <v>315</v>
      </c>
      <c r="D7620">
        <v>60043</v>
      </c>
      <c r="E7620" t="str">
        <f>"60043"</f>
        <v>60043</v>
      </c>
      <c r="F7620" t="s">
        <v>23</v>
      </c>
      <c r="G7620">
        <v>2018</v>
      </c>
      <c r="I7620" t="s">
        <v>21</v>
      </c>
      <c r="J7620" t="s">
        <v>22</v>
      </c>
    </row>
    <row r="7621" spans="1:10">
      <c r="A7621" t="s">
        <v>19</v>
      </c>
      <c r="B7621">
        <v>60044</v>
      </c>
      <c r="C7621" t="s">
        <v>315</v>
      </c>
      <c r="D7621">
        <v>60044</v>
      </c>
      <c r="E7621" t="str">
        <f>"60044"</f>
        <v>60044</v>
      </c>
      <c r="F7621">
        <v>247036</v>
      </c>
      <c r="G7621">
        <v>2018</v>
      </c>
      <c r="I7621" t="s">
        <v>21</v>
      </c>
      <c r="J7621" t="s">
        <v>22</v>
      </c>
    </row>
    <row r="7622" spans="1:10">
      <c r="A7622" t="s">
        <v>19</v>
      </c>
      <c r="B7622">
        <v>60045</v>
      </c>
      <c r="C7622" t="s">
        <v>315</v>
      </c>
      <c r="D7622">
        <v>60045</v>
      </c>
      <c r="E7622" t="str">
        <f>"60045"</f>
        <v>60045</v>
      </c>
      <c r="F7622" t="s">
        <v>23</v>
      </c>
      <c r="G7622">
        <v>2018</v>
      </c>
      <c r="I7622" t="s">
        <v>21</v>
      </c>
      <c r="J7622" t="s">
        <v>22</v>
      </c>
    </row>
    <row r="7623" spans="1:10">
      <c r="A7623" t="s">
        <v>19</v>
      </c>
      <c r="B7623">
        <v>60046</v>
      </c>
      <c r="C7623" t="s">
        <v>315</v>
      </c>
      <c r="D7623">
        <v>60046</v>
      </c>
      <c r="E7623" t="str">
        <f>"60046"</f>
        <v>60046</v>
      </c>
      <c r="F7623">
        <v>74653</v>
      </c>
      <c r="G7623">
        <v>2018</v>
      </c>
      <c r="I7623" t="s">
        <v>21</v>
      </c>
      <c r="J7623" t="s">
        <v>22</v>
      </c>
    </row>
    <row r="7624" spans="1:10">
      <c r="A7624" t="s">
        <v>19</v>
      </c>
      <c r="B7624">
        <v>60047</v>
      </c>
      <c r="C7624" t="s">
        <v>315</v>
      </c>
      <c r="D7624">
        <v>60047</v>
      </c>
      <c r="E7624" t="str">
        <f>"60047"</f>
        <v>60047</v>
      </c>
      <c r="F7624" t="s">
        <v>23</v>
      </c>
      <c r="G7624">
        <v>2018</v>
      </c>
      <c r="I7624" t="s">
        <v>21</v>
      </c>
      <c r="J7624" t="s">
        <v>22</v>
      </c>
    </row>
    <row r="7625" spans="1:10">
      <c r="A7625" t="s">
        <v>19</v>
      </c>
      <c r="B7625">
        <v>60048</v>
      </c>
      <c r="C7625" t="s">
        <v>315</v>
      </c>
      <c r="D7625">
        <v>60048</v>
      </c>
      <c r="E7625" t="str">
        <f>"60048"</f>
        <v>60048</v>
      </c>
      <c r="F7625" t="s">
        <v>23</v>
      </c>
      <c r="G7625">
        <v>2018</v>
      </c>
      <c r="I7625" t="s">
        <v>21</v>
      </c>
      <c r="J7625" t="s">
        <v>22</v>
      </c>
    </row>
    <row r="7626" spans="1:10">
      <c r="A7626" t="s">
        <v>19</v>
      </c>
      <c r="B7626">
        <v>60050</v>
      </c>
      <c r="C7626" t="s">
        <v>315</v>
      </c>
      <c r="D7626">
        <v>60050</v>
      </c>
      <c r="E7626" t="str">
        <f>"60050"</f>
        <v>60050</v>
      </c>
      <c r="F7626">
        <v>536162</v>
      </c>
      <c r="G7626">
        <v>2018</v>
      </c>
      <c r="I7626" t="s">
        <v>21</v>
      </c>
      <c r="J7626" t="s">
        <v>22</v>
      </c>
    </row>
    <row r="7627" spans="1:10">
      <c r="A7627" t="s">
        <v>19</v>
      </c>
      <c r="B7627">
        <v>60051</v>
      </c>
      <c r="C7627" t="s">
        <v>315</v>
      </c>
      <c r="D7627">
        <v>60051</v>
      </c>
      <c r="E7627" t="str">
        <f>"60051"</f>
        <v>60051</v>
      </c>
      <c r="F7627" t="s">
        <v>23</v>
      </c>
      <c r="G7627">
        <v>2018</v>
      </c>
      <c r="I7627" t="s">
        <v>21</v>
      </c>
      <c r="J7627" t="s">
        <v>22</v>
      </c>
    </row>
    <row r="7628" spans="1:10">
      <c r="A7628" t="s">
        <v>19</v>
      </c>
      <c r="B7628">
        <v>60053</v>
      </c>
      <c r="C7628" t="s">
        <v>315</v>
      </c>
      <c r="D7628">
        <v>60053</v>
      </c>
      <c r="E7628" t="str">
        <f>"60053"</f>
        <v>60053</v>
      </c>
      <c r="F7628">
        <v>28697</v>
      </c>
      <c r="G7628">
        <v>2018</v>
      </c>
      <c r="I7628" t="s">
        <v>21</v>
      </c>
      <c r="J7628" t="s">
        <v>22</v>
      </c>
    </row>
    <row r="7629" spans="1:10">
      <c r="A7629" t="s">
        <v>19</v>
      </c>
      <c r="B7629">
        <v>60056</v>
      </c>
      <c r="C7629" t="s">
        <v>315</v>
      </c>
      <c r="D7629">
        <v>60056</v>
      </c>
      <c r="E7629" t="str">
        <f>"60056"</f>
        <v>60056</v>
      </c>
      <c r="F7629">
        <v>536152</v>
      </c>
      <c r="G7629">
        <v>2018</v>
      </c>
      <c r="I7629" t="s">
        <v>21</v>
      </c>
      <c r="J7629" t="s">
        <v>22</v>
      </c>
    </row>
    <row r="7630" spans="1:10">
      <c r="A7630" t="s">
        <v>19</v>
      </c>
      <c r="B7630">
        <v>60060</v>
      </c>
      <c r="C7630" t="s">
        <v>315</v>
      </c>
      <c r="D7630">
        <v>60060</v>
      </c>
      <c r="E7630" t="str">
        <f>"60060"</f>
        <v>60060</v>
      </c>
      <c r="F7630" t="s">
        <v>23</v>
      </c>
      <c r="G7630">
        <v>2018</v>
      </c>
      <c r="I7630" t="s">
        <v>21</v>
      </c>
      <c r="J7630" t="s">
        <v>22</v>
      </c>
    </row>
    <row r="7631" spans="1:10">
      <c r="A7631" t="s">
        <v>19</v>
      </c>
      <c r="B7631">
        <v>60061</v>
      </c>
      <c r="C7631" t="s">
        <v>315</v>
      </c>
      <c r="D7631">
        <v>60061</v>
      </c>
      <c r="E7631" t="str">
        <f>"60061"</f>
        <v>60061</v>
      </c>
      <c r="F7631" t="s">
        <v>23</v>
      </c>
      <c r="G7631">
        <v>2018</v>
      </c>
      <c r="I7631" t="s">
        <v>21</v>
      </c>
      <c r="J7631" t="s">
        <v>22</v>
      </c>
    </row>
    <row r="7632" spans="1:10">
      <c r="A7632" t="s">
        <v>19</v>
      </c>
      <c r="B7632">
        <v>60062</v>
      </c>
      <c r="C7632" t="s">
        <v>315</v>
      </c>
      <c r="D7632">
        <v>60062</v>
      </c>
      <c r="E7632" t="str">
        <f>"60062"</f>
        <v>60062</v>
      </c>
      <c r="F7632">
        <v>102399</v>
      </c>
      <c r="G7632">
        <v>2018</v>
      </c>
      <c r="I7632" t="s">
        <v>21</v>
      </c>
      <c r="J7632" t="s">
        <v>22</v>
      </c>
    </row>
    <row r="7633" spans="1:10">
      <c r="A7633" t="s">
        <v>19</v>
      </c>
      <c r="B7633">
        <v>60064</v>
      </c>
      <c r="C7633" t="s">
        <v>315</v>
      </c>
      <c r="D7633">
        <v>60064</v>
      </c>
      <c r="E7633" t="str">
        <f>"60064"</f>
        <v>60064</v>
      </c>
      <c r="F7633">
        <v>584122</v>
      </c>
      <c r="G7633">
        <v>2018</v>
      </c>
      <c r="I7633" t="s">
        <v>21</v>
      </c>
      <c r="J7633" t="s">
        <v>22</v>
      </c>
    </row>
    <row r="7634" spans="1:10">
      <c r="A7634" t="s">
        <v>19</v>
      </c>
      <c r="B7634">
        <v>60067</v>
      </c>
      <c r="C7634" t="s">
        <v>315</v>
      </c>
      <c r="D7634">
        <v>60067</v>
      </c>
      <c r="E7634" t="str">
        <f>"60067"</f>
        <v>60067</v>
      </c>
      <c r="F7634">
        <v>419608</v>
      </c>
      <c r="G7634">
        <v>2018</v>
      </c>
      <c r="I7634" t="s">
        <v>21</v>
      </c>
      <c r="J7634" t="s">
        <v>22</v>
      </c>
    </row>
    <row r="7635" spans="1:10">
      <c r="A7635" t="s">
        <v>19</v>
      </c>
      <c r="B7635">
        <v>60068</v>
      </c>
      <c r="C7635" t="s">
        <v>315</v>
      </c>
      <c r="D7635">
        <v>60068</v>
      </c>
      <c r="E7635" t="str">
        <f>"60068"</f>
        <v>60068</v>
      </c>
      <c r="F7635" t="s">
        <v>23</v>
      </c>
      <c r="G7635">
        <v>2018</v>
      </c>
      <c r="I7635" t="s">
        <v>21</v>
      </c>
      <c r="J7635" t="s">
        <v>22</v>
      </c>
    </row>
    <row r="7636" spans="1:10">
      <c r="A7636" t="s">
        <v>19</v>
      </c>
      <c r="B7636">
        <v>60069</v>
      </c>
      <c r="C7636" t="s">
        <v>315</v>
      </c>
      <c r="D7636">
        <v>60069</v>
      </c>
      <c r="E7636" t="str">
        <f>"60069"</f>
        <v>60069</v>
      </c>
      <c r="F7636" t="s">
        <v>23</v>
      </c>
      <c r="G7636">
        <v>2018</v>
      </c>
      <c r="I7636" t="s">
        <v>21</v>
      </c>
      <c r="J7636" t="s">
        <v>22</v>
      </c>
    </row>
    <row r="7637" spans="1:10">
      <c r="A7637" t="s">
        <v>19</v>
      </c>
      <c r="B7637">
        <v>60070</v>
      </c>
      <c r="C7637" t="s">
        <v>315</v>
      </c>
      <c r="D7637">
        <v>60070</v>
      </c>
      <c r="E7637" t="str">
        <f>"60070"</f>
        <v>60070</v>
      </c>
      <c r="F7637" t="s">
        <v>23</v>
      </c>
      <c r="G7637">
        <v>2018</v>
      </c>
      <c r="I7637" t="s">
        <v>21</v>
      </c>
      <c r="J7637" t="s">
        <v>22</v>
      </c>
    </row>
    <row r="7638" spans="1:10">
      <c r="A7638" t="s">
        <v>19</v>
      </c>
      <c r="B7638">
        <v>60071</v>
      </c>
      <c r="C7638" t="s">
        <v>315</v>
      </c>
      <c r="D7638">
        <v>60071</v>
      </c>
      <c r="E7638" t="str">
        <f>"60071"</f>
        <v>60071</v>
      </c>
      <c r="F7638" t="s">
        <v>23</v>
      </c>
      <c r="G7638">
        <v>2018</v>
      </c>
      <c r="I7638" t="s">
        <v>21</v>
      </c>
      <c r="J7638" t="s">
        <v>22</v>
      </c>
    </row>
    <row r="7639" spans="1:10">
      <c r="A7639" t="s">
        <v>19</v>
      </c>
      <c r="B7639">
        <v>60072</v>
      </c>
      <c r="C7639" t="s">
        <v>315</v>
      </c>
      <c r="D7639">
        <v>60072</v>
      </c>
      <c r="E7639" t="str">
        <f>"60072"</f>
        <v>60072</v>
      </c>
      <c r="F7639" t="s">
        <v>23</v>
      </c>
      <c r="G7639">
        <v>2018</v>
      </c>
      <c r="I7639" t="s">
        <v>21</v>
      </c>
      <c r="J7639" t="s">
        <v>22</v>
      </c>
    </row>
    <row r="7640" spans="1:10">
      <c r="A7640" t="s">
        <v>19</v>
      </c>
      <c r="B7640">
        <v>60073</v>
      </c>
      <c r="C7640" t="s">
        <v>315</v>
      </c>
      <c r="D7640">
        <v>60073</v>
      </c>
      <c r="E7640" t="str">
        <f>"60073"</f>
        <v>60073</v>
      </c>
      <c r="F7640" t="s">
        <v>23</v>
      </c>
      <c r="G7640">
        <v>2018</v>
      </c>
      <c r="I7640" t="s">
        <v>21</v>
      </c>
      <c r="J7640" t="s">
        <v>22</v>
      </c>
    </row>
    <row r="7641" spans="1:10">
      <c r="A7641" t="s">
        <v>19</v>
      </c>
      <c r="B7641">
        <v>60074</v>
      </c>
      <c r="C7641" t="s">
        <v>315</v>
      </c>
      <c r="D7641">
        <v>60074</v>
      </c>
      <c r="E7641" t="str">
        <f>"60074"</f>
        <v>60074</v>
      </c>
      <c r="F7641" t="s">
        <v>23</v>
      </c>
      <c r="G7641">
        <v>2018</v>
      </c>
      <c r="I7641" t="s">
        <v>21</v>
      </c>
      <c r="J7641" t="s">
        <v>22</v>
      </c>
    </row>
    <row r="7642" spans="1:10">
      <c r="A7642" t="s">
        <v>19</v>
      </c>
      <c r="B7642">
        <v>60076</v>
      </c>
      <c r="C7642" t="s">
        <v>315</v>
      </c>
      <c r="D7642">
        <v>60076</v>
      </c>
      <c r="E7642" t="str">
        <f>"60076"</f>
        <v>60076</v>
      </c>
      <c r="F7642" t="s">
        <v>23</v>
      </c>
      <c r="G7642">
        <v>2018</v>
      </c>
      <c r="I7642" t="s">
        <v>21</v>
      </c>
      <c r="J7642" t="s">
        <v>22</v>
      </c>
    </row>
    <row r="7643" spans="1:10">
      <c r="A7643" t="s">
        <v>19</v>
      </c>
      <c r="B7643">
        <v>60077</v>
      </c>
      <c r="C7643" t="s">
        <v>315</v>
      </c>
      <c r="D7643">
        <v>60077</v>
      </c>
      <c r="E7643" t="str">
        <f>"60077"</f>
        <v>60077</v>
      </c>
      <c r="F7643">
        <v>590950</v>
      </c>
      <c r="G7643">
        <v>2018</v>
      </c>
      <c r="I7643" t="s">
        <v>21</v>
      </c>
      <c r="J7643" t="s">
        <v>22</v>
      </c>
    </row>
    <row r="7644" spans="1:10">
      <c r="A7644" t="s">
        <v>19</v>
      </c>
      <c r="B7644">
        <v>60081</v>
      </c>
      <c r="C7644" t="s">
        <v>315</v>
      </c>
      <c r="D7644">
        <v>60081</v>
      </c>
      <c r="E7644" t="str">
        <f>"60081"</f>
        <v>60081</v>
      </c>
      <c r="F7644" t="s">
        <v>23</v>
      </c>
      <c r="G7644">
        <v>2018</v>
      </c>
      <c r="I7644" t="s">
        <v>21</v>
      </c>
      <c r="J7644" t="s">
        <v>22</v>
      </c>
    </row>
    <row r="7645" spans="1:10">
      <c r="A7645" t="s">
        <v>19</v>
      </c>
      <c r="B7645">
        <v>60082</v>
      </c>
      <c r="C7645" t="s">
        <v>315</v>
      </c>
      <c r="D7645">
        <v>60082</v>
      </c>
      <c r="E7645" t="str">
        <f>"60082"</f>
        <v>60082</v>
      </c>
      <c r="F7645" t="s">
        <v>23</v>
      </c>
      <c r="G7645">
        <v>2018</v>
      </c>
      <c r="I7645" t="s">
        <v>21</v>
      </c>
      <c r="J7645" t="s">
        <v>22</v>
      </c>
    </row>
    <row r="7646" spans="1:10">
      <c r="A7646" t="s">
        <v>19</v>
      </c>
      <c r="B7646">
        <v>60083</v>
      </c>
      <c r="C7646" t="s">
        <v>315</v>
      </c>
      <c r="D7646">
        <v>60083</v>
      </c>
      <c r="E7646" t="str">
        <f>"60083"</f>
        <v>60083</v>
      </c>
      <c r="F7646" t="s">
        <v>23</v>
      </c>
      <c r="G7646">
        <v>2018</v>
      </c>
      <c r="I7646" t="s">
        <v>21</v>
      </c>
      <c r="J7646" t="s">
        <v>22</v>
      </c>
    </row>
    <row r="7647" spans="1:10">
      <c r="A7647" t="s">
        <v>19</v>
      </c>
      <c r="B7647">
        <v>60084</v>
      </c>
      <c r="C7647" t="s">
        <v>315</v>
      </c>
      <c r="D7647">
        <v>60084</v>
      </c>
      <c r="E7647" t="str">
        <f>"60084"</f>
        <v>60084</v>
      </c>
      <c r="F7647" t="s">
        <v>23</v>
      </c>
      <c r="G7647">
        <v>2018</v>
      </c>
      <c r="I7647" t="s">
        <v>21</v>
      </c>
      <c r="J7647" t="s">
        <v>22</v>
      </c>
    </row>
    <row r="7648" spans="1:10">
      <c r="A7648" t="s">
        <v>19</v>
      </c>
      <c r="B7648">
        <v>60085</v>
      </c>
      <c r="C7648" t="s">
        <v>315</v>
      </c>
      <c r="D7648">
        <v>60085</v>
      </c>
      <c r="E7648" t="str">
        <f>"60085"</f>
        <v>60085</v>
      </c>
      <c r="F7648">
        <v>14531527</v>
      </c>
      <c r="G7648">
        <v>2018</v>
      </c>
      <c r="I7648" t="s">
        <v>21</v>
      </c>
      <c r="J7648" t="s">
        <v>22</v>
      </c>
    </row>
    <row r="7649" spans="1:10">
      <c r="A7649" t="s">
        <v>19</v>
      </c>
      <c r="B7649">
        <v>60087</v>
      </c>
      <c r="C7649" t="s">
        <v>315</v>
      </c>
      <c r="D7649">
        <v>60087</v>
      </c>
      <c r="E7649" t="str">
        <f>"60087"</f>
        <v>60087</v>
      </c>
      <c r="F7649" t="s">
        <v>23</v>
      </c>
      <c r="G7649">
        <v>2018</v>
      </c>
      <c r="I7649" t="s">
        <v>21</v>
      </c>
      <c r="J7649" t="s">
        <v>22</v>
      </c>
    </row>
    <row r="7650" spans="1:10">
      <c r="A7650" t="s">
        <v>19</v>
      </c>
      <c r="B7650">
        <v>60088</v>
      </c>
      <c r="C7650" t="s">
        <v>315</v>
      </c>
      <c r="D7650">
        <v>60088</v>
      </c>
      <c r="E7650" t="str">
        <f>"60088"</f>
        <v>60088</v>
      </c>
      <c r="F7650" t="s">
        <v>23</v>
      </c>
      <c r="G7650">
        <v>2018</v>
      </c>
      <c r="I7650" t="s">
        <v>21</v>
      </c>
      <c r="J7650" t="s">
        <v>22</v>
      </c>
    </row>
    <row r="7651" spans="1:10">
      <c r="A7651" t="s">
        <v>19</v>
      </c>
      <c r="B7651">
        <v>60089</v>
      </c>
      <c r="C7651" t="s">
        <v>315</v>
      </c>
      <c r="D7651">
        <v>60089</v>
      </c>
      <c r="E7651" t="str">
        <f>"60089"</f>
        <v>60089</v>
      </c>
      <c r="F7651" t="s">
        <v>23</v>
      </c>
      <c r="G7651">
        <v>2018</v>
      </c>
      <c r="I7651" t="s">
        <v>21</v>
      </c>
      <c r="J7651" t="s">
        <v>22</v>
      </c>
    </row>
    <row r="7652" spans="1:10">
      <c r="A7652" t="s">
        <v>19</v>
      </c>
      <c r="B7652">
        <v>60090</v>
      </c>
      <c r="C7652" t="s">
        <v>315</v>
      </c>
      <c r="D7652">
        <v>60090</v>
      </c>
      <c r="E7652" t="str">
        <f>"60090"</f>
        <v>60090</v>
      </c>
      <c r="F7652" t="s">
        <v>23</v>
      </c>
      <c r="G7652">
        <v>2018</v>
      </c>
      <c r="I7652" t="s">
        <v>21</v>
      </c>
      <c r="J7652" t="s">
        <v>22</v>
      </c>
    </row>
    <row r="7653" spans="1:10">
      <c r="A7653" t="s">
        <v>19</v>
      </c>
      <c r="B7653">
        <v>60091</v>
      </c>
      <c r="C7653" t="s">
        <v>315</v>
      </c>
      <c r="D7653">
        <v>60091</v>
      </c>
      <c r="E7653" t="str">
        <f>"60091"</f>
        <v>60091</v>
      </c>
      <c r="F7653" t="s">
        <v>23</v>
      </c>
      <c r="G7653">
        <v>2018</v>
      </c>
      <c r="I7653" t="s">
        <v>21</v>
      </c>
      <c r="J7653" t="s">
        <v>22</v>
      </c>
    </row>
    <row r="7654" spans="1:10">
      <c r="A7654" t="s">
        <v>19</v>
      </c>
      <c r="B7654">
        <v>60093</v>
      </c>
      <c r="C7654" t="s">
        <v>315</v>
      </c>
      <c r="D7654">
        <v>60093</v>
      </c>
      <c r="E7654" t="str">
        <f>"60093"</f>
        <v>60093</v>
      </c>
      <c r="F7654">
        <v>295510</v>
      </c>
      <c r="G7654">
        <v>2018</v>
      </c>
      <c r="I7654" t="s">
        <v>21</v>
      </c>
      <c r="J7654" t="s">
        <v>22</v>
      </c>
    </row>
    <row r="7655" spans="1:10">
      <c r="A7655" t="s">
        <v>19</v>
      </c>
      <c r="B7655">
        <v>60096</v>
      </c>
      <c r="C7655" t="s">
        <v>315</v>
      </c>
      <c r="D7655">
        <v>60096</v>
      </c>
      <c r="E7655" t="str">
        <f>"60096"</f>
        <v>60096</v>
      </c>
      <c r="F7655" t="s">
        <v>23</v>
      </c>
      <c r="G7655">
        <v>2018</v>
      </c>
      <c r="I7655" t="s">
        <v>21</v>
      </c>
      <c r="J7655" t="s">
        <v>22</v>
      </c>
    </row>
    <row r="7656" spans="1:10">
      <c r="A7656" t="s">
        <v>19</v>
      </c>
      <c r="B7656">
        <v>60097</v>
      </c>
      <c r="C7656" t="s">
        <v>315</v>
      </c>
      <c r="D7656">
        <v>60097</v>
      </c>
      <c r="E7656" t="str">
        <f>"60097"</f>
        <v>60097</v>
      </c>
      <c r="F7656" t="s">
        <v>23</v>
      </c>
      <c r="G7656">
        <v>2018</v>
      </c>
      <c r="I7656" t="s">
        <v>21</v>
      </c>
      <c r="J7656" t="s">
        <v>22</v>
      </c>
    </row>
    <row r="7657" spans="1:10">
      <c r="A7657" t="s">
        <v>19</v>
      </c>
      <c r="B7657">
        <v>60098</v>
      </c>
      <c r="C7657" t="s">
        <v>315</v>
      </c>
      <c r="D7657">
        <v>60098</v>
      </c>
      <c r="E7657" t="str">
        <f>"60098"</f>
        <v>60098</v>
      </c>
      <c r="F7657">
        <v>2035072</v>
      </c>
      <c r="G7657">
        <v>2018</v>
      </c>
      <c r="I7657" t="s">
        <v>21</v>
      </c>
      <c r="J7657" t="s">
        <v>22</v>
      </c>
    </row>
    <row r="7658" spans="1:10">
      <c r="A7658" t="s">
        <v>19</v>
      </c>
      <c r="B7658">
        <v>60099</v>
      </c>
      <c r="C7658" t="s">
        <v>315</v>
      </c>
      <c r="D7658">
        <v>60099</v>
      </c>
      <c r="E7658" t="str">
        <f>"60099"</f>
        <v>60099</v>
      </c>
      <c r="F7658" t="s">
        <v>23</v>
      </c>
      <c r="G7658">
        <v>2018</v>
      </c>
      <c r="I7658" t="s">
        <v>21</v>
      </c>
      <c r="J7658" t="s">
        <v>22</v>
      </c>
    </row>
    <row r="7659" spans="1:10">
      <c r="A7659" t="s">
        <v>19</v>
      </c>
      <c r="B7659">
        <v>60101</v>
      </c>
      <c r="C7659" t="s">
        <v>315</v>
      </c>
      <c r="D7659">
        <v>60101</v>
      </c>
      <c r="E7659" t="str">
        <f>"60101"</f>
        <v>60101</v>
      </c>
      <c r="F7659" t="s">
        <v>23</v>
      </c>
      <c r="G7659">
        <v>2018</v>
      </c>
      <c r="I7659" t="s">
        <v>21</v>
      </c>
      <c r="J7659" t="s">
        <v>22</v>
      </c>
    </row>
    <row r="7660" spans="1:10">
      <c r="A7660" t="s">
        <v>19</v>
      </c>
      <c r="B7660">
        <v>60102</v>
      </c>
      <c r="C7660" t="s">
        <v>315</v>
      </c>
      <c r="D7660">
        <v>60102</v>
      </c>
      <c r="E7660" t="str">
        <f>"60102"</f>
        <v>60102</v>
      </c>
      <c r="F7660" t="s">
        <v>23</v>
      </c>
      <c r="G7660">
        <v>2018</v>
      </c>
      <c r="I7660" t="s">
        <v>21</v>
      </c>
      <c r="J7660" t="s">
        <v>22</v>
      </c>
    </row>
    <row r="7661" spans="1:10">
      <c r="A7661" t="s">
        <v>19</v>
      </c>
      <c r="B7661">
        <v>60103</v>
      </c>
      <c r="C7661" t="s">
        <v>315</v>
      </c>
      <c r="D7661">
        <v>60103</v>
      </c>
      <c r="E7661" t="str">
        <f>"60103"</f>
        <v>60103</v>
      </c>
      <c r="F7661" t="s">
        <v>23</v>
      </c>
      <c r="G7661">
        <v>2018</v>
      </c>
      <c r="I7661" t="s">
        <v>21</v>
      </c>
      <c r="J7661" t="s">
        <v>22</v>
      </c>
    </row>
    <row r="7662" spans="1:10">
      <c r="A7662" t="s">
        <v>19</v>
      </c>
      <c r="B7662">
        <v>60104</v>
      </c>
      <c r="C7662" t="s">
        <v>315</v>
      </c>
      <c r="D7662">
        <v>60104</v>
      </c>
      <c r="E7662" t="str">
        <f>"60104"</f>
        <v>60104</v>
      </c>
      <c r="F7662" t="s">
        <v>23</v>
      </c>
      <c r="G7662">
        <v>2018</v>
      </c>
      <c r="I7662" t="s">
        <v>21</v>
      </c>
      <c r="J7662" t="s">
        <v>22</v>
      </c>
    </row>
    <row r="7663" spans="1:10">
      <c r="A7663" t="s">
        <v>19</v>
      </c>
      <c r="B7663">
        <v>60106</v>
      </c>
      <c r="C7663" t="s">
        <v>315</v>
      </c>
      <c r="D7663">
        <v>60106</v>
      </c>
      <c r="E7663" t="str">
        <f>"60106"</f>
        <v>60106</v>
      </c>
      <c r="F7663" t="s">
        <v>23</v>
      </c>
      <c r="G7663">
        <v>2018</v>
      </c>
      <c r="I7663" t="s">
        <v>21</v>
      </c>
      <c r="J7663" t="s">
        <v>22</v>
      </c>
    </row>
    <row r="7664" spans="1:10">
      <c r="A7664" t="s">
        <v>19</v>
      </c>
      <c r="B7664">
        <v>60107</v>
      </c>
      <c r="C7664" t="s">
        <v>315</v>
      </c>
      <c r="D7664">
        <v>60107</v>
      </c>
      <c r="E7664" t="str">
        <f>"60107"</f>
        <v>60107</v>
      </c>
      <c r="F7664" t="s">
        <v>23</v>
      </c>
      <c r="G7664">
        <v>2018</v>
      </c>
      <c r="I7664" t="s">
        <v>21</v>
      </c>
      <c r="J7664" t="s">
        <v>22</v>
      </c>
    </row>
    <row r="7665" spans="1:10">
      <c r="A7665" t="s">
        <v>19</v>
      </c>
      <c r="B7665">
        <v>60108</v>
      </c>
      <c r="C7665" t="s">
        <v>315</v>
      </c>
      <c r="D7665">
        <v>60108</v>
      </c>
      <c r="E7665" t="str">
        <f>"60108"</f>
        <v>60108</v>
      </c>
      <c r="F7665" t="s">
        <v>23</v>
      </c>
      <c r="G7665">
        <v>2018</v>
      </c>
      <c r="I7665" t="s">
        <v>21</v>
      </c>
      <c r="J7665" t="s">
        <v>22</v>
      </c>
    </row>
    <row r="7666" spans="1:10">
      <c r="A7666" t="s">
        <v>19</v>
      </c>
      <c r="B7666">
        <v>60109</v>
      </c>
      <c r="C7666" t="s">
        <v>315</v>
      </c>
      <c r="D7666">
        <v>60109</v>
      </c>
      <c r="E7666" t="str">
        <f>"60109"</f>
        <v>60109</v>
      </c>
      <c r="F7666" t="s">
        <v>23</v>
      </c>
      <c r="G7666">
        <v>2018</v>
      </c>
      <c r="I7666" t="s">
        <v>21</v>
      </c>
      <c r="J7666" t="s">
        <v>22</v>
      </c>
    </row>
    <row r="7667" spans="1:10">
      <c r="A7667" t="s">
        <v>19</v>
      </c>
      <c r="B7667">
        <v>60110</v>
      </c>
      <c r="C7667" t="s">
        <v>315</v>
      </c>
      <c r="D7667">
        <v>60110</v>
      </c>
      <c r="E7667" t="str">
        <f>"60110"</f>
        <v>60110</v>
      </c>
      <c r="F7667" t="s">
        <v>23</v>
      </c>
      <c r="G7667">
        <v>2018</v>
      </c>
      <c r="I7667" t="s">
        <v>21</v>
      </c>
      <c r="J7667" t="s">
        <v>22</v>
      </c>
    </row>
    <row r="7668" spans="1:10">
      <c r="A7668" t="s">
        <v>19</v>
      </c>
      <c r="B7668">
        <v>60111</v>
      </c>
      <c r="C7668" t="s">
        <v>315</v>
      </c>
      <c r="D7668">
        <v>60111</v>
      </c>
      <c r="E7668" t="str">
        <f>"60111"</f>
        <v>60111</v>
      </c>
      <c r="F7668" t="s">
        <v>23</v>
      </c>
      <c r="G7668">
        <v>2018</v>
      </c>
      <c r="I7668" t="s">
        <v>21</v>
      </c>
      <c r="J7668" t="s">
        <v>22</v>
      </c>
    </row>
    <row r="7669" spans="1:10">
      <c r="A7669" t="s">
        <v>19</v>
      </c>
      <c r="B7669">
        <v>60112</v>
      </c>
      <c r="C7669" t="s">
        <v>315</v>
      </c>
      <c r="D7669">
        <v>60112</v>
      </c>
      <c r="E7669" t="str">
        <f>"60112"</f>
        <v>60112</v>
      </c>
      <c r="F7669" t="s">
        <v>23</v>
      </c>
      <c r="G7669">
        <v>2018</v>
      </c>
      <c r="I7669" t="s">
        <v>21</v>
      </c>
      <c r="J7669" t="s">
        <v>22</v>
      </c>
    </row>
    <row r="7670" spans="1:10">
      <c r="A7670" t="s">
        <v>19</v>
      </c>
      <c r="B7670">
        <v>60113</v>
      </c>
      <c r="C7670" t="s">
        <v>315</v>
      </c>
      <c r="D7670">
        <v>60113</v>
      </c>
      <c r="E7670" t="str">
        <f>"60113"</f>
        <v>60113</v>
      </c>
      <c r="F7670" t="s">
        <v>23</v>
      </c>
      <c r="G7670">
        <v>2018</v>
      </c>
      <c r="I7670" t="s">
        <v>21</v>
      </c>
      <c r="J7670" t="s">
        <v>22</v>
      </c>
    </row>
    <row r="7671" spans="1:10">
      <c r="A7671" t="s">
        <v>19</v>
      </c>
      <c r="B7671">
        <v>60115</v>
      </c>
      <c r="C7671" t="s">
        <v>315</v>
      </c>
      <c r="D7671">
        <v>60115</v>
      </c>
      <c r="E7671" t="str">
        <f>"60115"</f>
        <v>60115</v>
      </c>
      <c r="F7671">
        <v>2599498</v>
      </c>
      <c r="G7671">
        <v>2018</v>
      </c>
      <c r="I7671" t="s">
        <v>21</v>
      </c>
      <c r="J7671" t="s">
        <v>22</v>
      </c>
    </row>
    <row r="7672" spans="1:10">
      <c r="A7672" t="s">
        <v>19</v>
      </c>
      <c r="B7672">
        <v>60117</v>
      </c>
      <c r="C7672" t="s">
        <v>315</v>
      </c>
      <c r="D7672">
        <v>60117</v>
      </c>
      <c r="E7672" t="str">
        <f>"60117"</f>
        <v>60117</v>
      </c>
      <c r="F7672" t="s">
        <v>23</v>
      </c>
      <c r="G7672">
        <v>2018</v>
      </c>
      <c r="I7672" t="s">
        <v>21</v>
      </c>
      <c r="J7672" t="s">
        <v>22</v>
      </c>
    </row>
    <row r="7673" spans="1:10">
      <c r="A7673" t="s">
        <v>19</v>
      </c>
      <c r="B7673">
        <v>60118</v>
      </c>
      <c r="C7673" t="s">
        <v>315</v>
      </c>
      <c r="D7673">
        <v>60118</v>
      </c>
      <c r="E7673" t="str">
        <f>"60118"</f>
        <v>60118</v>
      </c>
      <c r="F7673" t="s">
        <v>23</v>
      </c>
      <c r="G7673">
        <v>2018</v>
      </c>
      <c r="I7673" t="s">
        <v>21</v>
      </c>
      <c r="J7673" t="s">
        <v>22</v>
      </c>
    </row>
    <row r="7674" spans="1:10">
      <c r="A7674" t="s">
        <v>19</v>
      </c>
      <c r="B7674">
        <v>60119</v>
      </c>
      <c r="C7674" t="s">
        <v>315</v>
      </c>
      <c r="D7674">
        <v>60119</v>
      </c>
      <c r="E7674" t="str">
        <f>"60119"</f>
        <v>60119</v>
      </c>
      <c r="F7674" t="s">
        <v>23</v>
      </c>
      <c r="G7674">
        <v>2018</v>
      </c>
      <c r="I7674" t="s">
        <v>21</v>
      </c>
      <c r="J7674" t="s">
        <v>22</v>
      </c>
    </row>
    <row r="7675" spans="1:10">
      <c r="A7675" t="s">
        <v>19</v>
      </c>
      <c r="B7675">
        <v>60120</v>
      </c>
      <c r="C7675" t="s">
        <v>315</v>
      </c>
      <c r="D7675">
        <v>60120</v>
      </c>
      <c r="E7675" t="str">
        <f>"60120"</f>
        <v>60120</v>
      </c>
      <c r="F7675">
        <v>811060</v>
      </c>
      <c r="G7675">
        <v>2018</v>
      </c>
      <c r="I7675" t="s">
        <v>21</v>
      </c>
      <c r="J7675" t="s">
        <v>22</v>
      </c>
    </row>
    <row r="7676" spans="1:10">
      <c r="A7676" t="s">
        <v>19</v>
      </c>
      <c r="B7676">
        <v>60123</v>
      </c>
      <c r="C7676" t="s">
        <v>315</v>
      </c>
      <c r="D7676">
        <v>60123</v>
      </c>
      <c r="E7676" t="str">
        <f>"60123"</f>
        <v>60123</v>
      </c>
      <c r="F7676">
        <v>745615</v>
      </c>
      <c r="G7676">
        <v>2018</v>
      </c>
      <c r="I7676" t="s">
        <v>21</v>
      </c>
      <c r="J7676" t="s">
        <v>22</v>
      </c>
    </row>
    <row r="7677" spans="1:10">
      <c r="A7677" t="s">
        <v>19</v>
      </c>
      <c r="B7677">
        <v>60124</v>
      </c>
      <c r="C7677" t="s">
        <v>315</v>
      </c>
      <c r="D7677">
        <v>60124</v>
      </c>
      <c r="E7677" t="str">
        <f>"60124"</f>
        <v>60124</v>
      </c>
      <c r="F7677" t="s">
        <v>23</v>
      </c>
      <c r="G7677">
        <v>2018</v>
      </c>
      <c r="I7677" t="s">
        <v>21</v>
      </c>
      <c r="J7677" t="s">
        <v>22</v>
      </c>
    </row>
    <row r="7678" spans="1:10">
      <c r="A7678" t="s">
        <v>19</v>
      </c>
      <c r="B7678">
        <v>60126</v>
      </c>
      <c r="C7678" t="s">
        <v>315</v>
      </c>
      <c r="D7678">
        <v>60126</v>
      </c>
      <c r="E7678" t="str">
        <f>"60126"</f>
        <v>60126</v>
      </c>
      <c r="F7678" t="s">
        <v>23</v>
      </c>
      <c r="G7678">
        <v>2018</v>
      </c>
      <c r="I7678" t="s">
        <v>21</v>
      </c>
      <c r="J7678" t="s">
        <v>22</v>
      </c>
    </row>
    <row r="7679" spans="1:10">
      <c r="A7679" t="s">
        <v>19</v>
      </c>
      <c r="B7679">
        <v>60129</v>
      </c>
      <c r="C7679" t="s">
        <v>315</v>
      </c>
      <c r="D7679">
        <v>60129</v>
      </c>
      <c r="E7679" t="str">
        <f>"60129"</f>
        <v>60129</v>
      </c>
      <c r="F7679" t="s">
        <v>23</v>
      </c>
      <c r="G7679">
        <v>2018</v>
      </c>
      <c r="I7679" t="s">
        <v>21</v>
      </c>
      <c r="J7679" t="s">
        <v>22</v>
      </c>
    </row>
    <row r="7680" spans="1:10">
      <c r="A7680" t="s">
        <v>19</v>
      </c>
      <c r="B7680">
        <v>60130</v>
      </c>
      <c r="C7680" t="s">
        <v>315</v>
      </c>
      <c r="D7680">
        <v>60130</v>
      </c>
      <c r="E7680" t="str">
        <f>"60130"</f>
        <v>60130</v>
      </c>
      <c r="F7680" t="s">
        <v>23</v>
      </c>
      <c r="G7680">
        <v>2018</v>
      </c>
      <c r="I7680" t="s">
        <v>21</v>
      </c>
      <c r="J7680" t="s">
        <v>22</v>
      </c>
    </row>
    <row r="7681" spans="1:10">
      <c r="A7681" t="s">
        <v>19</v>
      </c>
      <c r="B7681">
        <v>60131</v>
      </c>
      <c r="C7681" t="s">
        <v>315</v>
      </c>
      <c r="D7681">
        <v>60131</v>
      </c>
      <c r="E7681" t="str">
        <f>"60131"</f>
        <v>60131</v>
      </c>
      <c r="F7681" t="s">
        <v>23</v>
      </c>
      <c r="G7681">
        <v>2018</v>
      </c>
      <c r="I7681" t="s">
        <v>21</v>
      </c>
      <c r="J7681" t="s">
        <v>22</v>
      </c>
    </row>
    <row r="7682" spans="1:10">
      <c r="A7682" t="s">
        <v>19</v>
      </c>
      <c r="B7682">
        <v>60133</v>
      </c>
      <c r="C7682" t="s">
        <v>315</v>
      </c>
      <c r="D7682">
        <v>60133</v>
      </c>
      <c r="E7682" t="str">
        <f>"60133"</f>
        <v>60133</v>
      </c>
      <c r="F7682" t="s">
        <v>23</v>
      </c>
      <c r="G7682">
        <v>2018</v>
      </c>
      <c r="I7682" t="s">
        <v>21</v>
      </c>
      <c r="J7682" t="s">
        <v>22</v>
      </c>
    </row>
    <row r="7683" spans="1:10">
      <c r="A7683" t="s">
        <v>19</v>
      </c>
      <c r="B7683">
        <v>60134</v>
      </c>
      <c r="C7683" t="s">
        <v>315</v>
      </c>
      <c r="D7683">
        <v>60134</v>
      </c>
      <c r="E7683" t="str">
        <f>"60134"</f>
        <v>60134</v>
      </c>
      <c r="F7683">
        <v>1965586</v>
      </c>
      <c r="G7683">
        <v>2018</v>
      </c>
      <c r="I7683" t="s">
        <v>21</v>
      </c>
      <c r="J7683" t="s">
        <v>22</v>
      </c>
    </row>
    <row r="7684" spans="1:10">
      <c r="A7684" t="s">
        <v>19</v>
      </c>
      <c r="B7684">
        <v>60135</v>
      </c>
      <c r="C7684" t="s">
        <v>315</v>
      </c>
      <c r="D7684">
        <v>60135</v>
      </c>
      <c r="E7684" t="str">
        <f>"60135"</f>
        <v>60135</v>
      </c>
      <c r="F7684" t="s">
        <v>23</v>
      </c>
      <c r="G7684">
        <v>2018</v>
      </c>
      <c r="I7684" t="s">
        <v>21</v>
      </c>
      <c r="J7684" t="s">
        <v>22</v>
      </c>
    </row>
    <row r="7685" spans="1:10">
      <c r="A7685" t="s">
        <v>19</v>
      </c>
      <c r="B7685">
        <v>60136</v>
      </c>
      <c r="C7685" t="s">
        <v>315</v>
      </c>
      <c r="D7685">
        <v>60136</v>
      </c>
      <c r="E7685" t="str">
        <f>"60136"</f>
        <v>60136</v>
      </c>
      <c r="F7685" t="s">
        <v>23</v>
      </c>
      <c r="G7685">
        <v>2018</v>
      </c>
      <c r="I7685" t="s">
        <v>21</v>
      </c>
      <c r="J7685" t="s">
        <v>22</v>
      </c>
    </row>
    <row r="7686" spans="1:10">
      <c r="A7686" t="s">
        <v>19</v>
      </c>
      <c r="B7686">
        <v>60137</v>
      </c>
      <c r="C7686" t="s">
        <v>315</v>
      </c>
      <c r="D7686">
        <v>60137</v>
      </c>
      <c r="E7686" t="str">
        <f>"60137"</f>
        <v>60137</v>
      </c>
      <c r="F7686" t="s">
        <v>23</v>
      </c>
      <c r="G7686">
        <v>2018</v>
      </c>
      <c r="I7686" t="s">
        <v>21</v>
      </c>
      <c r="J7686" t="s">
        <v>22</v>
      </c>
    </row>
    <row r="7687" spans="1:10">
      <c r="A7687" t="s">
        <v>19</v>
      </c>
      <c r="B7687">
        <v>60139</v>
      </c>
      <c r="C7687" t="s">
        <v>315</v>
      </c>
      <c r="D7687">
        <v>60139</v>
      </c>
      <c r="E7687" t="str">
        <f>"60139"</f>
        <v>60139</v>
      </c>
      <c r="F7687" t="s">
        <v>23</v>
      </c>
      <c r="G7687">
        <v>2018</v>
      </c>
      <c r="I7687" t="s">
        <v>21</v>
      </c>
      <c r="J7687" t="s">
        <v>22</v>
      </c>
    </row>
    <row r="7688" spans="1:10">
      <c r="A7688" t="s">
        <v>19</v>
      </c>
      <c r="B7688">
        <v>60140</v>
      </c>
      <c r="C7688" t="s">
        <v>315</v>
      </c>
      <c r="D7688">
        <v>60140</v>
      </c>
      <c r="E7688" t="str">
        <f>"60140"</f>
        <v>60140</v>
      </c>
      <c r="F7688" t="s">
        <v>23</v>
      </c>
      <c r="G7688">
        <v>2018</v>
      </c>
      <c r="I7688" t="s">
        <v>21</v>
      </c>
      <c r="J7688" t="s">
        <v>22</v>
      </c>
    </row>
    <row r="7689" spans="1:10">
      <c r="A7689" t="s">
        <v>19</v>
      </c>
      <c r="B7689">
        <v>60141</v>
      </c>
      <c r="C7689" t="s">
        <v>315</v>
      </c>
      <c r="D7689">
        <v>60141</v>
      </c>
      <c r="E7689" t="str">
        <f>"60141"</f>
        <v>60141</v>
      </c>
      <c r="F7689" t="s">
        <v>23</v>
      </c>
      <c r="G7689">
        <v>2018</v>
      </c>
      <c r="I7689" t="s">
        <v>21</v>
      </c>
      <c r="J7689" t="s">
        <v>22</v>
      </c>
    </row>
    <row r="7690" spans="1:10">
      <c r="A7690" t="s">
        <v>19</v>
      </c>
      <c r="B7690">
        <v>60142</v>
      </c>
      <c r="C7690" t="s">
        <v>315</v>
      </c>
      <c r="D7690">
        <v>60142</v>
      </c>
      <c r="E7690" t="str">
        <f>"60142"</f>
        <v>60142</v>
      </c>
      <c r="F7690" t="s">
        <v>23</v>
      </c>
      <c r="G7690">
        <v>2018</v>
      </c>
      <c r="I7690" t="s">
        <v>21</v>
      </c>
      <c r="J7690" t="s">
        <v>22</v>
      </c>
    </row>
    <row r="7691" spans="1:10">
      <c r="A7691" t="s">
        <v>19</v>
      </c>
      <c r="B7691">
        <v>60143</v>
      </c>
      <c r="C7691" t="s">
        <v>315</v>
      </c>
      <c r="D7691">
        <v>60143</v>
      </c>
      <c r="E7691" t="str">
        <f>"60143"</f>
        <v>60143</v>
      </c>
      <c r="F7691" t="s">
        <v>23</v>
      </c>
      <c r="G7691">
        <v>2018</v>
      </c>
      <c r="I7691" t="s">
        <v>21</v>
      </c>
      <c r="J7691" t="s">
        <v>22</v>
      </c>
    </row>
    <row r="7692" spans="1:10">
      <c r="A7692" t="s">
        <v>19</v>
      </c>
      <c r="B7692">
        <v>60144</v>
      </c>
      <c r="C7692" t="s">
        <v>315</v>
      </c>
      <c r="D7692">
        <v>60144</v>
      </c>
      <c r="E7692" t="str">
        <f>"60144"</f>
        <v>60144</v>
      </c>
      <c r="F7692" t="s">
        <v>23</v>
      </c>
      <c r="G7692">
        <v>2018</v>
      </c>
      <c r="I7692" t="s">
        <v>21</v>
      </c>
      <c r="J7692" t="s">
        <v>22</v>
      </c>
    </row>
    <row r="7693" spans="1:10">
      <c r="A7693" t="s">
        <v>19</v>
      </c>
      <c r="B7693">
        <v>60145</v>
      </c>
      <c r="C7693" t="s">
        <v>315</v>
      </c>
      <c r="D7693">
        <v>60145</v>
      </c>
      <c r="E7693" t="str">
        <f>"60145"</f>
        <v>60145</v>
      </c>
      <c r="F7693" t="s">
        <v>23</v>
      </c>
      <c r="G7693">
        <v>2018</v>
      </c>
      <c r="I7693" t="s">
        <v>21</v>
      </c>
      <c r="J7693" t="s">
        <v>22</v>
      </c>
    </row>
    <row r="7694" spans="1:10">
      <c r="A7694" t="s">
        <v>19</v>
      </c>
      <c r="B7694">
        <v>60146</v>
      </c>
      <c r="C7694" t="s">
        <v>315</v>
      </c>
      <c r="D7694">
        <v>60146</v>
      </c>
      <c r="E7694" t="str">
        <f>"60146"</f>
        <v>60146</v>
      </c>
      <c r="F7694" t="s">
        <v>23</v>
      </c>
      <c r="G7694">
        <v>2018</v>
      </c>
      <c r="I7694" t="s">
        <v>21</v>
      </c>
      <c r="J7694" t="s">
        <v>22</v>
      </c>
    </row>
    <row r="7695" spans="1:10">
      <c r="A7695" t="s">
        <v>19</v>
      </c>
      <c r="B7695">
        <v>60148</v>
      </c>
      <c r="C7695" t="s">
        <v>315</v>
      </c>
      <c r="D7695">
        <v>60148</v>
      </c>
      <c r="E7695" t="str">
        <f>"60148"</f>
        <v>60148</v>
      </c>
      <c r="F7695" t="s">
        <v>23</v>
      </c>
      <c r="G7695">
        <v>2018</v>
      </c>
      <c r="I7695" t="s">
        <v>21</v>
      </c>
      <c r="J7695" t="s">
        <v>22</v>
      </c>
    </row>
    <row r="7696" spans="1:10">
      <c r="A7696" t="s">
        <v>19</v>
      </c>
      <c r="B7696">
        <v>60150</v>
      </c>
      <c r="C7696" t="s">
        <v>315</v>
      </c>
      <c r="D7696">
        <v>60150</v>
      </c>
      <c r="E7696" t="str">
        <f>"60150"</f>
        <v>60150</v>
      </c>
      <c r="F7696" t="s">
        <v>23</v>
      </c>
      <c r="G7696">
        <v>2018</v>
      </c>
      <c r="I7696" t="s">
        <v>21</v>
      </c>
      <c r="J7696" t="s">
        <v>22</v>
      </c>
    </row>
    <row r="7697" spans="1:10">
      <c r="A7697" t="s">
        <v>19</v>
      </c>
      <c r="B7697">
        <v>60151</v>
      </c>
      <c r="C7697" t="s">
        <v>315</v>
      </c>
      <c r="D7697">
        <v>60151</v>
      </c>
      <c r="E7697" t="str">
        <f>"60151"</f>
        <v>60151</v>
      </c>
      <c r="F7697" t="s">
        <v>23</v>
      </c>
      <c r="G7697">
        <v>2018</v>
      </c>
      <c r="I7697" t="s">
        <v>21</v>
      </c>
      <c r="J7697" t="s">
        <v>22</v>
      </c>
    </row>
    <row r="7698" spans="1:10">
      <c r="A7698" t="s">
        <v>19</v>
      </c>
      <c r="B7698">
        <v>60152</v>
      </c>
      <c r="C7698" t="s">
        <v>315</v>
      </c>
      <c r="D7698">
        <v>60152</v>
      </c>
      <c r="E7698" t="str">
        <f>"60152"</f>
        <v>60152</v>
      </c>
      <c r="F7698" t="s">
        <v>23</v>
      </c>
      <c r="G7698">
        <v>2018</v>
      </c>
      <c r="I7698" t="s">
        <v>21</v>
      </c>
      <c r="J7698" t="s">
        <v>22</v>
      </c>
    </row>
    <row r="7699" spans="1:10">
      <c r="A7699" t="s">
        <v>19</v>
      </c>
      <c r="B7699">
        <v>60153</v>
      </c>
      <c r="C7699" t="s">
        <v>315</v>
      </c>
      <c r="D7699">
        <v>60153</v>
      </c>
      <c r="E7699" t="str">
        <f>"60153"</f>
        <v>60153</v>
      </c>
      <c r="F7699">
        <v>3201604</v>
      </c>
      <c r="G7699">
        <v>2018</v>
      </c>
      <c r="I7699" t="s">
        <v>21</v>
      </c>
      <c r="J7699" t="s">
        <v>22</v>
      </c>
    </row>
    <row r="7700" spans="1:10">
      <c r="A7700" t="s">
        <v>19</v>
      </c>
      <c r="B7700">
        <v>60154</v>
      </c>
      <c r="C7700" t="s">
        <v>315</v>
      </c>
      <c r="D7700">
        <v>60154</v>
      </c>
      <c r="E7700" t="str">
        <f>"60154"</f>
        <v>60154</v>
      </c>
      <c r="F7700" t="s">
        <v>23</v>
      </c>
      <c r="G7700">
        <v>2018</v>
      </c>
      <c r="I7700" t="s">
        <v>21</v>
      </c>
      <c r="J7700" t="s">
        <v>22</v>
      </c>
    </row>
    <row r="7701" spans="1:10">
      <c r="A7701" t="s">
        <v>19</v>
      </c>
      <c r="B7701">
        <v>60155</v>
      </c>
      <c r="C7701" t="s">
        <v>315</v>
      </c>
      <c r="D7701">
        <v>60155</v>
      </c>
      <c r="E7701" t="str">
        <f>"60155"</f>
        <v>60155</v>
      </c>
      <c r="F7701" t="s">
        <v>23</v>
      </c>
      <c r="G7701">
        <v>2018</v>
      </c>
      <c r="I7701" t="s">
        <v>21</v>
      </c>
      <c r="J7701" t="s">
        <v>22</v>
      </c>
    </row>
    <row r="7702" spans="1:10">
      <c r="A7702" t="s">
        <v>19</v>
      </c>
      <c r="B7702">
        <v>60156</v>
      </c>
      <c r="C7702" t="s">
        <v>315</v>
      </c>
      <c r="D7702">
        <v>60156</v>
      </c>
      <c r="E7702" t="str">
        <f>"60156"</f>
        <v>60156</v>
      </c>
      <c r="F7702" t="s">
        <v>23</v>
      </c>
      <c r="G7702">
        <v>2018</v>
      </c>
      <c r="I7702" t="s">
        <v>21</v>
      </c>
      <c r="J7702" t="s">
        <v>22</v>
      </c>
    </row>
    <row r="7703" spans="1:10">
      <c r="A7703" t="s">
        <v>19</v>
      </c>
      <c r="B7703">
        <v>60157</v>
      </c>
      <c r="C7703" t="s">
        <v>315</v>
      </c>
      <c r="D7703">
        <v>60157</v>
      </c>
      <c r="E7703" t="str">
        <f>"60157"</f>
        <v>60157</v>
      </c>
      <c r="F7703" t="s">
        <v>23</v>
      </c>
      <c r="G7703">
        <v>2018</v>
      </c>
      <c r="I7703" t="s">
        <v>21</v>
      </c>
      <c r="J7703" t="s">
        <v>22</v>
      </c>
    </row>
    <row r="7704" spans="1:10">
      <c r="A7704" t="s">
        <v>19</v>
      </c>
      <c r="B7704">
        <v>60160</v>
      </c>
      <c r="C7704" t="s">
        <v>315</v>
      </c>
      <c r="D7704">
        <v>60160</v>
      </c>
      <c r="E7704" t="str">
        <f>"60160"</f>
        <v>60160</v>
      </c>
      <c r="F7704" t="s">
        <v>23</v>
      </c>
      <c r="G7704">
        <v>2018</v>
      </c>
      <c r="I7704" t="s">
        <v>21</v>
      </c>
      <c r="J7704" t="s">
        <v>22</v>
      </c>
    </row>
    <row r="7705" spans="1:10">
      <c r="A7705" t="s">
        <v>19</v>
      </c>
      <c r="B7705">
        <v>60162</v>
      </c>
      <c r="C7705" t="s">
        <v>315</v>
      </c>
      <c r="D7705">
        <v>60162</v>
      </c>
      <c r="E7705" t="str">
        <f>"60162"</f>
        <v>60162</v>
      </c>
      <c r="F7705">
        <v>1355341</v>
      </c>
      <c r="G7705">
        <v>2018</v>
      </c>
      <c r="I7705" t="s">
        <v>21</v>
      </c>
      <c r="J7705" t="s">
        <v>22</v>
      </c>
    </row>
    <row r="7706" spans="1:10">
      <c r="A7706" t="s">
        <v>19</v>
      </c>
      <c r="B7706">
        <v>60163</v>
      </c>
      <c r="C7706" t="s">
        <v>315</v>
      </c>
      <c r="D7706">
        <v>60163</v>
      </c>
      <c r="E7706" t="str">
        <f>"60163"</f>
        <v>60163</v>
      </c>
      <c r="F7706" t="s">
        <v>23</v>
      </c>
      <c r="G7706">
        <v>2018</v>
      </c>
      <c r="I7706" t="s">
        <v>21</v>
      </c>
      <c r="J7706" t="s">
        <v>22</v>
      </c>
    </row>
    <row r="7707" spans="1:10">
      <c r="A7707" t="s">
        <v>19</v>
      </c>
      <c r="B7707">
        <v>60164</v>
      </c>
      <c r="C7707" t="s">
        <v>315</v>
      </c>
      <c r="D7707">
        <v>60164</v>
      </c>
      <c r="E7707" t="str">
        <f>"60164"</f>
        <v>60164</v>
      </c>
      <c r="F7707" t="s">
        <v>23</v>
      </c>
      <c r="G7707">
        <v>2018</v>
      </c>
      <c r="I7707" t="s">
        <v>21</v>
      </c>
      <c r="J7707" t="s">
        <v>22</v>
      </c>
    </row>
    <row r="7708" spans="1:10">
      <c r="A7708" t="s">
        <v>19</v>
      </c>
      <c r="B7708">
        <v>60165</v>
      </c>
      <c r="C7708" t="s">
        <v>315</v>
      </c>
      <c r="D7708">
        <v>60165</v>
      </c>
      <c r="E7708" t="str">
        <f>"60165"</f>
        <v>60165</v>
      </c>
      <c r="F7708" t="s">
        <v>23</v>
      </c>
      <c r="G7708">
        <v>2018</v>
      </c>
      <c r="I7708" t="s">
        <v>21</v>
      </c>
      <c r="J7708" t="s">
        <v>22</v>
      </c>
    </row>
    <row r="7709" spans="1:10">
      <c r="A7709" t="s">
        <v>19</v>
      </c>
      <c r="B7709">
        <v>60169</v>
      </c>
      <c r="C7709" t="s">
        <v>315</v>
      </c>
      <c r="D7709">
        <v>60169</v>
      </c>
      <c r="E7709" t="str">
        <f>"60169"</f>
        <v>60169</v>
      </c>
      <c r="F7709">
        <v>238393</v>
      </c>
      <c r="G7709">
        <v>2018</v>
      </c>
      <c r="I7709" t="s">
        <v>21</v>
      </c>
      <c r="J7709" t="s">
        <v>22</v>
      </c>
    </row>
    <row r="7710" spans="1:10">
      <c r="A7710" t="s">
        <v>19</v>
      </c>
      <c r="B7710">
        <v>60171</v>
      </c>
      <c r="C7710" t="s">
        <v>315</v>
      </c>
      <c r="D7710">
        <v>60171</v>
      </c>
      <c r="E7710" t="str">
        <f>"60171"</f>
        <v>60171</v>
      </c>
      <c r="F7710" t="s">
        <v>23</v>
      </c>
      <c r="G7710">
        <v>2018</v>
      </c>
      <c r="I7710" t="s">
        <v>21</v>
      </c>
      <c r="J7710" t="s">
        <v>22</v>
      </c>
    </row>
    <row r="7711" spans="1:10">
      <c r="A7711" t="s">
        <v>19</v>
      </c>
      <c r="B7711">
        <v>60172</v>
      </c>
      <c r="C7711" t="s">
        <v>315</v>
      </c>
      <c r="D7711">
        <v>60172</v>
      </c>
      <c r="E7711" t="str">
        <f>"60172"</f>
        <v>60172</v>
      </c>
      <c r="F7711" t="s">
        <v>23</v>
      </c>
      <c r="G7711">
        <v>2018</v>
      </c>
      <c r="I7711" t="s">
        <v>21</v>
      </c>
      <c r="J7711" t="s">
        <v>22</v>
      </c>
    </row>
    <row r="7712" spans="1:10">
      <c r="A7712" t="s">
        <v>19</v>
      </c>
      <c r="B7712">
        <v>60173</v>
      </c>
      <c r="C7712" t="s">
        <v>315</v>
      </c>
      <c r="D7712">
        <v>60173</v>
      </c>
      <c r="E7712" t="str">
        <f>"60173"</f>
        <v>60173</v>
      </c>
      <c r="F7712" t="s">
        <v>23</v>
      </c>
      <c r="G7712">
        <v>2018</v>
      </c>
      <c r="I7712" t="s">
        <v>21</v>
      </c>
      <c r="J7712" t="s">
        <v>22</v>
      </c>
    </row>
    <row r="7713" spans="1:10">
      <c r="A7713" t="s">
        <v>19</v>
      </c>
      <c r="B7713">
        <v>60174</v>
      </c>
      <c r="C7713" t="s">
        <v>315</v>
      </c>
      <c r="D7713">
        <v>60174</v>
      </c>
      <c r="E7713" t="str">
        <f>"60174"</f>
        <v>60174</v>
      </c>
      <c r="F7713">
        <v>257953</v>
      </c>
      <c r="G7713">
        <v>2018</v>
      </c>
      <c r="I7713" t="s">
        <v>21</v>
      </c>
      <c r="J7713" t="s">
        <v>22</v>
      </c>
    </row>
    <row r="7714" spans="1:10">
      <c r="A7714" t="s">
        <v>19</v>
      </c>
      <c r="B7714">
        <v>60175</v>
      </c>
      <c r="C7714" t="s">
        <v>315</v>
      </c>
      <c r="D7714">
        <v>60175</v>
      </c>
      <c r="E7714" t="str">
        <f>"60175"</f>
        <v>60175</v>
      </c>
      <c r="F7714" t="s">
        <v>23</v>
      </c>
      <c r="G7714">
        <v>2018</v>
      </c>
      <c r="I7714" t="s">
        <v>21</v>
      </c>
      <c r="J7714" t="s">
        <v>22</v>
      </c>
    </row>
    <row r="7715" spans="1:10">
      <c r="A7715" t="s">
        <v>19</v>
      </c>
      <c r="B7715">
        <v>60176</v>
      </c>
      <c r="C7715" t="s">
        <v>315</v>
      </c>
      <c r="D7715">
        <v>60176</v>
      </c>
      <c r="E7715" t="str">
        <f>"60176"</f>
        <v>60176</v>
      </c>
      <c r="F7715" t="s">
        <v>23</v>
      </c>
      <c r="G7715">
        <v>2018</v>
      </c>
      <c r="I7715" t="s">
        <v>21</v>
      </c>
      <c r="J7715" t="s">
        <v>22</v>
      </c>
    </row>
    <row r="7716" spans="1:10">
      <c r="A7716" t="s">
        <v>19</v>
      </c>
      <c r="B7716">
        <v>60177</v>
      </c>
      <c r="C7716" t="s">
        <v>315</v>
      </c>
      <c r="D7716">
        <v>60177</v>
      </c>
      <c r="E7716" t="str">
        <f>"60177"</f>
        <v>60177</v>
      </c>
      <c r="F7716" t="s">
        <v>23</v>
      </c>
      <c r="G7716">
        <v>2018</v>
      </c>
      <c r="I7716" t="s">
        <v>21</v>
      </c>
      <c r="J7716" t="s">
        <v>22</v>
      </c>
    </row>
    <row r="7717" spans="1:10">
      <c r="A7717" t="s">
        <v>19</v>
      </c>
      <c r="B7717">
        <v>60178</v>
      </c>
      <c r="C7717" t="s">
        <v>315</v>
      </c>
      <c r="D7717">
        <v>60178</v>
      </c>
      <c r="E7717" t="str">
        <f>"60178"</f>
        <v>60178</v>
      </c>
      <c r="F7717" t="s">
        <v>23</v>
      </c>
      <c r="G7717">
        <v>2018</v>
      </c>
      <c r="I7717" t="s">
        <v>21</v>
      </c>
      <c r="J7717" t="s">
        <v>22</v>
      </c>
    </row>
    <row r="7718" spans="1:10">
      <c r="A7718" t="s">
        <v>19</v>
      </c>
      <c r="B7718">
        <v>60179</v>
      </c>
      <c r="C7718" t="s">
        <v>315</v>
      </c>
      <c r="D7718">
        <v>60179</v>
      </c>
      <c r="E7718" t="str">
        <f>"60179"</f>
        <v>60179</v>
      </c>
      <c r="F7718" t="s">
        <v>23</v>
      </c>
      <c r="G7718">
        <v>2018</v>
      </c>
      <c r="I7718" t="s">
        <v>21</v>
      </c>
      <c r="J7718" t="s">
        <v>22</v>
      </c>
    </row>
    <row r="7719" spans="1:10">
      <c r="A7719" t="s">
        <v>19</v>
      </c>
      <c r="B7719">
        <v>60180</v>
      </c>
      <c r="C7719" t="s">
        <v>315</v>
      </c>
      <c r="D7719">
        <v>60180</v>
      </c>
      <c r="E7719" t="str">
        <f>"60180"</f>
        <v>60180</v>
      </c>
      <c r="F7719" t="s">
        <v>23</v>
      </c>
      <c r="G7719">
        <v>2018</v>
      </c>
      <c r="I7719" t="s">
        <v>21</v>
      </c>
      <c r="J7719" t="s">
        <v>22</v>
      </c>
    </row>
    <row r="7720" spans="1:10">
      <c r="A7720" t="s">
        <v>19</v>
      </c>
      <c r="B7720">
        <v>60181</v>
      </c>
      <c r="C7720" t="s">
        <v>315</v>
      </c>
      <c r="D7720">
        <v>60181</v>
      </c>
      <c r="E7720" t="str">
        <f>"60181"</f>
        <v>60181</v>
      </c>
      <c r="F7720" t="s">
        <v>23</v>
      </c>
      <c r="G7720">
        <v>2018</v>
      </c>
      <c r="I7720" t="s">
        <v>21</v>
      </c>
      <c r="J7720" t="s">
        <v>22</v>
      </c>
    </row>
    <row r="7721" spans="1:10">
      <c r="A7721" t="s">
        <v>19</v>
      </c>
      <c r="B7721">
        <v>60183</v>
      </c>
      <c r="C7721" t="s">
        <v>315</v>
      </c>
      <c r="D7721">
        <v>60183</v>
      </c>
      <c r="E7721" t="str">
        <f>"60183"</f>
        <v>60183</v>
      </c>
      <c r="F7721" t="s">
        <v>23</v>
      </c>
      <c r="G7721">
        <v>2018</v>
      </c>
      <c r="I7721" t="s">
        <v>21</v>
      </c>
      <c r="J7721" t="s">
        <v>22</v>
      </c>
    </row>
    <row r="7722" spans="1:10">
      <c r="A7722" t="s">
        <v>19</v>
      </c>
      <c r="B7722">
        <v>60184</v>
      </c>
      <c r="C7722" t="s">
        <v>315</v>
      </c>
      <c r="D7722">
        <v>60184</v>
      </c>
      <c r="E7722" t="str">
        <f>"60184"</f>
        <v>60184</v>
      </c>
      <c r="F7722" t="s">
        <v>23</v>
      </c>
      <c r="G7722">
        <v>2018</v>
      </c>
      <c r="I7722" t="s">
        <v>21</v>
      </c>
      <c r="J7722" t="s">
        <v>22</v>
      </c>
    </row>
    <row r="7723" spans="1:10">
      <c r="A7723" t="s">
        <v>19</v>
      </c>
      <c r="B7723">
        <v>60185</v>
      </c>
      <c r="C7723" t="s">
        <v>315</v>
      </c>
      <c r="D7723">
        <v>60185</v>
      </c>
      <c r="E7723" t="str">
        <f>"60185"</f>
        <v>60185</v>
      </c>
      <c r="F7723" t="s">
        <v>23</v>
      </c>
      <c r="G7723">
        <v>2018</v>
      </c>
      <c r="I7723" t="s">
        <v>21</v>
      </c>
      <c r="J7723" t="s">
        <v>22</v>
      </c>
    </row>
    <row r="7724" spans="1:10">
      <c r="A7724" t="s">
        <v>19</v>
      </c>
      <c r="B7724">
        <v>60187</v>
      </c>
      <c r="C7724" t="s">
        <v>315</v>
      </c>
      <c r="D7724">
        <v>60187</v>
      </c>
      <c r="E7724" t="str">
        <f>"60187"</f>
        <v>60187</v>
      </c>
      <c r="F7724">
        <v>3340842</v>
      </c>
      <c r="G7724">
        <v>2018</v>
      </c>
      <c r="I7724" t="s">
        <v>21</v>
      </c>
      <c r="J7724" t="s">
        <v>22</v>
      </c>
    </row>
    <row r="7725" spans="1:10">
      <c r="A7725" t="s">
        <v>19</v>
      </c>
      <c r="B7725">
        <v>60188</v>
      </c>
      <c r="C7725" t="s">
        <v>315</v>
      </c>
      <c r="D7725">
        <v>60188</v>
      </c>
      <c r="E7725" t="str">
        <f>"60188"</f>
        <v>60188</v>
      </c>
      <c r="F7725">
        <v>77564</v>
      </c>
      <c r="G7725">
        <v>2018</v>
      </c>
      <c r="I7725" t="s">
        <v>21</v>
      </c>
      <c r="J7725" t="s">
        <v>22</v>
      </c>
    </row>
    <row r="7726" spans="1:10">
      <c r="A7726" t="s">
        <v>19</v>
      </c>
      <c r="B7726">
        <v>60189</v>
      </c>
      <c r="C7726" t="s">
        <v>315</v>
      </c>
      <c r="D7726">
        <v>60189</v>
      </c>
      <c r="E7726" t="str">
        <f>"60189"</f>
        <v>60189</v>
      </c>
      <c r="F7726" t="s">
        <v>23</v>
      </c>
      <c r="G7726">
        <v>2018</v>
      </c>
      <c r="I7726" t="s">
        <v>21</v>
      </c>
      <c r="J7726" t="s">
        <v>22</v>
      </c>
    </row>
    <row r="7727" spans="1:10">
      <c r="A7727" t="s">
        <v>19</v>
      </c>
      <c r="B7727">
        <v>60190</v>
      </c>
      <c r="C7727" t="s">
        <v>315</v>
      </c>
      <c r="D7727">
        <v>60190</v>
      </c>
      <c r="E7727" t="str">
        <f>"60190"</f>
        <v>60190</v>
      </c>
      <c r="F7727" t="s">
        <v>23</v>
      </c>
      <c r="G7727">
        <v>2018</v>
      </c>
      <c r="I7727" t="s">
        <v>21</v>
      </c>
      <c r="J7727" t="s">
        <v>22</v>
      </c>
    </row>
    <row r="7728" spans="1:10">
      <c r="A7728" t="s">
        <v>19</v>
      </c>
      <c r="B7728">
        <v>60191</v>
      </c>
      <c r="C7728" t="s">
        <v>315</v>
      </c>
      <c r="D7728">
        <v>60191</v>
      </c>
      <c r="E7728" t="str">
        <f>"60191"</f>
        <v>60191</v>
      </c>
      <c r="F7728" t="s">
        <v>23</v>
      </c>
      <c r="G7728">
        <v>2018</v>
      </c>
      <c r="I7728" t="s">
        <v>21</v>
      </c>
      <c r="J7728" t="s">
        <v>22</v>
      </c>
    </row>
    <row r="7729" spans="1:10">
      <c r="A7729" t="s">
        <v>19</v>
      </c>
      <c r="B7729">
        <v>60192</v>
      </c>
      <c r="C7729" t="s">
        <v>315</v>
      </c>
      <c r="D7729">
        <v>60192</v>
      </c>
      <c r="E7729" t="str">
        <f>"60192"</f>
        <v>60192</v>
      </c>
      <c r="F7729" t="s">
        <v>23</v>
      </c>
      <c r="G7729">
        <v>2018</v>
      </c>
      <c r="I7729" t="s">
        <v>21</v>
      </c>
      <c r="J7729" t="s">
        <v>22</v>
      </c>
    </row>
    <row r="7730" spans="1:10">
      <c r="A7730" t="s">
        <v>19</v>
      </c>
      <c r="B7730">
        <v>60193</v>
      </c>
      <c r="C7730" t="s">
        <v>315</v>
      </c>
      <c r="D7730">
        <v>60193</v>
      </c>
      <c r="E7730" t="str">
        <f>"60193"</f>
        <v>60193</v>
      </c>
      <c r="F7730">
        <v>303777</v>
      </c>
      <c r="G7730">
        <v>2018</v>
      </c>
      <c r="I7730" t="s">
        <v>21</v>
      </c>
      <c r="J7730" t="s">
        <v>22</v>
      </c>
    </row>
    <row r="7731" spans="1:10">
      <c r="A7731" t="s">
        <v>19</v>
      </c>
      <c r="B7731">
        <v>60194</v>
      </c>
      <c r="C7731" t="s">
        <v>315</v>
      </c>
      <c r="D7731">
        <v>60194</v>
      </c>
      <c r="E7731" t="str">
        <f>"60194"</f>
        <v>60194</v>
      </c>
      <c r="F7731" t="s">
        <v>23</v>
      </c>
      <c r="G7731">
        <v>2018</v>
      </c>
      <c r="I7731" t="s">
        <v>21</v>
      </c>
      <c r="J7731" t="s">
        <v>22</v>
      </c>
    </row>
    <row r="7732" spans="1:10">
      <c r="A7732" t="s">
        <v>19</v>
      </c>
      <c r="B7732">
        <v>60195</v>
      </c>
      <c r="C7732" t="s">
        <v>315</v>
      </c>
      <c r="D7732">
        <v>60195</v>
      </c>
      <c r="E7732" t="str">
        <f>"60195"</f>
        <v>60195</v>
      </c>
      <c r="F7732" t="s">
        <v>23</v>
      </c>
      <c r="G7732">
        <v>2018</v>
      </c>
      <c r="I7732" t="s">
        <v>21</v>
      </c>
      <c r="J7732" t="s">
        <v>22</v>
      </c>
    </row>
    <row r="7733" spans="1:10">
      <c r="A7733" t="s">
        <v>19</v>
      </c>
      <c r="B7733">
        <v>60196</v>
      </c>
      <c r="C7733" t="s">
        <v>315</v>
      </c>
      <c r="D7733">
        <v>60196</v>
      </c>
      <c r="E7733" t="str">
        <f>"60196"</f>
        <v>60196</v>
      </c>
      <c r="F7733" t="s">
        <v>23</v>
      </c>
      <c r="G7733">
        <v>2018</v>
      </c>
      <c r="I7733" t="s">
        <v>21</v>
      </c>
      <c r="J7733" t="s">
        <v>22</v>
      </c>
    </row>
    <row r="7734" spans="1:10">
      <c r="A7734" t="s">
        <v>19</v>
      </c>
      <c r="B7734">
        <v>60199</v>
      </c>
      <c r="C7734" t="s">
        <v>315</v>
      </c>
      <c r="D7734">
        <v>60199</v>
      </c>
      <c r="E7734" t="str">
        <f>"60199"</f>
        <v>60199</v>
      </c>
      <c r="F7734" t="s">
        <v>23</v>
      </c>
      <c r="G7734">
        <v>2018</v>
      </c>
      <c r="I7734" t="s">
        <v>21</v>
      </c>
      <c r="J7734" t="s">
        <v>22</v>
      </c>
    </row>
    <row r="7735" spans="1:10">
      <c r="A7735" t="s">
        <v>19</v>
      </c>
      <c r="B7735">
        <v>60201</v>
      </c>
      <c r="C7735" t="s">
        <v>315</v>
      </c>
      <c r="D7735">
        <v>60201</v>
      </c>
      <c r="E7735" t="str">
        <f>"60201"</f>
        <v>60201</v>
      </c>
      <c r="F7735">
        <v>5889850</v>
      </c>
      <c r="G7735">
        <v>2018</v>
      </c>
      <c r="I7735" t="s">
        <v>21</v>
      </c>
      <c r="J7735" t="s">
        <v>22</v>
      </c>
    </row>
    <row r="7736" spans="1:10">
      <c r="A7736" t="s">
        <v>19</v>
      </c>
      <c r="B7736">
        <v>60202</v>
      </c>
      <c r="C7736" t="s">
        <v>315</v>
      </c>
      <c r="D7736">
        <v>60202</v>
      </c>
      <c r="E7736" t="str">
        <f>"60202"</f>
        <v>60202</v>
      </c>
      <c r="F7736" t="s">
        <v>23</v>
      </c>
      <c r="G7736">
        <v>2018</v>
      </c>
      <c r="I7736" t="s">
        <v>21</v>
      </c>
      <c r="J7736" t="s">
        <v>22</v>
      </c>
    </row>
    <row r="7737" spans="1:10">
      <c r="A7737" t="s">
        <v>19</v>
      </c>
      <c r="B7737">
        <v>60203</v>
      </c>
      <c r="C7737" t="s">
        <v>315</v>
      </c>
      <c r="D7737">
        <v>60203</v>
      </c>
      <c r="E7737" t="str">
        <f>"60203"</f>
        <v>60203</v>
      </c>
      <c r="F7737" t="s">
        <v>23</v>
      </c>
      <c r="G7737">
        <v>2018</v>
      </c>
      <c r="I7737" t="s">
        <v>21</v>
      </c>
      <c r="J7737" t="s">
        <v>22</v>
      </c>
    </row>
    <row r="7738" spans="1:10">
      <c r="A7738" t="s">
        <v>19</v>
      </c>
      <c r="B7738">
        <v>60208</v>
      </c>
      <c r="C7738" t="s">
        <v>315</v>
      </c>
      <c r="D7738">
        <v>60208</v>
      </c>
      <c r="E7738" t="str">
        <f>"60208"</f>
        <v>60208</v>
      </c>
      <c r="F7738" t="s">
        <v>23</v>
      </c>
      <c r="G7738">
        <v>2018</v>
      </c>
      <c r="I7738" t="s">
        <v>21</v>
      </c>
      <c r="J7738" t="s">
        <v>22</v>
      </c>
    </row>
    <row r="7739" spans="1:10">
      <c r="A7739" t="s">
        <v>19</v>
      </c>
      <c r="B7739">
        <v>60301</v>
      </c>
      <c r="C7739" t="s">
        <v>315</v>
      </c>
      <c r="D7739">
        <v>60301</v>
      </c>
      <c r="E7739" t="str">
        <f>"60301"</f>
        <v>60301</v>
      </c>
      <c r="F7739" t="s">
        <v>23</v>
      </c>
      <c r="G7739">
        <v>2018</v>
      </c>
      <c r="I7739" t="s">
        <v>21</v>
      </c>
      <c r="J7739" t="s">
        <v>22</v>
      </c>
    </row>
    <row r="7740" spans="1:10">
      <c r="A7740" t="s">
        <v>19</v>
      </c>
      <c r="B7740">
        <v>60302</v>
      </c>
      <c r="C7740" t="s">
        <v>315</v>
      </c>
      <c r="D7740">
        <v>60302</v>
      </c>
      <c r="E7740" t="str">
        <f>"60302"</f>
        <v>60302</v>
      </c>
      <c r="F7740">
        <v>2787790</v>
      </c>
      <c r="G7740">
        <v>2018</v>
      </c>
      <c r="I7740" t="s">
        <v>21</v>
      </c>
      <c r="J7740" t="s">
        <v>22</v>
      </c>
    </row>
    <row r="7741" spans="1:10">
      <c r="A7741" t="s">
        <v>19</v>
      </c>
      <c r="B7741">
        <v>60304</v>
      </c>
      <c r="C7741" t="s">
        <v>315</v>
      </c>
      <c r="D7741">
        <v>60304</v>
      </c>
      <c r="E7741" t="str">
        <f>"60304"</f>
        <v>60304</v>
      </c>
      <c r="F7741" t="s">
        <v>23</v>
      </c>
      <c r="G7741">
        <v>2018</v>
      </c>
      <c r="I7741" t="s">
        <v>21</v>
      </c>
      <c r="J7741" t="s">
        <v>22</v>
      </c>
    </row>
    <row r="7742" spans="1:10">
      <c r="A7742" t="s">
        <v>19</v>
      </c>
      <c r="B7742">
        <v>60305</v>
      </c>
      <c r="C7742" t="s">
        <v>315</v>
      </c>
      <c r="D7742">
        <v>60305</v>
      </c>
      <c r="E7742" t="str">
        <f>"60305"</f>
        <v>60305</v>
      </c>
      <c r="F7742" t="s">
        <v>23</v>
      </c>
      <c r="G7742">
        <v>2018</v>
      </c>
      <c r="I7742" t="s">
        <v>21</v>
      </c>
      <c r="J7742" t="s">
        <v>22</v>
      </c>
    </row>
    <row r="7743" spans="1:10">
      <c r="A7743" t="s">
        <v>19</v>
      </c>
      <c r="B7743">
        <v>60401</v>
      </c>
      <c r="C7743" t="s">
        <v>315</v>
      </c>
      <c r="D7743">
        <v>60401</v>
      </c>
      <c r="E7743" t="str">
        <f>"60401"</f>
        <v>60401</v>
      </c>
      <c r="F7743" t="s">
        <v>23</v>
      </c>
      <c r="G7743">
        <v>2018</v>
      </c>
      <c r="I7743" t="s">
        <v>21</v>
      </c>
      <c r="J7743" t="s">
        <v>22</v>
      </c>
    </row>
    <row r="7744" spans="1:10">
      <c r="A7744" t="s">
        <v>19</v>
      </c>
      <c r="B7744">
        <v>60402</v>
      </c>
      <c r="C7744" t="s">
        <v>315</v>
      </c>
      <c r="D7744">
        <v>60402</v>
      </c>
      <c r="E7744" t="str">
        <f>"60402"</f>
        <v>60402</v>
      </c>
      <c r="F7744">
        <v>1182111</v>
      </c>
      <c r="G7744">
        <v>2018</v>
      </c>
      <c r="I7744" t="s">
        <v>21</v>
      </c>
      <c r="J7744" t="s">
        <v>22</v>
      </c>
    </row>
    <row r="7745" spans="1:10">
      <c r="A7745" t="s">
        <v>19</v>
      </c>
      <c r="B7745">
        <v>60403</v>
      </c>
      <c r="C7745" t="s">
        <v>315</v>
      </c>
      <c r="D7745">
        <v>60403</v>
      </c>
      <c r="E7745" t="str">
        <f>"60403"</f>
        <v>60403</v>
      </c>
      <c r="F7745">
        <v>2725840</v>
      </c>
      <c r="G7745">
        <v>2018</v>
      </c>
      <c r="I7745" t="s">
        <v>21</v>
      </c>
      <c r="J7745" t="s">
        <v>22</v>
      </c>
    </row>
    <row r="7746" spans="1:10">
      <c r="A7746" t="s">
        <v>19</v>
      </c>
      <c r="B7746">
        <v>60404</v>
      </c>
      <c r="C7746" t="s">
        <v>315</v>
      </c>
      <c r="D7746">
        <v>60404</v>
      </c>
      <c r="E7746" t="str">
        <f>"60404"</f>
        <v>60404</v>
      </c>
      <c r="F7746" t="s">
        <v>23</v>
      </c>
      <c r="G7746">
        <v>2018</v>
      </c>
      <c r="I7746" t="s">
        <v>21</v>
      </c>
      <c r="J7746" t="s">
        <v>22</v>
      </c>
    </row>
    <row r="7747" spans="1:10">
      <c r="A7747" t="s">
        <v>19</v>
      </c>
      <c r="B7747">
        <v>60406</v>
      </c>
      <c r="C7747" t="s">
        <v>315</v>
      </c>
      <c r="D7747">
        <v>60406</v>
      </c>
      <c r="E7747" t="str">
        <f>"60406"</f>
        <v>60406</v>
      </c>
      <c r="F7747" t="s">
        <v>23</v>
      </c>
      <c r="G7747">
        <v>2018</v>
      </c>
      <c r="I7747" t="s">
        <v>21</v>
      </c>
      <c r="J7747" t="s">
        <v>22</v>
      </c>
    </row>
    <row r="7748" spans="1:10">
      <c r="A7748" t="s">
        <v>19</v>
      </c>
      <c r="B7748">
        <v>60407</v>
      </c>
      <c r="C7748" t="s">
        <v>315</v>
      </c>
      <c r="D7748">
        <v>60407</v>
      </c>
      <c r="E7748" t="str">
        <f>"60407"</f>
        <v>60407</v>
      </c>
      <c r="F7748" t="s">
        <v>23</v>
      </c>
      <c r="G7748">
        <v>2018</v>
      </c>
      <c r="I7748" t="s">
        <v>21</v>
      </c>
      <c r="J7748" t="s">
        <v>22</v>
      </c>
    </row>
    <row r="7749" spans="1:10">
      <c r="A7749" t="s">
        <v>19</v>
      </c>
      <c r="B7749">
        <v>60408</v>
      </c>
      <c r="C7749" t="s">
        <v>315</v>
      </c>
      <c r="D7749">
        <v>60408</v>
      </c>
      <c r="E7749" t="str">
        <f>"60408"</f>
        <v>60408</v>
      </c>
      <c r="F7749" t="s">
        <v>23</v>
      </c>
      <c r="G7749">
        <v>2018</v>
      </c>
      <c r="I7749" t="s">
        <v>21</v>
      </c>
      <c r="J7749" t="s">
        <v>22</v>
      </c>
    </row>
    <row r="7750" spans="1:10">
      <c r="A7750" t="s">
        <v>19</v>
      </c>
      <c r="B7750">
        <v>60409</v>
      </c>
      <c r="C7750" t="s">
        <v>315</v>
      </c>
      <c r="D7750">
        <v>60409</v>
      </c>
      <c r="E7750" t="str">
        <f>"60409"</f>
        <v>60409</v>
      </c>
      <c r="F7750" t="s">
        <v>23</v>
      </c>
      <c r="G7750">
        <v>2018</v>
      </c>
      <c r="I7750" t="s">
        <v>21</v>
      </c>
      <c r="J7750" t="s">
        <v>22</v>
      </c>
    </row>
    <row r="7751" spans="1:10">
      <c r="A7751" t="s">
        <v>19</v>
      </c>
      <c r="B7751">
        <v>60410</v>
      </c>
      <c r="C7751" t="s">
        <v>315</v>
      </c>
      <c r="D7751">
        <v>60410</v>
      </c>
      <c r="E7751" t="str">
        <f>"60410"</f>
        <v>60410</v>
      </c>
      <c r="F7751" t="s">
        <v>23</v>
      </c>
      <c r="G7751">
        <v>2018</v>
      </c>
      <c r="I7751" t="s">
        <v>21</v>
      </c>
      <c r="J7751" t="s">
        <v>22</v>
      </c>
    </row>
    <row r="7752" spans="1:10">
      <c r="A7752" t="s">
        <v>19</v>
      </c>
      <c r="B7752">
        <v>60411</v>
      </c>
      <c r="C7752" t="s">
        <v>315</v>
      </c>
      <c r="D7752">
        <v>60411</v>
      </c>
      <c r="E7752" t="str">
        <f>"60411"</f>
        <v>60411</v>
      </c>
      <c r="F7752">
        <v>678071</v>
      </c>
      <c r="G7752">
        <v>2018</v>
      </c>
      <c r="I7752" t="s">
        <v>21</v>
      </c>
      <c r="J7752" t="s">
        <v>22</v>
      </c>
    </row>
    <row r="7753" spans="1:10">
      <c r="A7753" t="s">
        <v>19</v>
      </c>
      <c r="B7753">
        <v>60415</v>
      </c>
      <c r="C7753" t="s">
        <v>315</v>
      </c>
      <c r="D7753">
        <v>60415</v>
      </c>
      <c r="E7753" t="str">
        <f>"60415"</f>
        <v>60415</v>
      </c>
      <c r="F7753" t="s">
        <v>23</v>
      </c>
      <c r="G7753">
        <v>2018</v>
      </c>
      <c r="I7753" t="s">
        <v>21</v>
      </c>
      <c r="J7753" t="s">
        <v>22</v>
      </c>
    </row>
    <row r="7754" spans="1:10">
      <c r="A7754" t="s">
        <v>19</v>
      </c>
      <c r="B7754">
        <v>60416</v>
      </c>
      <c r="C7754" t="s">
        <v>315</v>
      </c>
      <c r="D7754">
        <v>60416</v>
      </c>
      <c r="E7754" t="str">
        <f>"60416"</f>
        <v>60416</v>
      </c>
      <c r="F7754" t="s">
        <v>23</v>
      </c>
      <c r="G7754">
        <v>2018</v>
      </c>
      <c r="I7754" t="s">
        <v>21</v>
      </c>
      <c r="J7754" t="s">
        <v>22</v>
      </c>
    </row>
    <row r="7755" spans="1:10">
      <c r="A7755" t="s">
        <v>19</v>
      </c>
      <c r="B7755">
        <v>60417</v>
      </c>
      <c r="C7755" t="s">
        <v>315</v>
      </c>
      <c r="D7755">
        <v>60417</v>
      </c>
      <c r="E7755" t="str">
        <f>"60417"</f>
        <v>60417</v>
      </c>
      <c r="F7755" t="s">
        <v>23</v>
      </c>
      <c r="G7755">
        <v>2018</v>
      </c>
      <c r="I7755" t="s">
        <v>21</v>
      </c>
      <c r="J7755" t="s">
        <v>22</v>
      </c>
    </row>
    <row r="7756" spans="1:10">
      <c r="A7756" t="s">
        <v>19</v>
      </c>
      <c r="B7756">
        <v>60418</v>
      </c>
      <c r="C7756" t="s">
        <v>315</v>
      </c>
      <c r="D7756">
        <v>60418</v>
      </c>
      <c r="E7756" t="str">
        <f>"60418"</f>
        <v>60418</v>
      </c>
      <c r="F7756" t="s">
        <v>23</v>
      </c>
      <c r="G7756">
        <v>2018</v>
      </c>
      <c r="I7756" t="s">
        <v>21</v>
      </c>
      <c r="J7756" t="s">
        <v>22</v>
      </c>
    </row>
    <row r="7757" spans="1:10">
      <c r="A7757" t="s">
        <v>19</v>
      </c>
      <c r="B7757">
        <v>60419</v>
      </c>
      <c r="C7757" t="s">
        <v>315</v>
      </c>
      <c r="D7757">
        <v>60419</v>
      </c>
      <c r="E7757" t="str">
        <f>"60419"</f>
        <v>60419</v>
      </c>
      <c r="F7757" t="s">
        <v>23</v>
      </c>
      <c r="G7757">
        <v>2018</v>
      </c>
      <c r="I7757" t="s">
        <v>21</v>
      </c>
      <c r="J7757" t="s">
        <v>22</v>
      </c>
    </row>
    <row r="7758" spans="1:10">
      <c r="A7758" t="s">
        <v>19</v>
      </c>
      <c r="B7758">
        <v>60420</v>
      </c>
      <c r="C7758" t="s">
        <v>315</v>
      </c>
      <c r="D7758">
        <v>60420</v>
      </c>
      <c r="E7758" t="str">
        <f>"60420"</f>
        <v>60420</v>
      </c>
      <c r="F7758" t="s">
        <v>23</v>
      </c>
      <c r="G7758">
        <v>2018</v>
      </c>
      <c r="I7758" t="s">
        <v>21</v>
      </c>
      <c r="J7758" t="s">
        <v>22</v>
      </c>
    </row>
    <row r="7759" spans="1:10">
      <c r="A7759" t="s">
        <v>19</v>
      </c>
      <c r="B7759">
        <v>60421</v>
      </c>
      <c r="C7759" t="s">
        <v>315</v>
      </c>
      <c r="D7759">
        <v>60421</v>
      </c>
      <c r="E7759" t="str">
        <f>"60421"</f>
        <v>60421</v>
      </c>
      <c r="F7759" t="s">
        <v>23</v>
      </c>
      <c r="G7759">
        <v>2018</v>
      </c>
      <c r="I7759" t="s">
        <v>21</v>
      </c>
      <c r="J7759" t="s">
        <v>22</v>
      </c>
    </row>
    <row r="7760" spans="1:10">
      <c r="A7760" t="s">
        <v>19</v>
      </c>
      <c r="B7760">
        <v>60422</v>
      </c>
      <c r="C7760" t="s">
        <v>315</v>
      </c>
      <c r="D7760">
        <v>60422</v>
      </c>
      <c r="E7760" t="str">
        <f>"60422"</f>
        <v>60422</v>
      </c>
      <c r="F7760" t="s">
        <v>23</v>
      </c>
      <c r="G7760">
        <v>2018</v>
      </c>
      <c r="I7760" t="s">
        <v>21</v>
      </c>
      <c r="J7760" t="s">
        <v>22</v>
      </c>
    </row>
    <row r="7761" spans="1:10">
      <c r="A7761" t="s">
        <v>19</v>
      </c>
      <c r="B7761">
        <v>60423</v>
      </c>
      <c r="C7761" t="s">
        <v>315</v>
      </c>
      <c r="D7761">
        <v>60423</v>
      </c>
      <c r="E7761" t="str">
        <f>"60423"</f>
        <v>60423</v>
      </c>
      <c r="F7761" t="s">
        <v>23</v>
      </c>
      <c r="G7761">
        <v>2018</v>
      </c>
      <c r="I7761" t="s">
        <v>21</v>
      </c>
      <c r="J7761" t="s">
        <v>22</v>
      </c>
    </row>
    <row r="7762" spans="1:10">
      <c r="A7762" t="s">
        <v>19</v>
      </c>
      <c r="B7762">
        <v>60424</v>
      </c>
      <c r="C7762" t="s">
        <v>315</v>
      </c>
      <c r="D7762">
        <v>60424</v>
      </c>
      <c r="E7762" t="str">
        <f>"60424"</f>
        <v>60424</v>
      </c>
      <c r="F7762" t="s">
        <v>23</v>
      </c>
      <c r="G7762">
        <v>2018</v>
      </c>
      <c r="I7762" t="s">
        <v>21</v>
      </c>
      <c r="J7762" t="s">
        <v>22</v>
      </c>
    </row>
    <row r="7763" spans="1:10">
      <c r="A7763" t="s">
        <v>19</v>
      </c>
      <c r="B7763">
        <v>60425</v>
      </c>
      <c r="C7763" t="s">
        <v>315</v>
      </c>
      <c r="D7763">
        <v>60425</v>
      </c>
      <c r="E7763" t="str">
        <f>"60425"</f>
        <v>60425</v>
      </c>
      <c r="F7763" t="s">
        <v>23</v>
      </c>
      <c r="G7763">
        <v>2018</v>
      </c>
      <c r="I7763" t="s">
        <v>21</v>
      </c>
      <c r="J7763" t="s">
        <v>22</v>
      </c>
    </row>
    <row r="7764" spans="1:10">
      <c r="A7764" t="s">
        <v>19</v>
      </c>
      <c r="B7764">
        <v>60426</v>
      </c>
      <c r="C7764" t="s">
        <v>315</v>
      </c>
      <c r="D7764">
        <v>60426</v>
      </c>
      <c r="E7764" t="str">
        <f>"60426"</f>
        <v>60426</v>
      </c>
      <c r="F7764" t="s">
        <v>23</v>
      </c>
      <c r="G7764">
        <v>2018</v>
      </c>
      <c r="I7764" t="s">
        <v>21</v>
      </c>
      <c r="J7764" t="s">
        <v>22</v>
      </c>
    </row>
    <row r="7765" spans="1:10">
      <c r="A7765" t="s">
        <v>19</v>
      </c>
      <c r="B7765">
        <v>60428</v>
      </c>
      <c r="C7765" t="s">
        <v>315</v>
      </c>
      <c r="D7765">
        <v>60428</v>
      </c>
      <c r="E7765" t="str">
        <f>"60428"</f>
        <v>60428</v>
      </c>
      <c r="F7765" t="s">
        <v>23</v>
      </c>
      <c r="G7765">
        <v>2018</v>
      </c>
      <c r="I7765" t="s">
        <v>21</v>
      </c>
      <c r="J7765" t="s">
        <v>22</v>
      </c>
    </row>
    <row r="7766" spans="1:10">
      <c r="A7766" t="s">
        <v>19</v>
      </c>
      <c r="B7766">
        <v>60429</v>
      </c>
      <c r="C7766" t="s">
        <v>315</v>
      </c>
      <c r="D7766">
        <v>60429</v>
      </c>
      <c r="E7766" t="str">
        <f>"60429"</f>
        <v>60429</v>
      </c>
      <c r="F7766" t="s">
        <v>23</v>
      </c>
      <c r="G7766">
        <v>2018</v>
      </c>
      <c r="I7766" t="s">
        <v>21</v>
      </c>
      <c r="J7766" t="s">
        <v>22</v>
      </c>
    </row>
    <row r="7767" spans="1:10">
      <c r="A7767" t="s">
        <v>19</v>
      </c>
      <c r="B7767">
        <v>60430</v>
      </c>
      <c r="C7767" t="s">
        <v>315</v>
      </c>
      <c r="D7767">
        <v>60430</v>
      </c>
      <c r="E7767" t="str">
        <f>"60430"</f>
        <v>60430</v>
      </c>
      <c r="F7767">
        <v>703708</v>
      </c>
      <c r="G7767">
        <v>2018</v>
      </c>
      <c r="I7767" t="s">
        <v>21</v>
      </c>
      <c r="J7767" t="s">
        <v>22</v>
      </c>
    </row>
    <row r="7768" spans="1:10">
      <c r="A7768" t="s">
        <v>19</v>
      </c>
      <c r="B7768">
        <v>60431</v>
      </c>
      <c r="C7768" t="s">
        <v>315</v>
      </c>
      <c r="D7768">
        <v>60431</v>
      </c>
      <c r="E7768" t="str">
        <f>"60431"</f>
        <v>60431</v>
      </c>
      <c r="F7768" t="s">
        <v>23</v>
      </c>
      <c r="G7768">
        <v>2018</v>
      </c>
      <c r="I7768" t="s">
        <v>21</v>
      </c>
      <c r="J7768" t="s">
        <v>22</v>
      </c>
    </row>
    <row r="7769" spans="1:10">
      <c r="A7769" t="s">
        <v>19</v>
      </c>
      <c r="B7769">
        <v>60432</v>
      </c>
      <c r="C7769" t="s">
        <v>315</v>
      </c>
      <c r="D7769">
        <v>60432</v>
      </c>
      <c r="E7769" t="str">
        <f>"60432"</f>
        <v>60432</v>
      </c>
      <c r="F7769">
        <v>3892726</v>
      </c>
      <c r="G7769">
        <v>2018</v>
      </c>
      <c r="I7769" t="s">
        <v>21</v>
      </c>
      <c r="J7769" t="s">
        <v>22</v>
      </c>
    </row>
    <row r="7770" spans="1:10">
      <c r="A7770" t="s">
        <v>19</v>
      </c>
      <c r="B7770">
        <v>60433</v>
      </c>
      <c r="C7770" t="s">
        <v>315</v>
      </c>
      <c r="D7770">
        <v>60433</v>
      </c>
      <c r="E7770" t="str">
        <f>"60433"</f>
        <v>60433</v>
      </c>
      <c r="F7770">
        <v>209917</v>
      </c>
      <c r="G7770">
        <v>2018</v>
      </c>
      <c r="I7770" t="s">
        <v>21</v>
      </c>
      <c r="J7770" t="s">
        <v>22</v>
      </c>
    </row>
    <row r="7771" spans="1:10">
      <c r="A7771" t="s">
        <v>19</v>
      </c>
      <c r="B7771">
        <v>60435</v>
      </c>
      <c r="C7771" t="s">
        <v>315</v>
      </c>
      <c r="D7771">
        <v>60435</v>
      </c>
      <c r="E7771" t="str">
        <f>"60435"</f>
        <v>60435</v>
      </c>
      <c r="F7771">
        <v>130145</v>
      </c>
      <c r="G7771">
        <v>2018</v>
      </c>
      <c r="I7771" t="s">
        <v>21</v>
      </c>
      <c r="J7771" t="s">
        <v>22</v>
      </c>
    </row>
    <row r="7772" spans="1:10">
      <c r="A7772" t="s">
        <v>19</v>
      </c>
      <c r="B7772">
        <v>60436</v>
      </c>
      <c r="C7772" t="s">
        <v>315</v>
      </c>
      <c r="D7772">
        <v>60436</v>
      </c>
      <c r="E7772" t="str">
        <f>"60436"</f>
        <v>60436</v>
      </c>
      <c r="F7772">
        <v>9578554</v>
      </c>
      <c r="G7772">
        <v>2018</v>
      </c>
      <c r="I7772" t="s">
        <v>21</v>
      </c>
      <c r="J7772" t="s">
        <v>22</v>
      </c>
    </row>
    <row r="7773" spans="1:10">
      <c r="A7773" t="s">
        <v>19</v>
      </c>
      <c r="B7773">
        <v>60437</v>
      </c>
      <c r="C7773" t="s">
        <v>315</v>
      </c>
      <c r="D7773">
        <v>60437</v>
      </c>
      <c r="E7773" t="str">
        <f>"60437"</f>
        <v>60437</v>
      </c>
      <c r="F7773" t="s">
        <v>23</v>
      </c>
      <c r="G7773">
        <v>2018</v>
      </c>
      <c r="I7773" t="s">
        <v>21</v>
      </c>
      <c r="J7773" t="s">
        <v>22</v>
      </c>
    </row>
    <row r="7774" spans="1:10">
      <c r="A7774" t="s">
        <v>19</v>
      </c>
      <c r="B7774">
        <v>60438</v>
      </c>
      <c r="C7774" t="s">
        <v>315</v>
      </c>
      <c r="D7774">
        <v>60438</v>
      </c>
      <c r="E7774" t="str">
        <f>"60438"</f>
        <v>60438</v>
      </c>
      <c r="F7774" t="s">
        <v>23</v>
      </c>
      <c r="G7774">
        <v>2018</v>
      </c>
      <c r="I7774" t="s">
        <v>21</v>
      </c>
      <c r="J7774" t="s">
        <v>22</v>
      </c>
    </row>
    <row r="7775" spans="1:10">
      <c r="A7775" t="s">
        <v>19</v>
      </c>
      <c r="B7775">
        <v>60439</v>
      </c>
      <c r="C7775" t="s">
        <v>315</v>
      </c>
      <c r="D7775">
        <v>60439</v>
      </c>
      <c r="E7775" t="str">
        <f>"60439"</f>
        <v>60439</v>
      </c>
      <c r="F7775" t="s">
        <v>23</v>
      </c>
      <c r="G7775">
        <v>2018</v>
      </c>
      <c r="I7775" t="s">
        <v>21</v>
      </c>
      <c r="J7775" t="s">
        <v>22</v>
      </c>
    </row>
    <row r="7776" spans="1:10">
      <c r="A7776" t="s">
        <v>19</v>
      </c>
      <c r="B7776">
        <v>60440</v>
      </c>
      <c r="C7776" t="s">
        <v>315</v>
      </c>
      <c r="D7776">
        <v>60440</v>
      </c>
      <c r="E7776" t="str">
        <f>"60440"</f>
        <v>60440</v>
      </c>
      <c r="F7776" t="s">
        <v>23</v>
      </c>
      <c r="G7776">
        <v>2018</v>
      </c>
      <c r="I7776" t="s">
        <v>21</v>
      </c>
      <c r="J7776" t="s">
        <v>22</v>
      </c>
    </row>
    <row r="7777" spans="1:10">
      <c r="A7777" t="s">
        <v>19</v>
      </c>
      <c r="B7777">
        <v>60441</v>
      </c>
      <c r="C7777" t="s">
        <v>315</v>
      </c>
      <c r="D7777">
        <v>60441</v>
      </c>
      <c r="E7777" t="str">
        <f>"60441"</f>
        <v>60441</v>
      </c>
      <c r="F7777" t="s">
        <v>23</v>
      </c>
      <c r="G7777">
        <v>2018</v>
      </c>
      <c r="I7777" t="s">
        <v>21</v>
      </c>
      <c r="J7777" t="s">
        <v>22</v>
      </c>
    </row>
    <row r="7778" spans="1:10">
      <c r="A7778" t="s">
        <v>19</v>
      </c>
      <c r="B7778">
        <v>60442</v>
      </c>
      <c r="C7778" t="s">
        <v>315</v>
      </c>
      <c r="D7778">
        <v>60442</v>
      </c>
      <c r="E7778" t="str">
        <f>"60442"</f>
        <v>60442</v>
      </c>
      <c r="F7778" t="s">
        <v>23</v>
      </c>
      <c r="G7778">
        <v>2018</v>
      </c>
      <c r="I7778" t="s">
        <v>21</v>
      </c>
      <c r="J7778" t="s">
        <v>22</v>
      </c>
    </row>
    <row r="7779" spans="1:10">
      <c r="A7779" t="s">
        <v>19</v>
      </c>
      <c r="B7779">
        <v>60443</v>
      </c>
      <c r="C7779" t="s">
        <v>315</v>
      </c>
      <c r="D7779">
        <v>60443</v>
      </c>
      <c r="E7779" t="str">
        <f>"60443"</f>
        <v>60443</v>
      </c>
      <c r="F7779" t="s">
        <v>23</v>
      </c>
      <c r="G7779">
        <v>2018</v>
      </c>
      <c r="I7779" t="s">
        <v>21</v>
      </c>
      <c r="J7779" t="s">
        <v>22</v>
      </c>
    </row>
    <row r="7780" spans="1:10">
      <c r="A7780" t="s">
        <v>19</v>
      </c>
      <c r="B7780">
        <v>60444</v>
      </c>
      <c r="C7780" t="s">
        <v>315</v>
      </c>
      <c r="D7780">
        <v>60444</v>
      </c>
      <c r="E7780" t="str">
        <f>"60444"</f>
        <v>60444</v>
      </c>
      <c r="F7780" t="s">
        <v>23</v>
      </c>
      <c r="G7780">
        <v>2018</v>
      </c>
      <c r="I7780" t="s">
        <v>21</v>
      </c>
      <c r="J7780" t="s">
        <v>22</v>
      </c>
    </row>
    <row r="7781" spans="1:10">
      <c r="A7781" t="s">
        <v>19</v>
      </c>
      <c r="B7781">
        <v>60445</v>
      </c>
      <c r="C7781" t="s">
        <v>315</v>
      </c>
      <c r="D7781">
        <v>60445</v>
      </c>
      <c r="E7781" t="str">
        <f>"60445"</f>
        <v>60445</v>
      </c>
      <c r="F7781" t="s">
        <v>23</v>
      </c>
      <c r="G7781">
        <v>2018</v>
      </c>
      <c r="I7781" t="s">
        <v>21</v>
      </c>
      <c r="J7781" t="s">
        <v>22</v>
      </c>
    </row>
    <row r="7782" spans="1:10">
      <c r="A7782" t="s">
        <v>19</v>
      </c>
      <c r="B7782">
        <v>60446</v>
      </c>
      <c r="C7782" t="s">
        <v>315</v>
      </c>
      <c r="D7782">
        <v>60446</v>
      </c>
      <c r="E7782" t="str">
        <f>"60446"</f>
        <v>60446</v>
      </c>
      <c r="F7782" t="s">
        <v>23</v>
      </c>
      <c r="G7782">
        <v>2018</v>
      </c>
      <c r="I7782" t="s">
        <v>21</v>
      </c>
      <c r="J7782" t="s">
        <v>22</v>
      </c>
    </row>
    <row r="7783" spans="1:10">
      <c r="A7783" t="s">
        <v>19</v>
      </c>
      <c r="B7783">
        <v>60447</v>
      </c>
      <c r="C7783" t="s">
        <v>315</v>
      </c>
      <c r="D7783">
        <v>60447</v>
      </c>
      <c r="E7783" t="str">
        <f>"60447"</f>
        <v>60447</v>
      </c>
      <c r="F7783" t="s">
        <v>23</v>
      </c>
      <c r="G7783">
        <v>2018</v>
      </c>
      <c r="I7783" t="s">
        <v>21</v>
      </c>
      <c r="J7783" t="s">
        <v>22</v>
      </c>
    </row>
    <row r="7784" spans="1:10">
      <c r="A7784" t="s">
        <v>19</v>
      </c>
      <c r="B7784">
        <v>60448</v>
      </c>
      <c r="C7784" t="s">
        <v>315</v>
      </c>
      <c r="D7784">
        <v>60448</v>
      </c>
      <c r="E7784" t="str">
        <f>"60448"</f>
        <v>60448</v>
      </c>
      <c r="F7784" t="s">
        <v>23</v>
      </c>
      <c r="G7784">
        <v>2018</v>
      </c>
      <c r="I7784" t="s">
        <v>21</v>
      </c>
      <c r="J7784" t="s">
        <v>22</v>
      </c>
    </row>
    <row r="7785" spans="1:10">
      <c r="A7785" t="s">
        <v>19</v>
      </c>
      <c r="B7785">
        <v>60449</v>
      </c>
      <c r="C7785" t="s">
        <v>315</v>
      </c>
      <c r="D7785">
        <v>60449</v>
      </c>
      <c r="E7785" t="str">
        <f>"60449"</f>
        <v>60449</v>
      </c>
      <c r="F7785" t="s">
        <v>23</v>
      </c>
      <c r="G7785">
        <v>2018</v>
      </c>
      <c r="I7785" t="s">
        <v>21</v>
      </c>
      <c r="J7785" t="s">
        <v>22</v>
      </c>
    </row>
    <row r="7786" spans="1:10">
      <c r="A7786" t="s">
        <v>19</v>
      </c>
      <c r="B7786">
        <v>60450</v>
      </c>
      <c r="C7786" t="s">
        <v>315</v>
      </c>
      <c r="D7786">
        <v>60450</v>
      </c>
      <c r="E7786" t="str">
        <f>"60450"</f>
        <v>60450</v>
      </c>
      <c r="F7786">
        <v>498888</v>
      </c>
      <c r="G7786">
        <v>2018</v>
      </c>
      <c r="I7786" t="s">
        <v>21</v>
      </c>
      <c r="J7786" t="s">
        <v>22</v>
      </c>
    </row>
    <row r="7787" spans="1:10">
      <c r="A7787" t="s">
        <v>19</v>
      </c>
      <c r="B7787">
        <v>60451</v>
      </c>
      <c r="C7787" t="s">
        <v>315</v>
      </c>
      <c r="D7787">
        <v>60451</v>
      </c>
      <c r="E7787" t="str">
        <f>"60451"</f>
        <v>60451</v>
      </c>
      <c r="F7787">
        <v>359208</v>
      </c>
      <c r="G7787">
        <v>2018</v>
      </c>
      <c r="I7787" t="s">
        <v>21</v>
      </c>
      <c r="J7787" t="s">
        <v>22</v>
      </c>
    </row>
    <row r="7788" spans="1:10">
      <c r="A7788" t="s">
        <v>19</v>
      </c>
      <c r="B7788">
        <v>60452</v>
      </c>
      <c r="C7788" t="s">
        <v>315</v>
      </c>
      <c r="D7788">
        <v>60452</v>
      </c>
      <c r="E7788" t="str">
        <f>"60452"</f>
        <v>60452</v>
      </c>
      <c r="F7788" t="s">
        <v>23</v>
      </c>
      <c r="G7788">
        <v>2018</v>
      </c>
      <c r="I7788" t="s">
        <v>21</v>
      </c>
      <c r="J7788" t="s">
        <v>22</v>
      </c>
    </row>
    <row r="7789" spans="1:10">
      <c r="A7789" t="s">
        <v>19</v>
      </c>
      <c r="B7789">
        <v>60453</v>
      </c>
      <c r="C7789" t="s">
        <v>315</v>
      </c>
      <c r="D7789">
        <v>60453</v>
      </c>
      <c r="E7789" t="str">
        <f>"60453"</f>
        <v>60453</v>
      </c>
      <c r="F7789">
        <v>279318</v>
      </c>
      <c r="G7789">
        <v>2018</v>
      </c>
      <c r="I7789" t="s">
        <v>21</v>
      </c>
      <c r="J7789" t="s">
        <v>22</v>
      </c>
    </row>
    <row r="7790" spans="1:10">
      <c r="A7790" t="s">
        <v>19</v>
      </c>
      <c r="B7790">
        <v>60455</v>
      </c>
      <c r="C7790" t="s">
        <v>315</v>
      </c>
      <c r="D7790">
        <v>60455</v>
      </c>
      <c r="E7790" t="str">
        <f>"60455"</f>
        <v>60455</v>
      </c>
      <c r="F7790" t="s">
        <v>23</v>
      </c>
      <c r="G7790">
        <v>2018</v>
      </c>
      <c r="I7790" t="s">
        <v>21</v>
      </c>
      <c r="J7790" t="s">
        <v>22</v>
      </c>
    </row>
    <row r="7791" spans="1:10">
      <c r="A7791" t="s">
        <v>19</v>
      </c>
      <c r="B7791">
        <v>60456</v>
      </c>
      <c r="C7791" t="s">
        <v>315</v>
      </c>
      <c r="D7791">
        <v>60456</v>
      </c>
      <c r="E7791" t="str">
        <f>"60456"</f>
        <v>60456</v>
      </c>
      <c r="F7791" t="s">
        <v>23</v>
      </c>
      <c r="G7791">
        <v>2018</v>
      </c>
      <c r="I7791" t="s">
        <v>21</v>
      </c>
      <c r="J7791" t="s">
        <v>22</v>
      </c>
    </row>
    <row r="7792" spans="1:10">
      <c r="A7792" t="s">
        <v>19</v>
      </c>
      <c r="B7792">
        <v>60457</v>
      </c>
      <c r="C7792" t="s">
        <v>315</v>
      </c>
      <c r="D7792">
        <v>60457</v>
      </c>
      <c r="E7792" t="str">
        <f>"60457"</f>
        <v>60457</v>
      </c>
      <c r="F7792" t="s">
        <v>23</v>
      </c>
      <c r="G7792">
        <v>2018</v>
      </c>
      <c r="I7792" t="s">
        <v>21</v>
      </c>
      <c r="J7792" t="s">
        <v>22</v>
      </c>
    </row>
    <row r="7793" spans="1:10">
      <c r="A7793" t="s">
        <v>19</v>
      </c>
      <c r="B7793">
        <v>60458</v>
      </c>
      <c r="C7793" t="s">
        <v>315</v>
      </c>
      <c r="D7793">
        <v>60458</v>
      </c>
      <c r="E7793" t="str">
        <f>"60458"</f>
        <v>60458</v>
      </c>
      <c r="F7793" t="s">
        <v>23</v>
      </c>
      <c r="G7793">
        <v>2018</v>
      </c>
      <c r="I7793" t="s">
        <v>21</v>
      </c>
      <c r="J7793" t="s">
        <v>22</v>
      </c>
    </row>
    <row r="7794" spans="1:10">
      <c r="A7794" t="s">
        <v>19</v>
      </c>
      <c r="B7794">
        <v>60459</v>
      </c>
      <c r="C7794" t="s">
        <v>315</v>
      </c>
      <c r="D7794">
        <v>60459</v>
      </c>
      <c r="E7794" t="str">
        <f>"60459"</f>
        <v>60459</v>
      </c>
      <c r="F7794" t="s">
        <v>23</v>
      </c>
      <c r="G7794">
        <v>2018</v>
      </c>
      <c r="I7794" t="s">
        <v>21</v>
      </c>
      <c r="J7794" t="s">
        <v>22</v>
      </c>
    </row>
    <row r="7795" spans="1:10">
      <c r="A7795" t="s">
        <v>19</v>
      </c>
      <c r="B7795">
        <v>60460</v>
      </c>
      <c r="C7795" t="s">
        <v>315</v>
      </c>
      <c r="D7795">
        <v>60460</v>
      </c>
      <c r="E7795" t="str">
        <f>"60460"</f>
        <v>60460</v>
      </c>
      <c r="F7795" t="s">
        <v>23</v>
      </c>
      <c r="G7795">
        <v>2018</v>
      </c>
      <c r="I7795" t="s">
        <v>21</v>
      </c>
      <c r="J7795" t="s">
        <v>22</v>
      </c>
    </row>
    <row r="7796" spans="1:10">
      <c r="A7796" t="s">
        <v>19</v>
      </c>
      <c r="B7796">
        <v>60461</v>
      </c>
      <c r="C7796" t="s">
        <v>315</v>
      </c>
      <c r="D7796">
        <v>60461</v>
      </c>
      <c r="E7796" t="str">
        <f>"60461"</f>
        <v>60461</v>
      </c>
      <c r="F7796">
        <v>406633</v>
      </c>
      <c r="G7796">
        <v>2018</v>
      </c>
      <c r="I7796" t="s">
        <v>21</v>
      </c>
      <c r="J7796" t="s">
        <v>22</v>
      </c>
    </row>
    <row r="7797" spans="1:10">
      <c r="A7797" t="s">
        <v>19</v>
      </c>
      <c r="B7797">
        <v>60462</v>
      </c>
      <c r="C7797" t="s">
        <v>315</v>
      </c>
      <c r="D7797">
        <v>60462</v>
      </c>
      <c r="E7797" t="str">
        <f>"60462"</f>
        <v>60462</v>
      </c>
      <c r="F7797" t="s">
        <v>23</v>
      </c>
      <c r="G7797">
        <v>2018</v>
      </c>
      <c r="I7797" t="s">
        <v>21</v>
      </c>
      <c r="J7797" t="s">
        <v>22</v>
      </c>
    </row>
    <row r="7798" spans="1:10">
      <c r="A7798" t="s">
        <v>19</v>
      </c>
      <c r="B7798">
        <v>60463</v>
      </c>
      <c r="C7798" t="s">
        <v>315</v>
      </c>
      <c r="D7798">
        <v>60463</v>
      </c>
      <c r="E7798" t="str">
        <f>"60463"</f>
        <v>60463</v>
      </c>
      <c r="F7798" t="s">
        <v>23</v>
      </c>
      <c r="G7798">
        <v>2018</v>
      </c>
      <c r="I7798" t="s">
        <v>21</v>
      </c>
      <c r="J7798" t="s">
        <v>22</v>
      </c>
    </row>
    <row r="7799" spans="1:10">
      <c r="A7799" t="s">
        <v>19</v>
      </c>
      <c r="B7799">
        <v>60464</v>
      </c>
      <c r="C7799" t="s">
        <v>315</v>
      </c>
      <c r="D7799">
        <v>60464</v>
      </c>
      <c r="E7799" t="str">
        <f>"60464"</f>
        <v>60464</v>
      </c>
      <c r="F7799" t="s">
        <v>23</v>
      </c>
      <c r="G7799">
        <v>2018</v>
      </c>
      <c r="I7799" t="s">
        <v>21</v>
      </c>
      <c r="J7799" t="s">
        <v>22</v>
      </c>
    </row>
    <row r="7800" spans="1:10">
      <c r="A7800" t="s">
        <v>19</v>
      </c>
      <c r="B7800">
        <v>60465</v>
      </c>
      <c r="C7800" t="s">
        <v>315</v>
      </c>
      <c r="D7800">
        <v>60465</v>
      </c>
      <c r="E7800" t="str">
        <f>"60465"</f>
        <v>60465</v>
      </c>
      <c r="F7800" t="s">
        <v>23</v>
      </c>
      <c r="G7800">
        <v>2018</v>
      </c>
      <c r="I7800" t="s">
        <v>21</v>
      </c>
      <c r="J7800" t="s">
        <v>22</v>
      </c>
    </row>
    <row r="7801" spans="1:10">
      <c r="A7801" t="s">
        <v>19</v>
      </c>
      <c r="B7801">
        <v>60466</v>
      </c>
      <c r="C7801" t="s">
        <v>315</v>
      </c>
      <c r="D7801">
        <v>60466</v>
      </c>
      <c r="E7801" t="str">
        <f>"60466"</f>
        <v>60466</v>
      </c>
      <c r="F7801" t="s">
        <v>23</v>
      </c>
      <c r="G7801">
        <v>2018</v>
      </c>
      <c r="I7801" t="s">
        <v>21</v>
      </c>
      <c r="J7801" t="s">
        <v>22</v>
      </c>
    </row>
    <row r="7802" spans="1:10">
      <c r="A7802" t="s">
        <v>19</v>
      </c>
      <c r="B7802">
        <v>60467</v>
      </c>
      <c r="C7802" t="s">
        <v>315</v>
      </c>
      <c r="D7802">
        <v>60467</v>
      </c>
      <c r="E7802" t="str">
        <f>"60467"</f>
        <v>60467</v>
      </c>
      <c r="F7802" t="s">
        <v>23</v>
      </c>
      <c r="G7802">
        <v>2018</v>
      </c>
      <c r="I7802" t="s">
        <v>21</v>
      </c>
      <c r="J7802" t="s">
        <v>22</v>
      </c>
    </row>
    <row r="7803" spans="1:10">
      <c r="A7803" t="s">
        <v>19</v>
      </c>
      <c r="B7803">
        <v>60468</v>
      </c>
      <c r="C7803" t="s">
        <v>315</v>
      </c>
      <c r="D7803">
        <v>60468</v>
      </c>
      <c r="E7803" t="str">
        <f>"60468"</f>
        <v>60468</v>
      </c>
      <c r="F7803" t="s">
        <v>23</v>
      </c>
      <c r="G7803">
        <v>2018</v>
      </c>
      <c r="I7803" t="s">
        <v>21</v>
      </c>
      <c r="J7803" t="s">
        <v>22</v>
      </c>
    </row>
    <row r="7804" spans="1:10">
      <c r="A7804" t="s">
        <v>19</v>
      </c>
      <c r="B7804">
        <v>60469</v>
      </c>
      <c r="C7804" t="s">
        <v>315</v>
      </c>
      <c r="D7804">
        <v>60469</v>
      </c>
      <c r="E7804" t="str">
        <f>"60469"</f>
        <v>60469</v>
      </c>
      <c r="F7804" t="s">
        <v>23</v>
      </c>
      <c r="G7804">
        <v>2018</v>
      </c>
      <c r="I7804" t="s">
        <v>21</v>
      </c>
      <c r="J7804" t="s">
        <v>22</v>
      </c>
    </row>
    <row r="7805" spans="1:10">
      <c r="A7805" t="s">
        <v>19</v>
      </c>
      <c r="B7805">
        <v>60470</v>
      </c>
      <c r="C7805" t="s">
        <v>315</v>
      </c>
      <c r="D7805">
        <v>60470</v>
      </c>
      <c r="E7805" t="str">
        <f>"60470"</f>
        <v>60470</v>
      </c>
      <c r="F7805" t="s">
        <v>23</v>
      </c>
      <c r="G7805">
        <v>2018</v>
      </c>
      <c r="I7805" t="s">
        <v>21</v>
      </c>
      <c r="J7805" t="s">
        <v>22</v>
      </c>
    </row>
    <row r="7806" spans="1:10">
      <c r="A7806" t="s">
        <v>19</v>
      </c>
      <c r="B7806">
        <v>60471</v>
      </c>
      <c r="C7806" t="s">
        <v>315</v>
      </c>
      <c r="D7806">
        <v>60471</v>
      </c>
      <c r="E7806" t="str">
        <f>"60471"</f>
        <v>60471</v>
      </c>
      <c r="F7806" t="s">
        <v>23</v>
      </c>
      <c r="G7806">
        <v>2018</v>
      </c>
      <c r="I7806" t="s">
        <v>21</v>
      </c>
      <c r="J7806" t="s">
        <v>22</v>
      </c>
    </row>
    <row r="7807" spans="1:10">
      <c r="A7807" t="s">
        <v>19</v>
      </c>
      <c r="B7807">
        <v>60472</v>
      </c>
      <c r="C7807" t="s">
        <v>315</v>
      </c>
      <c r="D7807">
        <v>60472</v>
      </c>
      <c r="E7807" t="str">
        <f>"60472"</f>
        <v>60472</v>
      </c>
      <c r="F7807" t="s">
        <v>23</v>
      </c>
      <c r="G7807">
        <v>2018</v>
      </c>
      <c r="I7807" t="s">
        <v>21</v>
      </c>
      <c r="J7807" t="s">
        <v>22</v>
      </c>
    </row>
    <row r="7808" spans="1:10">
      <c r="A7808" t="s">
        <v>19</v>
      </c>
      <c r="B7808">
        <v>60473</v>
      </c>
      <c r="C7808" t="s">
        <v>315</v>
      </c>
      <c r="D7808">
        <v>60473</v>
      </c>
      <c r="E7808" t="str">
        <f>"60473"</f>
        <v>60473</v>
      </c>
      <c r="F7808" t="s">
        <v>23</v>
      </c>
      <c r="G7808">
        <v>2018</v>
      </c>
      <c r="I7808" t="s">
        <v>21</v>
      </c>
      <c r="J7808" t="s">
        <v>22</v>
      </c>
    </row>
    <row r="7809" spans="1:10">
      <c r="A7809" t="s">
        <v>19</v>
      </c>
      <c r="B7809">
        <v>60474</v>
      </c>
      <c r="C7809" t="s">
        <v>315</v>
      </c>
      <c r="D7809">
        <v>60474</v>
      </c>
      <c r="E7809" t="str">
        <f>"60474"</f>
        <v>60474</v>
      </c>
      <c r="F7809" t="s">
        <v>23</v>
      </c>
      <c r="G7809">
        <v>2018</v>
      </c>
      <c r="I7809" t="s">
        <v>21</v>
      </c>
      <c r="J7809" t="s">
        <v>22</v>
      </c>
    </row>
    <row r="7810" spans="1:10">
      <c r="A7810" t="s">
        <v>19</v>
      </c>
      <c r="B7810">
        <v>60475</v>
      </c>
      <c r="C7810" t="s">
        <v>315</v>
      </c>
      <c r="D7810">
        <v>60475</v>
      </c>
      <c r="E7810" t="str">
        <f>"60475"</f>
        <v>60475</v>
      </c>
      <c r="F7810" t="s">
        <v>23</v>
      </c>
      <c r="G7810">
        <v>2018</v>
      </c>
      <c r="I7810" t="s">
        <v>21</v>
      </c>
      <c r="J7810" t="s">
        <v>22</v>
      </c>
    </row>
    <row r="7811" spans="1:10">
      <c r="A7811" t="s">
        <v>19</v>
      </c>
      <c r="B7811">
        <v>60476</v>
      </c>
      <c r="C7811" t="s">
        <v>315</v>
      </c>
      <c r="D7811">
        <v>60476</v>
      </c>
      <c r="E7811" t="str">
        <f>"60476"</f>
        <v>60476</v>
      </c>
      <c r="F7811" t="s">
        <v>23</v>
      </c>
      <c r="G7811">
        <v>2018</v>
      </c>
      <c r="I7811" t="s">
        <v>21</v>
      </c>
      <c r="J7811" t="s">
        <v>22</v>
      </c>
    </row>
    <row r="7812" spans="1:10">
      <c r="A7812" t="s">
        <v>19</v>
      </c>
      <c r="B7812">
        <v>60477</v>
      </c>
      <c r="C7812" t="s">
        <v>315</v>
      </c>
      <c r="D7812">
        <v>60477</v>
      </c>
      <c r="E7812" t="str">
        <f>"60477"</f>
        <v>60477</v>
      </c>
      <c r="F7812">
        <v>134967</v>
      </c>
      <c r="G7812">
        <v>2018</v>
      </c>
      <c r="I7812" t="s">
        <v>21</v>
      </c>
      <c r="J7812" t="s">
        <v>22</v>
      </c>
    </row>
    <row r="7813" spans="1:10">
      <c r="A7813" t="s">
        <v>19</v>
      </c>
      <c r="B7813">
        <v>60478</v>
      </c>
      <c r="C7813" t="s">
        <v>315</v>
      </c>
      <c r="D7813">
        <v>60478</v>
      </c>
      <c r="E7813" t="str">
        <f>"60478"</f>
        <v>60478</v>
      </c>
      <c r="F7813" t="s">
        <v>23</v>
      </c>
      <c r="G7813">
        <v>2018</v>
      </c>
      <c r="I7813" t="s">
        <v>21</v>
      </c>
      <c r="J7813" t="s">
        <v>22</v>
      </c>
    </row>
    <row r="7814" spans="1:10">
      <c r="A7814" t="s">
        <v>19</v>
      </c>
      <c r="B7814">
        <v>60479</v>
      </c>
      <c r="C7814" t="s">
        <v>315</v>
      </c>
      <c r="D7814">
        <v>60479</v>
      </c>
      <c r="E7814" t="str">
        <f>"60479"</f>
        <v>60479</v>
      </c>
      <c r="F7814" t="s">
        <v>23</v>
      </c>
      <c r="G7814">
        <v>2018</v>
      </c>
      <c r="I7814" t="s">
        <v>21</v>
      </c>
      <c r="J7814" t="s">
        <v>22</v>
      </c>
    </row>
    <row r="7815" spans="1:10">
      <c r="A7815" t="s">
        <v>19</v>
      </c>
      <c r="B7815">
        <v>60480</v>
      </c>
      <c r="C7815" t="s">
        <v>315</v>
      </c>
      <c r="D7815">
        <v>60480</v>
      </c>
      <c r="E7815" t="str">
        <f>"60480"</f>
        <v>60480</v>
      </c>
      <c r="F7815" t="s">
        <v>23</v>
      </c>
      <c r="G7815">
        <v>2018</v>
      </c>
      <c r="I7815" t="s">
        <v>21</v>
      </c>
      <c r="J7815" t="s">
        <v>22</v>
      </c>
    </row>
    <row r="7816" spans="1:10">
      <c r="A7816" t="s">
        <v>19</v>
      </c>
      <c r="B7816">
        <v>60481</v>
      </c>
      <c r="C7816" t="s">
        <v>315</v>
      </c>
      <c r="D7816">
        <v>60481</v>
      </c>
      <c r="E7816" t="str">
        <f>"60481"</f>
        <v>60481</v>
      </c>
      <c r="F7816" t="s">
        <v>23</v>
      </c>
      <c r="G7816">
        <v>2018</v>
      </c>
      <c r="I7816" t="s">
        <v>21</v>
      </c>
      <c r="J7816" t="s">
        <v>22</v>
      </c>
    </row>
    <row r="7817" spans="1:10">
      <c r="A7817" t="s">
        <v>19</v>
      </c>
      <c r="B7817">
        <v>60482</v>
      </c>
      <c r="C7817" t="s">
        <v>315</v>
      </c>
      <c r="D7817">
        <v>60482</v>
      </c>
      <c r="E7817" t="str">
        <f>"60482"</f>
        <v>60482</v>
      </c>
      <c r="F7817" t="s">
        <v>23</v>
      </c>
      <c r="G7817">
        <v>2018</v>
      </c>
      <c r="I7817" t="s">
        <v>21</v>
      </c>
      <c r="J7817" t="s">
        <v>22</v>
      </c>
    </row>
    <row r="7818" spans="1:10">
      <c r="A7818" t="s">
        <v>19</v>
      </c>
      <c r="B7818">
        <v>60484</v>
      </c>
      <c r="C7818" t="s">
        <v>315</v>
      </c>
      <c r="D7818">
        <v>60484</v>
      </c>
      <c r="E7818" t="str">
        <f>"60484"</f>
        <v>60484</v>
      </c>
      <c r="F7818" t="s">
        <v>23</v>
      </c>
      <c r="G7818">
        <v>2018</v>
      </c>
      <c r="I7818" t="s">
        <v>21</v>
      </c>
      <c r="J7818" t="s">
        <v>22</v>
      </c>
    </row>
    <row r="7819" spans="1:10">
      <c r="A7819" t="s">
        <v>19</v>
      </c>
      <c r="B7819">
        <v>60487</v>
      </c>
      <c r="C7819" t="s">
        <v>315</v>
      </c>
      <c r="D7819">
        <v>60487</v>
      </c>
      <c r="E7819" t="str">
        <f>"60487"</f>
        <v>60487</v>
      </c>
      <c r="F7819" t="s">
        <v>23</v>
      </c>
      <c r="G7819">
        <v>2018</v>
      </c>
      <c r="I7819" t="s">
        <v>21</v>
      </c>
      <c r="J7819" t="s">
        <v>22</v>
      </c>
    </row>
    <row r="7820" spans="1:10">
      <c r="A7820" t="s">
        <v>19</v>
      </c>
      <c r="B7820">
        <v>60490</v>
      </c>
      <c r="C7820" t="s">
        <v>315</v>
      </c>
      <c r="D7820">
        <v>60490</v>
      </c>
      <c r="E7820" t="str">
        <f>"60490"</f>
        <v>60490</v>
      </c>
      <c r="F7820" t="s">
        <v>23</v>
      </c>
      <c r="G7820">
        <v>2018</v>
      </c>
      <c r="I7820" t="s">
        <v>21</v>
      </c>
      <c r="J7820" t="s">
        <v>22</v>
      </c>
    </row>
    <row r="7821" spans="1:10">
      <c r="A7821" t="s">
        <v>19</v>
      </c>
      <c r="B7821">
        <v>60491</v>
      </c>
      <c r="C7821" t="s">
        <v>315</v>
      </c>
      <c r="D7821">
        <v>60491</v>
      </c>
      <c r="E7821" t="str">
        <f>"60491"</f>
        <v>60491</v>
      </c>
      <c r="F7821" t="s">
        <v>23</v>
      </c>
      <c r="G7821">
        <v>2018</v>
      </c>
      <c r="I7821" t="s">
        <v>21</v>
      </c>
      <c r="J7821" t="s">
        <v>22</v>
      </c>
    </row>
    <row r="7822" spans="1:10">
      <c r="A7822" t="s">
        <v>19</v>
      </c>
      <c r="B7822">
        <v>60501</v>
      </c>
      <c r="C7822" t="s">
        <v>315</v>
      </c>
      <c r="D7822">
        <v>60501</v>
      </c>
      <c r="E7822" t="str">
        <f>"60501"</f>
        <v>60501</v>
      </c>
      <c r="F7822" t="s">
        <v>23</v>
      </c>
      <c r="G7822">
        <v>2018</v>
      </c>
      <c r="I7822" t="s">
        <v>21</v>
      </c>
      <c r="J7822" t="s">
        <v>22</v>
      </c>
    </row>
    <row r="7823" spans="1:10">
      <c r="A7823" t="s">
        <v>19</v>
      </c>
      <c r="B7823">
        <v>60502</v>
      </c>
      <c r="C7823" t="s">
        <v>315</v>
      </c>
      <c r="D7823">
        <v>60502</v>
      </c>
      <c r="E7823" t="str">
        <f>"60502"</f>
        <v>60502</v>
      </c>
      <c r="F7823" t="s">
        <v>23</v>
      </c>
      <c r="G7823">
        <v>2018</v>
      </c>
      <c r="I7823" t="s">
        <v>21</v>
      </c>
      <c r="J7823" t="s">
        <v>22</v>
      </c>
    </row>
    <row r="7824" spans="1:10">
      <c r="A7824" t="s">
        <v>19</v>
      </c>
      <c r="B7824">
        <v>60503</v>
      </c>
      <c r="C7824" t="s">
        <v>315</v>
      </c>
      <c r="D7824">
        <v>60503</v>
      </c>
      <c r="E7824" t="str">
        <f>"60503"</f>
        <v>60503</v>
      </c>
      <c r="F7824" t="s">
        <v>23</v>
      </c>
      <c r="G7824">
        <v>2018</v>
      </c>
      <c r="I7824" t="s">
        <v>21</v>
      </c>
      <c r="J7824" t="s">
        <v>22</v>
      </c>
    </row>
    <row r="7825" spans="1:10">
      <c r="A7825" t="s">
        <v>19</v>
      </c>
      <c r="B7825">
        <v>60504</v>
      </c>
      <c r="C7825" t="s">
        <v>315</v>
      </c>
      <c r="D7825">
        <v>60504</v>
      </c>
      <c r="E7825" t="str">
        <f>"60504"</f>
        <v>60504</v>
      </c>
      <c r="F7825" t="s">
        <v>23</v>
      </c>
      <c r="G7825">
        <v>2018</v>
      </c>
      <c r="I7825" t="s">
        <v>21</v>
      </c>
      <c r="J7825" t="s">
        <v>22</v>
      </c>
    </row>
    <row r="7826" spans="1:10">
      <c r="A7826" t="s">
        <v>19</v>
      </c>
      <c r="B7826">
        <v>60505</v>
      </c>
      <c r="C7826" t="s">
        <v>315</v>
      </c>
      <c r="D7826">
        <v>60505</v>
      </c>
      <c r="E7826" t="str">
        <f>"60505"</f>
        <v>60505</v>
      </c>
      <c r="F7826">
        <v>-74237</v>
      </c>
      <c r="G7826">
        <v>2018</v>
      </c>
      <c r="I7826" t="s">
        <v>21</v>
      </c>
      <c r="J7826" t="s">
        <v>22</v>
      </c>
    </row>
    <row r="7827" spans="1:10">
      <c r="A7827" t="s">
        <v>19</v>
      </c>
      <c r="B7827">
        <v>60506</v>
      </c>
      <c r="C7827" t="s">
        <v>315</v>
      </c>
      <c r="D7827">
        <v>60506</v>
      </c>
      <c r="E7827" t="str">
        <f>"60506"</f>
        <v>60506</v>
      </c>
      <c r="F7827">
        <v>5059941</v>
      </c>
      <c r="G7827">
        <v>2018</v>
      </c>
      <c r="I7827" t="s">
        <v>21</v>
      </c>
      <c r="J7827" t="s">
        <v>22</v>
      </c>
    </row>
    <row r="7828" spans="1:10">
      <c r="A7828" t="s">
        <v>19</v>
      </c>
      <c r="B7828">
        <v>60510</v>
      </c>
      <c r="C7828" t="s">
        <v>315</v>
      </c>
      <c r="D7828">
        <v>60510</v>
      </c>
      <c r="E7828" t="str">
        <f>"60510"</f>
        <v>60510</v>
      </c>
      <c r="F7828" t="s">
        <v>23</v>
      </c>
      <c r="G7828">
        <v>2018</v>
      </c>
      <c r="I7828" t="s">
        <v>21</v>
      </c>
      <c r="J7828" t="s">
        <v>22</v>
      </c>
    </row>
    <row r="7829" spans="1:10">
      <c r="A7829" t="s">
        <v>19</v>
      </c>
      <c r="B7829">
        <v>60511</v>
      </c>
      <c r="C7829" t="s">
        <v>315</v>
      </c>
      <c r="D7829">
        <v>60511</v>
      </c>
      <c r="E7829" t="str">
        <f>"60511"</f>
        <v>60511</v>
      </c>
      <c r="F7829" t="s">
        <v>23</v>
      </c>
      <c r="G7829">
        <v>2018</v>
      </c>
      <c r="I7829" t="s">
        <v>21</v>
      </c>
      <c r="J7829" t="s">
        <v>22</v>
      </c>
    </row>
    <row r="7830" spans="1:10">
      <c r="A7830" t="s">
        <v>19</v>
      </c>
      <c r="B7830">
        <v>60512</v>
      </c>
      <c r="C7830" t="s">
        <v>315</v>
      </c>
      <c r="D7830">
        <v>60512</v>
      </c>
      <c r="E7830" t="str">
        <f>"60512"</f>
        <v>60512</v>
      </c>
      <c r="F7830" t="s">
        <v>23</v>
      </c>
      <c r="G7830">
        <v>2018</v>
      </c>
      <c r="I7830" t="s">
        <v>21</v>
      </c>
      <c r="J7830" t="s">
        <v>22</v>
      </c>
    </row>
    <row r="7831" spans="1:10">
      <c r="A7831" t="s">
        <v>19</v>
      </c>
      <c r="B7831">
        <v>60513</v>
      </c>
      <c r="C7831" t="s">
        <v>315</v>
      </c>
      <c r="D7831">
        <v>60513</v>
      </c>
      <c r="E7831" t="str">
        <f>"60513"</f>
        <v>60513</v>
      </c>
      <c r="F7831" t="s">
        <v>23</v>
      </c>
      <c r="G7831">
        <v>2018</v>
      </c>
      <c r="I7831" t="s">
        <v>21</v>
      </c>
      <c r="J7831" t="s">
        <v>22</v>
      </c>
    </row>
    <row r="7832" spans="1:10">
      <c r="A7832" t="s">
        <v>19</v>
      </c>
      <c r="B7832">
        <v>60514</v>
      </c>
      <c r="C7832" t="s">
        <v>315</v>
      </c>
      <c r="D7832">
        <v>60514</v>
      </c>
      <c r="E7832" t="str">
        <f>"60514"</f>
        <v>60514</v>
      </c>
      <c r="F7832" t="s">
        <v>23</v>
      </c>
      <c r="G7832">
        <v>2018</v>
      </c>
      <c r="I7832" t="s">
        <v>21</v>
      </c>
      <c r="J7832" t="s">
        <v>22</v>
      </c>
    </row>
    <row r="7833" spans="1:10">
      <c r="A7833" t="s">
        <v>19</v>
      </c>
      <c r="B7833">
        <v>60515</v>
      </c>
      <c r="C7833" t="s">
        <v>315</v>
      </c>
      <c r="D7833">
        <v>60515</v>
      </c>
      <c r="E7833" t="str">
        <f>"60515"</f>
        <v>60515</v>
      </c>
      <c r="F7833" t="s">
        <v>23</v>
      </c>
      <c r="G7833">
        <v>2018</v>
      </c>
      <c r="I7833" t="s">
        <v>21</v>
      </c>
      <c r="J7833" t="s">
        <v>22</v>
      </c>
    </row>
    <row r="7834" spans="1:10">
      <c r="A7834" t="s">
        <v>19</v>
      </c>
      <c r="B7834">
        <v>60516</v>
      </c>
      <c r="C7834" t="s">
        <v>315</v>
      </c>
      <c r="D7834">
        <v>60516</v>
      </c>
      <c r="E7834" t="str">
        <f>"60516"</f>
        <v>60516</v>
      </c>
      <c r="F7834" t="s">
        <v>23</v>
      </c>
      <c r="G7834">
        <v>2018</v>
      </c>
      <c r="I7834" t="s">
        <v>21</v>
      </c>
      <c r="J7834" t="s">
        <v>22</v>
      </c>
    </row>
    <row r="7835" spans="1:10">
      <c r="A7835" t="s">
        <v>19</v>
      </c>
      <c r="B7835">
        <v>60517</v>
      </c>
      <c r="C7835" t="s">
        <v>315</v>
      </c>
      <c r="D7835">
        <v>60517</v>
      </c>
      <c r="E7835" t="str">
        <f>"60517"</f>
        <v>60517</v>
      </c>
      <c r="F7835" t="s">
        <v>23</v>
      </c>
      <c r="G7835">
        <v>2018</v>
      </c>
      <c r="I7835" t="s">
        <v>21</v>
      </c>
      <c r="J7835" t="s">
        <v>22</v>
      </c>
    </row>
    <row r="7836" spans="1:10">
      <c r="A7836" t="s">
        <v>19</v>
      </c>
      <c r="B7836">
        <v>60518</v>
      </c>
      <c r="C7836" t="s">
        <v>315</v>
      </c>
      <c r="D7836">
        <v>60518</v>
      </c>
      <c r="E7836" t="str">
        <f>"60518"</f>
        <v>60518</v>
      </c>
      <c r="F7836" t="s">
        <v>23</v>
      </c>
      <c r="G7836">
        <v>2018</v>
      </c>
      <c r="I7836" t="s">
        <v>21</v>
      </c>
      <c r="J7836" t="s">
        <v>22</v>
      </c>
    </row>
    <row r="7837" spans="1:10">
      <c r="A7837" t="s">
        <v>19</v>
      </c>
      <c r="B7837">
        <v>60519</v>
      </c>
      <c r="C7837" t="s">
        <v>315</v>
      </c>
      <c r="D7837">
        <v>60519</v>
      </c>
      <c r="E7837" t="str">
        <f>"60519"</f>
        <v>60519</v>
      </c>
      <c r="F7837" t="s">
        <v>23</v>
      </c>
      <c r="G7837">
        <v>2018</v>
      </c>
      <c r="I7837" t="s">
        <v>21</v>
      </c>
      <c r="J7837" t="s">
        <v>22</v>
      </c>
    </row>
    <row r="7838" spans="1:10">
      <c r="A7838" t="s">
        <v>19</v>
      </c>
      <c r="B7838">
        <v>60520</v>
      </c>
      <c r="C7838" t="s">
        <v>315</v>
      </c>
      <c r="D7838">
        <v>60520</v>
      </c>
      <c r="E7838" t="str">
        <f>"60520"</f>
        <v>60520</v>
      </c>
      <c r="F7838" t="s">
        <v>23</v>
      </c>
      <c r="G7838">
        <v>2018</v>
      </c>
      <c r="I7838" t="s">
        <v>21</v>
      </c>
      <c r="J7838" t="s">
        <v>22</v>
      </c>
    </row>
    <row r="7839" spans="1:10">
      <c r="A7839" t="s">
        <v>19</v>
      </c>
      <c r="B7839">
        <v>60521</v>
      </c>
      <c r="C7839" t="s">
        <v>315</v>
      </c>
      <c r="D7839">
        <v>60521</v>
      </c>
      <c r="E7839" t="str">
        <f>"60521"</f>
        <v>60521</v>
      </c>
      <c r="F7839" t="s">
        <v>23</v>
      </c>
      <c r="G7839">
        <v>2018</v>
      </c>
      <c r="I7839" t="s">
        <v>21</v>
      </c>
      <c r="J7839" t="s">
        <v>22</v>
      </c>
    </row>
    <row r="7840" spans="1:10">
      <c r="A7840" t="s">
        <v>19</v>
      </c>
      <c r="B7840">
        <v>60523</v>
      </c>
      <c r="C7840" t="s">
        <v>315</v>
      </c>
      <c r="D7840">
        <v>60523</v>
      </c>
      <c r="E7840" t="str">
        <f>"60523"</f>
        <v>60523</v>
      </c>
      <c r="F7840" t="s">
        <v>23</v>
      </c>
      <c r="G7840">
        <v>2018</v>
      </c>
      <c r="I7840" t="s">
        <v>21</v>
      </c>
      <c r="J7840" t="s">
        <v>22</v>
      </c>
    </row>
    <row r="7841" spans="1:10">
      <c r="A7841" t="s">
        <v>19</v>
      </c>
      <c r="B7841">
        <v>60525</v>
      </c>
      <c r="C7841" t="s">
        <v>315</v>
      </c>
      <c r="D7841">
        <v>60525</v>
      </c>
      <c r="E7841" t="str">
        <f>"60525"</f>
        <v>60525</v>
      </c>
      <c r="F7841" t="s">
        <v>23</v>
      </c>
      <c r="G7841">
        <v>2018</v>
      </c>
      <c r="I7841" t="s">
        <v>21</v>
      </c>
      <c r="J7841" t="s">
        <v>22</v>
      </c>
    </row>
    <row r="7842" spans="1:10">
      <c r="A7842" t="s">
        <v>19</v>
      </c>
      <c r="B7842">
        <v>60526</v>
      </c>
      <c r="C7842" t="s">
        <v>315</v>
      </c>
      <c r="D7842">
        <v>60526</v>
      </c>
      <c r="E7842" t="str">
        <f>"60526"</f>
        <v>60526</v>
      </c>
      <c r="F7842" t="s">
        <v>23</v>
      </c>
      <c r="G7842">
        <v>2018</v>
      </c>
      <c r="I7842" t="s">
        <v>21</v>
      </c>
      <c r="J7842" t="s">
        <v>22</v>
      </c>
    </row>
    <row r="7843" spans="1:10">
      <c r="A7843" t="s">
        <v>19</v>
      </c>
      <c r="B7843">
        <v>60527</v>
      </c>
      <c r="C7843" t="s">
        <v>315</v>
      </c>
      <c r="D7843">
        <v>60527</v>
      </c>
      <c r="E7843" t="str">
        <f>"60527"</f>
        <v>60527</v>
      </c>
      <c r="F7843" t="s">
        <v>23</v>
      </c>
      <c r="G7843">
        <v>2018</v>
      </c>
      <c r="I7843" t="s">
        <v>21</v>
      </c>
      <c r="J7843" t="s">
        <v>22</v>
      </c>
    </row>
    <row r="7844" spans="1:10">
      <c r="A7844" t="s">
        <v>19</v>
      </c>
      <c r="B7844">
        <v>60530</v>
      </c>
      <c r="C7844" t="s">
        <v>315</v>
      </c>
      <c r="D7844">
        <v>60530</v>
      </c>
      <c r="E7844" t="str">
        <f>"60530"</f>
        <v>60530</v>
      </c>
      <c r="F7844" t="s">
        <v>23</v>
      </c>
      <c r="G7844">
        <v>2018</v>
      </c>
      <c r="I7844" t="s">
        <v>21</v>
      </c>
      <c r="J7844" t="s">
        <v>22</v>
      </c>
    </row>
    <row r="7845" spans="1:10">
      <c r="A7845" t="s">
        <v>19</v>
      </c>
      <c r="B7845">
        <v>60531</v>
      </c>
      <c r="C7845" t="s">
        <v>315</v>
      </c>
      <c r="D7845">
        <v>60531</v>
      </c>
      <c r="E7845" t="str">
        <f>"60531"</f>
        <v>60531</v>
      </c>
      <c r="F7845" t="s">
        <v>23</v>
      </c>
      <c r="G7845">
        <v>2018</v>
      </c>
      <c r="I7845" t="s">
        <v>21</v>
      </c>
      <c r="J7845" t="s">
        <v>22</v>
      </c>
    </row>
    <row r="7846" spans="1:10">
      <c r="A7846" t="s">
        <v>19</v>
      </c>
      <c r="B7846">
        <v>60532</v>
      </c>
      <c r="C7846" t="s">
        <v>315</v>
      </c>
      <c r="D7846">
        <v>60532</v>
      </c>
      <c r="E7846" t="str">
        <f>"60532"</f>
        <v>60532</v>
      </c>
      <c r="F7846" t="s">
        <v>23</v>
      </c>
      <c r="G7846">
        <v>2018</v>
      </c>
      <c r="I7846" t="s">
        <v>21</v>
      </c>
      <c r="J7846" t="s">
        <v>22</v>
      </c>
    </row>
    <row r="7847" spans="1:10">
      <c r="A7847" t="s">
        <v>19</v>
      </c>
      <c r="B7847">
        <v>60534</v>
      </c>
      <c r="C7847" t="s">
        <v>315</v>
      </c>
      <c r="D7847">
        <v>60534</v>
      </c>
      <c r="E7847" t="str">
        <f>"60534"</f>
        <v>60534</v>
      </c>
      <c r="F7847" t="s">
        <v>23</v>
      </c>
      <c r="G7847">
        <v>2018</v>
      </c>
      <c r="I7847" t="s">
        <v>21</v>
      </c>
      <c r="J7847" t="s">
        <v>22</v>
      </c>
    </row>
    <row r="7848" spans="1:10">
      <c r="A7848" t="s">
        <v>19</v>
      </c>
      <c r="B7848">
        <v>60536</v>
      </c>
      <c r="C7848" t="s">
        <v>315</v>
      </c>
      <c r="D7848">
        <v>60536</v>
      </c>
      <c r="E7848" t="str">
        <f>"60536"</f>
        <v>60536</v>
      </c>
      <c r="F7848" t="s">
        <v>23</v>
      </c>
      <c r="G7848">
        <v>2018</v>
      </c>
      <c r="I7848" t="s">
        <v>21</v>
      </c>
      <c r="J7848" t="s">
        <v>22</v>
      </c>
    </row>
    <row r="7849" spans="1:10">
      <c r="A7849" t="s">
        <v>19</v>
      </c>
      <c r="B7849">
        <v>60537</v>
      </c>
      <c r="C7849" t="s">
        <v>315</v>
      </c>
      <c r="D7849">
        <v>60537</v>
      </c>
      <c r="E7849" t="str">
        <f>"60537"</f>
        <v>60537</v>
      </c>
      <c r="F7849" t="s">
        <v>23</v>
      </c>
      <c r="G7849">
        <v>2018</v>
      </c>
      <c r="I7849" t="s">
        <v>21</v>
      </c>
      <c r="J7849" t="s">
        <v>22</v>
      </c>
    </row>
    <row r="7850" spans="1:10">
      <c r="A7850" t="s">
        <v>19</v>
      </c>
      <c r="B7850">
        <v>60538</v>
      </c>
      <c r="C7850" t="s">
        <v>315</v>
      </c>
      <c r="D7850">
        <v>60538</v>
      </c>
      <c r="E7850" t="str">
        <f>"60538"</f>
        <v>60538</v>
      </c>
      <c r="F7850" t="s">
        <v>23</v>
      </c>
      <c r="G7850">
        <v>2018</v>
      </c>
      <c r="I7850" t="s">
        <v>21</v>
      </c>
      <c r="J7850" t="s">
        <v>22</v>
      </c>
    </row>
    <row r="7851" spans="1:10">
      <c r="A7851" t="s">
        <v>19</v>
      </c>
      <c r="B7851">
        <v>60539</v>
      </c>
      <c r="C7851" t="s">
        <v>315</v>
      </c>
      <c r="D7851">
        <v>60539</v>
      </c>
      <c r="E7851" t="str">
        <f>"60539"</f>
        <v>60539</v>
      </c>
      <c r="F7851" t="s">
        <v>23</v>
      </c>
      <c r="G7851">
        <v>2018</v>
      </c>
      <c r="I7851" t="s">
        <v>21</v>
      </c>
      <c r="J7851" t="s">
        <v>22</v>
      </c>
    </row>
    <row r="7852" spans="1:10">
      <c r="A7852" t="s">
        <v>19</v>
      </c>
      <c r="B7852">
        <v>60540</v>
      </c>
      <c r="C7852" t="s">
        <v>315</v>
      </c>
      <c r="D7852">
        <v>60540</v>
      </c>
      <c r="E7852" t="str">
        <f>"60540"</f>
        <v>60540</v>
      </c>
      <c r="F7852">
        <v>206183</v>
      </c>
      <c r="G7852">
        <v>2018</v>
      </c>
      <c r="I7852" t="s">
        <v>21</v>
      </c>
      <c r="J7852" t="s">
        <v>22</v>
      </c>
    </row>
    <row r="7853" spans="1:10">
      <c r="A7853" t="s">
        <v>19</v>
      </c>
      <c r="B7853">
        <v>60541</v>
      </c>
      <c r="C7853" t="s">
        <v>315</v>
      </c>
      <c r="D7853">
        <v>60541</v>
      </c>
      <c r="E7853" t="str">
        <f>"60541"</f>
        <v>60541</v>
      </c>
      <c r="F7853" t="s">
        <v>23</v>
      </c>
      <c r="G7853">
        <v>2018</v>
      </c>
      <c r="I7853" t="s">
        <v>21</v>
      </c>
      <c r="J7853" t="s">
        <v>22</v>
      </c>
    </row>
    <row r="7854" spans="1:10">
      <c r="A7854" t="s">
        <v>19</v>
      </c>
      <c r="B7854">
        <v>60542</v>
      </c>
      <c r="C7854" t="s">
        <v>315</v>
      </c>
      <c r="D7854">
        <v>60542</v>
      </c>
      <c r="E7854" t="str">
        <f>"60542"</f>
        <v>60542</v>
      </c>
      <c r="F7854" t="s">
        <v>23</v>
      </c>
      <c r="G7854">
        <v>2018</v>
      </c>
      <c r="I7854" t="s">
        <v>21</v>
      </c>
      <c r="J7854" t="s">
        <v>22</v>
      </c>
    </row>
    <row r="7855" spans="1:10">
      <c r="A7855" t="s">
        <v>19</v>
      </c>
      <c r="B7855">
        <v>60543</v>
      </c>
      <c r="C7855" t="s">
        <v>315</v>
      </c>
      <c r="D7855">
        <v>60543</v>
      </c>
      <c r="E7855" t="str">
        <f>"60543"</f>
        <v>60543</v>
      </c>
      <c r="F7855" t="s">
        <v>23</v>
      </c>
      <c r="G7855">
        <v>2018</v>
      </c>
      <c r="I7855" t="s">
        <v>21</v>
      </c>
      <c r="J7855" t="s">
        <v>22</v>
      </c>
    </row>
    <row r="7856" spans="1:10">
      <c r="A7856" t="s">
        <v>19</v>
      </c>
      <c r="B7856">
        <v>60544</v>
      </c>
      <c r="C7856" t="s">
        <v>315</v>
      </c>
      <c r="D7856">
        <v>60544</v>
      </c>
      <c r="E7856" t="str">
        <f>"60544"</f>
        <v>60544</v>
      </c>
      <c r="F7856" t="s">
        <v>23</v>
      </c>
      <c r="G7856">
        <v>2018</v>
      </c>
      <c r="I7856" t="s">
        <v>21</v>
      </c>
      <c r="J7856" t="s">
        <v>22</v>
      </c>
    </row>
    <row r="7857" spans="1:10">
      <c r="A7857" t="s">
        <v>19</v>
      </c>
      <c r="B7857">
        <v>60545</v>
      </c>
      <c r="C7857" t="s">
        <v>315</v>
      </c>
      <c r="D7857">
        <v>60545</v>
      </c>
      <c r="E7857" t="str">
        <f>"60545"</f>
        <v>60545</v>
      </c>
      <c r="F7857" t="s">
        <v>23</v>
      </c>
      <c r="G7857">
        <v>2018</v>
      </c>
      <c r="I7857" t="s">
        <v>21</v>
      </c>
      <c r="J7857" t="s">
        <v>22</v>
      </c>
    </row>
    <row r="7858" spans="1:10">
      <c r="A7858" t="s">
        <v>19</v>
      </c>
      <c r="B7858">
        <v>60546</v>
      </c>
      <c r="C7858" t="s">
        <v>315</v>
      </c>
      <c r="D7858">
        <v>60546</v>
      </c>
      <c r="E7858" t="str">
        <f>"60546"</f>
        <v>60546</v>
      </c>
      <c r="F7858" t="s">
        <v>23</v>
      </c>
      <c r="G7858">
        <v>2018</v>
      </c>
      <c r="I7858" t="s">
        <v>21</v>
      </c>
      <c r="J7858" t="s">
        <v>22</v>
      </c>
    </row>
    <row r="7859" spans="1:10">
      <c r="A7859" t="s">
        <v>19</v>
      </c>
      <c r="B7859">
        <v>60548</v>
      </c>
      <c r="C7859" t="s">
        <v>315</v>
      </c>
      <c r="D7859">
        <v>60548</v>
      </c>
      <c r="E7859" t="str">
        <f>"60548"</f>
        <v>60548</v>
      </c>
      <c r="F7859" t="s">
        <v>23</v>
      </c>
      <c r="G7859">
        <v>2018</v>
      </c>
      <c r="I7859" t="s">
        <v>21</v>
      </c>
      <c r="J7859" t="s">
        <v>22</v>
      </c>
    </row>
    <row r="7860" spans="1:10">
      <c r="A7860" t="s">
        <v>19</v>
      </c>
      <c r="B7860">
        <v>60549</v>
      </c>
      <c r="C7860" t="s">
        <v>315</v>
      </c>
      <c r="D7860">
        <v>60549</v>
      </c>
      <c r="E7860" t="str">
        <f>"60549"</f>
        <v>60549</v>
      </c>
      <c r="F7860" t="s">
        <v>23</v>
      </c>
      <c r="G7860">
        <v>2018</v>
      </c>
      <c r="I7860" t="s">
        <v>21</v>
      </c>
      <c r="J7860" t="s">
        <v>22</v>
      </c>
    </row>
    <row r="7861" spans="1:10">
      <c r="A7861" t="s">
        <v>19</v>
      </c>
      <c r="B7861">
        <v>60550</v>
      </c>
      <c r="C7861" t="s">
        <v>315</v>
      </c>
      <c r="D7861">
        <v>60550</v>
      </c>
      <c r="E7861" t="str">
        <f>"60550"</f>
        <v>60550</v>
      </c>
      <c r="F7861" t="s">
        <v>23</v>
      </c>
      <c r="G7861">
        <v>2018</v>
      </c>
      <c r="I7861" t="s">
        <v>21</v>
      </c>
      <c r="J7861" t="s">
        <v>22</v>
      </c>
    </row>
    <row r="7862" spans="1:10">
      <c r="A7862" t="s">
        <v>19</v>
      </c>
      <c r="B7862">
        <v>60551</v>
      </c>
      <c r="C7862" t="s">
        <v>315</v>
      </c>
      <c r="D7862">
        <v>60551</v>
      </c>
      <c r="E7862" t="str">
        <f>"60551"</f>
        <v>60551</v>
      </c>
      <c r="F7862" t="s">
        <v>23</v>
      </c>
      <c r="G7862">
        <v>2018</v>
      </c>
      <c r="I7862" t="s">
        <v>21</v>
      </c>
      <c r="J7862" t="s">
        <v>22</v>
      </c>
    </row>
    <row r="7863" spans="1:10">
      <c r="A7863" t="s">
        <v>19</v>
      </c>
      <c r="B7863">
        <v>60552</v>
      </c>
      <c r="C7863" t="s">
        <v>315</v>
      </c>
      <c r="D7863">
        <v>60552</v>
      </c>
      <c r="E7863" t="str">
        <f>"60552"</f>
        <v>60552</v>
      </c>
      <c r="F7863" t="s">
        <v>23</v>
      </c>
      <c r="G7863">
        <v>2018</v>
      </c>
      <c r="I7863" t="s">
        <v>21</v>
      </c>
      <c r="J7863" t="s">
        <v>22</v>
      </c>
    </row>
    <row r="7864" spans="1:10">
      <c r="A7864" t="s">
        <v>19</v>
      </c>
      <c r="B7864">
        <v>60553</v>
      </c>
      <c r="C7864" t="s">
        <v>315</v>
      </c>
      <c r="D7864">
        <v>60553</v>
      </c>
      <c r="E7864" t="str">
        <f>"60553"</f>
        <v>60553</v>
      </c>
      <c r="F7864" t="s">
        <v>23</v>
      </c>
      <c r="G7864">
        <v>2018</v>
      </c>
      <c r="I7864" t="s">
        <v>21</v>
      </c>
      <c r="J7864" t="s">
        <v>22</v>
      </c>
    </row>
    <row r="7865" spans="1:10">
      <c r="A7865" t="s">
        <v>19</v>
      </c>
      <c r="B7865">
        <v>60554</v>
      </c>
      <c r="C7865" t="s">
        <v>315</v>
      </c>
      <c r="D7865">
        <v>60554</v>
      </c>
      <c r="E7865" t="str">
        <f>"60554"</f>
        <v>60554</v>
      </c>
      <c r="F7865" t="s">
        <v>23</v>
      </c>
      <c r="G7865">
        <v>2018</v>
      </c>
      <c r="I7865" t="s">
        <v>21</v>
      </c>
      <c r="J7865" t="s">
        <v>22</v>
      </c>
    </row>
    <row r="7866" spans="1:10">
      <c r="A7866" t="s">
        <v>19</v>
      </c>
      <c r="B7866">
        <v>60555</v>
      </c>
      <c r="C7866" t="s">
        <v>315</v>
      </c>
      <c r="D7866">
        <v>60555</v>
      </c>
      <c r="E7866" t="str">
        <f>"60555"</f>
        <v>60555</v>
      </c>
      <c r="F7866" t="s">
        <v>23</v>
      </c>
      <c r="G7866">
        <v>2018</v>
      </c>
      <c r="I7866" t="s">
        <v>21</v>
      </c>
      <c r="J7866" t="s">
        <v>22</v>
      </c>
    </row>
    <row r="7867" spans="1:10">
      <c r="A7867" t="s">
        <v>19</v>
      </c>
      <c r="B7867">
        <v>60556</v>
      </c>
      <c r="C7867" t="s">
        <v>315</v>
      </c>
      <c r="D7867">
        <v>60556</v>
      </c>
      <c r="E7867" t="str">
        <f>"60556"</f>
        <v>60556</v>
      </c>
      <c r="F7867" t="s">
        <v>23</v>
      </c>
      <c r="G7867">
        <v>2018</v>
      </c>
      <c r="I7867" t="s">
        <v>21</v>
      </c>
      <c r="J7867" t="s">
        <v>22</v>
      </c>
    </row>
    <row r="7868" spans="1:10">
      <c r="A7868" t="s">
        <v>19</v>
      </c>
      <c r="B7868">
        <v>60557</v>
      </c>
      <c r="C7868" t="s">
        <v>315</v>
      </c>
      <c r="D7868">
        <v>60557</v>
      </c>
      <c r="E7868" t="str">
        <f>"60557"</f>
        <v>60557</v>
      </c>
      <c r="F7868" t="s">
        <v>23</v>
      </c>
      <c r="G7868">
        <v>2018</v>
      </c>
      <c r="I7868" t="s">
        <v>21</v>
      </c>
      <c r="J7868" t="s">
        <v>22</v>
      </c>
    </row>
    <row r="7869" spans="1:10">
      <c r="A7869" t="s">
        <v>19</v>
      </c>
      <c r="B7869">
        <v>60558</v>
      </c>
      <c r="C7869" t="s">
        <v>315</v>
      </c>
      <c r="D7869">
        <v>60558</v>
      </c>
      <c r="E7869" t="str">
        <f>"60558"</f>
        <v>60558</v>
      </c>
      <c r="F7869" t="s">
        <v>23</v>
      </c>
      <c r="G7869">
        <v>2018</v>
      </c>
      <c r="I7869" t="s">
        <v>21</v>
      </c>
      <c r="J7869" t="s">
        <v>22</v>
      </c>
    </row>
    <row r="7870" spans="1:10">
      <c r="A7870" t="s">
        <v>19</v>
      </c>
      <c r="B7870">
        <v>60559</v>
      </c>
      <c r="C7870" t="s">
        <v>315</v>
      </c>
      <c r="D7870">
        <v>60559</v>
      </c>
      <c r="E7870" t="str">
        <f>"60559"</f>
        <v>60559</v>
      </c>
      <c r="F7870" t="s">
        <v>23</v>
      </c>
      <c r="G7870">
        <v>2018</v>
      </c>
      <c r="I7870" t="s">
        <v>21</v>
      </c>
      <c r="J7870" t="s">
        <v>22</v>
      </c>
    </row>
    <row r="7871" spans="1:10">
      <c r="A7871" t="s">
        <v>19</v>
      </c>
      <c r="B7871">
        <v>60560</v>
      </c>
      <c r="C7871" t="s">
        <v>315</v>
      </c>
      <c r="D7871">
        <v>60560</v>
      </c>
      <c r="E7871" t="str">
        <f>"60560"</f>
        <v>60560</v>
      </c>
      <c r="F7871" t="s">
        <v>23</v>
      </c>
      <c r="G7871">
        <v>2018</v>
      </c>
      <c r="I7871" t="s">
        <v>21</v>
      </c>
      <c r="J7871" t="s">
        <v>22</v>
      </c>
    </row>
    <row r="7872" spans="1:10">
      <c r="A7872" t="s">
        <v>19</v>
      </c>
      <c r="B7872">
        <v>60561</v>
      </c>
      <c r="C7872" t="s">
        <v>315</v>
      </c>
      <c r="D7872">
        <v>60561</v>
      </c>
      <c r="E7872" t="str">
        <f>"60561"</f>
        <v>60561</v>
      </c>
      <c r="F7872" t="s">
        <v>23</v>
      </c>
      <c r="G7872">
        <v>2018</v>
      </c>
      <c r="I7872" t="s">
        <v>21</v>
      </c>
      <c r="J7872" t="s">
        <v>22</v>
      </c>
    </row>
    <row r="7873" spans="1:10">
      <c r="A7873" t="s">
        <v>19</v>
      </c>
      <c r="B7873">
        <v>60563</v>
      </c>
      <c r="C7873" t="s">
        <v>315</v>
      </c>
      <c r="D7873">
        <v>60563</v>
      </c>
      <c r="E7873" t="str">
        <f>"60563"</f>
        <v>60563</v>
      </c>
      <c r="F7873" t="s">
        <v>23</v>
      </c>
      <c r="G7873">
        <v>2018</v>
      </c>
      <c r="I7873" t="s">
        <v>21</v>
      </c>
      <c r="J7873" t="s">
        <v>22</v>
      </c>
    </row>
    <row r="7874" spans="1:10">
      <c r="A7874" t="s">
        <v>19</v>
      </c>
      <c r="B7874">
        <v>60564</v>
      </c>
      <c r="C7874" t="s">
        <v>315</v>
      </c>
      <c r="D7874">
        <v>60564</v>
      </c>
      <c r="E7874" t="str">
        <f>"60564"</f>
        <v>60564</v>
      </c>
      <c r="F7874" t="s">
        <v>23</v>
      </c>
      <c r="G7874">
        <v>2018</v>
      </c>
      <c r="I7874" t="s">
        <v>21</v>
      </c>
      <c r="J7874" t="s">
        <v>22</v>
      </c>
    </row>
    <row r="7875" spans="1:10">
      <c r="A7875" t="s">
        <v>19</v>
      </c>
      <c r="B7875">
        <v>60565</v>
      </c>
      <c r="C7875" t="s">
        <v>315</v>
      </c>
      <c r="D7875">
        <v>60565</v>
      </c>
      <c r="E7875" t="str">
        <f>"60565"</f>
        <v>60565</v>
      </c>
      <c r="F7875" t="s">
        <v>23</v>
      </c>
      <c r="G7875">
        <v>2018</v>
      </c>
      <c r="I7875" t="s">
        <v>21</v>
      </c>
      <c r="J7875" t="s">
        <v>22</v>
      </c>
    </row>
    <row r="7876" spans="1:10">
      <c r="A7876" t="s">
        <v>19</v>
      </c>
      <c r="B7876">
        <v>60585</v>
      </c>
      <c r="C7876" t="s">
        <v>315</v>
      </c>
      <c r="D7876">
        <v>60585</v>
      </c>
      <c r="E7876" t="str">
        <f>"60585"</f>
        <v>60585</v>
      </c>
      <c r="F7876" t="s">
        <v>23</v>
      </c>
      <c r="G7876">
        <v>2018</v>
      </c>
      <c r="I7876" t="s">
        <v>21</v>
      </c>
      <c r="J7876" t="s">
        <v>22</v>
      </c>
    </row>
    <row r="7877" spans="1:10">
      <c r="A7877" t="s">
        <v>19</v>
      </c>
      <c r="B7877">
        <v>60586</v>
      </c>
      <c r="C7877" t="s">
        <v>315</v>
      </c>
      <c r="D7877">
        <v>60586</v>
      </c>
      <c r="E7877" t="str">
        <f>"60586"</f>
        <v>60586</v>
      </c>
      <c r="F7877" t="s">
        <v>23</v>
      </c>
      <c r="G7877">
        <v>2018</v>
      </c>
      <c r="I7877" t="s">
        <v>21</v>
      </c>
      <c r="J7877" t="s">
        <v>22</v>
      </c>
    </row>
    <row r="7878" spans="1:10">
      <c r="A7878" t="s">
        <v>19</v>
      </c>
      <c r="B7878">
        <v>60601</v>
      </c>
      <c r="C7878" t="s">
        <v>315</v>
      </c>
      <c r="D7878">
        <v>60601</v>
      </c>
      <c r="E7878" t="str">
        <f>"60601"</f>
        <v>60601</v>
      </c>
      <c r="F7878">
        <v>1211136</v>
      </c>
      <c r="G7878">
        <v>2018</v>
      </c>
      <c r="I7878" t="s">
        <v>21</v>
      </c>
      <c r="J7878" t="s">
        <v>22</v>
      </c>
    </row>
    <row r="7879" spans="1:10">
      <c r="A7879" t="s">
        <v>19</v>
      </c>
      <c r="B7879">
        <v>60602</v>
      </c>
      <c r="C7879" t="s">
        <v>315</v>
      </c>
      <c r="D7879">
        <v>60602</v>
      </c>
      <c r="E7879" t="str">
        <f>"60602"</f>
        <v>60602</v>
      </c>
      <c r="F7879">
        <v>117920539</v>
      </c>
      <c r="G7879">
        <v>2018</v>
      </c>
      <c r="I7879" t="s">
        <v>21</v>
      </c>
      <c r="J7879" t="s">
        <v>22</v>
      </c>
    </row>
    <row r="7880" spans="1:10">
      <c r="A7880" t="s">
        <v>19</v>
      </c>
      <c r="B7880">
        <v>60603</v>
      </c>
      <c r="C7880" t="s">
        <v>315</v>
      </c>
      <c r="D7880">
        <v>60603</v>
      </c>
      <c r="E7880" t="str">
        <f>"60603"</f>
        <v>60603</v>
      </c>
      <c r="F7880">
        <v>2857742</v>
      </c>
      <c r="G7880">
        <v>2018</v>
      </c>
      <c r="I7880" t="s">
        <v>21</v>
      </c>
      <c r="J7880" t="s">
        <v>22</v>
      </c>
    </row>
    <row r="7881" spans="1:10">
      <c r="A7881" t="s">
        <v>19</v>
      </c>
      <c r="B7881">
        <v>60604</v>
      </c>
      <c r="C7881" t="s">
        <v>315</v>
      </c>
      <c r="D7881">
        <v>60604</v>
      </c>
      <c r="E7881" t="str">
        <f>"60604"</f>
        <v>60604</v>
      </c>
      <c r="F7881">
        <v>20514553</v>
      </c>
      <c r="G7881">
        <v>2018</v>
      </c>
      <c r="I7881" t="s">
        <v>21</v>
      </c>
      <c r="J7881" t="s">
        <v>22</v>
      </c>
    </row>
    <row r="7882" spans="1:10">
      <c r="A7882" t="s">
        <v>19</v>
      </c>
      <c r="B7882">
        <v>60605</v>
      </c>
      <c r="C7882" t="s">
        <v>315</v>
      </c>
      <c r="D7882">
        <v>60605</v>
      </c>
      <c r="E7882" t="str">
        <f>"60605"</f>
        <v>60605</v>
      </c>
      <c r="F7882">
        <v>275679686</v>
      </c>
      <c r="G7882">
        <v>2018</v>
      </c>
      <c r="I7882" t="s">
        <v>21</v>
      </c>
      <c r="J7882" t="s">
        <v>22</v>
      </c>
    </row>
    <row r="7883" spans="1:10">
      <c r="A7883" t="s">
        <v>19</v>
      </c>
      <c r="B7883">
        <v>60606</v>
      </c>
      <c r="C7883" t="s">
        <v>315</v>
      </c>
      <c r="D7883">
        <v>60606</v>
      </c>
      <c r="E7883" t="str">
        <f>"60606"</f>
        <v>60606</v>
      </c>
      <c r="F7883">
        <v>10064755</v>
      </c>
      <c r="G7883">
        <v>2018</v>
      </c>
      <c r="I7883" t="s">
        <v>21</v>
      </c>
      <c r="J7883" t="s">
        <v>22</v>
      </c>
    </row>
    <row r="7884" spans="1:10">
      <c r="A7884" t="s">
        <v>19</v>
      </c>
      <c r="B7884">
        <v>60607</v>
      </c>
      <c r="C7884" t="s">
        <v>315</v>
      </c>
      <c r="D7884">
        <v>60607</v>
      </c>
      <c r="E7884" t="str">
        <f>"60607"</f>
        <v>60607</v>
      </c>
      <c r="F7884">
        <v>700113</v>
      </c>
      <c r="G7884">
        <v>2018</v>
      </c>
      <c r="I7884" t="s">
        <v>21</v>
      </c>
      <c r="J7884" t="s">
        <v>22</v>
      </c>
    </row>
    <row r="7885" spans="1:10">
      <c r="A7885" t="s">
        <v>19</v>
      </c>
      <c r="B7885">
        <v>60608</v>
      </c>
      <c r="C7885" t="s">
        <v>315</v>
      </c>
      <c r="D7885">
        <v>60608</v>
      </c>
      <c r="E7885" t="str">
        <f>"60608"</f>
        <v>60608</v>
      </c>
      <c r="F7885">
        <v>1572197</v>
      </c>
      <c r="G7885">
        <v>2018</v>
      </c>
      <c r="I7885" t="s">
        <v>21</v>
      </c>
      <c r="J7885" t="s">
        <v>22</v>
      </c>
    </row>
    <row r="7886" spans="1:10">
      <c r="A7886" t="s">
        <v>19</v>
      </c>
      <c r="B7886">
        <v>60609</v>
      </c>
      <c r="C7886" t="s">
        <v>315</v>
      </c>
      <c r="D7886">
        <v>60609</v>
      </c>
      <c r="E7886" t="str">
        <f>"60609"</f>
        <v>60609</v>
      </c>
      <c r="F7886" t="s">
        <v>23</v>
      </c>
      <c r="G7886">
        <v>2018</v>
      </c>
      <c r="I7886" t="s">
        <v>21</v>
      </c>
      <c r="J7886" t="s">
        <v>22</v>
      </c>
    </row>
    <row r="7887" spans="1:10">
      <c r="A7887" t="s">
        <v>19</v>
      </c>
      <c r="B7887">
        <v>60610</v>
      </c>
      <c r="C7887" t="s">
        <v>315</v>
      </c>
      <c r="D7887">
        <v>60610</v>
      </c>
      <c r="E7887" t="str">
        <f>"60610"</f>
        <v>60610</v>
      </c>
      <c r="F7887" t="s">
        <v>23</v>
      </c>
      <c r="G7887">
        <v>2018</v>
      </c>
      <c r="I7887" t="s">
        <v>21</v>
      </c>
      <c r="J7887" t="s">
        <v>22</v>
      </c>
    </row>
    <row r="7888" spans="1:10">
      <c r="A7888" t="s">
        <v>19</v>
      </c>
      <c r="B7888">
        <v>60611</v>
      </c>
      <c r="C7888" t="s">
        <v>315</v>
      </c>
      <c r="D7888">
        <v>60611</v>
      </c>
      <c r="E7888" t="str">
        <f>"60611"</f>
        <v>60611</v>
      </c>
      <c r="F7888" t="s">
        <v>23</v>
      </c>
      <c r="G7888">
        <v>2018</v>
      </c>
      <c r="I7888" t="s">
        <v>21</v>
      </c>
      <c r="J7888" t="s">
        <v>22</v>
      </c>
    </row>
    <row r="7889" spans="1:10">
      <c r="A7889" t="s">
        <v>19</v>
      </c>
      <c r="B7889">
        <v>60612</v>
      </c>
      <c r="C7889" t="s">
        <v>315</v>
      </c>
      <c r="D7889">
        <v>60612</v>
      </c>
      <c r="E7889" t="str">
        <f>"60612"</f>
        <v>60612</v>
      </c>
      <c r="F7889">
        <v>9096783</v>
      </c>
      <c r="G7889">
        <v>2018</v>
      </c>
      <c r="I7889" t="s">
        <v>21</v>
      </c>
      <c r="J7889" t="s">
        <v>22</v>
      </c>
    </row>
    <row r="7890" spans="1:10">
      <c r="A7890" t="s">
        <v>19</v>
      </c>
      <c r="B7890">
        <v>60613</v>
      </c>
      <c r="C7890" t="s">
        <v>315</v>
      </c>
      <c r="D7890">
        <v>60613</v>
      </c>
      <c r="E7890" t="str">
        <f>"60613"</f>
        <v>60613</v>
      </c>
      <c r="F7890">
        <v>7388386</v>
      </c>
      <c r="G7890">
        <v>2018</v>
      </c>
      <c r="I7890" t="s">
        <v>21</v>
      </c>
      <c r="J7890" t="s">
        <v>22</v>
      </c>
    </row>
    <row r="7891" spans="1:10">
      <c r="A7891" t="s">
        <v>19</v>
      </c>
      <c r="B7891">
        <v>60614</v>
      </c>
      <c r="C7891" t="s">
        <v>315</v>
      </c>
      <c r="D7891">
        <v>60614</v>
      </c>
      <c r="E7891" t="str">
        <f>"60614"</f>
        <v>60614</v>
      </c>
      <c r="F7891">
        <v>1915045</v>
      </c>
      <c r="G7891">
        <v>2018</v>
      </c>
      <c r="I7891" t="s">
        <v>21</v>
      </c>
      <c r="J7891" t="s">
        <v>22</v>
      </c>
    </row>
    <row r="7892" spans="1:10">
      <c r="A7892" t="s">
        <v>19</v>
      </c>
      <c r="B7892">
        <v>60615</v>
      </c>
      <c r="C7892" t="s">
        <v>315</v>
      </c>
      <c r="D7892">
        <v>60615</v>
      </c>
      <c r="E7892" t="str">
        <f>"60615"</f>
        <v>60615</v>
      </c>
      <c r="F7892" t="s">
        <v>23</v>
      </c>
      <c r="G7892">
        <v>2018</v>
      </c>
      <c r="I7892" t="s">
        <v>21</v>
      </c>
      <c r="J7892" t="s">
        <v>22</v>
      </c>
    </row>
    <row r="7893" spans="1:10">
      <c r="A7893" t="s">
        <v>19</v>
      </c>
      <c r="B7893">
        <v>60616</v>
      </c>
      <c r="C7893" t="s">
        <v>315</v>
      </c>
      <c r="D7893">
        <v>60616</v>
      </c>
      <c r="E7893" t="str">
        <f>"60616"</f>
        <v>60616</v>
      </c>
      <c r="F7893">
        <v>2262878</v>
      </c>
      <c r="G7893">
        <v>2018</v>
      </c>
      <c r="I7893" t="s">
        <v>21</v>
      </c>
      <c r="J7893" t="s">
        <v>22</v>
      </c>
    </row>
    <row r="7894" spans="1:10">
      <c r="A7894" t="s">
        <v>19</v>
      </c>
      <c r="B7894">
        <v>60617</v>
      </c>
      <c r="C7894" t="s">
        <v>315</v>
      </c>
      <c r="D7894">
        <v>60617</v>
      </c>
      <c r="E7894" t="str">
        <f>"60617"</f>
        <v>60617</v>
      </c>
      <c r="F7894">
        <v>578757</v>
      </c>
      <c r="G7894">
        <v>2018</v>
      </c>
      <c r="I7894" t="s">
        <v>21</v>
      </c>
      <c r="J7894" t="s">
        <v>22</v>
      </c>
    </row>
    <row r="7895" spans="1:10">
      <c r="A7895" t="s">
        <v>19</v>
      </c>
      <c r="B7895">
        <v>60618</v>
      </c>
      <c r="C7895" t="s">
        <v>315</v>
      </c>
      <c r="D7895">
        <v>60618</v>
      </c>
      <c r="E7895" t="str">
        <f>"60618"</f>
        <v>60618</v>
      </c>
      <c r="F7895" t="s">
        <v>23</v>
      </c>
      <c r="G7895">
        <v>2018</v>
      </c>
      <c r="I7895" t="s">
        <v>21</v>
      </c>
      <c r="J7895" t="s">
        <v>22</v>
      </c>
    </row>
    <row r="7896" spans="1:10">
      <c r="A7896" t="s">
        <v>19</v>
      </c>
      <c r="B7896">
        <v>60619</v>
      </c>
      <c r="C7896" t="s">
        <v>315</v>
      </c>
      <c r="D7896">
        <v>60619</v>
      </c>
      <c r="E7896" t="str">
        <f>"60619"</f>
        <v>60619</v>
      </c>
      <c r="F7896" t="s">
        <v>23</v>
      </c>
      <c r="G7896">
        <v>2018</v>
      </c>
      <c r="I7896" t="s">
        <v>21</v>
      </c>
      <c r="J7896" t="s">
        <v>22</v>
      </c>
    </row>
    <row r="7897" spans="1:10">
      <c r="A7897" t="s">
        <v>19</v>
      </c>
      <c r="B7897">
        <v>60620</v>
      </c>
      <c r="C7897" t="s">
        <v>315</v>
      </c>
      <c r="D7897">
        <v>60620</v>
      </c>
      <c r="E7897" t="str">
        <f>"60620"</f>
        <v>60620</v>
      </c>
      <c r="F7897">
        <v>192059</v>
      </c>
      <c r="G7897">
        <v>2018</v>
      </c>
      <c r="I7897" t="s">
        <v>21</v>
      </c>
      <c r="J7897" t="s">
        <v>22</v>
      </c>
    </row>
    <row r="7898" spans="1:10">
      <c r="A7898" t="s">
        <v>19</v>
      </c>
      <c r="B7898">
        <v>60621</v>
      </c>
      <c r="C7898" t="s">
        <v>315</v>
      </c>
      <c r="D7898">
        <v>60621</v>
      </c>
      <c r="E7898" t="str">
        <f>"60621"</f>
        <v>60621</v>
      </c>
      <c r="F7898">
        <v>650402</v>
      </c>
      <c r="G7898">
        <v>2018</v>
      </c>
      <c r="I7898" t="s">
        <v>21</v>
      </c>
      <c r="J7898" t="s">
        <v>22</v>
      </c>
    </row>
    <row r="7899" spans="1:10">
      <c r="A7899" t="s">
        <v>19</v>
      </c>
      <c r="B7899">
        <v>60622</v>
      </c>
      <c r="C7899" t="s">
        <v>315</v>
      </c>
      <c r="D7899">
        <v>60622</v>
      </c>
      <c r="E7899" t="str">
        <f>"60622"</f>
        <v>60622</v>
      </c>
      <c r="F7899">
        <v>404670</v>
      </c>
      <c r="G7899">
        <v>2018</v>
      </c>
      <c r="I7899" t="s">
        <v>21</v>
      </c>
      <c r="J7899" t="s">
        <v>22</v>
      </c>
    </row>
    <row r="7900" spans="1:10">
      <c r="A7900" t="s">
        <v>19</v>
      </c>
      <c r="B7900">
        <v>60623</v>
      </c>
      <c r="C7900" t="s">
        <v>315</v>
      </c>
      <c r="D7900">
        <v>60623</v>
      </c>
      <c r="E7900" t="str">
        <f>"60623"</f>
        <v>60623</v>
      </c>
      <c r="F7900" t="s">
        <v>23</v>
      </c>
      <c r="G7900">
        <v>2018</v>
      </c>
      <c r="I7900" t="s">
        <v>21</v>
      </c>
      <c r="J7900" t="s">
        <v>22</v>
      </c>
    </row>
    <row r="7901" spans="1:10">
      <c r="A7901" t="s">
        <v>19</v>
      </c>
      <c r="B7901">
        <v>60624</v>
      </c>
      <c r="C7901" t="s">
        <v>315</v>
      </c>
      <c r="D7901">
        <v>60624</v>
      </c>
      <c r="E7901" t="str">
        <f>"60624"</f>
        <v>60624</v>
      </c>
      <c r="F7901">
        <v>784865</v>
      </c>
      <c r="G7901">
        <v>2018</v>
      </c>
      <c r="I7901" t="s">
        <v>21</v>
      </c>
      <c r="J7901" t="s">
        <v>22</v>
      </c>
    </row>
    <row r="7902" spans="1:10">
      <c r="A7902" t="s">
        <v>19</v>
      </c>
      <c r="B7902">
        <v>60625</v>
      </c>
      <c r="C7902" t="s">
        <v>315</v>
      </c>
      <c r="D7902">
        <v>60625</v>
      </c>
      <c r="E7902" t="str">
        <f>"60625"</f>
        <v>60625</v>
      </c>
      <c r="F7902" t="s">
        <v>23</v>
      </c>
      <c r="G7902">
        <v>2018</v>
      </c>
      <c r="I7902" t="s">
        <v>21</v>
      </c>
      <c r="J7902" t="s">
        <v>22</v>
      </c>
    </row>
    <row r="7903" spans="1:10">
      <c r="A7903" t="s">
        <v>19</v>
      </c>
      <c r="B7903">
        <v>60626</v>
      </c>
      <c r="C7903" t="s">
        <v>315</v>
      </c>
      <c r="D7903">
        <v>60626</v>
      </c>
      <c r="E7903" t="str">
        <f>"60626"</f>
        <v>60626</v>
      </c>
      <c r="F7903">
        <v>5231583</v>
      </c>
      <c r="G7903">
        <v>2018</v>
      </c>
      <c r="I7903" t="s">
        <v>21</v>
      </c>
      <c r="J7903" t="s">
        <v>22</v>
      </c>
    </row>
    <row r="7904" spans="1:10">
      <c r="A7904" t="s">
        <v>19</v>
      </c>
      <c r="B7904">
        <v>60628</v>
      </c>
      <c r="C7904" t="s">
        <v>315</v>
      </c>
      <c r="D7904">
        <v>60628</v>
      </c>
      <c r="E7904" t="str">
        <f>"60628"</f>
        <v>60628</v>
      </c>
      <c r="F7904">
        <v>3236063</v>
      </c>
      <c r="G7904">
        <v>2018</v>
      </c>
      <c r="I7904" t="s">
        <v>21</v>
      </c>
      <c r="J7904" t="s">
        <v>22</v>
      </c>
    </row>
    <row r="7905" spans="1:10">
      <c r="A7905" t="s">
        <v>19</v>
      </c>
      <c r="B7905">
        <v>60629</v>
      </c>
      <c r="C7905" t="s">
        <v>315</v>
      </c>
      <c r="D7905">
        <v>60629</v>
      </c>
      <c r="E7905" t="str">
        <f>"60629"</f>
        <v>60629</v>
      </c>
      <c r="F7905" t="s">
        <v>23</v>
      </c>
      <c r="G7905">
        <v>2018</v>
      </c>
      <c r="I7905" t="s">
        <v>21</v>
      </c>
      <c r="J7905" t="s">
        <v>22</v>
      </c>
    </row>
    <row r="7906" spans="1:10">
      <c r="A7906" t="s">
        <v>19</v>
      </c>
      <c r="B7906">
        <v>60630</v>
      </c>
      <c r="C7906" t="s">
        <v>315</v>
      </c>
      <c r="D7906">
        <v>60630</v>
      </c>
      <c r="E7906" t="str">
        <f>"60630"</f>
        <v>60630</v>
      </c>
      <c r="F7906" t="s">
        <v>23</v>
      </c>
      <c r="G7906">
        <v>2018</v>
      </c>
      <c r="I7906" t="s">
        <v>21</v>
      </c>
      <c r="J7906" t="s">
        <v>22</v>
      </c>
    </row>
    <row r="7907" spans="1:10">
      <c r="A7907" t="s">
        <v>19</v>
      </c>
      <c r="B7907">
        <v>60631</v>
      </c>
      <c r="C7907" t="s">
        <v>315</v>
      </c>
      <c r="D7907">
        <v>60631</v>
      </c>
      <c r="E7907" t="str">
        <f>"60631"</f>
        <v>60631</v>
      </c>
      <c r="F7907">
        <v>383175</v>
      </c>
      <c r="G7907">
        <v>2018</v>
      </c>
      <c r="I7907" t="s">
        <v>21</v>
      </c>
      <c r="J7907" t="s">
        <v>22</v>
      </c>
    </row>
    <row r="7908" spans="1:10">
      <c r="A7908" t="s">
        <v>19</v>
      </c>
      <c r="B7908">
        <v>60632</v>
      </c>
      <c r="C7908" t="s">
        <v>315</v>
      </c>
      <c r="D7908">
        <v>60632</v>
      </c>
      <c r="E7908" t="str">
        <f>"60632"</f>
        <v>60632</v>
      </c>
      <c r="F7908" t="s">
        <v>23</v>
      </c>
      <c r="G7908">
        <v>2018</v>
      </c>
      <c r="I7908" t="s">
        <v>21</v>
      </c>
      <c r="J7908" t="s">
        <v>22</v>
      </c>
    </row>
    <row r="7909" spans="1:10">
      <c r="A7909" t="s">
        <v>19</v>
      </c>
      <c r="B7909">
        <v>60633</v>
      </c>
      <c r="C7909" t="s">
        <v>315</v>
      </c>
      <c r="D7909">
        <v>60633</v>
      </c>
      <c r="E7909" t="str">
        <f>"60633"</f>
        <v>60633</v>
      </c>
      <c r="F7909" t="s">
        <v>23</v>
      </c>
      <c r="G7909">
        <v>2018</v>
      </c>
      <c r="I7909" t="s">
        <v>21</v>
      </c>
      <c r="J7909" t="s">
        <v>22</v>
      </c>
    </row>
    <row r="7910" spans="1:10">
      <c r="A7910" t="s">
        <v>19</v>
      </c>
      <c r="B7910">
        <v>60634</v>
      </c>
      <c r="C7910" t="s">
        <v>315</v>
      </c>
      <c r="D7910">
        <v>60634</v>
      </c>
      <c r="E7910" t="str">
        <f>"60634"</f>
        <v>60634</v>
      </c>
      <c r="F7910" t="s">
        <v>23</v>
      </c>
      <c r="G7910">
        <v>2018</v>
      </c>
      <c r="I7910" t="s">
        <v>21</v>
      </c>
      <c r="J7910" t="s">
        <v>22</v>
      </c>
    </row>
    <row r="7911" spans="1:10">
      <c r="A7911" t="s">
        <v>19</v>
      </c>
      <c r="B7911">
        <v>60636</v>
      </c>
      <c r="C7911" t="s">
        <v>315</v>
      </c>
      <c r="D7911">
        <v>60636</v>
      </c>
      <c r="E7911" t="str">
        <f>"60636"</f>
        <v>60636</v>
      </c>
      <c r="F7911" t="s">
        <v>23</v>
      </c>
      <c r="G7911">
        <v>2018</v>
      </c>
      <c r="I7911" t="s">
        <v>21</v>
      </c>
      <c r="J7911" t="s">
        <v>22</v>
      </c>
    </row>
    <row r="7912" spans="1:10">
      <c r="A7912" t="s">
        <v>19</v>
      </c>
      <c r="B7912">
        <v>60637</v>
      </c>
      <c r="C7912" t="s">
        <v>315</v>
      </c>
      <c r="D7912">
        <v>60637</v>
      </c>
      <c r="E7912" t="str">
        <f>"60637"</f>
        <v>60637</v>
      </c>
      <c r="F7912" t="s">
        <v>23</v>
      </c>
      <c r="G7912">
        <v>2018</v>
      </c>
      <c r="I7912" t="s">
        <v>21</v>
      </c>
      <c r="J7912" t="s">
        <v>22</v>
      </c>
    </row>
    <row r="7913" spans="1:10">
      <c r="A7913" t="s">
        <v>19</v>
      </c>
      <c r="B7913">
        <v>60638</v>
      </c>
      <c r="C7913" t="s">
        <v>315</v>
      </c>
      <c r="D7913">
        <v>60638</v>
      </c>
      <c r="E7913" t="str">
        <f>"60638"</f>
        <v>60638</v>
      </c>
      <c r="F7913" t="s">
        <v>23</v>
      </c>
      <c r="G7913">
        <v>2018</v>
      </c>
      <c r="I7913" t="s">
        <v>21</v>
      </c>
      <c r="J7913" t="s">
        <v>22</v>
      </c>
    </row>
    <row r="7914" spans="1:10">
      <c r="A7914" t="s">
        <v>19</v>
      </c>
      <c r="B7914">
        <v>60639</v>
      </c>
      <c r="C7914" t="s">
        <v>315</v>
      </c>
      <c r="D7914">
        <v>60639</v>
      </c>
      <c r="E7914" t="str">
        <f>"60639"</f>
        <v>60639</v>
      </c>
      <c r="F7914" t="s">
        <v>23</v>
      </c>
      <c r="G7914">
        <v>2018</v>
      </c>
      <c r="I7914" t="s">
        <v>21</v>
      </c>
      <c r="J7914" t="s">
        <v>22</v>
      </c>
    </row>
    <row r="7915" spans="1:10">
      <c r="A7915" t="s">
        <v>19</v>
      </c>
      <c r="B7915">
        <v>60640</v>
      </c>
      <c r="C7915" t="s">
        <v>315</v>
      </c>
      <c r="D7915">
        <v>60640</v>
      </c>
      <c r="E7915" t="str">
        <f>"60640"</f>
        <v>60640</v>
      </c>
      <c r="F7915">
        <v>4524581</v>
      </c>
      <c r="G7915">
        <v>2018</v>
      </c>
      <c r="I7915" t="s">
        <v>21</v>
      </c>
      <c r="J7915" t="s">
        <v>22</v>
      </c>
    </row>
    <row r="7916" spans="1:10">
      <c r="A7916" t="s">
        <v>19</v>
      </c>
      <c r="B7916">
        <v>60641</v>
      </c>
      <c r="C7916" t="s">
        <v>315</v>
      </c>
      <c r="D7916">
        <v>60641</v>
      </c>
      <c r="E7916" t="str">
        <f>"60641"</f>
        <v>60641</v>
      </c>
      <c r="F7916" t="s">
        <v>23</v>
      </c>
      <c r="G7916">
        <v>2018</v>
      </c>
      <c r="I7916" t="s">
        <v>21</v>
      </c>
      <c r="J7916" t="s">
        <v>22</v>
      </c>
    </row>
    <row r="7917" spans="1:10">
      <c r="A7917" t="s">
        <v>19</v>
      </c>
      <c r="B7917">
        <v>60642</v>
      </c>
      <c r="C7917" t="s">
        <v>315</v>
      </c>
      <c r="D7917">
        <v>60642</v>
      </c>
      <c r="E7917" t="str">
        <f>"60642"</f>
        <v>60642</v>
      </c>
      <c r="F7917" t="s">
        <v>23</v>
      </c>
      <c r="G7917">
        <v>2018</v>
      </c>
      <c r="I7917" t="s">
        <v>21</v>
      </c>
      <c r="J7917" t="s">
        <v>22</v>
      </c>
    </row>
    <row r="7918" spans="1:10">
      <c r="A7918" t="s">
        <v>19</v>
      </c>
      <c r="B7918">
        <v>60643</v>
      </c>
      <c r="C7918" t="s">
        <v>315</v>
      </c>
      <c r="D7918">
        <v>60643</v>
      </c>
      <c r="E7918" t="str">
        <f>"60643"</f>
        <v>60643</v>
      </c>
      <c r="F7918" t="s">
        <v>23</v>
      </c>
      <c r="G7918">
        <v>2018</v>
      </c>
      <c r="I7918" t="s">
        <v>21</v>
      </c>
      <c r="J7918" t="s">
        <v>22</v>
      </c>
    </row>
    <row r="7919" spans="1:10">
      <c r="A7919" t="s">
        <v>19</v>
      </c>
      <c r="B7919">
        <v>60644</v>
      </c>
      <c r="C7919" t="s">
        <v>315</v>
      </c>
      <c r="D7919">
        <v>60644</v>
      </c>
      <c r="E7919" t="str">
        <f>"60644"</f>
        <v>60644</v>
      </c>
      <c r="F7919" t="s">
        <v>23</v>
      </c>
      <c r="G7919">
        <v>2018</v>
      </c>
      <c r="I7919" t="s">
        <v>21</v>
      </c>
      <c r="J7919" t="s">
        <v>22</v>
      </c>
    </row>
    <row r="7920" spans="1:10">
      <c r="A7920" t="s">
        <v>19</v>
      </c>
      <c r="B7920">
        <v>60645</v>
      </c>
      <c r="C7920" t="s">
        <v>315</v>
      </c>
      <c r="D7920">
        <v>60645</v>
      </c>
      <c r="E7920" t="str">
        <f>"60645"</f>
        <v>60645</v>
      </c>
      <c r="F7920">
        <v>149087</v>
      </c>
      <c r="G7920">
        <v>2018</v>
      </c>
      <c r="I7920" t="s">
        <v>21</v>
      </c>
      <c r="J7920" t="s">
        <v>22</v>
      </c>
    </row>
    <row r="7921" spans="1:10">
      <c r="A7921" t="s">
        <v>19</v>
      </c>
      <c r="B7921">
        <v>60646</v>
      </c>
      <c r="C7921" t="s">
        <v>315</v>
      </c>
      <c r="D7921">
        <v>60646</v>
      </c>
      <c r="E7921" t="str">
        <f>"60646"</f>
        <v>60646</v>
      </c>
      <c r="F7921" t="s">
        <v>23</v>
      </c>
      <c r="G7921">
        <v>2018</v>
      </c>
      <c r="I7921" t="s">
        <v>21</v>
      </c>
      <c r="J7921" t="s">
        <v>22</v>
      </c>
    </row>
    <row r="7922" spans="1:10">
      <c r="A7922" t="s">
        <v>19</v>
      </c>
      <c r="B7922">
        <v>60647</v>
      </c>
      <c r="C7922" t="s">
        <v>315</v>
      </c>
      <c r="D7922">
        <v>60647</v>
      </c>
      <c r="E7922" t="str">
        <f>"60647"</f>
        <v>60647</v>
      </c>
      <c r="F7922">
        <v>1954988</v>
      </c>
      <c r="G7922">
        <v>2018</v>
      </c>
      <c r="I7922" t="s">
        <v>21</v>
      </c>
      <c r="J7922" t="s">
        <v>22</v>
      </c>
    </row>
    <row r="7923" spans="1:10">
      <c r="A7923" t="s">
        <v>19</v>
      </c>
      <c r="B7923">
        <v>60649</v>
      </c>
      <c r="C7923" t="s">
        <v>315</v>
      </c>
      <c r="D7923">
        <v>60649</v>
      </c>
      <c r="E7923" t="str">
        <f>"60649"</f>
        <v>60649</v>
      </c>
      <c r="F7923">
        <v>2331571</v>
      </c>
      <c r="G7923">
        <v>2018</v>
      </c>
      <c r="I7923" t="s">
        <v>21</v>
      </c>
      <c r="J7923" t="s">
        <v>22</v>
      </c>
    </row>
    <row r="7924" spans="1:10">
      <c r="A7924" t="s">
        <v>19</v>
      </c>
      <c r="B7924">
        <v>60651</v>
      </c>
      <c r="C7924" t="s">
        <v>315</v>
      </c>
      <c r="D7924">
        <v>60651</v>
      </c>
      <c r="E7924" t="str">
        <f>"60651"</f>
        <v>60651</v>
      </c>
      <c r="F7924">
        <v>248061</v>
      </c>
      <c r="G7924">
        <v>2018</v>
      </c>
      <c r="I7924" t="s">
        <v>21</v>
      </c>
      <c r="J7924" t="s">
        <v>22</v>
      </c>
    </row>
    <row r="7925" spans="1:10">
      <c r="A7925" t="s">
        <v>19</v>
      </c>
      <c r="B7925">
        <v>60652</v>
      </c>
      <c r="C7925" t="s">
        <v>315</v>
      </c>
      <c r="D7925">
        <v>60652</v>
      </c>
      <c r="E7925" t="str">
        <f>"60652"</f>
        <v>60652</v>
      </c>
      <c r="F7925" t="s">
        <v>23</v>
      </c>
      <c r="G7925">
        <v>2018</v>
      </c>
      <c r="I7925" t="s">
        <v>21</v>
      </c>
      <c r="J7925" t="s">
        <v>22</v>
      </c>
    </row>
    <row r="7926" spans="1:10">
      <c r="A7926" t="s">
        <v>19</v>
      </c>
      <c r="B7926">
        <v>60653</v>
      </c>
      <c r="C7926" t="s">
        <v>315</v>
      </c>
      <c r="D7926">
        <v>60653</v>
      </c>
      <c r="E7926" t="str">
        <f>"60653"</f>
        <v>60653</v>
      </c>
      <c r="F7926">
        <v>1863408</v>
      </c>
      <c r="G7926">
        <v>2018</v>
      </c>
      <c r="I7926" t="s">
        <v>21</v>
      </c>
      <c r="J7926" t="s">
        <v>22</v>
      </c>
    </row>
    <row r="7927" spans="1:10">
      <c r="A7927" t="s">
        <v>19</v>
      </c>
      <c r="B7927">
        <v>60654</v>
      </c>
      <c r="C7927" t="s">
        <v>315</v>
      </c>
      <c r="D7927">
        <v>60654</v>
      </c>
      <c r="E7927" t="str">
        <f>"60654"</f>
        <v>60654</v>
      </c>
      <c r="F7927">
        <v>7826682</v>
      </c>
      <c r="G7927">
        <v>2018</v>
      </c>
      <c r="I7927" t="s">
        <v>21</v>
      </c>
      <c r="J7927" t="s">
        <v>22</v>
      </c>
    </row>
    <row r="7928" spans="1:10">
      <c r="A7928" t="s">
        <v>19</v>
      </c>
      <c r="B7928">
        <v>60655</v>
      </c>
      <c r="C7928" t="s">
        <v>315</v>
      </c>
      <c r="D7928">
        <v>60655</v>
      </c>
      <c r="E7928" t="str">
        <f>"60655"</f>
        <v>60655</v>
      </c>
      <c r="F7928" t="s">
        <v>23</v>
      </c>
      <c r="G7928">
        <v>2018</v>
      </c>
      <c r="I7928" t="s">
        <v>21</v>
      </c>
      <c r="J7928" t="s">
        <v>22</v>
      </c>
    </row>
    <row r="7929" spans="1:10">
      <c r="A7929" t="s">
        <v>19</v>
      </c>
      <c r="B7929">
        <v>60656</v>
      </c>
      <c r="C7929" t="s">
        <v>315</v>
      </c>
      <c r="D7929">
        <v>60656</v>
      </c>
      <c r="E7929" t="str">
        <f>"60656"</f>
        <v>60656</v>
      </c>
      <c r="F7929" t="s">
        <v>23</v>
      </c>
      <c r="G7929">
        <v>2018</v>
      </c>
      <c r="I7929" t="s">
        <v>21</v>
      </c>
      <c r="J7929" t="s">
        <v>22</v>
      </c>
    </row>
    <row r="7930" spans="1:10">
      <c r="A7930" t="s">
        <v>19</v>
      </c>
      <c r="B7930">
        <v>60657</v>
      </c>
      <c r="C7930" t="s">
        <v>315</v>
      </c>
      <c r="D7930">
        <v>60657</v>
      </c>
      <c r="E7930" t="str">
        <f>"60657"</f>
        <v>60657</v>
      </c>
      <c r="F7930">
        <v>308104</v>
      </c>
      <c r="G7930">
        <v>2018</v>
      </c>
      <c r="I7930" t="s">
        <v>21</v>
      </c>
      <c r="J7930" t="s">
        <v>22</v>
      </c>
    </row>
    <row r="7931" spans="1:10">
      <c r="A7931" t="s">
        <v>19</v>
      </c>
      <c r="B7931">
        <v>60659</v>
      </c>
      <c r="C7931" t="s">
        <v>315</v>
      </c>
      <c r="D7931">
        <v>60659</v>
      </c>
      <c r="E7931" t="str">
        <f>"60659"</f>
        <v>60659</v>
      </c>
      <c r="F7931" t="s">
        <v>23</v>
      </c>
      <c r="G7931">
        <v>2018</v>
      </c>
      <c r="I7931" t="s">
        <v>21</v>
      </c>
      <c r="J7931" t="s">
        <v>22</v>
      </c>
    </row>
    <row r="7932" spans="1:10">
      <c r="A7932" t="s">
        <v>19</v>
      </c>
      <c r="B7932">
        <v>60660</v>
      </c>
      <c r="C7932" t="s">
        <v>315</v>
      </c>
      <c r="D7932">
        <v>60660</v>
      </c>
      <c r="E7932" t="str">
        <f>"60660"</f>
        <v>60660</v>
      </c>
      <c r="F7932">
        <v>48785</v>
      </c>
      <c r="G7932">
        <v>2018</v>
      </c>
      <c r="I7932" t="s">
        <v>21</v>
      </c>
      <c r="J7932" t="s">
        <v>22</v>
      </c>
    </row>
    <row r="7933" spans="1:10">
      <c r="A7933" t="s">
        <v>19</v>
      </c>
      <c r="B7933">
        <v>60661</v>
      </c>
      <c r="C7933" t="s">
        <v>315</v>
      </c>
      <c r="D7933">
        <v>60661</v>
      </c>
      <c r="E7933" t="str">
        <f>"60661"</f>
        <v>60661</v>
      </c>
      <c r="F7933">
        <v>1927513</v>
      </c>
      <c r="G7933">
        <v>2018</v>
      </c>
      <c r="I7933" t="s">
        <v>21</v>
      </c>
      <c r="J7933" t="s">
        <v>22</v>
      </c>
    </row>
    <row r="7934" spans="1:10">
      <c r="A7934" t="s">
        <v>19</v>
      </c>
      <c r="B7934">
        <v>60666</v>
      </c>
      <c r="C7934" t="s">
        <v>315</v>
      </c>
      <c r="D7934">
        <v>60666</v>
      </c>
      <c r="E7934" t="str">
        <f>"60666"</f>
        <v>60666</v>
      </c>
      <c r="F7934" t="s">
        <v>23</v>
      </c>
      <c r="G7934">
        <v>2018</v>
      </c>
      <c r="I7934" t="s">
        <v>21</v>
      </c>
      <c r="J7934" t="s">
        <v>22</v>
      </c>
    </row>
    <row r="7935" spans="1:10">
      <c r="A7935" t="s">
        <v>19</v>
      </c>
      <c r="B7935">
        <v>60669</v>
      </c>
      <c r="C7935" t="s">
        <v>315</v>
      </c>
      <c r="D7935">
        <v>60669</v>
      </c>
      <c r="E7935" t="str">
        <f>"60669"</f>
        <v>60669</v>
      </c>
      <c r="F7935" t="s">
        <v>23</v>
      </c>
      <c r="G7935">
        <v>2018</v>
      </c>
      <c r="I7935" t="s">
        <v>21</v>
      </c>
      <c r="J7935" t="s">
        <v>22</v>
      </c>
    </row>
    <row r="7936" spans="1:10">
      <c r="A7936" t="s">
        <v>19</v>
      </c>
      <c r="B7936">
        <v>60674</v>
      </c>
      <c r="C7936" t="s">
        <v>315</v>
      </c>
      <c r="D7936">
        <v>60674</v>
      </c>
      <c r="E7936" t="str">
        <f>"60674"</f>
        <v>60674</v>
      </c>
      <c r="F7936" t="s">
        <v>23</v>
      </c>
      <c r="G7936">
        <v>2018</v>
      </c>
      <c r="I7936" t="s">
        <v>21</v>
      </c>
      <c r="J7936" t="s">
        <v>22</v>
      </c>
    </row>
    <row r="7937" spans="1:10">
      <c r="A7937" t="s">
        <v>19</v>
      </c>
      <c r="B7937">
        <v>60688</v>
      </c>
      <c r="C7937" t="s">
        <v>315</v>
      </c>
      <c r="D7937">
        <v>60688</v>
      </c>
      <c r="E7937" t="str">
        <f>"60688"</f>
        <v>60688</v>
      </c>
      <c r="F7937" t="s">
        <v>23</v>
      </c>
      <c r="G7937">
        <v>2018</v>
      </c>
      <c r="I7937" t="s">
        <v>21</v>
      </c>
      <c r="J7937" t="s">
        <v>22</v>
      </c>
    </row>
    <row r="7938" spans="1:10">
      <c r="A7938" t="s">
        <v>19</v>
      </c>
      <c r="B7938">
        <v>60706</v>
      </c>
      <c r="C7938" t="s">
        <v>315</v>
      </c>
      <c r="D7938">
        <v>60706</v>
      </c>
      <c r="E7938" t="str">
        <f>"60706"</f>
        <v>60706</v>
      </c>
      <c r="F7938" t="s">
        <v>23</v>
      </c>
      <c r="G7938">
        <v>2018</v>
      </c>
      <c r="I7938" t="s">
        <v>21</v>
      </c>
      <c r="J7938" t="s">
        <v>22</v>
      </c>
    </row>
    <row r="7939" spans="1:10">
      <c r="A7939" t="s">
        <v>19</v>
      </c>
      <c r="B7939">
        <v>60707</v>
      </c>
      <c r="C7939" t="s">
        <v>315</v>
      </c>
      <c r="D7939">
        <v>60707</v>
      </c>
      <c r="E7939" t="str">
        <f>"60707"</f>
        <v>60707</v>
      </c>
      <c r="F7939" t="s">
        <v>23</v>
      </c>
      <c r="G7939">
        <v>2018</v>
      </c>
      <c r="I7939" t="s">
        <v>21</v>
      </c>
      <c r="J7939" t="s">
        <v>22</v>
      </c>
    </row>
    <row r="7940" spans="1:10">
      <c r="A7940" t="s">
        <v>19</v>
      </c>
      <c r="B7940">
        <v>60712</v>
      </c>
      <c r="C7940" t="s">
        <v>315</v>
      </c>
      <c r="D7940">
        <v>60712</v>
      </c>
      <c r="E7940" t="str">
        <f>"60712"</f>
        <v>60712</v>
      </c>
      <c r="F7940" t="s">
        <v>23</v>
      </c>
      <c r="G7940">
        <v>2018</v>
      </c>
      <c r="I7940" t="s">
        <v>21</v>
      </c>
      <c r="J7940" t="s">
        <v>22</v>
      </c>
    </row>
    <row r="7941" spans="1:10">
      <c r="A7941" t="s">
        <v>19</v>
      </c>
      <c r="B7941">
        <v>60714</v>
      </c>
      <c r="C7941" t="s">
        <v>315</v>
      </c>
      <c r="D7941">
        <v>60714</v>
      </c>
      <c r="E7941" t="str">
        <f>"60714"</f>
        <v>60714</v>
      </c>
      <c r="F7941" t="s">
        <v>23</v>
      </c>
      <c r="G7941">
        <v>2018</v>
      </c>
      <c r="I7941" t="s">
        <v>21</v>
      </c>
      <c r="J7941" t="s">
        <v>22</v>
      </c>
    </row>
    <row r="7942" spans="1:10">
      <c r="A7942" t="s">
        <v>19</v>
      </c>
      <c r="B7942">
        <v>60803</v>
      </c>
      <c r="C7942" t="s">
        <v>315</v>
      </c>
      <c r="D7942">
        <v>60803</v>
      </c>
      <c r="E7942" t="str">
        <f>"60803"</f>
        <v>60803</v>
      </c>
      <c r="F7942" t="s">
        <v>23</v>
      </c>
      <c r="G7942">
        <v>2018</v>
      </c>
      <c r="I7942" t="s">
        <v>21</v>
      </c>
      <c r="J7942" t="s">
        <v>22</v>
      </c>
    </row>
    <row r="7943" spans="1:10">
      <c r="A7943" t="s">
        <v>19</v>
      </c>
      <c r="B7943">
        <v>60804</v>
      </c>
      <c r="C7943" t="s">
        <v>315</v>
      </c>
      <c r="D7943">
        <v>60804</v>
      </c>
      <c r="E7943" t="str">
        <f>"60804"</f>
        <v>60804</v>
      </c>
      <c r="F7943">
        <v>1707049</v>
      </c>
      <c r="G7943">
        <v>2018</v>
      </c>
      <c r="I7943" t="s">
        <v>21</v>
      </c>
      <c r="J7943" t="s">
        <v>22</v>
      </c>
    </row>
    <row r="7944" spans="1:10">
      <c r="A7944" t="s">
        <v>19</v>
      </c>
      <c r="B7944">
        <v>60805</v>
      </c>
      <c r="C7944" t="s">
        <v>315</v>
      </c>
      <c r="D7944">
        <v>60805</v>
      </c>
      <c r="E7944" t="str">
        <f>"60805"</f>
        <v>60805</v>
      </c>
      <c r="F7944">
        <v>168986</v>
      </c>
      <c r="G7944">
        <v>2018</v>
      </c>
      <c r="I7944" t="s">
        <v>21</v>
      </c>
      <c r="J7944" t="s">
        <v>22</v>
      </c>
    </row>
    <row r="7945" spans="1:10">
      <c r="A7945" t="s">
        <v>19</v>
      </c>
      <c r="B7945">
        <v>60827</v>
      </c>
      <c r="C7945" t="s">
        <v>315</v>
      </c>
      <c r="D7945">
        <v>60827</v>
      </c>
      <c r="E7945" t="str">
        <f>"60827"</f>
        <v>60827</v>
      </c>
      <c r="F7945" t="s">
        <v>23</v>
      </c>
      <c r="G7945">
        <v>2018</v>
      </c>
      <c r="I7945" t="s">
        <v>21</v>
      </c>
      <c r="J7945" t="s">
        <v>22</v>
      </c>
    </row>
    <row r="7946" spans="1:10">
      <c r="A7946" t="s">
        <v>19</v>
      </c>
      <c r="B7946">
        <v>60901</v>
      </c>
      <c r="C7946" t="s">
        <v>315</v>
      </c>
      <c r="D7946">
        <v>60901</v>
      </c>
      <c r="E7946" t="str">
        <f>"60901"</f>
        <v>60901</v>
      </c>
      <c r="F7946">
        <v>2187582</v>
      </c>
      <c r="G7946">
        <v>2018</v>
      </c>
      <c r="I7946" t="s">
        <v>21</v>
      </c>
      <c r="J7946" t="s">
        <v>22</v>
      </c>
    </row>
    <row r="7947" spans="1:10">
      <c r="A7947" t="s">
        <v>19</v>
      </c>
      <c r="B7947">
        <v>60910</v>
      </c>
      <c r="C7947" t="s">
        <v>315</v>
      </c>
      <c r="D7947">
        <v>60910</v>
      </c>
      <c r="E7947" t="str">
        <f>"60910"</f>
        <v>60910</v>
      </c>
      <c r="F7947" t="s">
        <v>23</v>
      </c>
      <c r="G7947">
        <v>2018</v>
      </c>
      <c r="I7947" t="s">
        <v>21</v>
      </c>
      <c r="J7947" t="s">
        <v>22</v>
      </c>
    </row>
    <row r="7948" spans="1:10">
      <c r="A7948" t="s">
        <v>19</v>
      </c>
      <c r="B7948">
        <v>60911</v>
      </c>
      <c r="C7948" t="s">
        <v>315</v>
      </c>
      <c r="D7948">
        <v>60911</v>
      </c>
      <c r="E7948" t="str">
        <f>"60911"</f>
        <v>60911</v>
      </c>
      <c r="F7948" t="s">
        <v>23</v>
      </c>
      <c r="G7948">
        <v>2018</v>
      </c>
      <c r="I7948" t="s">
        <v>21</v>
      </c>
      <c r="J7948" t="s">
        <v>22</v>
      </c>
    </row>
    <row r="7949" spans="1:10">
      <c r="A7949" t="s">
        <v>19</v>
      </c>
      <c r="B7949">
        <v>60912</v>
      </c>
      <c r="C7949" t="s">
        <v>315</v>
      </c>
      <c r="D7949">
        <v>60912</v>
      </c>
      <c r="E7949" t="str">
        <f>"60912"</f>
        <v>60912</v>
      </c>
      <c r="F7949" t="s">
        <v>23</v>
      </c>
      <c r="G7949">
        <v>2018</v>
      </c>
      <c r="I7949" t="s">
        <v>21</v>
      </c>
      <c r="J7949" t="s">
        <v>22</v>
      </c>
    </row>
    <row r="7950" spans="1:10">
      <c r="A7950" t="s">
        <v>19</v>
      </c>
      <c r="B7950">
        <v>60913</v>
      </c>
      <c r="C7950" t="s">
        <v>315</v>
      </c>
      <c r="D7950">
        <v>60913</v>
      </c>
      <c r="E7950" t="str">
        <f>"60913"</f>
        <v>60913</v>
      </c>
      <c r="F7950" t="s">
        <v>23</v>
      </c>
      <c r="G7950">
        <v>2018</v>
      </c>
      <c r="I7950" t="s">
        <v>21</v>
      </c>
      <c r="J7950" t="s">
        <v>22</v>
      </c>
    </row>
    <row r="7951" spans="1:10">
      <c r="A7951" t="s">
        <v>19</v>
      </c>
      <c r="B7951">
        <v>60914</v>
      </c>
      <c r="C7951" t="s">
        <v>315</v>
      </c>
      <c r="D7951">
        <v>60914</v>
      </c>
      <c r="E7951" t="str">
        <f>"60914"</f>
        <v>60914</v>
      </c>
      <c r="F7951" t="s">
        <v>23</v>
      </c>
      <c r="G7951">
        <v>2018</v>
      </c>
      <c r="I7951" t="s">
        <v>21</v>
      </c>
      <c r="J7951" t="s">
        <v>22</v>
      </c>
    </row>
    <row r="7952" spans="1:10">
      <c r="A7952" t="s">
        <v>19</v>
      </c>
      <c r="B7952">
        <v>60915</v>
      </c>
      <c r="C7952" t="s">
        <v>315</v>
      </c>
      <c r="D7952">
        <v>60915</v>
      </c>
      <c r="E7952" t="str">
        <f>"60915"</f>
        <v>60915</v>
      </c>
      <c r="F7952" t="s">
        <v>23</v>
      </c>
      <c r="G7952">
        <v>2018</v>
      </c>
      <c r="I7952" t="s">
        <v>21</v>
      </c>
      <c r="J7952" t="s">
        <v>22</v>
      </c>
    </row>
    <row r="7953" spans="1:10">
      <c r="A7953" t="s">
        <v>19</v>
      </c>
      <c r="B7953">
        <v>60917</v>
      </c>
      <c r="C7953" t="s">
        <v>315</v>
      </c>
      <c r="D7953">
        <v>60917</v>
      </c>
      <c r="E7953" t="str">
        <f>"60917"</f>
        <v>60917</v>
      </c>
      <c r="F7953" t="s">
        <v>23</v>
      </c>
      <c r="G7953">
        <v>2018</v>
      </c>
      <c r="I7953" t="s">
        <v>21</v>
      </c>
      <c r="J7953" t="s">
        <v>22</v>
      </c>
    </row>
    <row r="7954" spans="1:10">
      <c r="A7954" t="s">
        <v>19</v>
      </c>
      <c r="B7954">
        <v>60918</v>
      </c>
      <c r="C7954" t="s">
        <v>315</v>
      </c>
      <c r="D7954">
        <v>60918</v>
      </c>
      <c r="E7954" t="str">
        <f>"60918"</f>
        <v>60918</v>
      </c>
      <c r="F7954" t="s">
        <v>23</v>
      </c>
      <c r="G7954">
        <v>2018</v>
      </c>
      <c r="I7954" t="s">
        <v>21</v>
      </c>
      <c r="J7954" t="s">
        <v>22</v>
      </c>
    </row>
    <row r="7955" spans="1:10">
      <c r="A7955" t="s">
        <v>19</v>
      </c>
      <c r="B7955">
        <v>60919</v>
      </c>
      <c r="C7955" t="s">
        <v>315</v>
      </c>
      <c r="D7955">
        <v>60919</v>
      </c>
      <c r="E7955" t="str">
        <f>"60919"</f>
        <v>60919</v>
      </c>
      <c r="F7955" t="s">
        <v>23</v>
      </c>
      <c r="G7955">
        <v>2018</v>
      </c>
      <c r="I7955" t="s">
        <v>21</v>
      </c>
      <c r="J7955" t="s">
        <v>22</v>
      </c>
    </row>
    <row r="7956" spans="1:10">
      <c r="A7956" t="s">
        <v>19</v>
      </c>
      <c r="B7956">
        <v>60920</v>
      </c>
      <c r="C7956" t="s">
        <v>315</v>
      </c>
      <c r="D7956">
        <v>60920</v>
      </c>
      <c r="E7956" t="str">
        <f>"60920"</f>
        <v>60920</v>
      </c>
      <c r="F7956" t="s">
        <v>23</v>
      </c>
      <c r="G7956">
        <v>2018</v>
      </c>
      <c r="I7956" t="s">
        <v>21</v>
      </c>
      <c r="J7956" t="s">
        <v>22</v>
      </c>
    </row>
    <row r="7957" spans="1:10">
      <c r="A7957" t="s">
        <v>19</v>
      </c>
      <c r="B7957">
        <v>60921</v>
      </c>
      <c r="C7957" t="s">
        <v>315</v>
      </c>
      <c r="D7957">
        <v>60921</v>
      </c>
      <c r="E7957" t="str">
        <f>"60921"</f>
        <v>60921</v>
      </c>
      <c r="F7957" t="s">
        <v>23</v>
      </c>
      <c r="G7957">
        <v>2018</v>
      </c>
      <c r="I7957" t="s">
        <v>21</v>
      </c>
      <c r="J7957" t="s">
        <v>22</v>
      </c>
    </row>
    <row r="7958" spans="1:10">
      <c r="A7958" t="s">
        <v>19</v>
      </c>
      <c r="B7958">
        <v>60922</v>
      </c>
      <c r="C7958" t="s">
        <v>315</v>
      </c>
      <c r="D7958">
        <v>60922</v>
      </c>
      <c r="E7958" t="str">
        <f>"60922"</f>
        <v>60922</v>
      </c>
      <c r="F7958" t="s">
        <v>23</v>
      </c>
      <c r="G7958">
        <v>2018</v>
      </c>
      <c r="I7958" t="s">
        <v>21</v>
      </c>
      <c r="J7958" t="s">
        <v>22</v>
      </c>
    </row>
    <row r="7959" spans="1:10">
      <c r="A7959" t="s">
        <v>19</v>
      </c>
      <c r="B7959">
        <v>60924</v>
      </c>
      <c r="C7959" t="s">
        <v>315</v>
      </c>
      <c r="D7959">
        <v>60924</v>
      </c>
      <c r="E7959" t="str">
        <f>"60924"</f>
        <v>60924</v>
      </c>
      <c r="F7959" t="s">
        <v>23</v>
      </c>
      <c r="G7959">
        <v>2018</v>
      </c>
      <c r="I7959" t="s">
        <v>21</v>
      </c>
      <c r="J7959" t="s">
        <v>22</v>
      </c>
    </row>
    <row r="7960" spans="1:10">
      <c r="A7960" t="s">
        <v>19</v>
      </c>
      <c r="B7960">
        <v>60926</v>
      </c>
      <c r="C7960" t="s">
        <v>315</v>
      </c>
      <c r="D7960">
        <v>60926</v>
      </c>
      <c r="E7960" t="str">
        <f>"60926"</f>
        <v>60926</v>
      </c>
      <c r="F7960" t="s">
        <v>23</v>
      </c>
      <c r="G7960">
        <v>2018</v>
      </c>
      <c r="I7960" t="s">
        <v>21</v>
      </c>
      <c r="J7960" t="s">
        <v>22</v>
      </c>
    </row>
    <row r="7961" spans="1:10">
      <c r="A7961" t="s">
        <v>19</v>
      </c>
      <c r="B7961">
        <v>60927</v>
      </c>
      <c r="C7961" t="s">
        <v>315</v>
      </c>
      <c r="D7961">
        <v>60927</v>
      </c>
      <c r="E7961" t="str">
        <f>"60927"</f>
        <v>60927</v>
      </c>
      <c r="F7961" t="s">
        <v>23</v>
      </c>
      <c r="G7961">
        <v>2018</v>
      </c>
      <c r="I7961" t="s">
        <v>21</v>
      </c>
      <c r="J7961" t="s">
        <v>22</v>
      </c>
    </row>
    <row r="7962" spans="1:10">
      <c r="A7962" t="s">
        <v>19</v>
      </c>
      <c r="B7962">
        <v>60928</v>
      </c>
      <c r="C7962" t="s">
        <v>315</v>
      </c>
      <c r="D7962">
        <v>60928</v>
      </c>
      <c r="E7962" t="str">
        <f>"60928"</f>
        <v>60928</v>
      </c>
      <c r="F7962" t="s">
        <v>23</v>
      </c>
      <c r="G7962">
        <v>2018</v>
      </c>
      <c r="I7962" t="s">
        <v>21</v>
      </c>
      <c r="J7962" t="s">
        <v>22</v>
      </c>
    </row>
    <row r="7963" spans="1:10">
      <c r="A7963" t="s">
        <v>19</v>
      </c>
      <c r="B7963">
        <v>60929</v>
      </c>
      <c r="C7963" t="s">
        <v>315</v>
      </c>
      <c r="D7963">
        <v>60929</v>
      </c>
      <c r="E7963" t="str">
        <f>"60929"</f>
        <v>60929</v>
      </c>
      <c r="F7963" t="s">
        <v>23</v>
      </c>
      <c r="G7963">
        <v>2018</v>
      </c>
      <c r="I7963" t="s">
        <v>21</v>
      </c>
      <c r="J7963" t="s">
        <v>22</v>
      </c>
    </row>
    <row r="7964" spans="1:10">
      <c r="A7964" t="s">
        <v>19</v>
      </c>
      <c r="B7964">
        <v>60930</v>
      </c>
      <c r="C7964" t="s">
        <v>315</v>
      </c>
      <c r="D7964">
        <v>60930</v>
      </c>
      <c r="E7964" t="str">
        <f>"60930"</f>
        <v>60930</v>
      </c>
      <c r="F7964" t="s">
        <v>23</v>
      </c>
      <c r="G7964">
        <v>2018</v>
      </c>
      <c r="I7964" t="s">
        <v>21</v>
      </c>
      <c r="J7964" t="s">
        <v>22</v>
      </c>
    </row>
    <row r="7965" spans="1:10">
      <c r="A7965" t="s">
        <v>19</v>
      </c>
      <c r="B7965">
        <v>60931</v>
      </c>
      <c r="C7965" t="s">
        <v>315</v>
      </c>
      <c r="D7965">
        <v>60931</v>
      </c>
      <c r="E7965" t="str">
        <f>"60931"</f>
        <v>60931</v>
      </c>
      <c r="F7965" t="s">
        <v>23</v>
      </c>
      <c r="G7965">
        <v>2018</v>
      </c>
      <c r="I7965" t="s">
        <v>21</v>
      </c>
      <c r="J7965" t="s">
        <v>22</v>
      </c>
    </row>
    <row r="7966" spans="1:10">
      <c r="A7966" t="s">
        <v>19</v>
      </c>
      <c r="B7966">
        <v>60932</v>
      </c>
      <c r="C7966" t="s">
        <v>315</v>
      </c>
      <c r="D7966">
        <v>60932</v>
      </c>
      <c r="E7966" t="str">
        <f>"60932"</f>
        <v>60932</v>
      </c>
      <c r="F7966" t="s">
        <v>23</v>
      </c>
      <c r="G7966">
        <v>2018</v>
      </c>
      <c r="I7966" t="s">
        <v>21</v>
      </c>
      <c r="J7966" t="s">
        <v>22</v>
      </c>
    </row>
    <row r="7967" spans="1:10">
      <c r="A7967" t="s">
        <v>19</v>
      </c>
      <c r="B7967">
        <v>60933</v>
      </c>
      <c r="C7967" t="s">
        <v>315</v>
      </c>
      <c r="D7967">
        <v>60933</v>
      </c>
      <c r="E7967" t="str">
        <f>"60933"</f>
        <v>60933</v>
      </c>
      <c r="F7967" t="s">
        <v>23</v>
      </c>
      <c r="G7967">
        <v>2018</v>
      </c>
      <c r="I7967" t="s">
        <v>21</v>
      </c>
      <c r="J7967" t="s">
        <v>22</v>
      </c>
    </row>
    <row r="7968" spans="1:10">
      <c r="A7968" t="s">
        <v>19</v>
      </c>
      <c r="B7968">
        <v>60934</v>
      </c>
      <c r="C7968" t="s">
        <v>315</v>
      </c>
      <c r="D7968">
        <v>60934</v>
      </c>
      <c r="E7968" t="str">
        <f>"60934"</f>
        <v>60934</v>
      </c>
      <c r="F7968" t="s">
        <v>23</v>
      </c>
      <c r="G7968">
        <v>2018</v>
      </c>
      <c r="I7968" t="s">
        <v>21</v>
      </c>
      <c r="J7968" t="s">
        <v>22</v>
      </c>
    </row>
    <row r="7969" spans="1:10">
      <c r="A7969" t="s">
        <v>19</v>
      </c>
      <c r="B7969">
        <v>60935</v>
      </c>
      <c r="C7969" t="s">
        <v>315</v>
      </c>
      <c r="D7969">
        <v>60935</v>
      </c>
      <c r="E7969" t="str">
        <f>"60935"</f>
        <v>60935</v>
      </c>
      <c r="F7969" t="s">
        <v>23</v>
      </c>
      <c r="G7969">
        <v>2018</v>
      </c>
      <c r="I7969" t="s">
        <v>21</v>
      </c>
      <c r="J7969" t="s">
        <v>22</v>
      </c>
    </row>
    <row r="7970" spans="1:10">
      <c r="A7970" t="s">
        <v>19</v>
      </c>
      <c r="B7970">
        <v>60936</v>
      </c>
      <c r="C7970" t="s">
        <v>315</v>
      </c>
      <c r="D7970">
        <v>60936</v>
      </c>
      <c r="E7970" t="str">
        <f>"60936"</f>
        <v>60936</v>
      </c>
      <c r="F7970">
        <v>271588</v>
      </c>
      <c r="G7970">
        <v>2018</v>
      </c>
      <c r="I7970" t="s">
        <v>21</v>
      </c>
      <c r="J7970" t="s">
        <v>22</v>
      </c>
    </row>
    <row r="7971" spans="1:10">
      <c r="A7971" t="s">
        <v>19</v>
      </c>
      <c r="B7971">
        <v>60938</v>
      </c>
      <c r="C7971" t="s">
        <v>315</v>
      </c>
      <c r="D7971">
        <v>60938</v>
      </c>
      <c r="E7971" t="str">
        <f>"60938"</f>
        <v>60938</v>
      </c>
      <c r="F7971" t="s">
        <v>23</v>
      </c>
      <c r="G7971">
        <v>2018</v>
      </c>
      <c r="I7971" t="s">
        <v>21</v>
      </c>
      <c r="J7971" t="s">
        <v>22</v>
      </c>
    </row>
    <row r="7972" spans="1:10">
      <c r="A7972" t="s">
        <v>19</v>
      </c>
      <c r="B7972">
        <v>60939</v>
      </c>
      <c r="C7972" t="s">
        <v>315</v>
      </c>
      <c r="D7972">
        <v>60939</v>
      </c>
      <c r="E7972" t="str">
        <f>"60939"</f>
        <v>60939</v>
      </c>
      <c r="F7972" t="s">
        <v>23</v>
      </c>
      <c r="G7972">
        <v>2018</v>
      </c>
      <c r="I7972" t="s">
        <v>21</v>
      </c>
      <c r="J7972" t="s">
        <v>22</v>
      </c>
    </row>
    <row r="7973" spans="1:10">
      <c r="A7973" t="s">
        <v>19</v>
      </c>
      <c r="B7973">
        <v>60940</v>
      </c>
      <c r="C7973" t="s">
        <v>315</v>
      </c>
      <c r="D7973">
        <v>60940</v>
      </c>
      <c r="E7973" t="str">
        <f>"60940"</f>
        <v>60940</v>
      </c>
      <c r="F7973" t="s">
        <v>23</v>
      </c>
      <c r="G7973">
        <v>2018</v>
      </c>
      <c r="I7973" t="s">
        <v>21</v>
      </c>
      <c r="J7973" t="s">
        <v>22</v>
      </c>
    </row>
    <row r="7974" spans="1:10">
      <c r="A7974" t="s">
        <v>19</v>
      </c>
      <c r="B7974">
        <v>60941</v>
      </c>
      <c r="C7974" t="s">
        <v>315</v>
      </c>
      <c r="D7974">
        <v>60941</v>
      </c>
      <c r="E7974" t="str">
        <f>"60941"</f>
        <v>60941</v>
      </c>
      <c r="F7974" t="s">
        <v>23</v>
      </c>
      <c r="G7974">
        <v>2018</v>
      </c>
      <c r="I7974" t="s">
        <v>21</v>
      </c>
      <c r="J7974" t="s">
        <v>22</v>
      </c>
    </row>
    <row r="7975" spans="1:10">
      <c r="A7975" t="s">
        <v>19</v>
      </c>
      <c r="B7975">
        <v>60942</v>
      </c>
      <c r="C7975" t="s">
        <v>315</v>
      </c>
      <c r="D7975">
        <v>60942</v>
      </c>
      <c r="E7975" t="str">
        <f>"60942"</f>
        <v>60942</v>
      </c>
      <c r="F7975" t="s">
        <v>23</v>
      </c>
      <c r="G7975">
        <v>2018</v>
      </c>
      <c r="I7975" t="s">
        <v>21</v>
      </c>
      <c r="J7975" t="s">
        <v>22</v>
      </c>
    </row>
    <row r="7976" spans="1:10">
      <c r="A7976" t="s">
        <v>19</v>
      </c>
      <c r="B7976">
        <v>60945</v>
      </c>
      <c r="C7976" t="s">
        <v>315</v>
      </c>
      <c r="D7976">
        <v>60945</v>
      </c>
      <c r="E7976" t="str">
        <f>"60945"</f>
        <v>60945</v>
      </c>
      <c r="F7976" t="s">
        <v>23</v>
      </c>
      <c r="G7976">
        <v>2018</v>
      </c>
      <c r="I7976" t="s">
        <v>21</v>
      </c>
      <c r="J7976" t="s">
        <v>22</v>
      </c>
    </row>
    <row r="7977" spans="1:10">
      <c r="A7977" t="s">
        <v>19</v>
      </c>
      <c r="B7977">
        <v>60946</v>
      </c>
      <c r="C7977" t="s">
        <v>315</v>
      </c>
      <c r="D7977">
        <v>60946</v>
      </c>
      <c r="E7977" t="str">
        <f>"60946"</f>
        <v>60946</v>
      </c>
      <c r="F7977" t="s">
        <v>23</v>
      </c>
      <c r="G7977">
        <v>2018</v>
      </c>
      <c r="I7977" t="s">
        <v>21</v>
      </c>
      <c r="J7977" t="s">
        <v>22</v>
      </c>
    </row>
    <row r="7978" spans="1:10">
      <c r="A7978" t="s">
        <v>19</v>
      </c>
      <c r="B7978">
        <v>60948</v>
      </c>
      <c r="C7978" t="s">
        <v>315</v>
      </c>
      <c r="D7978">
        <v>60948</v>
      </c>
      <c r="E7978" t="str">
        <f>"60948"</f>
        <v>60948</v>
      </c>
      <c r="F7978" t="s">
        <v>23</v>
      </c>
      <c r="G7978">
        <v>2018</v>
      </c>
      <c r="I7978" t="s">
        <v>21</v>
      </c>
      <c r="J7978" t="s">
        <v>22</v>
      </c>
    </row>
    <row r="7979" spans="1:10">
      <c r="A7979" t="s">
        <v>19</v>
      </c>
      <c r="B7979">
        <v>60949</v>
      </c>
      <c r="C7979" t="s">
        <v>315</v>
      </c>
      <c r="D7979">
        <v>60949</v>
      </c>
      <c r="E7979" t="str">
        <f>"60949"</f>
        <v>60949</v>
      </c>
      <c r="F7979" t="s">
        <v>23</v>
      </c>
      <c r="G7979">
        <v>2018</v>
      </c>
      <c r="I7979" t="s">
        <v>21</v>
      </c>
      <c r="J7979" t="s">
        <v>22</v>
      </c>
    </row>
    <row r="7980" spans="1:10">
      <c r="A7980" t="s">
        <v>19</v>
      </c>
      <c r="B7980">
        <v>60950</v>
      </c>
      <c r="C7980" t="s">
        <v>315</v>
      </c>
      <c r="D7980">
        <v>60950</v>
      </c>
      <c r="E7980" t="str">
        <f>"60950"</f>
        <v>60950</v>
      </c>
      <c r="F7980" t="s">
        <v>23</v>
      </c>
      <c r="G7980">
        <v>2018</v>
      </c>
      <c r="I7980" t="s">
        <v>21</v>
      </c>
      <c r="J7980" t="s">
        <v>22</v>
      </c>
    </row>
    <row r="7981" spans="1:10">
      <c r="A7981" t="s">
        <v>19</v>
      </c>
      <c r="B7981">
        <v>60951</v>
      </c>
      <c r="C7981" t="s">
        <v>315</v>
      </c>
      <c r="D7981">
        <v>60951</v>
      </c>
      <c r="E7981" t="str">
        <f>"60951"</f>
        <v>60951</v>
      </c>
      <c r="F7981" t="s">
        <v>23</v>
      </c>
      <c r="G7981">
        <v>2018</v>
      </c>
      <c r="I7981" t="s">
        <v>21</v>
      </c>
      <c r="J7981" t="s">
        <v>22</v>
      </c>
    </row>
    <row r="7982" spans="1:10">
      <c r="A7982" t="s">
        <v>19</v>
      </c>
      <c r="B7982">
        <v>60952</v>
      </c>
      <c r="C7982" t="s">
        <v>315</v>
      </c>
      <c r="D7982">
        <v>60952</v>
      </c>
      <c r="E7982" t="str">
        <f>"60952"</f>
        <v>60952</v>
      </c>
      <c r="F7982" t="s">
        <v>23</v>
      </c>
      <c r="G7982">
        <v>2018</v>
      </c>
      <c r="I7982" t="s">
        <v>21</v>
      </c>
      <c r="J7982" t="s">
        <v>22</v>
      </c>
    </row>
    <row r="7983" spans="1:10">
      <c r="A7983" t="s">
        <v>19</v>
      </c>
      <c r="B7983">
        <v>60953</v>
      </c>
      <c r="C7983" t="s">
        <v>315</v>
      </c>
      <c r="D7983">
        <v>60953</v>
      </c>
      <c r="E7983" t="str">
        <f>"60953"</f>
        <v>60953</v>
      </c>
      <c r="F7983" t="s">
        <v>23</v>
      </c>
      <c r="G7983">
        <v>2018</v>
      </c>
      <c r="I7983" t="s">
        <v>21</v>
      </c>
      <c r="J7983" t="s">
        <v>22</v>
      </c>
    </row>
    <row r="7984" spans="1:10">
      <c r="A7984" t="s">
        <v>19</v>
      </c>
      <c r="B7984">
        <v>60954</v>
      </c>
      <c r="C7984" t="s">
        <v>315</v>
      </c>
      <c r="D7984">
        <v>60954</v>
      </c>
      <c r="E7984" t="str">
        <f>"60954"</f>
        <v>60954</v>
      </c>
      <c r="F7984" t="s">
        <v>23</v>
      </c>
      <c r="G7984">
        <v>2018</v>
      </c>
      <c r="I7984" t="s">
        <v>21</v>
      </c>
      <c r="J7984" t="s">
        <v>22</v>
      </c>
    </row>
    <row r="7985" spans="1:10">
      <c r="A7985" t="s">
        <v>19</v>
      </c>
      <c r="B7985">
        <v>60955</v>
      </c>
      <c r="C7985" t="s">
        <v>315</v>
      </c>
      <c r="D7985">
        <v>60955</v>
      </c>
      <c r="E7985" t="str">
        <f>"60955"</f>
        <v>60955</v>
      </c>
      <c r="F7985" t="s">
        <v>23</v>
      </c>
      <c r="G7985">
        <v>2018</v>
      </c>
      <c r="I7985" t="s">
        <v>21</v>
      </c>
      <c r="J7985" t="s">
        <v>22</v>
      </c>
    </row>
    <row r="7986" spans="1:10">
      <c r="A7986" t="s">
        <v>19</v>
      </c>
      <c r="B7986">
        <v>60956</v>
      </c>
      <c r="C7986" t="s">
        <v>315</v>
      </c>
      <c r="D7986">
        <v>60956</v>
      </c>
      <c r="E7986" t="str">
        <f>"60956"</f>
        <v>60956</v>
      </c>
      <c r="F7986" t="s">
        <v>23</v>
      </c>
      <c r="G7986">
        <v>2018</v>
      </c>
      <c r="I7986" t="s">
        <v>21</v>
      </c>
      <c r="J7986" t="s">
        <v>22</v>
      </c>
    </row>
    <row r="7987" spans="1:10">
      <c r="A7987" t="s">
        <v>19</v>
      </c>
      <c r="B7987">
        <v>60957</v>
      </c>
      <c r="C7987" t="s">
        <v>315</v>
      </c>
      <c r="D7987">
        <v>60957</v>
      </c>
      <c r="E7987" t="str">
        <f>"60957"</f>
        <v>60957</v>
      </c>
      <c r="F7987" t="s">
        <v>23</v>
      </c>
      <c r="G7987">
        <v>2018</v>
      </c>
      <c r="I7987" t="s">
        <v>21</v>
      </c>
      <c r="J7987" t="s">
        <v>22</v>
      </c>
    </row>
    <row r="7988" spans="1:10">
      <c r="A7988" t="s">
        <v>19</v>
      </c>
      <c r="B7988">
        <v>60958</v>
      </c>
      <c r="C7988" t="s">
        <v>315</v>
      </c>
      <c r="D7988">
        <v>60958</v>
      </c>
      <c r="E7988" t="str">
        <f>"60958"</f>
        <v>60958</v>
      </c>
      <c r="F7988" t="s">
        <v>23</v>
      </c>
      <c r="G7988">
        <v>2018</v>
      </c>
      <c r="I7988" t="s">
        <v>21</v>
      </c>
      <c r="J7988" t="s">
        <v>22</v>
      </c>
    </row>
    <row r="7989" spans="1:10">
      <c r="A7989" t="s">
        <v>19</v>
      </c>
      <c r="B7989">
        <v>60959</v>
      </c>
      <c r="C7989" t="s">
        <v>315</v>
      </c>
      <c r="D7989">
        <v>60959</v>
      </c>
      <c r="E7989" t="str">
        <f>"60959"</f>
        <v>60959</v>
      </c>
      <c r="F7989" t="s">
        <v>23</v>
      </c>
      <c r="G7989">
        <v>2018</v>
      </c>
      <c r="I7989" t="s">
        <v>21</v>
      </c>
      <c r="J7989" t="s">
        <v>22</v>
      </c>
    </row>
    <row r="7990" spans="1:10">
      <c r="A7990" t="s">
        <v>19</v>
      </c>
      <c r="B7990">
        <v>60960</v>
      </c>
      <c r="C7990" t="s">
        <v>315</v>
      </c>
      <c r="D7990">
        <v>60960</v>
      </c>
      <c r="E7990" t="str">
        <f>"60960"</f>
        <v>60960</v>
      </c>
      <c r="F7990" t="s">
        <v>23</v>
      </c>
      <c r="G7990">
        <v>2018</v>
      </c>
      <c r="I7990" t="s">
        <v>21</v>
      </c>
      <c r="J7990" t="s">
        <v>22</v>
      </c>
    </row>
    <row r="7991" spans="1:10">
      <c r="A7991" t="s">
        <v>19</v>
      </c>
      <c r="B7991">
        <v>60961</v>
      </c>
      <c r="C7991" t="s">
        <v>315</v>
      </c>
      <c r="D7991">
        <v>60961</v>
      </c>
      <c r="E7991" t="str">
        <f>"60961"</f>
        <v>60961</v>
      </c>
      <c r="F7991" t="s">
        <v>23</v>
      </c>
      <c r="G7991">
        <v>2018</v>
      </c>
      <c r="I7991" t="s">
        <v>21</v>
      </c>
      <c r="J7991" t="s">
        <v>22</v>
      </c>
    </row>
    <row r="7992" spans="1:10">
      <c r="A7992" t="s">
        <v>19</v>
      </c>
      <c r="B7992">
        <v>60962</v>
      </c>
      <c r="C7992" t="s">
        <v>315</v>
      </c>
      <c r="D7992">
        <v>60962</v>
      </c>
      <c r="E7992" t="str">
        <f>"60962"</f>
        <v>60962</v>
      </c>
      <c r="F7992" t="s">
        <v>23</v>
      </c>
      <c r="G7992">
        <v>2018</v>
      </c>
      <c r="I7992" t="s">
        <v>21</v>
      </c>
      <c r="J7992" t="s">
        <v>22</v>
      </c>
    </row>
    <row r="7993" spans="1:10">
      <c r="A7993" t="s">
        <v>19</v>
      </c>
      <c r="B7993">
        <v>60963</v>
      </c>
      <c r="C7993" t="s">
        <v>315</v>
      </c>
      <c r="D7993">
        <v>60963</v>
      </c>
      <c r="E7993" t="str">
        <f>"60963"</f>
        <v>60963</v>
      </c>
      <c r="F7993">
        <v>959346</v>
      </c>
      <c r="G7993">
        <v>2018</v>
      </c>
      <c r="I7993" t="s">
        <v>21</v>
      </c>
      <c r="J7993" t="s">
        <v>22</v>
      </c>
    </row>
    <row r="7994" spans="1:10">
      <c r="A7994" t="s">
        <v>19</v>
      </c>
      <c r="B7994">
        <v>60964</v>
      </c>
      <c r="C7994" t="s">
        <v>315</v>
      </c>
      <c r="D7994">
        <v>60964</v>
      </c>
      <c r="E7994" t="str">
        <f>"60964"</f>
        <v>60964</v>
      </c>
      <c r="F7994" t="s">
        <v>23</v>
      </c>
      <c r="G7994">
        <v>2018</v>
      </c>
      <c r="I7994" t="s">
        <v>21</v>
      </c>
      <c r="J7994" t="s">
        <v>22</v>
      </c>
    </row>
    <row r="7995" spans="1:10">
      <c r="A7995" t="s">
        <v>19</v>
      </c>
      <c r="B7995">
        <v>60966</v>
      </c>
      <c r="C7995" t="s">
        <v>315</v>
      </c>
      <c r="D7995">
        <v>60966</v>
      </c>
      <c r="E7995" t="str">
        <f>"60966"</f>
        <v>60966</v>
      </c>
      <c r="F7995" t="s">
        <v>23</v>
      </c>
      <c r="G7995">
        <v>2018</v>
      </c>
      <c r="I7995" t="s">
        <v>21</v>
      </c>
      <c r="J7995" t="s">
        <v>22</v>
      </c>
    </row>
    <row r="7996" spans="1:10">
      <c r="A7996" t="s">
        <v>19</v>
      </c>
      <c r="B7996">
        <v>60967</v>
      </c>
      <c r="C7996" t="s">
        <v>315</v>
      </c>
      <c r="D7996">
        <v>60967</v>
      </c>
      <c r="E7996" t="str">
        <f>"60967"</f>
        <v>60967</v>
      </c>
      <c r="F7996" t="s">
        <v>23</v>
      </c>
      <c r="G7996">
        <v>2018</v>
      </c>
      <c r="I7996" t="s">
        <v>21</v>
      </c>
      <c r="J7996" t="s">
        <v>22</v>
      </c>
    </row>
    <row r="7997" spans="1:10">
      <c r="A7997" t="s">
        <v>19</v>
      </c>
      <c r="B7997">
        <v>60968</v>
      </c>
      <c r="C7997" t="s">
        <v>315</v>
      </c>
      <c r="D7997">
        <v>60968</v>
      </c>
      <c r="E7997" t="str">
        <f>"60968"</f>
        <v>60968</v>
      </c>
      <c r="F7997" t="s">
        <v>23</v>
      </c>
      <c r="G7997">
        <v>2018</v>
      </c>
      <c r="I7997" t="s">
        <v>21</v>
      </c>
      <c r="J7997" t="s">
        <v>22</v>
      </c>
    </row>
    <row r="7998" spans="1:10">
      <c r="A7998" t="s">
        <v>19</v>
      </c>
      <c r="B7998">
        <v>60969</v>
      </c>
      <c r="C7998" t="s">
        <v>315</v>
      </c>
      <c r="D7998">
        <v>60969</v>
      </c>
      <c r="E7998" t="str">
        <f>"60969"</f>
        <v>60969</v>
      </c>
      <c r="F7998" t="s">
        <v>23</v>
      </c>
      <c r="G7998">
        <v>2018</v>
      </c>
      <c r="I7998" t="s">
        <v>21</v>
      </c>
      <c r="J7998" t="s">
        <v>22</v>
      </c>
    </row>
    <row r="7999" spans="1:10">
      <c r="A7999" t="s">
        <v>19</v>
      </c>
      <c r="B7999">
        <v>60970</v>
      </c>
      <c r="C7999" t="s">
        <v>315</v>
      </c>
      <c r="D7999">
        <v>60970</v>
      </c>
      <c r="E7999" t="str">
        <f>"60970"</f>
        <v>60970</v>
      </c>
      <c r="F7999" t="s">
        <v>23</v>
      </c>
      <c r="G7999">
        <v>2018</v>
      </c>
      <c r="I7999" t="s">
        <v>21</v>
      </c>
      <c r="J7999" t="s">
        <v>22</v>
      </c>
    </row>
    <row r="8000" spans="1:10">
      <c r="A8000" t="s">
        <v>19</v>
      </c>
      <c r="B8000">
        <v>60973</v>
      </c>
      <c r="C8000" t="s">
        <v>315</v>
      </c>
      <c r="D8000">
        <v>60973</v>
      </c>
      <c r="E8000" t="str">
        <f>"60973"</f>
        <v>60973</v>
      </c>
      <c r="F8000" t="s">
        <v>23</v>
      </c>
      <c r="G8000">
        <v>2018</v>
      </c>
      <c r="I8000" t="s">
        <v>21</v>
      </c>
      <c r="J8000" t="s">
        <v>22</v>
      </c>
    </row>
    <row r="8001" spans="1:10">
      <c r="A8001" t="s">
        <v>19</v>
      </c>
      <c r="B8001">
        <v>60974</v>
      </c>
      <c r="C8001" t="s">
        <v>315</v>
      </c>
      <c r="D8001">
        <v>60974</v>
      </c>
      <c r="E8001" t="str">
        <f>"60974"</f>
        <v>60974</v>
      </c>
      <c r="F8001" t="s">
        <v>23</v>
      </c>
      <c r="G8001">
        <v>2018</v>
      </c>
      <c r="I8001" t="s">
        <v>21</v>
      </c>
      <c r="J8001" t="s">
        <v>22</v>
      </c>
    </row>
    <row r="8002" spans="1:10">
      <c r="A8002" t="s">
        <v>19</v>
      </c>
      <c r="B8002">
        <v>61001</v>
      </c>
      <c r="C8002" t="s">
        <v>315</v>
      </c>
      <c r="D8002">
        <v>61001</v>
      </c>
      <c r="E8002" t="str">
        <f>"61001"</f>
        <v>61001</v>
      </c>
      <c r="F8002" t="s">
        <v>23</v>
      </c>
      <c r="G8002">
        <v>2018</v>
      </c>
      <c r="I8002" t="s">
        <v>21</v>
      </c>
      <c r="J8002" t="s">
        <v>22</v>
      </c>
    </row>
    <row r="8003" spans="1:10">
      <c r="A8003" t="s">
        <v>19</v>
      </c>
      <c r="B8003">
        <v>61006</v>
      </c>
      <c r="C8003" t="s">
        <v>315</v>
      </c>
      <c r="D8003">
        <v>61006</v>
      </c>
      <c r="E8003" t="str">
        <f>"61006"</f>
        <v>61006</v>
      </c>
      <c r="F8003" t="s">
        <v>23</v>
      </c>
      <c r="G8003">
        <v>2018</v>
      </c>
      <c r="I8003" t="s">
        <v>21</v>
      </c>
      <c r="J8003" t="s">
        <v>22</v>
      </c>
    </row>
    <row r="8004" spans="1:10">
      <c r="A8004" t="s">
        <v>19</v>
      </c>
      <c r="B8004">
        <v>61007</v>
      </c>
      <c r="C8004" t="s">
        <v>315</v>
      </c>
      <c r="D8004">
        <v>61007</v>
      </c>
      <c r="E8004" t="str">
        <f>"61007"</f>
        <v>61007</v>
      </c>
      <c r="F8004" t="s">
        <v>23</v>
      </c>
      <c r="G8004">
        <v>2018</v>
      </c>
      <c r="I8004" t="s">
        <v>21</v>
      </c>
      <c r="J8004" t="s">
        <v>22</v>
      </c>
    </row>
    <row r="8005" spans="1:10">
      <c r="A8005" t="s">
        <v>19</v>
      </c>
      <c r="B8005">
        <v>61008</v>
      </c>
      <c r="C8005" t="s">
        <v>315</v>
      </c>
      <c r="D8005">
        <v>61008</v>
      </c>
      <c r="E8005" t="str">
        <f>"61008"</f>
        <v>61008</v>
      </c>
      <c r="F8005">
        <v>15736</v>
      </c>
      <c r="G8005">
        <v>2018</v>
      </c>
      <c r="I8005" t="s">
        <v>21</v>
      </c>
      <c r="J8005" t="s">
        <v>22</v>
      </c>
    </row>
    <row r="8006" spans="1:10">
      <c r="A8006" t="s">
        <v>19</v>
      </c>
      <c r="B8006">
        <v>61010</v>
      </c>
      <c r="C8006" t="s">
        <v>315</v>
      </c>
      <c r="D8006">
        <v>61010</v>
      </c>
      <c r="E8006" t="str">
        <f>"61010"</f>
        <v>61010</v>
      </c>
      <c r="F8006" t="s">
        <v>23</v>
      </c>
      <c r="G8006">
        <v>2018</v>
      </c>
      <c r="I8006" t="s">
        <v>21</v>
      </c>
      <c r="J8006" t="s">
        <v>22</v>
      </c>
    </row>
    <row r="8007" spans="1:10">
      <c r="A8007" t="s">
        <v>19</v>
      </c>
      <c r="B8007">
        <v>61011</v>
      </c>
      <c r="C8007" t="s">
        <v>315</v>
      </c>
      <c r="D8007">
        <v>61011</v>
      </c>
      <c r="E8007" t="str">
        <f>"61011"</f>
        <v>61011</v>
      </c>
      <c r="F8007" t="s">
        <v>23</v>
      </c>
      <c r="G8007">
        <v>2018</v>
      </c>
      <c r="I8007" t="s">
        <v>21</v>
      </c>
      <c r="J8007" t="s">
        <v>22</v>
      </c>
    </row>
    <row r="8008" spans="1:10">
      <c r="A8008" t="s">
        <v>19</v>
      </c>
      <c r="B8008">
        <v>61012</v>
      </c>
      <c r="C8008" t="s">
        <v>315</v>
      </c>
      <c r="D8008">
        <v>61012</v>
      </c>
      <c r="E8008" t="str">
        <f>"61012"</f>
        <v>61012</v>
      </c>
      <c r="F8008" t="s">
        <v>23</v>
      </c>
      <c r="G8008">
        <v>2018</v>
      </c>
      <c r="I8008" t="s">
        <v>21</v>
      </c>
      <c r="J8008" t="s">
        <v>22</v>
      </c>
    </row>
    <row r="8009" spans="1:10">
      <c r="A8009" t="s">
        <v>19</v>
      </c>
      <c r="B8009">
        <v>61013</v>
      </c>
      <c r="C8009" t="s">
        <v>315</v>
      </c>
      <c r="D8009">
        <v>61013</v>
      </c>
      <c r="E8009" t="str">
        <f>"61013"</f>
        <v>61013</v>
      </c>
      <c r="F8009" t="s">
        <v>23</v>
      </c>
      <c r="G8009">
        <v>2018</v>
      </c>
      <c r="I8009" t="s">
        <v>21</v>
      </c>
      <c r="J8009" t="s">
        <v>22</v>
      </c>
    </row>
    <row r="8010" spans="1:10">
      <c r="A8010" t="s">
        <v>19</v>
      </c>
      <c r="B8010">
        <v>61014</v>
      </c>
      <c r="C8010" t="s">
        <v>315</v>
      </c>
      <c r="D8010">
        <v>61014</v>
      </c>
      <c r="E8010" t="str">
        <f>"61014"</f>
        <v>61014</v>
      </c>
      <c r="F8010" t="s">
        <v>23</v>
      </c>
      <c r="G8010">
        <v>2018</v>
      </c>
      <c r="I8010" t="s">
        <v>21</v>
      </c>
      <c r="J8010" t="s">
        <v>22</v>
      </c>
    </row>
    <row r="8011" spans="1:10">
      <c r="A8011" t="s">
        <v>19</v>
      </c>
      <c r="B8011">
        <v>61015</v>
      </c>
      <c r="C8011" t="s">
        <v>315</v>
      </c>
      <c r="D8011">
        <v>61015</v>
      </c>
      <c r="E8011" t="str">
        <f>"61015"</f>
        <v>61015</v>
      </c>
      <c r="F8011" t="s">
        <v>23</v>
      </c>
      <c r="G8011">
        <v>2018</v>
      </c>
      <c r="I8011" t="s">
        <v>21</v>
      </c>
      <c r="J8011" t="s">
        <v>22</v>
      </c>
    </row>
    <row r="8012" spans="1:10">
      <c r="A8012" t="s">
        <v>19</v>
      </c>
      <c r="B8012">
        <v>61016</v>
      </c>
      <c r="C8012" t="s">
        <v>315</v>
      </c>
      <c r="D8012">
        <v>61016</v>
      </c>
      <c r="E8012" t="str">
        <f>"61016"</f>
        <v>61016</v>
      </c>
      <c r="F8012" t="s">
        <v>23</v>
      </c>
      <c r="G8012">
        <v>2018</v>
      </c>
      <c r="I8012" t="s">
        <v>21</v>
      </c>
      <c r="J8012" t="s">
        <v>22</v>
      </c>
    </row>
    <row r="8013" spans="1:10">
      <c r="A8013" t="s">
        <v>19</v>
      </c>
      <c r="B8013">
        <v>61018</v>
      </c>
      <c r="C8013" t="s">
        <v>315</v>
      </c>
      <c r="D8013">
        <v>61018</v>
      </c>
      <c r="E8013" t="str">
        <f>"61018"</f>
        <v>61018</v>
      </c>
      <c r="F8013" t="s">
        <v>23</v>
      </c>
      <c r="G8013">
        <v>2018</v>
      </c>
      <c r="I8013" t="s">
        <v>21</v>
      </c>
      <c r="J8013" t="s">
        <v>22</v>
      </c>
    </row>
    <row r="8014" spans="1:10">
      <c r="A8014" t="s">
        <v>19</v>
      </c>
      <c r="B8014">
        <v>61019</v>
      </c>
      <c r="C8014" t="s">
        <v>315</v>
      </c>
      <c r="D8014">
        <v>61019</v>
      </c>
      <c r="E8014" t="str">
        <f>"61019"</f>
        <v>61019</v>
      </c>
      <c r="F8014" t="s">
        <v>23</v>
      </c>
      <c r="G8014">
        <v>2018</v>
      </c>
      <c r="I8014" t="s">
        <v>21</v>
      </c>
      <c r="J8014" t="s">
        <v>22</v>
      </c>
    </row>
    <row r="8015" spans="1:10">
      <c r="A8015" t="s">
        <v>19</v>
      </c>
      <c r="B8015">
        <v>61020</v>
      </c>
      <c r="C8015" t="s">
        <v>315</v>
      </c>
      <c r="D8015">
        <v>61020</v>
      </c>
      <c r="E8015" t="str">
        <f>"61020"</f>
        <v>61020</v>
      </c>
      <c r="F8015" t="s">
        <v>23</v>
      </c>
      <c r="G8015">
        <v>2018</v>
      </c>
      <c r="I8015" t="s">
        <v>21</v>
      </c>
      <c r="J8015" t="s">
        <v>22</v>
      </c>
    </row>
    <row r="8016" spans="1:10">
      <c r="A8016" t="s">
        <v>19</v>
      </c>
      <c r="B8016">
        <v>61021</v>
      </c>
      <c r="C8016" t="s">
        <v>315</v>
      </c>
      <c r="D8016">
        <v>61021</v>
      </c>
      <c r="E8016" t="str">
        <f>"61021"</f>
        <v>61021</v>
      </c>
      <c r="F8016">
        <v>1013320</v>
      </c>
      <c r="G8016">
        <v>2018</v>
      </c>
      <c r="I8016" t="s">
        <v>21</v>
      </c>
      <c r="J8016" t="s">
        <v>22</v>
      </c>
    </row>
    <row r="8017" spans="1:10">
      <c r="A8017" t="s">
        <v>19</v>
      </c>
      <c r="B8017">
        <v>61024</v>
      </c>
      <c r="C8017" t="s">
        <v>315</v>
      </c>
      <c r="D8017">
        <v>61024</v>
      </c>
      <c r="E8017" t="str">
        <f>"61024"</f>
        <v>61024</v>
      </c>
      <c r="F8017" t="s">
        <v>23</v>
      </c>
      <c r="G8017">
        <v>2018</v>
      </c>
      <c r="I8017" t="s">
        <v>21</v>
      </c>
      <c r="J8017" t="s">
        <v>22</v>
      </c>
    </row>
    <row r="8018" spans="1:10">
      <c r="A8018" t="s">
        <v>19</v>
      </c>
      <c r="B8018">
        <v>61025</v>
      </c>
      <c r="C8018" t="s">
        <v>315</v>
      </c>
      <c r="D8018">
        <v>61025</v>
      </c>
      <c r="E8018" t="str">
        <f>"61025"</f>
        <v>61025</v>
      </c>
      <c r="F8018" t="s">
        <v>23</v>
      </c>
      <c r="G8018">
        <v>2018</v>
      </c>
      <c r="I8018" t="s">
        <v>21</v>
      </c>
      <c r="J8018" t="s">
        <v>22</v>
      </c>
    </row>
    <row r="8019" spans="1:10">
      <c r="A8019" t="s">
        <v>19</v>
      </c>
      <c r="B8019">
        <v>61028</v>
      </c>
      <c r="C8019" t="s">
        <v>315</v>
      </c>
      <c r="D8019">
        <v>61028</v>
      </c>
      <c r="E8019" t="str">
        <f>"61028"</f>
        <v>61028</v>
      </c>
      <c r="F8019" t="s">
        <v>23</v>
      </c>
      <c r="G8019">
        <v>2018</v>
      </c>
      <c r="I8019" t="s">
        <v>21</v>
      </c>
      <c r="J8019" t="s">
        <v>22</v>
      </c>
    </row>
    <row r="8020" spans="1:10">
      <c r="A8020" t="s">
        <v>19</v>
      </c>
      <c r="B8020">
        <v>61030</v>
      </c>
      <c r="C8020" t="s">
        <v>315</v>
      </c>
      <c r="D8020">
        <v>61030</v>
      </c>
      <c r="E8020" t="str">
        <f>"61030"</f>
        <v>61030</v>
      </c>
      <c r="F8020" t="s">
        <v>23</v>
      </c>
      <c r="G8020">
        <v>2018</v>
      </c>
      <c r="I8020" t="s">
        <v>21</v>
      </c>
      <c r="J8020" t="s">
        <v>22</v>
      </c>
    </row>
    <row r="8021" spans="1:10">
      <c r="A8021" t="s">
        <v>19</v>
      </c>
      <c r="B8021">
        <v>61031</v>
      </c>
      <c r="C8021" t="s">
        <v>315</v>
      </c>
      <c r="D8021">
        <v>61031</v>
      </c>
      <c r="E8021" t="str">
        <f>"61031"</f>
        <v>61031</v>
      </c>
      <c r="F8021" t="s">
        <v>23</v>
      </c>
      <c r="G8021">
        <v>2018</v>
      </c>
      <c r="I8021" t="s">
        <v>21</v>
      </c>
      <c r="J8021" t="s">
        <v>22</v>
      </c>
    </row>
    <row r="8022" spans="1:10">
      <c r="A8022" t="s">
        <v>19</v>
      </c>
      <c r="B8022">
        <v>61032</v>
      </c>
      <c r="C8022" t="s">
        <v>315</v>
      </c>
      <c r="D8022">
        <v>61032</v>
      </c>
      <c r="E8022" t="str">
        <f>"61032"</f>
        <v>61032</v>
      </c>
      <c r="F8022">
        <v>1990298</v>
      </c>
      <c r="G8022">
        <v>2018</v>
      </c>
      <c r="I8022" t="s">
        <v>21</v>
      </c>
      <c r="J8022" t="s">
        <v>22</v>
      </c>
    </row>
    <row r="8023" spans="1:10">
      <c r="A8023" t="s">
        <v>19</v>
      </c>
      <c r="B8023">
        <v>61036</v>
      </c>
      <c r="C8023" t="s">
        <v>315</v>
      </c>
      <c r="D8023">
        <v>61036</v>
      </c>
      <c r="E8023" t="str">
        <f>"61036"</f>
        <v>61036</v>
      </c>
      <c r="F8023">
        <v>442947</v>
      </c>
      <c r="G8023">
        <v>2018</v>
      </c>
      <c r="I8023" t="s">
        <v>21</v>
      </c>
      <c r="J8023" t="s">
        <v>22</v>
      </c>
    </row>
    <row r="8024" spans="1:10">
      <c r="A8024" t="s">
        <v>19</v>
      </c>
      <c r="B8024">
        <v>61038</v>
      </c>
      <c r="C8024" t="s">
        <v>315</v>
      </c>
      <c r="D8024">
        <v>61038</v>
      </c>
      <c r="E8024" t="str">
        <f>"61038"</f>
        <v>61038</v>
      </c>
      <c r="F8024" t="s">
        <v>23</v>
      </c>
      <c r="G8024">
        <v>2018</v>
      </c>
      <c r="I8024" t="s">
        <v>21</v>
      </c>
      <c r="J8024" t="s">
        <v>22</v>
      </c>
    </row>
    <row r="8025" spans="1:10">
      <c r="A8025" t="s">
        <v>19</v>
      </c>
      <c r="B8025">
        <v>61039</v>
      </c>
      <c r="C8025" t="s">
        <v>315</v>
      </c>
      <c r="D8025">
        <v>61039</v>
      </c>
      <c r="E8025" t="str">
        <f>"61039"</f>
        <v>61039</v>
      </c>
      <c r="F8025" t="s">
        <v>23</v>
      </c>
      <c r="G8025">
        <v>2018</v>
      </c>
      <c r="I8025" t="s">
        <v>21</v>
      </c>
      <c r="J8025" t="s">
        <v>22</v>
      </c>
    </row>
    <row r="8026" spans="1:10">
      <c r="A8026" t="s">
        <v>19</v>
      </c>
      <c r="B8026">
        <v>61041</v>
      </c>
      <c r="C8026" t="s">
        <v>315</v>
      </c>
      <c r="D8026">
        <v>61041</v>
      </c>
      <c r="E8026" t="str">
        <f>"61041"</f>
        <v>61041</v>
      </c>
      <c r="F8026" t="s">
        <v>23</v>
      </c>
      <c r="G8026">
        <v>2018</v>
      </c>
      <c r="I8026" t="s">
        <v>21</v>
      </c>
      <c r="J8026" t="s">
        <v>22</v>
      </c>
    </row>
    <row r="8027" spans="1:10">
      <c r="A8027" t="s">
        <v>19</v>
      </c>
      <c r="B8027">
        <v>61042</v>
      </c>
      <c r="C8027" t="s">
        <v>315</v>
      </c>
      <c r="D8027">
        <v>61042</v>
      </c>
      <c r="E8027" t="str">
        <f>"61042"</f>
        <v>61042</v>
      </c>
      <c r="F8027" t="s">
        <v>23</v>
      </c>
      <c r="G8027">
        <v>2018</v>
      </c>
      <c r="I8027" t="s">
        <v>21</v>
      </c>
      <c r="J8027" t="s">
        <v>22</v>
      </c>
    </row>
    <row r="8028" spans="1:10">
      <c r="A8028" t="s">
        <v>19</v>
      </c>
      <c r="B8028">
        <v>61043</v>
      </c>
      <c r="C8028" t="s">
        <v>315</v>
      </c>
      <c r="D8028">
        <v>61043</v>
      </c>
      <c r="E8028" t="str">
        <f>"61043"</f>
        <v>61043</v>
      </c>
      <c r="F8028" t="s">
        <v>23</v>
      </c>
      <c r="G8028">
        <v>2018</v>
      </c>
      <c r="I8028" t="s">
        <v>21</v>
      </c>
      <c r="J8028" t="s">
        <v>22</v>
      </c>
    </row>
    <row r="8029" spans="1:10">
      <c r="A8029" t="s">
        <v>19</v>
      </c>
      <c r="B8029">
        <v>61044</v>
      </c>
      <c r="C8029" t="s">
        <v>315</v>
      </c>
      <c r="D8029">
        <v>61044</v>
      </c>
      <c r="E8029" t="str">
        <f>"61044"</f>
        <v>61044</v>
      </c>
      <c r="F8029" t="s">
        <v>23</v>
      </c>
      <c r="G8029">
        <v>2018</v>
      </c>
      <c r="I8029" t="s">
        <v>21</v>
      </c>
      <c r="J8029" t="s">
        <v>22</v>
      </c>
    </row>
    <row r="8030" spans="1:10">
      <c r="A8030" t="s">
        <v>19</v>
      </c>
      <c r="B8030">
        <v>61046</v>
      </c>
      <c r="C8030" t="s">
        <v>315</v>
      </c>
      <c r="D8030">
        <v>61046</v>
      </c>
      <c r="E8030" t="str">
        <f>"61046"</f>
        <v>61046</v>
      </c>
      <c r="F8030" t="s">
        <v>23</v>
      </c>
      <c r="G8030">
        <v>2018</v>
      </c>
      <c r="I8030" t="s">
        <v>21</v>
      </c>
      <c r="J8030" t="s">
        <v>22</v>
      </c>
    </row>
    <row r="8031" spans="1:10">
      <c r="A8031" t="s">
        <v>19</v>
      </c>
      <c r="B8031">
        <v>61047</v>
      </c>
      <c r="C8031" t="s">
        <v>315</v>
      </c>
      <c r="D8031">
        <v>61047</v>
      </c>
      <c r="E8031" t="str">
        <f>"61047"</f>
        <v>61047</v>
      </c>
      <c r="F8031" t="s">
        <v>23</v>
      </c>
      <c r="G8031">
        <v>2018</v>
      </c>
      <c r="I8031" t="s">
        <v>21</v>
      </c>
      <c r="J8031" t="s">
        <v>22</v>
      </c>
    </row>
    <row r="8032" spans="1:10">
      <c r="A8032" t="s">
        <v>19</v>
      </c>
      <c r="B8032">
        <v>61048</v>
      </c>
      <c r="C8032" t="s">
        <v>315</v>
      </c>
      <c r="D8032">
        <v>61048</v>
      </c>
      <c r="E8032" t="str">
        <f>"61048"</f>
        <v>61048</v>
      </c>
      <c r="F8032" t="s">
        <v>23</v>
      </c>
      <c r="G8032">
        <v>2018</v>
      </c>
      <c r="I8032" t="s">
        <v>21</v>
      </c>
      <c r="J8032" t="s">
        <v>22</v>
      </c>
    </row>
    <row r="8033" spans="1:10">
      <c r="A8033" t="s">
        <v>19</v>
      </c>
      <c r="B8033">
        <v>61049</v>
      </c>
      <c r="C8033" t="s">
        <v>315</v>
      </c>
      <c r="D8033">
        <v>61049</v>
      </c>
      <c r="E8033" t="str">
        <f>"61049"</f>
        <v>61049</v>
      </c>
      <c r="F8033" t="s">
        <v>23</v>
      </c>
      <c r="G8033">
        <v>2018</v>
      </c>
      <c r="I8033" t="s">
        <v>21</v>
      </c>
      <c r="J8033" t="s">
        <v>22</v>
      </c>
    </row>
    <row r="8034" spans="1:10">
      <c r="A8034" t="s">
        <v>19</v>
      </c>
      <c r="B8034">
        <v>61050</v>
      </c>
      <c r="C8034" t="s">
        <v>315</v>
      </c>
      <c r="D8034">
        <v>61050</v>
      </c>
      <c r="E8034" t="str">
        <f>"61050"</f>
        <v>61050</v>
      </c>
      <c r="F8034" t="s">
        <v>23</v>
      </c>
      <c r="G8034">
        <v>2018</v>
      </c>
      <c r="I8034" t="s">
        <v>21</v>
      </c>
      <c r="J8034" t="s">
        <v>22</v>
      </c>
    </row>
    <row r="8035" spans="1:10">
      <c r="A8035" t="s">
        <v>19</v>
      </c>
      <c r="B8035">
        <v>61051</v>
      </c>
      <c r="C8035" t="s">
        <v>315</v>
      </c>
      <c r="D8035">
        <v>61051</v>
      </c>
      <c r="E8035" t="str">
        <f>"61051"</f>
        <v>61051</v>
      </c>
      <c r="F8035" t="s">
        <v>23</v>
      </c>
      <c r="G8035">
        <v>2018</v>
      </c>
      <c r="I8035" t="s">
        <v>21</v>
      </c>
      <c r="J8035" t="s">
        <v>22</v>
      </c>
    </row>
    <row r="8036" spans="1:10">
      <c r="A8036" t="s">
        <v>19</v>
      </c>
      <c r="B8036">
        <v>61052</v>
      </c>
      <c r="C8036" t="s">
        <v>315</v>
      </c>
      <c r="D8036">
        <v>61052</v>
      </c>
      <c r="E8036" t="str">
        <f>"61052"</f>
        <v>61052</v>
      </c>
      <c r="F8036" t="s">
        <v>23</v>
      </c>
      <c r="G8036">
        <v>2018</v>
      </c>
      <c r="I8036" t="s">
        <v>21</v>
      </c>
      <c r="J8036" t="s">
        <v>22</v>
      </c>
    </row>
    <row r="8037" spans="1:10">
      <c r="A8037" t="s">
        <v>19</v>
      </c>
      <c r="B8037">
        <v>61053</v>
      </c>
      <c r="C8037" t="s">
        <v>315</v>
      </c>
      <c r="D8037">
        <v>61053</v>
      </c>
      <c r="E8037" t="str">
        <f>"61053"</f>
        <v>61053</v>
      </c>
      <c r="F8037" t="s">
        <v>23</v>
      </c>
      <c r="G8037">
        <v>2018</v>
      </c>
      <c r="I8037" t="s">
        <v>21</v>
      </c>
      <c r="J8037" t="s">
        <v>22</v>
      </c>
    </row>
    <row r="8038" spans="1:10">
      <c r="A8038" t="s">
        <v>19</v>
      </c>
      <c r="B8038">
        <v>61054</v>
      </c>
      <c r="C8038" t="s">
        <v>315</v>
      </c>
      <c r="D8038">
        <v>61054</v>
      </c>
      <c r="E8038" t="str">
        <f>"61054"</f>
        <v>61054</v>
      </c>
      <c r="F8038" t="s">
        <v>23</v>
      </c>
      <c r="G8038">
        <v>2018</v>
      </c>
      <c r="I8038" t="s">
        <v>21</v>
      </c>
      <c r="J8038" t="s">
        <v>22</v>
      </c>
    </row>
    <row r="8039" spans="1:10">
      <c r="A8039" t="s">
        <v>19</v>
      </c>
      <c r="B8039">
        <v>61059</v>
      </c>
      <c r="C8039" t="s">
        <v>315</v>
      </c>
      <c r="D8039">
        <v>61059</v>
      </c>
      <c r="E8039" t="str">
        <f>"61059"</f>
        <v>61059</v>
      </c>
      <c r="F8039" t="s">
        <v>23</v>
      </c>
      <c r="G8039">
        <v>2018</v>
      </c>
      <c r="I8039" t="s">
        <v>21</v>
      </c>
      <c r="J8039" t="s">
        <v>22</v>
      </c>
    </row>
    <row r="8040" spans="1:10">
      <c r="A8040" t="s">
        <v>19</v>
      </c>
      <c r="B8040">
        <v>61060</v>
      </c>
      <c r="C8040" t="s">
        <v>315</v>
      </c>
      <c r="D8040">
        <v>61060</v>
      </c>
      <c r="E8040" t="str">
        <f>"61060"</f>
        <v>61060</v>
      </c>
      <c r="F8040" t="s">
        <v>23</v>
      </c>
      <c r="G8040">
        <v>2018</v>
      </c>
      <c r="I8040" t="s">
        <v>21</v>
      </c>
      <c r="J8040" t="s">
        <v>22</v>
      </c>
    </row>
    <row r="8041" spans="1:10">
      <c r="A8041" t="s">
        <v>19</v>
      </c>
      <c r="B8041">
        <v>61061</v>
      </c>
      <c r="C8041" t="s">
        <v>315</v>
      </c>
      <c r="D8041">
        <v>61061</v>
      </c>
      <c r="E8041" t="str">
        <f>"61061"</f>
        <v>61061</v>
      </c>
      <c r="F8041">
        <v>730628</v>
      </c>
      <c r="G8041">
        <v>2018</v>
      </c>
      <c r="I8041" t="s">
        <v>21</v>
      </c>
      <c r="J8041" t="s">
        <v>22</v>
      </c>
    </row>
    <row r="8042" spans="1:10">
      <c r="A8042" t="s">
        <v>19</v>
      </c>
      <c r="B8042">
        <v>61062</v>
      </c>
      <c r="C8042" t="s">
        <v>315</v>
      </c>
      <c r="D8042">
        <v>61062</v>
      </c>
      <c r="E8042" t="str">
        <f>"61062"</f>
        <v>61062</v>
      </c>
      <c r="F8042" t="s">
        <v>23</v>
      </c>
      <c r="G8042">
        <v>2018</v>
      </c>
      <c r="I8042" t="s">
        <v>21</v>
      </c>
      <c r="J8042" t="s">
        <v>22</v>
      </c>
    </row>
    <row r="8043" spans="1:10">
      <c r="A8043" t="s">
        <v>19</v>
      </c>
      <c r="B8043">
        <v>61063</v>
      </c>
      <c r="C8043" t="s">
        <v>315</v>
      </c>
      <c r="D8043">
        <v>61063</v>
      </c>
      <c r="E8043" t="str">
        <f>"61063"</f>
        <v>61063</v>
      </c>
      <c r="F8043" t="s">
        <v>23</v>
      </c>
      <c r="G8043">
        <v>2018</v>
      </c>
      <c r="I8043" t="s">
        <v>21</v>
      </c>
      <c r="J8043" t="s">
        <v>22</v>
      </c>
    </row>
    <row r="8044" spans="1:10">
      <c r="A8044" t="s">
        <v>19</v>
      </c>
      <c r="B8044">
        <v>61064</v>
      </c>
      <c r="C8044" t="s">
        <v>315</v>
      </c>
      <c r="D8044">
        <v>61064</v>
      </c>
      <c r="E8044" t="str">
        <f>"61064"</f>
        <v>61064</v>
      </c>
      <c r="F8044" t="s">
        <v>23</v>
      </c>
      <c r="G8044">
        <v>2018</v>
      </c>
      <c r="I8044" t="s">
        <v>21</v>
      </c>
      <c r="J8044" t="s">
        <v>22</v>
      </c>
    </row>
    <row r="8045" spans="1:10">
      <c r="A8045" t="s">
        <v>19</v>
      </c>
      <c r="B8045">
        <v>61065</v>
      </c>
      <c r="C8045" t="s">
        <v>315</v>
      </c>
      <c r="D8045">
        <v>61065</v>
      </c>
      <c r="E8045" t="str">
        <f>"61065"</f>
        <v>61065</v>
      </c>
      <c r="F8045" t="s">
        <v>23</v>
      </c>
      <c r="G8045">
        <v>2018</v>
      </c>
      <c r="I8045" t="s">
        <v>21</v>
      </c>
      <c r="J8045" t="s">
        <v>22</v>
      </c>
    </row>
    <row r="8046" spans="1:10">
      <c r="A8046" t="s">
        <v>19</v>
      </c>
      <c r="B8046">
        <v>61067</v>
      </c>
      <c r="C8046" t="s">
        <v>315</v>
      </c>
      <c r="D8046">
        <v>61067</v>
      </c>
      <c r="E8046" t="str">
        <f>"61067"</f>
        <v>61067</v>
      </c>
      <c r="F8046" t="s">
        <v>23</v>
      </c>
      <c r="G8046">
        <v>2018</v>
      </c>
      <c r="I8046" t="s">
        <v>21</v>
      </c>
      <c r="J8046" t="s">
        <v>22</v>
      </c>
    </row>
    <row r="8047" spans="1:10">
      <c r="A8047" t="s">
        <v>19</v>
      </c>
      <c r="B8047">
        <v>61068</v>
      </c>
      <c r="C8047" t="s">
        <v>315</v>
      </c>
      <c r="D8047">
        <v>61068</v>
      </c>
      <c r="E8047" t="str">
        <f>"61068"</f>
        <v>61068</v>
      </c>
      <c r="F8047" t="s">
        <v>23</v>
      </c>
      <c r="G8047">
        <v>2018</v>
      </c>
      <c r="I8047" t="s">
        <v>21</v>
      </c>
      <c r="J8047" t="s">
        <v>22</v>
      </c>
    </row>
    <row r="8048" spans="1:10">
      <c r="A8048" t="s">
        <v>19</v>
      </c>
      <c r="B8048">
        <v>61070</v>
      </c>
      <c r="C8048" t="s">
        <v>315</v>
      </c>
      <c r="D8048">
        <v>61070</v>
      </c>
      <c r="E8048" t="str">
        <f>"61070"</f>
        <v>61070</v>
      </c>
      <c r="F8048" t="s">
        <v>23</v>
      </c>
      <c r="G8048">
        <v>2018</v>
      </c>
      <c r="I8048" t="s">
        <v>21</v>
      </c>
      <c r="J8048" t="s">
        <v>22</v>
      </c>
    </row>
    <row r="8049" spans="1:10">
      <c r="A8049" t="s">
        <v>19</v>
      </c>
      <c r="B8049">
        <v>61071</v>
      </c>
      <c r="C8049" t="s">
        <v>315</v>
      </c>
      <c r="D8049">
        <v>61071</v>
      </c>
      <c r="E8049" t="str">
        <f>"61071"</f>
        <v>61071</v>
      </c>
      <c r="F8049">
        <v>1633936</v>
      </c>
      <c r="G8049">
        <v>2018</v>
      </c>
      <c r="I8049" t="s">
        <v>21</v>
      </c>
      <c r="J8049" t="s">
        <v>22</v>
      </c>
    </row>
    <row r="8050" spans="1:10">
      <c r="A8050" t="s">
        <v>19</v>
      </c>
      <c r="B8050">
        <v>61072</v>
      </c>
      <c r="C8050" t="s">
        <v>315</v>
      </c>
      <c r="D8050">
        <v>61072</v>
      </c>
      <c r="E8050" t="str">
        <f>"61072"</f>
        <v>61072</v>
      </c>
      <c r="F8050" t="s">
        <v>23</v>
      </c>
      <c r="G8050">
        <v>2018</v>
      </c>
      <c r="I8050" t="s">
        <v>21</v>
      </c>
      <c r="J8050" t="s">
        <v>22</v>
      </c>
    </row>
    <row r="8051" spans="1:10">
      <c r="A8051" t="s">
        <v>19</v>
      </c>
      <c r="B8051">
        <v>61073</v>
      </c>
      <c r="C8051" t="s">
        <v>315</v>
      </c>
      <c r="D8051">
        <v>61073</v>
      </c>
      <c r="E8051" t="str">
        <f>"61073"</f>
        <v>61073</v>
      </c>
      <c r="F8051" t="s">
        <v>23</v>
      </c>
      <c r="G8051">
        <v>2018</v>
      </c>
      <c r="I8051" t="s">
        <v>21</v>
      </c>
      <c r="J8051" t="s">
        <v>22</v>
      </c>
    </row>
    <row r="8052" spans="1:10">
      <c r="A8052" t="s">
        <v>19</v>
      </c>
      <c r="B8052">
        <v>61074</v>
      </c>
      <c r="C8052" t="s">
        <v>315</v>
      </c>
      <c r="D8052">
        <v>61074</v>
      </c>
      <c r="E8052" t="str">
        <f>"61074"</f>
        <v>61074</v>
      </c>
      <c r="F8052">
        <v>218716</v>
      </c>
      <c r="G8052">
        <v>2018</v>
      </c>
      <c r="I8052" t="s">
        <v>21</v>
      </c>
      <c r="J8052" t="s">
        <v>22</v>
      </c>
    </row>
    <row r="8053" spans="1:10">
      <c r="A8053" t="s">
        <v>19</v>
      </c>
      <c r="B8053">
        <v>61075</v>
      </c>
      <c r="C8053" t="s">
        <v>315</v>
      </c>
      <c r="D8053">
        <v>61075</v>
      </c>
      <c r="E8053" t="str">
        <f>"61075"</f>
        <v>61075</v>
      </c>
      <c r="F8053" t="s">
        <v>23</v>
      </c>
      <c r="G8053">
        <v>2018</v>
      </c>
      <c r="I8053" t="s">
        <v>21</v>
      </c>
      <c r="J8053" t="s">
        <v>22</v>
      </c>
    </row>
    <row r="8054" spans="1:10">
      <c r="A8054" t="s">
        <v>19</v>
      </c>
      <c r="B8054">
        <v>61077</v>
      </c>
      <c r="C8054" t="s">
        <v>315</v>
      </c>
      <c r="D8054">
        <v>61077</v>
      </c>
      <c r="E8054" t="str">
        <f>"61077"</f>
        <v>61077</v>
      </c>
      <c r="F8054" t="s">
        <v>23</v>
      </c>
      <c r="G8054">
        <v>2018</v>
      </c>
      <c r="I8054" t="s">
        <v>21</v>
      </c>
      <c r="J8054" t="s">
        <v>22</v>
      </c>
    </row>
    <row r="8055" spans="1:10">
      <c r="A8055" t="s">
        <v>19</v>
      </c>
      <c r="B8055">
        <v>61078</v>
      </c>
      <c r="C8055" t="s">
        <v>315</v>
      </c>
      <c r="D8055">
        <v>61078</v>
      </c>
      <c r="E8055" t="str">
        <f>"61078"</f>
        <v>61078</v>
      </c>
      <c r="F8055" t="s">
        <v>23</v>
      </c>
      <c r="G8055">
        <v>2018</v>
      </c>
      <c r="I8055" t="s">
        <v>21</v>
      </c>
      <c r="J8055" t="s">
        <v>22</v>
      </c>
    </row>
    <row r="8056" spans="1:10">
      <c r="A8056" t="s">
        <v>19</v>
      </c>
      <c r="B8056">
        <v>61079</v>
      </c>
      <c r="C8056" t="s">
        <v>315</v>
      </c>
      <c r="D8056">
        <v>61079</v>
      </c>
      <c r="E8056" t="str">
        <f>"61079"</f>
        <v>61079</v>
      </c>
      <c r="F8056" t="s">
        <v>23</v>
      </c>
      <c r="G8056">
        <v>2018</v>
      </c>
      <c r="I8056" t="s">
        <v>21</v>
      </c>
      <c r="J8056" t="s">
        <v>22</v>
      </c>
    </row>
    <row r="8057" spans="1:10">
      <c r="A8057" t="s">
        <v>19</v>
      </c>
      <c r="B8057">
        <v>61080</v>
      </c>
      <c r="C8057" t="s">
        <v>315</v>
      </c>
      <c r="D8057">
        <v>61080</v>
      </c>
      <c r="E8057" t="str">
        <f>"61080"</f>
        <v>61080</v>
      </c>
      <c r="F8057" t="s">
        <v>23</v>
      </c>
      <c r="G8057">
        <v>2018</v>
      </c>
      <c r="I8057" t="s">
        <v>21</v>
      </c>
      <c r="J8057" t="s">
        <v>22</v>
      </c>
    </row>
    <row r="8058" spans="1:10">
      <c r="A8058" t="s">
        <v>19</v>
      </c>
      <c r="B8058">
        <v>61081</v>
      </c>
      <c r="C8058" t="s">
        <v>315</v>
      </c>
      <c r="D8058">
        <v>61081</v>
      </c>
      <c r="E8058" t="str">
        <f>"61081"</f>
        <v>61081</v>
      </c>
      <c r="F8058" t="s">
        <v>23</v>
      </c>
      <c r="G8058">
        <v>2018</v>
      </c>
      <c r="I8058" t="s">
        <v>21</v>
      </c>
      <c r="J8058" t="s">
        <v>22</v>
      </c>
    </row>
    <row r="8059" spans="1:10">
      <c r="A8059" t="s">
        <v>19</v>
      </c>
      <c r="B8059">
        <v>61084</v>
      </c>
      <c r="C8059" t="s">
        <v>315</v>
      </c>
      <c r="D8059">
        <v>61084</v>
      </c>
      <c r="E8059" t="str">
        <f>"61084"</f>
        <v>61084</v>
      </c>
      <c r="F8059" t="s">
        <v>23</v>
      </c>
      <c r="G8059">
        <v>2018</v>
      </c>
      <c r="I8059" t="s">
        <v>21</v>
      </c>
      <c r="J8059" t="s">
        <v>22</v>
      </c>
    </row>
    <row r="8060" spans="1:10">
      <c r="A8060" t="s">
        <v>19</v>
      </c>
      <c r="B8060">
        <v>61085</v>
      </c>
      <c r="C8060" t="s">
        <v>315</v>
      </c>
      <c r="D8060">
        <v>61085</v>
      </c>
      <c r="E8060" t="str">
        <f>"61085"</f>
        <v>61085</v>
      </c>
      <c r="F8060" t="s">
        <v>23</v>
      </c>
      <c r="G8060">
        <v>2018</v>
      </c>
      <c r="I8060" t="s">
        <v>21</v>
      </c>
      <c r="J8060" t="s">
        <v>22</v>
      </c>
    </row>
    <row r="8061" spans="1:10">
      <c r="A8061" t="s">
        <v>19</v>
      </c>
      <c r="B8061">
        <v>61087</v>
      </c>
      <c r="C8061" t="s">
        <v>315</v>
      </c>
      <c r="D8061">
        <v>61087</v>
      </c>
      <c r="E8061" t="str">
        <f>"61087"</f>
        <v>61087</v>
      </c>
      <c r="F8061" t="s">
        <v>23</v>
      </c>
      <c r="G8061">
        <v>2018</v>
      </c>
      <c r="I8061" t="s">
        <v>21</v>
      </c>
      <c r="J8061" t="s">
        <v>22</v>
      </c>
    </row>
    <row r="8062" spans="1:10">
      <c r="A8062" t="s">
        <v>19</v>
      </c>
      <c r="B8062">
        <v>61088</v>
      </c>
      <c r="C8062" t="s">
        <v>315</v>
      </c>
      <c r="D8062">
        <v>61088</v>
      </c>
      <c r="E8062" t="str">
        <f>"61088"</f>
        <v>61088</v>
      </c>
      <c r="F8062" t="s">
        <v>23</v>
      </c>
      <c r="G8062">
        <v>2018</v>
      </c>
      <c r="I8062" t="s">
        <v>21</v>
      </c>
      <c r="J8062" t="s">
        <v>22</v>
      </c>
    </row>
    <row r="8063" spans="1:10">
      <c r="A8063" t="s">
        <v>19</v>
      </c>
      <c r="B8063">
        <v>61089</v>
      </c>
      <c r="C8063" t="s">
        <v>315</v>
      </c>
      <c r="D8063">
        <v>61089</v>
      </c>
      <c r="E8063" t="str">
        <f>"61089"</f>
        <v>61089</v>
      </c>
      <c r="F8063" t="s">
        <v>23</v>
      </c>
      <c r="G8063">
        <v>2018</v>
      </c>
      <c r="I8063" t="s">
        <v>21</v>
      </c>
      <c r="J8063" t="s">
        <v>22</v>
      </c>
    </row>
    <row r="8064" spans="1:10">
      <c r="A8064" t="s">
        <v>19</v>
      </c>
      <c r="B8064">
        <v>61091</v>
      </c>
      <c r="C8064" t="s">
        <v>315</v>
      </c>
      <c r="D8064">
        <v>61091</v>
      </c>
      <c r="E8064" t="str">
        <f>"61091"</f>
        <v>61091</v>
      </c>
      <c r="F8064" t="s">
        <v>23</v>
      </c>
      <c r="G8064">
        <v>2018</v>
      </c>
      <c r="I8064" t="s">
        <v>21</v>
      </c>
      <c r="J8064" t="s">
        <v>22</v>
      </c>
    </row>
    <row r="8065" spans="1:10">
      <c r="A8065" t="s">
        <v>19</v>
      </c>
      <c r="B8065">
        <v>61101</v>
      </c>
      <c r="C8065" t="s">
        <v>315</v>
      </c>
      <c r="D8065">
        <v>61101</v>
      </c>
      <c r="E8065" t="str">
        <f>"61101"</f>
        <v>61101</v>
      </c>
      <c r="F8065">
        <v>300000</v>
      </c>
      <c r="G8065">
        <v>2018</v>
      </c>
      <c r="I8065" t="s">
        <v>21</v>
      </c>
      <c r="J8065" t="s">
        <v>22</v>
      </c>
    </row>
    <row r="8066" spans="1:10">
      <c r="A8066" t="s">
        <v>19</v>
      </c>
      <c r="B8066">
        <v>61102</v>
      </c>
      <c r="C8066" t="s">
        <v>315</v>
      </c>
      <c r="D8066">
        <v>61102</v>
      </c>
      <c r="E8066" t="str">
        <f>"61102"</f>
        <v>61102</v>
      </c>
      <c r="F8066">
        <v>14230101</v>
      </c>
      <c r="G8066">
        <v>2018</v>
      </c>
      <c r="I8066" t="s">
        <v>21</v>
      </c>
      <c r="J8066" t="s">
        <v>22</v>
      </c>
    </row>
    <row r="8067" spans="1:10">
      <c r="A8067" t="s">
        <v>19</v>
      </c>
      <c r="B8067">
        <v>61103</v>
      </c>
      <c r="C8067" t="s">
        <v>315</v>
      </c>
      <c r="D8067">
        <v>61103</v>
      </c>
      <c r="E8067" t="str">
        <f>"61103"</f>
        <v>61103</v>
      </c>
      <c r="F8067">
        <v>1513112</v>
      </c>
      <c r="G8067">
        <v>2018</v>
      </c>
      <c r="I8067" t="s">
        <v>21</v>
      </c>
      <c r="J8067" t="s">
        <v>22</v>
      </c>
    </row>
    <row r="8068" spans="1:10">
      <c r="A8068" t="s">
        <v>19</v>
      </c>
      <c r="B8068">
        <v>61104</v>
      </c>
      <c r="C8068" t="s">
        <v>315</v>
      </c>
      <c r="D8068">
        <v>61104</v>
      </c>
      <c r="E8068" t="str">
        <f>"61104"</f>
        <v>61104</v>
      </c>
      <c r="F8068">
        <v>6094530</v>
      </c>
      <c r="G8068">
        <v>2018</v>
      </c>
      <c r="I8068" t="s">
        <v>21</v>
      </c>
      <c r="J8068" t="s">
        <v>22</v>
      </c>
    </row>
    <row r="8069" spans="1:10">
      <c r="A8069" t="s">
        <v>19</v>
      </c>
      <c r="B8069">
        <v>61107</v>
      </c>
      <c r="C8069" t="s">
        <v>315</v>
      </c>
      <c r="D8069">
        <v>61107</v>
      </c>
      <c r="E8069" t="str">
        <f>"61107"</f>
        <v>61107</v>
      </c>
      <c r="F8069">
        <v>52812</v>
      </c>
      <c r="G8069">
        <v>2018</v>
      </c>
      <c r="I8069" t="s">
        <v>21</v>
      </c>
      <c r="J8069" t="s">
        <v>22</v>
      </c>
    </row>
    <row r="8070" spans="1:10">
      <c r="A8070" t="s">
        <v>19</v>
      </c>
      <c r="B8070">
        <v>61108</v>
      </c>
      <c r="C8070" t="s">
        <v>315</v>
      </c>
      <c r="D8070">
        <v>61108</v>
      </c>
      <c r="E8070" t="str">
        <f>"61108"</f>
        <v>61108</v>
      </c>
      <c r="F8070">
        <v>206453</v>
      </c>
      <c r="G8070">
        <v>2018</v>
      </c>
      <c r="I8070" t="s">
        <v>21</v>
      </c>
      <c r="J8070" t="s">
        <v>22</v>
      </c>
    </row>
    <row r="8071" spans="1:10">
      <c r="A8071" t="s">
        <v>19</v>
      </c>
      <c r="B8071">
        <v>61109</v>
      </c>
      <c r="C8071" t="s">
        <v>315</v>
      </c>
      <c r="D8071">
        <v>61109</v>
      </c>
      <c r="E8071" t="str">
        <f>"61109"</f>
        <v>61109</v>
      </c>
      <c r="F8071" t="s">
        <v>23</v>
      </c>
      <c r="G8071">
        <v>2018</v>
      </c>
      <c r="I8071" t="s">
        <v>21</v>
      </c>
      <c r="J8071" t="s">
        <v>22</v>
      </c>
    </row>
    <row r="8072" spans="1:10">
      <c r="A8072" t="s">
        <v>19</v>
      </c>
      <c r="B8072">
        <v>61111</v>
      </c>
      <c r="C8072" t="s">
        <v>315</v>
      </c>
      <c r="D8072">
        <v>61111</v>
      </c>
      <c r="E8072" t="str">
        <f>"61111"</f>
        <v>61111</v>
      </c>
      <c r="F8072" t="s">
        <v>23</v>
      </c>
      <c r="G8072">
        <v>2018</v>
      </c>
      <c r="I8072" t="s">
        <v>21</v>
      </c>
      <c r="J8072" t="s">
        <v>22</v>
      </c>
    </row>
    <row r="8073" spans="1:10">
      <c r="A8073" t="s">
        <v>19</v>
      </c>
      <c r="B8073">
        <v>61112</v>
      </c>
      <c r="C8073" t="s">
        <v>315</v>
      </c>
      <c r="D8073">
        <v>61112</v>
      </c>
      <c r="E8073" t="str">
        <f>"61112"</f>
        <v>61112</v>
      </c>
      <c r="F8073" t="s">
        <v>23</v>
      </c>
      <c r="G8073">
        <v>2018</v>
      </c>
      <c r="I8073" t="s">
        <v>21</v>
      </c>
      <c r="J8073" t="s">
        <v>22</v>
      </c>
    </row>
    <row r="8074" spans="1:10">
      <c r="A8074" t="s">
        <v>19</v>
      </c>
      <c r="B8074">
        <v>61114</v>
      </c>
      <c r="C8074" t="s">
        <v>315</v>
      </c>
      <c r="D8074">
        <v>61114</v>
      </c>
      <c r="E8074" t="str">
        <f>"61114"</f>
        <v>61114</v>
      </c>
      <c r="F8074" t="s">
        <v>23</v>
      </c>
      <c r="G8074">
        <v>2018</v>
      </c>
      <c r="I8074" t="s">
        <v>21</v>
      </c>
      <c r="J8074" t="s">
        <v>22</v>
      </c>
    </row>
    <row r="8075" spans="1:10">
      <c r="A8075" t="s">
        <v>19</v>
      </c>
      <c r="B8075">
        <v>61115</v>
      </c>
      <c r="C8075" t="s">
        <v>315</v>
      </c>
      <c r="D8075">
        <v>61115</v>
      </c>
      <c r="E8075" t="str">
        <f>"61115"</f>
        <v>61115</v>
      </c>
      <c r="F8075" t="s">
        <v>23</v>
      </c>
      <c r="G8075">
        <v>2018</v>
      </c>
      <c r="I8075" t="s">
        <v>21</v>
      </c>
      <c r="J8075" t="s">
        <v>22</v>
      </c>
    </row>
    <row r="8076" spans="1:10">
      <c r="A8076" t="s">
        <v>19</v>
      </c>
      <c r="B8076">
        <v>61201</v>
      </c>
      <c r="C8076" t="s">
        <v>315</v>
      </c>
      <c r="D8076">
        <v>61201</v>
      </c>
      <c r="E8076" t="str">
        <f>"61201"</f>
        <v>61201</v>
      </c>
      <c r="F8076">
        <v>4010788</v>
      </c>
      <c r="G8076">
        <v>2018</v>
      </c>
      <c r="I8076" t="s">
        <v>21</v>
      </c>
      <c r="J8076" t="s">
        <v>22</v>
      </c>
    </row>
    <row r="8077" spans="1:10">
      <c r="A8077" t="s">
        <v>19</v>
      </c>
      <c r="B8077">
        <v>61230</v>
      </c>
      <c r="C8077" t="s">
        <v>315</v>
      </c>
      <c r="D8077">
        <v>61230</v>
      </c>
      <c r="E8077" t="str">
        <f>"61230"</f>
        <v>61230</v>
      </c>
      <c r="F8077" t="s">
        <v>23</v>
      </c>
      <c r="G8077">
        <v>2018</v>
      </c>
      <c r="I8077" t="s">
        <v>21</v>
      </c>
      <c r="J8077" t="s">
        <v>22</v>
      </c>
    </row>
    <row r="8078" spans="1:10">
      <c r="A8078" t="s">
        <v>19</v>
      </c>
      <c r="B8078">
        <v>61231</v>
      </c>
      <c r="C8078" t="s">
        <v>315</v>
      </c>
      <c r="D8078">
        <v>61231</v>
      </c>
      <c r="E8078" t="str">
        <f>"61231"</f>
        <v>61231</v>
      </c>
      <c r="F8078">
        <v>234478</v>
      </c>
      <c r="G8078">
        <v>2018</v>
      </c>
      <c r="I8078" t="s">
        <v>21</v>
      </c>
      <c r="J8078" t="s">
        <v>22</v>
      </c>
    </row>
    <row r="8079" spans="1:10">
      <c r="A8079" t="s">
        <v>19</v>
      </c>
      <c r="B8079">
        <v>61232</v>
      </c>
      <c r="C8079" t="s">
        <v>315</v>
      </c>
      <c r="D8079">
        <v>61232</v>
      </c>
      <c r="E8079" t="str">
        <f>"61232"</f>
        <v>61232</v>
      </c>
      <c r="F8079" t="s">
        <v>23</v>
      </c>
      <c r="G8079">
        <v>2018</v>
      </c>
      <c r="I8079" t="s">
        <v>21</v>
      </c>
      <c r="J8079" t="s">
        <v>22</v>
      </c>
    </row>
    <row r="8080" spans="1:10">
      <c r="A8080" t="s">
        <v>19</v>
      </c>
      <c r="B8080">
        <v>61233</v>
      </c>
      <c r="C8080" t="s">
        <v>315</v>
      </c>
      <c r="D8080">
        <v>61233</v>
      </c>
      <c r="E8080" t="str">
        <f>"61233"</f>
        <v>61233</v>
      </c>
      <c r="F8080" t="s">
        <v>23</v>
      </c>
      <c r="G8080">
        <v>2018</v>
      </c>
      <c r="I8080" t="s">
        <v>21</v>
      </c>
      <c r="J8080" t="s">
        <v>22</v>
      </c>
    </row>
    <row r="8081" spans="1:10">
      <c r="A8081" t="s">
        <v>19</v>
      </c>
      <c r="B8081">
        <v>61234</v>
      </c>
      <c r="C8081" t="s">
        <v>315</v>
      </c>
      <c r="D8081">
        <v>61234</v>
      </c>
      <c r="E8081" t="str">
        <f>"61234"</f>
        <v>61234</v>
      </c>
      <c r="F8081" t="s">
        <v>23</v>
      </c>
      <c r="G8081">
        <v>2018</v>
      </c>
      <c r="I8081" t="s">
        <v>21</v>
      </c>
      <c r="J8081" t="s">
        <v>22</v>
      </c>
    </row>
    <row r="8082" spans="1:10">
      <c r="A8082" t="s">
        <v>19</v>
      </c>
      <c r="B8082">
        <v>61235</v>
      </c>
      <c r="C8082" t="s">
        <v>315</v>
      </c>
      <c r="D8082">
        <v>61235</v>
      </c>
      <c r="E8082" t="str">
        <f>"61235"</f>
        <v>61235</v>
      </c>
      <c r="F8082" t="s">
        <v>23</v>
      </c>
      <c r="G8082">
        <v>2018</v>
      </c>
      <c r="I8082" t="s">
        <v>21</v>
      </c>
      <c r="J8082" t="s">
        <v>22</v>
      </c>
    </row>
    <row r="8083" spans="1:10">
      <c r="A8083" t="s">
        <v>19</v>
      </c>
      <c r="B8083">
        <v>61236</v>
      </c>
      <c r="C8083" t="s">
        <v>315</v>
      </c>
      <c r="D8083">
        <v>61236</v>
      </c>
      <c r="E8083" t="str">
        <f>"61236"</f>
        <v>61236</v>
      </c>
      <c r="F8083" t="s">
        <v>23</v>
      </c>
      <c r="G8083">
        <v>2018</v>
      </c>
      <c r="I8083" t="s">
        <v>21</v>
      </c>
      <c r="J8083" t="s">
        <v>22</v>
      </c>
    </row>
    <row r="8084" spans="1:10">
      <c r="A8084" t="s">
        <v>19</v>
      </c>
      <c r="B8084">
        <v>61238</v>
      </c>
      <c r="C8084" t="s">
        <v>315</v>
      </c>
      <c r="D8084">
        <v>61238</v>
      </c>
      <c r="E8084" t="str">
        <f>"61238"</f>
        <v>61238</v>
      </c>
      <c r="F8084" t="s">
        <v>23</v>
      </c>
      <c r="G8084">
        <v>2018</v>
      </c>
      <c r="I8084" t="s">
        <v>21</v>
      </c>
      <c r="J8084" t="s">
        <v>22</v>
      </c>
    </row>
    <row r="8085" spans="1:10">
      <c r="A8085" t="s">
        <v>19</v>
      </c>
      <c r="B8085">
        <v>61239</v>
      </c>
      <c r="C8085" t="s">
        <v>315</v>
      </c>
      <c r="D8085">
        <v>61239</v>
      </c>
      <c r="E8085" t="str">
        <f>"61239"</f>
        <v>61239</v>
      </c>
      <c r="F8085" t="s">
        <v>23</v>
      </c>
      <c r="G8085">
        <v>2018</v>
      </c>
      <c r="I8085" t="s">
        <v>21</v>
      </c>
      <c r="J8085" t="s">
        <v>22</v>
      </c>
    </row>
    <row r="8086" spans="1:10">
      <c r="A8086" t="s">
        <v>19</v>
      </c>
      <c r="B8086">
        <v>61240</v>
      </c>
      <c r="C8086" t="s">
        <v>315</v>
      </c>
      <c r="D8086">
        <v>61240</v>
      </c>
      <c r="E8086" t="str">
        <f>"61240"</f>
        <v>61240</v>
      </c>
      <c r="F8086" t="s">
        <v>23</v>
      </c>
      <c r="G8086">
        <v>2018</v>
      </c>
      <c r="I8086" t="s">
        <v>21</v>
      </c>
      <c r="J8086" t="s">
        <v>22</v>
      </c>
    </row>
    <row r="8087" spans="1:10">
      <c r="A8087" t="s">
        <v>19</v>
      </c>
      <c r="B8087">
        <v>61241</v>
      </c>
      <c r="C8087" t="s">
        <v>315</v>
      </c>
      <c r="D8087">
        <v>61241</v>
      </c>
      <c r="E8087" t="str">
        <f>"61241"</f>
        <v>61241</v>
      </c>
      <c r="F8087" t="s">
        <v>23</v>
      </c>
      <c r="G8087">
        <v>2018</v>
      </c>
      <c r="I8087" t="s">
        <v>21</v>
      </c>
      <c r="J8087" t="s">
        <v>22</v>
      </c>
    </row>
    <row r="8088" spans="1:10">
      <c r="A8088" t="s">
        <v>19</v>
      </c>
      <c r="B8088">
        <v>61242</v>
      </c>
      <c r="C8088" t="s">
        <v>315</v>
      </c>
      <c r="D8088">
        <v>61242</v>
      </c>
      <c r="E8088" t="str">
        <f>"61242"</f>
        <v>61242</v>
      </c>
      <c r="F8088" t="s">
        <v>23</v>
      </c>
      <c r="G8088">
        <v>2018</v>
      </c>
      <c r="I8088" t="s">
        <v>21</v>
      </c>
      <c r="J8088" t="s">
        <v>22</v>
      </c>
    </row>
    <row r="8089" spans="1:10">
      <c r="A8089" t="s">
        <v>19</v>
      </c>
      <c r="B8089">
        <v>61243</v>
      </c>
      <c r="C8089" t="s">
        <v>315</v>
      </c>
      <c r="D8089">
        <v>61243</v>
      </c>
      <c r="E8089" t="str">
        <f>"61243"</f>
        <v>61243</v>
      </c>
      <c r="F8089" t="s">
        <v>23</v>
      </c>
      <c r="G8089">
        <v>2018</v>
      </c>
      <c r="I8089" t="s">
        <v>21</v>
      </c>
      <c r="J8089" t="s">
        <v>22</v>
      </c>
    </row>
    <row r="8090" spans="1:10">
      <c r="A8090" t="s">
        <v>19</v>
      </c>
      <c r="B8090">
        <v>61244</v>
      </c>
      <c r="C8090" t="s">
        <v>315</v>
      </c>
      <c r="D8090">
        <v>61244</v>
      </c>
      <c r="E8090" t="str">
        <f>"61244"</f>
        <v>61244</v>
      </c>
      <c r="F8090" t="s">
        <v>23</v>
      </c>
      <c r="G8090">
        <v>2018</v>
      </c>
      <c r="I8090" t="s">
        <v>21</v>
      </c>
      <c r="J8090" t="s">
        <v>22</v>
      </c>
    </row>
    <row r="8091" spans="1:10">
      <c r="A8091" t="s">
        <v>19</v>
      </c>
      <c r="B8091">
        <v>61250</v>
      </c>
      <c r="C8091" t="s">
        <v>315</v>
      </c>
      <c r="D8091">
        <v>61250</v>
      </c>
      <c r="E8091" t="str">
        <f>"61250"</f>
        <v>61250</v>
      </c>
      <c r="F8091" t="s">
        <v>23</v>
      </c>
      <c r="G8091">
        <v>2018</v>
      </c>
      <c r="I8091" t="s">
        <v>21</v>
      </c>
      <c r="J8091" t="s">
        <v>22</v>
      </c>
    </row>
    <row r="8092" spans="1:10">
      <c r="A8092" t="s">
        <v>19</v>
      </c>
      <c r="B8092">
        <v>61251</v>
      </c>
      <c r="C8092" t="s">
        <v>315</v>
      </c>
      <c r="D8092">
        <v>61251</v>
      </c>
      <c r="E8092" t="str">
        <f>"61251"</f>
        <v>61251</v>
      </c>
      <c r="F8092" t="s">
        <v>23</v>
      </c>
      <c r="G8092">
        <v>2018</v>
      </c>
      <c r="I8092" t="s">
        <v>21</v>
      </c>
      <c r="J8092" t="s">
        <v>22</v>
      </c>
    </row>
    <row r="8093" spans="1:10">
      <c r="A8093" t="s">
        <v>19</v>
      </c>
      <c r="B8093">
        <v>61252</v>
      </c>
      <c r="C8093" t="s">
        <v>315</v>
      </c>
      <c r="D8093">
        <v>61252</v>
      </c>
      <c r="E8093" t="str">
        <f>"61252"</f>
        <v>61252</v>
      </c>
      <c r="F8093" t="s">
        <v>23</v>
      </c>
      <c r="G8093">
        <v>2018</v>
      </c>
      <c r="I8093" t="s">
        <v>21</v>
      </c>
      <c r="J8093" t="s">
        <v>22</v>
      </c>
    </row>
    <row r="8094" spans="1:10">
      <c r="A8094" t="s">
        <v>19</v>
      </c>
      <c r="B8094">
        <v>61254</v>
      </c>
      <c r="C8094" t="s">
        <v>315</v>
      </c>
      <c r="D8094">
        <v>61254</v>
      </c>
      <c r="E8094" t="str">
        <f>"61254"</f>
        <v>61254</v>
      </c>
      <c r="F8094" t="s">
        <v>23</v>
      </c>
      <c r="G8094">
        <v>2018</v>
      </c>
      <c r="I8094" t="s">
        <v>21</v>
      </c>
      <c r="J8094" t="s">
        <v>22</v>
      </c>
    </row>
    <row r="8095" spans="1:10">
      <c r="A8095" t="s">
        <v>19</v>
      </c>
      <c r="B8095">
        <v>61256</v>
      </c>
      <c r="C8095" t="s">
        <v>315</v>
      </c>
      <c r="D8095">
        <v>61256</v>
      </c>
      <c r="E8095" t="str">
        <f>"61256"</f>
        <v>61256</v>
      </c>
      <c r="F8095" t="s">
        <v>23</v>
      </c>
      <c r="G8095">
        <v>2018</v>
      </c>
      <c r="I8095" t="s">
        <v>21</v>
      </c>
      <c r="J8095" t="s">
        <v>22</v>
      </c>
    </row>
    <row r="8096" spans="1:10">
      <c r="A8096" t="s">
        <v>19</v>
      </c>
      <c r="B8096">
        <v>61257</v>
      </c>
      <c r="C8096" t="s">
        <v>315</v>
      </c>
      <c r="D8096">
        <v>61257</v>
      </c>
      <c r="E8096" t="str">
        <f>"61257"</f>
        <v>61257</v>
      </c>
      <c r="F8096" t="s">
        <v>23</v>
      </c>
      <c r="G8096">
        <v>2018</v>
      </c>
      <c r="I8096" t="s">
        <v>21</v>
      </c>
      <c r="J8096" t="s">
        <v>22</v>
      </c>
    </row>
    <row r="8097" spans="1:10">
      <c r="A8097" t="s">
        <v>19</v>
      </c>
      <c r="B8097">
        <v>61258</v>
      </c>
      <c r="C8097" t="s">
        <v>315</v>
      </c>
      <c r="D8097">
        <v>61258</v>
      </c>
      <c r="E8097" t="str">
        <f>"61258"</f>
        <v>61258</v>
      </c>
      <c r="F8097" t="s">
        <v>23</v>
      </c>
      <c r="G8097">
        <v>2018</v>
      </c>
      <c r="I8097" t="s">
        <v>21</v>
      </c>
      <c r="J8097" t="s">
        <v>22</v>
      </c>
    </row>
    <row r="8098" spans="1:10">
      <c r="A8098" t="s">
        <v>19</v>
      </c>
      <c r="B8098">
        <v>61259</v>
      </c>
      <c r="C8098" t="s">
        <v>315</v>
      </c>
      <c r="D8098">
        <v>61259</v>
      </c>
      <c r="E8098" t="str">
        <f>"61259"</f>
        <v>61259</v>
      </c>
      <c r="F8098" t="s">
        <v>23</v>
      </c>
      <c r="G8098">
        <v>2018</v>
      </c>
      <c r="I8098" t="s">
        <v>21</v>
      </c>
      <c r="J8098" t="s">
        <v>22</v>
      </c>
    </row>
    <row r="8099" spans="1:10">
      <c r="A8099" t="s">
        <v>19</v>
      </c>
      <c r="B8099">
        <v>61260</v>
      </c>
      <c r="C8099" t="s">
        <v>315</v>
      </c>
      <c r="D8099">
        <v>61260</v>
      </c>
      <c r="E8099" t="str">
        <f>"61260"</f>
        <v>61260</v>
      </c>
      <c r="F8099" t="s">
        <v>23</v>
      </c>
      <c r="G8099">
        <v>2018</v>
      </c>
      <c r="I8099" t="s">
        <v>21</v>
      </c>
      <c r="J8099" t="s">
        <v>22</v>
      </c>
    </row>
    <row r="8100" spans="1:10">
      <c r="A8100" t="s">
        <v>19</v>
      </c>
      <c r="B8100">
        <v>61261</v>
      </c>
      <c r="C8100" t="s">
        <v>315</v>
      </c>
      <c r="D8100">
        <v>61261</v>
      </c>
      <c r="E8100" t="str">
        <f>"61261"</f>
        <v>61261</v>
      </c>
      <c r="F8100" t="s">
        <v>23</v>
      </c>
      <c r="G8100">
        <v>2018</v>
      </c>
      <c r="I8100" t="s">
        <v>21</v>
      </c>
      <c r="J8100" t="s">
        <v>22</v>
      </c>
    </row>
    <row r="8101" spans="1:10">
      <c r="A8101" t="s">
        <v>19</v>
      </c>
      <c r="B8101">
        <v>61262</v>
      </c>
      <c r="C8101" t="s">
        <v>315</v>
      </c>
      <c r="D8101">
        <v>61262</v>
      </c>
      <c r="E8101" t="str">
        <f>"61262"</f>
        <v>61262</v>
      </c>
      <c r="F8101" t="s">
        <v>23</v>
      </c>
      <c r="G8101">
        <v>2018</v>
      </c>
      <c r="I8101" t="s">
        <v>21</v>
      </c>
      <c r="J8101" t="s">
        <v>22</v>
      </c>
    </row>
    <row r="8102" spans="1:10">
      <c r="A8102" t="s">
        <v>19</v>
      </c>
      <c r="B8102">
        <v>61263</v>
      </c>
      <c r="C8102" t="s">
        <v>315</v>
      </c>
      <c r="D8102">
        <v>61263</v>
      </c>
      <c r="E8102" t="str">
        <f>"61263"</f>
        <v>61263</v>
      </c>
      <c r="F8102" t="s">
        <v>23</v>
      </c>
      <c r="G8102">
        <v>2018</v>
      </c>
      <c r="I8102" t="s">
        <v>21</v>
      </c>
      <c r="J8102" t="s">
        <v>22</v>
      </c>
    </row>
    <row r="8103" spans="1:10">
      <c r="A8103" t="s">
        <v>19</v>
      </c>
      <c r="B8103">
        <v>61264</v>
      </c>
      <c r="C8103" t="s">
        <v>315</v>
      </c>
      <c r="D8103">
        <v>61264</v>
      </c>
      <c r="E8103" t="str">
        <f>"61264"</f>
        <v>61264</v>
      </c>
      <c r="F8103">
        <v>43767</v>
      </c>
      <c r="G8103">
        <v>2018</v>
      </c>
      <c r="I8103" t="s">
        <v>21</v>
      </c>
      <c r="J8103" t="s">
        <v>22</v>
      </c>
    </row>
    <row r="8104" spans="1:10">
      <c r="A8104" t="s">
        <v>19</v>
      </c>
      <c r="B8104">
        <v>61265</v>
      </c>
      <c r="C8104" t="s">
        <v>315</v>
      </c>
      <c r="D8104">
        <v>61265</v>
      </c>
      <c r="E8104" t="str">
        <f>"61265"</f>
        <v>61265</v>
      </c>
      <c r="F8104">
        <v>3041642</v>
      </c>
      <c r="G8104">
        <v>2018</v>
      </c>
      <c r="I8104" t="s">
        <v>21</v>
      </c>
      <c r="J8104" t="s">
        <v>22</v>
      </c>
    </row>
    <row r="8105" spans="1:10">
      <c r="A8105" t="s">
        <v>19</v>
      </c>
      <c r="B8105">
        <v>61270</v>
      </c>
      <c r="C8105" t="s">
        <v>315</v>
      </c>
      <c r="D8105">
        <v>61270</v>
      </c>
      <c r="E8105" t="str">
        <f>"61270"</f>
        <v>61270</v>
      </c>
      <c r="F8105" t="s">
        <v>23</v>
      </c>
      <c r="G8105">
        <v>2018</v>
      </c>
      <c r="I8105" t="s">
        <v>21</v>
      </c>
      <c r="J8105" t="s">
        <v>22</v>
      </c>
    </row>
    <row r="8106" spans="1:10">
      <c r="A8106" t="s">
        <v>19</v>
      </c>
      <c r="B8106">
        <v>61272</v>
      </c>
      <c r="C8106" t="s">
        <v>315</v>
      </c>
      <c r="D8106">
        <v>61272</v>
      </c>
      <c r="E8106" t="str">
        <f>"61272"</f>
        <v>61272</v>
      </c>
      <c r="F8106" t="s">
        <v>23</v>
      </c>
      <c r="G8106">
        <v>2018</v>
      </c>
      <c r="I8106" t="s">
        <v>21</v>
      </c>
      <c r="J8106" t="s">
        <v>22</v>
      </c>
    </row>
    <row r="8107" spans="1:10">
      <c r="A8107" t="s">
        <v>19</v>
      </c>
      <c r="B8107">
        <v>61273</v>
      </c>
      <c r="C8107" t="s">
        <v>315</v>
      </c>
      <c r="D8107">
        <v>61273</v>
      </c>
      <c r="E8107" t="str">
        <f>"61273"</f>
        <v>61273</v>
      </c>
      <c r="F8107" t="s">
        <v>23</v>
      </c>
      <c r="G8107">
        <v>2018</v>
      </c>
      <c r="I8107" t="s">
        <v>21</v>
      </c>
      <c r="J8107" t="s">
        <v>22</v>
      </c>
    </row>
    <row r="8108" spans="1:10">
      <c r="A8108" t="s">
        <v>19</v>
      </c>
      <c r="B8108">
        <v>61274</v>
      </c>
      <c r="C8108" t="s">
        <v>315</v>
      </c>
      <c r="D8108">
        <v>61274</v>
      </c>
      <c r="E8108" t="str">
        <f>"61274"</f>
        <v>61274</v>
      </c>
      <c r="F8108" t="s">
        <v>23</v>
      </c>
      <c r="G8108">
        <v>2018</v>
      </c>
      <c r="I8108" t="s">
        <v>21</v>
      </c>
      <c r="J8108" t="s">
        <v>22</v>
      </c>
    </row>
    <row r="8109" spans="1:10">
      <c r="A8109" t="s">
        <v>19</v>
      </c>
      <c r="B8109">
        <v>61275</v>
      </c>
      <c r="C8109" t="s">
        <v>315</v>
      </c>
      <c r="D8109">
        <v>61275</v>
      </c>
      <c r="E8109" t="str">
        <f>"61275"</f>
        <v>61275</v>
      </c>
      <c r="F8109" t="s">
        <v>23</v>
      </c>
      <c r="G8109">
        <v>2018</v>
      </c>
      <c r="I8109" t="s">
        <v>21</v>
      </c>
      <c r="J8109" t="s">
        <v>22</v>
      </c>
    </row>
    <row r="8110" spans="1:10">
      <c r="A8110" t="s">
        <v>19</v>
      </c>
      <c r="B8110">
        <v>61277</v>
      </c>
      <c r="C8110" t="s">
        <v>315</v>
      </c>
      <c r="D8110">
        <v>61277</v>
      </c>
      <c r="E8110" t="str">
        <f>"61277"</f>
        <v>61277</v>
      </c>
      <c r="F8110" t="s">
        <v>23</v>
      </c>
      <c r="G8110">
        <v>2018</v>
      </c>
      <c r="I8110" t="s">
        <v>21</v>
      </c>
      <c r="J8110" t="s">
        <v>22</v>
      </c>
    </row>
    <row r="8111" spans="1:10">
      <c r="A8111" t="s">
        <v>19</v>
      </c>
      <c r="B8111">
        <v>61278</v>
      </c>
      <c r="C8111" t="s">
        <v>315</v>
      </c>
      <c r="D8111">
        <v>61278</v>
      </c>
      <c r="E8111" t="str">
        <f>"61278"</f>
        <v>61278</v>
      </c>
      <c r="F8111" t="s">
        <v>23</v>
      </c>
      <c r="G8111">
        <v>2018</v>
      </c>
      <c r="I8111" t="s">
        <v>21</v>
      </c>
      <c r="J8111" t="s">
        <v>22</v>
      </c>
    </row>
    <row r="8112" spans="1:10">
      <c r="A8112" t="s">
        <v>19</v>
      </c>
      <c r="B8112">
        <v>61279</v>
      </c>
      <c r="C8112" t="s">
        <v>315</v>
      </c>
      <c r="D8112">
        <v>61279</v>
      </c>
      <c r="E8112" t="str">
        <f>"61279"</f>
        <v>61279</v>
      </c>
      <c r="F8112" t="s">
        <v>23</v>
      </c>
      <c r="G8112">
        <v>2018</v>
      </c>
      <c r="I8112" t="s">
        <v>21</v>
      </c>
      <c r="J8112" t="s">
        <v>22</v>
      </c>
    </row>
    <row r="8113" spans="1:10">
      <c r="A8113" t="s">
        <v>19</v>
      </c>
      <c r="B8113">
        <v>61281</v>
      </c>
      <c r="C8113" t="s">
        <v>315</v>
      </c>
      <c r="D8113">
        <v>61281</v>
      </c>
      <c r="E8113" t="str">
        <f>"61281"</f>
        <v>61281</v>
      </c>
      <c r="F8113" t="s">
        <v>23</v>
      </c>
      <c r="G8113">
        <v>2018</v>
      </c>
      <c r="I8113" t="s">
        <v>21</v>
      </c>
      <c r="J8113" t="s">
        <v>22</v>
      </c>
    </row>
    <row r="8114" spans="1:10">
      <c r="A8114" t="s">
        <v>19</v>
      </c>
      <c r="B8114">
        <v>61282</v>
      </c>
      <c r="C8114" t="s">
        <v>315</v>
      </c>
      <c r="D8114">
        <v>61282</v>
      </c>
      <c r="E8114" t="str">
        <f>"61282"</f>
        <v>61282</v>
      </c>
      <c r="F8114">
        <v>2618014</v>
      </c>
      <c r="G8114">
        <v>2018</v>
      </c>
      <c r="I8114" t="s">
        <v>21</v>
      </c>
      <c r="J8114" t="s">
        <v>22</v>
      </c>
    </row>
    <row r="8115" spans="1:10">
      <c r="A8115" t="s">
        <v>19</v>
      </c>
      <c r="B8115">
        <v>61283</v>
      </c>
      <c r="C8115" t="s">
        <v>315</v>
      </c>
      <c r="D8115">
        <v>61283</v>
      </c>
      <c r="E8115" t="str">
        <f>"61283"</f>
        <v>61283</v>
      </c>
      <c r="F8115" t="s">
        <v>23</v>
      </c>
      <c r="G8115">
        <v>2018</v>
      </c>
      <c r="I8115" t="s">
        <v>21</v>
      </c>
      <c r="J8115" t="s">
        <v>22</v>
      </c>
    </row>
    <row r="8116" spans="1:10">
      <c r="A8116" t="s">
        <v>19</v>
      </c>
      <c r="B8116">
        <v>61284</v>
      </c>
      <c r="C8116" t="s">
        <v>315</v>
      </c>
      <c r="D8116">
        <v>61284</v>
      </c>
      <c r="E8116" t="str">
        <f>"61284"</f>
        <v>61284</v>
      </c>
      <c r="F8116" t="s">
        <v>23</v>
      </c>
      <c r="G8116">
        <v>2018</v>
      </c>
      <c r="I8116" t="s">
        <v>21</v>
      </c>
      <c r="J8116" t="s">
        <v>22</v>
      </c>
    </row>
    <row r="8117" spans="1:10">
      <c r="A8117" t="s">
        <v>19</v>
      </c>
      <c r="B8117">
        <v>61285</v>
      </c>
      <c r="C8117" t="s">
        <v>315</v>
      </c>
      <c r="D8117">
        <v>61285</v>
      </c>
      <c r="E8117" t="str">
        <f>"61285"</f>
        <v>61285</v>
      </c>
      <c r="F8117" t="s">
        <v>23</v>
      </c>
      <c r="G8117">
        <v>2018</v>
      </c>
      <c r="I8117" t="s">
        <v>21</v>
      </c>
      <c r="J8117" t="s">
        <v>22</v>
      </c>
    </row>
    <row r="8118" spans="1:10">
      <c r="A8118" t="s">
        <v>19</v>
      </c>
      <c r="B8118">
        <v>61301</v>
      </c>
      <c r="C8118" t="s">
        <v>315</v>
      </c>
      <c r="D8118">
        <v>61301</v>
      </c>
      <c r="E8118" t="str">
        <f>"61301"</f>
        <v>61301</v>
      </c>
      <c r="F8118" t="s">
        <v>23</v>
      </c>
      <c r="G8118">
        <v>2018</v>
      </c>
      <c r="I8118" t="s">
        <v>21</v>
      </c>
      <c r="J8118" t="s">
        <v>22</v>
      </c>
    </row>
    <row r="8119" spans="1:10">
      <c r="A8119" t="s">
        <v>19</v>
      </c>
      <c r="B8119">
        <v>61310</v>
      </c>
      <c r="C8119" t="s">
        <v>315</v>
      </c>
      <c r="D8119">
        <v>61310</v>
      </c>
      <c r="E8119" t="str">
        <f>"61310"</f>
        <v>61310</v>
      </c>
      <c r="F8119" t="s">
        <v>23</v>
      </c>
      <c r="G8119">
        <v>2018</v>
      </c>
      <c r="I8119" t="s">
        <v>21</v>
      </c>
      <c r="J8119" t="s">
        <v>22</v>
      </c>
    </row>
    <row r="8120" spans="1:10">
      <c r="A8120" t="s">
        <v>19</v>
      </c>
      <c r="B8120">
        <v>61311</v>
      </c>
      <c r="C8120" t="s">
        <v>315</v>
      </c>
      <c r="D8120">
        <v>61311</v>
      </c>
      <c r="E8120" t="str">
        <f>"61311"</f>
        <v>61311</v>
      </c>
      <c r="F8120" t="s">
        <v>23</v>
      </c>
      <c r="G8120">
        <v>2018</v>
      </c>
      <c r="I8120" t="s">
        <v>21</v>
      </c>
      <c r="J8120" t="s">
        <v>22</v>
      </c>
    </row>
    <row r="8121" spans="1:10">
      <c r="A8121" t="s">
        <v>19</v>
      </c>
      <c r="B8121">
        <v>61312</v>
      </c>
      <c r="C8121" t="s">
        <v>315</v>
      </c>
      <c r="D8121">
        <v>61312</v>
      </c>
      <c r="E8121" t="str">
        <f>"61312"</f>
        <v>61312</v>
      </c>
      <c r="F8121" t="s">
        <v>23</v>
      </c>
      <c r="G8121">
        <v>2018</v>
      </c>
      <c r="I8121" t="s">
        <v>21</v>
      </c>
      <c r="J8121" t="s">
        <v>22</v>
      </c>
    </row>
    <row r="8122" spans="1:10">
      <c r="A8122" t="s">
        <v>19</v>
      </c>
      <c r="B8122">
        <v>61313</v>
      </c>
      <c r="C8122" t="s">
        <v>315</v>
      </c>
      <c r="D8122">
        <v>61313</v>
      </c>
      <c r="E8122" t="str">
        <f>"61313"</f>
        <v>61313</v>
      </c>
      <c r="F8122" t="s">
        <v>23</v>
      </c>
      <c r="G8122">
        <v>2018</v>
      </c>
      <c r="I8122" t="s">
        <v>21</v>
      </c>
      <c r="J8122" t="s">
        <v>22</v>
      </c>
    </row>
    <row r="8123" spans="1:10">
      <c r="A8123" t="s">
        <v>19</v>
      </c>
      <c r="B8123">
        <v>61314</v>
      </c>
      <c r="C8123" t="s">
        <v>315</v>
      </c>
      <c r="D8123">
        <v>61314</v>
      </c>
      <c r="E8123" t="str">
        <f>"61314"</f>
        <v>61314</v>
      </c>
      <c r="F8123" t="s">
        <v>23</v>
      </c>
      <c r="G8123">
        <v>2018</v>
      </c>
      <c r="I8123" t="s">
        <v>21</v>
      </c>
      <c r="J8123" t="s">
        <v>22</v>
      </c>
    </row>
    <row r="8124" spans="1:10">
      <c r="A8124" t="s">
        <v>19</v>
      </c>
      <c r="B8124">
        <v>61315</v>
      </c>
      <c r="C8124" t="s">
        <v>315</v>
      </c>
      <c r="D8124">
        <v>61315</v>
      </c>
      <c r="E8124" t="str">
        <f>"61315"</f>
        <v>61315</v>
      </c>
      <c r="F8124" t="s">
        <v>23</v>
      </c>
      <c r="G8124">
        <v>2018</v>
      </c>
      <c r="I8124" t="s">
        <v>21</v>
      </c>
      <c r="J8124" t="s">
        <v>22</v>
      </c>
    </row>
    <row r="8125" spans="1:10">
      <c r="A8125" t="s">
        <v>19</v>
      </c>
      <c r="B8125">
        <v>61316</v>
      </c>
      <c r="C8125" t="s">
        <v>315</v>
      </c>
      <c r="D8125">
        <v>61316</v>
      </c>
      <c r="E8125" t="str">
        <f>"61316"</f>
        <v>61316</v>
      </c>
      <c r="F8125" t="s">
        <v>23</v>
      </c>
      <c r="G8125">
        <v>2018</v>
      </c>
      <c r="I8125" t="s">
        <v>21</v>
      </c>
      <c r="J8125" t="s">
        <v>22</v>
      </c>
    </row>
    <row r="8126" spans="1:10">
      <c r="A8126" t="s">
        <v>19</v>
      </c>
      <c r="B8126">
        <v>61317</v>
      </c>
      <c r="C8126" t="s">
        <v>315</v>
      </c>
      <c r="D8126">
        <v>61317</v>
      </c>
      <c r="E8126" t="str">
        <f>"61317"</f>
        <v>61317</v>
      </c>
      <c r="F8126" t="s">
        <v>23</v>
      </c>
      <c r="G8126">
        <v>2018</v>
      </c>
      <c r="I8126" t="s">
        <v>21</v>
      </c>
      <c r="J8126" t="s">
        <v>22</v>
      </c>
    </row>
    <row r="8127" spans="1:10">
      <c r="A8127" t="s">
        <v>19</v>
      </c>
      <c r="B8127">
        <v>61318</v>
      </c>
      <c r="C8127" t="s">
        <v>315</v>
      </c>
      <c r="D8127">
        <v>61318</v>
      </c>
      <c r="E8127" t="str">
        <f>"61318"</f>
        <v>61318</v>
      </c>
      <c r="F8127" t="s">
        <v>23</v>
      </c>
      <c r="G8127">
        <v>2018</v>
      </c>
      <c r="I8127" t="s">
        <v>21</v>
      </c>
      <c r="J8127" t="s">
        <v>22</v>
      </c>
    </row>
    <row r="8128" spans="1:10">
      <c r="A8128" t="s">
        <v>19</v>
      </c>
      <c r="B8128">
        <v>61319</v>
      </c>
      <c r="C8128" t="s">
        <v>315</v>
      </c>
      <c r="D8128">
        <v>61319</v>
      </c>
      <c r="E8128" t="str">
        <f>"61319"</f>
        <v>61319</v>
      </c>
      <c r="F8128" t="s">
        <v>23</v>
      </c>
      <c r="G8128">
        <v>2018</v>
      </c>
      <c r="I8128" t="s">
        <v>21</v>
      </c>
      <c r="J8128" t="s">
        <v>22</v>
      </c>
    </row>
    <row r="8129" spans="1:10">
      <c r="A8129" t="s">
        <v>19</v>
      </c>
      <c r="B8129">
        <v>61320</v>
      </c>
      <c r="C8129" t="s">
        <v>315</v>
      </c>
      <c r="D8129">
        <v>61320</v>
      </c>
      <c r="E8129" t="str">
        <f>"61320"</f>
        <v>61320</v>
      </c>
      <c r="F8129" t="s">
        <v>23</v>
      </c>
      <c r="G8129">
        <v>2018</v>
      </c>
      <c r="I8129" t="s">
        <v>21</v>
      </c>
      <c r="J8129" t="s">
        <v>22</v>
      </c>
    </row>
    <row r="8130" spans="1:10">
      <c r="A8130" t="s">
        <v>19</v>
      </c>
      <c r="B8130">
        <v>61321</v>
      </c>
      <c r="C8130" t="s">
        <v>315</v>
      </c>
      <c r="D8130">
        <v>61321</v>
      </c>
      <c r="E8130" t="str">
        <f>"61321"</f>
        <v>61321</v>
      </c>
      <c r="F8130" t="s">
        <v>23</v>
      </c>
      <c r="G8130">
        <v>2018</v>
      </c>
      <c r="I8130" t="s">
        <v>21</v>
      </c>
      <c r="J8130" t="s">
        <v>22</v>
      </c>
    </row>
    <row r="8131" spans="1:10">
      <c r="A8131" t="s">
        <v>19</v>
      </c>
      <c r="B8131">
        <v>61322</v>
      </c>
      <c r="C8131" t="s">
        <v>315</v>
      </c>
      <c r="D8131">
        <v>61322</v>
      </c>
      <c r="E8131" t="str">
        <f>"61322"</f>
        <v>61322</v>
      </c>
      <c r="F8131" t="s">
        <v>23</v>
      </c>
      <c r="G8131">
        <v>2018</v>
      </c>
      <c r="I8131" t="s">
        <v>21</v>
      </c>
      <c r="J8131" t="s">
        <v>22</v>
      </c>
    </row>
    <row r="8132" spans="1:10">
      <c r="A8132" t="s">
        <v>19</v>
      </c>
      <c r="B8132">
        <v>61323</v>
      </c>
      <c r="C8132" t="s">
        <v>315</v>
      </c>
      <c r="D8132">
        <v>61323</v>
      </c>
      <c r="E8132" t="str">
        <f>"61323"</f>
        <v>61323</v>
      </c>
      <c r="F8132" t="s">
        <v>23</v>
      </c>
      <c r="G8132">
        <v>2018</v>
      </c>
      <c r="I8132" t="s">
        <v>21</v>
      </c>
      <c r="J8132" t="s">
        <v>22</v>
      </c>
    </row>
    <row r="8133" spans="1:10">
      <c r="A8133" t="s">
        <v>19</v>
      </c>
      <c r="B8133">
        <v>61324</v>
      </c>
      <c r="C8133" t="s">
        <v>315</v>
      </c>
      <c r="D8133">
        <v>61324</v>
      </c>
      <c r="E8133" t="str">
        <f>"61324"</f>
        <v>61324</v>
      </c>
      <c r="F8133" t="s">
        <v>23</v>
      </c>
      <c r="G8133">
        <v>2018</v>
      </c>
      <c r="I8133" t="s">
        <v>21</v>
      </c>
      <c r="J8133" t="s">
        <v>22</v>
      </c>
    </row>
    <row r="8134" spans="1:10">
      <c r="A8134" t="s">
        <v>19</v>
      </c>
      <c r="B8134">
        <v>61325</v>
      </c>
      <c r="C8134" t="s">
        <v>315</v>
      </c>
      <c r="D8134">
        <v>61325</v>
      </c>
      <c r="E8134" t="str">
        <f>"61325"</f>
        <v>61325</v>
      </c>
      <c r="F8134" t="s">
        <v>23</v>
      </c>
      <c r="G8134">
        <v>2018</v>
      </c>
      <c r="I8134" t="s">
        <v>21</v>
      </c>
      <c r="J8134" t="s">
        <v>22</v>
      </c>
    </row>
    <row r="8135" spans="1:10">
      <c r="A8135" t="s">
        <v>19</v>
      </c>
      <c r="B8135">
        <v>61326</v>
      </c>
      <c r="C8135" t="s">
        <v>315</v>
      </c>
      <c r="D8135">
        <v>61326</v>
      </c>
      <c r="E8135" t="str">
        <f>"61326"</f>
        <v>61326</v>
      </c>
      <c r="F8135" t="s">
        <v>23</v>
      </c>
      <c r="G8135">
        <v>2018</v>
      </c>
      <c r="I8135" t="s">
        <v>21</v>
      </c>
      <c r="J8135" t="s">
        <v>22</v>
      </c>
    </row>
    <row r="8136" spans="1:10">
      <c r="A8136" t="s">
        <v>19</v>
      </c>
      <c r="B8136">
        <v>61327</v>
      </c>
      <c r="C8136" t="s">
        <v>315</v>
      </c>
      <c r="D8136">
        <v>61327</v>
      </c>
      <c r="E8136" t="str">
        <f>"61327"</f>
        <v>61327</v>
      </c>
      <c r="F8136" t="s">
        <v>23</v>
      </c>
      <c r="G8136">
        <v>2018</v>
      </c>
      <c r="I8136" t="s">
        <v>21</v>
      </c>
      <c r="J8136" t="s">
        <v>22</v>
      </c>
    </row>
    <row r="8137" spans="1:10">
      <c r="A8137" t="s">
        <v>19</v>
      </c>
      <c r="B8137">
        <v>61329</v>
      </c>
      <c r="C8137" t="s">
        <v>315</v>
      </c>
      <c r="D8137">
        <v>61329</v>
      </c>
      <c r="E8137" t="str">
        <f>"61329"</f>
        <v>61329</v>
      </c>
      <c r="F8137" t="s">
        <v>23</v>
      </c>
      <c r="G8137">
        <v>2018</v>
      </c>
      <c r="I8137" t="s">
        <v>21</v>
      </c>
      <c r="J8137" t="s">
        <v>22</v>
      </c>
    </row>
    <row r="8138" spans="1:10">
      <c r="A8138" t="s">
        <v>19</v>
      </c>
      <c r="B8138">
        <v>61330</v>
      </c>
      <c r="C8138" t="s">
        <v>315</v>
      </c>
      <c r="D8138">
        <v>61330</v>
      </c>
      <c r="E8138" t="str">
        <f>"61330"</f>
        <v>61330</v>
      </c>
      <c r="F8138" t="s">
        <v>23</v>
      </c>
      <c r="G8138">
        <v>2018</v>
      </c>
      <c r="I8138" t="s">
        <v>21</v>
      </c>
      <c r="J8138" t="s">
        <v>22</v>
      </c>
    </row>
    <row r="8139" spans="1:10">
      <c r="A8139" t="s">
        <v>19</v>
      </c>
      <c r="B8139">
        <v>61332</v>
      </c>
      <c r="C8139" t="s">
        <v>315</v>
      </c>
      <c r="D8139">
        <v>61332</v>
      </c>
      <c r="E8139" t="str">
        <f>"61332"</f>
        <v>61332</v>
      </c>
      <c r="F8139" t="s">
        <v>23</v>
      </c>
      <c r="G8139">
        <v>2018</v>
      </c>
      <c r="I8139" t="s">
        <v>21</v>
      </c>
      <c r="J8139" t="s">
        <v>22</v>
      </c>
    </row>
    <row r="8140" spans="1:10">
      <c r="A8140" t="s">
        <v>19</v>
      </c>
      <c r="B8140">
        <v>61333</v>
      </c>
      <c r="C8140" t="s">
        <v>315</v>
      </c>
      <c r="D8140">
        <v>61333</v>
      </c>
      <c r="E8140" t="str">
        <f>"61333"</f>
        <v>61333</v>
      </c>
      <c r="F8140" t="s">
        <v>23</v>
      </c>
      <c r="G8140">
        <v>2018</v>
      </c>
      <c r="I8140" t="s">
        <v>21</v>
      </c>
      <c r="J8140" t="s">
        <v>22</v>
      </c>
    </row>
    <row r="8141" spans="1:10">
      <c r="A8141" t="s">
        <v>19</v>
      </c>
      <c r="B8141">
        <v>61334</v>
      </c>
      <c r="C8141" t="s">
        <v>315</v>
      </c>
      <c r="D8141">
        <v>61334</v>
      </c>
      <c r="E8141" t="str">
        <f>"61334"</f>
        <v>61334</v>
      </c>
      <c r="F8141" t="s">
        <v>23</v>
      </c>
      <c r="G8141">
        <v>2018</v>
      </c>
      <c r="I8141" t="s">
        <v>21</v>
      </c>
      <c r="J8141" t="s">
        <v>22</v>
      </c>
    </row>
    <row r="8142" spans="1:10">
      <c r="A8142" t="s">
        <v>19</v>
      </c>
      <c r="B8142">
        <v>61335</v>
      </c>
      <c r="C8142" t="s">
        <v>315</v>
      </c>
      <c r="D8142">
        <v>61335</v>
      </c>
      <c r="E8142" t="str">
        <f>"61335"</f>
        <v>61335</v>
      </c>
      <c r="F8142" t="s">
        <v>23</v>
      </c>
      <c r="G8142">
        <v>2018</v>
      </c>
      <c r="I8142" t="s">
        <v>21</v>
      </c>
      <c r="J8142" t="s">
        <v>22</v>
      </c>
    </row>
    <row r="8143" spans="1:10">
      <c r="A8143" t="s">
        <v>19</v>
      </c>
      <c r="B8143">
        <v>61336</v>
      </c>
      <c r="C8143" t="s">
        <v>315</v>
      </c>
      <c r="D8143">
        <v>61336</v>
      </c>
      <c r="E8143" t="str">
        <f>"61336"</f>
        <v>61336</v>
      </c>
      <c r="F8143" t="s">
        <v>23</v>
      </c>
      <c r="G8143">
        <v>2018</v>
      </c>
      <c r="I8143" t="s">
        <v>21</v>
      </c>
      <c r="J8143" t="s">
        <v>22</v>
      </c>
    </row>
    <row r="8144" spans="1:10">
      <c r="A8144" t="s">
        <v>19</v>
      </c>
      <c r="B8144">
        <v>61337</v>
      </c>
      <c r="C8144" t="s">
        <v>315</v>
      </c>
      <c r="D8144">
        <v>61337</v>
      </c>
      <c r="E8144" t="str">
        <f>"61337"</f>
        <v>61337</v>
      </c>
      <c r="F8144" t="s">
        <v>23</v>
      </c>
      <c r="G8144">
        <v>2018</v>
      </c>
      <c r="I8144" t="s">
        <v>21</v>
      </c>
      <c r="J8144" t="s">
        <v>22</v>
      </c>
    </row>
    <row r="8145" spans="1:10">
      <c r="A8145" t="s">
        <v>19</v>
      </c>
      <c r="B8145">
        <v>61338</v>
      </c>
      <c r="C8145" t="s">
        <v>315</v>
      </c>
      <c r="D8145">
        <v>61338</v>
      </c>
      <c r="E8145" t="str">
        <f>"61338"</f>
        <v>61338</v>
      </c>
      <c r="F8145" t="s">
        <v>23</v>
      </c>
      <c r="G8145">
        <v>2018</v>
      </c>
      <c r="I8145" t="s">
        <v>21</v>
      </c>
      <c r="J8145" t="s">
        <v>22</v>
      </c>
    </row>
    <row r="8146" spans="1:10">
      <c r="A8146" t="s">
        <v>19</v>
      </c>
      <c r="B8146">
        <v>61340</v>
      </c>
      <c r="C8146" t="s">
        <v>315</v>
      </c>
      <c r="D8146">
        <v>61340</v>
      </c>
      <c r="E8146" t="str">
        <f>"61340"</f>
        <v>61340</v>
      </c>
      <c r="F8146" t="s">
        <v>23</v>
      </c>
      <c r="G8146">
        <v>2018</v>
      </c>
      <c r="I8146" t="s">
        <v>21</v>
      </c>
      <c r="J8146" t="s">
        <v>22</v>
      </c>
    </row>
    <row r="8147" spans="1:10">
      <c r="A8147" t="s">
        <v>19</v>
      </c>
      <c r="B8147">
        <v>61341</v>
      </c>
      <c r="C8147" t="s">
        <v>315</v>
      </c>
      <c r="D8147">
        <v>61341</v>
      </c>
      <c r="E8147" t="str">
        <f>"61341"</f>
        <v>61341</v>
      </c>
      <c r="F8147" t="s">
        <v>23</v>
      </c>
      <c r="G8147">
        <v>2018</v>
      </c>
      <c r="I8147" t="s">
        <v>21</v>
      </c>
      <c r="J8147" t="s">
        <v>22</v>
      </c>
    </row>
    <row r="8148" spans="1:10">
      <c r="A8148" t="s">
        <v>19</v>
      </c>
      <c r="B8148">
        <v>61342</v>
      </c>
      <c r="C8148" t="s">
        <v>315</v>
      </c>
      <c r="D8148">
        <v>61342</v>
      </c>
      <c r="E8148" t="str">
        <f>"61342"</f>
        <v>61342</v>
      </c>
      <c r="F8148" t="s">
        <v>23</v>
      </c>
      <c r="G8148">
        <v>2018</v>
      </c>
      <c r="I8148" t="s">
        <v>21</v>
      </c>
      <c r="J8148" t="s">
        <v>22</v>
      </c>
    </row>
    <row r="8149" spans="1:10">
      <c r="A8149" t="s">
        <v>19</v>
      </c>
      <c r="B8149">
        <v>61344</v>
      </c>
      <c r="C8149" t="s">
        <v>315</v>
      </c>
      <c r="D8149">
        <v>61344</v>
      </c>
      <c r="E8149" t="str">
        <f>"61344"</f>
        <v>61344</v>
      </c>
      <c r="F8149" t="s">
        <v>23</v>
      </c>
      <c r="G8149">
        <v>2018</v>
      </c>
      <c r="I8149" t="s">
        <v>21</v>
      </c>
      <c r="J8149" t="s">
        <v>22</v>
      </c>
    </row>
    <row r="8150" spans="1:10">
      <c r="A8150" t="s">
        <v>19</v>
      </c>
      <c r="B8150">
        <v>61345</v>
      </c>
      <c r="C8150" t="s">
        <v>315</v>
      </c>
      <c r="D8150">
        <v>61345</v>
      </c>
      <c r="E8150" t="str">
        <f>"61345"</f>
        <v>61345</v>
      </c>
      <c r="F8150" t="s">
        <v>23</v>
      </c>
      <c r="G8150">
        <v>2018</v>
      </c>
      <c r="I8150" t="s">
        <v>21</v>
      </c>
      <c r="J8150" t="s">
        <v>22</v>
      </c>
    </row>
    <row r="8151" spans="1:10">
      <c r="A8151" t="s">
        <v>19</v>
      </c>
      <c r="B8151">
        <v>61346</v>
      </c>
      <c r="C8151" t="s">
        <v>315</v>
      </c>
      <c r="D8151">
        <v>61346</v>
      </c>
      <c r="E8151" t="str">
        <f>"61346"</f>
        <v>61346</v>
      </c>
      <c r="F8151" t="s">
        <v>23</v>
      </c>
      <c r="G8151">
        <v>2018</v>
      </c>
      <c r="I8151" t="s">
        <v>21</v>
      </c>
      <c r="J8151" t="s">
        <v>22</v>
      </c>
    </row>
    <row r="8152" spans="1:10">
      <c r="A8152" t="s">
        <v>19</v>
      </c>
      <c r="B8152">
        <v>61348</v>
      </c>
      <c r="C8152" t="s">
        <v>315</v>
      </c>
      <c r="D8152">
        <v>61348</v>
      </c>
      <c r="E8152" t="str">
        <f>"61348"</f>
        <v>61348</v>
      </c>
      <c r="F8152" t="s">
        <v>23</v>
      </c>
      <c r="G8152">
        <v>2018</v>
      </c>
      <c r="I8152" t="s">
        <v>21</v>
      </c>
      <c r="J8152" t="s">
        <v>22</v>
      </c>
    </row>
    <row r="8153" spans="1:10">
      <c r="A8153" t="s">
        <v>19</v>
      </c>
      <c r="B8153">
        <v>61349</v>
      </c>
      <c r="C8153" t="s">
        <v>315</v>
      </c>
      <c r="D8153">
        <v>61349</v>
      </c>
      <c r="E8153" t="str">
        <f>"61349"</f>
        <v>61349</v>
      </c>
      <c r="F8153" t="s">
        <v>23</v>
      </c>
      <c r="G8153">
        <v>2018</v>
      </c>
      <c r="I8153" t="s">
        <v>21</v>
      </c>
      <c r="J8153" t="s">
        <v>22</v>
      </c>
    </row>
    <row r="8154" spans="1:10">
      <c r="A8154" t="s">
        <v>19</v>
      </c>
      <c r="B8154">
        <v>61350</v>
      </c>
      <c r="C8154" t="s">
        <v>315</v>
      </c>
      <c r="D8154">
        <v>61350</v>
      </c>
      <c r="E8154" t="str">
        <f>"61350"</f>
        <v>61350</v>
      </c>
      <c r="F8154">
        <v>4683588</v>
      </c>
      <c r="G8154">
        <v>2018</v>
      </c>
      <c r="I8154" t="s">
        <v>21</v>
      </c>
      <c r="J8154" t="s">
        <v>22</v>
      </c>
    </row>
    <row r="8155" spans="1:10">
      <c r="A8155" t="s">
        <v>19</v>
      </c>
      <c r="B8155">
        <v>61353</v>
      </c>
      <c r="C8155" t="s">
        <v>315</v>
      </c>
      <c r="D8155">
        <v>61353</v>
      </c>
      <c r="E8155" t="str">
        <f>"61353"</f>
        <v>61353</v>
      </c>
      <c r="F8155" t="s">
        <v>23</v>
      </c>
      <c r="G8155">
        <v>2018</v>
      </c>
      <c r="I8155" t="s">
        <v>21</v>
      </c>
      <c r="J8155" t="s">
        <v>22</v>
      </c>
    </row>
    <row r="8156" spans="1:10">
      <c r="A8156" t="s">
        <v>19</v>
      </c>
      <c r="B8156">
        <v>61354</v>
      </c>
      <c r="C8156" t="s">
        <v>315</v>
      </c>
      <c r="D8156">
        <v>61354</v>
      </c>
      <c r="E8156" t="str">
        <f>"61354"</f>
        <v>61354</v>
      </c>
      <c r="F8156" t="s">
        <v>23</v>
      </c>
      <c r="G8156">
        <v>2018</v>
      </c>
      <c r="I8156" t="s">
        <v>21</v>
      </c>
      <c r="J8156" t="s">
        <v>22</v>
      </c>
    </row>
    <row r="8157" spans="1:10">
      <c r="A8157" t="s">
        <v>19</v>
      </c>
      <c r="B8157">
        <v>61356</v>
      </c>
      <c r="C8157" t="s">
        <v>315</v>
      </c>
      <c r="D8157">
        <v>61356</v>
      </c>
      <c r="E8157" t="str">
        <f>"61356"</f>
        <v>61356</v>
      </c>
      <c r="F8157">
        <v>928920</v>
      </c>
      <c r="G8157">
        <v>2018</v>
      </c>
      <c r="I8157" t="s">
        <v>21</v>
      </c>
      <c r="J8157" t="s">
        <v>22</v>
      </c>
    </row>
    <row r="8158" spans="1:10">
      <c r="A8158" t="s">
        <v>19</v>
      </c>
      <c r="B8158">
        <v>61358</v>
      </c>
      <c r="C8158" t="s">
        <v>315</v>
      </c>
      <c r="D8158">
        <v>61358</v>
      </c>
      <c r="E8158" t="str">
        <f>"61358"</f>
        <v>61358</v>
      </c>
      <c r="F8158" t="s">
        <v>23</v>
      </c>
      <c r="G8158">
        <v>2018</v>
      </c>
      <c r="I8158" t="s">
        <v>21</v>
      </c>
      <c r="J8158" t="s">
        <v>22</v>
      </c>
    </row>
    <row r="8159" spans="1:10">
      <c r="A8159" t="s">
        <v>19</v>
      </c>
      <c r="B8159">
        <v>61359</v>
      </c>
      <c r="C8159" t="s">
        <v>315</v>
      </c>
      <c r="D8159">
        <v>61359</v>
      </c>
      <c r="E8159" t="str">
        <f>"61359"</f>
        <v>61359</v>
      </c>
      <c r="F8159" t="s">
        <v>23</v>
      </c>
      <c r="G8159">
        <v>2018</v>
      </c>
      <c r="I8159" t="s">
        <v>21</v>
      </c>
      <c r="J8159" t="s">
        <v>22</v>
      </c>
    </row>
    <row r="8160" spans="1:10">
      <c r="A8160" t="s">
        <v>19</v>
      </c>
      <c r="B8160">
        <v>61360</v>
      </c>
      <c r="C8160" t="s">
        <v>315</v>
      </c>
      <c r="D8160">
        <v>61360</v>
      </c>
      <c r="E8160" t="str">
        <f>"61360"</f>
        <v>61360</v>
      </c>
      <c r="F8160" t="s">
        <v>23</v>
      </c>
      <c r="G8160">
        <v>2018</v>
      </c>
      <c r="I8160" t="s">
        <v>21</v>
      </c>
      <c r="J8160" t="s">
        <v>22</v>
      </c>
    </row>
    <row r="8161" spans="1:10">
      <c r="A8161" t="s">
        <v>19</v>
      </c>
      <c r="B8161">
        <v>61361</v>
      </c>
      <c r="C8161" t="s">
        <v>315</v>
      </c>
      <c r="D8161">
        <v>61361</v>
      </c>
      <c r="E8161" t="str">
        <f>"61361"</f>
        <v>61361</v>
      </c>
      <c r="F8161" t="s">
        <v>23</v>
      </c>
      <c r="G8161">
        <v>2018</v>
      </c>
      <c r="I8161" t="s">
        <v>21</v>
      </c>
      <c r="J8161" t="s">
        <v>22</v>
      </c>
    </row>
    <row r="8162" spans="1:10">
      <c r="A8162" t="s">
        <v>19</v>
      </c>
      <c r="B8162">
        <v>61362</v>
      </c>
      <c r="C8162" t="s">
        <v>315</v>
      </c>
      <c r="D8162">
        <v>61362</v>
      </c>
      <c r="E8162" t="str">
        <f>"61362"</f>
        <v>61362</v>
      </c>
      <c r="F8162" t="s">
        <v>23</v>
      </c>
      <c r="G8162">
        <v>2018</v>
      </c>
      <c r="I8162" t="s">
        <v>21</v>
      </c>
      <c r="J8162" t="s">
        <v>22</v>
      </c>
    </row>
    <row r="8163" spans="1:10">
      <c r="A8163" t="s">
        <v>19</v>
      </c>
      <c r="B8163">
        <v>61363</v>
      </c>
      <c r="C8163" t="s">
        <v>315</v>
      </c>
      <c r="D8163">
        <v>61363</v>
      </c>
      <c r="E8163" t="str">
        <f>"61363"</f>
        <v>61363</v>
      </c>
      <c r="F8163" t="s">
        <v>23</v>
      </c>
      <c r="G8163">
        <v>2018</v>
      </c>
      <c r="I8163" t="s">
        <v>21</v>
      </c>
      <c r="J8163" t="s">
        <v>22</v>
      </c>
    </row>
    <row r="8164" spans="1:10">
      <c r="A8164" t="s">
        <v>19</v>
      </c>
      <c r="B8164">
        <v>61364</v>
      </c>
      <c r="C8164" t="s">
        <v>315</v>
      </c>
      <c r="D8164">
        <v>61364</v>
      </c>
      <c r="E8164" t="str">
        <f>"61364"</f>
        <v>61364</v>
      </c>
      <c r="F8164" t="s">
        <v>23</v>
      </c>
      <c r="G8164">
        <v>2018</v>
      </c>
      <c r="I8164" t="s">
        <v>21</v>
      </c>
      <c r="J8164" t="s">
        <v>22</v>
      </c>
    </row>
    <row r="8165" spans="1:10">
      <c r="A8165" t="s">
        <v>19</v>
      </c>
      <c r="B8165">
        <v>61367</v>
      </c>
      <c r="C8165" t="s">
        <v>315</v>
      </c>
      <c r="D8165">
        <v>61367</v>
      </c>
      <c r="E8165" t="str">
        <f>"61367"</f>
        <v>61367</v>
      </c>
      <c r="F8165" t="s">
        <v>23</v>
      </c>
      <c r="G8165">
        <v>2018</v>
      </c>
      <c r="I8165" t="s">
        <v>21</v>
      </c>
      <c r="J8165" t="s">
        <v>22</v>
      </c>
    </row>
    <row r="8166" spans="1:10">
      <c r="A8166" t="s">
        <v>19</v>
      </c>
      <c r="B8166">
        <v>61368</v>
      </c>
      <c r="C8166" t="s">
        <v>315</v>
      </c>
      <c r="D8166">
        <v>61368</v>
      </c>
      <c r="E8166" t="str">
        <f>"61368"</f>
        <v>61368</v>
      </c>
      <c r="F8166" t="s">
        <v>23</v>
      </c>
      <c r="G8166">
        <v>2018</v>
      </c>
      <c r="I8166" t="s">
        <v>21</v>
      </c>
      <c r="J8166" t="s">
        <v>22</v>
      </c>
    </row>
    <row r="8167" spans="1:10">
      <c r="A8167" t="s">
        <v>19</v>
      </c>
      <c r="B8167">
        <v>61369</v>
      </c>
      <c r="C8167" t="s">
        <v>315</v>
      </c>
      <c r="D8167">
        <v>61369</v>
      </c>
      <c r="E8167" t="str">
        <f>"61369"</f>
        <v>61369</v>
      </c>
      <c r="F8167" t="s">
        <v>23</v>
      </c>
      <c r="G8167">
        <v>2018</v>
      </c>
      <c r="I8167" t="s">
        <v>21</v>
      </c>
      <c r="J8167" t="s">
        <v>22</v>
      </c>
    </row>
    <row r="8168" spans="1:10">
      <c r="A8168" t="s">
        <v>19</v>
      </c>
      <c r="B8168">
        <v>61370</v>
      </c>
      <c r="C8168" t="s">
        <v>315</v>
      </c>
      <c r="D8168">
        <v>61370</v>
      </c>
      <c r="E8168" t="str">
        <f>"61370"</f>
        <v>61370</v>
      </c>
      <c r="F8168" t="s">
        <v>23</v>
      </c>
      <c r="G8168">
        <v>2018</v>
      </c>
      <c r="I8168" t="s">
        <v>21</v>
      </c>
      <c r="J8168" t="s">
        <v>22</v>
      </c>
    </row>
    <row r="8169" spans="1:10">
      <c r="A8169" t="s">
        <v>19</v>
      </c>
      <c r="B8169">
        <v>61371</v>
      </c>
      <c r="C8169" t="s">
        <v>315</v>
      </c>
      <c r="D8169">
        <v>61371</v>
      </c>
      <c r="E8169" t="str">
        <f>"61371"</f>
        <v>61371</v>
      </c>
      <c r="F8169" t="s">
        <v>23</v>
      </c>
      <c r="G8169">
        <v>2018</v>
      </c>
      <c r="I8169" t="s">
        <v>21</v>
      </c>
      <c r="J8169" t="s">
        <v>22</v>
      </c>
    </row>
    <row r="8170" spans="1:10">
      <c r="A8170" t="s">
        <v>19</v>
      </c>
      <c r="B8170">
        <v>61372</v>
      </c>
      <c r="C8170" t="s">
        <v>315</v>
      </c>
      <c r="D8170">
        <v>61372</v>
      </c>
      <c r="E8170" t="str">
        <f>"61372"</f>
        <v>61372</v>
      </c>
      <c r="F8170" t="s">
        <v>23</v>
      </c>
      <c r="G8170">
        <v>2018</v>
      </c>
      <c r="I8170" t="s">
        <v>21</v>
      </c>
      <c r="J8170" t="s">
        <v>22</v>
      </c>
    </row>
    <row r="8171" spans="1:10">
      <c r="A8171" t="s">
        <v>19</v>
      </c>
      <c r="B8171">
        <v>61373</v>
      </c>
      <c r="C8171" t="s">
        <v>315</v>
      </c>
      <c r="D8171">
        <v>61373</v>
      </c>
      <c r="E8171" t="str">
        <f>"61373"</f>
        <v>61373</v>
      </c>
      <c r="F8171" t="s">
        <v>23</v>
      </c>
      <c r="G8171">
        <v>2018</v>
      </c>
      <c r="I8171" t="s">
        <v>21</v>
      </c>
      <c r="J8171" t="s">
        <v>22</v>
      </c>
    </row>
    <row r="8172" spans="1:10">
      <c r="A8172" t="s">
        <v>19</v>
      </c>
      <c r="B8172">
        <v>61374</v>
      </c>
      <c r="C8172" t="s">
        <v>315</v>
      </c>
      <c r="D8172">
        <v>61374</v>
      </c>
      <c r="E8172" t="str">
        <f>"61374"</f>
        <v>61374</v>
      </c>
      <c r="F8172" t="s">
        <v>23</v>
      </c>
      <c r="G8172">
        <v>2018</v>
      </c>
      <c r="I8172" t="s">
        <v>21</v>
      </c>
      <c r="J8172" t="s">
        <v>22</v>
      </c>
    </row>
    <row r="8173" spans="1:10">
      <c r="A8173" t="s">
        <v>19</v>
      </c>
      <c r="B8173">
        <v>61375</v>
      </c>
      <c r="C8173" t="s">
        <v>315</v>
      </c>
      <c r="D8173">
        <v>61375</v>
      </c>
      <c r="E8173" t="str">
        <f>"61375"</f>
        <v>61375</v>
      </c>
      <c r="F8173" t="s">
        <v>23</v>
      </c>
      <c r="G8173">
        <v>2018</v>
      </c>
      <c r="I8173" t="s">
        <v>21</v>
      </c>
      <c r="J8173" t="s">
        <v>22</v>
      </c>
    </row>
    <row r="8174" spans="1:10">
      <c r="A8174" t="s">
        <v>19</v>
      </c>
      <c r="B8174">
        <v>61376</v>
      </c>
      <c r="C8174" t="s">
        <v>315</v>
      </c>
      <c r="D8174">
        <v>61376</v>
      </c>
      <c r="E8174" t="str">
        <f>"61376"</f>
        <v>61376</v>
      </c>
      <c r="F8174" t="s">
        <v>23</v>
      </c>
      <c r="G8174">
        <v>2018</v>
      </c>
      <c r="I8174" t="s">
        <v>21</v>
      </c>
      <c r="J8174" t="s">
        <v>22</v>
      </c>
    </row>
    <row r="8175" spans="1:10">
      <c r="A8175" t="s">
        <v>19</v>
      </c>
      <c r="B8175">
        <v>61377</v>
      </c>
      <c r="C8175" t="s">
        <v>315</v>
      </c>
      <c r="D8175">
        <v>61377</v>
      </c>
      <c r="E8175" t="str">
        <f>"61377"</f>
        <v>61377</v>
      </c>
      <c r="F8175" t="s">
        <v>23</v>
      </c>
      <c r="G8175">
        <v>2018</v>
      </c>
      <c r="I8175" t="s">
        <v>21</v>
      </c>
      <c r="J8175" t="s">
        <v>22</v>
      </c>
    </row>
    <row r="8176" spans="1:10">
      <c r="A8176" t="s">
        <v>19</v>
      </c>
      <c r="B8176">
        <v>61378</v>
      </c>
      <c r="C8176" t="s">
        <v>315</v>
      </c>
      <c r="D8176">
        <v>61378</v>
      </c>
      <c r="E8176" t="str">
        <f>"61378"</f>
        <v>61378</v>
      </c>
      <c r="F8176" t="s">
        <v>23</v>
      </c>
      <c r="G8176">
        <v>2018</v>
      </c>
      <c r="I8176" t="s">
        <v>21</v>
      </c>
      <c r="J8176" t="s">
        <v>22</v>
      </c>
    </row>
    <row r="8177" spans="1:10">
      <c r="A8177" t="s">
        <v>19</v>
      </c>
      <c r="B8177">
        <v>61379</v>
      </c>
      <c r="C8177" t="s">
        <v>315</v>
      </c>
      <c r="D8177">
        <v>61379</v>
      </c>
      <c r="E8177" t="str">
        <f>"61379"</f>
        <v>61379</v>
      </c>
      <c r="F8177" t="s">
        <v>23</v>
      </c>
      <c r="G8177">
        <v>2018</v>
      </c>
      <c r="I8177" t="s">
        <v>21</v>
      </c>
      <c r="J8177" t="s">
        <v>22</v>
      </c>
    </row>
    <row r="8178" spans="1:10">
      <c r="A8178" t="s">
        <v>19</v>
      </c>
      <c r="B8178">
        <v>61401</v>
      </c>
      <c r="C8178" t="s">
        <v>315</v>
      </c>
      <c r="D8178">
        <v>61401</v>
      </c>
      <c r="E8178" t="str">
        <f>"61401"</f>
        <v>61401</v>
      </c>
      <c r="F8178">
        <v>2284025</v>
      </c>
      <c r="G8178">
        <v>2018</v>
      </c>
      <c r="I8178" t="s">
        <v>21</v>
      </c>
      <c r="J8178" t="s">
        <v>22</v>
      </c>
    </row>
    <row r="8179" spans="1:10">
      <c r="A8179" t="s">
        <v>19</v>
      </c>
      <c r="B8179">
        <v>61410</v>
      </c>
      <c r="C8179" t="s">
        <v>315</v>
      </c>
      <c r="D8179">
        <v>61410</v>
      </c>
      <c r="E8179" t="str">
        <f>"61410"</f>
        <v>61410</v>
      </c>
      <c r="F8179" t="s">
        <v>23</v>
      </c>
      <c r="G8179">
        <v>2018</v>
      </c>
      <c r="I8179" t="s">
        <v>21</v>
      </c>
      <c r="J8179" t="s">
        <v>22</v>
      </c>
    </row>
    <row r="8180" spans="1:10">
      <c r="A8180" t="s">
        <v>19</v>
      </c>
      <c r="B8180">
        <v>61411</v>
      </c>
      <c r="C8180" t="s">
        <v>315</v>
      </c>
      <c r="D8180">
        <v>61411</v>
      </c>
      <c r="E8180" t="str">
        <f>"61411"</f>
        <v>61411</v>
      </c>
      <c r="F8180" t="s">
        <v>23</v>
      </c>
      <c r="G8180">
        <v>2018</v>
      </c>
      <c r="I8180" t="s">
        <v>21</v>
      </c>
      <c r="J8180" t="s">
        <v>22</v>
      </c>
    </row>
    <row r="8181" spans="1:10">
      <c r="A8181" t="s">
        <v>19</v>
      </c>
      <c r="B8181">
        <v>61412</v>
      </c>
      <c r="C8181" t="s">
        <v>315</v>
      </c>
      <c r="D8181">
        <v>61412</v>
      </c>
      <c r="E8181" t="str">
        <f>"61412"</f>
        <v>61412</v>
      </c>
      <c r="F8181" t="s">
        <v>23</v>
      </c>
      <c r="G8181">
        <v>2018</v>
      </c>
      <c r="I8181" t="s">
        <v>21</v>
      </c>
      <c r="J8181" t="s">
        <v>22</v>
      </c>
    </row>
    <row r="8182" spans="1:10">
      <c r="A8182" t="s">
        <v>19</v>
      </c>
      <c r="B8182">
        <v>61413</v>
      </c>
      <c r="C8182" t="s">
        <v>315</v>
      </c>
      <c r="D8182">
        <v>61413</v>
      </c>
      <c r="E8182" t="str">
        <f>"61413"</f>
        <v>61413</v>
      </c>
      <c r="F8182" t="s">
        <v>23</v>
      </c>
      <c r="G8182">
        <v>2018</v>
      </c>
      <c r="I8182" t="s">
        <v>21</v>
      </c>
      <c r="J8182" t="s">
        <v>22</v>
      </c>
    </row>
    <row r="8183" spans="1:10">
      <c r="A8183" t="s">
        <v>19</v>
      </c>
      <c r="B8183">
        <v>61414</v>
      </c>
      <c r="C8183" t="s">
        <v>315</v>
      </c>
      <c r="D8183">
        <v>61414</v>
      </c>
      <c r="E8183" t="str">
        <f>"61414"</f>
        <v>61414</v>
      </c>
      <c r="F8183" t="s">
        <v>23</v>
      </c>
      <c r="G8183">
        <v>2018</v>
      </c>
      <c r="I8183" t="s">
        <v>21</v>
      </c>
      <c r="J8183" t="s">
        <v>22</v>
      </c>
    </row>
    <row r="8184" spans="1:10">
      <c r="A8184" t="s">
        <v>19</v>
      </c>
      <c r="B8184">
        <v>61415</v>
      </c>
      <c r="C8184" t="s">
        <v>315</v>
      </c>
      <c r="D8184">
        <v>61415</v>
      </c>
      <c r="E8184" t="str">
        <f>"61415"</f>
        <v>61415</v>
      </c>
      <c r="F8184" t="s">
        <v>23</v>
      </c>
      <c r="G8184">
        <v>2018</v>
      </c>
      <c r="I8184" t="s">
        <v>21</v>
      </c>
      <c r="J8184" t="s">
        <v>22</v>
      </c>
    </row>
    <row r="8185" spans="1:10">
      <c r="A8185" t="s">
        <v>19</v>
      </c>
      <c r="B8185">
        <v>61416</v>
      </c>
      <c r="C8185" t="s">
        <v>315</v>
      </c>
      <c r="D8185">
        <v>61416</v>
      </c>
      <c r="E8185" t="str">
        <f>"61416"</f>
        <v>61416</v>
      </c>
      <c r="F8185" t="s">
        <v>23</v>
      </c>
      <c r="G8185">
        <v>2018</v>
      </c>
      <c r="I8185" t="s">
        <v>21</v>
      </c>
      <c r="J8185" t="s">
        <v>22</v>
      </c>
    </row>
    <row r="8186" spans="1:10">
      <c r="A8186" t="s">
        <v>19</v>
      </c>
      <c r="B8186">
        <v>61417</v>
      </c>
      <c r="C8186" t="s">
        <v>315</v>
      </c>
      <c r="D8186">
        <v>61417</v>
      </c>
      <c r="E8186" t="str">
        <f>"61417"</f>
        <v>61417</v>
      </c>
      <c r="F8186" t="s">
        <v>23</v>
      </c>
      <c r="G8186">
        <v>2018</v>
      </c>
      <c r="I8186" t="s">
        <v>21</v>
      </c>
      <c r="J8186" t="s">
        <v>22</v>
      </c>
    </row>
    <row r="8187" spans="1:10">
      <c r="A8187" t="s">
        <v>19</v>
      </c>
      <c r="B8187">
        <v>61418</v>
      </c>
      <c r="C8187" t="s">
        <v>315</v>
      </c>
      <c r="D8187">
        <v>61418</v>
      </c>
      <c r="E8187" t="str">
        <f>"61418"</f>
        <v>61418</v>
      </c>
      <c r="F8187" t="s">
        <v>23</v>
      </c>
      <c r="G8187">
        <v>2018</v>
      </c>
      <c r="I8187" t="s">
        <v>21</v>
      </c>
      <c r="J8187" t="s">
        <v>22</v>
      </c>
    </row>
    <row r="8188" spans="1:10">
      <c r="A8188" t="s">
        <v>19</v>
      </c>
      <c r="B8188">
        <v>61419</v>
      </c>
      <c r="C8188" t="s">
        <v>315</v>
      </c>
      <c r="D8188">
        <v>61419</v>
      </c>
      <c r="E8188" t="str">
        <f>"61419"</f>
        <v>61419</v>
      </c>
      <c r="F8188" t="s">
        <v>23</v>
      </c>
      <c r="G8188">
        <v>2018</v>
      </c>
      <c r="I8188" t="s">
        <v>21</v>
      </c>
      <c r="J8188" t="s">
        <v>22</v>
      </c>
    </row>
    <row r="8189" spans="1:10">
      <c r="A8189" t="s">
        <v>19</v>
      </c>
      <c r="B8189">
        <v>61420</v>
      </c>
      <c r="C8189" t="s">
        <v>315</v>
      </c>
      <c r="D8189">
        <v>61420</v>
      </c>
      <c r="E8189" t="str">
        <f>"61420"</f>
        <v>61420</v>
      </c>
      <c r="F8189" t="s">
        <v>23</v>
      </c>
      <c r="G8189">
        <v>2018</v>
      </c>
      <c r="I8189" t="s">
        <v>21</v>
      </c>
      <c r="J8189" t="s">
        <v>22</v>
      </c>
    </row>
    <row r="8190" spans="1:10">
      <c r="A8190" t="s">
        <v>19</v>
      </c>
      <c r="B8190">
        <v>61421</v>
      </c>
      <c r="C8190" t="s">
        <v>315</v>
      </c>
      <c r="D8190">
        <v>61421</v>
      </c>
      <c r="E8190" t="str">
        <f>"61421"</f>
        <v>61421</v>
      </c>
      <c r="F8190" t="s">
        <v>23</v>
      </c>
      <c r="G8190">
        <v>2018</v>
      </c>
      <c r="I8190" t="s">
        <v>21</v>
      </c>
      <c r="J8190" t="s">
        <v>22</v>
      </c>
    </row>
    <row r="8191" spans="1:10">
      <c r="A8191" t="s">
        <v>19</v>
      </c>
      <c r="B8191">
        <v>61422</v>
      </c>
      <c r="C8191" t="s">
        <v>315</v>
      </c>
      <c r="D8191">
        <v>61422</v>
      </c>
      <c r="E8191" t="str">
        <f>"61422"</f>
        <v>61422</v>
      </c>
      <c r="F8191" t="s">
        <v>23</v>
      </c>
      <c r="G8191">
        <v>2018</v>
      </c>
      <c r="I8191" t="s">
        <v>21</v>
      </c>
      <c r="J8191" t="s">
        <v>22</v>
      </c>
    </row>
    <row r="8192" spans="1:10">
      <c r="A8192" t="s">
        <v>19</v>
      </c>
      <c r="B8192">
        <v>61423</v>
      </c>
      <c r="C8192" t="s">
        <v>315</v>
      </c>
      <c r="D8192">
        <v>61423</v>
      </c>
      <c r="E8192" t="str">
        <f>"61423"</f>
        <v>61423</v>
      </c>
      <c r="F8192" t="s">
        <v>23</v>
      </c>
      <c r="G8192">
        <v>2018</v>
      </c>
      <c r="I8192" t="s">
        <v>21</v>
      </c>
      <c r="J8192" t="s">
        <v>22</v>
      </c>
    </row>
    <row r="8193" spans="1:10">
      <c r="A8193" t="s">
        <v>19</v>
      </c>
      <c r="B8193">
        <v>61424</v>
      </c>
      <c r="C8193" t="s">
        <v>315</v>
      </c>
      <c r="D8193">
        <v>61424</v>
      </c>
      <c r="E8193" t="str">
        <f>"61424"</f>
        <v>61424</v>
      </c>
      <c r="F8193" t="s">
        <v>23</v>
      </c>
      <c r="G8193">
        <v>2018</v>
      </c>
      <c r="I8193" t="s">
        <v>21</v>
      </c>
      <c r="J8193" t="s">
        <v>22</v>
      </c>
    </row>
    <row r="8194" spans="1:10">
      <c r="A8194" t="s">
        <v>19</v>
      </c>
      <c r="B8194">
        <v>61425</v>
      </c>
      <c r="C8194" t="s">
        <v>315</v>
      </c>
      <c r="D8194">
        <v>61425</v>
      </c>
      <c r="E8194" t="str">
        <f>"61425"</f>
        <v>61425</v>
      </c>
      <c r="F8194" t="s">
        <v>23</v>
      </c>
      <c r="G8194">
        <v>2018</v>
      </c>
      <c r="I8194" t="s">
        <v>21</v>
      </c>
      <c r="J8194" t="s">
        <v>22</v>
      </c>
    </row>
    <row r="8195" spans="1:10">
      <c r="A8195" t="s">
        <v>19</v>
      </c>
      <c r="B8195">
        <v>61427</v>
      </c>
      <c r="C8195" t="s">
        <v>315</v>
      </c>
      <c r="D8195">
        <v>61427</v>
      </c>
      <c r="E8195" t="str">
        <f>"61427"</f>
        <v>61427</v>
      </c>
      <c r="F8195" t="s">
        <v>23</v>
      </c>
      <c r="G8195">
        <v>2018</v>
      </c>
      <c r="I8195" t="s">
        <v>21</v>
      </c>
      <c r="J8195" t="s">
        <v>22</v>
      </c>
    </row>
    <row r="8196" spans="1:10">
      <c r="A8196" t="s">
        <v>19</v>
      </c>
      <c r="B8196">
        <v>61428</v>
      </c>
      <c r="C8196" t="s">
        <v>315</v>
      </c>
      <c r="D8196">
        <v>61428</v>
      </c>
      <c r="E8196" t="str">
        <f>"61428"</f>
        <v>61428</v>
      </c>
      <c r="F8196" t="s">
        <v>23</v>
      </c>
      <c r="G8196">
        <v>2018</v>
      </c>
      <c r="I8196" t="s">
        <v>21</v>
      </c>
      <c r="J8196" t="s">
        <v>22</v>
      </c>
    </row>
    <row r="8197" spans="1:10">
      <c r="A8197" t="s">
        <v>19</v>
      </c>
      <c r="B8197">
        <v>61430</v>
      </c>
      <c r="C8197" t="s">
        <v>315</v>
      </c>
      <c r="D8197">
        <v>61430</v>
      </c>
      <c r="E8197" t="str">
        <f>"61430"</f>
        <v>61430</v>
      </c>
      <c r="F8197" t="s">
        <v>23</v>
      </c>
      <c r="G8197">
        <v>2018</v>
      </c>
      <c r="I8197" t="s">
        <v>21</v>
      </c>
      <c r="J8197" t="s">
        <v>22</v>
      </c>
    </row>
    <row r="8198" spans="1:10">
      <c r="A8198" t="s">
        <v>19</v>
      </c>
      <c r="B8198">
        <v>61431</v>
      </c>
      <c r="C8198" t="s">
        <v>315</v>
      </c>
      <c r="D8198">
        <v>61431</v>
      </c>
      <c r="E8198" t="str">
        <f>"61431"</f>
        <v>61431</v>
      </c>
      <c r="F8198" t="s">
        <v>23</v>
      </c>
      <c r="G8198">
        <v>2018</v>
      </c>
      <c r="I8198" t="s">
        <v>21</v>
      </c>
      <c r="J8198" t="s">
        <v>22</v>
      </c>
    </row>
    <row r="8199" spans="1:10">
      <c r="A8199" t="s">
        <v>19</v>
      </c>
      <c r="B8199">
        <v>61432</v>
      </c>
      <c r="C8199" t="s">
        <v>315</v>
      </c>
      <c r="D8199">
        <v>61432</v>
      </c>
      <c r="E8199" t="str">
        <f>"61432"</f>
        <v>61432</v>
      </c>
      <c r="F8199" t="s">
        <v>23</v>
      </c>
      <c r="G8199">
        <v>2018</v>
      </c>
      <c r="I8199" t="s">
        <v>21</v>
      </c>
      <c r="J8199" t="s">
        <v>22</v>
      </c>
    </row>
    <row r="8200" spans="1:10">
      <c r="A8200" t="s">
        <v>19</v>
      </c>
      <c r="B8200">
        <v>61434</v>
      </c>
      <c r="C8200" t="s">
        <v>315</v>
      </c>
      <c r="D8200">
        <v>61434</v>
      </c>
      <c r="E8200" t="str">
        <f>"61434"</f>
        <v>61434</v>
      </c>
      <c r="F8200" t="s">
        <v>23</v>
      </c>
      <c r="G8200">
        <v>2018</v>
      </c>
      <c r="I8200" t="s">
        <v>21</v>
      </c>
      <c r="J8200" t="s">
        <v>22</v>
      </c>
    </row>
    <row r="8201" spans="1:10">
      <c r="A8201" t="s">
        <v>19</v>
      </c>
      <c r="B8201">
        <v>61435</v>
      </c>
      <c r="C8201" t="s">
        <v>315</v>
      </c>
      <c r="D8201">
        <v>61435</v>
      </c>
      <c r="E8201" t="str">
        <f>"61435"</f>
        <v>61435</v>
      </c>
      <c r="F8201" t="s">
        <v>23</v>
      </c>
      <c r="G8201">
        <v>2018</v>
      </c>
      <c r="I8201" t="s">
        <v>21</v>
      </c>
      <c r="J8201" t="s">
        <v>22</v>
      </c>
    </row>
    <row r="8202" spans="1:10">
      <c r="A8202" t="s">
        <v>19</v>
      </c>
      <c r="B8202">
        <v>61436</v>
      </c>
      <c r="C8202" t="s">
        <v>315</v>
      </c>
      <c r="D8202">
        <v>61436</v>
      </c>
      <c r="E8202" t="str">
        <f>"61436"</f>
        <v>61436</v>
      </c>
      <c r="F8202" t="s">
        <v>23</v>
      </c>
      <c r="G8202">
        <v>2018</v>
      </c>
      <c r="I8202" t="s">
        <v>21</v>
      </c>
      <c r="J8202" t="s">
        <v>22</v>
      </c>
    </row>
    <row r="8203" spans="1:10">
      <c r="A8203" t="s">
        <v>19</v>
      </c>
      <c r="B8203">
        <v>61437</v>
      </c>
      <c r="C8203" t="s">
        <v>315</v>
      </c>
      <c r="D8203">
        <v>61437</v>
      </c>
      <c r="E8203" t="str">
        <f>"61437"</f>
        <v>61437</v>
      </c>
      <c r="F8203" t="s">
        <v>23</v>
      </c>
      <c r="G8203">
        <v>2018</v>
      </c>
      <c r="I8203" t="s">
        <v>21</v>
      </c>
      <c r="J8203" t="s">
        <v>22</v>
      </c>
    </row>
    <row r="8204" spans="1:10">
      <c r="A8204" t="s">
        <v>19</v>
      </c>
      <c r="B8204">
        <v>61438</v>
      </c>
      <c r="C8204" t="s">
        <v>315</v>
      </c>
      <c r="D8204">
        <v>61438</v>
      </c>
      <c r="E8204" t="str">
        <f>"61438"</f>
        <v>61438</v>
      </c>
      <c r="F8204" t="s">
        <v>23</v>
      </c>
      <c r="G8204">
        <v>2018</v>
      </c>
      <c r="I8204" t="s">
        <v>21</v>
      </c>
      <c r="J8204" t="s">
        <v>22</v>
      </c>
    </row>
    <row r="8205" spans="1:10">
      <c r="A8205" t="s">
        <v>19</v>
      </c>
      <c r="B8205">
        <v>61439</v>
      </c>
      <c r="C8205" t="s">
        <v>315</v>
      </c>
      <c r="D8205">
        <v>61439</v>
      </c>
      <c r="E8205" t="str">
        <f>"61439"</f>
        <v>61439</v>
      </c>
      <c r="F8205" t="s">
        <v>23</v>
      </c>
      <c r="G8205">
        <v>2018</v>
      </c>
      <c r="I8205" t="s">
        <v>21</v>
      </c>
      <c r="J8205" t="s">
        <v>22</v>
      </c>
    </row>
    <row r="8206" spans="1:10">
      <c r="A8206" t="s">
        <v>19</v>
      </c>
      <c r="B8206">
        <v>61440</v>
      </c>
      <c r="C8206" t="s">
        <v>315</v>
      </c>
      <c r="D8206">
        <v>61440</v>
      </c>
      <c r="E8206" t="str">
        <f>"61440"</f>
        <v>61440</v>
      </c>
      <c r="F8206" t="s">
        <v>23</v>
      </c>
      <c r="G8206">
        <v>2018</v>
      </c>
      <c r="I8206" t="s">
        <v>21</v>
      </c>
      <c r="J8206" t="s">
        <v>22</v>
      </c>
    </row>
    <row r="8207" spans="1:10">
      <c r="A8207" t="s">
        <v>19</v>
      </c>
      <c r="B8207">
        <v>61441</v>
      </c>
      <c r="C8207" t="s">
        <v>315</v>
      </c>
      <c r="D8207">
        <v>61441</v>
      </c>
      <c r="E8207" t="str">
        <f>"61441"</f>
        <v>61441</v>
      </c>
      <c r="F8207" t="s">
        <v>23</v>
      </c>
      <c r="G8207">
        <v>2018</v>
      </c>
      <c r="I8207" t="s">
        <v>21</v>
      </c>
      <c r="J8207" t="s">
        <v>22</v>
      </c>
    </row>
    <row r="8208" spans="1:10">
      <c r="A8208" t="s">
        <v>19</v>
      </c>
      <c r="B8208">
        <v>61442</v>
      </c>
      <c r="C8208" t="s">
        <v>315</v>
      </c>
      <c r="D8208">
        <v>61442</v>
      </c>
      <c r="E8208" t="str">
        <f>"61442"</f>
        <v>61442</v>
      </c>
      <c r="F8208" t="s">
        <v>23</v>
      </c>
      <c r="G8208">
        <v>2018</v>
      </c>
      <c r="I8208" t="s">
        <v>21</v>
      </c>
      <c r="J8208" t="s">
        <v>22</v>
      </c>
    </row>
    <row r="8209" spans="1:10">
      <c r="A8209" t="s">
        <v>19</v>
      </c>
      <c r="B8209">
        <v>61443</v>
      </c>
      <c r="C8209" t="s">
        <v>315</v>
      </c>
      <c r="D8209">
        <v>61443</v>
      </c>
      <c r="E8209" t="str">
        <f>"61443"</f>
        <v>61443</v>
      </c>
      <c r="F8209">
        <v>2525399</v>
      </c>
      <c r="G8209">
        <v>2018</v>
      </c>
      <c r="I8209" t="s">
        <v>21</v>
      </c>
      <c r="J8209" t="s">
        <v>22</v>
      </c>
    </row>
    <row r="8210" spans="1:10">
      <c r="A8210" t="s">
        <v>19</v>
      </c>
      <c r="B8210">
        <v>61447</v>
      </c>
      <c r="C8210" t="s">
        <v>315</v>
      </c>
      <c r="D8210">
        <v>61447</v>
      </c>
      <c r="E8210" t="str">
        <f>"61447"</f>
        <v>61447</v>
      </c>
      <c r="F8210" t="s">
        <v>23</v>
      </c>
      <c r="G8210">
        <v>2018</v>
      </c>
      <c r="I8210" t="s">
        <v>21</v>
      </c>
      <c r="J8210" t="s">
        <v>22</v>
      </c>
    </row>
    <row r="8211" spans="1:10">
      <c r="A8211" t="s">
        <v>19</v>
      </c>
      <c r="B8211">
        <v>61448</v>
      </c>
      <c r="C8211" t="s">
        <v>315</v>
      </c>
      <c r="D8211">
        <v>61448</v>
      </c>
      <c r="E8211" t="str">
        <f>"61448"</f>
        <v>61448</v>
      </c>
      <c r="F8211" t="s">
        <v>23</v>
      </c>
      <c r="G8211">
        <v>2018</v>
      </c>
      <c r="I8211" t="s">
        <v>21</v>
      </c>
      <c r="J8211" t="s">
        <v>22</v>
      </c>
    </row>
    <row r="8212" spans="1:10">
      <c r="A8212" t="s">
        <v>19</v>
      </c>
      <c r="B8212">
        <v>61449</v>
      </c>
      <c r="C8212" t="s">
        <v>315</v>
      </c>
      <c r="D8212">
        <v>61449</v>
      </c>
      <c r="E8212" t="str">
        <f>"61449"</f>
        <v>61449</v>
      </c>
      <c r="F8212" t="s">
        <v>23</v>
      </c>
      <c r="G8212">
        <v>2018</v>
      </c>
      <c r="I8212" t="s">
        <v>21</v>
      </c>
      <c r="J8212" t="s">
        <v>22</v>
      </c>
    </row>
    <row r="8213" spans="1:10">
      <c r="A8213" t="s">
        <v>19</v>
      </c>
      <c r="B8213">
        <v>61450</v>
      </c>
      <c r="C8213" t="s">
        <v>315</v>
      </c>
      <c r="D8213">
        <v>61450</v>
      </c>
      <c r="E8213" t="str">
        <f>"61450"</f>
        <v>61450</v>
      </c>
      <c r="F8213" t="s">
        <v>23</v>
      </c>
      <c r="G8213">
        <v>2018</v>
      </c>
      <c r="I8213" t="s">
        <v>21</v>
      </c>
      <c r="J8213" t="s">
        <v>22</v>
      </c>
    </row>
    <row r="8214" spans="1:10">
      <c r="A8214" t="s">
        <v>19</v>
      </c>
      <c r="B8214">
        <v>61451</v>
      </c>
      <c r="C8214" t="s">
        <v>315</v>
      </c>
      <c r="D8214">
        <v>61451</v>
      </c>
      <c r="E8214" t="str">
        <f>"61451"</f>
        <v>61451</v>
      </c>
      <c r="F8214" t="s">
        <v>23</v>
      </c>
      <c r="G8214">
        <v>2018</v>
      </c>
      <c r="I8214" t="s">
        <v>21</v>
      </c>
      <c r="J8214" t="s">
        <v>22</v>
      </c>
    </row>
    <row r="8215" spans="1:10">
      <c r="A8215" t="s">
        <v>19</v>
      </c>
      <c r="B8215">
        <v>61452</v>
      </c>
      <c r="C8215" t="s">
        <v>315</v>
      </c>
      <c r="D8215">
        <v>61452</v>
      </c>
      <c r="E8215" t="str">
        <f>"61452"</f>
        <v>61452</v>
      </c>
      <c r="F8215" t="s">
        <v>23</v>
      </c>
      <c r="G8215">
        <v>2018</v>
      </c>
      <c r="I8215" t="s">
        <v>21</v>
      </c>
      <c r="J8215" t="s">
        <v>22</v>
      </c>
    </row>
    <row r="8216" spans="1:10">
      <c r="A8216" t="s">
        <v>19</v>
      </c>
      <c r="B8216">
        <v>61453</v>
      </c>
      <c r="C8216" t="s">
        <v>315</v>
      </c>
      <c r="D8216">
        <v>61453</v>
      </c>
      <c r="E8216" t="str">
        <f>"61453"</f>
        <v>61453</v>
      </c>
      <c r="F8216" t="s">
        <v>23</v>
      </c>
      <c r="G8216">
        <v>2018</v>
      </c>
      <c r="I8216" t="s">
        <v>21</v>
      </c>
      <c r="J8216" t="s">
        <v>22</v>
      </c>
    </row>
    <row r="8217" spans="1:10">
      <c r="A8217" t="s">
        <v>19</v>
      </c>
      <c r="B8217">
        <v>61454</v>
      </c>
      <c r="C8217" t="s">
        <v>315</v>
      </c>
      <c r="D8217">
        <v>61454</v>
      </c>
      <c r="E8217" t="str">
        <f>"61454"</f>
        <v>61454</v>
      </c>
      <c r="F8217" t="s">
        <v>23</v>
      </c>
      <c r="G8217">
        <v>2018</v>
      </c>
      <c r="I8217" t="s">
        <v>21</v>
      </c>
      <c r="J8217" t="s">
        <v>22</v>
      </c>
    </row>
    <row r="8218" spans="1:10">
      <c r="A8218" t="s">
        <v>19</v>
      </c>
      <c r="B8218">
        <v>61455</v>
      </c>
      <c r="C8218" t="s">
        <v>315</v>
      </c>
      <c r="D8218">
        <v>61455</v>
      </c>
      <c r="E8218" t="str">
        <f>"61455"</f>
        <v>61455</v>
      </c>
      <c r="F8218">
        <v>1522787</v>
      </c>
      <c r="G8218">
        <v>2018</v>
      </c>
      <c r="I8218" t="s">
        <v>21</v>
      </c>
      <c r="J8218" t="s">
        <v>22</v>
      </c>
    </row>
    <row r="8219" spans="1:10">
      <c r="A8219" t="s">
        <v>19</v>
      </c>
      <c r="B8219">
        <v>61458</v>
      </c>
      <c r="C8219" t="s">
        <v>315</v>
      </c>
      <c r="D8219">
        <v>61458</v>
      </c>
      <c r="E8219" t="str">
        <f>"61458"</f>
        <v>61458</v>
      </c>
      <c r="F8219" t="s">
        <v>23</v>
      </c>
      <c r="G8219">
        <v>2018</v>
      </c>
      <c r="I8219" t="s">
        <v>21</v>
      </c>
      <c r="J8219" t="s">
        <v>22</v>
      </c>
    </row>
    <row r="8220" spans="1:10">
      <c r="A8220" t="s">
        <v>19</v>
      </c>
      <c r="B8220">
        <v>61459</v>
      </c>
      <c r="C8220" t="s">
        <v>315</v>
      </c>
      <c r="D8220">
        <v>61459</v>
      </c>
      <c r="E8220" t="str">
        <f>"61459"</f>
        <v>61459</v>
      </c>
      <c r="F8220" t="s">
        <v>23</v>
      </c>
      <c r="G8220">
        <v>2018</v>
      </c>
      <c r="I8220" t="s">
        <v>21</v>
      </c>
      <c r="J8220" t="s">
        <v>22</v>
      </c>
    </row>
    <row r="8221" spans="1:10">
      <c r="A8221" t="s">
        <v>19</v>
      </c>
      <c r="B8221">
        <v>61460</v>
      </c>
      <c r="C8221" t="s">
        <v>315</v>
      </c>
      <c r="D8221">
        <v>61460</v>
      </c>
      <c r="E8221" t="str">
        <f>"61460"</f>
        <v>61460</v>
      </c>
      <c r="F8221" t="s">
        <v>23</v>
      </c>
      <c r="G8221">
        <v>2018</v>
      </c>
      <c r="I8221" t="s">
        <v>21</v>
      </c>
      <c r="J8221" t="s">
        <v>22</v>
      </c>
    </row>
    <row r="8222" spans="1:10">
      <c r="A8222" t="s">
        <v>19</v>
      </c>
      <c r="B8222">
        <v>61462</v>
      </c>
      <c r="C8222" t="s">
        <v>315</v>
      </c>
      <c r="D8222">
        <v>61462</v>
      </c>
      <c r="E8222" t="str">
        <f>"61462"</f>
        <v>61462</v>
      </c>
      <c r="F8222">
        <v>1255690</v>
      </c>
      <c r="G8222">
        <v>2018</v>
      </c>
      <c r="I8222" t="s">
        <v>21</v>
      </c>
      <c r="J8222" t="s">
        <v>22</v>
      </c>
    </row>
    <row r="8223" spans="1:10">
      <c r="A8223" t="s">
        <v>19</v>
      </c>
      <c r="B8223">
        <v>61465</v>
      </c>
      <c r="C8223" t="s">
        <v>315</v>
      </c>
      <c r="D8223">
        <v>61465</v>
      </c>
      <c r="E8223" t="str">
        <f>"61465"</f>
        <v>61465</v>
      </c>
      <c r="F8223" t="s">
        <v>23</v>
      </c>
      <c r="G8223">
        <v>2018</v>
      </c>
      <c r="I8223" t="s">
        <v>21</v>
      </c>
      <c r="J8223" t="s">
        <v>22</v>
      </c>
    </row>
    <row r="8224" spans="1:10">
      <c r="A8224" t="s">
        <v>19</v>
      </c>
      <c r="B8224">
        <v>61466</v>
      </c>
      <c r="C8224" t="s">
        <v>315</v>
      </c>
      <c r="D8224">
        <v>61466</v>
      </c>
      <c r="E8224" t="str">
        <f>"61466"</f>
        <v>61466</v>
      </c>
      <c r="F8224" t="s">
        <v>23</v>
      </c>
      <c r="G8224">
        <v>2018</v>
      </c>
      <c r="I8224" t="s">
        <v>21</v>
      </c>
      <c r="J8224" t="s">
        <v>22</v>
      </c>
    </row>
    <row r="8225" spans="1:10">
      <c r="A8225" t="s">
        <v>19</v>
      </c>
      <c r="B8225">
        <v>61467</v>
      </c>
      <c r="C8225" t="s">
        <v>315</v>
      </c>
      <c r="D8225">
        <v>61467</v>
      </c>
      <c r="E8225" t="str">
        <f>"61467"</f>
        <v>61467</v>
      </c>
      <c r="F8225" t="s">
        <v>23</v>
      </c>
      <c r="G8225">
        <v>2018</v>
      </c>
      <c r="I8225" t="s">
        <v>21</v>
      </c>
      <c r="J8225" t="s">
        <v>22</v>
      </c>
    </row>
    <row r="8226" spans="1:10">
      <c r="A8226" t="s">
        <v>19</v>
      </c>
      <c r="B8226">
        <v>61468</v>
      </c>
      <c r="C8226" t="s">
        <v>315</v>
      </c>
      <c r="D8226">
        <v>61468</v>
      </c>
      <c r="E8226" t="str">
        <f>"61468"</f>
        <v>61468</v>
      </c>
      <c r="F8226" t="s">
        <v>23</v>
      </c>
      <c r="G8226">
        <v>2018</v>
      </c>
      <c r="I8226" t="s">
        <v>21</v>
      </c>
      <c r="J8226" t="s">
        <v>22</v>
      </c>
    </row>
    <row r="8227" spans="1:10">
      <c r="A8227" t="s">
        <v>19</v>
      </c>
      <c r="B8227">
        <v>61469</v>
      </c>
      <c r="C8227" t="s">
        <v>315</v>
      </c>
      <c r="D8227">
        <v>61469</v>
      </c>
      <c r="E8227" t="str">
        <f>"61469"</f>
        <v>61469</v>
      </c>
      <c r="F8227" t="s">
        <v>23</v>
      </c>
      <c r="G8227">
        <v>2018</v>
      </c>
      <c r="I8227" t="s">
        <v>21</v>
      </c>
      <c r="J8227" t="s">
        <v>22</v>
      </c>
    </row>
    <row r="8228" spans="1:10">
      <c r="A8228" t="s">
        <v>19</v>
      </c>
      <c r="B8228">
        <v>61470</v>
      </c>
      <c r="C8228" t="s">
        <v>315</v>
      </c>
      <c r="D8228">
        <v>61470</v>
      </c>
      <c r="E8228" t="str">
        <f>"61470"</f>
        <v>61470</v>
      </c>
      <c r="F8228" t="s">
        <v>23</v>
      </c>
      <c r="G8228">
        <v>2018</v>
      </c>
      <c r="I8228" t="s">
        <v>21</v>
      </c>
      <c r="J8228" t="s">
        <v>22</v>
      </c>
    </row>
    <row r="8229" spans="1:10">
      <c r="A8229" t="s">
        <v>19</v>
      </c>
      <c r="B8229">
        <v>61471</v>
      </c>
      <c r="C8229" t="s">
        <v>315</v>
      </c>
      <c r="D8229">
        <v>61471</v>
      </c>
      <c r="E8229" t="str">
        <f>"61471"</f>
        <v>61471</v>
      </c>
      <c r="F8229" t="s">
        <v>23</v>
      </c>
      <c r="G8229">
        <v>2018</v>
      </c>
      <c r="I8229" t="s">
        <v>21</v>
      </c>
      <c r="J8229" t="s">
        <v>22</v>
      </c>
    </row>
    <row r="8230" spans="1:10">
      <c r="A8230" t="s">
        <v>19</v>
      </c>
      <c r="B8230">
        <v>61472</v>
      </c>
      <c r="C8230" t="s">
        <v>315</v>
      </c>
      <c r="D8230">
        <v>61472</v>
      </c>
      <c r="E8230" t="str">
        <f>"61472"</f>
        <v>61472</v>
      </c>
      <c r="F8230" t="s">
        <v>23</v>
      </c>
      <c r="G8230">
        <v>2018</v>
      </c>
      <c r="I8230" t="s">
        <v>21</v>
      </c>
      <c r="J8230" t="s">
        <v>22</v>
      </c>
    </row>
    <row r="8231" spans="1:10">
      <c r="A8231" t="s">
        <v>19</v>
      </c>
      <c r="B8231">
        <v>61473</v>
      </c>
      <c r="C8231" t="s">
        <v>315</v>
      </c>
      <c r="D8231">
        <v>61473</v>
      </c>
      <c r="E8231" t="str">
        <f>"61473"</f>
        <v>61473</v>
      </c>
      <c r="F8231" t="s">
        <v>23</v>
      </c>
      <c r="G8231">
        <v>2018</v>
      </c>
      <c r="I8231" t="s">
        <v>21</v>
      </c>
      <c r="J8231" t="s">
        <v>22</v>
      </c>
    </row>
    <row r="8232" spans="1:10">
      <c r="A8232" t="s">
        <v>19</v>
      </c>
      <c r="B8232">
        <v>61474</v>
      </c>
      <c r="C8232" t="s">
        <v>315</v>
      </c>
      <c r="D8232">
        <v>61474</v>
      </c>
      <c r="E8232" t="str">
        <f>"61474"</f>
        <v>61474</v>
      </c>
      <c r="F8232" t="s">
        <v>23</v>
      </c>
      <c r="G8232">
        <v>2018</v>
      </c>
      <c r="I8232" t="s">
        <v>21</v>
      </c>
      <c r="J8232" t="s">
        <v>22</v>
      </c>
    </row>
    <row r="8233" spans="1:10">
      <c r="A8233" t="s">
        <v>19</v>
      </c>
      <c r="B8233">
        <v>61475</v>
      </c>
      <c r="C8233" t="s">
        <v>315</v>
      </c>
      <c r="D8233">
        <v>61475</v>
      </c>
      <c r="E8233" t="str">
        <f>"61475"</f>
        <v>61475</v>
      </c>
      <c r="F8233" t="s">
        <v>23</v>
      </c>
      <c r="G8233">
        <v>2018</v>
      </c>
      <c r="I8233" t="s">
        <v>21</v>
      </c>
      <c r="J8233" t="s">
        <v>22</v>
      </c>
    </row>
    <row r="8234" spans="1:10">
      <c r="A8234" t="s">
        <v>19</v>
      </c>
      <c r="B8234">
        <v>61476</v>
      </c>
      <c r="C8234" t="s">
        <v>315</v>
      </c>
      <c r="D8234">
        <v>61476</v>
      </c>
      <c r="E8234" t="str">
        <f>"61476"</f>
        <v>61476</v>
      </c>
      <c r="F8234" t="s">
        <v>23</v>
      </c>
      <c r="G8234">
        <v>2018</v>
      </c>
      <c r="I8234" t="s">
        <v>21</v>
      </c>
      <c r="J8234" t="s">
        <v>22</v>
      </c>
    </row>
    <row r="8235" spans="1:10">
      <c r="A8235" t="s">
        <v>19</v>
      </c>
      <c r="B8235">
        <v>61477</v>
      </c>
      <c r="C8235" t="s">
        <v>315</v>
      </c>
      <c r="D8235">
        <v>61477</v>
      </c>
      <c r="E8235" t="str">
        <f>"61477"</f>
        <v>61477</v>
      </c>
      <c r="F8235" t="s">
        <v>23</v>
      </c>
      <c r="G8235">
        <v>2018</v>
      </c>
      <c r="I8235" t="s">
        <v>21</v>
      </c>
      <c r="J8235" t="s">
        <v>22</v>
      </c>
    </row>
    <row r="8236" spans="1:10">
      <c r="A8236" t="s">
        <v>19</v>
      </c>
      <c r="B8236">
        <v>61478</v>
      </c>
      <c r="C8236" t="s">
        <v>315</v>
      </c>
      <c r="D8236">
        <v>61478</v>
      </c>
      <c r="E8236" t="str">
        <f>"61478"</f>
        <v>61478</v>
      </c>
      <c r="F8236" t="s">
        <v>23</v>
      </c>
      <c r="G8236">
        <v>2018</v>
      </c>
      <c r="I8236" t="s">
        <v>21</v>
      </c>
      <c r="J8236" t="s">
        <v>22</v>
      </c>
    </row>
    <row r="8237" spans="1:10">
      <c r="A8237" t="s">
        <v>19</v>
      </c>
      <c r="B8237">
        <v>61479</v>
      </c>
      <c r="C8237" t="s">
        <v>315</v>
      </c>
      <c r="D8237">
        <v>61479</v>
      </c>
      <c r="E8237" t="str">
        <f>"61479"</f>
        <v>61479</v>
      </c>
      <c r="F8237" t="s">
        <v>23</v>
      </c>
      <c r="G8237">
        <v>2018</v>
      </c>
      <c r="I8237" t="s">
        <v>21</v>
      </c>
      <c r="J8237" t="s">
        <v>22</v>
      </c>
    </row>
    <row r="8238" spans="1:10">
      <c r="A8238" t="s">
        <v>19</v>
      </c>
      <c r="B8238">
        <v>61480</v>
      </c>
      <c r="C8238" t="s">
        <v>315</v>
      </c>
      <c r="D8238">
        <v>61480</v>
      </c>
      <c r="E8238" t="str">
        <f>"61480"</f>
        <v>61480</v>
      </c>
      <c r="F8238" t="s">
        <v>23</v>
      </c>
      <c r="G8238">
        <v>2018</v>
      </c>
      <c r="I8238" t="s">
        <v>21</v>
      </c>
      <c r="J8238" t="s">
        <v>22</v>
      </c>
    </row>
    <row r="8239" spans="1:10">
      <c r="A8239" t="s">
        <v>19</v>
      </c>
      <c r="B8239">
        <v>61482</v>
      </c>
      <c r="C8239" t="s">
        <v>315</v>
      </c>
      <c r="D8239">
        <v>61482</v>
      </c>
      <c r="E8239" t="str">
        <f>"61482"</f>
        <v>61482</v>
      </c>
      <c r="F8239" t="s">
        <v>23</v>
      </c>
      <c r="G8239">
        <v>2018</v>
      </c>
      <c r="I8239" t="s">
        <v>21</v>
      </c>
      <c r="J8239" t="s">
        <v>22</v>
      </c>
    </row>
    <row r="8240" spans="1:10">
      <c r="A8240" t="s">
        <v>19</v>
      </c>
      <c r="B8240">
        <v>61483</v>
      </c>
      <c r="C8240" t="s">
        <v>315</v>
      </c>
      <c r="D8240">
        <v>61483</v>
      </c>
      <c r="E8240" t="str">
        <f>"61483"</f>
        <v>61483</v>
      </c>
      <c r="F8240" t="s">
        <v>23</v>
      </c>
      <c r="G8240">
        <v>2018</v>
      </c>
      <c r="I8240" t="s">
        <v>21</v>
      </c>
      <c r="J8240" t="s">
        <v>22</v>
      </c>
    </row>
    <row r="8241" spans="1:10">
      <c r="A8241" t="s">
        <v>19</v>
      </c>
      <c r="B8241">
        <v>61484</v>
      </c>
      <c r="C8241" t="s">
        <v>315</v>
      </c>
      <c r="D8241">
        <v>61484</v>
      </c>
      <c r="E8241" t="str">
        <f>"61484"</f>
        <v>61484</v>
      </c>
      <c r="F8241" t="s">
        <v>23</v>
      </c>
      <c r="G8241">
        <v>2018</v>
      </c>
      <c r="I8241" t="s">
        <v>21</v>
      </c>
      <c r="J8241" t="s">
        <v>22</v>
      </c>
    </row>
    <row r="8242" spans="1:10">
      <c r="A8242" t="s">
        <v>19</v>
      </c>
      <c r="B8242">
        <v>61485</v>
      </c>
      <c r="C8242" t="s">
        <v>315</v>
      </c>
      <c r="D8242">
        <v>61485</v>
      </c>
      <c r="E8242" t="str">
        <f>"61485"</f>
        <v>61485</v>
      </c>
      <c r="F8242" t="s">
        <v>23</v>
      </c>
      <c r="G8242">
        <v>2018</v>
      </c>
      <c r="I8242" t="s">
        <v>21</v>
      </c>
      <c r="J8242" t="s">
        <v>22</v>
      </c>
    </row>
    <row r="8243" spans="1:10">
      <c r="A8243" t="s">
        <v>19</v>
      </c>
      <c r="B8243">
        <v>61486</v>
      </c>
      <c r="C8243" t="s">
        <v>315</v>
      </c>
      <c r="D8243">
        <v>61486</v>
      </c>
      <c r="E8243" t="str">
        <f>"61486"</f>
        <v>61486</v>
      </c>
      <c r="F8243" t="s">
        <v>23</v>
      </c>
      <c r="G8243">
        <v>2018</v>
      </c>
      <c r="I8243" t="s">
        <v>21</v>
      </c>
      <c r="J8243" t="s">
        <v>22</v>
      </c>
    </row>
    <row r="8244" spans="1:10">
      <c r="A8244" t="s">
        <v>19</v>
      </c>
      <c r="B8244">
        <v>61488</v>
      </c>
      <c r="C8244" t="s">
        <v>315</v>
      </c>
      <c r="D8244">
        <v>61488</v>
      </c>
      <c r="E8244" t="str">
        <f>"61488"</f>
        <v>61488</v>
      </c>
      <c r="F8244" t="s">
        <v>23</v>
      </c>
      <c r="G8244">
        <v>2018</v>
      </c>
      <c r="I8244" t="s">
        <v>21</v>
      </c>
      <c r="J8244" t="s">
        <v>22</v>
      </c>
    </row>
    <row r="8245" spans="1:10">
      <c r="A8245" t="s">
        <v>19</v>
      </c>
      <c r="B8245">
        <v>61489</v>
      </c>
      <c r="C8245" t="s">
        <v>315</v>
      </c>
      <c r="D8245">
        <v>61489</v>
      </c>
      <c r="E8245" t="str">
        <f>"61489"</f>
        <v>61489</v>
      </c>
      <c r="F8245" t="s">
        <v>23</v>
      </c>
      <c r="G8245">
        <v>2018</v>
      </c>
      <c r="I8245" t="s">
        <v>21</v>
      </c>
      <c r="J8245" t="s">
        <v>22</v>
      </c>
    </row>
    <row r="8246" spans="1:10">
      <c r="A8246" t="s">
        <v>19</v>
      </c>
      <c r="B8246">
        <v>61490</v>
      </c>
      <c r="C8246" t="s">
        <v>315</v>
      </c>
      <c r="D8246">
        <v>61490</v>
      </c>
      <c r="E8246" t="str">
        <f>"61490"</f>
        <v>61490</v>
      </c>
      <c r="F8246" t="s">
        <v>23</v>
      </c>
      <c r="G8246">
        <v>2018</v>
      </c>
      <c r="I8246" t="s">
        <v>21</v>
      </c>
      <c r="J8246" t="s">
        <v>22</v>
      </c>
    </row>
    <row r="8247" spans="1:10">
      <c r="A8247" t="s">
        <v>19</v>
      </c>
      <c r="B8247">
        <v>61491</v>
      </c>
      <c r="C8247" t="s">
        <v>315</v>
      </c>
      <c r="D8247">
        <v>61491</v>
      </c>
      <c r="E8247" t="str">
        <f>"61491"</f>
        <v>61491</v>
      </c>
      <c r="F8247" t="s">
        <v>23</v>
      </c>
      <c r="G8247">
        <v>2018</v>
      </c>
      <c r="I8247" t="s">
        <v>21</v>
      </c>
      <c r="J8247" t="s">
        <v>22</v>
      </c>
    </row>
    <row r="8248" spans="1:10">
      <c r="A8248" t="s">
        <v>19</v>
      </c>
      <c r="B8248">
        <v>61501</v>
      </c>
      <c r="C8248" t="s">
        <v>315</v>
      </c>
      <c r="D8248">
        <v>61501</v>
      </c>
      <c r="E8248" t="str">
        <f>"61501"</f>
        <v>61501</v>
      </c>
      <c r="F8248" t="s">
        <v>23</v>
      </c>
      <c r="G8248">
        <v>2018</v>
      </c>
      <c r="I8248" t="s">
        <v>21</v>
      </c>
      <c r="J8248" t="s">
        <v>22</v>
      </c>
    </row>
    <row r="8249" spans="1:10">
      <c r="A8249" t="s">
        <v>19</v>
      </c>
      <c r="B8249">
        <v>61516</v>
      </c>
      <c r="C8249" t="s">
        <v>315</v>
      </c>
      <c r="D8249">
        <v>61516</v>
      </c>
      <c r="E8249" t="str">
        <f>"61516"</f>
        <v>61516</v>
      </c>
      <c r="F8249" t="s">
        <v>23</v>
      </c>
      <c r="G8249">
        <v>2018</v>
      </c>
      <c r="I8249" t="s">
        <v>21</v>
      </c>
      <c r="J8249" t="s">
        <v>22</v>
      </c>
    </row>
    <row r="8250" spans="1:10">
      <c r="A8250" t="s">
        <v>19</v>
      </c>
      <c r="B8250">
        <v>61517</v>
      </c>
      <c r="C8250" t="s">
        <v>315</v>
      </c>
      <c r="D8250">
        <v>61517</v>
      </c>
      <c r="E8250" t="str">
        <f>"61517"</f>
        <v>61517</v>
      </c>
      <c r="F8250" t="s">
        <v>23</v>
      </c>
      <c r="G8250">
        <v>2018</v>
      </c>
      <c r="I8250" t="s">
        <v>21</v>
      </c>
      <c r="J8250" t="s">
        <v>22</v>
      </c>
    </row>
    <row r="8251" spans="1:10">
      <c r="A8251" t="s">
        <v>19</v>
      </c>
      <c r="B8251">
        <v>61519</v>
      </c>
      <c r="C8251" t="s">
        <v>315</v>
      </c>
      <c r="D8251">
        <v>61519</v>
      </c>
      <c r="E8251" t="str">
        <f>"61519"</f>
        <v>61519</v>
      </c>
      <c r="F8251" t="s">
        <v>23</v>
      </c>
      <c r="G8251">
        <v>2018</v>
      </c>
      <c r="I8251" t="s">
        <v>21</v>
      </c>
      <c r="J8251" t="s">
        <v>22</v>
      </c>
    </row>
    <row r="8252" spans="1:10">
      <c r="A8252" t="s">
        <v>19</v>
      </c>
      <c r="B8252">
        <v>61520</v>
      </c>
      <c r="C8252" t="s">
        <v>315</v>
      </c>
      <c r="D8252">
        <v>61520</v>
      </c>
      <c r="E8252" t="str">
        <f>"61520"</f>
        <v>61520</v>
      </c>
      <c r="F8252">
        <v>1299422</v>
      </c>
      <c r="G8252">
        <v>2018</v>
      </c>
      <c r="I8252" t="s">
        <v>21</v>
      </c>
      <c r="J8252" t="s">
        <v>22</v>
      </c>
    </row>
    <row r="8253" spans="1:10">
      <c r="A8253" t="s">
        <v>19</v>
      </c>
      <c r="B8253">
        <v>61523</v>
      </c>
      <c r="C8253" t="s">
        <v>315</v>
      </c>
      <c r="D8253">
        <v>61523</v>
      </c>
      <c r="E8253" t="str">
        <f>"61523"</f>
        <v>61523</v>
      </c>
      <c r="F8253" t="s">
        <v>23</v>
      </c>
      <c r="G8253">
        <v>2018</v>
      </c>
      <c r="I8253" t="s">
        <v>21</v>
      </c>
      <c r="J8253" t="s">
        <v>22</v>
      </c>
    </row>
    <row r="8254" spans="1:10">
      <c r="A8254" t="s">
        <v>19</v>
      </c>
      <c r="B8254">
        <v>61524</v>
      </c>
      <c r="C8254" t="s">
        <v>315</v>
      </c>
      <c r="D8254">
        <v>61524</v>
      </c>
      <c r="E8254" t="str">
        <f>"61524"</f>
        <v>61524</v>
      </c>
      <c r="F8254" t="s">
        <v>23</v>
      </c>
      <c r="G8254">
        <v>2018</v>
      </c>
      <c r="I8254" t="s">
        <v>21</v>
      </c>
      <c r="J8254" t="s">
        <v>22</v>
      </c>
    </row>
    <row r="8255" spans="1:10">
      <c r="A8255" t="s">
        <v>19</v>
      </c>
      <c r="B8255">
        <v>61525</v>
      </c>
      <c r="C8255" t="s">
        <v>315</v>
      </c>
      <c r="D8255">
        <v>61525</v>
      </c>
      <c r="E8255" t="str">
        <f>"61525"</f>
        <v>61525</v>
      </c>
      <c r="F8255" t="s">
        <v>23</v>
      </c>
      <c r="G8255">
        <v>2018</v>
      </c>
      <c r="I8255" t="s">
        <v>21</v>
      </c>
      <c r="J8255" t="s">
        <v>22</v>
      </c>
    </row>
    <row r="8256" spans="1:10">
      <c r="A8256" t="s">
        <v>19</v>
      </c>
      <c r="B8256">
        <v>61526</v>
      </c>
      <c r="C8256" t="s">
        <v>315</v>
      </c>
      <c r="D8256">
        <v>61526</v>
      </c>
      <c r="E8256" t="str">
        <f>"61526"</f>
        <v>61526</v>
      </c>
      <c r="F8256" t="s">
        <v>23</v>
      </c>
      <c r="G8256">
        <v>2018</v>
      </c>
      <c r="I8256" t="s">
        <v>21</v>
      </c>
      <c r="J8256" t="s">
        <v>22</v>
      </c>
    </row>
    <row r="8257" spans="1:10">
      <c r="A8257" t="s">
        <v>19</v>
      </c>
      <c r="B8257">
        <v>61528</v>
      </c>
      <c r="C8257" t="s">
        <v>315</v>
      </c>
      <c r="D8257">
        <v>61528</v>
      </c>
      <c r="E8257" t="str">
        <f>"61528"</f>
        <v>61528</v>
      </c>
      <c r="F8257" t="s">
        <v>23</v>
      </c>
      <c r="G8257">
        <v>2018</v>
      </c>
      <c r="I8257" t="s">
        <v>21</v>
      </c>
      <c r="J8257" t="s">
        <v>22</v>
      </c>
    </row>
    <row r="8258" spans="1:10">
      <c r="A8258" t="s">
        <v>19</v>
      </c>
      <c r="B8258">
        <v>61529</v>
      </c>
      <c r="C8258" t="s">
        <v>315</v>
      </c>
      <c r="D8258">
        <v>61529</v>
      </c>
      <c r="E8258" t="str">
        <f>"61529"</f>
        <v>61529</v>
      </c>
      <c r="F8258" t="s">
        <v>23</v>
      </c>
      <c r="G8258">
        <v>2018</v>
      </c>
      <c r="I8258" t="s">
        <v>21</v>
      </c>
      <c r="J8258" t="s">
        <v>22</v>
      </c>
    </row>
    <row r="8259" spans="1:10">
      <c r="A8259" t="s">
        <v>19</v>
      </c>
      <c r="B8259">
        <v>61530</v>
      </c>
      <c r="C8259" t="s">
        <v>315</v>
      </c>
      <c r="D8259">
        <v>61530</v>
      </c>
      <c r="E8259" t="str">
        <f>"61530"</f>
        <v>61530</v>
      </c>
      <c r="F8259">
        <v>213920</v>
      </c>
      <c r="G8259">
        <v>2018</v>
      </c>
      <c r="I8259" t="s">
        <v>21</v>
      </c>
      <c r="J8259" t="s">
        <v>22</v>
      </c>
    </row>
    <row r="8260" spans="1:10">
      <c r="A8260" t="s">
        <v>19</v>
      </c>
      <c r="B8260">
        <v>61531</v>
      </c>
      <c r="C8260" t="s">
        <v>315</v>
      </c>
      <c r="D8260">
        <v>61531</v>
      </c>
      <c r="E8260" t="str">
        <f>"61531"</f>
        <v>61531</v>
      </c>
      <c r="F8260" t="s">
        <v>23</v>
      </c>
      <c r="G8260">
        <v>2018</v>
      </c>
      <c r="I8260" t="s">
        <v>21</v>
      </c>
      <c r="J8260" t="s">
        <v>22</v>
      </c>
    </row>
    <row r="8261" spans="1:10">
      <c r="A8261" t="s">
        <v>19</v>
      </c>
      <c r="B8261">
        <v>61532</v>
      </c>
      <c r="C8261" t="s">
        <v>315</v>
      </c>
      <c r="D8261">
        <v>61532</v>
      </c>
      <c r="E8261" t="str">
        <f>"61532"</f>
        <v>61532</v>
      </c>
      <c r="F8261" t="s">
        <v>23</v>
      </c>
      <c r="G8261">
        <v>2018</v>
      </c>
      <c r="I8261" t="s">
        <v>21</v>
      </c>
      <c r="J8261" t="s">
        <v>22</v>
      </c>
    </row>
    <row r="8262" spans="1:10">
      <c r="A8262" t="s">
        <v>19</v>
      </c>
      <c r="B8262">
        <v>61533</v>
      </c>
      <c r="C8262" t="s">
        <v>315</v>
      </c>
      <c r="D8262">
        <v>61533</v>
      </c>
      <c r="E8262" t="str">
        <f>"61533"</f>
        <v>61533</v>
      </c>
      <c r="F8262" t="s">
        <v>23</v>
      </c>
      <c r="G8262">
        <v>2018</v>
      </c>
      <c r="I8262" t="s">
        <v>21</v>
      </c>
      <c r="J8262" t="s">
        <v>22</v>
      </c>
    </row>
    <row r="8263" spans="1:10">
      <c r="A8263" t="s">
        <v>19</v>
      </c>
      <c r="B8263">
        <v>61534</v>
      </c>
      <c r="C8263" t="s">
        <v>315</v>
      </c>
      <c r="D8263">
        <v>61534</v>
      </c>
      <c r="E8263" t="str">
        <f>"61534"</f>
        <v>61534</v>
      </c>
      <c r="F8263" t="s">
        <v>23</v>
      </c>
      <c r="G8263">
        <v>2018</v>
      </c>
      <c r="I8263" t="s">
        <v>21</v>
      </c>
      <c r="J8263" t="s">
        <v>22</v>
      </c>
    </row>
    <row r="8264" spans="1:10">
      <c r="A8264" t="s">
        <v>19</v>
      </c>
      <c r="B8264">
        <v>61535</v>
      </c>
      <c r="C8264" t="s">
        <v>315</v>
      </c>
      <c r="D8264">
        <v>61535</v>
      </c>
      <c r="E8264" t="str">
        <f>"61535"</f>
        <v>61535</v>
      </c>
      <c r="F8264" t="s">
        <v>23</v>
      </c>
      <c r="G8264">
        <v>2018</v>
      </c>
      <c r="I8264" t="s">
        <v>21</v>
      </c>
      <c r="J8264" t="s">
        <v>22</v>
      </c>
    </row>
    <row r="8265" spans="1:10">
      <c r="A8265" t="s">
        <v>19</v>
      </c>
      <c r="B8265">
        <v>61536</v>
      </c>
      <c r="C8265" t="s">
        <v>315</v>
      </c>
      <c r="D8265">
        <v>61536</v>
      </c>
      <c r="E8265" t="str">
        <f>"61536"</f>
        <v>61536</v>
      </c>
      <c r="F8265" t="s">
        <v>23</v>
      </c>
      <c r="G8265">
        <v>2018</v>
      </c>
      <c r="I8265" t="s">
        <v>21</v>
      </c>
      <c r="J8265" t="s">
        <v>22</v>
      </c>
    </row>
    <row r="8266" spans="1:10">
      <c r="A8266" t="s">
        <v>19</v>
      </c>
      <c r="B8266">
        <v>61537</v>
      </c>
      <c r="C8266" t="s">
        <v>315</v>
      </c>
      <c r="D8266">
        <v>61537</v>
      </c>
      <c r="E8266" t="str">
        <f>"61537"</f>
        <v>61537</v>
      </c>
      <c r="F8266" t="s">
        <v>23</v>
      </c>
      <c r="G8266">
        <v>2018</v>
      </c>
      <c r="I8266" t="s">
        <v>21</v>
      </c>
      <c r="J8266" t="s">
        <v>22</v>
      </c>
    </row>
    <row r="8267" spans="1:10">
      <c r="A8267" t="s">
        <v>19</v>
      </c>
      <c r="B8267">
        <v>61539</v>
      </c>
      <c r="C8267" t="s">
        <v>315</v>
      </c>
      <c r="D8267">
        <v>61539</v>
      </c>
      <c r="E8267" t="str">
        <f>"61539"</f>
        <v>61539</v>
      </c>
      <c r="F8267" t="s">
        <v>23</v>
      </c>
      <c r="G8267">
        <v>2018</v>
      </c>
      <c r="I8267" t="s">
        <v>21</v>
      </c>
      <c r="J8267" t="s">
        <v>22</v>
      </c>
    </row>
    <row r="8268" spans="1:10">
      <c r="A8268" t="s">
        <v>19</v>
      </c>
      <c r="B8268">
        <v>61540</v>
      </c>
      <c r="C8268" t="s">
        <v>315</v>
      </c>
      <c r="D8268">
        <v>61540</v>
      </c>
      <c r="E8268" t="str">
        <f>"61540"</f>
        <v>61540</v>
      </c>
      <c r="F8268" t="s">
        <v>23</v>
      </c>
      <c r="G8268">
        <v>2018</v>
      </c>
      <c r="I8268" t="s">
        <v>21</v>
      </c>
      <c r="J8268" t="s">
        <v>22</v>
      </c>
    </row>
    <row r="8269" spans="1:10">
      <c r="A8269" t="s">
        <v>19</v>
      </c>
      <c r="B8269">
        <v>61541</v>
      </c>
      <c r="C8269" t="s">
        <v>315</v>
      </c>
      <c r="D8269">
        <v>61541</v>
      </c>
      <c r="E8269" t="str">
        <f>"61541"</f>
        <v>61541</v>
      </c>
      <c r="F8269" t="s">
        <v>23</v>
      </c>
      <c r="G8269">
        <v>2018</v>
      </c>
      <c r="I8269" t="s">
        <v>21</v>
      </c>
      <c r="J8269" t="s">
        <v>22</v>
      </c>
    </row>
    <row r="8270" spans="1:10">
      <c r="A8270" t="s">
        <v>19</v>
      </c>
      <c r="B8270">
        <v>61542</v>
      </c>
      <c r="C8270" t="s">
        <v>315</v>
      </c>
      <c r="D8270">
        <v>61542</v>
      </c>
      <c r="E8270" t="str">
        <f>"61542"</f>
        <v>61542</v>
      </c>
      <c r="F8270">
        <v>46962</v>
      </c>
      <c r="G8270">
        <v>2018</v>
      </c>
      <c r="I8270" t="s">
        <v>21</v>
      </c>
      <c r="J8270" t="s">
        <v>22</v>
      </c>
    </row>
    <row r="8271" spans="1:10">
      <c r="A8271" t="s">
        <v>19</v>
      </c>
      <c r="B8271">
        <v>61543</v>
      </c>
      <c r="C8271" t="s">
        <v>315</v>
      </c>
      <c r="D8271">
        <v>61543</v>
      </c>
      <c r="E8271" t="str">
        <f>"61543"</f>
        <v>61543</v>
      </c>
      <c r="F8271" t="s">
        <v>23</v>
      </c>
      <c r="G8271">
        <v>2018</v>
      </c>
      <c r="I8271" t="s">
        <v>21</v>
      </c>
      <c r="J8271" t="s">
        <v>22</v>
      </c>
    </row>
    <row r="8272" spans="1:10">
      <c r="A8272" t="s">
        <v>19</v>
      </c>
      <c r="B8272">
        <v>61544</v>
      </c>
      <c r="C8272" t="s">
        <v>315</v>
      </c>
      <c r="D8272">
        <v>61544</v>
      </c>
      <c r="E8272" t="str">
        <f>"61544"</f>
        <v>61544</v>
      </c>
      <c r="F8272" t="s">
        <v>23</v>
      </c>
      <c r="G8272">
        <v>2018</v>
      </c>
      <c r="I8272" t="s">
        <v>21</v>
      </c>
      <c r="J8272" t="s">
        <v>22</v>
      </c>
    </row>
    <row r="8273" spans="1:10">
      <c r="A8273" t="s">
        <v>19</v>
      </c>
      <c r="B8273">
        <v>61545</v>
      </c>
      <c r="C8273" t="s">
        <v>315</v>
      </c>
      <c r="D8273">
        <v>61545</v>
      </c>
      <c r="E8273" t="str">
        <f>"61545"</f>
        <v>61545</v>
      </c>
      <c r="F8273" t="s">
        <v>23</v>
      </c>
      <c r="G8273">
        <v>2018</v>
      </c>
      <c r="I8273" t="s">
        <v>21</v>
      </c>
      <c r="J8273" t="s">
        <v>22</v>
      </c>
    </row>
    <row r="8274" spans="1:10">
      <c r="A8274" t="s">
        <v>19</v>
      </c>
      <c r="B8274">
        <v>61546</v>
      </c>
      <c r="C8274" t="s">
        <v>315</v>
      </c>
      <c r="D8274">
        <v>61546</v>
      </c>
      <c r="E8274" t="str">
        <f>"61546"</f>
        <v>61546</v>
      </c>
      <c r="F8274" t="s">
        <v>23</v>
      </c>
      <c r="G8274">
        <v>2018</v>
      </c>
      <c r="I8274" t="s">
        <v>21</v>
      </c>
      <c r="J8274" t="s">
        <v>22</v>
      </c>
    </row>
    <row r="8275" spans="1:10">
      <c r="A8275" t="s">
        <v>19</v>
      </c>
      <c r="B8275">
        <v>61547</v>
      </c>
      <c r="C8275" t="s">
        <v>315</v>
      </c>
      <c r="D8275">
        <v>61547</v>
      </c>
      <c r="E8275" t="str">
        <f>"61547"</f>
        <v>61547</v>
      </c>
      <c r="F8275" t="s">
        <v>23</v>
      </c>
      <c r="G8275">
        <v>2018</v>
      </c>
      <c r="I8275" t="s">
        <v>21</v>
      </c>
      <c r="J8275" t="s">
        <v>22</v>
      </c>
    </row>
    <row r="8276" spans="1:10">
      <c r="A8276" t="s">
        <v>19</v>
      </c>
      <c r="B8276">
        <v>61548</v>
      </c>
      <c r="C8276" t="s">
        <v>315</v>
      </c>
      <c r="D8276">
        <v>61548</v>
      </c>
      <c r="E8276" t="str">
        <f>"61548"</f>
        <v>61548</v>
      </c>
      <c r="F8276" t="s">
        <v>23</v>
      </c>
      <c r="G8276">
        <v>2018</v>
      </c>
      <c r="I8276" t="s">
        <v>21</v>
      </c>
      <c r="J8276" t="s">
        <v>22</v>
      </c>
    </row>
    <row r="8277" spans="1:10">
      <c r="A8277" t="s">
        <v>19</v>
      </c>
      <c r="B8277">
        <v>61550</v>
      </c>
      <c r="C8277" t="s">
        <v>315</v>
      </c>
      <c r="D8277">
        <v>61550</v>
      </c>
      <c r="E8277" t="str">
        <f>"61550"</f>
        <v>61550</v>
      </c>
      <c r="F8277" t="s">
        <v>23</v>
      </c>
      <c r="G8277">
        <v>2018</v>
      </c>
      <c r="I8277" t="s">
        <v>21</v>
      </c>
      <c r="J8277" t="s">
        <v>22</v>
      </c>
    </row>
    <row r="8278" spans="1:10">
      <c r="A8278" t="s">
        <v>19</v>
      </c>
      <c r="B8278">
        <v>61552</v>
      </c>
      <c r="C8278" t="s">
        <v>315</v>
      </c>
      <c r="D8278">
        <v>61552</v>
      </c>
      <c r="E8278" t="str">
        <f>"61552"</f>
        <v>61552</v>
      </c>
      <c r="F8278" t="s">
        <v>23</v>
      </c>
      <c r="G8278">
        <v>2018</v>
      </c>
      <c r="I8278" t="s">
        <v>21</v>
      </c>
      <c r="J8278" t="s">
        <v>22</v>
      </c>
    </row>
    <row r="8279" spans="1:10">
      <c r="A8279" t="s">
        <v>19</v>
      </c>
      <c r="B8279">
        <v>61553</v>
      </c>
      <c r="C8279" t="s">
        <v>315</v>
      </c>
      <c r="D8279">
        <v>61553</v>
      </c>
      <c r="E8279" t="str">
        <f>"61553"</f>
        <v>61553</v>
      </c>
      <c r="F8279" t="s">
        <v>23</v>
      </c>
      <c r="G8279">
        <v>2018</v>
      </c>
      <c r="I8279" t="s">
        <v>21</v>
      </c>
      <c r="J8279" t="s">
        <v>22</v>
      </c>
    </row>
    <row r="8280" spans="1:10">
      <c r="A8280" t="s">
        <v>19</v>
      </c>
      <c r="B8280">
        <v>61554</v>
      </c>
      <c r="C8280" t="s">
        <v>315</v>
      </c>
      <c r="D8280">
        <v>61554</v>
      </c>
      <c r="E8280" t="str">
        <f>"61554"</f>
        <v>61554</v>
      </c>
      <c r="F8280">
        <v>1334063</v>
      </c>
      <c r="G8280">
        <v>2018</v>
      </c>
      <c r="I8280" t="s">
        <v>21</v>
      </c>
      <c r="J8280" t="s">
        <v>22</v>
      </c>
    </row>
    <row r="8281" spans="1:10">
      <c r="A8281" t="s">
        <v>19</v>
      </c>
      <c r="B8281">
        <v>61559</v>
      </c>
      <c r="C8281" t="s">
        <v>315</v>
      </c>
      <c r="D8281">
        <v>61559</v>
      </c>
      <c r="E8281" t="str">
        <f>"61559"</f>
        <v>61559</v>
      </c>
      <c r="F8281" t="s">
        <v>23</v>
      </c>
      <c r="G8281">
        <v>2018</v>
      </c>
      <c r="I8281" t="s">
        <v>21</v>
      </c>
      <c r="J8281" t="s">
        <v>22</v>
      </c>
    </row>
    <row r="8282" spans="1:10">
      <c r="A8282" t="s">
        <v>19</v>
      </c>
      <c r="B8282">
        <v>61560</v>
      </c>
      <c r="C8282" t="s">
        <v>315</v>
      </c>
      <c r="D8282">
        <v>61560</v>
      </c>
      <c r="E8282" t="str">
        <f>"61560"</f>
        <v>61560</v>
      </c>
      <c r="F8282" t="s">
        <v>23</v>
      </c>
      <c r="G8282">
        <v>2018</v>
      </c>
      <c r="I8282" t="s">
        <v>21</v>
      </c>
      <c r="J8282" t="s">
        <v>22</v>
      </c>
    </row>
    <row r="8283" spans="1:10">
      <c r="A8283" t="s">
        <v>19</v>
      </c>
      <c r="B8283">
        <v>61561</v>
      </c>
      <c r="C8283" t="s">
        <v>315</v>
      </c>
      <c r="D8283">
        <v>61561</v>
      </c>
      <c r="E8283" t="str">
        <f>"61561"</f>
        <v>61561</v>
      </c>
      <c r="F8283" t="s">
        <v>23</v>
      </c>
      <c r="G8283">
        <v>2018</v>
      </c>
      <c r="I8283" t="s">
        <v>21</v>
      </c>
      <c r="J8283" t="s">
        <v>22</v>
      </c>
    </row>
    <row r="8284" spans="1:10">
      <c r="A8284" t="s">
        <v>19</v>
      </c>
      <c r="B8284">
        <v>61562</v>
      </c>
      <c r="C8284" t="s">
        <v>315</v>
      </c>
      <c r="D8284">
        <v>61562</v>
      </c>
      <c r="E8284" t="str">
        <f>"61562"</f>
        <v>61562</v>
      </c>
      <c r="F8284" t="s">
        <v>23</v>
      </c>
      <c r="G8284">
        <v>2018</v>
      </c>
      <c r="I8284" t="s">
        <v>21</v>
      </c>
      <c r="J8284" t="s">
        <v>22</v>
      </c>
    </row>
    <row r="8285" spans="1:10">
      <c r="A8285" t="s">
        <v>19</v>
      </c>
      <c r="B8285">
        <v>61563</v>
      </c>
      <c r="C8285" t="s">
        <v>315</v>
      </c>
      <c r="D8285">
        <v>61563</v>
      </c>
      <c r="E8285" t="str">
        <f>"61563"</f>
        <v>61563</v>
      </c>
      <c r="F8285" t="s">
        <v>23</v>
      </c>
      <c r="G8285">
        <v>2018</v>
      </c>
      <c r="I8285" t="s">
        <v>21</v>
      </c>
      <c r="J8285" t="s">
        <v>22</v>
      </c>
    </row>
    <row r="8286" spans="1:10">
      <c r="A8286" t="s">
        <v>19</v>
      </c>
      <c r="B8286">
        <v>61564</v>
      </c>
      <c r="C8286" t="s">
        <v>315</v>
      </c>
      <c r="D8286">
        <v>61564</v>
      </c>
      <c r="E8286" t="str">
        <f>"61564"</f>
        <v>61564</v>
      </c>
      <c r="F8286" t="s">
        <v>23</v>
      </c>
      <c r="G8286">
        <v>2018</v>
      </c>
      <c r="I8286" t="s">
        <v>21</v>
      </c>
      <c r="J8286" t="s">
        <v>22</v>
      </c>
    </row>
    <row r="8287" spans="1:10">
      <c r="A8287" t="s">
        <v>19</v>
      </c>
      <c r="B8287">
        <v>61565</v>
      </c>
      <c r="C8287" t="s">
        <v>315</v>
      </c>
      <c r="D8287">
        <v>61565</v>
      </c>
      <c r="E8287" t="str">
        <f>"61565"</f>
        <v>61565</v>
      </c>
      <c r="F8287" t="s">
        <v>23</v>
      </c>
      <c r="G8287">
        <v>2018</v>
      </c>
      <c r="I8287" t="s">
        <v>21</v>
      </c>
      <c r="J8287" t="s">
        <v>22</v>
      </c>
    </row>
    <row r="8288" spans="1:10">
      <c r="A8288" t="s">
        <v>19</v>
      </c>
      <c r="B8288">
        <v>61567</v>
      </c>
      <c r="C8288" t="s">
        <v>315</v>
      </c>
      <c r="D8288">
        <v>61567</v>
      </c>
      <c r="E8288" t="str">
        <f>"61567"</f>
        <v>61567</v>
      </c>
      <c r="F8288" t="s">
        <v>23</v>
      </c>
      <c r="G8288">
        <v>2018</v>
      </c>
      <c r="I8288" t="s">
        <v>21</v>
      </c>
      <c r="J8288" t="s">
        <v>22</v>
      </c>
    </row>
    <row r="8289" spans="1:10">
      <c r="A8289" t="s">
        <v>19</v>
      </c>
      <c r="B8289">
        <v>61568</v>
      </c>
      <c r="C8289" t="s">
        <v>315</v>
      </c>
      <c r="D8289">
        <v>61568</v>
      </c>
      <c r="E8289" t="str">
        <f>"61568"</f>
        <v>61568</v>
      </c>
      <c r="F8289" t="s">
        <v>23</v>
      </c>
      <c r="G8289">
        <v>2018</v>
      </c>
      <c r="I8289" t="s">
        <v>21</v>
      </c>
      <c r="J8289" t="s">
        <v>22</v>
      </c>
    </row>
    <row r="8290" spans="1:10">
      <c r="A8290" t="s">
        <v>19</v>
      </c>
      <c r="B8290">
        <v>61569</v>
      </c>
      <c r="C8290" t="s">
        <v>315</v>
      </c>
      <c r="D8290">
        <v>61569</v>
      </c>
      <c r="E8290" t="str">
        <f>"61569"</f>
        <v>61569</v>
      </c>
      <c r="F8290" t="s">
        <v>23</v>
      </c>
      <c r="G8290">
        <v>2018</v>
      </c>
      <c r="I8290" t="s">
        <v>21</v>
      </c>
      <c r="J8290" t="s">
        <v>22</v>
      </c>
    </row>
    <row r="8291" spans="1:10">
      <c r="A8291" t="s">
        <v>19</v>
      </c>
      <c r="B8291">
        <v>61570</v>
      </c>
      <c r="C8291" t="s">
        <v>315</v>
      </c>
      <c r="D8291">
        <v>61570</v>
      </c>
      <c r="E8291" t="str">
        <f>"61570"</f>
        <v>61570</v>
      </c>
      <c r="F8291" t="s">
        <v>23</v>
      </c>
      <c r="G8291">
        <v>2018</v>
      </c>
      <c r="I8291" t="s">
        <v>21</v>
      </c>
      <c r="J8291" t="s">
        <v>22</v>
      </c>
    </row>
    <row r="8292" spans="1:10">
      <c r="A8292" t="s">
        <v>19</v>
      </c>
      <c r="B8292">
        <v>61571</v>
      </c>
      <c r="C8292" t="s">
        <v>315</v>
      </c>
      <c r="D8292">
        <v>61571</v>
      </c>
      <c r="E8292" t="str">
        <f>"61571"</f>
        <v>61571</v>
      </c>
      <c r="F8292" t="s">
        <v>23</v>
      </c>
      <c r="G8292">
        <v>2018</v>
      </c>
      <c r="I8292" t="s">
        <v>21</v>
      </c>
      <c r="J8292" t="s">
        <v>22</v>
      </c>
    </row>
    <row r="8293" spans="1:10">
      <c r="A8293" t="s">
        <v>19</v>
      </c>
      <c r="B8293">
        <v>61572</v>
      </c>
      <c r="C8293" t="s">
        <v>315</v>
      </c>
      <c r="D8293">
        <v>61572</v>
      </c>
      <c r="E8293" t="str">
        <f>"61572"</f>
        <v>61572</v>
      </c>
      <c r="F8293" t="s">
        <v>23</v>
      </c>
      <c r="G8293">
        <v>2018</v>
      </c>
      <c r="I8293" t="s">
        <v>21</v>
      </c>
      <c r="J8293" t="s">
        <v>22</v>
      </c>
    </row>
    <row r="8294" spans="1:10">
      <c r="A8294" t="s">
        <v>19</v>
      </c>
      <c r="B8294">
        <v>61602</v>
      </c>
      <c r="C8294" t="s">
        <v>315</v>
      </c>
      <c r="D8294">
        <v>61602</v>
      </c>
      <c r="E8294" t="str">
        <f>"61602"</f>
        <v>61602</v>
      </c>
      <c r="F8294">
        <v>5467571</v>
      </c>
      <c r="G8294">
        <v>2018</v>
      </c>
      <c r="I8294" t="s">
        <v>21</v>
      </c>
      <c r="J8294" t="s">
        <v>22</v>
      </c>
    </row>
    <row r="8295" spans="1:10">
      <c r="A8295" t="s">
        <v>19</v>
      </c>
      <c r="B8295">
        <v>61603</v>
      </c>
      <c r="C8295" t="s">
        <v>315</v>
      </c>
      <c r="D8295">
        <v>61603</v>
      </c>
      <c r="E8295" t="str">
        <f>"61603"</f>
        <v>61603</v>
      </c>
      <c r="F8295">
        <v>446161</v>
      </c>
      <c r="G8295">
        <v>2018</v>
      </c>
      <c r="I8295" t="s">
        <v>21</v>
      </c>
      <c r="J8295" t="s">
        <v>22</v>
      </c>
    </row>
    <row r="8296" spans="1:10">
      <c r="A8296" t="s">
        <v>19</v>
      </c>
      <c r="B8296">
        <v>61604</v>
      </c>
      <c r="C8296" t="s">
        <v>315</v>
      </c>
      <c r="D8296">
        <v>61604</v>
      </c>
      <c r="E8296" t="str">
        <f>"61604"</f>
        <v>61604</v>
      </c>
      <c r="F8296">
        <v>109353</v>
      </c>
      <c r="G8296">
        <v>2018</v>
      </c>
      <c r="I8296" t="s">
        <v>21</v>
      </c>
      <c r="J8296" t="s">
        <v>22</v>
      </c>
    </row>
    <row r="8297" spans="1:10">
      <c r="A8297" t="s">
        <v>19</v>
      </c>
      <c r="B8297">
        <v>61605</v>
      </c>
      <c r="C8297" t="s">
        <v>315</v>
      </c>
      <c r="D8297">
        <v>61605</v>
      </c>
      <c r="E8297" t="str">
        <f>"61605"</f>
        <v>61605</v>
      </c>
      <c r="F8297">
        <v>6162188</v>
      </c>
      <c r="G8297">
        <v>2018</v>
      </c>
      <c r="I8297" t="s">
        <v>21</v>
      </c>
      <c r="J8297" t="s">
        <v>22</v>
      </c>
    </row>
    <row r="8298" spans="1:10">
      <c r="A8298" t="s">
        <v>19</v>
      </c>
      <c r="B8298">
        <v>61606</v>
      </c>
      <c r="C8298" t="s">
        <v>315</v>
      </c>
      <c r="D8298">
        <v>61606</v>
      </c>
      <c r="E8298" t="str">
        <f>"61606"</f>
        <v>61606</v>
      </c>
      <c r="F8298">
        <v>294335</v>
      </c>
      <c r="G8298">
        <v>2018</v>
      </c>
      <c r="I8298" t="s">
        <v>21</v>
      </c>
      <c r="J8298" t="s">
        <v>22</v>
      </c>
    </row>
    <row r="8299" spans="1:10">
      <c r="A8299" t="s">
        <v>19</v>
      </c>
      <c r="B8299">
        <v>61607</v>
      </c>
      <c r="C8299" t="s">
        <v>315</v>
      </c>
      <c r="D8299">
        <v>61607</v>
      </c>
      <c r="E8299" t="str">
        <f>"61607"</f>
        <v>61607</v>
      </c>
      <c r="F8299" t="s">
        <v>23</v>
      </c>
      <c r="G8299">
        <v>2018</v>
      </c>
      <c r="I8299" t="s">
        <v>21</v>
      </c>
      <c r="J8299" t="s">
        <v>22</v>
      </c>
    </row>
    <row r="8300" spans="1:10">
      <c r="A8300" t="s">
        <v>19</v>
      </c>
      <c r="B8300">
        <v>61610</v>
      </c>
      <c r="C8300" t="s">
        <v>315</v>
      </c>
      <c r="D8300">
        <v>61610</v>
      </c>
      <c r="E8300" t="str">
        <f>"61610"</f>
        <v>61610</v>
      </c>
      <c r="F8300" t="s">
        <v>23</v>
      </c>
      <c r="G8300">
        <v>2018</v>
      </c>
      <c r="I8300" t="s">
        <v>21</v>
      </c>
      <c r="J8300" t="s">
        <v>22</v>
      </c>
    </row>
    <row r="8301" spans="1:10">
      <c r="A8301" t="s">
        <v>19</v>
      </c>
      <c r="B8301">
        <v>61611</v>
      </c>
      <c r="C8301" t="s">
        <v>315</v>
      </c>
      <c r="D8301">
        <v>61611</v>
      </c>
      <c r="E8301" t="str">
        <f>"61611"</f>
        <v>61611</v>
      </c>
      <c r="F8301" t="s">
        <v>23</v>
      </c>
      <c r="G8301">
        <v>2018</v>
      </c>
      <c r="I8301" t="s">
        <v>21</v>
      </c>
      <c r="J8301" t="s">
        <v>22</v>
      </c>
    </row>
    <row r="8302" spans="1:10">
      <c r="A8302" t="s">
        <v>19</v>
      </c>
      <c r="B8302">
        <v>61613</v>
      </c>
      <c r="C8302" t="s">
        <v>315</v>
      </c>
      <c r="D8302">
        <v>61613</v>
      </c>
      <c r="E8302" t="str">
        <f>"61613"</f>
        <v>61613</v>
      </c>
      <c r="F8302" t="s">
        <v>23</v>
      </c>
      <c r="G8302">
        <v>2018</v>
      </c>
      <c r="I8302" t="s">
        <v>21</v>
      </c>
      <c r="J8302" t="s">
        <v>22</v>
      </c>
    </row>
    <row r="8303" spans="1:10">
      <c r="A8303" t="s">
        <v>19</v>
      </c>
      <c r="B8303">
        <v>61614</v>
      </c>
      <c r="C8303" t="s">
        <v>315</v>
      </c>
      <c r="D8303">
        <v>61614</v>
      </c>
      <c r="E8303" t="str">
        <f>"61614"</f>
        <v>61614</v>
      </c>
      <c r="F8303">
        <v>347041</v>
      </c>
      <c r="G8303">
        <v>2018</v>
      </c>
      <c r="I8303" t="s">
        <v>21</v>
      </c>
      <c r="J8303" t="s">
        <v>22</v>
      </c>
    </row>
    <row r="8304" spans="1:10">
      <c r="A8304" t="s">
        <v>19</v>
      </c>
      <c r="B8304">
        <v>61615</v>
      </c>
      <c r="C8304" t="s">
        <v>315</v>
      </c>
      <c r="D8304">
        <v>61615</v>
      </c>
      <c r="E8304" t="str">
        <f>"61615"</f>
        <v>61615</v>
      </c>
      <c r="F8304" t="s">
        <v>23</v>
      </c>
      <c r="G8304">
        <v>2018</v>
      </c>
      <c r="I8304" t="s">
        <v>21</v>
      </c>
      <c r="J8304" t="s">
        <v>22</v>
      </c>
    </row>
    <row r="8305" spans="1:10">
      <c r="A8305" t="s">
        <v>19</v>
      </c>
      <c r="B8305">
        <v>61616</v>
      </c>
      <c r="C8305" t="s">
        <v>315</v>
      </c>
      <c r="D8305">
        <v>61616</v>
      </c>
      <c r="E8305" t="str">
        <f>"61616"</f>
        <v>61616</v>
      </c>
      <c r="F8305" t="s">
        <v>23</v>
      </c>
      <c r="G8305">
        <v>2018</v>
      </c>
      <c r="I8305" t="s">
        <v>21</v>
      </c>
      <c r="J8305" t="s">
        <v>22</v>
      </c>
    </row>
    <row r="8306" spans="1:10">
      <c r="A8306" t="s">
        <v>19</v>
      </c>
      <c r="B8306">
        <v>61629</v>
      </c>
      <c r="C8306" t="s">
        <v>315</v>
      </c>
      <c r="D8306">
        <v>61629</v>
      </c>
      <c r="E8306" t="str">
        <f>"61629"</f>
        <v>61629</v>
      </c>
      <c r="F8306" t="s">
        <v>23</v>
      </c>
      <c r="G8306">
        <v>2018</v>
      </c>
      <c r="I8306" t="s">
        <v>21</v>
      </c>
      <c r="J8306" t="s">
        <v>22</v>
      </c>
    </row>
    <row r="8307" spans="1:10">
      <c r="A8307" t="s">
        <v>19</v>
      </c>
      <c r="B8307">
        <v>61636</v>
      </c>
      <c r="C8307" t="s">
        <v>315</v>
      </c>
      <c r="D8307">
        <v>61636</v>
      </c>
      <c r="E8307" t="str">
        <f>"61636"</f>
        <v>61636</v>
      </c>
      <c r="F8307" t="s">
        <v>23</v>
      </c>
      <c r="G8307">
        <v>2018</v>
      </c>
      <c r="I8307" t="s">
        <v>21</v>
      </c>
      <c r="J8307" t="s">
        <v>22</v>
      </c>
    </row>
    <row r="8308" spans="1:10">
      <c r="A8308" t="s">
        <v>19</v>
      </c>
      <c r="B8308">
        <v>61701</v>
      </c>
      <c r="C8308" t="s">
        <v>315</v>
      </c>
      <c r="D8308">
        <v>61701</v>
      </c>
      <c r="E8308" t="str">
        <f>"61701"</f>
        <v>61701</v>
      </c>
      <c r="F8308">
        <v>6479743</v>
      </c>
      <c r="G8308">
        <v>2018</v>
      </c>
      <c r="I8308" t="s">
        <v>21</v>
      </c>
      <c r="J8308" t="s">
        <v>22</v>
      </c>
    </row>
    <row r="8309" spans="1:10">
      <c r="A8309" t="s">
        <v>19</v>
      </c>
      <c r="B8309">
        <v>61704</v>
      </c>
      <c r="C8309" t="s">
        <v>315</v>
      </c>
      <c r="D8309">
        <v>61704</v>
      </c>
      <c r="E8309" t="str">
        <f>"61704"</f>
        <v>61704</v>
      </c>
      <c r="F8309" t="s">
        <v>23</v>
      </c>
      <c r="G8309">
        <v>2018</v>
      </c>
      <c r="I8309" t="s">
        <v>21</v>
      </c>
      <c r="J8309" t="s">
        <v>22</v>
      </c>
    </row>
    <row r="8310" spans="1:10">
      <c r="A8310" t="s">
        <v>19</v>
      </c>
      <c r="B8310">
        <v>61705</v>
      </c>
      <c r="C8310" t="s">
        <v>315</v>
      </c>
      <c r="D8310">
        <v>61705</v>
      </c>
      <c r="E8310" t="str">
        <f>"61705"</f>
        <v>61705</v>
      </c>
      <c r="F8310" t="s">
        <v>23</v>
      </c>
      <c r="G8310">
        <v>2018</v>
      </c>
      <c r="I8310" t="s">
        <v>21</v>
      </c>
      <c r="J8310" t="s">
        <v>22</v>
      </c>
    </row>
    <row r="8311" spans="1:10">
      <c r="A8311" t="s">
        <v>19</v>
      </c>
      <c r="B8311">
        <v>61709</v>
      </c>
      <c r="C8311" t="s">
        <v>315</v>
      </c>
      <c r="D8311">
        <v>61709</v>
      </c>
      <c r="E8311" t="str">
        <f>"61709"</f>
        <v>61709</v>
      </c>
      <c r="F8311" t="s">
        <v>23</v>
      </c>
      <c r="G8311">
        <v>2018</v>
      </c>
      <c r="I8311" t="s">
        <v>21</v>
      </c>
      <c r="J8311" t="s">
        <v>22</v>
      </c>
    </row>
    <row r="8312" spans="1:10">
      <c r="A8312" t="s">
        <v>19</v>
      </c>
      <c r="B8312">
        <v>61720</v>
      </c>
      <c r="C8312" t="s">
        <v>315</v>
      </c>
      <c r="D8312">
        <v>61720</v>
      </c>
      <c r="E8312" t="str">
        <f>"61720"</f>
        <v>61720</v>
      </c>
      <c r="F8312" t="s">
        <v>23</v>
      </c>
      <c r="G8312">
        <v>2018</v>
      </c>
      <c r="I8312" t="s">
        <v>21</v>
      </c>
      <c r="J8312" t="s">
        <v>22</v>
      </c>
    </row>
    <row r="8313" spans="1:10">
      <c r="A8313" t="s">
        <v>19</v>
      </c>
      <c r="B8313">
        <v>61721</v>
      </c>
      <c r="C8313" t="s">
        <v>315</v>
      </c>
      <c r="D8313">
        <v>61721</v>
      </c>
      <c r="E8313" t="str">
        <f>"61721"</f>
        <v>61721</v>
      </c>
      <c r="F8313" t="s">
        <v>23</v>
      </c>
      <c r="G8313">
        <v>2018</v>
      </c>
      <c r="I8313" t="s">
        <v>21</v>
      </c>
      <c r="J8313" t="s">
        <v>22</v>
      </c>
    </row>
    <row r="8314" spans="1:10">
      <c r="A8314" t="s">
        <v>19</v>
      </c>
      <c r="B8314">
        <v>61722</v>
      </c>
      <c r="C8314" t="s">
        <v>315</v>
      </c>
      <c r="D8314">
        <v>61722</v>
      </c>
      <c r="E8314" t="str">
        <f>"61722"</f>
        <v>61722</v>
      </c>
      <c r="F8314" t="s">
        <v>23</v>
      </c>
      <c r="G8314">
        <v>2018</v>
      </c>
      <c r="I8314" t="s">
        <v>21</v>
      </c>
      <c r="J8314" t="s">
        <v>22</v>
      </c>
    </row>
    <row r="8315" spans="1:10">
      <c r="A8315" t="s">
        <v>19</v>
      </c>
      <c r="B8315">
        <v>61723</v>
      </c>
      <c r="C8315" t="s">
        <v>315</v>
      </c>
      <c r="D8315">
        <v>61723</v>
      </c>
      <c r="E8315" t="str">
        <f>"61723"</f>
        <v>61723</v>
      </c>
      <c r="F8315" t="s">
        <v>23</v>
      </c>
      <c r="G8315">
        <v>2018</v>
      </c>
      <c r="I8315" t="s">
        <v>21</v>
      </c>
      <c r="J8315" t="s">
        <v>22</v>
      </c>
    </row>
    <row r="8316" spans="1:10">
      <c r="A8316" t="s">
        <v>19</v>
      </c>
      <c r="B8316">
        <v>61724</v>
      </c>
      <c r="C8316" t="s">
        <v>315</v>
      </c>
      <c r="D8316">
        <v>61724</v>
      </c>
      <c r="E8316" t="str">
        <f>"61724"</f>
        <v>61724</v>
      </c>
      <c r="F8316" t="s">
        <v>23</v>
      </c>
      <c r="G8316">
        <v>2018</v>
      </c>
      <c r="I8316" t="s">
        <v>21</v>
      </c>
      <c r="J8316" t="s">
        <v>22</v>
      </c>
    </row>
    <row r="8317" spans="1:10">
      <c r="A8317" t="s">
        <v>19</v>
      </c>
      <c r="B8317">
        <v>61725</v>
      </c>
      <c r="C8317" t="s">
        <v>315</v>
      </c>
      <c r="D8317">
        <v>61725</v>
      </c>
      <c r="E8317" t="str">
        <f>"61725"</f>
        <v>61725</v>
      </c>
      <c r="F8317" t="s">
        <v>23</v>
      </c>
      <c r="G8317">
        <v>2018</v>
      </c>
      <c r="I8317" t="s">
        <v>21</v>
      </c>
      <c r="J8317" t="s">
        <v>22</v>
      </c>
    </row>
    <row r="8318" spans="1:10">
      <c r="A8318" t="s">
        <v>19</v>
      </c>
      <c r="B8318">
        <v>61726</v>
      </c>
      <c r="C8318" t="s">
        <v>315</v>
      </c>
      <c r="D8318">
        <v>61726</v>
      </c>
      <c r="E8318" t="str">
        <f>"61726"</f>
        <v>61726</v>
      </c>
      <c r="F8318" t="s">
        <v>23</v>
      </c>
      <c r="G8318">
        <v>2018</v>
      </c>
      <c r="I8318" t="s">
        <v>21</v>
      </c>
      <c r="J8318" t="s">
        <v>22</v>
      </c>
    </row>
    <row r="8319" spans="1:10">
      <c r="A8319" t="s">
        <v>19</v>
      </c>
      <c r="B8319">
        <v>61727</v>
      </c>
      <c r="C8319" t="s">
        <v>315</v>
      </c>
      <c r="D8319">
        <v>61727</v>
      </c>
      <c r="E8319" t="str">
        <f>"61727"</f>
        <v>61727</v>
      </c>
      <c r="F8319">
        <v>1024814</v>
      </c>
      <c r="G8319">
        <v>2018</v>
      </c>
      <c r="I8319" t="s">
        <v>21</v>
      </c>
      <c r="J8319" t="s">
        <v>22</v>
      </c>
    </row>
    <row r="8320" spans="1:10">
      <c r="A8320" t="s">
        <v>19</v>
      </c>
      <c r="B8320">
        <v>61728</v>
      </c>
      <c r="C8320" t="s">
        <v>315</v>
      </c>
      <c r="D8320">
        <v>61728</v>
      </c>
      <c r="E8320" t="str">
        <f>"61728"</f>
        <v>61728</v>
      </c>
      <c r="F8320" t="s">
        <v>23</v>
      </c>
      <c r="G8320">
        <v>2018</v>
      </c>
      <c r="I8320" t="s">
        <v>21</v>
      </c>
      <c r="J8320" t="s">
        <v>22</v>
      </c>
    </row>
    <row r="8321" spans="1:10">
      <c r="A8321" t="s">
        <v>19</v>
      </c>
      <c r="B8321">
        <v>61729</v>
      </c>
      <c r="C8321" t="s">
        <v>315</v>
      </c>
      <c r="D8321">
        <v>61729</v>
      </c>
      <c r="E8321" t="str">
        <f>"61729"</f>
        <v>61729</v>
      </c>
      <c r="F8321" t="s">
        <v>23</v>
      </c>
      <c r="G8321">
        <v>2018</v>
      </c>
      <c r="I8321" t="s">
        <v>21</v>
      </c>
      <c r="J8321" t="s">
        <v>22</v>
      </c>
    </row>
    <row r="8322" spans="1:10">
      <c r="A8322" t="s">
        <v>19</v>
      </c>
      <c r="B8322">
        <v>61730</v>
      </c>
      <c r="C8322" t="s">
        <v>315</v>
      </c>
      <c r="D8322">
        <v>61730</v>
      </c>
      <c r="E8322" t="str">
        <f>"61730"</f>
        <v>61730</v>
      </c>
      <c r="F8322" t="s">
        <v>23</v>
      </c>
      <c r="G8322">
        <v>2018</v>
      </c>
      <c r="I8322" t="s">
        <v>21</v>
      </c>
      <c r="J8322" t="s">
        <v>22</v>
      </c>
    </row>
    <row r="8323" spans="1:10">
      <c r="A8323" t="s">
        <v>19</v>
      </c>
      <c r="B8323">
        <v>61731</v>
      </c>
      <c r="C8323" t="s">
        <v>315</v>
      </c>
      <c r="D8323">
        <v>61731</v>
      </c>
      <c r="E8323" t="str">
        <f>"61731"</f>
        <v>61731</v>
      </c>
      <c r="F8323" t="s">
        <v>23</v>
      </c>
      <c r="G8323">
        <v>2018</v>
      </c>
      <c r="I8323" t="s">
        <v>21</v>
      </c>
      <c r="J8323" t="s">
        <v>22</v>
      </c>
    </row>
    <row r="8324" spans="1:10">
      <c r="A8324" t="s">
        <v>19</v>
      </c>
      <c r="B8324">
        <v>61732</v>
      </c>
      <c r="C8324" t="s">
        <v>315</v>
      </c>
      <c r="D8324">
        <v>61732</v>
      </c>
      <c r="E8324" t="str">
        <f>"61732"</f>
        <v>61732</v>
      </c>
      <c r="F8324" t="s">
        <v>23</v>
      </c>
      <c r="G8324">
        <v>2018</v>
      </c>
      <c r="I8324" t="s">
        <v>21</v>
      </c>
      <c r="J8324" t="s">
        <v>22</v>
      </c>
    </row>
    <row r="8325" spans="1:10">
      <c r="A8325" t="s">
        <v>19</v>
      </c>
      <c r="B8325">
        <v>61733</v>
      </c>
      <c r="C8325" t="s">
        <v>315</v>
      </c>
      <c r="D8325">
        <v>61733</v>
      </c>
      <c r="E8325" t="str">
        <f>"61733"</f>
        <v>61733</v>
      </c>
      <c r="F8325" t="s">
        <v>23</v>
      </c>
      <c r="G8325">
        <v>2018</v>
      </c>
      <c r="I8325" t="s">
        <v>21</v>
      </c>
      <c r="J8325" t="s">
        <v>22</v>
      </c>
    </row>
    <row r="8326" spans="1:10">
      <c r="A8326" t="s">
        <v>19</v>
      </c>
      <c r="B8326">
        <v>61734</v>
      </c>
      <c r="C8326" t="s">
        <v>315</v>
      </c>
      <c r="D8326">
        <v>61734</v>
      </c>
      <c r="E8326" t="str">
        <f>"61734"</f>
        <v>61734</v>
      </c>
      <c r="F8326" t="s">
        <v>23</v>
      </c>
      <c r="G8326">
        <v>2018</v>
      </c>
      <c r="I8326" t="s">
        <v>21</v>
      </c>
      <c r="J8326" t="s">
        <v>22</v>
      </c>
    </row>
    <row r="8327" spans="1:10">
      <c r="A8327" t="s">
        <v>19</v>
      </c>
      <c r="B8327">
        <v>61735</v>
      </c>
      <c r="C8327" t="s">
        <v>315</v>
      </c>
      <c r="D8327">
        <v>61735</v>
      </c>
      <c r="E8327" t="str">
        <f>"61735"</f>
        <v>61735</v>
      </c>
      <c r="F8327" t="s">
        <v>23</v>
      </c>
      <c r="G8327">
        <v>2018</v>
      </c>
      <c r="I8327" t="s">
        <v>21</v>
      </c>
      <c r="J8327" t="s">
        <v>22</v>
      </c>
    </row>
    <row r="8328" spans="1:10">
      <c r="A8328" t="s">
        <v>19</v>
      </c>
      <c r="B8328">
        <v>61736</v>
      </c>
      <c r="C8328" t="s">
        <v>315</v>
      </c>
      <c r="D8328">
        <v>61736</v>
      </c>
      <c r="E8328" t="str">
        <f>"61736"</f>
        <v>61736</v>
      </c>
      <c r="F8328" t="s">
        <v>23</v>
      </c>
      <c r="G8328">
        <v>2018</v>
      </c>
      <c r="I8328" t="s">
        <v>21</v>
      </c>
      <c r="J8328" t="s">
        <v>22</v>
      </c>
    </row>
    <row r="8329" spans="1:10">
      <c r="A8329" t="s">
        <v>19</v>
      </c>
      <c r="B8329">
        <v>61737</v>
      </c>
      <c r="C8329" t="s">
        <v>315</v>
      </c>
      <c r="D8329">
        <v>61737</v>
      </c>
      <c r="E8329" t="str">
        <f>"61737"</f>
        <v>61737</v>
      </c>
      <c r="F8329" t="s">
        <v>23</v>
      </c>
      <c r="G8329">
        <v>2018</v>
      </c>
      <c r="I8329" t="s">
        <v>21</v>
      </c>
      <c r="J8329" t="s">
        <v>22</v>
      </c>
    </row>
    <row r="8330" spans="1:10">
      <c r="A8330" t="s">
        <v>19</v>
      </c>
      <c r="B8330">
        <v>61738</v>
      </c>
      <c r="C8330" t="s">
        <v>315</v>
      </c>
      <c r="D8330">
        <v>61738</v>
      </c>
      <c r="E8330" t="str">
        <f>"61738"</f>
        <v>61738</v>
      </c>
      <c r="F8330" t="s">
        <v>23</v>
      </c>
      <c r="G8330">
        <v>2018</v>
      </c>
      <c r="I8330" t="s">
        <v>21</v>
      </c>
      <c r="J8330" t="s">
        <v>22</v>
      </c>
    </row>
    <row r="8331" spans="1:10">
      <c r="A8331" t="s">
        <v>19</v>
      </c>
      <c r="B8331">
        <v>61739</v>
      </c>
      <c r="C8331" t="s">
        <v>315</v>
      </c>
      <c r="D8331">
        <v>61739</v>
      </c>
      <c r="E8331" t="str">
        <f>"61739"</f>
        <v>61739</v>
      </c>
      <c r="F8331" t="s">
        <v>23</v>
      </c>
      <c r="G8331">
        <v>2018</v>
      </c>
      <c r="I8331" t="s">
        <v>21</v>
      </c>
      <c r="J8331" t="s">
        <v>22</v>
      </c>
    </row>
    <row r="8332" spans="1:10">
      <c r="A8332" t="s">
        <v>19</v>
      </c>
      <c r="B8332">
        <v>61740</v>
      </c>
      <c r="C8332" t="s">
        <v>315</v>
      </c>
      <c r="D8332">
        <v>61740</v>
      </c>
      <c r="E8332" t="str">
        <f>"61740"</f>
        <v>61740</v>
      </c>
      <c r="F8332" t="s">
        <v>23</v>
      </c>
      <c r="G8332">
        <v>2018</v>
      </c>
      <c r="I8332" t="s">
        <v>21</v>
      </c>
      <c r="J8332" t="s">
        <v>22</v>
      </c>
    </row>
    <row r="8333" spans="1:10">
      <c r="A8333" t="s">
        <v>19</v>
      </c>
      <c r="B8333">
        <v>61741</v>
      </c>
      <c r="C8333" t="s">
        <v>315</v>
      </c>
      <c r="D8333">
        <v>61741</v>
      </c>
      <c r="E8333" t="str">
        <f>"61741"</f>
        <v>61741</v>
      </c>
      <c r="F8333" t="s">
        <v>23</v>
      </c>
      <c r="G8333">
        <v>2018</v>
      </c>
      <c r="I8333" t="s">
        <v>21</v>
      </c>
      <c r="J8333" t="s">
        <v>22</v>
      </c>
    </row>
    <row r="8334" spans="1:10">
      <c r="A8334" t="s">
        <v>19</v>
      </c>
      <c r="B8334">
        <v>61742</v>
      </c>
      <c r="C8334" t="s">
        <v>315</v>
      </c>
      <c r="D8334">
        <v>61742</v>
      </c>
      <c r="E8334" t="str">
        <f>"61742"</f>
        <v>61742</v>
      </c>
      <c r="F8334" t="s">
        <v>23</v>
      </c>
      <c r="G8334">
        <v>2018</v>
      </c>
      <c r="I8334" t="s">
        <v>21</v>
      </c>
      <c r="J8334" t="s">
        <v>22</v>
      </c>
    </row>
    <row r="8335" spans="1:10">
      <c r="A8335" t="s">
        <v>19</v>
      </c>
      <c r="B8335">
        <v>61743</v>
      </c>
      <c r="C8335" t="s">
        <v>315</v>
      </c>
      <c r="D8335">
        <v>61743</v>
      </c>
      <c r="E8335" t="str">
        <f>"61743"</f>
        <v>61743</v>
      </c>
      <c r="F8335" t="s">
        <v>23</v>
      </c>
      <c r="G8335">
        <v>2018</v>
      </c>
      <c r="I8335" t="s">
        <v>21</v>
      </c>
      <c r="J8335" t="s">
        <v>22</v>
      </c>
    </row>
    <row r="8336" spans="1:10">
      <c r="A8336" t="s">
        <v>19</v>
      </c>
      <c r="B8336">
        <v>61744</v>
      </c>
      <c r="C8336" t="s">
        <v>315</v>
      </c>
      <c r="D8336">
        <v>61744</v>
      </c>
      <c r="E8336" t="str">
        <f>"61744"</f>
        <v>61744</v>
      </c>
      <c r="F8336" t="s">
        <v>23</v>
      </c>
      <c r="G8336">
        <v>2018</v>
      </c>
      <c r="I8336" t="s">
        <v>21</v>
      </c>
      <c r="J8336" t="s">
        <v>22</v>
      </c>
    </row>
    <row r="8337" spans="1:10">
      <c r="A8337" t="s">
        <v>19</v>
      </c>
      <c r="B8337">
        <v>61745</v>
      </c>
      <c r="C8337" t="s">
        <v>315</v>
      </c>
      <c r="D8337">
        <v>61745</v>
      </c>
      <c r="E8337" t="str">
        <f>"61745"</f>
        <v>61745</v>
      </c>
      <c r="F8337" t="s">
        <v>23</v>
      </c>
      <c r="G8337">
        <v>2018</v>
      </c>
      <c r="I8337" t="s">
        <v>21</v>
      </c>
      <c r="J8337" t="s">
        <v>22</v>
      </c>
    </row>
    <row r="8338" spans="1:10">
      <c r="A8338" t="s">
        <v>19</v>
      </c>
      <c r="B8338">
        <v>61747</v>
      </c>
      <c r="C8338" t="s">
        <v>315</v>
      </c>
      <c r="D8338">
        <v>61747</v>
      </c>
      <c r="E8338" t="str">
        <f>"61747"</f>
        <v>61747</v>
      </c>
      <c r="F8338" t="s">
        <v>23</v>
      </c>
      <c r="G8338">
        <v>2018</v>
      </c>
      <c r="I8338" t="s">
        <v>21</v>
      </c>
      <c r="J8338" t="s">
        <v>22</v>
      </c>
    </row>
    <row r="8339" spans="1:10">
      <c r="A8339" t="s">
        <v>19</v>
      </c>
      <c r="B8339">
        <v>61748</v>
      </c>
      <c r="C8339" t="s">
        <v>315</v>
      </c>
      <c r="D8339">
        <v>61748</v>
      </c>
      <c r="E8339" t="str">
        <f>"61748"</f>
        <v>61748</v>
      </c>
      <c r="F8339" t="s">
        <v>23</v>
      </c>
      <c r="G8339">
        <v>2018</v>
      </c>
      <c r="I8339" t="s">
        <v>21</v>
      </c>
      <c r="J8339" t="s">
        <v>22</v>
      </c>
    </row>
    <row r="8340" spans="1:10">
      <c r="A8340" t="s">
        <v>19</v>
      </c>
      <c r="B8340">
        <v>61749</v>
      </c>
      <c r="C8340" t="s">
        <v>315</v>
      </c>
      <c r="D8340">
        <v>61749</v>
      </c>
      <c r="E8340" t="str">
        <f>"61749"</f>
        <v>61749</v>
      </c>
      <c r="F8340" t="s">
        <v>23</v>
      </c>
      <c r="G8340">
        <v>2018</v>
      </c>
      <c r="I8340" t="s">
        <v>21</v>
      </c>
      <c r="J8340" t="s">
        <v>22</v>
      </c>
    </row>
    <row r="8341" spans="1:10">
      <c r="A8341" t="s">
        <v>19</v>
      </c>
      <c r="B8341">
        <v>61750</v>
      </c>
      <c r="C8341" t="s">
        <v>315</v>
      </c>
      <c r="D8341">
        <v>61750</v>
      </c>
      <c r="E8341" t="str">
        <f>"61750"</f>
        <v>61750</v>
      </c>
      <c r="F8341" t="s">
        <v>23</v>
      </c>
      <c r="G8341">
        <v>2018</v>
      </c>
      <c r="I8341" t="s">
        <v>21</v>
      </c>
      <c r="J8341" t="s">
        <v>22</v>
      </c>
    </row>
    <row r="8342" spans="1:10">
      <c r="A8342" t="s">
        <v>19</v>
      </c>
      <c r="B8342">
        <v>61751</v>
      </c>
      <c r="C8342" t="s">
        <v>315</v>
      </c>
      <c r="D8342">
        <v>61751</v>
      </c>
      <c r="E8342" t="str">
        <f>"61751"</f>
        <v>61751</v>
      </c>
      <c r="F8342" t="s">
        <v>23</v>
      </c>
      <c r="G8342">
        <v>2018</v>
      </c>
      <c r="I8342" t="s">
        <v>21</v>
      </c>
      <c r="J8342" t="s">
        <v>22</v>
      </c>
    </row>
    <row r="8343" spans="1:10">
      <c r="A8343" t="s">
        <v>19</v>
      </c>
      <c r="B8343">
        <v>61752</v>
      </c>
      <c r="C8343" t="s">
        <v>315</v>
      </c>
      <c r="D8343">
        <v>61752</v>
      </c>
      <c r="E8343" t="str">
        <f>"61752"</f>
        <v>61752</v>
      </c>
      <c r="F8343" t="s">
        <v>23</v>
      </c>
      <c r="G8343">
        <v>2018</v>
      </c>
      <c r="I8343" t="s">
        <v>21</v>
      </c>
      <c r="J8343" t="s">
        <v>22</v>
      </c>
    </row>
    <row r="8344" spans="1:10">
      <c r="A8344" t="s">
        <v>19</v>
      </c>
      <c r="B8344">
        <v>61753</v>
      </c>
      <c r="C8344" t="s">
        <v>315</v>
      </c>
      <c r="D8344">
        <v>61753</v>
      </c>
      <c r="E8344" t="str">
        <f>"61753"</f>
        <v>61753</v>
      </c>
      <c r="F8344" t="s">
        <v>23</v>
      </c>
      <c r="G8344">
        <v>2018</v>
      </c>
      <c r="I8344" t="s">
        <v>21</v>
      </c>
      <c r="J8344" t="s">
        <v>22</v>
      </c>
    </row>
    <row r="8345" spans="1:10">
      <c r="A8345" t="s">
        <v>19</v>
      </c>
      <c r="B8345">
        <v>61754</v>
      </c>
      <c r="C8345" t="s">
        <v>315</v>
      </c>
      <c r="D8345">
        <v>61754</v>
      </c>
      <c r="E8345" t="str">
        <f>"61754"</f>
        <v>61754</v>
      </c>
      <c r="F8345" t="s">
        <v>23</v>
      </c>
      <c r="G8345">
        <v>2018</v>
      </c>
      <c r="I8345" t="s">
        <v>21</v>
      </c>
      <c r="J8345" t="s">
        <v>22</v>
      </c>
    </row>
    <row r="8346" spans="1:10">
      <c r="A8346" t="s">
        <v>19</v>
      </c>
      <c r="B8346">
        <v>61755</v>
      </c>
      <c r="C8346" t="s">
        <v>315</v>
      </c>
      <c r="D8346">
        <v>61755</v>
      </c>
      <c r="E8346" t="str">
        <f>"61755"</f>
        <v>61755</v>
      </c>
      <c r="F8346" t="s">
        <v>23</v>
      </c>
      <c r="G8346">
        <v>2018</v>
      </c>
      <c r="I8346" t="s">
        <v>21</v>
      </c>
      <c r="J8346" t="s">
        <v>22</v>
      </c>
    </row>
    <row r="8347" spans="1:10">
      <c r="A8347" t="s">
        <v>19</v>
      </c>
      <c r="B8347">
        <v>61756</v>
      </c>
      <c r="C8347" t="s">
        <v>315</v>
      </c>
      <c r="D8347">
        <v>61756</v>
      </c>
      <c r="E8347" t="str">
        <f>"61756"</f>
        <v>61756</v>
      </c>
      <c r="F8347" t="s">
        <v>23</v>
      </c>
      <c r="G8347">
        <v>2018</v>
      </c>
      <c r="I8347" t="s">
        <v>21</v>
      </c>
      <c r="J8347" t="s">
        <v>22</v>
      </c>
    </row>
    <row r="8348" spans="1:10">
      <c r="A8348" t="s">
        <v>19</v>
      </c>
      <c r="B8348">
        <v>61759</v>
      </c>
      <c r="C8348" t="s">
        <v>315</v>
      </c>
      <c r="D8348">
        <v>61759</v>
      </c>
      <c r="E8348" t="str">
        <f>"61759"</f>
        <v>61759</v>
      </c>
      <c r="F8348" t="s">
        <v>23</v>
      </c>
      <c r="G8348">
        <v>2018</v>
      </c>
      <c r="I8348" t="s">
        <v>21</v>
      </c>
      <c r="J8348" t="s">
        <v>22</v>
      </c>
    </row>
    <row r="8349" spans="1:10">
      <c r="A8349" t="s">
        <v>19</v>
      </c>
      <c r="B8349">
        <v>61760</v>
      </c>
      <c r="C8349" t="s">
        <v>315</v>
      </c>
      <c r="D8349">
        <v>61760</v>
      </c>
      <c r="E8349" t="str">
        <f>"61760"</f>
        <v>61760</v>
      </c>
      <c r="F8349" t="s">
        <v>23</v>
      </c>
      <c r="G8349">
        <v>2018</v>
      </c>
      <c r="I8349" t="s">
        <v>21</v>
      </c>
      <c r="J8349" t="s">
        <v>22</v>
      </c>
    </row>
    <row r="8350" spans="1:10">
      <c r="A8350" t="s">
        <v>19</v>
      </c>
      <c r="B8350">
        <v>61761</v>
      </c>
      <c r="C8350" t="s">
        <v>315</v>
      </c>
      <c r="D8350">
        <v>61761</v>
      </c>
      <c r="E8350" t="str">
        <f>"61761"</f>
        <v>61761</v>
      </c>
      <c r="F8350">
        <v>414891</v>
      </c>
      <c r="G8350">
        <v>2018</v>
      </c>
      <c r="I8350" t="s">
        <v>21</v>
      </c>
      <c r="J8350" t="s">
        <v>22</v>
      </c>
    </row>
    <row r="8351" spans="1:10">
      <c r="A8351" t="s">
        <v>19</v>
      </c>
      <c r="B8351">
        <v>61764</v>
      </c>
      <c r="C8351" t="s">
        <v>315</v>
      </c>
      <c r="D8351">
        <v>61764</v>
      </c>
      <c r="E8351" t="str">
        <f>"61764"</f>
        <v>61764</v>
      </c>
      <c r="F8351">
        <v>1237588</v>
      </c>
      <c r="G8351">
        <v>2018</v>
      </c>
      <c r="I8351" t="s">
        <v>21</v>
      </c>
      <c r="J8351" t="s">
        <v>22</v>
      </c>
    </row>
    <row r="8352" spans="1:10">
      <c r="A8352" t="s">
        <v>19</v>
      </c>
      <c r="B8352">
        <v>61769</v>
      </c>
      <c r="C8352" t="s">
        <v>315</v>
      </c>
      <c r="D8352">
        <v>61769</v>
      </c>
      <c r="E8352" t="str">
        <f>"61769"</f>
        <v>61769</v>
      </c>
      <c r="F8352" t="s">
        <v>23</v>
      </c>
      <c r="G8352">
        <v>2018</v>
      </c>
      <c r="I8352" t="s">
        <v>21</v>
      </c>
      <c r="J8352" t="s">
        <v>22</v>
      </c>
    </row>
    <row r="8353" spans="1:10">
      <c r="A8353" t="s">
        <v>19</v>
      </c>
      <c r="B8353">
        <v>61770</v>
      </c>
      <c r="C8353" t="s">
        <v>315</v>
      </c>
      <c r="D8353">
        <v>61770</v>
      </c>
      <c r="E8353" t="str">
        <f>"61770"</f>
        <v>61770</v>
      </c>
      <c r="F8353" t="s">
        <v>23</v>
      </c>
      <c r="G8353">
        <v>2018</v>
      </c>
      <c r="I8353" t="s">
        <v>21</v>
      </c>
      <c r="J8353" t="s">
        <v>22</v>
      </c>
    </row>
    <row r="8354" spans="1:10">
      <c r="A8354" t="s">
        <v>19</v>
      </c>
      <c r="B8354">
        <v>61771</v>
      </c>
      <c r="C8354" t="s">
        <v>315</v>
      </c>
      <c r="D8354">
        <v>61771</v>
      </c>
      <c r="E8354" t="str">
        <f>"61771"</f>
        <v>61771</v>
      </c>
      <c r="F8354" t="s">
        <v>23</v>
      </c>
      <c r="G8354">
        <v>2018</v>
      </c>
      <c r="I8354" t="s">
        <v>21</v>
      </c>
      <c r="J8354" t="s">
        <v>22</v>
      </c>
    </row>
    <row r="8355" spans="1:10">
      <c r="A8355" t="s">
        <v>19</v>
      </c>
      <c r="B8355">
        <v>61772</v>
      </c>
      <c r="C8355" t="s">
        <v>315</v>
      </c>
      <c r="D8355">
        <v>61772</v>
      </c>
      <c r="E8355" t="str">
        <f>"61772"</f>
        <v>61772</v>
      </c>
      <c r="F8355" t="s">
        <v>23</v>
      </c>
      <c r="G8355">
        <v>2018</v>
      </c>
      <c r="I8355" t="s">
        <v>21</v>
      </c>
      <c r="J8355" t="s">
        <v>22</v>
      </c>
    </row>
    <row r="8356" spans="1:10">
      <c r="A8356" t="s">
        <v>19</v>
      </c>
      <c r="B8356">
        <v>61773</v>
      </c>
      <c r="C8356" t="s">
        <v>315</v>
      </c>
      <c r="D8356">
        <v>61773</v>
      </c>
      <c r="E8356" t="str">
        <f>"61773"</f>
        <v>61773</v>
      </c>
      <c r="F8356" t="s">
        <v>23</v>
      </c>
      <c r="G8356">
        <v>2018</v>
      </c>
      <c r="I8356" t="s">
        <v>21</v>
      </c>
      <c r="J8356" t="s">
        <v>22</v>
      </c>
    </row>
    <row r="8357" spans="1:10">
      <c r="A8357" t="s">
        <v>19</v>
      </c>
      <c r="B8357">
        <v>61774</v>
      </c>
      <c r="C8357" t="s">
        <v>315</v>
      </c>
      <c r="D8357">
        <v>61774</v>
      </c>
      <c r="E8357" t="str">
        <f>"61774"</f>
        <v>61774</v>
      </c>
      <c r="F8357" t="s">
        <v>23</v>
      </c>
      <c r="G8357">
        <v>2018</v>
      </c>
      <c r="I8357" t="s">
        <v>21</v>
      </c>
      <c r="J8357" t="s">
        <v>22</v>
      </c>
    </row>
    <row r="8358" spans="1:10">
      <c r="A8358" t="s">
        <v>19</v>
      </c>
      <c r="B8358">
        <v>61775</v>
      </c>
      <c r="C8358" t="s">
        <v>315</v>
      </c>
      <c r="D8358">
        <v>61775</v>
      </c>
      <c r="E8358" t="str">
        <f>"61775"</f>
        <v>61775</v>
      </c>
      <c r="F8358" t="s">
        <v>23</v>
      </c>
      <c r="G8358">
        <v>2018</v>
      </c>
      <c r="I8358" t="s">
        <v>21</v>
      </c>
      <c r="J8358" t="s">
        <v>22</v>
      </c>
    </row>
    <row r="8359" spans="1:10">
      <c r="A8359" t="s">
        <v>19</v>
      </c>
      <c r="B8359">
        <v>61776</v>
      </c>
      <c r="C8359" t="s">
        <v>315</v>
      </c>
      <c r="D8359">
        <v>61776</v>
      </c>
      <c r="E8359" t="str">
        <f>"61776"</f>
        <v>61776</v>
      </c>
      <c r="F8359" t="s">
        <v>23</v>
      </c>
      <c r="G8359">
        <v>2018</v>
      </c>
      <c r="I8359" t="s">
        <v>21</v>
      </c>
      <c r="J8359" t="s">
        <v>22</v>
      </c>
    </row>
    <row r="8360" spans="1:10">
      <c r="A8360" t="s">
        <v>19</v>
      </c>
      <c r="B8360">
        <v>61777</v>
      </c>
      <c r="C8360" t="s">
        <v>315</v>
      </c>
      <c r="D8360">
        <v>61777</v>
      </c>
      <c r="E8360" t="str">
        <f>"61777"</f>
        <v>61777</v>
      </c>
      <c r="F8360" t="s">
        <v>23</v>
      </c>
      <c r="G8360">
        <v>2018</v>
      </c>
      <c r="I8360" t="s">
        <v>21</v>
      </c>
      <c r="J8360" t="s">
        <v>22</v>
      </c>
    </row>
    <row r="8361" spans="1:10">
      <c r="A8361" t="s">
        <v>19</v>
      </c>
      <c r="B8361">
        <v>61778</v>
      </c>
      <c r="C8361" t="s">
        <v>315</v>
      </c>
      <c r="D8361">
        <v>61778</v>
      </c>
      <c r="E8361" t="str">
        <f>"61778"</f>
        <v>61778</v>
      </c>
      <c r="F8361" t="s">
        <v>23</v>
      </c>
      <c r="G8361">
        <v>2018</v>
      </c>
      <c r="I8361" t="s">
        <v>21</v>
      </c>
      <c r="J8361" t="s">
        <v>22</v>
      </c>
    </row>
    <row r="8362" spans="1:10">
      <c r="A8362" t="s">
        <v>19</v>
      </c>
      <c r="B8362">
        <v>61801</v>
      </c>
      <c r="C8362" t="s">
        <v>315</v>
      </c>
      <c r="D8362">
        <v>61801</v>
      </c>
      <c r="E8362" t="str">
        <f>"61801"</f>
        <v>61801</v>
      </c>
      <c r="F8362">
        <v>1243667</v>
      </c>
      <c r="G8362">
        <v>2018</v>
      </c>
      <c r="I8362" t="s">
        <v>21</v>
      </c>
      <c r="J8362" t="s">
        <v>22</v>
      </c>
    </row>
    <row r="8363" spans="1:10">
      <c r="A8363" t="s">
        <v>19</v>
      </c>
      <c r="B8363">
        <v>61802</v>
      </c>
      <c r="C8363" t="s">
        <v>315</v>
      </c>
      <c r="D8363">
        <v>61802</v>
      </c>
      <c r="E8363" t="str">
        <f>"61802"</f>
        <v>61802</v>
      </c>
      <c r="F8363">
        <v>507044</v>
      </c>
      <c r="G8363">
        <v>2018</v>
      </c>
      <c r="I8363" t="s">
        <v>21</v>
      </c>
      <c r="J8363" t="s">
        <v>22</v>
      </c>
    </row>
    <row r="8364" spans="1:10">
      <c r="A8364" t="s">
        <v>19</v>
      </c>
      <c r="B8364">
        <v>61810</v>
      </c>
      <c r="C8364" t="s">
        <v>315</v>
      </c>
      <c r="D8364">
        <v>61810</v>
      </c>
      <c r="E8364" t="str">
        <f>"61810"</f>
        <v>61810</v>
      </c>
      <c r="F8364" t="s">
        <v>23</v>
      </c>
      <c r="G8364">
        <v>2018</v>
      </c>
      <c r="I8364" t="s">
        <v>21</v>
      </c>
      <c r="J8364" t="s">
        <v>22</v>
      </c>
    </row>
    <row r="8365" spans="1:10">
      <c r="A8365" t="s">
        <v>19</v>
      </c>
      <c r="B8365">
        <v>61811</v>
      </c>
      <c r="C8365" t="s">
        <v>315</v>
      </c>
      <c r="D8365">
        <v>61811</v>
      </c>
      <c r="E8365" t="str">
        <f>"61811"</f>
        <v>61811</v>
      </c>
      <c r="F8365" t="s">
        <v>23</v>
      </c>
      <c r="G8365">
        <v>2018</v>
      </c>
      <c r="I8365" t="s">
        <v>21</v>
      </c>
      <c r="J8365" t="s">
        <v>22</v>
      </c>
    </row>
    <row r="8366" spans="1:10">
      <c r="A8366" t="s">
        <v>19</v>
      </c>
      <c r="B8366">
        <v>61812</v>
      </c>
      <c r="C8366" t="s">
        <v>315</v>
      </c>
      <c r="D8366">
        <v>61812</v>
      </c>
      <c r="E8366" t="str">
        <f>"61812"</f>
        <v>61812</v>
      </c>
      <c r="F8366" t="s">
        <v>23</v>
      </c>
      <c r="G8366">
        <v>2018</v>
      </c>
      <c r="I8366" t="s">
        <v>21</v>
      </c>
      <c r="J8366" t="s">
        <v>22</v>
      </c>
    </row>
    <row r="8367" spans="1:10">
      <c r="A8367" t="s">
        <v>19</v>
      </c>
      <c r="B8367">
        <v>61813</v>
      </c>
      <c r="C8367" t="s">
        <v>315</v>
      </c>
      <c r="D8367">
        <v>61813</v>
      </c>
      <c r="E8367" t="str">
        <f>"61813"</f>
        <v>61813</v>
      </c>
      <c r="F8367" t="s">
        <v>23</v>
      </c>
      <c r="G8367">
        <v>2018</v>
      </c>
      <c r="I8367" t="s">
        <v>21</v>
      </c>
      <c r="J8367" t="s">
        <v>22</v>
      </c>
    </row>
    <row r="8368" spans="1:10">
      <c r="A8368" t="s">
        <v>19</v>
      </c>
      <c r="B8368">
        <v>61814</v>
      </c>
      <c r="C8368" t="s">
        <v>315</v>
      </c>
      <c r="D8368">
        <v>61814</v>
      </c>
      <c r="E8368" t="str">
        <f>"61814"</f>
        <v>61814</v>
      </c>
      <c r="F8368" t="s">
        <v>23</v>
      </c>
      <c r="G8368">
        <v>2018</v>
      </c>
      <c r="I8368" t="s">
        <v>21</v>
      </c>
      <c r="J8368" t="s">
        <v>22</v>
      </c>
    </row>
    <row r="8369" spans="1:10">
      <c r="A8369" t="s">
        <v>19</v>
      </c>
      <c r="B8369">
        <v>61815</v>
      </c>
      <c r="C8369" t="s">
        <v>315</v>
      </c>
      <c r="D8369">
        <v>61815</v>
      </c>
      <c r="E8369" t="str">
        <f>"61815"</f>
        <v>61815</v>
      </c>
      <c r="F8369" t="s">
        <v>23</v>
      </c>
      <c r="G8369">
        <v>2018</v>
      </c>
      <c r="I8369" t="s">
        <v>21</v>
      </c>
      <c r="J8369" t="s">
        <v>22</v>
      </c>
    </row>
    <row r="8370" spans="1:10">
      <c r="A8370" t="s">
        <v>19</v>
      </c>
      <c r="B8370">
        <v>61816</v>
      </c>
      <c r="C8370" t="s">
        <v>315</v>
      </c>
      <c r="D8370">
        <v>61816</v>
      </c>
      <c r="E8370" t="str">
        <f>"61816"</f>
        <v>61816</v>
      </c>
      <c r="F8370" t="s">
        <v>23</v>
      </c>
      <c r="G8370">
        <v>2018</v>
      </c>
      <c r="I8370" t="s">
        <v>21</v>
      </c>
      <c r="J8370" t="s">
        <v>22</v>
      </c>
    </row>
    <row r="8371" spans="1:10">
      <c r="A8371" t="s">
        <v>19</v>
      </c>
      <c r="B8371">
        <v>61817</v>
      </c>
      <c r="C8371" t="s">
        <v>315</v>
      </c>
      <c r="D8371">
        <v>61817</v>
      </c>
      <c r="E8371" t="str">
        <f>"61817"</f>
        <v>61817</v>
      </c>
      <c r="F8371" t="s">
        <v>23</v>
      </c>
      <c r="G8371">
        <v>2018</v>
      </c>
      <c r="I8371" t="s">
        <v>21</v>
      </c>
      <c r="J8371" t="s">
        <v>22</v>
      </c>
    </row>
    <row r="8372" spans="1:10">
      <c r="A8372" t="s">
        <v>19</v>
      </c>
      <c r="B8372">
        <v>61818</v>
      </c>
      <c r="C8372" t="s">
        <v>315</v>
      </c>
      <c r="D8372">
        <v>61818</v>
      </c>
      <c r="E8372" t="str">
        <f>"61818"</f>
        <v>61818</v>
      </c>
      <c r="F8372" t="s">
        <v>23</v>
      </c>
      <c r="G8372">
        <v>2018</v>
      </c>
      <c r="I8372" t="s">
        <v>21</v>
      </c>
      <c r="J8372" t="s">
        <v>22</v>
      </c>
    </row>
    <row r="8373" spans="1:10">
      <c r="A8373" t="s">
        <v>19</v>
      </c>
      <c r="B8373">
        <v>61820</v>
      </c>
      <c r="C8373" t="s">
        <v>315</v>
      </c>
      <c r="D8373">
        <v>61820</v>
      </c>
      <c r="E8373" t="str">
        <f>"61820"</f>
        <v>61820</v>
      </c>
      <c r="F8373">
        <v>1825838</v>
      </c>
      <c r="G8373">
        <v>2018</v>
      </c>
      <c r="I8373" t="s">
        <v>21</v>
      </c>
      <c r="J8373" t="s">
        <v>22</v>
      </c>
    </row>
    <row r="8374" spans="1:10">
      <c r="A8374" t="s">
        <v>19</v>
      </c>
      <c r="B8374">
        <v>61821</v>
      </c>
      <c r="C8374" t="s">
        <v>315</v>
      </c>
      <c r="D8374">
        <v>61821</v>
      </c>
      <c r="E8374" t="str">
        <f>"61821"</f>
        <v>61821</v>
      </c>
      <c r="F8374">
        <v>86670</v>
      </c>
      <c r="G8374">
        <v>2018</v>
      </c>
      <c r="I8374" t="s">
        <v>21</v>
      </c>
      <c r="J8374" t="s">
        <v>22</v>
      </c>
    </row>
    <row r="8375" spans="1:10">
      <c r="A8375" t="s">
        <v>19</v>
      </c>
      <c r="B8375">
        <v>61822</v>
      </c>
      <c r="C8375" t="s">
        <v>315</v>
      </c>
      <c r="D8375">
        <v>61822</v>
      </c>
      <c r="E8375" t="str">
        <f>"61822"</f>
        <v>61822</v>
      </c>
      <c r="F8375" t="s">
        <v>23</v>
      </c>
      <c r="G8375">
        <v>2018</v>
      </c>
      <c r="I8375" t="s">
        <v>21</v>
      </c>
      <c r="J8375" t="s">
        <v>22</v>
      </c>
    </row>
    <row r="8376" spans="1:10">
      <c r="A8376" t="s">
        <v>19</v>
      </c>
      <c r="B8376">
        <v>61830</v>
      </c>
      <c r="C8376" t="s">
        <v>315</v>
      </c>
      <c r="D8376">
        <v>61830</v>
      </c>
      <c r="E8376" t="str">
        <f>"61830"</f>
        <v>61830</v>
      </c>
      <c r="F8376" t="s">
        <v>23</v>
      </c>
      <c r="G8376">
        <v>2018</v>
      </c>
      <c r="I8376" t="s">
        <v>21</v>
      </c>
      <c r="J8376" t="s">
        <v>22</v>
      </c>
    </row>
    <row r="8377" spans="1:10">
      <c r="A8377" t="s">
        <v>19</v>
      </c>
      <c r="B8377">
        <v>61831</v>
      </c>
      <c r="C8377" t="s">
        <v>315</v>
      </c>
      <c r="D8377">
        <v>61831</v>
      </c>
      <c r="E8377" t="str">
        <f>"61831"</f>
        <v>61831</v>
      </c>
      <c r="F8377" t="s">
        <v>23</v>
      </c>
      <c r="G8377">
        <v>2018</v>
      </c>
      <c r="I8377" t="s">
        <v>21</v>
      </c>
      <c r="J8377" t="s">
        <v>22</v>
      </c>
    </row>
    <row r="8378" spans="1:10">
      <c r="A8378" t="s">
        <v>19</v>
      </c>
      <c r="B8378">
        <v>61832</v>
      </c>
      <c r="C8378" t="s">
        <v>315</v>
      </c>
      <c r="D8378">
        <v>61832</v>
      </c>
      <c r="E8378" t="str">
        <f>"61832"</f>
        <v>61832</v>
      </c>
      <c r="F8378">
        <v>5302227</v>
      </c>
      <c r="G8378">
        <v>2018</v>
      </c>
      <c r="I8378" t="s">
        <v>21</v>
      </c>
      <c r="J8378" t="s">
        <v>22</v>
      </c>
    </row>
    <row r="8379" spans="1:10">
      <c r="A8379" t="s">
        <v>19</v>
      </c>
      <c r="B8379">
        <v>61833</v>
      </c>
      <c r="C8379" t="s">
        <v>315</v>
      </c>
      <c r="D8379">
        <v>61833</v>
      </c>
      <c r="E8379" t="str">
        <f>"61833"</f>
        <v>61833</v>
      </c>
      <c r="F8379" t="s">
        <v>23</v>
      </c>
      <c r="G8379">
        <v>2018</v>
      </c>
      <c r="I8379" t="s">
        <v>21</v>
      </c>
      <c r="J8379" t="s">
        <v>22</v>
      </c>
    </row>
    <row r="8380" spans="1:10">
      <c r="A8380" t="s">
        <v>19</v>
      </c>
      <c r="B8380">
        <v>61834</v>
      </c>
      <c r="C8380" t="s">
        <v>315</v>
      </c>
      <c r="D8380">
        <v>61834</v>
      </c>
      <c r="E8380" t="str">
        <f>"61834"</f>
        <v>61834</v>
      </c>
      <c r="F8380" t="s">
        <v>23</v>
      </c>
      <c r="G8380">
        <v>2018</v>
      </c>
      <c r="I8380" t="s">
        <v>21</v>
      </c>
      <c r="J8380" t="s">
        <v>22</v>
      </c>
    </row>
    <row r="8381" spans="1:10">
      <c r="A8381" t="s">
        <v>19</v>
      </c>
      <c r="B8381">
        <v>61839</v>
      </c>
      <c r="C8381" t="s">
        <v>315</v>
      </c>
      <c r="D8381">
        <v>61839</v>
      </c>
      <c r="E8381" t="str">
        <f>"61839"</f>
        <v>61839</v>
      </c>
      <c r="F8381" t="s">
        <v>23</v>
      </c>
      <c r="G8381">
        <v>2018</v>
      </c>
      <c r="I8381" t="s">
        <v>21</v>
      </c>
      <c r="J8381" t="s">
        <v>22</v>
      </c>
    </row>
    <row r="8382" spans="1:10">
      <c r="A8382" t="s">
        <v>19</v>
      </c>
      <c r="B8382">
        <v>61840</v>
      </c>
      <c r="C8382" t="s">
        <v>315</v>
      </c>
      <c r="D8382">
        <v>61840</v>
      </c>
      <c r="E8382" t="str">
        <f>"61840"</f>
        <v>61840</v>
      </c>
      <c r="F8382" t="s">
        <v>23</v>
      </c>
      <c r="G8382">
        <v>2018</v>
      </c>
      <c r="I8382" t="s">
        <v>21</v>
      </c>
      <c r="J8382" t="s">
        <v>22</v>
      </c>
    </row>
    <row r="8383" spans="1:10">
      <c r="A8383" t="s">
        <v>19</v>
      </c>
      <c r="B8383">
        <v>61841</v>
      </c>
      <c r="C8383" t="s">
        <v>315</v>
      </c>
      <c r="D8383">
        <v>61841</v>
      </c>
      <c r="E8383" t="str">
        <f>"61841"</f>
        <v>61841</v>
      </c>
      <c r="F8383" t="s">
        <v>23</v>
      </c>
      <c r="G8383">
        <v>2018</v>
      </c>
      <c r="I8383" t="s">
        <v>21</v>
      </c>
      <c r="J8383" t="s">
        <v>22</v>
      </c>
    </row>
    <row r="8384" spans="1:10">
      <c r="A8384" t="s">
        <v>19</v>
      </c>
      <c r="B8384">
        <v>61842</v>
      </c>
      <c r="C8384" t="s">
        <v>315</v>
      </c>
      <c r="D8384">
        <v>61842</v>
      </c>
      <c r="E8384" t="str">
        <f>"61842"</f>
        <v>61842</v>
      </c>
      <c r="F8384" t="s">
        <v>23</v>
      </c>
      <c r="G8384">
        <v>2018</v>
      </c>
      <c r="I8384" t="s">
        <v>21</v>
      </c>
      <c r="J8384" t="s">
        <v>22</v>
      </c>
    </row>
    <row r="8385" spans="1:10">
      <c r="A8385" t="s">
        <v>19</v>
      </c>
      <c r="B8385">
        <v>61843</v>
      </c>
      <c r="C8385" t="s">
        <v>315</v>
      </c>
      <c r="D8385">
        <v>61843</v>
      </c>
      <c r="E8385" t="str">
        <f>"61843"</f>
        <v>61843</v>
      </c>
      <c r="F8385" t="s">
        <v>23</v>
      </c>
      <c r="G8385">
        <v>2018</v>
      </c>
      <c r="I8385" t="s">
        <v>21</v>
      </c>
      <c r="J8385" t="s">
        <v>22</v>
      </c>
    </row>
    <row r="8386" spans="1:10">
      <c r="A8386" t="s">
        <v>19</v>
      </c>
      <c r="B8386">
        <v>61844</v>
      </c>
      <c r="C8386" t="s">
        <v>315</v>
      </c>
      <c r="D8386">
        <v>61844</v>
      </c>
      <c r="E8386" t="str">
        <f>"61844"</f>
        <v>61844</v>
      </c>
      <c r="F8386" t="s">
        <v>23</v>
      </c>
      <c r="G8386">
        <v>2018</v>
      </c>
      <c r="I8386" t="s">
        <v>21</v>
      </c>
      <c r="J8386" t="s">
        <v>22</v>
      </c>
    </row>
    <row r="8387" spans="1:10">
      <c r="A8387" t="s">
        <v>19</v>
      </c>
      <c r="B8387">
        <v>61845</v>
      </c>
      <c r="C8387" t="s">
        <v>315</v>
      </c>
      <c r="D8387">
        <v>61845</v>
      </c>
      <c r="E8387" t="str">
        <f>"61845"</f>
        <v>61845</v>
      </c>
      <c r="F8387" t="s">
        <v>23</v>
      </c>
      <c r="G8387">
        <v>2018</v>
      </c>
      <c r="I8387" t="s">
        <v>21</v>
      </c>
      <c r="J8387" t="s">
        <v>22</v>
      </c>
    </row>
    <row r="8388" spans="1:10">
      <c r="A8388" t="s">
        <v>19</v>
      </c>
      <c r="B8388">
        <v>61846</v>
      </c>
      <c r="C8388" t="s">
        <v>315</v>
      </c>
      <c r="D8388">
        <v>61846</v>
      </c>
      <c r="E8388" t="str">
        <f>"61846"</f>
        <v>61846</v>
      </c>
      <c r="F8388" t="s">
        <v>23</v>
      </c>
      <c r="G8388">
        <v>2018</v>
      </c>
      <c r="I8388" t="s">
        <v>21</v>
      </c>
      <c r="J8388" t="s">
        <v>22</v>
      </c>
    </row>
    <row r="8389" spans="1:10">
      <c r="A8389" t="s">
        <v>19</v>
      </c>
      <c r="B8389">
        <v>61847</v>
      </c>
      <c r="C8389" t="s">
        <v>315</v>
      </c>
      <c r="D8389">
        <v>61847</v>
      </c>
      <c r="E8389" t="str">
        <f>"61847"</f>
        <v>61847</v>
      </c>
      <c r="F8389" t="s">
        <v>23</v>
      </c>
      <c r="G8389">
        <v>2018</v>
      </c>
      <c r="I8389" t="s">
        <v>21</v>
      </c>
      <c r="J8389" t="s">
        <v>22</v>
      </c>
    </row>
    <row r="8390" spans="1:10">
      <c r="A8390" t="s">
        <v>19</v>
      </c>
      <c r="B8390">
        <v>61848</v>
      </c>
      <c r="C8390" t="s">
        <v>315</v>
      </c>
      <c r="D8390">
        <v>61848</v>
      </c>
      <c r="E8390" t="str">
        <f>"61848"</f>
        <v>61848</v>
      </c>
      <c r="F8390" t="s">
        <v>23</v>
      </c>
      <c r="G8390">
        <v>2018</v>
      </c>
      <c r="I8390" t="s">
        <v>21</v>
      </c>
      <c r="J8390" t="s">
        <v>22</v>
      </c>
    </row>
    <row r="8391" spans="1:10">
      <c r="A8391" t="s">
        <v>19</v>
      </c>
      <c r="B8391">
        <v>61849</v>
      </c>
      <c r="C8391" t="s">
        <v>315</v>
      </c>
      <c r="D8391">
        <v>61849</v>
      </c>
      <c r="E8391" t="str">
        <f>"61849"</f>
        <v>61849</v>
      </c>
      <c r="F8391" t="s">
        <v>23</v>
      </c>
      <c r="G8391">
        <v>2018</v>
      </c>
      <c r="I8391" t="s">
        <v>21</v>
      </c>
      <c r="J8391" t="s">
        <v>22</v>
      </c>
    </row>
    <row r="8392" spans="1:10">
      <c r="A8392" t="s">
        <v>19</v>
      </c>
      <c r="B8392">
        <v>61850</v>
      </c>
      <c r="C8392" t="s">
        <v>315</v>
      </c>
      <c r="D8392">
        <v>61850</v>
      </c>
      <c r="E8392" t="str">
        <f>"61850"</f>
        <v>61850</v>
      </c>
      <c r="F8392" t="s">
        <v>23</v>
      </c>
      <c r="G8392">
        <v>2018</v>
      </c>
      <c r="I8392" t="s">
        <v>21</v>
      </c>
      <c r="J8392" t="s">
        <v>22</v>
      </c>
    </row>
    <row r="8393" spans="1:10">
      <c r="A8393" t="s">
        <v>19</v>
      </c>
      <c r="B8393">
        <v>61851</v>
      </c>
      <c r="C8393" t="s">
        <v>315</v>
      </c>
      <c r="D8393">
        <v>61851</v>
      </c>
      <c r="E8393" t="str">
        <f>"61851"</f>
        <v>61851</v>
      </c>
      <c r="F8393" t="s">
        <v>23</v>
      </c>
      <c r="G8393">
        <v>2018</v>
      </c>
      <c r="I8393" t="s">
        <v>21</v>
      </c>
      <c r="J8393" t="s">
        <v>22</v>
      </c>
    </row>
    <row r="8394" spans="1:10">
      <c r="A8394" t="s">
        <v>19</v>
      </c>
      <c r="B8394">
        <v>61852</v>
      </c>
      <c r="C8394" t="s">
        <v>315</v>
      </c>
      <c r="D8394">
        <v>61852</v>
      </c>
      <c r="E8394" t="str">
        <f>"61852"</f>
        <v>61852</v>
      </c>
      <c r="F8394" t="s">
        <v>23</v>
      </c>
      <c r="G8394">
        <v>2018</v>
      </c>
      <c r="I8394" t="s">
        <v>21</v>
      </c>
      <c r="J8394" t="s">
        <v>22</v>
      </c>
    </row>
    <row r="8395" spans="1:10">
      <c r="A8395" t="s">
        <v>19</v>
      </c>
      <c r="B8395">
        <v>61853</v>
      </c>
      <c r="C8395" t="s">
        <v>315</v>
      </c>
      <c r="D8395">
        <v>61853</v>
      </c>
      <c r="E8395" t="str">
        <f>"61853"</f>
        <v>61853</v>
      </c>
      <c r="F8395" t="s">
        <v>23</v>
      </c>
      <c r="G8395">
        <v>2018</v>
      </c>
      <c r="I8395" t="s">
        <v>21</v>
      </c>
      <c r="J8395" t="s">
        <v>22</v>
      </c>
    </row>
    <row r="8396" spans="1:10">
      <c r="A8396" t="s">
        <v>19</v>
      </c>
      <c r="B8396">
        <v>61854</v>
      </c>
      <c r="C8396" t="s">
        <v>315</v>
      </c>
      <c r="D8396">
        <v>61854</v>
      </c>
      <c r="E8396" t="str">
        <f>"61854"</f>
        <v>61854</v>
      </c>
      <c r="F8396" t="s">
        <v>23</v>
      </c>
      <c r="G8396">
        <v>2018</v>
      </c>
      <c r="I8396" t="s">
        <v>21</v>
      </c>
      <c r="J8396" t="s">
        <v>22</v>
      </c>
    </row>
    <row r="8397" spans="1:10">
      <c r="A8397" t="s">
        <v>19</v>
      </c>
      <c r="B8397">
        <v>61855</v>
      </c>
      <c r="C8397" t="s">
        <v>315</v>
      </c>
      <c r="D8397">
        <v>61855</v>
      </c>
      <c r="E8397" t="str">
        <f>"61855"</f>
        <v>61855</v>
      </c>
      <c r="F8397" t="s">
        <v>23</v>
      </c>
      <c r="G8397">
        <v>2018</v>
      </c>
      <c r="I8397" t="s">
        <v>21</v>
      </c>
      <c r="J8397" t="s">
        <v>22</v>
      </c>
    </row>
    <row r="8398" spans="1:10">
      <c r="A8398" t="s">
        <v>19</v>
      </c>
      <c r="B8398">
        <v>61856</v>
      </c>
      <c r="C8398" t="s">
        <v>315</v>
      </c>
      <c r="D8398">
        <v>61856</v>
      </c>
      <c r="E8398" t="str">
        <f>"61856"</f>
        <v>61856</v>
      </c>
      <c r="F8398" t="s">
        <v>23</v>
      </c>
      <c r="G8398">
        <v>2018</v>
      </c>
      <c r="I8398" t="s">
        <v>21</v>
      </c>
      <c r="J8398" t="s">
        <v>22</v>
      </c>
    </row>
    <row r="8399" spans="1:10">
      <c r="A8399" t="s">
        <v>19</v>
      </c>
      <c r="B8399">
        <v>61857</v>
      </c>
      <c r="C8399" t="s">
        <v>315</v>
      </c>
      <c r="D8399">
        <v>61857</v>
      </c>
      <c r="E8399" t="str">
        <f>"61857"</f>
        <v>61857</v>
      </c>
      <c r="F8399" t="s">
        <v>23</v>
      </c>
      <c r="G8399">
        <v>2018</v>
      </c>
      <c r="I8399" t="s">
        <v>21</v>
      </c>
      <c r="J8399" t="s">
        <v>22</v>
      </c>
    </row>
    <row r="8400" spans="1:10">
      <c r="A8400" t="s">
        <v>19</v>
      </c>
      <c r="B8400">
        <v>61858</v>
      </c>
      <c r="C8400" t="s">
        <v>315</v>
      </c>
      <c r="D8400">
        <v>61858</v>
      </c>
      <c r="E8400" t="str">
        <f>"61858"</f>
        <v>61858</v>
      </c>
      <c r="F8400" t="s">
        <v>23</v>
      </c>
      <c r="G8400">
        <v>2018</v>
      </c>
      <c r="I8400" t="s">
        <v>21</v>
      </c>
      <c r="J8400" t="s">
        <v>22</v>
      </c>
    </row>
    <row r="8401" spans="1:10">
      <c r="A8401" t="s">
        <v>19</v>
      </c>
      <c r="B8401">
        <v>61859</v>
      </c>
      <c r="C8401" t="s">
        <v>315</v>
      </c>
      <c r="D8401">
        <v>61859</v>
      </c>
      <c r="E8401" t="str">
        <f>"61859"</f>
        <v>61859</v>
      </c>
      <c r="F8401" t="s">
        <v>23</v>
      </c>
      <c r="G8401">
        <v>2018</v>
      </c>
      <c r="I8401" t="s">
        <v>21</v>
      </c>
      <c r="J8401" t="s">
        <v>22</v>
      </c>
    </row>
    <row r="8402" spans="1:10">
      <c r="A8402" t="s">
        <v>19</v>
      </c>
      <c r="B8402">
        <v>61862</v>
      </c>
      <c r="C8402" t="s">
        <v>315</v>
      </c>
      <c r="D8402">
        <v>61862</v>
      </c>
      <c r="E8402" t="str">
        <f>"61862"</f>
        <v>61862</v>
      </c>
      <c r="F8402" t="s">
        <v>23</v>
      </c>
      <c r="G8402">
        <v>2018</v>
      </c>
      <c r="I8402" t="s">
        <v>21</v>
      </c>
      <c r="J8402" t="s">
        <v>22</v>
      </c>
    </row>
    <row r="8403" spans="1:10">
      <c r="A8403" t="s">
        <v>19</v>
      </c>
      <c r="B8403">
        <v>61863</v>
      </c>
      <c r="C8403" t="s">
        <v>315</v>
      </c>
      <c r="D8403">
        <v>61863</v>
      </c>
      <c r="E8403" t="str">
        <f>"61863"</f>
        <v>61863</v>
      </c>
      <c r="F8403" t="s">
        <v>23</v>
      </c>
      <c r="G8403">
        <v>2018</v>
      </c>
      <c r="I8403" t="s">
        <v>21</v>
      </c>
      <c r="J8403" t="s">
        <v>22</v>
      </c>
    </row>
    <row r="8404" spans="1:10">
      <c r="A8404" t="s">
        <v>19</v>
      </c>
      <c r="B8404">
        <v>61864</v>
      </c>
      <c r="C8404" t="s">
        <v>315</v>
      </c>
      <c r="D8404">
        <v>61864</v>
      </c>
      <c r="E8404" t="str">
        <f>"61864"</f>
        <v>61864</v>
      </c>
      <c r="F8404" t="s">
        <v>23</v>
      </c>
      <c r="G8404">
        <v>2018</v>
      </c>
      <c r="I8404" t="s">
        <v>21</v>
      </c>
      <c r="J8404" t="s">
        <v>22</v>
      </c>
    </row>
    <row r="8405" spans="1:10">
      <c r="A8405" t="s">
        <v>19</v>
      </c>
      <c r="B8405">
        <v>61865</v>
      </c>
      <c r="C8405" t="s">
        <v>315</v>
      </c>
      <c r="D8405">
        <v>61865</v>
      </c>
      <c r="E8405" t="str">
        <f>"61865"</f>
        <v>61865</v>
      </c>
      <c r="F8405" t="s">
        <v>23</v>
      </c>
      <c r="G8405">
        <v>2018</v>
      </c>
      <c r="I8405" t="s">
        <v>21</v>
      </c>
      <c r="J8405" t="s">
        <v>22</v>
      </c>
    </row>
    <row r="8406" spans="1:10">
      <c r="A8406" t="s">
        <v>19</v>
      </c>
      <c r="B8406">
        <v>61866</v>
      </c>
      <c r="C8406" t="s">
        <v>315</v>
      </c>
      <c r="D8406">
        <v>61866</v>
      </c>
      <c r="E8406" t="str">
        <f>"61866"</f>
        <v>61866</v>
      </c>
      <c r="F8406">
        <v>297635</v>
      </c>
      <c r="G8406">
        <v>2018</v>
      </c>
      <c r="I8406" t="s">
        <v>21</v>
      </c>
      <c r="J8406" t="s">
        <v>22</v>
      </c>
    </row>
    <row r="8407" spans="1:10">
      <c r="A8407" t="s">
        <v>19</v>
      </c>
      <c r="B8407">
        <v>61870</v>
      </c>
      <c r="C8407" t="s">
        <v>315</v>
      </c>
      <c r="D8407">
        <v>61870</v>
      </c>
      <c r="E8407" t="str">
        <f>"61870"</f>
        <v>61870</v>
      </c>
      <c r="F8407" t="s">
        <v>23</v>
      </c>
      <c r="G8407">
        <v>2018</v>
      </c>
      <c r="I8407" t="s">
        <v>21</v>
      </c>
      <c r="J8407" t="s">
        <v>22</v>
      </c>
    </row>
    <row r="8408" spans="1:10">
      <c r="A8408" t="s">
        <v>19</v>
      </c>
      <c r="B8408">
        <v>61871</v>
      </c>
      <c r="C8408" t="s">
        <v>315</v>
      </c>
      <c r="D8408">
        <v>61871</v>
      </c>
      <c r="E8408" t="str">
        <f>"61871"</f>
        <v>61871</v>
      </c>
      <c r="F8408" t="s">
        <v>23</v>
      </c>
      <c r="G8408">
        <v>2018</v>
      </c>
      <c r="I8408" t="s">
        <v>21</v>
      </c>
      <c r="J8408" t="s">
        <v>22</v>
      </c>
    </row>
    <row r="8409" spans="1:10">
      <c r="A8409" t="s">
        <v>19</v>
      </c>
      <c r="B8409">
        <v>61872</v>
      </c>
      <c r="C8409" t="s">
        <v>315</v>
      </c>
      <c r="D8409">
        <v>61872</v>
      </c>
      <c r="E8409" t="str">
        <f>"61872"</f>
        <v>61872</v>
      </c>
      <c r="F8409" t="s">
        <v>23</v>
      </c>
      <c r="G8409">
        <v>2018</v>
      </c>
      <c r="I8409" t="s">
        <v>21</v>
      </c>
      <c r="J8409" t="s">
        <v>22</v>
      </c>
    </row>
    <row r="8410" spans="1:10">
      <c r="A8410" t="s">
        <v>19</v>
      </c>
      <c r="B8410">
        <v>61873</v>
      </c>
      <c r="C8410" t="s">
        <v>315</v>
      </c>
      <c r="D8410">
        <v>61873</v>
      </c>
      <c r="E8410" t="str">
        <f>"61873"</f>
        <v>61873</v>
      </c>
      <c r="F8410" t="s">
        <v>23</v>
      </c>
      <c r="G8410">
        <v>2018</v>
      </c>
      <c r="I8410" t="s">
        <v>21</v>
      </c>
      <c r="J8410" t="s">
        <v>22</v>
      </c>
    </row>
    <row r="8411" spans="1:10">
      <c r="A8411" t="s">
        <v>19</v>
      </c>
      <c r="B8411">
        <v>61874</v>
      </c>
      <c r="C8411" t="s">
        <v>315</v>
      </c>
      <c r="D8411">
        <v>61874</v>
      </c>
      <c r="E8411" t="str">
        <f>"61874"</f>
        <v>61874</v>
      </c>
      <c r="F8411" t="s">
        <v>23</v>
      </c>
      <c r="G8411">
        <v>2018</v>
      </c>
      <c r="I8411" t="s">
        <v>21</v>
      </c>
      <c r="J8411" t="s">
        <v>22</v>
      </c>
    </row>
    <row r="8412" spans="1:10">
      <c r="A8412" t="s">
        <v>19</v>
      </c>
      <c r="B8412">
        <v>61875</v>
      </c>
      <c r="C8412" t="s">
        <v>315</v>
      </c>
      <c r="D8412">
        <v>61875</v>
      </c>
      <c r="E8412" t="str">
        <f>"61875"</f>
        <v>61875</v>
      </c>
      <c r="F8412" t="s">
        <v>23</v>
      </c>
      <c r="G8412">
        <v>2018</v>
      </c>
      <c r="I8412" t="s">
        <v>21</v>
      </c>
      <c r="J8412" t="s">
        <v>22</v>
      </c>
    </row>
    <row r="8413" spans="1:10">
      <c r="A8413" t="s">
        <v>19</v>
      </c>
      <c r="B8413">
        <v>61876</v>
      </c>
      <c r="C8413" t="s">
        <v>315</v>
      </c>
      <c r="D8413">
        <v>61876</v>
      </c>
      <c r="E8413" t="str">
        <f>"61876"</f>
        <v>61876</v>
      </c>
      <c r="F8413" t="s">
        <v>23</v>
      </c>
      <c r="G8413">
        <v>2018</v>
      </c>
      <c r="I8413" t="s">
        <v>21</v>
      </c>
      <c r="J8413" t="s">
        <v>22</v>
      </c>
    </row>
    <row r="8414" spans="1:10">
      <c r="A8414" t="s">
        <v>19</v>
      </c>
      <c r="B8414">
        <v>61877</v>
      </c>
      <c r="C8414" t="s">
        <v>315</v>
      </c>
      <c r="D8414">
        <v>61877</v>
      </c>
      <c r="E8414" t="str">
        <f>"61877"</f>
        <v>61877</v>
      </c>
      <c r="F8414" t="s">
        <v>23</v>
      </c>
      <c r="G8414">
        <v>2018</v>
      </c>
      <c r="I8414" t="s">
        <v>21</v>
      </c>
      <c r="J8414" t="s">
        <v>22</v>
      </c>
    </row>
    <row r="8415" spans="1:10">
      <c r="A8415" t="s">
        <v>19</v>
      </c>
      <c r="B8415">
        <v>61878</v>
      </c>
      <c r="C8415" t="s">
        <v>315</v>
      </c>
      <c r="D8415">
        <v>61878</v>
      </c>
      <c r="E8415" t="str">
        <f>"61878"</f>
        <v>61878</v>
      </c>
      <c r="F8415" t="s">
        <v>23</v>
      </c>
      <c r="G8415">
        <v>2018</v>
      </c>
      <c r="I8415" t="s">
        <v>21</v>
      </c>
      <c r="J8415" t="s">
        <v>22</v>
      </c>
    </row>
    <row r="8416" spans="1:10">
      <c r="A8416" t="s">
        <v>19</v>
      </c>
      <c r="B8416">
        <v>61880</v>
      </c>
      <c r="C8416" t="s">
        <v>315</v>
      </c>
      <c r="D8416">
        <v>61880</v>
      </c>
      <c r="E8416" t="str">
        <f>"61880"</f>
        <v>61880</v>
      </c>
      <c r="F8416" t="s">
        <v>23</v>
      </c>
      <c r="G8416">
        <v>2018</v>
      </c>
      <c r="I8416" t="s">
        <v>21</v>
      </c>
      <c r="J8416" t="s">
        <v>22</v>
      </c>
    </row>
    <row r="8417" spans="1:10">
      <c r="A8417" t="s">
        <v>19</v>
      </c>
      <c r="B8417">
        <v>61882</v>
      </c>
      <c r="C8417" t="s">
        <v>315</v>
      </c>
      <c r="D8417">
        <v>61882</v>
      </c>
      <c r="E8417" t="str">
        <f>"61882"</f>
        <v>61882</v>
      </c>
      <c r="F8417" t="s">
        <v>23</v>
      </c>
      <c r="G8417">
        <v>2018</v>
      </c>
      <c r="I8417" t="s">
        <v>21</v>
      </c>
      <c r="J8417" t="s">
        <v>22</v>
      </c>
    </row>
    <row r="8418" spans="1:10">
      <c r="A8418" t="s">
        <v>19</v>
      </c>
      <c r="B8418">
        <v>61883</v>
      </c>
      <c r="C8418" t="s">
        <v>315</v>
      </c>
      <c r="D8418">
        <v>61883</v>
      </c>
      <c r="E8418" t="str">
        <f>"61883"</f>
        <v>61883</v>
      </c>
      <c r="F8418" t="s">
        <v>23</v>
      </c>
      <c r="G8418">
        <v>2018</v>
      </c>
      <c r="I8418" t="s">
        <v>21</v>
      </c>
      <c r="J8418" t="s">
        <v>22</v>
      </c>
    </row>
    <row r="8419" spans="1:10">
      <c r="A8419" t="s">
        <v>19</v>
      </c>
      <c r="B8419">
        <v>61884</v>
      </c>
      <c r="C8419" t="s">
        <v>315</v>
      </c>
      <c r="D8419">
        <v>61884</v>
      </c>
      <c r="E8419" t="str">
        <f>"61884"</f>
        <v>61884</v>
      </c>
      <c r="F8419" t="s">
        <v>23</v>
      </c>
      <c r="G8419">
        <v>2018</v>
      </c>
      <c r="I8419" t="s">
        <v>21</v>
      </c>
      <c r="J8419" t="s">
        <v>22</v>
      </c>
    </row>
    <row r="8420" spans="1:10">
      <c r="A8420" t="s">
        <v>19</v>
      </c>
      <c r="B8420">
        <v>61910</v>
      </c>
      <c r="C8420" t="s">
        <v>315</v>
      </c>
      <c r="D8420">
        <v>61910</v>
      </c>
      <c r="E8420" t="str">
        <f>"61910"</f>
        <v>61910</v>
      </c>
      <c r="F8420" t="s">
        <v>23</v>
      </c>
      <c r="G8420">
        <v>2018</v>
      </c>
      <c r="I8420" t="s">
        <v>21</v>
      </c>
      <c r="J8420" t="s">
        <v>22</v>
      </c>
    </row>
    <row r="8421" spans="1:10">
      <c r="A8421" t="s">
        <v>19</v>
      </c>
      <c r="B8421">
        <v>61911</v>
      </c>
      <c r="C8421" t="s">
        <v>315</v>
      </c>
      <c r="D8421">
        <v>61911</v>
      </c>
      <c r="E8421" t="str">
        <f>"61911"</f>
        <v>61911</v>
      </c>
      <c r="F8421" t="s">
        <v>23</v>
      </c>
      <c r="G8421">
        <v>2018</v>
      </c>
      <c r="I8421" t="s">
        <v>21</v>
      </c>
      <c r="J8421" t="s">
        <v>22</v>
      </c>
    </row>
    <row r="8422" spans="1:10">
      <c r="A8422" t="s">
        <v>19</v>
      </c>
      <c r="B8422">
        <v>61912</v>
      </c>
      <c r="C8422" t="s">
        <v>315</v>
      </c>
      <c r="D8422">
        <v>61912</v>
      </c>
      <c r="E8422" t="str">
        <f>"61912"</f>
        <v>61912</v>
      </c>
      <c r="F8422" t="s">
        <v>23</v>
      </c>
      <c r="G8422">
        <v>2018</v>
      </c>
      <c r="I8422" t="s">
        <v>21</v>
      </c>
      <c r="J8422" t="s">
        <v>22</v>
      </c>
    </row>
    <row r="8423" spans="1:10">
      <c r="A8423" t="s">
        <v>19</v>
      </c>
      <c r="B8423">
        <v>61913</v>
      </c>
      <c r="C8423" t="s">
        <v>315</v>
      </c>
      <c r="D8423">
        <v>61913</v>
      </c>
      <c r="E8423" t="str">
        <f>"61913"</f>
        <v>61913</v>
      </c>
      <c r="F8423" t="s">
        <v>23</v>
      </c>
      <c r="G8423">
        <v>2018</v>
      </c>
      <c r="I8423" t="s">
        <v>21</v>
      </c>
      <c r="J8423" t="s">
        <v>22</v>
      </c>
    </row>
    <row r="8424" spans="1:10">
      <c r="A8424" t="s">
        <v>19</v>
      </c>
      <c r="B8424">
        <v>61914</v>
      </c>
      <c r="C8424" t="s">
        <v>315</v>
      </c>
      <c r="D8424">
        <v>61914</v>
      </c>
      <c r="E8424" t="str">
        <f>"61914"</f>
        <v>61914</v>
      </c>
      <c r="F8424" t="s">
        <v>23</v>
      </c>
      <c r="G8424">
        <v>2018</v>
      </c>
      <c r="I8424" t="s">
        <v>21</v>
      </c>
      <c r="J8424" t="s">
        <v>22</v>
      </c>
    </row>
    <row r="8425" spans="1:10">
      <c r="A8425" t="s">
        <v>19</v>
      </c>
      <c r="B8425">
        <v>61917</v>
      </c>
      <c r="C8425" t="s">
        <v>315</v>
      </c>
      <c r="D8425">
        <v>61917</v>
      </c>
      <c r="E8425" t="str">
        <f>"61917"</f>
        <v>61917</v>
      </c>
      <c r="F8425" t="s">
        <v>23</v>
      </c>
      <c r="G8425">
        <v>2018</v>
      </c>
      <c r="I8425" t="s">
        <v>21</v>
      </c>
      <c r="J8425" t="s">
        <v>22</v>
      </c>
    </row>
    <row r="8426" spans="1:10">
      <c r="A8426" t="s">
        <v>19</v>
      </c>
      <c r="B8426">
        <v>61919</v>
      </c>
      <c r="C8426" t="s">
        <v>315</v>
      </c>
      <c r="D8426">
        <v>61919</v>
      </c>
      <c r="E8426" t="str">
        <f>"61919"</f>
        <v>61919</v>
      </c>
      <c r="F8426" t="s">
        <v>23</v>
      </c>
      <c r="G8426">
        <v>2018</v>
      </c>
      <c r="I8426" t="s">
        <v>21</v>
      </c>
      <c r="J8426" t="s">
        <v>22</v>
      </c>
    </row>
    <row r="8427" spans="1:10">
      <c r="A8427" t="s">
        <v>19</v>
      </c>
      <c r="B8427">
        <v>61920</v>
      </c>
      <c r="C8427" t="s">
        <v>315</v>
      </c>
      <c r="D8427">
        <v>61920</v>
      </c>
      <c r="E8427" t="str">
        <f>"61920"</f>
        <v>61920</v>
      </c>
      <c r="F8427" t="s">
        <v>23</v>
      </c>
      <c r="G8427">
        <v>2018</v>
      </c>
      <c r="I8427" t="s">
        <v>21</v>
      </c>
      <c r="J8427" t="s">
        <v>22</v>
      </c>
    </row>
    <row r="8428" spans="1:10">
      <c r="A8428" t="s">
        <v>19</v>
      </c>
      <c r="B8428">
        <v>61924</v>
      </c>
      <c r="C8428" t="s">
        <v>315</v>
      </c>
      <c r="D8428">
        <v>61924</v>
      </c>
      <c r="E8428" t="str">
        <f>"61924"</f>
        <v>61924</v>
      </c>
      <c r="F8428" t="s">
        <v>23</v>
      </c>
      <c r="G8428">
        <v>2018</v>
      </c>
      <c r="I8428" t="s">
        <v>21</v>
      </c>
      <c r="J8428" t="s">
        <v>22</v>
      </c>
    </row>
    <row r="8429" spans="1:10">
      <c r="A8429" t="s">
        <v>19</v>
      </c>
      <c r="B8429">
        <v>61925</v>
      </c>
      <c r="C8429" t="s">
        <v>315</v>
      </c>
      <c r="D8429">
        <v>61925</v>
      </c>
      <c r="E8429" t="str">
        <f>"61925"</f>
        <v>61925</v>
      </c>
      <c r="F8429" t="s">
        <v>23</v>
      </c>
      <c r="G8429">
        <v>2018</v>
      </c>
      <c r="I8429" t="s">
        <v>21</v>
      </c>
      <c r="J8429" t="s">
        <v>22</v>
      </c>
    </row>
    <row r="8430" spans="1:10">
      <c r="A8430" t="s">
        <v>19</v>
      </c>
      <c r="B8430">
        <v>61928</v>
      </c>
      <c r="C8430" t="s">
        <v>315</v>
      </c>
      <c r="D8430">
        <v>61928</v>
      </c>
      <c r="E8430" t="str">
        <f>"61928"</f>
        <v>61928</v>
      </c>
      <c r="F8430" t="s">
        <v>23</v>
      </c>
      <c r="G8430">
        <v>2018</v>
      </c>
      <c r="I8430" t="s">
        <v>21</v>
      </c>
      <c r="J8430" t="s">
        <v>22</v>
      </c>
    </row>
    <row r="8431" spans="1:10">
      <c r="A8431" t="s">
        <v>19</v>
      </c>
      <c r="B8431">
        <v>61929</v>
      </c>
      <c r="C8431" t="s">
        <v>315</v>
      </c>
      <c r="D8431">
        <v>61929</v>
      </c>
      <c r="E8431" t="str">
        <f>"61929"</f>
        <v>61929</v>
      </c>
      <c r="F8431">
        <v>349419</v>
      </c>
      <c r="G8431">
        <v>2018</v>
      </c>
      <c r="I8431" t="s">
        <v>21</v>
      </c>
      <c r="J8431" t="s">
        <v>22</v>
      </c>
    </row>
    <row r="8432" spans="1:10">
      <c r="A8432" t="s">
        <v>19</v>
      </c>
      <c r="B8432">
        <v>61930</v>
      </c>
      <c r="C8432" t="s">
        <v>315</v>
      </c>
      <c r="D8432">
        <v>61930</v>
      </c>
      <c r="E8432" t="str">
        <f>"61930"</f>
        <v>61930</v>
      </c>
      <c r="F8432" t="s">
        <v>23</v>
      </c>
      <c r="G8432">
        <v>2018</v>
      </c>
      <c r="I8432" t="s">
        <v>21</v>
      </c>
      <c r="J8432" t="s">
        <v>22</v>
      </c>
    </row>
    <row r="8433" spans="1:10">
      <c r="A8433" t="s">
        <v>19</v>
      </c>
      <c r="B8433">
        <v>61931</v>
      </c>
      <c r="C8433" t="s">
        <v>315</v>
      </c>
      <c r="D8433">
        <v>61931</v>
      </c>
      <c r="E8433" t="str">
        <f>"61931"</f>
        <v>61931</v>
      </c>
      <c r="F8433" t="s">
        <v>23</v>
      </c>
      <c r="G8433">
        <v>2018</v>
      </c>
      <c r="I8433" t="s">
        <v>21</v>
      </c>
      <c r="J8433" t="s">
        <v>22</v>
      </c>
    </row>
    <row r="8434" spans="1:10">
      <c r="A8434" t="s">
        <v>19</v>
      </c>
      <c r="B8434">
        <v>61932</v>
      </c>
      <c r="C8434" t="s">
        <v>315</v>
      </c>
      <c r="D8434">
        <v>61932</v>
      </c>
      <c r="E8434" t="str">
        <f>"61932"</f>
        <v>61932</v>
      </c>
      <c r="F8434" t="s">
        <v>23</v>
      </c>
      <c r="G8434">
        <v>2018</v>
      </c>
      <c r="I8434" t="s">
        <v>21</v>
      </c>
      <c r="J8434" t="s">
        <v>22</v>
      </c>
    </row>
    <row r="8435" spans="1:10">
      <c r="A8435" t="s">
        <v>19</v>
      </c>
      <c r="B8435">
        <v>61933</v>
      </c>
      <c r="C8435" t="s">
        <v>315</v>
      </c>
      <c r="D8435">
        <v>61933</v>
      </c>
      <c r="E8435" t="str">
        <f>"61933"</f>
        <v>61933</v>
      </c>
      <c r="F8435" t="s">
        <v>23</v>
      </c>
      <c r="G8435">
        <v>2018</v>
      </c>
      <c r="I8435" t="s">
        <v>21</v>
      </c>
      <c r="J8435" t="s">
        <v>22</v>
      </c>
    </row>
    <row r="8436" spans="1:10">
      <c r="A8436" t="s">
        <v>19</v>
      </c>
      <c r="B8436">
        <v>61936</v>
      </c>
      <c r="C8436" t="s">
        <v>315</v>
      </c>
      <c r="D8436">
        <v>61936</v>
      </c>
      <c r="E8436" t="str">
        <f>"61936"</f>
        <v>61936</v>
      </c>
      <c r="F8436" t="s">
        <v>23</v>
      </c>
      <c r="G8436">
        <v>2018</v>
      </c>
      <c r="I8436" t="s">
        <v>21</v>
      </c>
      <c r="J8436" t="s">
        <v>22</v>
      </c>
    </row>
    <row r="8437" spans="1:10">
      <c r="A8437" t="s">
        <v>19</v>
      </c>
      <c r="B8437">
        <v>61937</v>
      </c>
      <c r="C8437" t="s">
        <v>315</v>
      </c>
      <c r="D8437">
        <v>61937</v>
      </c>
      <c r="E8437" t="str">
        <f>"61937"</f>
        <v>61937</v>
      </c>
      <c r="F8437" t="s">
        <v>23</v>
      </c>
      <c r="G8437">
        <v>2018</v>
      </c>
      <c r="I8437" t="s">
        <v>21</v>
      </c>
      <c r="J8437" t="s">
        <v>22</v>
      </c>
    </row>
    <row r="8438" spans="1:10">
      <c r="A8438" t="s">
        <v>19</v>
      </c>
      <c r="B8438">
        <v>61938</v>
      </c>
      <c r="C8438" t="s">
        <v>315</v>
      </c>
      <c r="D8438">
        <v>61938</v>
      </c>
      <c r="E8438" t="str">
        <f>"61938"</f>
        <v>61938</v>
      </c>
      <c r="F8438">
        <v>987122</v>
      </c>
      <c r="G8438">
        <v>2018</v>
      </c>
      <c r="I8438" t="s">
        <v>21</v>
      </c>
      <c r="J8438" t="s">
        <v>22</v>
      </c>
    </row>
    <row r="8439" spans="1:10">
      <c r="A8439" t="s">
        <v>19</v>
      </c>
      <c r="B8439">
        <v>61940</v>
      </c>
      <c r="C8439" t="s">
        <v>315</v>
      </c>
      <c r="D8439">
        <v>61940</v>
      </c>
      <c r="E8439" t="str">
        <f>"61940"</f>
        <v>61940</v>
      </c>
      <c r="F8439" t="s">
        <v>23</v>
      </c>
      <c r="G8439">
        <v>2018</v>
      </c>
      <c r="I8439" t="s">
        <v>21</v>
      </c>
      <c r="J8439" t="s">
        <v>22</v>
      </c>
    </row>
    <row r="8440" spans="1:10">
      <c r="A8440" t="s">
        <v>19</v>
      </c>
      <c r="B8440">
        <v>61941</v>
      </c>
      <c r="C8440" t="s">
        <v>315</v>
      </c>
      <c r="D8440">
        <v>61941</v>
      </c>
      <c r="E8440" t="str">
        <f>"61941"</f>
        <v>61941</v>
      </c>
      <c r="F8440" t="s">
        <v>23</v>
      </c>
      <c r="G8440">
        <v>2018</v>
      </c>
      <c r="I8440" t="s">
        <v>21</v>
      </c>
      <c r="J8440" t="s">
        <v>22</v>
      </c>
    </row>
    <row r="8441" spans="1:10">
      <c r="A8441" t="s">
        <v>19</v>
      </c>
      <c r="B8441">
        <v>61942</v>
      </c>
      <c r="C8441" t="s">
        <v>315</v>
      </c>
      <c r="D8441">
        <v>61942</v>
      </c>
      <c r="E8441" t="str">
        <f>"61942"</f>
        <v>61942</v>
      </c>
      <c r="F8441" t="s">
        <v>23</v>
      </c>
      <c r="G8441">
        <v>2018</v>
      </c>
      <c r="I8441" t="s">
        <v>21</v>
      </c>
      <c r="J8441" t="s">
        <v>22</v>
      </c>
    </row>
    <row r="8442" spans="1:10">
      <c r="A8442" t="s">
        <v>19</v>
      </c>
      <c r="B8442">
        <v>61943</v>
      </c>
      <c r="C8442" t="s">
        <v>315</v>
      </c>
      <c r="D8442">
        <v>61943</v>
      </c>
      <c r="E8442" t="str">
        <f>"61943"</f>
        <v>61943</v>
      </c>
      <c r="F8442" t="s">
        <v>23</v>
      </c>
      <c r="G8442">
        <v>2018</v>
      </c>
      <c r="I8442" t="s">
        <v>21</v>
      </c>
      <c r="J8442" t="s">
        <v>22</v>
      </c>
    </row>
    <row r="8443" spans="1:10">
      <c r="A8443" t="s">
        <v>19</v>
      </c>
      <c r="B8443">
        <v>61944</v>
      </c>
      <c r="C8443" t="s">
        <v>315</v>
      </c>
      <c r="D8443">
        <v>61944</v>
      </c>
      <c r="E8443" t="str">
        <f>"61944"</f>
        <v>61944</v>
      </c>
      <c r="F8443">
        <v>788435</v>
      </c>
      <c r="G8443">
        <v>2018</v>
      </c>
      <c r="I8443" t="s">
        <v>21</v>
      </c>
      <c r="J8443" t="s">
        <v>22</v>
      </c>
    </row>
    <row r="8444" spans="1:10">
      <c r="A8444" t="s">
        <v>19</v>
      </c>
      <c r="B8444">
        <v>61949</v>
      </c>
      <c r="C8444" t="s">
        <v>315</v>
      </c>
      <c r="D8444">
        <v>61949</v>
      </c>
      <c r="E8444" t="str">
        <f>"61949"</f>
        <v>61949</v>
      </c>
      <c r="F8444" t="s">
        <v>23</v>
      </c>
      <c r="G8444">
        <v>2018</v>
      </c>
      <c r="I8444" t="s">
        <v>21</v>
      </c>
      <c r="J8444" t="s">
        <v>22</v>
      </c>
    </row>
    <row r="8445" spans="1:10">
      <c r="A8445" t="s">
        <v>19</v>
      </c>
      <c r="B8445">
        <v>61951</v>
      </c>
      <c r="C8445" t="s">
        <v>315</v>
      </c>
      <c r="D8445">
        <v>61951</v>
      </c>
      <c r="E8445" t="str">
        <f>"61951"</f>
        <v>61951</v>
      </c>
      <c r="F8445" t="s">
        <v>23</v>
      </c>
      <c r="G8445">
        <v>2018</v>
      </c>
      <c r="I8445" t="s">
        <v>21</v>
      </c>
      <c r="J8445" t="s">
        <v>22</v>
      </c>
    </row>
    <row r="8446" spans="1:10">
      <c r="A8446" t="s">
        <v>19</v>
      </c>
      <c r="B8446">
        <v>61953</v>
      </c>
      <c r="C8446" t="s">
        <v>315</v>
      </c>
      <c r="D8446">
        <v>61953</v>
      </c>
      <c r="E8446" t="str">
        <f>"61953"</f>
        <v>61953</v>
      </c>
      <c r="F8446" t="s">
        <v>23</v>
      </c>
      <c r="G8446">
        <v>2018</v>
      </c>
      <c r="I8446" t="s">
        <v>21</v>
      </c>
      <c r="J8446" t="s">
        <v>22</v>
      </c>
    </row>
    <row r="8447" spans="1:10">
      <c r="A8447" t="s">
        <v>19</v>
      </c>
      <c r="B8447">
        <v>61955</v>
      </c>
      <c r="C8447" t="s">
        <v>315</v>
      </c>
      <c r="D8447">
        <v>61955</v>
      </c>
      <c r="E8447" t="str">
        <f>"61955"</f>
        <v>61955</v>
      </c>
      <c r="F8447" t="s">
        <v>23</v>
      </c>
      <c r="G8447">
        <v>2018</v>
      </c>
      <c r="I8447" t="s">
        <v>21</v>
      </c>
      <c r="J8447" t="s">
        <v>22</v>
      </c>
    </row>
    <row r="8448" spans="1:10">
      <c r="A8448" t="s">
        <v>19</v>
      </c>
      <c r="B8448">
        <v>61956</v>
      </c>
      <c r="C8448" t="s">
        <v>315</v>
      </c>
      <c r="D8448">
        <v>61956</v>
      </c>
      <c r="E8448" t="str">
        <f>"61956"</f>
        <v>61956</v>
      </c>
      <c r="F8448" t="s">
        <v>23</v>
      </c>
      <c r="G8448">
        <v>2018</v>
      </c>
      <c r="I8448" t="s">
        <v>21</v>
      </c>
      <c r="J8448" t="s">
        <v>22</v>
      </c>
    </row>
    <row r="8449" spans="1:10">
      <c r="A8449" t="s">
        <v>19</v>
      </c>
      <c r="B8449">
        <v>61957</v>
      </c>
      <c r="C8449" t="s">
        <v>315</v>
      </c>
      <c r="D8449">
        <v>61957</v>
      </c>
      <c r="E8449" t="str">
        <f>"61957"</f>
        <v>61957</v>
      </c>
      <c r="F8449" t="s">
        <v>23</v>
      </c>
      <c r="G8449">
        <v>2018</v>
      </c>
      <c r="I8449" t="s">
        <v>21</v>
      </c>
      <c r="J8449" t="s">
        <v>22</v>
      </c>
    </row>
    <row r="8450" spans="1:10">
      <c r="A8450" t="s">
        <v>19</v>
      </c>
      <c r="B8450">
        <v>62001</v>
      </c>
      <c r="C8450" t="s">
        <v>315</v>
      </c>
      <c r="D8450">
        <v>62001</v>
      </c>
      <c r="E8450" t="str">
        <f>"62001"</f>
        <v>62001</v>
      </c>
      <c r="F8450" t="s">
        <v>23</v>
      </c>
      <c r="G8450">
        <v>2018</v>
      </c>
      <c r="I8450" t="s">
        <v>21</v>
      </c>
      <c r="J8450" t="s">
        <v>22</v>
      </c>
    </row>
    <row r="8451" spans="1:10">
      <c r="A8451" t="s">
        <v>19</v>
      </c>
      <c r="B8451">
        <v>62002</v>
      </c>
      <c r="C8451" t="s">
        <v>315</v>
      </c>
      <c r="D8451">
        <v>62002</v>
      </c>
      <c r="E8451" t="str">
        <f>"62002"</f>
        <v>62002</v>
      </c>
      <c r="F8451">
        <v>1650611</v>
      </c>
      <c r="G8451">
        <v>2018</v>
      </c>
      <c r="I8451" t="s">
        <v>21</v>
      </c>
      <c r="J8451" t="s">
        <v>22</v>
      </c>
    </row>
    <row r="8452" spans="1:10">
      <c r="A8452" t="s">
        <v>19</v>
      </c>
      <c r="B8452">
        <v>62006</v>
      </c>
      <c r="C8452" t="s">
        <v>315</v>
      </c>
      <c r="D8452">
        <v>62006</v>
      </c>
      <c r="E8452" t="str">
        <f>"62006"</f>
        <v>62006</v>
      </c>
      <c r="F8452" t="s">
        <v>23</v>
      </c>
      <c r="G8452">
        <v>2018</v>
      </c>
      <c r="I8452" t="s">
        <v>21</v>
      </c>
      <c r="J8452" t="s">
        <v>22</v>
      </c>
    </row>
    <row r="8453" spans="1:10">
      <c r="A8453" t="s">
        <v>19</v>
      </c>
      <c r="B8453">
        <v>62009</v>
      </c>
      <c r="C8453" t="s">
        <v>315</v>
      </c>
      <c r="D8453">
        <v>62009</v>
      </c>
      <c r="E8453" t="str">
        <f>"62009"</f>
        <v>62009</v>
      </c>
      <c r="F8453" t="s">
        <v>23</v>
      </c>
      <c r="G8453">
        <v>2018</v>
      </c>
      <c r="I8453" t="s">
        <v>21</v>
      </c>
      <c r="J8453" t="s">
        <v>22</v>
      </c>
    </row>
    <row r="8454" spans="1:10">
      <c r="A8454" t="s">
        <v>19</v>
      </c>
      <c r="B8454">
        <v>62010</v>
      </c>
      <c r="C8454" t="s">
        <v>315</v>
      </c>
      <c r="D8454">
        <v>62010</v>
      </c>
      <c r="E8454" t="str">
        <f>"62010"</f>
        <v>62010</v>
      </c>
      <c r="F8454" t="s">
        <v>23</v>
      </c>
      <c r="G8454">
        <v>2018</v>
      </c>
      <c r="I8454" t="s">
        <v>21</v>
      </c>
      <c r="J8454" t="s">
        <v>22</v>
      </c>
    </row>
    <row r="8455" spans="1:10">
      <c r="A8455" t="s">
        <v>19</v>
      </c>
      <c r="B8455">
        <v>62011</v>
      </c>
      <c r="C8455" t="s">
        <v>315</v>
      </c>
      <c r="D8455">
        <v>62011</v>
      </c>
      <c r="E8455" t="str">
        <f>"62011"</f>
        <v>62011</v>
      </c>
      <c r="F8455" t="s">
        <v>23</v>
      </c>
      <c r="G8455">
        <v>2018</v>
      </c>
      <c r="I8455" t="s">
        <v>21</v>
      </c>
      <c r="J8455" t="s">
        <v>22</v>
      </c>
    </row>
    <row r="8456" spans="1:10">
      <c r="A8456" t="s">
        <v>19</v>
      </c>
      <c r="B8456">
        <v>62012</v>
      </c>
      <c r="C8456" t="s">
        <v>315</v>
      </c>
      <c r="D8456">
        <v>62012</v>
      </c>
      <c r="E8456" t="str">
        <f>"62012"</f>
        <v>62012</v>
      </c>
      <c r="F8456" t="s">
        <v>23</v>
      </c>
      <c r="G8456">
        <v>2018</v>
      </c>
      <c r="I8456" t="s">
        <v>21</v>
      </c>
      <c r="J8456" t="s">
        <v>22</v>
      </c>
    </row>
    <row r="8457" spans="1:10">
      <c r="A8457" t="s">
        <v>19</v>
      </c>
      <c r="B8457">
        <v>62013</v>
      </c>
      <c r="C8457" t="s">
        <v>315</v>
      </c>
      <c r="D8457">
        <v>62013</v>
      </c>
      <c r="E8457" t="str">
        <f>"62013"</f>
        <v>62013</v>
      </c>
      <c r="F8457" t="s">
        <v>23</v>
      </c>
      <c r="G8457">
        <v>2018</v>
      </c>
      <c r="I8457" t="s">
        <v>21</v>
      </c>
      <c r="J8457" t="s">
        <v>22</v>
      </c>
    </row>
    <row r="8458" spans="1:10">
      <c r="A8458" t="s">
        <v>19</v>
      </c>
      <c r="B8458">
        <v>62014</v>
      </c>
      <c r="C8458" t="s">
        <v>315</v>
      </c>
      <c r="D8458">
        <v>62014</v>
      </c>
      <c r="E8458" t="str">
        <f>"62014"</f>
        <v>62014</v>
      </c>
      <c r="F8458" t="s">
        <v>23</v>
      </c>
      <c r="G8458">
        <v>2018</v>
      </c>
      <c r="I8458" t="s">
        <v>21</v>
      </c>
      <c r="J8458" t="s">
        <v>22</v>
      </c>
    </row>
    <row r="8459" spans="1:10">
      <c r="A8459" t="s">
        <v>19</v>
      </c>
      <c r="B8459">
        <v>62015</v>
      </c>
      <c r="C8459" t="s">
        <v>315</v>
      </c>
      <c r="D8459">
        <v>62015</v>
      </c>
      <c r="E8459" t="str">
        <f>"62015"</f>
        <v>62015</v>
      </c>
      <c r="F8459" t="s">
        <v>23</v>
      </c>
      <c r="G8459">
        <v>2018</v>
      </c>
      <c r="I8459" t="s">
        <v>21</v>
      </c>
      <c r="J8459" t="s">
        <v>22</v>
      </c>
    </row>
    <row r="8460" spans="1:10">
      <c r="A8460" t="s">
        <v>19</v>
      </c>
      <c r="B8460">
        <v>62016</v>
      </c>
      <c r="C8460" t="s">
        <v>315</v>
      </c>
      <c r="D8460">
        <v>62016</v>
      </c>
      <c r="E8460" t="str">
        <f>"62016"</f>
        <v>62016</v>
      </c>
      <c r="F8460" t="s">
        <v>23</v>
      </c>
      <c r="G8460">
        <v>2018</v>
      </c>
      <c r="I8460" t="s">
        <v>21</v>
      </c>
      <c r="J8460" t="s">
        <v>22</v>
      </c>
    </row>
    <row r="8461" spans="1:10">
      <c r="A8461" t="s">
        <v>19</v>
      </c>
      <c r="B8461">
        <v>62017</v>
      </c>
      <c r="C8461" t="s">
        <v>315</v>
      </c>
      <c r="D8461">
        <v>62017</v>
      </c>
      <c r="E8461" t="str">
        <f>"62017"</f>
        <v>62017</v>
      </c>
      <c r="F8461" t="s">
        <v>23</v>
      </c>
      <c r="G8461">
        <v>2018</v>
      </c>
      <c r="I8461" t="s">
        <v>21</v>
      </c>
      <c r="J8461" t="s">
        <v>22</v>
      </c>
    </row>
    <row r="8462" spans="1:10">
      <c r="A8462" t="s">
        <v>19</v>
      </c>
      <c r="B8462">
        <v>62018</v>
      </c>
      <c r="C8462" t="s">
        <v>315</v>
      </c>
      <c r="D8462">
        <v>62018</v>
      </c>
      <c r="E8462" t="str">
        <f>"62018"</f>
        <v>62018</v>
      </c>
      <c r="F8462" t="s">
        <v>23</v>
      </c>
      <c r="G8462">
        <v>2018</v>
      </c>
      <c r="I8462" t="s">
        <v>21</v>
      </c>
      <c r="J8462" t="s">
        <v>22</v>
      </c>
    </row>
    <row r="8463" spans="1:10">
      <c r="A8463" t="s">
        <v>19</v>
      </c>
      <c r="B8463">
        <v>62019</v>
      </c>
      <c r="C8463" t="s">
        <v>315</v>
      </c>
      <c r="D8463">
        <v>62019</v>
      </c>
      <c r="E8463" t="str">
        <f>"62019"</f>
        <v>62019</v>
      </c>
      <c r="F8463" t="s">
        <v>23</v>
      </c>
      <c r="G8463">
        <v>2018</v>
      </c>
      <c r="I8463" t="s">
        <v>21</v>
      </c>
      <c r="J8463" t="s">
        <v>22</v>
      </c>
    </row>
    <row r="8464" spans="1:10">
      <c r="A8464" t="s">
        <v>19</v>
      </c>
      <c r="B8464">
        <v>62021</v>
      </c>
      <c r="C8464" t="s">
        <v>315</v>
      </c>
      <c r="D8464">
        <v>62021</v>
      </c>
      <c r="E8464" t="str">
        <f>"62021"</f>
        <v>62021</v>
      </c>
      <c r="F8464" t="s">
        <v>23</v>
      </c>
      <c r="G8464">
        <v>2018</v>
      </c>
      <c r="I8464" t="s">
        <v>21</v>
      </c>
      <c r="J8464" t="s">
        <v>22</v>
      </c>
    </row>
    <row r="8465" spans="1:10">
      <c r="A8465" t="s">
        <v>19</v>
      </c>
      <c r="B8465">
        <v>62022</v>
      </c>
      <c r="C8465" t="s">
        <v>315</v>
      </c>
      <c r="D8465">
        <v>62022</v>
      </c>
      <c r="E8465" t="str">
        <f>"62022"</f>
        <v>62022</v>
      </c>
      <c r="F8465" t="s">
        <v>23</v>
      </c>
      <c r="G8465">
        <v>2018</v>
      </c>
      <c r="I8465" t="s">
        <v>21</v>
      </c>
      <c r="J8465" t="s">
        <v>22</v>
      </c>
    </row>
    <row r="8466" spans="1:10">
      <c r="A8466" t="s">
        <v>19</v>
      </c>
      <c r="B8466">
        <v>62024</v>
      </c>
      <c r="C8466" t="s">
        <v>315</v>
      </c>
      <c r="D8466">
        <v>62024</v>
      </c>
      <c r="E8466" t="str">
        <f>"62024"</f>
        <v>62024</v>
      </c>
      <c r="F8466" t="s">
        <v>23</v>
      </c>
      <c r="G8466">
        <v>2018</v>
      </c>
      <c r="I8466" t="s">
        <v>21</v>
      </c>
      <c r="J8466" t="s">
        <v>22</v>
      </c>
    </row>
    <row r="8467" spans="1:10">
      <c r="A8467" t="s">
        <v>19</v>
      </c>
      <c r="B8467">
        <v>62025</v>
      </c>
      <c r="C8467" t="s">
        <v>315</v>
      </c>
      <c r="D8467">
        <v>62025</v>
      </c>
      <c r="E8467" t="str">
        <f>"62025"</f>
        <v>62025</v>
      </c>
      <c r="F8467">
        <v>3968737</v>
      </c>
      <c r="G8467">
        <v>2018</v>
      </c>
      <c r="I8467" t="s">
        <v>21</v>
      </c>
      <c r="J8467" t="s">
        <v>22</v>
      </c>
    </row>
    <row r="8468" spans="1:10">
      <c r="A8468" t="s">
        <v>19</v>
      </c>
      <c r="B8468">
        <v>62027</v>
      </c>
      <c r="C8468" t="s">
        <v>315</v>
      </c>
      <c r="D8468">
        <v>62027</v>
      </c>
      <c r="E8468" t="str">
        <f>"62027"</f>
        <v>62027</v>
      </c>
      <c r="F8468" t="s">
        <v>23</v>
      </c>
      <c r="G8468">
        <v>2018</v>
      </c>
      <c r="I8468" t="s">
        <v>21</v>
      </c>
      <c r="J8468" t="s">
        <v>22</v>
      </c>
    </row>
    <row r="8469" spans="1:10">
      <c r="A8469" t="s">
        <v>19</v>
      </c>
      <c r="B8469">
        <v>62028</v>
      </c>
      <c r="C8469" t="s">
        <v>315</v>
      </c>
      <c r="D8469">
        <v>62028</v>
      </c>
      <c r="E8469" t="str">
        <f>"62028"</f>
        <v>62028</v>
      </c>
      <c r="F8469" t="s">
        <v>23</v>
      </c>
      <c r="G8469">
        <v>2018</v>
      </c>
      <c r="I8469" t="s">
        <v>21</v>
      </c>
      <c r="J8469" t="s">
        <v>22</v>
      </c>
    </row>
    <row r="8470" spans="1:10">
      <c r="A8470" t="s">
        <v>19</v>
      </c>
      <c r="B8470">
        <v>62031</v>
      </c>
      <c r="C8470" t="s">
        <v>315</v>
      </c>
      <c r="D8470">
        <v>62031</v>
      </c>
      <c r="E8470" t="str">
        <f>"62031"</f>
        <v>62031</v>
      </c>
      <c r="F8470" t="s">
        <v>23</v>
      </c>
      <c r="G8470">
        <v>2018</v>
      </c>
      <c r="I8470" t="s">
        <v>21</v>
      </c>
      <c r="J8470" t="s">
        <v>22</v>
      </c>
    </row>
    <row r="8471" spans="1:10">
      <c r="A8471" t="s">
        <v>19</v>
      </c>
      <c r="B8471">
        <v>62032</v>
      </c>
      <c r="C8471" t="s">
        <v>315</v>
      </c>
      <c r="D8471">
        <v>62032</v>
      </c>
      <c r="E8471" t="str">
        <f>"62032"</f>
        <v>62032</v>
      </c>
      <c r="F8471" t="s">
        <v>23</v>
      </c>
      <c r="G8471">
        <v>2018</v>
      </c>
      <c r="I8471" t="s">
        <v>21</v>
      </c>
      <c r="J8471" t="s">
        <v>22</v>
      </c>
    </row>
    <row r="8472" spans="1:10">
      <c r="A8472" t="s">
        <v>19</v>
      </c>
      <c r="B8472">
        <v>62033</v>
      </c>
      <c r="C8472" t="s">
        <v>315</v>
      </c>
      <c r="D8472">
        <v>62033</v>
      </c>
      <c r="E8472" t="str">
        <f>"62033"</f>
        <v>62033</v>
      </c>
      <c r="F8472">
        <v>78455</v>
      </c>
      <c r="G8472">
        <v>2018</v>
      </c>
      <c r="I8472" t="s">
        <v>21</v>
      </c>
      <c r="J8472" t="s">
        <v>22</v>
      </c>
    </row>
    <row r="8473" spans="1:10">
      <c r="A8473" t="s">
        <v>19</v>
      </c>
      <c r="B8473">
        <v>62034</v>
      </c>
      <c r="C8473" t="s">
        <v>315</v>
      </c>
      <c r="D8473">
        <v>62034</v>
      </c>
      <c r="E8473" t="str">
        <f>"62034"</f>
        <v>62034</v>
      </c>
      <c r="F8473" t="s">
        <v>23</v>
      </c>
      <c r="G8473">
        <v>2018</v>
      </c>
      <c r="I8473" t="s">
        <v>21</v>
      </c>
      <c r="J8473" t="s">
        <v>22</v>
      </c>
    </row>
    <row r="8474" spans="1:10">
      <c r="A8474" t="s">
        <v>19</v>
      </c>
      <c r="B8474">
        <v>62035</v>
      </c>
      <c r="C8474" t="s">
        <v>315</v>
      </c>
      <c r="D8474">
        <v>62035</v>
      </c>
      <c r="E8474" t="str">
        <f>"62035"</f>
        <v>62035</v>
      </c>
      <c r="F8474" t="s">
        <v>23</v>
      </c>
      <c r="G8474">
        <v>2018</v>
      </c>
      <c r="I8474" t="s">
        <v>21</v>
      </c>
      <c r="J8474" t="s">
        <v>22</v>
      </c>
    </row>
    <row r="8475" spans="1:10">
      <c r="A8475" t="s">
        <v>19</v>
      </c>
      <c r="B8475">
        <v>62036</v>
      </c>
      <c r="C8475" t="s">
        <v>315</v>
      </c>
      <c r="D8475">
        <v>62036</v>
      </c>
      <c r="E8475" t="str">
        <f>"62036"</f>
        <v>62036</v>
      </c>
      <c r="F8475" t="s">
        <v>23</v>
      </c>
      <c r="G8475">
        <v>2018</v>
      </c>
      <c r="I8475" t="s">
        <v>21</v>
      </c>
      <c r="J8475" t="s">
        <v>22</v>
      </c>
    </row>
    <row r="8476" spans="1:10">
      <c r="A8476" t="s">
        <v>19</v>
      </c>
      <c r="B8476">
        <v>62037</v>
      </c>
      <c r="C8476" t="s">
        <v>315</v>
      </c>
      <c r="D8476">
        <v>62037</v>
      </c>
      <c r="E8476" t="str">
        <f>"62037"</f>
        <v>62037</v>
      </c>
      <c r="F8476" t="s">
        <v>23</v>
      </c>
      <c r="G8476">
        <v>2018</v>
      </c>
      <c r="I8476" t="s">
        <v>21</v>
      </c>
      <c r="J8476" t="s">
        <v>22</v>
      </c>
    </row>
    <row r="8477" spans="1:10">
      <c r="A8477" t="s">
        <v>19</v>
      </c>
      <c r="B8477">
        <v>62040</v>
      </c>
      <c r="C8477" t="s">
        <v>315</v>
      </c>
      <c r="D8477">
        <v>62040</v>
      </c>
      <c r="E8477" t="str">
        <f>"62040"</f>
        <v>62040</v>
      </c>
      <c r="F8477">
        <v>2376850</v>
      </c>
      <c r="G8477">
        <v>2018</v>
      </c>
      <c r="I8477" t="s">
        <v>21</v>
      </c>
      <c r="J8477" t="s">
        <v>22</v>
      </c>
    </row>
    <row r="8478" spans="1:10">
      <c r="A8478" t="s">
        <v>19</v>
      </c>
      <c r="B8478">
        <v>62044</v>
      </c>
      <c r="C8478" t="s">
        <v>315</v>
      </c>
      <c r="D8478">
        <v>62044</v>
      </c>
      <c r="E8478" t="str">
        <f>"62044"</f>
        <v>62044</v>
      </c>
      <c r="F8478" t="s">
        <v>23</v>
      </c>
      <c r="G8478">
        <v>2018</v>
      </c>
      <c r="I8478" t="s">
        <v>21</v>
      </c>
      <c r="J8478" t="s">
        <v>22</v>
      </c>
    </row>
    <row r="8479" spans="1:10">
      <c r="A8479" t="s">
        <v>19</v>
      </c>
      <c r="B8479">
        <v>62045</v>
      </c>
      <c r="C8479" t="s">
        <v>315</v>
      </c>
      <c r="D8479">
        <v>62045</v>
      </c>
      <c r="E8479" t="str">
        <f>"62045"</f>
        <v>62045</v>
      </c>
      <c r="F8479" t="s">
        <v>23</v>
      </c>
      <c r="G8479">
        <v>2018</v>
      </c>
      <c r="I8479" t="s">
        <v>21</v>
      </c>
      <c r="J8479" t="s">
        <v>22</v>
      </c>
    </row>
    <row r="8480" spans="1:10">
      <c r="A8480" t="s">
        <v>19</v>
      </c>
      <c r="B8480">
        <v>62046</v>
      </c>
      <c r="C8480" t="s">
        <v>315</v>
      </c>
      <c r="D8480">
        <v>62046</v>
      </c>
      <c r="E8480" t="str">
        <f>"62046"</f>
        <v>62046</v>
      </c>
      <c r="F8480" t="s">
        <v>23</v>
      </c>
      <c r="G8480">
        <v>2018</v>
      </c>
      <c r="I8480" t="s">
        <v>21</v>
      </c>
      <c r="J8480" t="s">
        <v>22</v>
      </c>
    </row>
    <row r="8481" spans="1:10">
      <c r="A8481" t="s">
        <v>19</v>
      </c>
      <c r="B8481">
        <v>62047</v>
      </c>
      <c r="C8481" t="s">
        <v>315</v>
      </c>
      <c r="D8481">
        <v>62047</v>
      </c>
      <c r="E8481" t="str">
        <f>"62047"</f>
        <v>62047</v>
      </c>
      <c r="F8481">
        <v>252022</v>
      </c>
      <c r="G8481">
        <v>2018</v>
      </c>
      <c r="I8481" t="s">
        <v>21</v>
      </c>
      <c r="J8481" t="s">
        <v>22</v>
      </c>
    </row>
    <row r="8482" spans="1:10">
      <c r="A8482" t="s">
        <v>19</v>
      </c>
      <c r="B8482">
        <v>62048</v>
      </c>
      <c r="C8482" t="s">
        <v>315</v>
      </c>
      <c r="D8482">
        <v>62048</v>
      </c>
      <c r="E8482" t="str">
        <f>"62048"</f>
        <v>62048</v>
      </c>
      <c r="F8482" t="s">
        <v>23</v>
      </c>
      <c r="G8482">
        <v>2018</v>
      </c>
      <c r="I8482" t="s">
        <v>21</v>
      </c>
      <c r="J8482" t="s">
        <v>22</v>
      </c>
    </row>
    <row r="8483" spans="1:10">
      <c r="A8483" t="s">
        <v>19</v>
      </c>
      <c r="B8483">
        <v>62049</v>
      </c>
      <c r="C8483" t="s">
        <v>315</v>
      </c>
      <c r="D8483">
        <v>62049</v>
      </c>
      <c r="E8483" t="str">
        <f>"62049"</f>
        <v>62049</v>
      </c>
      <c r="F8483">
        <v>1109452</v>
      </c>
      <c r="G8483">
        <v>2018</v>
      </c>
      <c r="I8483" t="s">
        <v>21</v>
      </c>
      <c r="J8483" t="s">
        <v>22</v>
      </c>
    </row>
    <row r="8484" spans="1:10">
      <c r="A8484" t="s">
        <v>19</v>
      </c>
      <c r="B8484">
        <v>62050</v>
      </c>
      <c r="C8484" t="s">
        <v>315</v>
      </c>
      <c r="D8484">
        <v>62050</v>
      </c>
      <c r="E8484" t="str">
        <f>"62050"</f>
        <v>62050</v>
      </c>
      <c r="F8484" t="s">
        <v>23</v>
      </c>
      <c r="G8484">
        <v>2018</v>
      </c>
      <c r="I8484" t="s">
        <v>21</v>
      </c>
      <c r="J8484" t="s">
        <v>22</v>
      </c>
    </row>
    <row r="8485" spans="1:10">
      <c r="A8485" t="s">
        <v>19</v>
      </c>
      <c r="B8485">
        <v>62051</v>
      </c>
      <c r="C8485" t="s">
        <v>315</v>
      </c>
      <c r="D8485">
        <v>62051</v>
      </c>
      <c r="E8485" t="str">
        <f>"62051"</f>
        <v>62051</v>
      </c>
      <c r="F8485" t="s">
        <v>23</v>
      </c>
      <c r="G8485">
        <v>2018</v>
      </c>
      <c r="I8485" t="s">
        <v>21</v>
      </c>
      <c r="J8485" t="s">
        <v>22</v>
      </c>
    </row>
    <row r="8486" spans="1:10">
      <c r="A8486" t="s">
        <v>19</v>
      </c>
      <c r="B8486">
        <v>62052</v>
      </c>
      <c r="C8486" t="s">
        <v>315</v>
      </c>
      <c r="D8486">
        <v>62052</v>
      </c>
      <c r="E8486" t="str">
        <f>"62052"</f>
        <v>62052</v>
      </c>
      <c r="F8486">
        <v>571790</v>
      </c>
      <c r="G8486">
        <v>2018</v>
      </c>
      <c r="I8486" t="s">
        <v>21</v>
      </c>
      <c r="J8486" t="s">
        <v>22</v>
      </c>
    </row>
    <row r="8487" spans="1:10">
      <c r="A8487" t="s">
        <v>19</v>
      </c>
      <c r="B8487">
        <v>62053</v>
      </c>
      <c r="C8487" t="s">
        <v>315</v>
      </c>
      <c r="D8487">
        <v>62053</v>
      </c>
      <c r="E8487" t="str">
        <f>"62053"</f>
        <v>62053</v>
      </c>
      <c r="F8487" t="s">
        <v>23</v>
      </c>
      <c r="G8487">
        <v>2018</v>
      </c>
      <c r="I8487" t="s">
        <v>21</v>
      </c>
      <c r="J8487" t="s">
        <v>22</v>
      </c>
    </row>
    <row r="8488" spans="1:10">
      <c r="A8488" t="s">
        <v>19</v>
      </c>
      <c r="B8488">
        <v>62054</v>
      </c>
      <c r="C8488" t="s">
        <v>315</v>
      </c>
      <c r="D8488">
        <v>62054</v>
      </c>
      <c r="E8488" t="str">
        <f>"62054"</f>
        <v>62054</v>
      </c>
      <c r="F8488" t="s">
        <v>23</v>
      </c>
      <c r="G8488">
        <v>2018</v>
      </c>
      <c r="I8488" t="s">
        <v>21</v>
      </c>
      <c r="J8488" t="s">
        <v>22</v>
      </c>
    </row>
    <row r="8489" spans="1:10">
      <c r="A8489" t="s">
        <v>19</v>
      </c>
      <c r="B8489">
        <v>62056</v>
      </c>
      <c r="C8489" t="s">
        <v>315</v>
      </c>
      <c r="D8489">
        <v>62056</v>
      </c>
      <c r="E8489" t="str">
        <f>"62056"</f>
        <v>62056</v>
      </c>
      <c r="F8489" t="s">
        <v>23</v>
      </c>
      <c r="G8489">
        <v>2018</v>
      </c>
      <c r="I8489" t="s">
        <v>21</v>
      </c>
      <c r="J8489" t="s">
        <v>22</v>
      </c>
    </row>
    <row r="8490" spans="1:10">
      <c r="A8490" t="s">
        <v>19</v>
      </c>
      <c r="B8490">
        <v>62058</v>
      </c>
      <c r="C8490" t="s">
        <v>315</v>
      </c>
      <c r="D8490">
        <v>62058</v>
      </c>
      <c r="E8490" t="str">
        <f>"62058"</f>
        <v>62058</v>
      </c>
      <c r="F8490" t="s">
        <v>23</v>
      </c>
      <c r="G8490">
        <v>2018</v>
      </c>
      <c r="I8490" t="s">
        <v>21</v>
      </c>
      <c r="J8490" t="s">
        <v>22</v>
      </c>
    </row>
    <row r="8491" spans="1:10">
      <c r="A8491" t="s">
        <v>19</v>
      </c>
      <c r="B8491">
        <v>62059</v>
      </c>
      <c r="C8491" t="s">
        <v>315</v>
      </c>
      <c r="D8491">
        <v>62059</v>
      </c>
      <c r="E8491" t="str">
        <f>"62059"</f>
        <v>62059</v>
      </c>
      <c r="F8491" t="s">
        <v>23</v>
      </c>
      <c r="G8491">
        <v>2018</v>
      </c>
      <c r="I8491" t="s">
        <v>21</v>
      </c>
      <c r="J8491" t="s">
        <v>22</v>
      </c>
    </row>
    <row r="8492" spans="1:10">
      <c r="A8492" t="s">
        <v>19</v>
      </c>
      <c r="B8492">
        <v>62060</v>
      </c>
      <c r="C8492" t="s">
        <v>315</v>
      </c>
      <c r="D8492">
        <v>62060</v>
      </c>
      <c r="E8492" t="str">
        <f>"62060"</f>
        <v>62060</v>
      </c>
      <c r="F8492" t="s">
        <v>23</v>
      </c>
      <c r="G8492">
        <v>2018</v>
      </c>
      <c r="I8492" t="s">
        <v>21</v>
      </c>
      <c r="J8492" t="s">
        <v>22</v>
      </c>
    </row>
    <row r="8493" spans="1:10">
      <c r="A8493" t="s">
        <v>19</v>
      </c>
      <c r="B8493">
        <v>62061</v>
      </c>
      <c r="C8493" t="s">
        <v>315</v>
      </c>
      <c r="D8493">
        <v>62061</v>
      </c>
      <c r="E8493" t="str">
        <f>"62061"</f>
        <v>62061</v>
      </c>
      <c r="F8493" t="s">
        <v>23</v>
      </c>
      <c r="G8493">
        <v>2018</v>
      </c>
      <c r="I8493" t="s">
        <v>21</v>
      </c>
      <c r="J8493" t="s">
        <v>22</v>
      </c>
    </row>
    <row r="8494" spans="1:10">
      <c r="A8494" t="s">
        <v>19</v>
      </c>
      <c r="B8494">
        <v>62062</v>
      </c>
      <c r="C8494" t="s">
        <v>315</v>
      </c>
      <c r="D8494">
        <v>62062</v>
      </c>
      <c r="E8494" t="str">
        <f>"62062"</f>
        <v>62062</v>
      </c>
      <c r="F8494" t="s">
        <v>23</v>
      </c>
      <c r="G8494">
        <v>2018</v>
      </c>
      <c r="I8494" t="s">
        <v>21</v>
      </c>
      <c r="J8494" t="s">
        <v>22</v>
      </c>
    </row>
    <row r="8495" spans="1:10">
      <c r="A8495" t="s">
        <v>19</v>
      </c>
      <c r="B8495">
        <v>62063</v>
      </c>
      <c r="C8495" t="s">
        <v>315</v>
      </c>
      <c r="D8495">
        <v>62063</v>
      </c>
      <c r="E8495" t="str">
        <f>"62063"</f>
        <v>62063</v>
      </c>
      <c r="F8495" t="s">
        <v>23</v>
      </c>
      <c r="G8495">
        <v>2018</v>
      </c>
      <c r="I8495" t="s">
        <v>21</v>
      </c>
      <c r="J8495" t="s">
        <v>22</v>
      </c>
    </row>
    <row r="8496" spans="1:10">
      <c r="A8496" t="s">
        <v>19</v>
      </c>
      <c r="B8496">
        <v>62067</v>
      </c>
      <c r="C8496" t="s">
        <v>315</v>
      </c>
      <c r="D8496">
        <v>62067</v>
      </c>
      <c r="E8496" t="str">
        <f>"62067"</f>
        <v>62067</v>
      </c>
      <c r="F8496" t="s">
        <v>23</v>
      </c>
      <c r="G8496">
        <v>2018</v>
      </c>
      <c r="I8496" t="s">
        <v>21</v>
      </c>
      <c r="J8496" t="s">
        <v>22</v>
      </c>
    </row>
    <row r="8497" spans="1:10">
      <c r="A8497" t="s">
        <v>19</v>
      </c>
      <c r="B8497">
        <v>62069</v>
      </c>
      <c r="C8497" t="s">
        <v>315</v>
      </c>
      <c r="D8497">
        <v>62069</v>
      </c>
      <c r="E8497" t="str">
        <f>"62069"</f>
        <v>62069</v>
      </c>
      <c r="F8497" t="s">
        <v>23</v>
      </c>
      <c r="G8497">
        <v>2018</v>
      </c>
      <c r="I8497" t="s">
        <v>21</v>
      </c>
      <c r="J8497" t="s">
        <v>22</v>
      </c>
    </row>
    <row r="8498" spans="1:10">
      <c r="A8498" t="s">
        <v>19</v>
      </c>
      <c r="B8498">
        <v>62071</v>
      </c>
      <c r="C8498" t="s">
        <v>315</v>
      </c>
      <c r="D8498">
        <v>62071</v>
      </c>
      <c r="E8498" t="str">
        <f>"62071"</f>
        <v>62071</v>
      </c>
      <c r="F8498" t="s">
        <v>23</v>
      </c>
      <c r="G8498">
        <v>2018</v>
      </c>
      <c r="I8498" t="s">
        <v>21</v>
      </c>
      <c r="J8498" t="s">
        <v>22</v>
      </c>
    </row>
    <row r="8499" spans="1:10">
      <c r="A8499" t="s">
        <v>19</v>
      </c>
      <c r="B8499">
        <v>62074</v>
      </c>
      <c r="C8499" t="s">
        <v>315</v>
      </c>
      <c r="D8499">
        <v>62074</v>
      </c>
      <c r="E8499" t="str">
        <f>"62074"</f>
        <v>62074</v>
      </c>
      <c r="F8499" t="s">
        <v>23</v>
      </c>
      <c r="G8499">
        <v>2018</v>
      </c>
      <c r="I8499" t="s">
        <v>21</v>
      </c>
      <c r="J8499" t="s">
        <v>22</v>
      </c>
    </row>
    <row r="8500" spans="1:10">
      <c r="A8500" t="s">
        <v>19</v>
      </c>
      <c r="B8500">
        <v>62075</v>
      </c>
      <c r="C8500" t="s">
        <v>315</v>
      </c>
      <c r="D8500">
        <v>62075</v>
      </c>
      <c r="E8500" t="str">
        <f>"62075"</f>
        <v>62075</v>
      </c>
      <c r="F8500" t="s">
        <v>23</v>
      </c>
      <c r="G8500">
        <v>2018</v>
      </c>
      <c r="I8500" t="s">
        <v>21</v>
      </c>
      <c r="J8500" t="s">
        <v>22</v>
      </c>
    </row>
    <row r="8501" spans="1:10">
      <c r="A8501" t="s">
        <v>19</v>
      </c>
      <c r="B8501">
        <v>62076</v>
      </c>
      <c r="C8501" t="s">
        <v>315</v>
      </c>
      <c r="D8501">
        <v>62076</v>
      </c>
      <c r="E8501" t="str">
        <f>"62076"</f>
        <v>62076</v>
      </c>
      <c r="F8501" t="s">
        <v>23</v>
      </c>
      <c r="G8501">
        <v>2018</v>
      </c>
      <c r="I8501" t="s">
        <v>21</v>
      </c>
      <c r="J8501" t="s">
        <v>22</v>
      </c>
    </row>
    <row r="8502" spans="1:10">
      <c r="A8502" t="s">
        <v>19</v>
      </c>
      <c r="B8502">
        <v>62077</v>
      </c>
      <c r="C8502" t="s">
        <v>315</v>
      </c>
      <c r="D8502">
        <v>62077</v>
      </c>
      <c r="E8502" t="str">
        <f>"62077"</f>
        <v>62077</v>
      </c>
      <c r="F8502" t="s">
        <v>23</v>
      </c>
      <c r="G8502">
        <v>2018</v>
      </c>
      <c r="I8502" t="s">
        <v>21</v>
      </c>
      <c r="J8502" t="s">
        <v>22</v>
      </c>
    </row>
    <row r="8503" spans="1:10">
      <c r="A8503" t="s">
        <v>19</v>
      </c>
      <c r="B8503">
        <v>62078</v>
      </c>
      <c r="C8503" t="s">
        <v>315</v>
      </c>
      <c r="D8503">
        <v>62078</v>
      </c>
      <c r="E8503" t="str">
        <f>"62078"</f>
        <v>62078</v>
      </c>
      <c r="F8503" t="s">
        <v>23</v>
      </c>
      <c r="G8503">
        <v>2018</v>
      </c>
      <c r="I8503" t="s">
        <v>21</v>
      </c>
      <c r="J8503" t="s">
        <v>22</v>
      </c>
    </row>
    <row r="8504" spans="1:10">
      <c r="A8504" t="s">
        <v>19</v>
      </c>
      <c r="B8504">
        <v>62079</v>
      </c>
      <c r="C8504" t="s">
        <v>315</v>
      </c>
      <c r="D8504">
        <v>62079</v>
      </c>
      <c r="E8504" t="str">
        <f>"62079"</f>
        <v>62079</v>
      </c>
      <c r="F8504" t="s">
        <v>23</v>
      </c>
      <c r="G8504">
        <v>2018</v>
      </c>
      <c r="I8504" t="s">
        <v>21</v>
      </c>
      <c r="J8504" t="s">
        <v>22</v>
      </c>
    </row>
    <row r="8505" spans="1:10">
      <c r="A8505" t="s">
        <v>19</v>
      </c>
      <c r="B8505">
        <v>62080</v>
      </c>
      <c r="C8505" t="s">
        <v>315</v>
      </c>
      <c r="D8505">
        <v>62080</v>
      </c>
      <c r="E8505" t="str">
        <f>"62080"</f>
        <v>62080</v>
      </c>
      <c r="F8505" t="s">
        <v>23</v>
      </c>
      <c r="G8505">
        <v>2018</v>
      </c>
      <c r="I8505" t="s">
        <v>21</v>
      </c>
      <c r="J8505" t="s">
        <v>22</v>
      </c>
    </row>
    <row r="8506" spans="1:10">
      <c r="A8506" t="s">
        <v>19</v>
      </c>
      <c r="B8506">
        <v>62081</v>
      </c>
      <c r="C8506" t="s">
        <v>315</v>
      </c>
      <c r="D8506">
        <v>62081</v>
      </c>
      <c r="E8506" t="str">
        <f>"62081"</f>
        <v>62081</v>
      </c>
      <c r="F8506" t="s">
        <v>23</v>
      </c>
      <c r="G8506">
        <v>2018</v>
      </c>
      <c r="I8506" t="s">
        <v>21</v>
      </c>
      <c r="J8506" t="s">
        <v>22</v>
      </c>
    </row>
    <row r="8507" spans="1:10">
      <c r="A8507" t="s">
        <v>19</v>
      </c>
      <c r="B8507">
        <v>62082</v>
      </c>
      <c r="C8507" t="s">
        <v>315</v>
      </c>
      <c r="D8507">
        <v>62082</v>
      </c>
      <c r="E8507" t="str">
        <f>"62082"</f>
        <v>62082</v>
      </c>
      <c r="F8507" t="s">
        <v>23</v>
      </c>
      <c r="G8507">
        <v>2018</v>
      </c>
      <c r="I8507" t="s">
        <v>21</v>
      </c>
      <c r="J8507" t="s">
        <v>22</v>
      </c>
    </row>
    <row r="8508" spans="1:10">
      <c r="A8508" t="s">
        <v>19</v>
      </c>
      <c r="B8508">
        <v>62083</v>
      </c>
      <c r="C8508" t="s">
        <v>315</v>
      </c>
      <c r="D8508">
        <v>62083</v>
      </c>
      <c r="E8508" t="str">
        <f>"62083"</f>
        <v>62083</v>
      </c>
      <c r="F8508" t="s">
        <v>23</v>
      </c>
      <c r="G8508">
        <v>2018</v>
      </c>
      <c r="I8508" t="s">
        <v>21</v>
      </c>
      <c r="J8508" t="s">
        <v>22</v>
      </c>
    </row>
    <row r="8509" spans="1:10">
      <c r="A8509" t="s">
        <v>19</v>
      </c>
      <c r="B8509">
        <v>62084</v>
      </c>
      <c r="C8509" t="s">
        <v>315</v>
      </c>
      <c r="D8509">
        <v>62084</v>
      </c>
      <c r="E8509" t="str">
        <f>"62084"</f>
        <v>62084</v>
      </c>
      <c r="F8509" t="s">
        <v>23</v>
      </c>
      <c r="G8509">
        <v>2018</v>
      </c>
      <c r="I8509" t="s">
        <v>21</v>
      </c>
      <c r="J8509" t="s">
        <v>22</v>
      </c>
    </row>
    <row r="8510" spans="1:10">
      <c r="A8510" t="s">
        <v>19</v>
      </c>
      <c r="B8510">
        <v>62085</v>
      </c>
      <c r="C8510" t="s">
        <v>315</v>
      </c>
      <c r="D8510">
        <v>62085</v>
      </c>
      <c r="E8510" t="str">
        <f>"62085"</f>
        <v>62085</v>
      </c>
      <c r="F8510" t="s">
        <v>23</v>
      </c>
      <c r="G8510">
        <v>2018</v>
      </c>
      <c r="I8510" t="s">
        <v>21</v>
      </c>
      <c r="J8510" t="s">
        <v>22</v>
      </c>
    </row>
    <row r="8511" spans="1:10">
      <c r="A8511" t="s">
        <v>19</v>
      </c>
      <c r="B8511">
        <v>62086</v>
      </c>
      <c r="C8511" t="s">
        <v>315</v>
      </c>
      <c r="D8511">
        <v>62086</v>
      </c>
      <c r="E8511" t="str">
        <f>"62086"</f>
        <v>62086</v>
      </c>
      <c r="F8511" t="s">
        <v>23</v>
      </c>
      <c r="G8511">
        <v>2018</v>
      </c>
      <c r="I8511" t="s">
        <v>21</v>
      </c>
      <c r="J8511" t="s">
        <v>22</v>
      </c>
    </row>
    <row r="8512" spans="1:10">
      <c r="A8512" t="s">
        <v>19</v>
      </c>
      <c r="B8512">
        <v>62087</v>
      </c>
      <c r="C8512" t="s">
        <v>315</v>
      </c>
      <c r="D8512">
        <v>62087</v>
      </c>
      <c r="E8512" t="str">
        <f>"62087"</f>
        <v>62087</v>
      </c>
      <c r="F8512" t="s">
        <v>23</v>
      </c>
      <c r="G8512">
        <v>2018</v>
      </c>
      <c r="I8512" t="s">
        <v>21</v>
      </c>
      <c r="J8512" t="s">
        <v>22</v>
      </c>
    </row>
    <row r="8513" spans="1:10">
      <c r="A8513" t="s">
        <v>19</v>
      </c>
      <c r="B8513">
        <v>62088</v>
      </c>
      <c r="C8513" t="s">
        <v>315</v>
      </c>
      <c r="D8513">
        <v>62088</v>
      </c>
      <c r="E8513" t="str">
        <f>"62088"</f>
        <v>62088</v>
      </c>
      <c r="F8513" t="s">
        <v>23</v>
      </c>
      <c r="G8513">
        <v>2018</v>
      </c>
      <c r="I8513" t="s">
        <v>21</v>
      </c>
      <c r="J8513" t="s">
        <v>22</v>
      </c>
    </row>
    <row r="8514" spans="1:10">
      <c r="A8514" t="s">
        <v>19</v>
      </c>
      <c r="B8514">
        <v>62089</v>
      </c>
      <c r="C8514" t="s">
        <v>315</v>
      </c>
      <c r="D8514">
        <v>62089</v>
      </c>
      <c r="E8514" t="str">
        <f>"62089"</f>
        <v>62089</v>
      </c>
      <c r="F8514" t="s">
        <v>23</v>
      </c>
      <c r="G8514">
        <v>2018</v>
      </c>
      <c r="I8514" t="s">
        <v>21</v>
      </c>
      <c r="J8514" t="s">
        <v>22</v>
      </c>
    </row>
    <row r="8515" spans="1:10">
      <c r="A8515" t="s">
        <v>19</v>
      </c>
      <c r="B8515">
        <v>62090</v>
      </c>
      <c r="C8515" t="s">
        <v>315</v>
      </c>
      <c r="D8515">
        <v>62090</v>
      </c>
      <c r="E8515" t="str">
        <f>"62090"</f>
        <v>62090</v>
      </c>
      <c r="F8515" t="s">
        <v>23</v>
      </c>
      <c r="G8515">
        <v>2018</v>
      </c>
      <c r="I8515" t="s">
        <v>21</v>
      </c>
      <c r="J8515" t="s">
        <v>22</v>
      </c>
    </row>
    <row r="8516" spans="1:10">
      <c r="A8516" t="s">
        <v>19</v>
      </c>
      <c r="B8516">
        <v>62091</v>
      </c>
      <c r="C8516" t="s">
        <v>315</v>
      </c>
      <c r="D8516">
        <v>62091</v>
      </c>
      <c r="E8516" t="str">
        <f>"62091"</f>
        <v>62091</v>
      </c>
      <c r="F8516" t="s">
        <v>23</v>
      </c>
      <c r="G8516">
        <v>2018</v>
      </c>
      <c r="I8516" t="s">
        <v>21</v>
      </c>
      <c r="J8516" t="s">
        <v>22</v>
      </c>
    </row>
    <row r="8517" spans="1:10">
      <c r="A8517" t="s">
        <v>19</v>
      </c>
      <c r="B8517">
        <v>62092</v>
      </c>
      <c r="C8517" t="s">
        <v>315</v>
      </c>
      <c r="D8517">
        <v>62092</v>
      </c>
      <c r="E8517" t="str">
        <f>"62092"</f>
        <v>62092</v>
      </c>
      <c r="F8517">
        <v>648583</v>
      </c>
      <c r="G8517">
        <v>2018</v>
      </c>
      <c r="I8517" t="s">
        <v>21</v>
      </c>
      <c r="J8517" t="s">
        <v>22</v>
      </c>
    </row>
    <row r="8518" spans="1:10">
      <c r="A8518" t="s">
        <v>19</v>
      </c>
      <c r="B8518">
        <v>62093</v>
      </c>
      <c r="C8518" t="s">
        <v>315</v>
      </c>
      <c r="D8518">
        <v>62093</v>
      </c>
      <c r="E8518" t="str">
        <f>"62093"</f>
        <v>62093</v>
      </c>
      <c r="F8518" t="s">
        <v>23</v>
      </c>
      <c r="G8518">
        <v>2018</v>
      </c>
      <c r="I8518" t="s">
        <v>21</v>
      </c>
      <c r="J8518" t="s">
        <v>22</v>
      </c>
    </row>
    <row r="8519" spans="1:10">
      <c r="A8519" t="s">
        <v>19</v>
      </c>
      <c r="B8519">
        <v>62094</v>
      </c>
      <c r="C8519" t="s">
        <v>315</v>
      </c>
      <c r="D8519">
        <v>62094</v>
      </c>
      <c r="E8519" t="str">
        <f>"62094"</f>
        <v>62094</v>
      </c>
      <c r="F8519" t="s">
        <v>23</v>
      </c>
      <c r="G8519">
        <v>2018</v>
      </c>
      <c r="I8519" t="s">
        <v>21</v>
      </c>
      <c r="J8519" t="s">
        <v>22</v>
      </c>
    </row>
    <row r="8520" spans="1:10">
      <c r="A8520" t="s">
        <v>19</v>
      </c>
      <c r="B8520">
        <v>62095</v>
      </c>
      <c r="C8520" t="s">
        <v>315</v>
      </c>
      <c r="D8520">
        <v>62095</v>
      </c>
      <c r="E8520" t="str">
        <f>"62095"</f>
        <v>62095</v>
      </c>
      <c r="F8520" t="s">
        <v>23</v>
      </c>
      <c r="G8520">
        <v>2018</v>
      </c>
      <c r="I8520" t="s">
        <v>21</v>
      </c>
      <c r="J8520" t="s">
        <v>22</v>
      </c>
    </row>
    <row r="8521" spans="1:10">
      <c r="A8521" t="s">
        <v>19</v>
      </c>
      <c r="B8521">
        <v>62097</v>
      </c>
      <c r="C8521" t="s">
        <v>315</v>
      </c>
      <c r="D8521">
        <v>62097</v>
      </c>
      <c r="E8521" t="str">
        <f>"62097"</f>
        <v>62097</v>
      </c>
      <c r="F8521" t="s">
        <v>23</v>
      </c>
      <c r="G8521">
        <v>2018</v>
      </c>
      <c r="I8521" t="s">
        <v>21</v>
      </c>
      <c r="J8521" t="s">
        <v>22</v>
      </c>
    </row>
    <row r="8522" spans="1:10">
      <c r="A8522" t="s">
        <v>19</v>
      </c>
      <c r="B8522">
        <v>62098</v>
      </c>
      <c r="C8522" t="s">
        <v>315</v>
      </c>
      <c r="D8522">
        <v>62098</v>
      </c>
      <c r="E8522" t="str">
        <f>"62098"</f>
        <v>62098</v>
      </c>
      <c r="F8522" t="s">
        <v>23</v>
      </c>
      <c r="G8522">
        <v>2018</v>
      </c>
      <c r="I8522" t="s">
        <v>21</v>
      </c>
      <c r="J8522" t="s">
        <v>22</v>
      </c>
    </row>
    <row r="8523" spans="1:10">
      <c r="A8523" t="s">
        <v>19</v>
      </c>
      <c r="B8523">
        <v>62201</v>
      </c>
      <c r="C8523" t="s">
        <v>315</v>
      </c>
      <c r="D8523">
        <v>62201</v>
      </c>
      <c r="E8523" t="str">
        <f>"62201"</f>
        <v>62201</v>
      </c>
      <c r="F8523">
        <v>-16287</v>
      </c>
      <c r="G8523">
        <v>2018</v>
      </c>
      <c r="I8523" t="s">
        <v>21</v>
      </c>
      <c r="J8523" t="s">
        <v>22</v>
      </c>
    </row>
    <row r="8524" spans="1:10">
      <c r="A8524" t="s">
        <v>19</v>
      </c>
      <c r="B8524">
        <v>62202</v>
      </c>
      <c r="C8524" t="s">
        <v>315</v>
      </c>
      <c r="D8524">
        <v>62202</v>
      </c>
      <c r="E8524" t="str">
        <f>"62202"</f>
        <v>62202</v>
      </c>
      <c r="F8524" t="s">
        <v>23</v>
      </c>
      <c r="G8524">
        <v>2018</v>
      </c>
      <c r="I8524" t="s">
        <v>21</v>
      </c>
      <c r="J8524" t="s">
        <v>22</v>
      </c>
    </row>
    <row r="8525" spans="1:10">
      <c r="A8525" t="s">
        <v>19</v>
      </c>
      <c r="B8525">
        <v>62203</v>
      </c>
      <c r="C8525" t="s">
        <v>315</v>
      </c>
      <c r="D8525">
        <v>62203</v>
      </c>
      <c r="E8525" t="str">
        <f>"62203"</f>
        <v>62203</v>
      </c>
      <c r="F8525">
        <v>987772</v>
      </c>
      <c r="G8525">
        <v>2018</v>
      </c>
      <c r="I8525" t="s">
        <v>21</v>
      </c>
      <c r="J8525" t="s">
        <v>22</v>
      </c>
    </row>
    <row r="8526" spans="1:10">
      <c r="A8526" t="s">
        <v>19</v>
      </c>
      <c r="B8526">
        <v>62204</v>
      </c>
      <c r="C8526" t="s">
        <v>315</v>
      </c>
      <c r="D8526">
        <v>62204</v>
      </c>
      <c r="E8526" t="str">
        <f>"62204"</f>
        <v>62204</v>
      </c>
      <c r="F8526" t="s">
        <v>23</v>
      </c>
      <c r="G8526">
        <v>2018</v>
      </c>
      <c r="I8526" t="s">
        <v>21</v>
      </c>
      <c r="J8526" t="s">
        <v>22</v>
      </c>
    </row>
    <row r="8527" spans="1:10">
      <c r="A8527" t="s">
        <v>19</v>
      </c>
      <c r="B8527">
        <v>62205</v>
      </c>
      <c r="C8527" t="s">
        <v>315</v>
      </c>
      <c r="D8527">
        <v>62205</v>
      </c>
      <c r="E8527" t="str">
        <f>"62205"</f>
        <v>62205</v>
      </c>
      <c r="F8527">
        <v>15540418</v>
      </c>
      <c r="G8527">
        <v>2018</v>
      </c>
      <c r="I8527" t="s">
        <v>21</v>
      </c>
      <c r="J8527" t="s">
        <v>22</v>
      </c>
    </row>
    <row r="8528" spans="1:10">
      <c r="A8528" t="s">
        <v>19</v>
      </c>
      <c r="B8528">
        <v>62206</v>
      </c>
      <c r="C8528" t="s">
        <v>315</v>
      </c>
      <c r="D8528">
        <v>62206</v>
      </c>
      <c r="E8528" t="str">
        <f>"62206"</f>
        <v>62206</v>
      </c>
      <c r="F8528" t="s">
        <v>23</v>
      </c>
      <c r="G8528">
        <v>2018</v>
      </c>
      <c r="I8528" t="s">
        <v>21</v>
      </c>
      <c r="J8528" t="s">
        <v>22</v>
      </c>
    </row>
    <row r="8529" spans="1:10">
      <c r="A8529" t="s">
        <v>19</v>
      </c>
      <c r="B8529">
        <v>62207</v>
      </c>
      <c r="C8529" t="s">
        <v>315</v>
      </c>
      <c r="D8529">
        <v>62207</v>
      </c>
      <c r="E8529" t="str">
        <f>"62207"</f>
        <v>62207</v>
      </c>
      <c r="F8529" t="s">
        <v>23</v>
      </c>
      <c r="G8529">
        <v>2018</v>
      </c>
      <c r="I8529" t="s">
        <v>21</v>
      </c>
      <c r="J8529" t="s">
        <v>22</v>
      </c>
    </row>
    <row r="8530" spans="1:10">
      <c r="A8530" t="s">
        <v>19</v>
      </c>
      <c r="B8530">
        <v>62208</v>
      </c>
      <c r="C8530" t="s">
        <v>315</v>
      </c>
      <c r="D8530">
        <v>62208</v>
      </c>
      <c r="E8530" t="str">
        <f>"62208"</f>
        <v>62208</v>
      </c>
      <c r="F8530" t="s">
        <v>23</v>
      </c>
      <c r="G8530">
        <v>2018</v>
      </c>
      <c r="I8530" t="s">
        <v>21</v>
      </c>
      <c r="J8530" t="s">
        <v>22</v>
      </c>
    </row>
    <row r="8531" spans="1:10">
      <c r="A8531" t="s">
        <v>19</v>
      </c>
      <c r="B8531">
        <v>62214</v>
      </c>
      <c r="C8531" t="s">
        <v>315</v>
      </c>
      <c r="D8531">
        <v>62214</v>
      </c>
      <c r="E8531" t="str">
        <f>"62214"</f>
        <v>62214</v>
      </c>
      <c r="F8531" t="s">
        <v>23</v>
      </c>
      <c r="G8531">
        <v>2018</v>
      </c>
      <c r="I8531" t="s">
        <v>21</v>
      </c>
      <c r="J8531" t="s">
        <v>22</v>
      </c>
    </row>
    <row r="8532" spans="1:10">
      <c r="A8532" t="s">
        <v>19</v>
      </c>
      <c r="B8532">
        <v>62215</v>
      </c>
      <c r="C8532" t="s">
        <v>315</v>
      </c>
      <c r="D8532">
        <v>62215</v>
      </c>
      <c r="E8532" t="str">
        <f>"62215"</f>
        <v>62215</v>
      </c>
      <c r="F8532" t="s">
        <v>23</v>
      </c>
      <c r="G8532">
        <v>2018</v>
      </c>
      <c r="I8532" t="s">
        <v>21</v>
      </c>
      <c r="J8532" t="s">
        <v>22</v>
      </c>
    </row>
    <row r="8533" spans="1:10">
      <c r="A8533" t="s">
        <v>19</v>
      </c>
      <c r="B8533">
        <v>62216</v>
      </c>
      <c r="C8533" t="s">
        <v>315</v>
      </c>
      <c r="D8533">
        <v>62216</v>
      </c>
      <c r="E8533" t="str">
        <f>"62216"</f>
        <v>62216</v>
      </c>
      <c r="F8533" t="s">
        <v>23</v>
      </c>
      <c r="G8533">
        <v>2018</v>
      </c>
      <c r="I8533" t="s">
        <v>21</v>
      </c>
      <c r="J8533" t="s">
        <v>22</v>
      </c>
    </row>
    <row r="8534" spans="1:10">
      <c r="A8534" t="s">
        <v>19</v>
      </c>
      <c r="B8534">
        <v>62217</v>
      </c>
      <c r="C8534" t="s">
        <v>315</v>
      </c>
      <c r="D8534">
        <v>62217</v>
      </c>
      <c r="E8534" t="str">
        <f>"62217"</f>
        <v>62217</v>
      </c>
      <c r="F8534" t="s">
        <v>23</v>
      </c>
      <c r="G8534">
        <v>2018</v>
      </c>
      <c r="I8534" t="s">
        <v>21</v>
      </c>
      <c r="J8534" t="s">
        <v>22</v>
      </c>
    </row>
    <row r="8535" spans="1:10">
      <c r="A8535" t="s">
        <v>19</v>
      </c>
      <c r="B8535">
        <v>62218</v>
      </c>
      <c r="C8535" t="s">
        <v>315</v>
      </c>
      <c r="D8535">
        <v>62218</v>
      </c>
      <c r="E8535" t="str">
        <f>"62218"</f>
        <v>62218</v>
      </c>
      <c r="F8535" t="s">
        <v>23</v>
      </c>
      <c r="G8535">
        <v>2018</v>
      </c>
      <c r="I8535" t="s">
        <v>21</v>
      </c>
      <c r="J8535" t="s">
        <v>22</v>
      </c>
    </row>
    <row r="8536" spans="1:10">
      <c r="A8536" t="s">
        <v>19</v>
      </c>
      <c r="B8536">
        <v>62219</v>
      </c>
      <c r="C8536" t="s">
        <v>315</v>
      </c>
      <c r="D8536">
        <v>62219</v>
      </c>
      <c r="E8536" t="str">
        <f>"62219"</f>
        <v>62219</v>
      </c>
      <c r="F8536" t="s">
        <v>23</v>
      </c>
      <c r="G8536">
        <v>2018</v>
      </c>
      <c r="I8536" t="s">
        <v>21</v>
      </c>
      <c r="J8536" t="s">
        <v>22</v>
      </c>
    </row>
    <row r="8537" spans="1:10">
      <c r="A8537" t="s">
        <v>19</v>
      </c>
      <c r="B8537">
        <v>62220</v>
      </c>
      <c r="C8537" t="s">
        <v>315</v>
      </c>
      <c r="D8537">
        <v>62220</v>
      </c>
      <c r="E8537" t="str">
        <f>"62220"</f>
        <v>62220</v>
      </c>
      <c r="F8537">
        <v>5235942</v>
      </c>
      <c r="G8537">
        <v>2018</v>
      </c>
      <c r="I8537" t="s">
        <v>21</v>
      </c>
      <c r="J8537" t="s">
        <v>22</v>
      </c>
    </row>
    <row r="8538" spans="1:10">
      <c r="A8538" t="s">
        <v>19</v>
      </c>
      <c r="B8538">
        <v>62221</v>
      </c>
      <c r="C8538" t="s">
        <v>315</v>
      </c>
      <c r="D8538">
        <v>62221</v>
      </c>
      <c r="E8538" t="str">
        <f>"62221"</f>
        <v>62221</v>
      </c>
      <c r="F8538" t="s">
        <v>23</v>
      </c>
      <c r="G8538">
        <v>2018</v>
      </c>
      <c r="I8538" t="s">
        <v>21</v>
      </c>
      <c r="J8538" t="s">
        <v>22</v>
      </c>
    </row>
    <row r="8539" spans="1:10">
      <c r="A8539" t="s">
        <v>19</v>
      </c>
      <c r="B8539">
        <v>62223</v>
      </c>
      <c r="C8539" t="s">
        <v>315</v>
      </c>
      <c r="D8539">
        <v>62223</v>
      </c>
      <c r="E8539" t="str">
        <f>"62223"</f>
        <v>62223</v>
      </c>
      <c r="F8539">
        <v>6000256</v>
      </c>
      <c r="G8539">
        <v>2018</v>
      </c>
      <c r="I8539" t="s">
        <v>21</v>
      </c>
      <c r="J8539" t="s">
        <v>22</v>
      </c>
    </row>
    <row r="8540" spans="1:10">
      <c r="A8540" t="s">
        <v>19</v>
      </c>
      <c r="B8540">
        <v>62225</v>
      </c>
      <c r="C8540" t="s">
        <v>315</v>
      </c>
      <c r="D8540">
        <v>62225</v>
      </c>
      <c r="E8540" t="str">
        <f>"62225"</f>
        <v>62225</v>
      </c>
      <c r="F8540" t="s">
        <v>23</v>
      </c>
      <c r="G8540">
        <v>2018</v>
      </c>
      <c r="I8540" t="s">
        <v>21</v>
      </c>
      <c r="J8540" t="s">
        <v>22</v>
      </c>
    </row>
    <row r="8541" spans="1:10">
      <c r="A8541" t="s">
        <v>19</v>
      </c>
      <c r="B8541">
        <v>62226</v>
      </c>
      <c r="C8541" t="s">
        <v>315</v>
      </c>
      <c r="D8541">
        <v>62226</v>
      </c>
      <c r="E8541" t="str">
        <f>"62226"</f>
        <v>62226</v>
      </c>
      <c r="F8541" t="s">
        <v>23</v>
      </c>
      <c r="G8541">
        <v>2018</v>
      </c>
      <c r="I8541" t="s">
        <v>21</v>
      </c>
      <c r="J8541" t="s">
        <v>22</v>
      </c>
    </row>
    <row r="8542" spans="1:10">
      <c r="A8542" t="s">
        <v>19</v>
      </c>
      <c r="B8542">
        <v>62230</v>
      </c>
      <c r="C8542" t="s">
        <v>315</v>
      </c>
      <c r="D8542">
        <v>62230</v>
      </c>
      <c r="E8542" t="str">
        <f>"62230"</f>
        <v>62230</v>
      </c>
      <c r="F8542" t="s">
        <v>23</v>
      </c>
      <c r="G8542">
        <v>2018</v>
      </c>
      <c r="I8542" t="s">
        <v>21</v>
      </c>
      <c r="J8542" t="s">
        <v>22</v>
      </c>
    </row>
    <row r="8543" spans="1:10">
      <c r="A8543" t="s">
        <v>19</v>
      </c>
      <c r="B8543">
        <v>62231</v>
      </c>
      <c r="C8543" t="s">
        <v>315</v>
      </c>
      <c r="D8543">
        <v>62231</v>
      </c>
      <c r="E8543" t="str">
        <f>"62231"</f>
        <v>62231</v>
      </c>
      <c r="F8543" t="s">
        <v>23</v>
      </c>
      <c r="G8543">
        <v>2018</v>
      </c>
      <c r="I8543" t="s">
        <v>21</v>
      </c>
      <c r="J8543" t="s">
        <v>22</v>
      </c>
    </row>
    <row r="8544" spans="1:10">
      <c r="A8544" t="s">
        <v>19</v>
      </c>
      <c r="B8544">
        <v>62232</v>
      </c>
      <c r="C8544" t="s">
        <v>315</v>
      </c>
      <c r="D8544">
        <v>62232</v>
      </c>
      <c r="E8544" t="str">
        <f>"62232"</f>
        <v>62232</v>
      </c>
      <c r="F8544" t="s">
        <v>23</v>
      </c>
      <c r="G8544">
        <v>2018</v>
      </c>
      <c r="I8544" t="s">
        <v>21</v>
      </c>
      <c r="J8544" t="s">
        <v>22</v>
      </c>
    </row>
    <row r="8545" spans="1:10">
      <c r="A8545" t="s">
        <v>19</v>
      </c>
      <c r="B8545">
        <v>62233</v>
      </c>
      <c r="C8545" t="s">
        <v>315</v>
      </c>
      <c r="D8545">
        <v>62233</v>
      </c>
      <c r="E8545" t="str">
        <f>"62233"</f>
        <v>62233</v>
      </c>
      <c r="F8545">
        <v>904760</v>
      </c>
      <c r="G8545">
        <v>2018</v>
      </c>
      <c r="I8545" t="s">
        <v>21</v>
      </c>
      <c r="J8545" t="s">
        <v>22</v>
      </c>
    </row>
    <row r="8546" spans="1:10">
      <c r="A8546" t="s">
        <v>19</v>
      </c>
      <c r="B8546">
        <v>62234</v>
      </c>
      <c r="C8546" t="s">
        <v>315</v>
      </c>
      <c r="D8546">
        <v>62234</v>
      </c>
      <c r="E8546" t="str">
        <f>"62234"</f>
        <v>62234</v>
      </c>
      <c r="F8546">
        <v>1359764</v>
      </c>
      <c r="G8546">
        <v>2018</v>
      </c>
      <c r="I8546" t="s">
        <v>21</v>
      </c>
      <c r="J8546" t="s">
        <v>22</v>
      </c>
    </row>
    <row r="8547" spans="1:10">
      <c r="A8547" t="s">
        <v>19</v>
      </c>
      <c r="B8547">
        <v>62236</v>
      </c>
      <c r="C8547" t="s">
        <v>315</v>
      </c>
      <c r="D8547">
        <v>62236</v>
      </c>
      <c r="E8547" t="str">
        <f>"62236"</f>
        <v>62236</v>
      </c>
      <c r="F8547" t="s">
        <v>23</v>
      </c>
      <c r="G8547">
        <v>2018</v>
      </c>
      <c r="I8547" t="s">
        <v>21</v>
      </c>
      <c r="J8547" t="s">
        <v>22</v>
      </c>
    </row>
    <row r="8548" spans="1:10">
      <c r="A8548" t="s">
        <v>19</v>
      </c>
      <c r="B8548">
        <v>62237</v>
      </c>
      <c r="C8548" t="s">
        <v>315</v>
      </c>
      <c r="D8548">
        <v>62237</v>
      </c>
      <c r="E8548" t="str">
        <f>"62237"</f>
        <v>62237</v>
      </c>
      <c r="F8548" t="s">
        <v>23</v>
      </c>
      <c r="G8548">
        <v>2018</v>
      </c>
      <c r="I8548" t="s">
        <v>21</v>
      </c>
      <c r="J8548" t="s">
        <v>22</v>
      </c>
    </row>
    <row r="8549" spans="1:10">
      <c r="A8549" t="s">
        <v>19</v>
      </c>
      <c r="B8549">
        <v>62238</v>
      </c>
      <c r="C8549" t="s">
        <v>315</v>
      </c>
      <c r="D8549">
        <v>62238</v>
      </c>
      <c r="E8549" t="str">
        <f>"62238"</f>
        <v>62238</v>
      </c>
      <c r="F8549" t="s">
        <v>23</v>
      </c>
      <c r="G8549">
        <v>2018</v>
      </c>
      <c r="I8549" t="s">
        <v>21</v>
      </c>
      <c r="J8549" t="s">
        <v>22</v>
      </c>
    </row>
    <row r="8550" spans="1:10">
      <c r="A8550" t="s">
        <v>19</v>
      </c>
      <c r="B8550">
        <v>62239</v>
      </c>
      <c r="C8550" t="s">
        <v>315</v>
      </c>
      <c r="D8550">
        <v>62239</v>
      </c>
      <c r="E8550" t="str">
        <f>"62239"</f>
        <v>62239</v>
      </c>
      <c r="F8550" t="s">
        <v>23</v>
      </c>
      <c r="G8550">
        <v>2018</v>
      </c>
      <c r="I8550" t="s">
        <v>21</v>
      </c>
      <c r="J8550" t="s">
        <v>22</v>
      </c>
    </row>
    <row r="8551" spans="1:10">
      <c r="A8551" t="s">
        <v>19</v>
      </c>
      <c r="B8551">
        <v>62240</v>
      </c>
      <c r="C8551" t="s">
        <v>315</v>
      </c>
      <c r="D8551">
        <v>62240</v>
      </c>
      <c r="E8551" t="str">
        <f>"62240"</f>
        <v>62240</v>
      </c>
      <c r="F8551" t="s">
        <v>23</v>
      </c>
      <c r="G8551">
        <v>2018</v>
      </c>
      <c r="I8551" t="s">
        <v>21</v>
      </c>
      <c r="J8551" t="s">
        <v>22</v>
      </c>
    </row>
    <row r="8552" spans="1:10">
      <c r="A8552" t="s">
        <v>19</v>
      </c>
      <c r="B8552">
        <v>62241</v>
      </c>
      <c r="C8552" t="s">
        <v>315</v>
      </c>
      <c r="D8552">
        <v>62241</v>
      </c>
      <c r="E8552" t="str">
        <f>"62241"</f>
        <v>62241</v>
      </c>
      <c r="F8552" t="s">
        <v>23</v>
      </c>
      <c r="G8552">
        <v>2018</v>
      </c>
      <c r="I8552" t="s">
        <v>21</v>
      </c>
      <c r="J8552" t="s">
        <v>22</v>
      </c>
    </row>
    <row r="8553" spans="1:10">
      <c r="A8553" t="s">
        <v>19</v>
      </c>
      <c r="B8553">
        <v>62242</v>
      </c>
      <c r="C8553" t="s">
        <v>315</v>
      </c>
      <c r="D8553">
        <v>62242</v>
      </c>
      <c r="E8553" t="str">
        <f>"62242"</f>
        <v>62242</v>
      </c>
      <c r="F8553" t="s">
        <v>23</v>
      </c>
      <c r="G8553">
        <v>2018</v>
      </c>
      <c r="I8553" t="s">
        <v>21</v>
      </c>
      <c r="J8553" t="s">
        <v>22</v>
      </c>
    </row>
    <row r="8554" spans="1:10">
      <c r="A8554" t="s">
        <v>19</v>
      </c>
      <c r="B8554">
        <v>62243</v>
      </c>
      <c r="C8554" t="s">
        <v>315</v>
      </c>
      <c r="D8554">
        <v>62243</v>
      </c>
      <c r="E8554" t="str">
        <f>"62243"</f>
        <v>62243</v>
      </c>
      <c r="F8554" t="s">
        <v>23</v>
      </c>
      <c r="G8554">
        <v>2018</v>
      </c>
      <c r="I8554" t="s">
        <v>21</v>
      </c>
      <c r="J8554" t="s">
        <v>22</v>
      </c>
    </row>
    <row r="8555" spans="1:10">
      <c r="A8555" t="s">
        <v>19</v>
      </c>
      <c r="B8555">
        <v>62244</v>
      </c>
      <c r="C8555" t="s">
        <v>315</v>
      </c>
      <c r="D8555">
        <v>62244</v>
      </c>
      <c r="E8555" t="str">
        <f>"62244"</f>
        <v>62244</v>
      </c>
      <c r="F8555" t="s">
        <v>23</v>
      </c>
      <c r="G8555">
        <v>2018</v>
      </c>
      <c r="I8555" t="s">
        <v>21</v>
      </c>
      <c r="J8555" t="s">
        <v>22</v>
      </c>
    </row>
    <row r="8556" spans="1:10">
      <c r="A8556" t="s">
        <v>19</v>
      </c>
      <c r="B8556">
        <v>62245</v>
      </c>
      <c r="C8556" t="s">
        <v>315</v>
      </c>
      <c r="D8556">
        <v>62245</v>
      </c>
      <c r="E8556" t="str">
        <f>"62245"</f>
        <v>62245</v>
      </c>
      <c r="F8556" t="s">
        <v>23</v>
      </c>
      <c r="G8556">
        <v>2018</v>
      </c>
      <c r="I8556" t="s">
        <v>21</v>
      </c>
      <c r="J8556" t="s">
        <v>22</v>
      </c>
    </row>
    <row r="8557" spans="1:10">
      <c r="A8557" t="s">
        <v>19</v>
      </c>
      <c r="B8557">
        <v>62246</v>
      </c>
      <c r="C8557" t="s">
        <v>315</v>
      </c>
      <c r="D8557">
        <v>62246</v>
      </c>
      <c r="E8557" t="str">
        <f>"62246"</f>
        <v>62246</v>
      </c>
      <c r="F8557">
        <v>684197</v>
      </c>
      <c r="G8557">
        <v>2018</v>
      </c>
      <c r="I8557" t="s">
        <v>21</v>
      </c>
      <c r="J8557" t="s">
        <v>22</v>
      </c>
    </row>
    <row r="8558" spans="1:10">
      <c r="A8558" t="s">
        <v>19</v>
      </c>
      <c r="B8558">
        <v>62248</v>
      </c>
      <c r="C8558" t="s">
        <v>315</v>
      </c>
      <c r="D8558">
        <v>62248</v>
      </c>
      <c r="E8558" t="str">
        <f>"62248"</f>
        <v>62248</v>
      </c>
      <c r="F8558" t="s">
        <v>23</v>
      </c>
      <c r="G8558">
        <v>2018</v>
      </c>
      <c r="I8558" t="s">
        <v>21</v>
      </c>
      <c r="J8558" t="s">
        <v>22</v>
      </c>
    </row>
    <row r="8559" spans="1:10">
      <c r="A8559" t="s">
        <v>19</v>
      </c>
      <c r="B8559">
        <v>62249</v>
      </c>
      <c r="C8559" t="s">
        <v>315</v>
      </c>
      <c r="D8559">
        <v>62249</v>
      </c>
      <c r="E8559" t="str">
        <f>"62249"</f>
        <v>62249</v>
      </c>
      <c r="F8559" t="s">
        <v>23</v>
      </c>
      <c r="G8559">
        <v>2018</v>
      </c>
      <c r="I8559" t="s">
        <v>21</v>
      </c>
      <c r="J8559" t="s">
        <v>22</v>
      </c>
    </row>
    <row r="8560" spans="1:10">
      <c r="A8560" t="s">
        <v>19</v>
      </c>
      <c r="B8560">
        <v>62250</v>
      </c>
      <c r="C8560" t="s">
        <v>315</v>
      </c>
      <c r="D8560">
        <v>62250</v>
      </c>
      <c r="E8560" t="str">
        <f>"62250"</f>
        <v>62250</v>
      </c>
      <c r="F8560" t="s">
        <v>23</v>
      </c>
      <c r="G8560">
        <v>2018</v>
      </c>
      <c r="I8560" t="s">
        <v>21</v>
      </c>
      <c r="J8560" t="s">
        <v>22</v>
      </c>
    </row>
    <row r="8561" spans="1:10">
      <c r="A8561" t="s">
        <v>19</v>
      </c>
      <c r="B8561">
        <v>62253</v>
      </c>
      <c r="C8561" t="s">
        <v>315</v>
      </c>
      <c r="D8561">
        <v>62253</v>
      </c>
      <c r="E8561" t="str">
        <f>"62253"</f>
        <v>62253</v>
      </c>
      <c r="F8561" t="s">
        <v>23</v>
      </c>
      <c r="G8561">
        <v>2018</v>
      </c>
      <c r="I8561" t="s">
        <v>21</v>
      </c>
      <c r="J8561" t="s">
        <v>22</v>
      </c>
    </row>
    <row r="8562" spans="1:10">
      <c r="A8562" t="s">
        <v>19</v>
      </c>
      <c r="B8562">
        <v>62254</v>
      </c>
      <c r="C8562" t="s">
        <v>315</v>
      </c>
      <c r="D8562">
        <v>62254</v>
      </c>
      <c r="E8562" t="str">
        <f>"62254"</f>
        <v>62254</v>
      </c>
      <c r="F8562" t="s">
        <v>23</v>
      </c>
      <c r="G8562">
        <v>2018</v>
      </c>
      <c r="I8562" t="s">
        <v>21</v>
      </c>
      <c r="J8562" t="s">
        <v>22</v>
      </c>
    </row>
    <row r="8563" spans="1:10">
      <c r="A8563" t="s">
        <v>19</v>
      </c>
      <c r="B8563">
        <v>62255</v>
      </c>
      <c r="C8563" t="s">
        <v>315</v>
      </c>
      <c r="D8563">
        <v>62255</v>
      </c>
      <c r="E8563" t="str">
        <f>"62255"</f>
        <v>62255</v>
      </c>
      <c r="F8563" t="s">
        <v>23</v>
      </c>
      <c r="G8563">
        <v>2018</v>
      </c>
      <c r="I8563" t="s">
        <v>21</v>
      </c>
      <c r="J8563" t="s">
        <v>22</v>
      </c>
    </row>
    <row r="8564" spans="1:10">
      <c r="A8564" t="s">
        <v>19</v>
      </c>
      <c r="B8564">
        <v>62257</v>
      </c>
      <c r="C8564" t="s">
        <v>315</v>
      </c>
      <c r="D8564">
        <v>62257</v>
      </c>
      <c r="E8564" t="str">
        <f>"62257"</f>
        <v>62257</v>
      </c>
      <c r="F8564" t="s">
        <v>23</v>
      </c>
      <c r="G8564">
        <v>2018</v>
      </c>
      <c r="I8564" t="s">
        <v>21</v>
      </c>
      <c r="J8564" t="s">
        <v>22</v>
      </c>
    </row>
    <row r="8565" spans="1:10">
      <c r="A8565" t="s">
        <v>19</v>
      </c>
      <c r="B8565">
        <v>62258</v>
      </c>
      <c r="C8565" t="s">
        <v>315</v>
      </c>
      <c r="D8565">
        <v>62258</v>
      </c>
      <c r="E8565" t="str">
        <f>"62258"</f>
        <v>62258</v>
      </c>
      <c r="F8565" t="s">
        <v>23</v>
      </c>
      <c r="G8565">
        <v>2018</v>
      </c>
      <c r="I8565" t="s">
        <v>21</v>
      </c>
      <c r="J8565" t="s">
        <v>22</v>
      </c>
    </row>
    <row r="8566" spans="1:10">
      <c r="A8566" t="s">
        <v>19</v>
      </c>
      <c r="B8566">
        <v>62260</v>
      </c>
      <c r="C8566" t="s">
        <v>315</v>
      </c>
      <c r="D8566">
        <v>62260</v>
      </c>
      <c r="E8566" t="str">
        <f>"62260"</f>
        <v>62260</v>
      </c>
      <c r="F8566" t="s">
        <v>23</v>
      </c>
      <c r="G8566">
        <v>2018</v>
      </c>
      <c r="I8566" t="s">
        <v>21</v>
      </c>
      <c r="J8566" t="s">
        <v>22</v>
      </c>
    </row>
    <row r="8567" spans="1:10">
      <c r="A8567" t="s">
        <v>19</v>
      </c>
      <c r="B8567">
        <v>62261</v>
      </c>
      <c r="C8567" t="s">
        <v>315</v>
      </c>
      <c r="D8567">
        <v>62261</v>
      </c>
      <c r="E8567" t="str">
        <f>"62261"</f>
        <v>62261</v>
      </c>
      <c r="F8567" t="s">
        <v>23</v>
      </c>
      <c r="G8567">
        <v>2018</v>
      </c>
      <c r="I8567" t="s">
        <v>21</v>
      </c>
      <c r="J8567" t="s">
        <v>22</v>
      </c>
    </row>
    <row r="8568" spans="1:10">
      <c r="A8568" t="s">
        <v>19</v>
      </c>
      <c r="B8568">
        <v>62262</v>
      </c>
      <c r="C8568" t="s">
        <v>315</v>
      </c>
      <c r="D8568">
        <v>62262</v>
      </c>
      <c r="E8568" t="str">
        <f>"62262"</f>
        <v>62262</v>
      </c>
      <c r="F8568" t="s">
        <v>23</v>
      </c>
      <c r="G8568">
        <v>2018</v>
      </c>
      <c r="I8568" t="s">
        <v>21</v>
      </c>
      <c r="J8568" t="s">
        <v>22</v>
      </c>
    </row>
    <row r="8569" spans="1:10">
      <c r="A8569" t="s">
        <v>19</v>
      </c>
      <c r="B8569">
        <v>62263</v>
      </c>
      <c r="C8569" t="s">
        <v>315</v>
      </c>
      <c r="D8569">
        <v>62263</v>
      </c>
      <c r="E8569" t="str">
        <f>"62263"</f>
        <v>62263</v>
      </c>
      <c r="F8569" t="s">
        <v>23</v>
      </c>
      <c r="G8569">
        <v>2018</v>
      </c>
      <c r="I8569" t="s">
        <v>21</v>
      </c>
      <c r="J8569" t="s">
        <v>22</v>
      </c>
    </row>
    <row r="8570" spans="1:10">
      <c r="A8570" t="s">
        <v>19</v>
      </c>
      <c r="B8570">
        <v>62264</v>
      </c>
      <c r="C8570" t="s">
        <v>315</v>
      </c>
      <c r="D8570">
        <v>62264</v>
      </c>
      <c r="E8570" t="str">
        <f>"62264"</f>
        <v>62264</v>
      </c>
      <c r="F8570" t="s">
        <v>23</v>
      </c>
      <c r="G8570">
        <v>2018</v>
      </c>
      <c r="I8570" t="s">
        <v>21</v>
      </c>
      <c r="J8570" t="s">
        <v>22</v>
      </c>
    </row>
    <row r="8571" spans="1:10">
      <c r="A8571" t="s">
        <v>19</v>
      </c>
      <c r="B8571">
        <v>62265</v>
      </c>
      <c r="C8571" t="s">
        <v>315</v>
      </c>
      <c r="D8571">
        <v>62265</v>
      </c>
      <c r="E8571" t="str">
        <f>"62265"</f>
        <v>62265</v>
      </c>
      <c r="F8571" t="s">
        <v>23</v>
      </c>
      <c r="G8571">
        <v>2018</v>
      </c>
      <c r="I8571" t="s">
        <v>21</v>
      </c>
      <c r="J8571" t="s">
        <v>22</v>
      </c>
    </row>
    <row r="8572" spans="1:10">
      <c r="A8572" t="s">
        <v>19</v>
      </c>
      <c r="B8572">
        <v>62266</v>
      </c>
      <c r="C8572" t="s">
        <v>315</v>
      </c>
      <c r="D8572">
        <v>62266</v>
      </c>
      <c r="E8572" t="str">
        <f>"62266"</f>
        <v>62266</v>
      </c>
      <c r="F8572" t="s">
        <v>23</v>
      </c>
      <c r="G8572">
        <v>2018</v>
      </c>
      <c r="I8572" t="s">
        <v>21</v>
      </c>
      <c r="J8572" t="s">
        <v>22</v>
      </c>
    </row>
    <row r="8573" spans="1:10">
      <c r="A8573" t="s">
        <v>19</v>
      </c>
      <c r="B8573">
        <v>62268</v>
      </c>
      <c r="C8573" t="s">
        <v>315</v>
      </c>
      <c r="D8573">
        <v>62268</v>
      </c>
      <c r="E8573" t="str">
        <f>"62268"</f>
        <v>62268</v>
      </c>
      <c r="F8573" t="s">
        <v>23</v>
      </c>
      <c r="G8573">
        <v>2018</v>
      </c>
      <c r="I8573" t="s">
        <v>21</v>
      </c>
      <c r="J8573" t="s">
        <v>22</v>
      </c>
    </row>
    <row r="8574" spans="1:10">
      <c r="A8574" t="s">
        <v>19</v>
      </c>
      <c r="B8574">
        <v>62269</v>
      </c>
      <c r="C8574" t="s">
        <v>315</v>
      </c>
      <c r="D8574">
        <v>62269</v>
      </c>
      <c r="E8574" t="str">
        <f>"62269"</f>
        <v>62269</v>
      </c>
      <c r="F8574">
        <v>64609</v>
      </c>
      <c r="G8574">
        <v>2018</v>
      </c>
      <c r="I8574" t="s">
        <v>21</v>
      </c>
      <c r="J8574" t="s">
        <v>22</v>
      </c>
    </row>
    <row r="8575" spans="1:10">
      <c r="A8575" t="s">
        <v>19</v>
      </c>
      <c r="B8575">
        <v>62271</v>
      </c>
      <c r="C8575" t="s">
        <v>315</v>
      </c>
      <c r="D8575">
        <v>62271</v>
      </c>
      <c r="E8575" t="str">
        <f>"62271"</f>
        <v>62271</v>
      </c>
      <c r="F8575" t="s">
        <v>23</v>
      </c>
      <c r="G8575">
        <v>2018</v>
      </c>
      <c r="I8575" t="s">
        <v>21</v>
      </c>
      <c r="J8575" t="s">
        <v>22</v>
      </c>
    </row>
    <row r="8576" spans="1:10">
      <c r="A8576" t="s">
        <v>19</v>
      </c>
      <c r="B8576">
        <v>62272</v>
      </c>
      <c r="C8576" t="s">
        <v>315</v>
      </c>
      <c r="D8576">
        <v>62272</v>
      </c>
      <c r="E8576" t="str">
        <f>"62272"</f>
        <v>62272</v>
      </c>
      <c r="F8576" t="s">
        <v>23</v>
      </c>
      <c r="G8576">
        <v>2018</v>
      </c>
      <c r="I8576" t="s">
        <v>21</v>
      </c>
      <c r="J8576" t="s">
        <v>22</v>
      </c>
    </row>
    <row r="8577" spans="1:10">
      <c r="A8577" t="s">
        <v>19</v>
      </c>
      <c r="B8577">
        <v>62273</v>
      </c>
      <c r="C8577" t="s">
        <v>315</v>
      </c>
      <c r="D8577">
        <v>62273</v>
      </c>
      <c r="E8577" t="str">
        <f>"62273"</f>
        <v>62273</v>
      </c>
      <c r="F8577" t="s">
        <v>23</v>
      </c>
      <c r="G8577">
        <v>2018</v>
      </c>
      <c r="I8577" t="s">
        <v>21</v>
      </c>
      <c r="J8577" t="s">
        <v>22</v>
      </c>
    </row>
    <row r="8578" spans="1:10">
      <c r="A8578" t="s">
        <v>19</v>
      </c>
      <c r="B8578">
        <v>62274</v>
      </c>
      <c r="C8578" t="s">
        <v>315</v>
      </c>
      <c r="D8578">
        <v>62274</v>
      </c>
      <c r="E8578" t="str">
        <f>"62274"</f>
        <v>62274</v>
      </c>
      <c r="F8578" t="s">
        <v>23</v>
      </c>
      <c r="G8578">
        <v>2018</v>
      </c>
      <c r="I8578" t="s">
        <v>21</v>
      </c>
      <c r="J8578" t="s">
        <v>22</v>
      </c>
    </row>
    <row r="8579" spans="1:10">
      <c r="A8579" t="s">
        <v>19</v>
      </c>
      <c r="B8579">
        <v>62275</v>
      </c>
      <c r="C8579" t="s">
        <v>315</v>
      </c>
      <c r="D8579">
        <v>62275</v>
      </c>
      <c r="E8579" t="str">
        <f>"62275"</f>
        <v>62275</v>
      </c>
      <c r="F8579" t="s">
        <v>23</v>
      </c>
      <c r="G8579">
        <v>2018</v>
      </c>
      <c r="I8579" t="s">
        <v>21</v>
      </c>
      <c r="J8579" t="s">
        <v>22</v>
      </c>
    </row>
    <row r="8580" spans="1:10">
      <c r="A8580" t="s">
        <v>19</v>
      </c>
      <c r="B8580">
        <v>62277</v>
      </c>
      <c r="C8580" t="s">
        <v>315</v>
      </c>
      <c r="D8580">
        <v>62277</v>
      </c>
      <c r="E8580" t="str">
        <f>"62277"</f>
        <v>62277</v>
      </c>
      <c r="F8580" t="s">
        <v>23</v>
      </c>
      <c r="G8580">
        <v>2018</v>
      </c>
      <c r="I8580" t="s">
        <v>21</v>
      </c>
      <c r="J8580" t="s">
        <v>22</v>
      </c>
    </row>
    <row r="8581" spans="1:10">
      <c r="A8581" t="s">
        <v>19</v>
      </c>
      <c r="B8581">
        <v>62278</v>
      </c>
      <c r="C8581" t="s">
        <v>315</v>
      </c>
      <c r="D8581">
        <v>62278</v>
      </c>
      <c r="E8581" t="str">
        <f>"62278"</f>
        <v>62278</v>
      </c>
      <c r="F8581" t="s">
        <v>23</v>
      </c>
      <c r="G8581">
        <v>2018</v>
      </c>
      <c r="I8581" t="s">
        <v>21</v>
      </c>
      <c r="J8581" t="s">
        <v>22</v>
      </c>
    </row>
    <row r="8582" spans="1:10">
      <c r="A8582" t="s">
        <v>19</v>
      </c>
      <c r="B8582">
        <v>62280</v>
      </c>
      <c r="C8582" t="s">
        <v>315</v>
      </c>
      <c r="D8582">
        <v>62280</v>
      </c>
      <c r="E8582" t="str">
        <f>"62280"</f>
        <v>62280</v>
      </c>
      <c r="F8582" t="s">
        <v>23</v>
      </c>
      <c r="G8582">
        <v>2018</v>
      </c>
      <c r="I8582" t="s">
        <v>21</v>
      </c>
      <c r="J8582" t="s">
        <v>22</v>
      </c>
    </row>
    <row r="8583" spans="1:10">
      <c r="A8583" t="s">
        <v>19</v>
      </c>
      <c r="B8583">
        <v>62281</v>
      </c>
      <c r="C8583" t="s">
        <v>315</v>
      </c>
      <c r="D8583">
        <v>62281</v>
      </c>
      <c r="E8583" t="str">
        <f>"62281"</f>
        <v>62281</v>
      </c>
      <c r="F8583" t="s">
        <v>23</v>
      </c>
      <c r="G8583">
        <v>2018</v>
      </c>
      <c r="I8583" t="s">
        <v>21</v>
      </c>
      <c r="J8583" t="s">
        <v>22</v>
      </c>
    </row>
    <row r="8584" spans="1:10">
      <c r="A8584" t="s">
        <v>19</v>
      </c>
      <c r="B8584">
        <v>62282</v>
      </c>
      <c r="C8584" t="s">
        <v>315</v>
      </c>
      <c r="D8584">
        <v>62282</v>
      </c>
      <c r="E8584" t="str">
        <f>"62282"</f>
        <v>62282</v>
      </c>
      <c r="F8584" t="s">
        <v>23</v>
      </c>
      <c r="G8584">
        <v>2018</v>
      </c>
      <c r="I8584" t="s">
        <v>21</v>
      </c>
      <c r="J8584" t="s">
        <v>22</v>
      </c>
    </row>
    <row r="8585" spans="1:10">
      <c r="A8585" t="s">
        <v>19</v>
      </c>
      <c r="B8585">
        <v>62284</v>
      </c>
      <c r="C8585" t="s">
        <v>315</v>
      </c>
      <c r="D8585">
        <v>62284</v>
      </c>
      <c r="E8585" t="str">
        <f>"62284"</f>
        <v>62284</v>
      </c>
      <c r="F8585" t="s">
        <v>23</v>
      </c>
      <c r="G8585">
        <v>2018</v>
      </c>
      <c r="I8585" t="s">
        <v>21</v>
      </c>
      <c r="J8585" t="s">
        <v>22</v>
      </c>
    </row>
    <row r="8586" spans="1:10">
      <c r="A8586" t="s">
        <v>19</v>
      </c>
      <c r="B8586">
        <v>62285</v>
      </c>
      <c r="C8586" t="s">
        <v>315</v>
      </c>
      <c r="D8586">
        <v>62285</v>
      </c>
      <c r="E8586" t="str">
        <f>"62285"</f>
        <v>62285</v>
      </c>
      <c r="F8586" t="s">
        <v>23</v>
      </c>
      <c r="G8586">
        <v>2018</v>
      </c>
      <c r="I8586" t="s">
        <v>21</v>
      </c>
      <c r="J8586" t="s">
        <v>22</v>
      </c>
    </row>
    <row r="8587" spans="1:10">
      <c r="A8587" t="s">
        <v>19</v>
      </c>
      <c r="B8587">
        <v>62286</v>
      </c>
      <c r="C8587" t="s">
        <v>315</v>
      </c>
      <c r="D8587">
        <v>62286</v>
      </c>
      <c r="E8587" t="str">
        <f>"62286"</f>
        <v>62286</v>
      </c>
      <c r="F8587" t="s">
        <v>23</v>
      </c>
      <c r="G8587">
        <v>2018</v>
      </c>
      <c r="I8587" t="s">
        <v>21</v>
      </c>
      <c r="J8587" t="s">
        <v>22</v>
      </c>
    </row>
    <row r="8588" spans="1:10">
      <c r="A8588" t="s">
        <v>19</v>
      </c>
      <c r="B8588">
        <v>62288</v>
      </c>
      <c r="C8588" t="s">
        <v>315</v>
      </c>
      <c r="D8588">
        <v>62288</v>
      </c>
      <c r="E8588" t="str">
        <f>"62288"</f>
        <v>62288</v>
      </c>
      <c r="F8588" t="s">
        <v>23</v>
      </c>
      <c r="G8588">
        <v>2018</v>
      </c>
      <c r="I8588" t="s">
        <v>21</v>
      </c>
      <c r="J8588" t="s">
        <v>22</v>
      </c>
    </row>
    <row r="8589" spans="1:10">
      <c r="A8589" t="s">
        <v>19</v>
      </c>
      <c r="B8589">
        <v>62289</v>
      </c>
      <c r="C8589" t="s">
        <v>315</v>
      </c>
      <c r="D8589">
        <v>62289</v>
      </c>
      <c r="E8589" t="str">
        <f>"62289"</f>
        <v>62289</v>
      </c>
      <c r="F8589" t="s">
        <v>23</v>
      </c>
      <c r="G8589">
        <v>2018</v>
      </c>
      <c r="I8589" t="s">
        <v>21</v>
      </c>
      <c r="J8589" t="s">
        <v>22</v>
      </c>
    </row>
    <row r="8590" spans="1:10">
      <c r="A8590" t="s">
        <v>19</v>
      </c>
      <c r="B8590">
        <v>62292</v>
      </c>
      <c r="C8590" t="s">
        <v>315</v>
      </c>
      <c r="D8590">
        <v>62292</v>
      </c>
      <c r="E8590" t="str">
        <f>"62292"</f>
        <v>62292</v>
      </c>
      <c r="F8590" t="s">
        <v>23</v>
      </c>
      <c r="G8590">
        <v>2018</v>
      </c>
      <c r="I8590" t="s">
        <v>21</v>
      </c>
      <c r="J8590" t="s">
        <v>22</v>
      </c>
    </row>
    <row r="8591" spans="1:10">
      <c r="A8591" t="s">
        <v>19</v>
      </c>
      <c r="B8591">
        <v>62293</v>
      </c>
      <c r="C8591" t="s">
        <v>315</v>
      </c>
      <c r="D8591">
        <v>62293</v>
      </c>
      <c r="E8591" t="str">
        <f>"62293"</f>
        <v>62293</v>
      </c>
      <c r="F8591" t="s">
        <v>23</v>
      </c>
      <c r="G8591">
        <v>2018</v>
      </c>
      <c r="I8591" t="s">
        <v>21</v>
      </c>
      <c r="J8591" t="s">
        <v>22</v>
      </c>
    </row>
    <row r="8592" spans="1:10">
      <c r="A8592" t="s">
        <v>19</v>
      </c>
      <c r="B8592">
        <v>62294</v>
      </c>
      <c r="C8592" t="s">
        <v>315</v>
      </c>
      <c r="D8592">
        <v>62294</v>
      </c>
      <c r="E8592" t="str">
        <f>"62294"</f>
        <v>62294</v>
      </c>
      <c r="F8592" t="s">
        <v>23</v>
      </c>
      <c r="G8592">
        <v>2018</v>
      </c>
      <c r="I8592" t="s">
        <v>21</v>
      </c>
      <c r="J8592" t="s">
        <v>22</v>
      </c>
    </row>
    <row r="8593" spans="1:10">
      <c r="A8593" t="s">
        <v>19</v>
      </c>
      <c r="B8593">
        <v>62295</v>
      </c>
      <c r="C8593" t="s">
        <v>315</v>
      </c>
      <c r="D8593">
        <v>62295</v>
      </c>
      <c r="E8593" t="str">
        <f>"62295"</f>
        <v>62295</v>
      </c>
      <c r="F8593" t="s">
        <v>23</v>
      </c>
      <c r="G8593">
        <v>2018</v>
      </c>
      <c r="I8593" t="s">
        <v>21</v>
      </c>
      <c r="J8593" t="s">
        <v>22</v>
      </c>
    </row>
    <row r="8594" spans="1:10">
      <c r="A8594" t="s">
        <v>19</v>
      </c>
      <c r="B8594">
        <v>62297</v>
      </c>
      <c r="C8594" t="s">
        <v>315</v>
      </c>
      <c r="D8594">
        <v>62297</v>
      </c>
      <c r="E8594" t="str">
        <f>"62297"</f>
        <v>62297</v>
      </c>
      <c r="F8594" t="s">
        <v>23</v>
      </c>
      <c r="G8594">
        <v>2018</v>
      </c>
      <c r="I8594" t="s">
        <v>21</v>
      </c>
      <c r="J8594" t="s">
        <v>22</v>
      </c>
    </row>
    <row r="8595" spans="1:10">
      <c r="A8595" t="s">
        <v>19</v>
      </c>
      <c r="B8595">
        <v>62298</v>
      </c>
      <c r="C8595" t="s">
        <v>315</v>
      </c>
      <c r="D8595">
        <v>62298</v>
      </c>
      <c r="E8595" t="str">
        <f>"62298"</f>
        <v>62298</v>
      </c>
      <c r="F8595" t="s">
        <v>23</v>
      </c>
      <c r="G8595">
        <v>2018</v>
      </c>
      <c r="I8595" t="s">
        <v>21</v>
      </c>
      <c r="J8595" t="s">
        <v>22</v>
      </c>
    </row>
    <row r="8596" spans="1:10">
      <c r="A8596" t="s">
        <v>19</v>
      </c>
      <c r="B8596">
        <v>62301</v>
      </c>
      <c r="C8596" t="s">
        <v>315</v>
      </c>
      <c r="D8596">
        <v>62301</v>
      </c>
      <c r="E8596" t="str">
        <f>"62301"</f>
        <v>62301</v>
      </c>
      <c r="F8596">
        <v>3499110</v>
      </c>
      <c r="G8596">
        <v>2018</v>
      </c>
      <c r="I8596" t="s">
        <v>21</v>
      </c>
      <c r="J8596" t="s">
        <v>22</v>
      </c>
    </row>
    <row r="8597" spans="1:10">
      <c r="A8597" t="s">
        <v>19</v>
      </c>
      <c r="B8597">
        <v>62305</v>
      </c>
      <c r="C8597" t="s">
        <v>315</v>
      </c>
      <c r="D8597">
        <v>62305</v>
      </c>
      <c r="E8597" t="str">
        <f>"62305"</f>
        <v>62305</v>
      </c>
      <c r="F8597" t="s">
        <v>23</v>
      </c>
      <c r="G8597">
        <v>2018</v>
      </c>
      <c r="I8597" t="s">
        <v>21</v>
      </c>
      <c r="J8597" t="s">
        <v>22</v>
      </c>
    </row>
    <row r="8598" spans="1:10">
      <c r="A8598" t="s">
        <v>19</v>
      </c>
      <c r="B8598">
        <v>62311</v>
      </c>
      <c r="C8598" t="s">
        <v>315</v>
      </c>
      <c r="D8598">
        <v>62311</v>
      </c>
      <c r="E8598" t="str">
        <f>"62311"</f>
        <v>62311</v>
      </c>
      <c r="F8598" t="s">
        <v>23</v>
      </c>
      <c r="G8598">
        <v>2018</v>
      </c>
      <c r="I8598" t="s">
        <v>21</v>
      </c>
      <c r="J8598" t="s">
        <v>22</v>
      </c>
    </row>
    <row r="8599" spans="1:10">
      <c r="A8599" t="s">
        <v>19</v>
      </c>
      <c r="B8599">
        <v>62312</v>
      </c>
      <c r="C8599" t="s">
        <v>315</v>
      </c>
      <c r="D8599">
        <v>62312</v>
      </c>
      <c r="E8599" t="str">
        <f>"62312"</f>
        <v>62312</v>
      </c>
      <c r="F8599">
        <v>1061486</v>
      </c>
      <c r="G8599">
        <v>2018</v>
      </c>
      <c r="I8599" t="s">
        <v>21</v>
      </c>
      <c r="J8599" t="s">
        <v>22</v>
      </c>
    </row>
    <row r="8600" spans="1:10">
      <c r="A8600" t="s">
        <v>19</v>
      </c>
      <c r="B8600">
        <v>62313</v>
      </c>
      <c r="C8600" t="s">
        <v>315</v>
      </c>
      <c r="D8600">
        <v>62313</v>
      </c>
      <c r="E8600" t="str">
        <f>"62313"</f>
        <v>62313</v>
      </c>
      <c r="F8600" t="s">
        <v>23</v>
      </c>
      <c r="G8600">
        <v>2018</v>
      </c>
      <c r="I8600" t="s">
        <v>21</v>
      </c>
      <c r="J8600" t="s">
        <v>22</v>
      </c>
    </row>
    <row r="8601" spans="1:10">
      <c r="A8601" t="s">
        <v>19</v>
      </c>
      <c r="B8601">
        <v>62314</v>
      </c>
      <c r="C8601" t="s">
        <v>315</v>
      </c>
      <c r="D8601">
        <v>62314</v>
      </c>
      <c r="E8601" t="str">
        <f>"62314"</f>
        <v>62314</v>
      </c>
      <c r="F8601" t="s">
        <v>23</v>
      </c>
      <c r="G8601">
        <v>2018</v>
      </c>
      <c r="I8601" t="s">
        <v>21</v>
      </c>
      <c r="J8601" t="s">
        <v>22</v>
      </c>
    </row>
    <row r="8602" spans="1:10">
      <c r="A8602" t="s">
        <v>19</v>
      </c>
      <c r="B8602">
        <v>62316</v>
      </c>
      <c r="C8602" t="s">
        <v>315</v>
      </c>
      <c r="D8602">
        <v>62316</v>
      </c>
      <c r="E8602" t="str">
        <f>"62316"</f>
        <v>62316</v>
      </c>
      <c r="F8602" t="s">
        <v>23</v>
      </c>
      <c r="G8602">
        <v>2018</v>
      </c>
      <c r="I8602" t="s">
        <v>21</v>
      </c>
      <c r="J8602" t="s">
        <v>22</v>
      </c>
    </row>
    <row r="8603" spans="1:10">
      <c r="A8603" t="s">
        <v>19</v>
      </c>
      <c r="B8603">
        <v>62319</v>
      </c>
      <c r="C8603" t="s">
        <v>315</v>
      </c>
      <c r="D8603">
        <v>62319</v>
      </c>
      <c r="E8603" t="str">
        <f>"62319"</f>
        <v>62319</v>
      </c>
      <c r="F8603" t="s">
        <v>23</v>
      </c>
      <c r="G8603">
        <v>2018</v>
      </c>
      <c r="I8603" t="s">
        <v>21</v>
      </c>
      <c r="J8603" t="s">
        <v>22</v>
      </c>
    </row>
    <row r="8604" spans="1:10">
      <c r="A8604" t="s">
        <v>19</v>
      </c>
      <c r="B8604">
        <v>62320</v>
      </c>
      <c r="C8604" t="s">
        <v>315</v>
      </c>
      <c r="D8604">
        <v>62320</v>
      </c>
      <c r="E8604" t="str">
        <f>"62320"</f>
        <v>62320</v>
      </c>
      <c r="F8604" t="s">
        <v>23</v>
      </c>
      <c r="G8604">
        <v>2018</v>
      </c>
      <c r="I8604" t="s">
        <v>21</v>
      </c>
      <c r="J8604" t="s">
        <v>22</v>
      </c>
    </row>
    <row r="8605" spans="1:10">
      <c r="A8605" t="s">
        <v>19</v>
      </c>
      <c r="B8605">
        <v>62321</v>
      </c>
      <c r="C8605" t="s">
        <v>315</v>
      </c>
      <c r="D8605">
        <v>62321</v>
      </c>
      <c r="E8605" t="str">
        <f>"62321"</f>
        <v>62321</v>
      </c>
      <c r="F8605" t="s">
        <v>23</v>
      </c>
      <c r="G8605">
        <v>2018</v>
      </c>
      <c r="I8605" t="s">
        <v>21</v>
      </c>
      <c r="J8605" t="s">
        <v>22</v>
      </c>
    </row>
    <row r="8606" spans="1:10">
      <c r="A8606" t="s">
        <v>19</v>
      </c>
      <c r="B8606">
        <v>62323</v>
      </c>
      <c r="C8606" t="s">
        <v>315</v>
      </c>
      <c r="D8606">
        <v>62323</v>
      </c>
      <c r="E8606" t="str">
        <f>"62323"</f>
        <v>62323</v>
      </c>
      <c r="F8606" t="s">
        <v>23</v>
      </c>
      <c r="G8606">
        <v>2018</v>
      </c>
      <c r="I8606" t="s">
        <v>21</v>
      </c>
      <c r="J8606" t="s">
        <v>22</v>
      </c>
    </row>
    <row r="8607" spans="1:10">
      <c r="A8607" t="s">
        <v>19</v>
      </c>
      <c r="B8607">
        <v>62324</v>
      </c>
      <c r="C8607" t="s">
        <v>315</v>
      </c>
      <c r="D8607">
        <v>62324</v>
      </c>
      <c r="E8607" t="str">
        <f>"62324"</f>
        <v>62324</v>
      </c>
      <c r="F8607">
        <v>426284</v>
      </c>
      <c r="G8607">
        <v>2018</v>
      </c>
      <c r="I8607" t="s">
        <v>21</v>
      </c>
      <c r="J8607" t="s">
        <v>22</v>
      </c>
    </row>
    <row r="8608" spans="1:10">
      <c r="A8608" t="s">
        <v>19</v>
      </c>
      <c r="B8608">
        <v>62325</v>
      </c>
      <c r="C8608" t="s">
        <v>315</v>
      </c>
      <c r="D8608">
        <v>62325</v>
      </c>
      <c r="E8608" t="str">
        <f>"62325"</f>
        <v>62325</v>
      </c>
      <c r="F8608" t="s">
        <v>23</v>
      </c>
      <c r="G8608">
        <v>2018</v>
      </c>
      <c r="I8608" t="s">
        <v>21</v>
      </c>
      <c r="J8608" t="s">
        <v>22</v>
      </c>
    </row>
    <row r="8609" spans="1:10">
      <c r="A8609" t="s">
        <v>19</v>
      </c>
      <c r="B8609">
        <v>62326</v>
      </c>
      <c r="C8609" t="s">
        <v>315</v>
      </c>
      <c r="D8609">
        <v>62326</v>
      </c>
      <c r="E8609" t="str">
        <f>"62326"</f>
        <v>62326</v>
      </c>
      <c r="F8609" t="s">
        <v>23</v>
      </c>
      <c r="G8609">
        <v>2018</v>
      </c>
      <c r="I8609" t="s">
        <v>21</v>
      </c>
      <c r="J8609" t="s">
        <v>22</v>
      </c>
    </row>
    <row r="8610" spans="1:10">
      <c r="A8610" t="s">
        <v>19</v>
      </c>
      <c r="B8610">
        <v>62330</v>
      </c>
      <c r="C8610" t="s">
        <v>315</v>
      </c>
      <c r="D8610">
        <v>62330</v>
      </c>
      <c r="E8610" t="str">
        <f>"62330"</f>
        <v>62330</v>
      </c>
      <c r="F8610">
        <v>115731</v>
      </c>
      <c r="G8610">
        <v>2018</v>
      </c>
      <c r="I8610" t="s">
        <v>21</v>
      </c>
      <c r="J8610" t="s">
        <v>22</v>
      </c>
    </row>
    <row r="8611" spans="1:10">
      <c r="A8611" t="s">
        <v>19</v>
      </c>
      <c r="B8611">
        <v>62334</v>
      </c>
      <c r="C8611" t="s">
        <v>315</v>
      </c>
      <c r="D8611">
        <v>62334</v>
      </c>
      <c r="E8611" t="str">
        <f>"62334"</f>
        <v>62334</v>
      </c>
      <c r="F8611" t="s">
        <v>23</v>
      </c>
      <c r="G8611">
        <v>2018</v>
      </c>
      <c r="I8611" t="s">
        <v>21</v>
      </c>
      <c r="J8611" t="s">
        <v>22</v>
      </c>
    </row>
    <row r="8612" spans="1:10">
      <c r="A8612" t="s">
        <v>19</v>
      </c>
      <c r="B8612">
        <v>62338</v>
      </c>
      <c r="C8612" t="s">
        <v>315</v>
      </c>
      <c r="D8612">
        <v>62338</v>
      </c>
      <c r="E8612" t="str">
        <f>"62338"</f>
        <v>62338</v>
      </c>
      <c r="F8612" t="s">
        <v>23</v>
      </c>
      <c r="G8612">
        <v>2018</v>
      </c>
      <c r="I8612" t="s">
        <v>21</v>
      </c>
      <c r="J8612" t="s">
        <v>22</v>
      </c>
    </row>
    <row r="8613" spans="1:10">
      <c r="A8613" t="s">
        <v>19</v>
      </c>
      <c r="B8613">
        <v>62339</v>
      </c>
      <c r="C8613" t="s">
        <v>315</v>
      </c>
      <c r="D8613">
        <v>62339</v>
      </c>
      <c r="E8613" t="str">
        <f>"62339"</f>
        <v>62339</v>
      </c>
      <c r="F8613" t="s">
        <v>23</v>
      </c>
      <c r="G8613">
        <v>2018</v>
      </c>
      <c r="I8613" t="s">
        <v>21</v>
      </c>
      <c r="J8613" t="s">
        <v>22</v>
      </c>
    </row>
    <row r="8614" spans="1:10">
      <c r="A8614" t="s">
        <v>19</v>
      </c>
      <c r="B8614">
        <v>62340</v>
      </c>
      <c r="C8614" t="s">
        <v>315</v>
      </c>
      <c r="D8614">
        <v>62340</v>
      </c>
      <c r="E8614" t="str">
        <f>"62340"</f>
        <v>62340</v>
      </c>
      <c r="F8614" t="s">
        <v>23</v>
      </c>
      <c r="G8614">
        <v>2018</v>
      </c>
      <c r="I8614" t="s">
        <v>21</v>
      </c>
      <c r="J8614" t="s">
        <v>22</v>
      </c>
    </row>
    <row r="8615" spans="1:10">
      <c r="A8615" t="s">
        <v>19</v>
      </c>
      <c r="B8615">
        <v>62341</v>
      </c>
      <c r="C8615" t="s">
        <v>315</v>
      </c>
      <c r="D8615">
        <v>62341</v>
      </c>
      <c r="E8615" t="str">
        <f>"62341"</f>
        <v>62341</v>
      </c>
      <c r="F8615" t="s">
        <v>23</v>
      </c>
      <c r="G8615">
        <v>2018</v>
      </c>
      <c r="I8615" t="s">
        <v>21</v>
      </c>
      <c r="J8615" t="s">
        <v>22</v>
      </c>
    </row>
    <row r="8616" spans="1:10">
      <c r="A8616" t="s">
        <v>19</v>
      </c>
      <c r="B8616">
        <v>62343</v>
      </c>
      <c r="C8616" t="s">
        <v>315</v>
      </c>
      <c r="D8616">
        <v>62343</v>
      </c>
      <c r="E8616" t="str">
        <f>"62343"</f>
        <v>62343</v>
      </c>
      <c r="F8616" t="s">
        <v>23</v>
      </c>
      <c r="G8616">
        <v>2018</v>
      </c>
      <c r="I8616" t="s">
        <v>21</v>
      </c>
      <c r="J8616" t="s">
        <v>22</v>
      </c>
    </row>
    <row r="8617" spans="1:10">
      <c r="A8617" t="s">
        <v>19</v>
      </c>
      <c r="B8617">
        <v>62344</v>
      </c>
      <c r="C8617" t="s">
        <v>315</v>
      </c>
      <c r="D8617">
        <v>62344</v>
      </c>
      <c r="E8617" t="str">
        <f>"62344"</f>
        <v>62344</v>
      </c>
      <c r="F8617" t="s">
        <v>23</v>
      </c>
      <c r="G8617">
        <v>2018</v>
      </c>
      <c r="I8617" t="s">
        <v>21</v>
      </c>
      <c r="J8617" t="s">
        <v>22</v>
      </c>
    </row>
    <row r="8618" spans="1:10">
      <c r="A8618" t="s">
        <v>19</v>
      </c>
      <c r="B8618">
        <v>62345</v>
      </c>
      <c r="C8618" t="s">
        <v>315</v>
      </c>
      <c r="D8618">
        <v>62345</v>
      </c>
      <c r="E8618" t="str">
        <f>"62345"</f>
        <v>62345</v>
      </c>
      <c r="F8618" t="s">
        <v>23</v>
      </c>
      <c r="G8618">
        <v>2018</v>
      </c>
      <c r="I8618" t="s">
        <v>21</v>
      </c>
      <c r="J8618" t="s">
        <v>22</v>
      </c>
    </row>
    <row r="8619" spans="1:10">
      <c r="A8619" t="s">
        <v>19</v>
      </c>
      <c r="B8619">
        <v>62346</v>
      </c>
      <c r="C8619" t="s">
        <v>315</v>
      </c>
      <c r="D8619">
        <v>62346</v>
      </c>
      <c r="E8619" t="str">
        <f>"62346"</f>
        <v>62346</v>
      </c>
      <c r="F8619" t="s">
        <v>23</v>
      </c>
      <c r="G8619">
        <v>2018</v>
      </c>
      <c r="I8619" t="s">
        <v>21</v>
      </c>
      <c r="J8619" t="s">
        <v>22</v>
      </c>
    </row>
    <row r="8620" spans="1:10">
      <c r="A8620" t="s">
        <v>19</v>
      </c>
      <c r="B8620">
        <v>62347</v>
      </c>
      <c r="C8620" t="s">
        <v>315</v>
      </c>
      <c r="D8620">
        <v>62347</v>
      </c>
      <c r="E8620" t="str">
        <f>"62347"</f>
        <v>62347</v>
      </c>
      <c r="F8620" t="s">
        <v>23</v>
      </c>
      <c r="G8620">
        <v>2018</v>
      </c>
      <c r="I8620" t="s">
        <v>21</v>
      </c>
      <c r="J8620" t="s">
        <v>22</v>
      </c>
    </row>
    <row r="8621" spans="1:10">
      <c r="A8621" t="s">
        <v>19</v>
      </c>
      <c r="B8621">
        <v>62349</v>
      </c>
      <c r="C8621" t="s">
        <v>315</v>
      </c>
      <c r="D8621">
        <v>62349</v>
      </c>
      <c r="E8621" t="str">
        <f>"62349"</f>
        <v>62349</v>
      </c>
      <c r="F8621" t="s">
        <v>23</v>
      </c>
      <c r="G8621">
        <v>2018</v>
      </c>
      <c r="I8621" t="s">
        <v>21</v>
      </c>
      <c r="J8621" t="s">
        <v>22</v>
      </c>
    </row>
    <row r="8622" spans="1:10">
      <c r="A8622" t="s">
        <v>19</v>
      </c>
      <c r="B8622">
        <v>62351</v>
      </c>
      <c r="C8622" t="s">
        <v>315</v>
      </c>
      <c r="D8622">
        <v>62351</v>
      </c>
      <c r="E8622" t="str">
        <f>"62351"</f>
        <v>62351</v>
      </c>
      <c r="F8622" t="s">
        <v>23</v>
      </c>
      <c r="G8622">
        <v>2018</v>
      </c>
      <c r="I8622" t="s">
        <v>21</v>
      </c>
      <c r="J8622" t="s">
        <v>22</v>
      </c>
    </row>
    <row r="8623" spans="1:10">
      <c r="A8623" t="s">
        <v>19</v>
      </c>
      <c r="B8623">
        <v>62352</v>
      </c>
      <c r="C8623" t="s">
        <v>315</v>
      </c>
      <c r="D8623">
        <v>62352</v>
      </c>
      <c r="E8623" t="str">
        <f>"62352"</f>
        <v>62352</v>
      </c>
      <c r="F8623" t="s">
        <v>23</v>
      </c>
      <c r="G8623">
        <v>2018</v>
      </c>
      <c r="I8623" t="s">
        <v>21</v>
      </c>
      <c r="J8623" t="s">
        <v>22</v>
      </c>
    </row>
    <row r="8624" spans="1:10">
      <c r="A8624" t="s">
        <v>19</v>
      </c>
      <c r="B8624">
        <v>62353</v>
      </c>
      <c r="C8624" t="s">
        <v>315</v>
      </c>
      <c r="D8624">
        <v>62353</v>
      </c>
      <c r="E8624" t="str">
        <f>"62353"</f>
        <v>62353</v>
      </c>
      <c r="F8624">
        <v>253229</v>
      </c>
      <c r="G8624">
        <v>2018</v>
      </c>
      <c r="I8624" t="s">
        <v>21</v>
      </c>
      <c r="J8624" t="s">
        <v>22</v>
      </c>
    </row>
    <row r="8625" spans="1:10">
      <c r="A8625" t="s">
        <v>19</v>
      </c>
      <c r="B8625">
        <v>62354</v>
      </c>
      <c r="C8625" t="s">
        <v>315</v>
      </c>
      <c r="D8625">
        <v>62354</v>
      </c>
      <c r="E8625" t="str">
        <f>"62354"</f>
        <v>62354</v>
      </c>
      <c r="F8625" t="s">
        <v>23</v>
      </c>
      <c r="G8625">
        <v>2018</v>
      </c>
      <c r="I8625" t="s">
        <v>21</v>
      </c>
      <c r="J8625" t="s">
        <v>22</v>
      </c>
    </row>
    <row r="8626" spans="1:10">
      <c r="A8626" t="s">
        <v>19</v>
      </c>
      <c r="B8626">
        <v>62355</v>
      </c>
      <c r="C8626" t="s">
        <v>315</v>
      </c>
      <c r="D8626">
        <v>62355</v>
      </c>
      <c r="E8626" t="str">
        <f>"62355"</f>
        <v>62355</v>
      </c>
      <c r="F8626" t="s">
        <v>23</v>
      </c>
      <c r="G8626">
        <v>2018</v>
      </c>
      <c r="I8626" t="s">
        <v>21</v>
      </c>
      <c r="J8626" t="s">
        <v>22</v>
      </c>
    </row>
    <row r="8627" spans="1:10">
      <c r="A8627" t="s">
        <v>19</v>
      </c>
      <c r="B8627">
        <v>62356</v>
      </c>
      <c r="C8627" t="s">
        <v>315</v>
      </c>
      <c r="D8627">
        <v>62356</v>
      </c>
      <c r="E8627" t="str">
        <f>"62356"</f>
        <v>62356</v>
      </c>
      <c r="F8627" t="s">
        <v>23</v>
      </c>
      <c r="G8627">
        <v>2018</v>
      </c>
      <c r="I8627" t="s">
        <v>21</v>
      </c>
      <c r="J8627" t="s">
        <v>22</v>
      </c>
    </row>
    <row r="8628" spans="1:10">
      <c r="A8628" t="s">
        <v>19</v>
      </c>
      <c r="B8628">
        <v>62357</v>
      </c>
      <c r="C8628" t="s">
        <v>315</v>
      </c>
      <c r="D8628">
        <v>62357</v>
      </c>
      <c r="E8628" t="str">
        <f>"62357"</f>
        <v>62357</v>
      </c>
      <c r="F8628" t="s">
        <v>23</v>
      </c>
      <c r="G8628">
        <v>2018</v>
      </c>
      <c r="I8628" t="s">
        <v>21</v>
      </c>
      <c r="J8628" t="s">
        <v>22</v>
      </c>
    </row>
    <row r="8629" spans="1:10">
      <c r="A8629" t="s">
        <v>19</v>
      </c>
      <c r="B8629">
        <v>62358</v>
      </c>
      <c r="C8629" t="s">
        <v>315</v>
      </c>
      <c r="D8629">
        <v>62358</v>
      </c>
      <c r="E8629" t="str">
        <f>"62358"</f>
        <v>62358</v>
      </c>
      <c r="F8629" t="s">
        <v>23</v>
      </c>
      <c r="G8629">
        <v>2018</v>
      </c>
      <c r="I8629" t="s">
        <v>21</v>
      </c>
      <c r="J8629" t="s">
        <v>22</v>
      </c>
    </row>
    <row r="8630" spans="1:10">
      <c r="A8630" t="s">
        <v>19</v>
      </c>
      <c r="B8630">
        <v>62359</v>
      </c>
      <c r="C8630" t="s">
        <v>315</v>
      </c>
      <c r="D8630">
        <v>62359</v>
      </c>
      <c r="E8630" t="str">
        <f>"62359"</f>
        <v>62359</v>
      </c>
      <c r="F8630" t="s">
        <v>23</v>
      </c>
      <c r="G8630">
        <v>2018</v>
      </c>
      <c r="I8630" t="s">
        <v>21</v>
      </c>
      <c r="J8630" t="s">
        <v>22</v>
      </c>
    </row>
    <row r="8631" spans="1:10">
      <c r="A8631" t="s">
        <v>19</v>
      </c>
      <c r="B8631">
        <v>62360</v>
      </c>
      <c r="C8631" t="s">
        <v>315</v>
      </c>
      <c r="D8631">
        <v>62360</v>
      </c>
      <c r="E8631" t="str">
        <f>"62360"</f>
        <v>62360</v>
      </c>
      <c r="F8631" t="s">
        <v>23</v>
      </c>
      <c r="G8631">
        <v>2018</v>
      </c>
      <c r="I8631" t="s">
        <v>21</v>
      </c>
      <c r="J8631" t="s">
        <v>22</v>
      </c>
    </row>
    <row r="8632" spans="1:10">
      <c r="A8632" t="s">
        <v>19</v>
      </c>
      <c r="B8632">
        <v>62361</v>
      </c>
      <c r="C8632" t="s">
        <v>315</v>
      </c>
      <c r="D8632">
        <v>62361</v>
      </c>
      <c r="E8632" t="str">
        <f>"62361"</f>
        <v>62361</v>
      </c>
      <c r="F8632" t="s">
        <v>23</v>
      </c>
      <c r="G8632">
        <v>2018</v>
      </c>
      <c r="I8632" t="s">
        <v>21</v>
      </c>
      <c r="J8632" t="s">
        <v>22</v>
      </c>
    </row>
    <row r="8633" spans="1:10">
      <c r="A8633" t="s">
        <v>19</v>
      </c>
      <c r="B8633">
        <v>62362</v>
      </c>
      <c r="C8633" t="s">
        <v>315</v>
      </c>
      <c r="D8633">
        <v>62362</v>
      </c>
      <c r="E8633" t="str">
        <f>"62362"</f>
        <v>62362</v>
      </c>
      <c r="F8633" t="s">
        <v>23</v>
      </c>
      <c r="G8633">
        <v>2018</v>
      </c>
      <c r="I8633" t="s">
        <v>21</v>
      </c>
      <c r="J8633" t="s">
        <v>22</v>
      </c>
    </row>
    <row r="8634" spans="1:10">
      <c r="A8634" t="s">
        <v>19</v>
      </c>
      <c r="B8634">
        <v>62363</v>
      </c>
      <c r="C8634" t="s">
        <v>315</v>
      </c>
      <c r="D8634">
        <v>62363</v>
      </c>
      <c r="E8634" t="str">
        <f>"62363"</f>
        <v>62363</v>
      </c>
      <c r="F8634" t="s">
        <v>23</v>
      </c>
      <c r="G8634">
        <v>2018</v>
      </c>
      <c r="I8634" t="s">
        <v>21</v>
      </c>
      <c r="J8634" t="s">
        <v>22</v>
      </c>
    </row>
    <row r="8635" spans="1:10">
      <c r="A8635" t="s">
        <v>19</v>
      </c>
      <c r="B8635">
        <v>62365</v>
      </c>
      <c r="C8635" t="s">
        <v>315</v>
      </c>
      <c r="D8635">
        <v>62365</v>
      </c>
      <c r="E8635" t="str">
        <f>"62365"</f>
        <v>62365</v>
      </c>
      <c r="F8635" t="s">
        <v>23</v>
      </c>
      <c r="G8635">
        <v>2018</v>
      </c>
      <c r="I8635" t="s">
        <v>21</v>
      </c>
      <c r="J8635" t="s">
        <v>22</v>
      </c>
    </row>
    <row r="8636" spans="1:10">
      <c r="A8636" t="s">
        <v>19</v>
      </c>
      <c r="B8636">
        <v>62366</v>
      </c>
      <c r="C8636" t="s">
        <v>315</v>
      </c>
      <c r="D8636">
        <v>62366</v>
      </c>
      <c r="E8636" t="str">
        <f>"62366"</f>
        <v>62366</v>
      </c>
      <c r="F8636" t="s">
        <v>23</v>
      </c>
      <c r="G8636">
        <v>2018</v>
      </c>
      <c r="I8636" t="s">
        <v>21</v>
      </c>
      <c r="J8636" t="s">
        <v>22</v>
      </c>
    </row>
    <row r="8637" spans="1:10">
      <c r="A8637" t="s">
        <v>19</v>
      </c>
      <c r="B8637">
        <v>62367</v>
      </c>
      <c r="C8637" t="s">
        <v>315</v>
      </c>
      <c r="D8637">
        <v>62367</v>
      </c>
      <c r="E8637" t="str">
        <f>"62367"</f>
        <v>62367</v>
      </c>
      <c r="F8637" t="s">
        <v>23</v>
      </c>
      <c r="G8637">
        <v>2018</v>
      </c>
      <c r="I8637" t="s">
        <v>21</v>
      </c>
      <c r="J8637" t="s">
        <v>22</v>
      </c>
    </row>
    <row r="8638" spans="1:10">
      <c r="A8638" t="s">
        <v>19</v>
      </c>
      <c r="B8638">
        <v>62370</v>
      </c>
      <c r="C8638" t="s">
        <v>315</v>
      </c>
      <c r="D8638">
        <v>62370</v>
      </c>
      <c r="E8638" t="str">
        <f>"62370"</f>
        <v>62370</v>
      </c>
      <c r="F8638" t="s">
        <v>23</v>
      </c>
      <c r="G8638">
        <v>2018</v>
      </c>
      <c r="I8638" t="s">
        <v>21</v>
      </c>
      <c r="J8638" t="s">
        <v>22</v>
      </c>
    </row>
    <row r="8639" spans="1:10">
      <c r="A8639" t="s">
        <v>19</v>
      </c>
      <c r="B8639">
        <v>62373</v>
      </c>
      <c r="C8639" t="s">
        <v>315</v>
      </c>
      <c r="D8639">
        <v>62373</v>
      </c>
      <c r="E8639" t="str">
        <f>"62373"</f>
        <v>62373</v>
      </c>
      <c r="F8639" t="s">
        <v>23</v>
      </c>
      <c r="G8639">
        <v>2018</v>
      </c>
      <c r="I8639" t="s">
        <v>21</v>
      </c>
      <c r="J8639" t="s">
        <v>22</v>
      </c>
    </row>
    <row r="8640" spans="1:10">
      <c r="A8640" t="s">
        <v>19</v>
      </c>
      <c r="B8640">
        <v>62374</v>
      </c>
      <c r="C8640" t="s">
        <v>315</v>
      </c>
      <c r="D8640">
        <v>62374</v>
      </c>
      <c r="E8640" t="str">
        <f>"62374"</f>
        <v>62374</v>
      </c>
      <c r="F8640" t="s">
        <v>23</v>
      </c>
      <c r="G8640">
        <v>2018</v>
      </c>
      <c r="I8640" t="s">
        <v>21</v>
      </c>
      <c r="J8640" t="s">
        <v>22</v>
      </c>
    </row>
    <row r="8641" spans="1:10">
      <c r="A8641" t="s">
        <v>19</v>
      </c>
      <c r="B8641">
        <v>62375</v>
      </c>
      <c r="C8641" t="s">
        <v>315</v>
      </c>
      <c r="D8641">
        <v>62375</v>
      </c>
      <c r="E8641" t="str">
        <f>"62375"</f>
        <v>62375</v>
      </c>
      <c r="F8641" t="s">
        <v>23</v>
      </c>
      <c r="G8641">
        <v>2018</v>
      </c>
      <c r="I8641" t="s">
        <v>21</v>
      </c>
      <c r="J8641" t="s">
        <v>22</v>
      </c>
    </row>
    <row r="8642" spans="1:10">
      <c r="A8642" t="s">
        <v>19</v>
      </c>
      <c r="B8642">
        <v>62376</v>
      </c>
      <c r="C8642" t="s">
        <v>315</v>
      </c>
      <c r="D8642">
        <v>62376</v>
      </c>
      <c r="E8642" t="str">
        <f>"62376"</f>
        <v>62376</v>
      </c>
      <c r="F8642" t="s">
        <v>23</v>
      </c>
      <c r="G8642">
        <v>2018</v>
      </c>
      <c r="I8642" t="s">
        <v>21</v>
      </c>
      <c r="J8642" t="s">
        <v>22</v>
      </c>
    </row>
    <row r="8643" spans="1:10">
      <c r="A8643" t="s">
        <v>19</v>
      </c>
      <c r="B8643">
        <v>62378</v>
      </c>
      <c r="C8643" t="s">
        <v>315</v>
      </c>
      <c r="D8643">
        <v>62378</v>
      </c>
      <c r="E8643" t="str">
        <f>"62378"</f>
        <v>62378</v>
      </c>
      <c r="F8643" t="s">
        <v>23</v>
      </c>
      <c r="G8643">
        <v>2018</v>
      </c>
      <c r="I8643" t="s">
        <v>21</v>
      </c>
      <c r="J8643" t="s">
        <v>22</v>
      </c>
    </row>
    <row r="8644" spans="1:10">
      <c r="A8644" t="s">
        <v>19</v>
      </c>
      <c r="B8644">
        <v>62379</v>
      </c>
      <c r="C8644" t="s">
        <v>315</v>
      </c>
      <c r="D8644">
        <v>62379</v>
      </c>
      <c r="E8644" t="str">
        <f>"62379"</f>
        <v>62379</v>
      </c>
      <c r="F8644" t="s">
        <v>23</v>
      </c>
      <c r="G8644">
        <v>2018</v>
      </c>
      <c r="I8644" t="s">
        <v>21</v>
      </c>
      <c r="J8644" t="s">
        <v>22</v>
      </c>
    </row>
    <row r="8645" spans="1:10">
      <c r="A8645" t="s">
        <v>19</v>
      </c>
      <c r="B8645">
        <v>62380</v>
      </c>
      <c r="C8645" t="s">
        <v>315</v>
      </c>
      <c r="D8645">
        <v>62380</v>
      </c>
      <c r="E8645" t="str">
        <f>"62380"</f>
        <v>62380</v>
      </c>
      <c r="F8645" t="s">
        <v>23</v>
      </c>
      <c r="G8645">
        <v>2018</v>
      </c>
      <c r="I8645" t="s">
        <v>21</v>
      </c>
      <c r="J8645" t="s">
        <v>22</v>
      </c>
    </row>
    <row r="8646" spans="1:10">
      <c r="A8646" t="s">
        <v>19</v>
      </c>
      <c r="B8646">
        <v>62401</v>
      </c>
      <c r="C8646" t="s">
        <v>315</v>
      </c>
      <c r="D8646">
        <v>62401</v>
      </c>
      <c r="E8646" t="str">
        <f>"62401"</f>
        <v>62401</v>
      </c>
      <c r="F8646">
        <v>794747</v>
      </c>
      <c r="G8646">
        <v>2018</v>
      </c>
      <c r="I8646" t="s">
        <v>21</v>
      </c>
      <c r="J8646" t="s">
        <v>22</v>
      </c>
    </row>
    <row r="8647" spans="1:10">
      <c r="A8647" t="s">
        <v>19</v>
      </c>
      <c r="B8647">
        <v>62410</v>
      </c>
      <c r="C8647" t="s">
        <v>315</v>
      </c>
      <c r="D8647">
        <v>62410</v>
      </c>
      <c r="E8647" t="str">
        <f>"62410"</f>
        <v>62410</v>
      </c>
      <c r="F8647" t="s">
        <v>23</v>
      </c>
      <c r="G8647">
        <v>2018</v>
      </c>
      <c r="I8647" t="s">
        <v>21</v>
      </c>
      <c r="J8647" t="s">
        <v>22</v>
      </c>
    </row>
    <row r="8648" spans="1:10">
      <c r="A8648" t="s">
        <v>19</v>
      </c>
      <c r="B8648">
        <v>62411</v>
      </c>
      <c r="C8648" t="s">
        <v>315</v>
      </c>
      <c r="D8648">
        <v>62411</v>
      </c>
      <c r="E8648" t="str">
        <f>"62411"</f>
        <v>62411</v>
      </c>
      <c r="F8648" t="s">
        <v>23</v>
      </c>
      <c r="G8648">
        <v>2018</v>
      </c>
      <c r="I8648" t="s">
        <v>21</v>
      </c>
      <c r="J8648" t="s">
        <v>22</v>
      </c>
    </row>
    <row r="8649" spans="1:10">
      <c r="A8649" t="s">
        <v>19</v>
      </c>
      <c r="B8649">
        <v>62413</v>
      </c>
      <c r="C8649" t="s">
        <v>315</v>
      </c>
      <c r="D8649">
        <v>62413</v>
      </c>
      <c r="E8649" t="str">
        <f>"62413"</f>
        <v>62413</v>
      </c>
      <c r="F8649" t="s">
        <v>23</v>
      </c>
      <c r="G8649">
        <v>2018</v>
      </c>
      <c r="I8649" t="s">
        <v>21</v>
      </c>
      <c r="J8649" t="s">
        <v>22</v>
      </c>
    </row>
    <row r="8650" spans="1:10">
      <c r="A8650" t="s">
        <v>19</v>
      </c>
      <c r="B8650">
        <v>62414</v>
      </c>
      <c r="C8650" t="s">
        <v>315</v>
      </c>
      <c r="D8650">
        <v>62414</v>
      </c>
      <c r="E8650" t="str">
        <f>"62414"</f>
        <v>62414</v>
      </c>
      <c r="F8650" t="s">
        <v>23</v>
      </c>
      <c r="G8650">
        <v>2018</v>
      </c>
      <c r="I8650" t="s">
        <v>21</v>
      </c>
      <c r="J8650" t="s">
        <v>22</v>
      </c>
    </row>
    <row r="8651" spans="1:10">
      <c r="A8651" t="s">
        <v>19</v>
      </c>
      <c r="B8651">
        <v>62417</v>
      </c>
      <c r="C8651" t="s">
        <v>315</v>
      </c>
      <c r="D8651">
        <v>62417</v>
      </c>
      <c r="E8651" t="str">
        <f>"62417"</f>
        <v>62417</v>
      </c>
      <c r="F8651" t="s">
        <v>23</v>
      </c>
      <c r="G8651">
        <v>2018</v>
      </c>
      <c r="I8651" t="s">
        <v>21</v>
      </c>
      <c r="J8651" t="s">
        <v>22</v>
      </c>
    </row>
    <row r="8652" spans="1:10">
      <c r="A8652" t="s">
        <v>19</v>
      </c>
      <c r="B8652">
        <v>62418</v>
      </c>
      <c r="C8652" t="s">
        <v>315</v>
      </c>
      <c r="D8652">
        <v>62418</v>
      </c>
      <c r="E8652" t="str">
        <f>"62418"</f>
        <v>62418</v>
      </c>
      <c r="F8652" t="s">
        <v>23</v>
      </c>
      <c r="G8652">
        <v>2018</v>
      </c>
      <c r="I8652" t="s">
        <v>21</v>
      </c>
      <c r="J8652" t="s">
        <v>22</v>
      </c>
    </row>
    <row r="8653" spans="1:10">
      <c r="A8653" t="s">
        <v>19</v>
      </c>
      <c r="B8653">
        <v>62419</v>
      </c>
      <c r="C8653" t="s">
        <v>315</v>
      </c>
      <c r="D8653">
        <v>62419</v>
      </c>
      <c r="E8653" t="str">
        <f>"62419"</f>
        <v>62419</v>
      </c>
      <c r="F8653" t="s">
        <v>23</v>
      </c>
      <c r="G8653">
        <v>2018</v>
      </c>
      <c r="I8653" t="s">
        <v>21</v>
      </c>
      <c r="J8653" t="s">
        <v>22</v>
      </c>
    </row>
    <row r="8654" spans="1:10">
      <c r="A8654" t="s">
        <v>19</v>
      </c>
      <c r="B8654">
        <v>62420</v>
      </c>
      <c r="C8654" t="s">
        <v>315</v>
      </c>
      <c r="D8654">
        <v>62420</v>
      </c>
      <c r="E8654" t="str">
        <f>"62420"</f>
        <v>62420</v>
      </c>
      <c r="F8654" t="s">
        <v>23</v>
      </c>
      <c r="G8654">
        <v>2018</v>
      </c>
      <c r="I8654" t="s">
        <v>21</v>
      </c>
      <c r="J8654" t="s">
        <v>22</v>
      </c>
    </row>
    <row r="8655" spans="1:10">
      <c r="A8655" t="s">
        <v>19</v>
      </c>
      <c r="B8655">
        <v>62421</v>
      </c>
      <c r="C8655" t="s">
        <v>315</v>
      </c>
      <c r="D8655">
        <v>62421</v>
      </c>
      <c r="E8655" t="str">
        <f>"62421"</f>
        <v>62421</v>
      </c>
      <c r="F8655" t="s">
        <v>23</v>
      </c>
      <c r="G8655">
        <v>2018</v>
      </c>
      <c r="I8655" t="s">
        <v>21</v>
      </c>
      <c r="J8655" t="s">
        <v>22</v>
      </c>
    </row>
    <row r="8656" spans="1:10">
      <c r="A8656" t="s">
        <v>19</v>
      </c>
      <c r="B8656">
        <v>62422</v>
      </c>
      <c r="C8656" t="s">
        <v>315</v>
      </c>
      <c r="D8656">
        <v>62422</v>
      </c>
      <c r="E8656" t="str">
        <f>"62422"</f>
        <v>62422</v>
      </c>
      <c r="F8656" t="s">
        <v>23</v>
      </c>
      <c r="G8656">
        <v>2018</v>
      </c>
      <c r="I8656" t="s">
        <v>21</v>
      </c>
      <c r="J8656" t="s">
        <v>22</v>
      </c>
    </row>
    <row r="8657" spans="1:10">
      <c r="A8657" t="s">
        <v>19</v>
      </c>
      <c r="B8657">
        <v>62423</v>
      </c>
      <c r="C8657" t="s">
        <v>315</v>
      </c>
      <c r="D8657">
        <v>62423</v>
      </c>
      <c r="E8657" t="str">
        <f>"62423"</f>
        <v>62423</v>
      </c>
      <c r="F8657" t="s">
        <v>23</v>
      </c>
      <c r="G8657">
        <v>2018</v>
      </c>
      <c r="I8657" t="s">
        <v>21</v>
      </c>
      <c r="J8657" t="s">
        <v>22</v>
      </c>
    </row>
    <row r="8658" spans="1:10">
      <c r="A8658" t="s">
        <v>19</v>
      </c>
      <c r="B8658">
        <v>62424</v>
      </c>
      <c r="C8658" t="s">
        <v>315</v>
      </c>
      <c r="D8658">
        <v>62424</v>
      </c>
      <c r="E8658" t="str">
        <f>"62424"</f>
        <v>62424</v>
      </c>
      <c r="F8658" t="s">
        <v>23</v>
      </c>
      <c r="G8658">
        <v>2018</v>
      </c>
      <c r="I8658" t="s">
        <v>21</v>
      </c>
      <c r="J8658" t="s">
        <v>22</v>
      </c>
    </row>
    <row r="8659" spans="1:10">
      <c r="A8659" t="s">
        <v>19</v>
      </c>
      <c r="B8659">
        <v>62425</v>
      </c>
      <c r="C8659" t="s">
        <v>315</v>
      </c>
      <c r="D8659">
        <v>62425</v>
      </c>
      <c r="E8659" t="str">
        <f>"62425"</f>
        <v>62425</v>
      </c>
      <c r="F8659" t="s">
        <v>23</v>
      </c>
      <c r="G8659">
        <v>2018</v>
      </c>
      <c r="I8659" t="s">
        <v>21</v>
      </c>
      <c r="J8659" t="s">
        <v>22</v>
      </c>
    </row>
    <row r="8660" spans="1:10">
      <c r="A8660" t="s">
        <v>19</v>
      </c>
      <c r="B8660">
        <v>62426</v>
      </c>
      <c r="C8660" t="s">
        <v>315</v>
      </c>
      <c r="D8660">
        <v>62426</v>
      </c>
      <c r="E8660" t="str">
        <f>"62426"</f>
        <v>62426</v>
      </c>
      <c r="F8660" t="s">
        <v>23</v>
      </c>
      <c r="G8660">
        <v>2018</v>
      </c>
      <c r="I8660" t="s">
        <v>21</v>
      </c>
      <c r="J8660" t="s">
        <v>22</v>
      </c>
    </row>
    <row r="8661" spans="1:10">
      <c r="A8661" t="s">
        <v>19</v>
      </c>
      <c r="B8661">
        <v>62427</v>
      </c>
      <c r="C8661" t="s">
        <v>315</v>
      </c>
      <c r="D8661">
        <v>62427</v>
      </c>
      <c r="E8661" t="str">
        <f>"62427"</f>
        <v>62427</v>
      </c>
      <c r="F8661" t="s">
        <v>23</v>
      </c>
      <c r="G8661">
        <v>2018</v>
      </c>
      <c r="I8661" t="s">
        <v>21</v>
      </c>
      <c r="J8661" t="s">
        <v>22</v>
      </c>
    </row>
    <row r="8662" spans="1:10">
      <c r="A8662" t="s">
        <v>19</v>
      </c>
      <c r="B8662">
        <v>62428</v>
      </c>
      <c r="C8662" t="s">
        <v>315</v>
      </c>
      <c r="D8662">
        <v>62428</v>
      </c>
      <c r="E8662" t="str">
        <f>"62428"</f>
        <v>62428</v>
      </c>
      <c r="F8662">
        <v>447336</v>
      </c>
      <c r="G8662">
        <v>2018</v>
      </c>
      <c r="I8662" t="s">
        <v>21</v>
      </c>
      <c r="J8662" t="s">
        <v>22</v>
      </c>
    </row>
    <row r="8663" spans="1:10">
      <c r="A8663" t="s">
        <v>19</v>
      </c>
      <c r="B8663">
        <v>62431</v>
      </c>
      <c r="C8663" t="s">
        <v>315</v>
      </c>
      <c r="D8663">
        <v>62431</v>
      </c>
      <c r="E8663" t="str">
        <f>"62431"</f>
        <v>62431</v>
      </c>
      <c r="F8663" t="s">
        <v>23</v>
      </c>
      <c r="G8663">
        <v>2018</v>
      </c>
      <c r="I8663" t="s">
        <v>21</v>
      </c>
      <c r="J8663" t="s">
        <v>22</v>
      </c>
    </row>
    <row r="8664" spans="1:10">
      <c r="A8664" t="s">
        <v>19</v>
      </c>
      <c r="B8664">
        <v>62432</v>
      </c>
      <c r="C8664" t="s">
        <v>315</v>
      </c>
      <c r="D8664">
        <v>62432</v>
      </c>
      <c r="E8664" t="str">
        <f>"62432"</f>
        <v>62432</v>
      </c>
      <c r="F8664" t="s">
        <v>23</v>
      </c>
      <c r="G8664">
        <v>2018</v>
      </c>
      <c r="I8664" t="s">
        <v>21</v>
      </c>
      <c r="J8664" t="s">
        <v>22</v>
      </c>
    </row>
    <row r="8665" spans="1:10">
      <c r="A8665" t="s">
        <v>19</v>
      </c>
      <c r="B8665">
        <v>62433</v>
      </c>
      <c r="C8665" t="s">
        <v>315</v>
      </c>
      <c r="D8665">
        <v>62433</v>
      </c>
      <c r="E8665" t="str">
        <f>"62433"</f>
        <v>62433</v>
      </c>
      <c r="F8665" t="s">
        <v>23</v>
      </c>
      <c r="G8665">
        <v>2018</v>
      </c>
      <c r="I8665" t="s">
        <v>21</v>
      </c>
      <c r="J8665" t="s">
        <v>22</v>
      </c>
    </row>
    <row r="8666" spans="1:10">
      <c r="A8666" t="s">
        <v>19</v>
      </c>
      <c r="B8666">
        <v>62434</v>
      </c>
      <c r="C8666" t="s">
        <v>315</v>
      </c>
      <c r="D8666">
        <v>62434</v>
      </c>
      <c r="E8666" t="str">
        <f>"62434"</f>
        <v>62434</v>
      </c>
      <c r="F8666" t="s">
        <v>23</v>
      </c>
      <c r="G8666">
        <v>2018</v>
      </c>
      <c r="I8666" t="s">
        <v>21</v>
      </c>
      <c r="J8666" t="s">
        <v>22</v>
      </c>
    </row>
    <row r="8667" spans="1:10">
      <c r="A8667" t="s">
        <v>19</v>
      </c>
      <c r="B8667">
        <v>62436</v>
      </c>
      <c r="C8667" t="s">
        <v>315</v>
      </c>
      <c r="D8667">
        <v>62436</v>
      </c>
      <c r="E8667" t="str">
        <f>"62436"</f>
        <v>62436</v>
      </c>
      <c r="F8667" t="s">
        <v>23</v>
      </c>
      <c r="G8667">
        <v>2018</v>
      </c>
      <c r="I8667" t="s">
        <v>21</v>
      </c>
      <c r="J8667" t="s">
        <v>22</v>
      </c>
    </row>
    <row r="8668" spans="1:10">
      <c r="A8668" t="s">
        <v>19</v>
      </c>
      <c r="B8668">
        <v>62438</v>
      </c>
      <c r="C8668" t="s">
        <v>315</v>
      </c>
      <c r="D8668">
        <v>62438</v>
      </c>
      <c r="E8668" t="str">
        <f>"62438"</f>
        <v>62438</v>
      </c>
      <c r="F8668" t="s">
        <v>23</v>
      </c>
      <c r="G8668">
        <v>2018</v>
      </c>
      <c r="I8668" t="s">
        <v>21</v>
      </c>
      <c r="J8668" t="s">
        <v>22</v>
      </c>
    </row>
    <row r="8669" spans="1:10">
      <c r="A8669" t="s">
        <v>19</v>
      </c>
      <c r="B8669">
        <v>62439</v>
      </c>
      <c r="C8669" t="s">
        <v>315</v>
      </c>
      <c r="D8669">
        <v>62439</v>
      </c>
      <c r="E8669" t="str">
        <f>"62439"</f>
        <v>62439</v>
      </c>
      <c r="F8669">
        <v>642600</v>
      </c>
      <c r="G8669">
        <v>2018</v>
      </c>
      <c r="I8669" t="s">
        <v>21</v>
      </c>
      <c r="J8669" t="s">
        <v>22</v>
      </c>
    </row>
    <row r="8670" spans="1:10">
      <c r="A8670" t="s">
        <v>19</v>
      </c>
      <c r="B8670">
        <v>62440</v>
      </c>
      <c r="C8670" t="s">
        <v>315</v>
      </c>
      <c r="D8670">
        <v>62440</v>
      </c>
      <c r="E8670" t="str">
        <f>"62440"</f>
        <v>62440</v>
      </c>
      <c r="F8670" t="s">
        <v>23</v>
      </c>
      <c r="G8670">
        <v>2018</v>
      </c>
      <c r="I8670" t="s">
        <v>21</v>
      </c>
      <c r="J8670" t="s">
        <v>22</v>
      </c>
    </row>
    <row r="8671" spans="1:10">
      <c r="A8671" t="s">
        <v>19</v>
      </c>
      <c r="B8671">
        <v>62441</v>
      </c>
      <c r="C8671" t="s">
        <v>315</v>
      </c>
      <c r="D8671">
        <v>62441</v>
      </c>
      <c r="E8671" t="str">
        <f>"62441"</f>
        <v>62441</v>
      </c>
      <c r="F8671">
        <v>386402</v>
      </c>
      <c r="G8671">
        <v>2018</v>
      </c>
      <c r="I8671" t="s">
        <v>21</v>
      </c>
      <c r="J8671" t="s">
        <v>22</v>
      </c>
    </row>
    <row r="8672" spans="1:10">
      <c r="A8672" t="s">
        <v>19</v>
      </c>
      <c r="B8672">
        <v>62442</v>
      </c>
      <c r="C8672" t="s">
        <v>315</v>
      </c>
      <c r="D8672">
        <v>62442</v>
      </c>
      <c r="E8672" t="str">
        <f>"62442"</f>
        <v>62442</v>
      </c>
      <c r="F8672" t="s">
        <v>23</v>
      </c>
      <c r="G8672">
        <v>2018</v>
      </c>
      <c r="I8672" t="s">
        <v>21</v>
      </c>
      <c r="J8672" t="s">
        <v>22</v>
      </c>
    </row>
    <row r="8673" spans="1:10">
      <c r="A8673" t="s">
        <v>19</v>
      </c>
      <c r="B8673">
        <v>62443</v>
      </c>
      <c r="C8673" t="s">
        <v>315</v>
      </c>
      <c r="D8673">
        <v>62443</v>
      </c>
      <c r="E8673" t="str">
        <f>"62443"</f>
        <v>62443</v>
      </c>
      <c r="F8673" t="s">
        <v>23</v>
      </c>
      <c r="G8673">
        <v>2018</v>
      </c>
      <c r="I8673" t="s">
        <v>21</v>
      </c>
      <c r="J8673" t="s">
        <v>22</v>
      </c>
    </row>
    <row r="8674" spans="1:10">
      <c r="A8674" t="s">
        <v>19</v>
      </c>
      <c r="B8674">
        <v>62444</v>
      </c>
      <c r="C8674" t="s">
        <v>315</v>
      </c>
      <c r="D8674">
        <v>62444</v>
      </c>
      <c r="E8674" t="str">
        <f>"62444"</f>
        <v>62444</v>
      </c>
      <c r="F8674" t="s">
        <v>23</v>
      </c>
      <c r="G8674">
        <v>2018</v>
      </c>
      <c r="I8674" t="s">
        <v>21</v>
      </c>
      <c r="J8674" t="s">
        <v>22</v>
      </c>
    </row>
    <row r="8675" spans="1:10">
      <c r="A8675" t="s">
        <v>19</v>
      </c>
      <c r="B8675">
        <v>62445</v>
      </c>
      <c r="C8675" t="s">
        <v>315</v>
      </c>
      <c r="D8675">
        <v>62445</v>
      </c>
      <c r="E8675" t="str">
        <f>"62445"</f>
        <v>62445</v>
      </c>
      <c r="F8675" t="s">
        <v>23</v>
      </c>
      <c r="G8675">
        <v>2018</v>
      </c>
      <c r="I8675" t="s">
        <v>21</v>
      </c>
      <c r="J8675" t="s">
        <v>22</v>
      </c>
    </row>
    <row r="8676" spans="1:10">
      <c r="A8676" t="s">
        <v>19</v>
      </c>
      <c r="B8676">
        <v>62446</v>
      </c>
      <c r="C8676" t="s">
        <v>315</v>
      </c>
      <c r="D8676">
        <v>62446</v>
      </c>
      <c r="E8676" t="str">
        <f>"62446"</f>
        <v>62446</v>
      </c>
      <c r="F8676" t="s">
        <v>23</v>
      </c>
      <c r="G8676">
        <v>2018</v>
      </c>
      <c r="I8676" t="s">
        <v>21</v>
      </c>
      <c r="J8676" t="s">
        <v>22</v>
      </c>
    </row>
    <row r="8677" spans="1:10">
      <c r="A8677" t="s">
        <v>19</v>
      </c>
      <c r="B8677">
        <v>62447</v>
      </c>
      <c r="C8677" t="s">
        <v>315</v>
      </c>
      <c r="D8677">
        <v>62447</v>
      </c>
      <c r="E8677" t="str">
        <f>"62447"</f>
        <v>62447</v>
      </c>
      <c r="F8677" t="s">
        <v>23</v>
      </c>
      <c r="G8677">
        <v>2018</v>
      </c>
      <c r="I8677" t="s">
        <v>21</v>
      </c>
      <c r="J8677" t="s">
        <v>22</v>
      </c>
    </row>
    <row r="8678" spans="1:10">
      <c r="A8678" t="s">
        <v>19</v>
      </c>
      <c r="B8678">
        <v>62448</v>
      </c>
      <c r="C8678" t="s">
        <v>315</v>
      </c>
      <c r="D8678">
        <v>62448</v>
      </c>
      <c r="E8678" t="str">
        <f>"62448"</f>
        <v>62448</v>
      </c>
      <c r="F8678" t="s">
        <v>23</v>
      </c>
      <c r="G8678">
        <v>2018</v>
      </c>
      <c r="I8678" t="s">
        <v>21</v>
      </c>
      <c r="J8678" t="s">
        <v>22</v>
      </c>
    </row>
    <row r="8679" spans="1:10">
      <c r="A8679" t="s">
        <v>19</v>
      </c>
      <c r="B8679">
        <v>62449</v>
      </c>
      <c r="C8679" t="s">
        <v>315</v>
      </c>
      <c r="D8679">
        <v>62449</v>
      </c>
      <c r="E8679" t="str">
        <f>"62449"</f>
        <v>62449</v>
      </c>
      <c r="F8679" t="s">
        <v>23</v>
      </c>
      <c r="G8679">
        <v>2018</v>
      </c>
      <c r="I8679" t="s">
        <v>21</v>
      </c>
      <c r="J8679" t="s">
        <v>22</v>
      </c>
    </row>
    <row r="8680" spans="1:10">
      <c r="A8680" t="s">
        <v>19</v>
      </c>
      <c r="B8680">
        <v>62450</v>
      </c>
      <c r="C8680" t="s">
        <v>315</v>
      </c>
      <c r="D8680">
        <v>62450</v>
      </c>
      <c r="E8680" t="str">
        <f>"62450"</f>
        <v>62450</v>
      </c>
      <c r="F8680">
        <v>501585</v>
      </c>
      <c r="G8680">
        <v>2018</v>
      </c>
      <c r="I8680" t="s">
        <v>21</v>
      </c>
      <c r="J8680" t="s">
        <v>22</v>
      </c>
    </row>
    <row r="8681" spans="1:10">
      <c r="A8681" t="s">
        <v>19</v>
      </c>
      <c r="B8681">
        <v>62451</v>
      </c>
      <c r="C8681" t="s">
        <v>315</v>
      </c>
      <c r="D8681">
        <v>62451</v>
      </c>
      <c r="E8681" t="str">
        <f>"62451"</f>
        <v>62451</v>
      </c>
      <c r="F8681" t="s">
        <v>23</v>
      </c>
      <c r="G8681">
        <v>2018</v>
      </c>
      <c r="I8681" t="s">
        <v>21</v>
      </c>
      <c r="J8681" t="s">
        <v>22</v>
      </c>
    </row>
    <row r="8682" spans="1:10">
      <c r="A8682" t="s">
        <v>19</v>
      </c>
      <c r="B8682">
        <v>62452</v>
      </c>
      <c r="C8682" t="s">
        <v>315</v>
      </c>
      <c r="D8682">
        <v>62452</v>
      </c>
      <c r="E8682" t="str">
        <f>"62452"</f>
        <v>62452</v>
      </c>
      <c r="F8682" t="s">
        <v>23</v>
      </c>
      <c r="G8682">
        <v>2018</v>
      </c>
      <c r="I8682" t="s">
        <v>21</v>
      </c>
      <c r="J8682" t="s">
        <v>22</v>
      </c>
    </row>
    <row r="8683" spans="1:10">
      <c r="A8683" t="s">
        <v>19</v>
      </c>
      <c r="B8683">
        <v>62454</v>
      </c>
      <c r="C8683" t="s">
        <v>315</v>
      </c>
      <c r="D8683">
        <v>62454</v>
      </c>
      <c r="E8683" t="str">
        <f>"62454"</f>
        <v>62454</v>
      </c>
      <c r="F8683" t="s">
        <v>23</v>
      </c>
      <c r="G8683">
        <v>2018</v>
      </c>
      <c r="I8683" t="s">
        <v>21</v>
      </c>
      <c r="J8683" t="s">
        <v>22</v>
      </c>
    </row>
    <row r="8684" spans="1:10">
      <c r="A8684" t="s">
        <v>19</v>
      </c>
      <c r="B8684">
        <v>62458</v>
      </c>
      <c r="C8684" t="s">
        <v>315</v>
      </c>
      <c r="D8684">
        <v>62458</v>
      </c>
      <c r="E8684" t="str">
        <f>"62458"</f>
        <v>62458</v>
      </c>
      <c r="F8684" t="s">
        <v>23</v>
      </c>
      <c r="G8684">
        <v>2018</v>
      </c>
      <c r="I8684" t="s">
        <v>21</v>
      </c>
      <c r="J8684" t="s">
        <v>22</v>
      </c>
    </row>
    <row r="8685" spans="1:10">
      <c r="A8685" t="s">
        <v>19</v>
      </c>
      <c r="B8685">
        <v>62459</v>
      </c>
      <c r="C8685" t="s">
        <v>315</v>
      </c>
      <c r="D8685">
        <v>62459</v>
      </c>
      <c r="E8685" t="str">
        <f>"62459"</f>
        <v>62459</v>
      </c>
      <c r="F8685" t="s">
        <v>23</v>
      </c>
      <c r="G8685">
        <v>2018</v>
      </c>
      <c r="I8685" t="s">
        <v>21</v>
      </c>
      <c r="J8685" t="s">
        <v>22</v>
      </c>
    </row>
    <row r="8686" spans="1:10">
      <c r="A8686" t="s">
        <v>19</v>
      </c>
      <c r="B8686">
        <v>62460</v>
      </c>
      <c r="C8686" t="s">
        <v>315</v>
      </c>
      <c r="D8686">
        <v>62460</v>
      </c>
      <c r="E8686" t="str">
        <f>"62460"</f>
        <v>62460</v>
      </c>
      <c r="F8686" t="s">
        <v>23</v>
      </c>
      <c r="G8686">
        <v>2018</v>
      </c>
      <c r="I8686" t="s">
        <v>21</v>
      </c>
      <c r="J8686" t="s">
        <v>22</v>
      </c>
    </row>
    <row r="8687" spans="1:10">
      <c r="A8687" t="s">
        <v>19</v>
      </c>
      <c r="B8687">
        <v>62461</v>
      </c>
      <c r="C8687" t="s">
        <v>315</v>
      </c>
      <c r="D8687">
        <v>62461</v>
      </c>
      <c r="E8687" t="str">
        <f>"62461"</f>
        <v>62461</v>
      </c>
      <c r="F8687" t="s">
        <v>23</v>
      </c>
      <c r="G8687">
        <v>2018</v>
      </c>
      <c r="I8687" t="s">
        <v>21</v>
      </c>
      <c r="J8687" t="s">
        <v>22</v>
      </c>
    </row>
    <row r="8688" spans="1:10">
      <c r="A8688" t="s">
        <v>19</v>
      </c>
      <c r="B8688">
        <v>62462</v>
      </c>
      <c r="C8688" t="s">
        <v>315</v>
      </c>
      <c r="D8688">
        <v>62462</v>
      </c>
      <c r="E8688" t="str">
        <f>"62462"</f>
        <v>62462</v>
      </c>
      <c r="F8688" t="s">
        <v>23</v>
      </c>
      <c r="G8688">
        <v>2018</v>
      </c>
      <c r="I8688" t="s">
        <v>21</v>
      </c>
      <c r="J8688" t="s">
        <v>22</v>
      </c>
    </row>
    <row r="8689" spans="1:10">
      <c r="A8689" t="s">
        <v>19</v>
      </c>
      <c r="B8689">
        <v>62463</v>
      </c>
      <c r="C8689" t="s">
        <v>315</v>
      </c>
      <c r="D8689">
        <v>62463</v>
      </c>
      <c r="E8689" t="str">
        <f>"62463"</f>
        <v>62463</v>
      </c>
      <c r="F8689" t="s">
        <v>23</v>
      </c>
      <c r="G8689">
        <v>2018</v>
      </c>
      <c r="I8689" t="s">
        <v>21</v>
      </c>
      <c r="J8689" t="s">
        <v>22</v>
      </c>
    </row>
    <row r="8690" spans="1:10">
      <c r="A8690" t="s">
        <v>19</v>
      </c>
      <c r="B8690">
        <v>62464</v>
      </c>
      <c r="C8690" t="s">
        <v>315</v>
      </c>
      <c r="D8690">
        <v>62464</v>
      </c>
      <c r="E8690" t="str">
        <f>"62464"</f>
        <v>62464</v>
      </c>
      <c r="F8690" t="s">
        <v>23</v>
      </c>
      <c r="G8690">
        <v>2018</v>
      </c>
      <c r="I8690" t="s">
        <v>21</v>
      </c>
      <c r="J8690" t="s">
        <v>22</v>
      </c>
    </row>
    <row r="8691" spans="1:10">
      <c r="A8691" t="s">
        <v>19</v>
      </c>
      <c r="B8691">
        <v>62465</v>
      </c>
      <c r="C8691" t="s">
        <v>315</v>
      </c>
      <c r="D8691">
        <v>62465</v>
      </c>
      <c r="E8691" t="str">
        <f>"62465"</f>
        <v>62465</v>
      </c>
      <c r="F8691" t="s">
        <v>23</v>
      </c>
      <c r="G8691">
        <v>2018</v>
      </c>
      <c r="I8691" t="s">
        <v>21</v>
      </c>
      <c r="J8691" t="s">
        <v>22</v>
      </c>
    </row>
    <row r="8692" spans="1:10">
      <c r="A8692" t="s">
        <v>19</v>
      </c>
      <c r="B8692">
        <v>62466</v>
      </c>
      <c r="C8692" t="s">
        <v>315</v>
      </c>
      <c r="D8692">
        <v>62466</v>
      </c>
      <c r="E8692" t="str">
        <f>"62466"</f>
        <v>62466</v>
      </c>
      <c r="F8692" t="s">
        <v>23</v>
      </c>
      <c r="G8692">
        <v>2018</v>
      </c>
      <c r="I8692" t="s">
        <v>21</v>
      </c>
      <c r="J8692" t="s">
        <v>22</v>
      </c>
    </row>
    <row r="8693" spans="1:10">
      <c r="A8693" t="s">
        <v>19</v>
      </c>
      <c r="B8693">
        <v>62467</v>
      </c>
      <c r="C8693" t="s">
        <v>315</v>
      </c>
      <c r="D8693">
        <v>62467</v>
      </c>
      <c r="E8693" t="str">
        <f>"62467"</f>
        <v>62467</v>
      </c>
      <c r="F8693" t="s">
        <v>23</v>
      </c>
      <c r="G8693">
        <v>2018</v>
      </c>
      <c r="I8693" t="s">
        <v>21</v>
      </c>
      <c r="J8693" t="s">
        <v>22</v>
      </c>
    </row>
    <row r="8694" spans="1:10">
      <c r="A8694" t="s">
        <v>19</v>
      </c>
      <c r="B8694">
        <v>62468</v>
      </c>
      <c r="C8694" t="s">
        <v>315</v>
      </c>
      <c r="D8694">
        <v>62468</v>
      </c>
      <c r="E8694" t="str">
        <f>"62468"</f>
        <v>62468</v>
      </c>
      <c r="F8694">
        <v>432188</v>
      </c>
      <c r="G8694">
        <v>2018</v>
      </c>
      <c r="I8694" t="s">
        <v>21</v>
      </c>
      <c r="J8694" t="s">
        <v>22</v>
      </c>
    </row>
    <row r="8695" spans="1:10">
      <c r="A8695" t="s">
        <v>19</v>
      </c>
      <c r="B8695">
        <v>62469</v>
      </c>
      <c r="C8695" t="s">
        <v>315</v>
      </c>
      <c r="D8695">
        <v>62469</v>
      </c>
      <c r="E8695" t="str">
        <f>"62469"</f>
        <v>62469</v>
      </c>
      <c r="F8695" t="s">
        <v>23</v>
      </c>
      <c r="G8695">
        <v>2018</v>
      </c>
      <c r="I8695" t="s">
        <v>21</v>
      </c>
      <c r="J8695" t="s">
        <v>22</v>
      </c>
    </row>
    <row r="8696" spans="1:10">
      <c r="A8696" t="s">
        <v>19</v>
      </c>
      <c r="B8696">
        <v>62471</v>
      </c>
      <c r="C8696" t="s">
        <v>315</v>
      </c>
      <c r="D8696">
        <v>62471</v>
      </c>
      <c r="E8696" t="str">
        <f>"62471"</f>
        <v>62471</v>
      </c>
      <c r="F8696" t="s">
        <v>23</v>
      </c>
      <c r="G8696">
        <v>2018</v>
      </c>
      <c r="I8696" t="s">
        <v>21</v>
      </c>
      <c r="J8696" t="s">
        <v>22</v>
      </c>
    </row>
    <row r="8697" spans="1:10">
      <c r="A8697" t="s">
        <v>19</v>
      </c>
      <c r="B8697">
        <v>62473</v>
      </c>
      <c r="C8697" t="s">
        <v>315</v>
      </c>
      <c r="D8697">
        <v>62473</v>
      </c>
      <c r="E8697" t="str">
        <f>"62473"</f>
        <v>62473</v>
      </c>
      <c r="F8697" t="s">
        <v>23</v>
      </c>
      <c r="G8697">
        <v>2018</v>
      </c>
      <c r="I8697" t="s">
        <v>21</v>
      </c>
      <c r="J8697" t="s">
        <v>22</v>
      </c>
    </row>
    <row r="8698" spans="1:10">
      <c r="A8698" t="s">
        <v>19</v>
      </c>
      <c r="B8698">
        <v>62474</v>
      </c>
      <c r="C8698" t="s">
        <v>315</v>
      </c>
      <c r="D8698">
        <v>62474</v>
      </c>
      <c r="E8698" t="str">
        <f>"62474"</f>
        <v>62474</v>
      </c>
      <c r="F8698" t="s">
        <v>23</v>
      </c>
      <c r="G8698">
        <v>2018</v>
      </c>
      <c r="I8698" t="s">
        <v>21</v>
      </c>
      <c r="J8698" t="s">
        <v>22</v>
      </c>
    </row>
    <row r="8699" spans="1:10">
      <c r="A8699" t="s">
        <v>19</v>
      </c>
      <c r="B8699">
        <v>62475</v>
      </c>
      <c r="C8699" t="s">
        <v>315</v>
      </c>
      <c r="D8699">
        <v>62475</v>
      </c>
      <c r="E8699" t="str">
        <f>"62475"</f>
        <v>62475</v>
      </c>
      <c r="F8699" t="s">
        <v>23</v>
      </c>
      <c r="G8699">
        <v>2018</v>
      </c>
      <c r="I8699" t="s">
        <v>21</v>
      </c>
      <c r="J8699" t="s">
        <v>22</v>
      </c>
    </row>
    <row r="8700" spans="1:10">
      <c r="A8700" t="s">
        <v>19</v>
      </c>
      <c r="B8700">
        <v>62476</v>
      </c>
      <c r="C8700" t="s">
        <v>315</v>
      </c>
      <c r="D8700">
        <v>62476</v>
      </c>
      <c r="E8700" t="str">
        <f>"62476"</f>
        <v>62476</v>
      </c>
      <c r="F8700" t="s">
        <v>23</v>
      </c>
      <c r="G8700">
        <v>2018</v>
      </c>
      <c r="I8700" t="s">
        <v>21</v>
      </c>
      <c r="J8700" t="s">
        <v>22</v>
      </c>
    </row>
    <row r="8701" spans="1:10">
      <c r="A8701" t="s">
        <v>19</v>
      </c>
      <c r="B8701">
        <v>62477</v>
      </c>
      <c r="C8701" t="s">
        <v>315</v>
      </c>
      <c r="D8701">
        <v>62477</v>
      </c>
      <c r="E8701" t="str">
        <f>"62477"</f>
        <v>62477</v>
      </c>
      <c r="F8701" t="s">
        <v>23</v>
      </c>
      <c r="G8701">
        <v>2018</v>
      </c>
      <c r="I8701" t="s">
        <v>21</v>
      </c>
      <c r="J8701" t="s">
        <v>22</v>
      </c>
    </row>
    <row r="8702" spans="1:10">
      <c r="A8702" t="s">
        <v>19</v>
      </c>
      <c r="B8702">
        <v>62478</v>
      </c>
      <c r="C8702" t="s">
        <v>315</v>
      </c>
      <c r="D8702">
        <v>62478</v>
      </c>
      <c r="E8702" t="str">
        <f>"62478"</f>
        <v>62478</v>
      </c>
      <c r="F8702" t="s">
        <v>23</v>
      </c>
      <c r="G8702">
        <v>2018</v>
      </c>
      <c r="I8702" t="s">
        <v>21</v>
      </c>
      <c r="J8702" t="s">
        <v>22</v>
      </c>
    </row>
    <row r="8703" spans="1:10">
      <c r="A8703" t="s">
        <v>19</v>
      </c>
      <c r="B8703">
        <v>62479</v>
      </c>
      <c r="C8703" t="s">
        <v>315</v>
      </c>
      <c r="D8703">
        <v>62479</v>
      </c>
      <c r="E8703" t="str">
        <f>"62479"</f>
        <v>62479</v>
      </c>
      <c r="F8703" t="s">
        <v>23</v>
      </c>
      <c r="G8703">
        <v>2018</v>
      </c>
      <c r="I8703" t="s">
        <v>21</v>
      </c>
      <c r="J8703" t="s">
        <v>22</v>
      </c>
    </row>
    <row r="8704" spans="1:10">
      <c r="A8704" t="s">
        <v>19</v>
      </c>
      <c r="B8704">
        <v>62480</v>
      </c>
      <c r="C8704" t="s">
        <v>315</v>
      </c>
      <c r="D8704">
        <v>62480</v>
      </c>
      <c r="E8704" t="str">
        <f>"62480"</f>
        <v>62480</v>
      </c>
      <c r="F8704" t="s">
        <v>23</v>
      </c>
      <c r="G8704">
        <v>2018</v>
      </c>
      <c r="I8704" t="s">
        <v>21</v>
      </c>
      <c r="J8704" t="s">
        <v>22</v>
      </c>
    </row>
    <row r="8705" spans="1:10">
      <c r="A8705" t="s">
        <v>19</v>
      </c>
      <c r="B8705">
        <v>62481</v>
      </c>
      <c r="C8705" t="s">
        <v>315</v>
      </c>
      <c r="D8705">
        <v>62481</v>
      </c>
      <c r="E8705" t="str">
        <f>"62481"</f>
        <v>62481</v>
      </c>
      <c r="F8705" t="s">
        <v>23</v>
      </c>
      <c r="G8705">
        <v>2018</v>
      </c>
      <c r="I8705" t="s">
        <v>21</v>
      </c>
      <c r="J8705" t="s">
        <v>22</v>
      </c>
    </row>
    <row r="8706" spans="1:10">
      <c r="A8706" t="s">
        <v>19</v>
      </c>
      <c r="B8706">
        <v>62501</v>
      </c>
      <c r="C8706" t="s">
        <v>315</v>
      </c>
      <c r="D8706">
        <v>62501</v>
      </c>
      <c r="E8706" t="str">
        <f>"62501"</f>
        <v>62501</v>
      </c>
      <c r="F8706" t="s">
        <v>23</v>
      </c>
      <c r="G8706">
        <v>2018</v>
      </c>
      <c r="I8706" t="s">
        <v>21</v>
      </c>
      <c r="J8706" t="s">
        <v>22</v>
      </c>
    </row>
    <row r="8707" spans="1:10">
      <c r="A8707" t="s">
        <v>19</v>
      </c>
      <c r="B8707">
        <v>62510</v>
      </c>
      <c r="C8707" t="s">
        <v>315</v>
      </c>
      <c r="D8707">
        <v>62510</v>
      </c>
      <c r="E8707" t="str">
        <f>"62510"</f>
        <v>62510</v>
      </c>
      <c r="F8707" t="s">
        <v>23</v>
      </c>
      <c r="G8707">
        <v>2018</v>
      </c>
      <c r="I8707" t="s">
        <v>21</v>
      </c>
      <c r="J8707" t="s">
        <v>22</v>
      </c>
    </row>
    <row r="8708" spans="1:10">
      <c r="A8708" t="s">
        <v>19</v>
      </c>
      <c r="B8708">
        <v>62512</v>
      </c>
      <c r="C8708" t="s">
        <v>315</v>
      </c>
      <c r="D8708">
        <v>62512</v>
      </c>
      <c r="E8708" t="str">
        <f>"62512"</f>
        <v>62512</v>
      </c>
      <c r="F8708" t="s">
        <v>23</v>
      </c>
      <c r="G8708">
        <v>2018</v>
      </c>
      <c r="I8708" t="s">
        <v>21</v>
      </c>
      <c r="J8708" t="s">
        <v>22</v>
      </c>
    </row>
    <row r="8709" spans="1:10">
      <c r="A8709" t="s">
        <v>19</v>
      </c>
      <c r="B8709">
        <v>62513</v>
      </c>
      <c r="C8709" t="s">
        <v>315</v>
      </c>
      <c r="D8709">
        <v>62513</v>
      </c>
      <c r="E8709" t="str">
        <f>"62513"</f>
        <v>62513</v>
      </c>
      <c r="F8709" t="s">
        <v>23</v>
      </c>
      <c r="G8709">
        <v>2018</v>
      </c>
      <c r="I8709" t="s">
        <v>21</v>
      </c>
      <c r="J8709" t="s">
        <v>22</v>
      </c>
    </row>
    <row r="8710" spans="1:10">
      <c r="A8710" t="s">
        <v>19</v>
      </c>
      <c r="B8710">
        <v>62514</v>
      </c>
      <c r="C8710" t="s">
        <v>315</v>
      </c>
      <c r="D8710">
        <v>62514</v>
      </c>
      <c r="E8710" t="str">
        <f>"62514"</f>
        <v>62514</v>
      </c>
      <c r="F8710" t="s">
        <v>23</v>
      </c>
      <c r="G8710">
        <v>2018</v>
      </c>
      <c r="I8710" t="s">
        <v>21</v>
      </c>
      <c r="J8710" t="s">
        <v>22</v>
      </c>
    </row>
    <row r="8711" spans="1:10">
      <c r="A8711" t="s">
        <v>19</v>
      </c>
      <c r="B8711">
        <v>62515</v>
      </c>
      <c r="C8711" t="s">
        <v>315</v>
      </c>
      <c r="D8711">
        <v>62515</v>
      </c>
      <c r="E8711" t="str">
        <f>"62515"</f>
        <v>62515</v>
      </c>
      <c r="F8711" t="s">
        <v>23</v>
      </c>
      <c r="G8711">
        <v>2018</v>
      </c>
      <c r="I8711" t="s">
        <v>21</v>
      </c>
      <c r="J8711" t="s">
        <v>22</v>
      </c>
    </row>
    <row r="8712" spans="1:10">
      <c r="A8712" t="s">
        <v>19</v>
      </c>
      <c r="B8712">
        <v>62517</v>
      </c>
      <c r="C8712" t="s">
        <v>315</v>
      </c>
      <c r="D8712">
        <v>62517</v>
      </c>
      <c r="E8712" t="str">
        <f>"62517"</f>
        <v>62517</v>
      </c>
      <c r="F8712" t="s">
        <v>23</v>
      </c>
      <c r="G8712">
        <v>2018</v>
      </c>
      <c r="I8712" t="s">
        <v>21</v>
      </c>
      <c r="J8712" t="s">
        <v>22</v>
      </c>
    </row>
    <row r="8713" spans="1:10">
      <c r="A8713" t="s">
        <v>19</v>
      </c>
      <c r="B8713">
        <v>62518</v>
      </c>
      <c r="C8713" t="s">
        <v>315</v>
      </c>
      <c r="D8713">
        <v>62518</v>
      </c>
      <c r="E8713" t="str">
        <f>"62518"</f>
        <v>62518</v>
      </c>
      <c r="F8713" t="s">
        <v>23</v>
      </c>
      <c r="G8713">
        <v>2018</v>
      </c>
      <c r="I8713" t="s">
        <v>21</v>
      </c>
      <c r="J8713" t="s">
        <v>22</v>
      </c>
    </row>
    <row r="8714" spans="1:10">
      <c r="A8714" t="s">
        <v>19</v>
      </c>
      <c r="B8714">
        <v>62520</v>
      </c>
      <c r="C8714" t="s">
        <v>315</v>
      </c>
      <c r="D8714">
        <v>62520</v>
      </c>
      <c r="E8714" t="str">
        <f>"62520"</f>
        <v>62520</v>
      </c>
      <c r="F8714" t="s">
        <v>23</v>
      </c>
      <c r="G8714">
        <v>2018</v>
      </c>
      <c r="I8714" t="s">
        <v>21</v>
      </c>
      <c r="J8714" t="s">
        <v>22</v>
      </c>
    </row>
    <row r="8715" spans="1:10">
      <c r="A8715" t="s">
        <v>19</v>
      </c>
      <c r="B8715">
        <v>62521</v>
      </c>
      <c r="C8715" t="s">
        <v>315</v>
      </c>
      <c r="D8715">
        <v>62521</v>
      </c>
      <c r="E8715" t="str">
        <f>"62521"</f>
        <v>62521</v>
      </c>
      <c r="F8715">
        <v>4145004</v>
      </c>
      <c r="G8715">
        <v>2018</v>
      </c>
      <c r="I8715" t="s">
        <v>21</v>
      </c>
      <c r="J8715" t="s">
        <v>22</v>
      </c>
    </row>
    <row r="8716" spans="1:10">
      <c r="A8716" t="s">
        <v>19</v>
      </c>
      <c r="B8716">
        <v>62522</v>
      </c>
      <c r="C8716" t="s">
        <v>315</v>
      </c>
      <c r="D8716">
        <v>62522</v>
      </c>
      <c r="E8716" t="str">
        <f>"62522"</f>
        <v>62522</v>
      </c>
      <c r="F8716">
        <v>702195</v>
      </c>
      <c r="G8716">
        <v>2018</v>
      </c>
      <c r="I8716" t="s">
        <v>21</v>
      </c>
      <c r="J8716" t="s">
        <v>22</v>
      </c>
    </row>
    <row r="8717" spans="1:10">
      <c r="A8717" t="s">
        <v>19</v>
      </c>
      <c r="B8717">
        <v>62523</v>
      </c>
      <c r="C8717" t="s">
        <v>315</v>
      </c>
      <c r="D8717">
        <v>62523</v>
      </c>
      <c r="E8717" t="str">
        <f>"62523"</f>
        <v>62523</v>
      </c>
      <c r="F8717">
        <v>3372031</v>
      </c>
      <c r="G8717">
        <v>2018</v>
      </c>
      <c r="I8717" t="s">
        <v>21</v>
      </c>
      <c r="J8717" t="s">
        <v>22</v>
      </c>
    </row>
    <row r="8718" spans="1:10">
      <c r="A8718" t="s">
        <v>19</v>
      </c>
      <c r="B8718">
        <v>62526</v>
      </c>
      <c r="C8718" t="s">
        <v>315</v>
      </c>
      <c r="D8718">
        <v>62526</v>
      </c>
      <c r="E8718" t="str">
        <f>"62526"</f>
        <v>62526</v>
      </c>
      <c r="F8718">
        <v>143882</v>
      </c>
      <c r="G8718">
        <v>2018</v>
      </c>
      <c r="I8718" t="s">
        <v>21</v>
      </c>
      <c r="J8718" t="s">
        <v>22</v>
      </c>
    </row>
    <row r="8719" spans="1:10">
      <c r="A8719" t="s">
        <v>19</v>
      </c>
      <c r="B8719">
        <v>62530</v>
      </c>
      <c r="C8719" t="s">
        <v>315</v>
      </c>
      <c r="D8719">
        <v>62530</v>
      </c>
      <c r="E8719" t="str">
        <f>"62530"</f>
        <v>62530</v>
      </c>
      <c r="F8719" t="s">
        <v>23</v>
      </c>
      <c r="G8719">
        <v>2018</v>
      </c>
      <c r="I8719" t="s">
        <v>21</v>
      </c>
      <c r="J8719" t="s">
        <v>22</v>
      </c>
    </row>
    <row r="8720" spans="1:10">
      <c r="A8720" t="s">
        <v>19</v>
      </c>
      <c r="B8720">
        <v>62531</v>
      </c>
      <c r="C8720" t="s">
        <v>315</v>
      </c>
      <c r="D8720">
        <v>62531</v>
      </c>
      <c r="E8720" t="str">
        <f>"62531"</f>
        <v>62531</v>
      </c>
      <c r="F8720" t="s">
        <v>23</v>
      </c>
      <c r="G8720">
        <v>2018</v>
      </c>
      <c r="I8720" t="s">
        <v>21</v>
      </c>
      <c r="J8720" t="s">
        <v>22</v>
      </c>
    </row>
    <row r="8721" spans="1:10">
      <c r="A8721" t="s">
        <v>19</v>
      </c>
      <c r="B8721">
        <v>62533</v>
      </c>
      <c r="C8721" t="s">
        <v>315</v>
      </c>
      <c r="D8721">
        <v>62533</v>
      </c>
      <c r="E8721" t="str">
        <f>"62533"</f>
        <v>62533</v>
      </c>
      <c r="F8721" t="s">
        <v>23</v>
      </c>
      <c r="G8721">
        <v>2018</v>
      </c>
      <c r="I8721" t="s">
        <v>21</v>
      </c>
      <c r="J8721" t="s">
        <v>22</v>
      </c>
    </row>
    <row r="8722" spans="1:10">
      <c r="A8722" t="s">
        <v>19</v>
      </c>
      <c r="B8722">
        <v>62534</v>
      </c>
      <c r="C8722" t="s">
        <v>315</v>
      </c>
      <c r="D8722">
        <v>62534</v>
      </c>
      <c r="E8722" t="str">
        <f>"62534"</f>
        <v>62534</v>
      </c>
      <c r="F8722" t="s">
        <v>23</v>
      </c>
      <c r="G8722">
        <v>2018</v>
      </c>
      <c r="I8722" t="s">
        <v>21</v>
      </c>
      <c r="J8722" t="s">
        <v>22</v>
      </c>
    </row>
    <row r="8723" spans="1:10">
      <c r="A8723" t="s">
        <v>19</v>
      </c>
      <c r="B8723">
        <v>62535</v>
      </c>
      <c r="C8723" t="s">
        <v>315</v>
      </c>
      <c r="D8723">
        <v>62535</v>
      </c>
      <c r="E8723" t="str">
        <f>"62535"</f>
        <v>62535</v>
      </c>
      <c r="F8723" t="s">
        <v>23</v>
      </c>
      <c r="G8723">
        <v>2018</v>
      </c>
      <c r="I8723" t="s">
        <v>21</v>
      </c>
      <c r="J8723" t="s">
        <v>22</v>
      </c>
    </row>
    <row r="8724" spans="1:10">
      <c r="A8724" t="s">
        <v>19</v>
      </c>
      <c r="B8724">
        <v>62536</v>
      </c>
      <c r="C8724" t="s">
        <v>315</v>
      </c>
      <c r="D8724">
        <v>62536</v>
      </c>
      <c r="E8724" t="str">
        <f>"62536"</f>
        <v>62536</v>
      </c>
      <c r="F8724" t="s">
        <v>23</v>
      </c>
      <c r="G8724">
        <v>2018</v>
      </c>
      <c r="I8724" t="s">
        <v>21</v>
      </c>
      <c r="J8724" t="s">
        <v>22</v>
      </c>
    </row>
    <row r="8725" spans="1:10">
      <c r="A8725" t="s">
        <v>19</v>
      </c>
      <c r="B8725">
        <v>62537</v>
      </c>
      <c r="C8725" t="s">
        <v>315</v>
      </c>
      <c r="D8725">
        <v>62537</v>
      </c>
      <c r="E8725" t="str">
        <f>"62537"</f>
        <v>62537</v>
      </c>
      <c r="F8725" t="s">
        <v>23</v>
      </c>
      <c r="G8725">
        <v>2018</v>
      </c>
      <c r="I8725" t="s">
        <v>21</v>
      </c>
      <c r="J8725" t="s">
        <v>22</v>
      </c>
    </row>
    <row r="8726" spans="1:10">
      <c r="A8726" t="s">
        <v>19</v>
      </c>
      <c r="B8726">
        <v>62538</v>
      </c>
      <c r="C8726" t="s">
        <v>315</v>
      </c>
      <c r="D8726">
        <v>62538</v>
      </c>
      <c r="E8726" t="str">
        <f>"62538"</f>
        <v>62538</v>
      </c>
      <c r="F8726" t="s">
        <v>23</v>
      </c>
      <c r="G8726">
        <v>2018</v>
      </c>
      <c r="I8726" t="s">
        <v>21</v>
      </c>
      <c r="J8726" t="s">
        <v>22</v>
      </c>
    </row>
    <row r="8727" spans="1:10">
      <c r="A8727" t="s">
        <v>19</v>
      </c>
      <c r="B8727">
        <v>62539</v>
      </c>
      <c r="C8727" t="s">
        <v>315</v>
      </c>
      <c r="D8727">
        <v>62539</v>
      </c>
      <c r="E8727" t="str">
        <f>"62539"</f>
        <v>62539</v>
      </c>
      <c r="F8727" t="s">
        <v>23</v>
      </c>
      <c r="G8727">
        <v>2018</v>
      </c>
      <c r="I8727" t="s">
        <v>21</v>
      </c>
      <c r="J8727" t="s">
        <v>22</v>
      </c>
    </row>
    <row r="8728" spans="1:10">
      <c r="A8728" t="s">
        <v>19</v>
      </c>
      <c r="B8728">
        <v>62540</v>
      </c>
      <c r="C8728" t="s">
        <v>315</v>
      </c>
      <c r="D8728">
        <v>62540</v>
      </c>
      <c r="E8728" t="str">
        <f>"62540"</f>
        <v>62540</v>
      </c>
      <c r="F8728" t="s">
        <v>23</v>
      </c>
      <c r="G8728">
        <v>2018</v>
      </c>
      <c r="I8728" t="s">
        <v>21</v>
      </c>
      <c r="J8728" t="s">
        <v>22</v>
      </c>
    </row>
    <row r="8729" spans="1:10">
      <c r="A8729" t="s">
        <v>19</v>
      </c>
      <c r="B8729">
        <v>62541</v>
      </c>
      <c r="C8729" t="s">
        <v>315</v>
      </c>
      <c r="D8729">
        <v>62541</v>
      </c>
      <c r="E8729" t="str">
        <f>"62541"</f>
        <v>62541</v>
      </c>
      <c r="F8729" t="s">
        <v>23</v>
      </c>
      <c r="G8729">
        <v>2018</v>
      </c>
      <c r="I8729" t="s">
        <v>21</v>
      </c>
      <c r="J8729" t="s">
        <v>22</v>
      </c>
    </row>
    <row r="8730" spans="1:10">
      <c r="A8730" t="s">
        <v>19</v>
      </c>
      <c r="B8730">
        <v>62543</v>
      </c>
      <c r="C8730" t="s">
        <v>315</v>
      </c>
      <c r="D8730">
        <v>62543</v>
      </c>
      <c r="E8730" t="str">
        <f>"62543"</f>
        <v>62543</v>
      </c>
      <c r="F8730" t="s">
        <v>23</v>
      </c>
      <c r="G8730">
        <v>2018</v>
      </c>
      <c r="I8730" t="s">
        <v>21</v>
      </c>
      <c r="J8730" t="s">
        <v>22</v>
      </c>
    </row>
    <row r="8731" spans="1:10">
      <c r="A8731" t="s">
        <v>19</v>
      </c>
      <c r="B8731">
        <v>62544</v>
      </c>
      <c r="C8731" t="s">
        <v>315</v>
      </c>
      <c r="D8731">
        <v>62544</v>
      </c>
      <c r="E8731" t="str">
        <f>"62544"</f>
        <v>62544</v>
      </c>
      <c r="F8731" t="s">
        <v>23</v>
      </c>
      <c r="G8731">
        <v>2018</v>
      </c>
      <c r="I8731" t="s">
        <v>21</v>
      </c>
      <c r="J8731" t="s">
        <v>22</v>
      </c>
    </row>
    <row r="8732" spans="1:10">
      <c r="A8732" t="s">
        <v>19</v>
      </c>
      <c r="B8732">
        <v>62545</v>
      </c>
      <c r="C8732" t="s">
        <v>315</v>
      </c>
      <c r="D8732">
        <v>62545</v>
      </c>
      <c r="E8732" t="str">
        <f>"62545"</f>
        <v>62545</v>
      </c>
      <c r="F8732" t="s">
        <v>23</v>
      </c>
      <c r="G8732">
        <v>2018</v>
      </c>
      <c r="I8732" t="s">
        <v>21</v>
      </c>
      <c r="J8732" t="s">
        <v>22</v>
      </c>
    </row>
    <row r="8733" spans="1:10">
      <c r="A8733" t="s">
        <v>19</v>
      </c>
      <c r="B8733">
        <v>62546</v>
      </c>
      <c r="C8733" t="s">
        <v>315</v>
      </c>
      <c r="D8733">
        <v>62546</v>
      </c>
      <c r="E8733" t="str">
        <f>"62546"</f>
        <v>62546</v>
      </c>
      <c r="F8733" t="s">
        <v>23</v>
      </c>
      <c r="G8733">
        <v>2018</v>
      </c>
      <c r="I8733" t="s">
        <v>21</v>
      </c>
      <c r="J8733" t="s">
        <v>22</v>
      </c>
    </row>
    <row r="8734" spans="1:10">
      <c r="A8734" t="s">
        <v>19</v>
      </c>
      <c r="B8734">
        <v>62547</v>
      </c>
      <c r="C8734" t="s">
        <v>315</v>
      </c>
      <c r="D8734">
        <v>62547</v>
      </c>
      <c r="E8734" t="str">
        <f>"62547"</f>
        <v>62547</v>
      </c>
      <c r="F8734" t="s">
        <v>23</v>
      </c>
      <c r="G8734">
        <v>2018</v>
      </c>
      <c r="I8734" t="s">
        <v>21</v>
      </c>
      <c r="J8734" t="s">
        <v>22</v>
      </c>
    </row>
    <row r="8735" spans="1:10">
      <c r="A8735" t="s">
        <v>19</v>
      </c>
      <c r="B8735">
        <v>62548</v>
      </c>
      <c r="C8735" t="s">
        <v>315</v>
      </c>
      <c r="D8735">
        <v>62548</v>
      </c>
      <c r="E8735" t="str">
        <f>"62548"</f>
        <v>62548</v>
      </c>
      <c r="F8735" t="s">
        <v>23</v>
      </c>
      <c r="G8735">
        <v>2018</v>
      </c>
      <c r="I8735" t="s">
        <v>21</v>
      </c>
      <c r="J8735" t="s">
        <v>22</v>
      </c>
    </row>
    <row r="8736" spans="1:10">
      <c r="A8736" t="s">
        <v>19</v>
      </c>
      <c r="B8736">
        <v>62549</v>
      </c>
      <c r="C8736" t="s">
        <v>315</v>
      </c>
      <c r="D8736">
        <v>62549</v>
      </c>
      <c r="E8736" t="str">
        <f>"62549"</f>
        <v>62549</v>
      </c>
      <c r="F8736" t="s">
        <v>23</v>
      </c>
      <c r="G8736">
        <v>2018</v>
      </c>
      <c r="I8736" t="s">
        <v>21</v>
      </c>
      <c r="J8736" t="s">
        <v>22</v>
      </c>
    </row>
    <row r="8737" spans="1:10">
      <c r="A8737" t="s">
        <v>19</v>
      </c>
      <c r="B8737">
        <v>62550</v>
      </c>
      <c r="C8737" t="s">
        <v>315</v>
      </c>
      <c r="D8737">
        <v>62550</v>
      </c>
      <c r="E8737" t="str">
        <f>"62550"</f>
        <v>62550</v>
      </c>
      <c r="F8737" t="s">
        <v>23</v>
      </c>
      <c r="G8737">
        <v>2018</v>
      </c>
      <c r="I8737" t="s">
        <v>21</v>
      </c>
      <c r="J8737" t="s">
        <v>22</v>
      </c>
    </row>
    <row r="8738" spans="1:10">
      <c r="A8738" t="s">
        <v>19</v>
      </c>
      <c r="B8738">
        <v>62551</v>
      </c>
      <c r="C8738" t="s">
        <v>315</v>
      </c>
      <c r="D8738">
        <v>62551</v>
      </c>
      <c r="E8738" t="str">
        <f>"62551"</f>
        <v>62551</v>
      </c>
      <c r="F8738" t="s">
        <v>23</v>
      </c>
      <c r="G8738">
        <v>2018</v>
      </c>
      <c r="I8738" t="s">
        <v>21</v>
      </c>
      <c r="J8738" t="s">
        <v>22</v>
      </c>
    </row>
    <row r="8739" spans="1:10">
      <c r="A8739" t="s">
        <v>19</v>
      </c>
      <c r="B8739">
        <v>62553</v>
      </c>
      <c r="C8739" t="s">
        <v>315</v>
      </c>
      <c r="D8739">
        <v>62553</v>
      </c>
      <c r="E8739" t="str">
        <f>"62553"</f>
        <v>62553</v>
      </c>
      <c r="F8739" t="s">
        <v>23</v>
      </c>
      <c r="G8739">
        <v>2018</v>
      </c>
      <c r="I8739" t="s">
        <v>21</v>
      </c>
      <c r="J8739" t="s">
        <v>22</v>
      </c>
    </row>
    <row r="8740" spans="1:10">
      <c r="A8740" t="s">
        <v>19</v>
      </c>
      <c r="B8740">
        <v>62554</v>
      </c>
      <c r="C8740" t="s">
        <v>315</v>
      </c>
      <c r="D8740">
        <v>62554</v>
      </c>
      <c r="E8740" t="str">
        <f>"62554"</f>
        <v>62554</v>
      </c>
      <c r="F8740" t="s">
        <v>23</v>
      </c>
      <c r="G8740">
        <v>2018</v>
      </c>
      <c r="I8740" t="s">
        <v>21</v>
      </c>
      <c r="J8740" t="s">
        <v>22</v>
      </c>
    </row>
    <row r="8741" spans="1:10">
      <c r="A8741" t="s">
        <v>19</v>
      </c>
      <c r="B8741">
        <v>62555</v>
      </c>
      <c r="C8741" t="s">
        <v>315</v>
      </c>
      <c r="D8741">
        <v>62555</v>
      </c>
      <c r="E8741" t="str">
        <f>"62555"</f>
        <v>62555</v>
      </c>
      <c r="F8741" t="s">
        <v>23</v>
      </c>
      <c r="G8741">
        <v>2018</v>
      </c>
      <c r="I8741" t="s">
        <v>21</v>
      </c>
      <c r="J8741" t="s">
        <v>22</v>
      </c>
    </row>
    <row r="8742" spans="1:10">
      <c r="A8742" t="s">
        <v>19</v>
      </c>
      <c r="B8742">
        <v>62556</v>
      </c>
      <c r="C8742" t="s">
        <v>315</v>
      </c>
      <c r="D8742">
        <v>62556</v>
      </c>
      <c r="E8742" t="str">
        <f>"62556"</f>
        <v>62556</v>
      </c>
      <c r="F8742" t="s">
        <v>23</v>
      </c>
      <c r="G8742">
        <v>2018</v>
      </c>
      <c r="I8742" t="s">
        <v>21</v>
      </c>
      <c r="J8742" t="s">
        <v>22</v>
      </c>
    </row>
    <row r="8743" spans="1:10">
      <c r="A8743" t="s">
        <v>19</v>
      </c>
      <c r="B8743">
        <v>62557</v>
      </c>
      <c r="C8743" t="s">
        <v>315</v>
      </c>
      <c r="D8743">
        <v>62557</v>
      </c>
      <c r="E8743" t="str">
        <f>"62557"</f>
        <v>62557</v>
      </c>
      <c r="F8743">
        <v>171124</v>
      </c>
      <c r="G8743">
        <v>2018</v>
      </c>
      <c r="I8743" t="s">
        <v>21</v>
      </c>
      <c r="J8743" t="s">
        <v>22</v>
      </c>
    </row>
    <row r="8744" spans="1:10">
      <c r="A8744" t="s">
        <v>19</v>
      </c>
      <c r="B8744">
        <v>62558</v>
      </c>
      <c r="C8744" t="s">
        <v>315</v>
      </c>
      <c r="D8744">
        <v>62558</v>
      </c>
      <c r="E8744" t="str">
        <f>"62558"</f>
        <v>62558</v>
      </c>
      <c r="F8744" t="s">
        <v>23</v>
      </c>
      <c r="G8744">
        <v>2018</v>
      </c>
      <c r="I8744" t="s">
        <v>21</v>
      </c>
      <c r="J8744" t="s">
        <v>22</v>
      </c>
    </row>
    <row r="8745" spans="1:10">
      <c r="A8745" t="s">
        <v>19</v>
      </c>
      <c r="B8745">
        <v>62560</v>
      </c>
      <c r="C8745" t="s">
        <v>315</v>
      </c>
      <c r="D8745">
        <v>62560</v>
      </c>
      <c r="E8745" t="str">
        <f>"62560"</f>
        <v>62560</v>
      </c>
      <c r="F8745" t="s">
        <v>23</v>
      </c>
      <c r="G8745">
        <v>2018</v>
      </c>
      <c r="I8745" t="s">
        <v>21</v>
      </c>
      <c r="J8745" t="s">
        <v>22</v>
      </c>
    </row>
    <row r="8746" spans="1:10">
      <c r="A8746" t="s">
        <v>19</v>
      </c>
      <c r="B8746">
        <v>62561</v>
      </c>
      <c r="C8746" t="s">
        <v>315</v>
      </c>
      <c r="D8746">
        <v>62561</v>
      </c>
      <c r="E8746" t="str">
        <f>"62561"</f>
        <v>62561</v>
      </c>
      <c r="F8746" t="s">
        <v>23</v>
      </c>
      <c r="G8746">
        <v>2018</v>
      </c>
      <c r="I8746" t="s">
        <v>21</v>
      </c>
      <c r="J8746" t="s">
        <v>22</v>
      </c>
    </row>
    <row r="8747" spans="1:10">
      <c r="A8747" t="s">
        <v>19</v>
      </c>
      <c r="B8747">
        <v>62563</v>
      </c>
      <c r="C8747" t="s">
        <v>315</v>
      </c>
      <c r="D8747">
        <v>62563</v>
      </c>
      <c r="E8747" t="str">
        <f>"62563"</f>
        <v>62563</v>
      </c>
      <c r="F8747" t="s">
        <v>23</v>
      </c>
      <c r="G8747">
        <v>2018</v>
      </c>
      <c r="I8747" t="s">
        <v>21</v>
      </c>
      <c r="J8747" t="s">
        <v>22</v>
      </c>
    </row>
    <row r="8748" spans="1:10">
      <c r="A8748" t="s">
        <v>19</v>
      </c>
      <c r="B8748">
        <v>62565</v>
      </c>
      <c r="C8748" t="s">
        <v>315</v>
      </c>
      <c r="D8748">
        <v>62565</v>
      </c>
      <c r="E8748" t="str">
        <f>"62565"</f>
        <v>62565</v>
      </c>
      <c r="F8748">
        <v>409676</v>
      </c>
      <c r="G8748">
        <v>2018</v>
      </c>
      <c r="I8748" t="s">
        <v>21</v>
      </c>
      <c r="J8748" t="s">
        <v>22</v>
      </c>
    </row>
    <row r="8749" spans="1:10">
      <c r="A8749" t="s">
        <v>19</v>
      </c>
      <c r="B8749">
        <v>62567</v>
      </c>
      <c r="C8749" t="s">
        <v>315</v>
      </c>
      <c r="D8749">
        <v>62567</v>
      </c>
      <c r="E8749" t="str">
        <f>"62567"</f>
        <v>62567</v>
      </c>
      <c r="F8749" t="s">
        <v>23</v>
      </c>
      <c r="G8749">
        <v>2018</v>
      </c>
      <c r="I8749" t="s">
        <v>21</v>
      </c>
      <c r="J8749" t="s">
        <v>22</v>
      </c>
    </row>
    <row r="8750" spans="1:10">
      <c r="A8750" t="s">
        <v>19</v>
      </c>
      <c r="B8750">
        <v>62568</v>
      </c>
      <c r="C8750" t="s">
        <v>315</v>
      </c>
      <c r="D8750">
        <v>62568</v>
      </c>
      <c r="E8750" t="str">
        <f>"62568"</f>
        <v>62568</v>
      </c>
      <c r="F8750" t="s">
        <v>23</v>
      </c>
      <c r="G8750">
        <v>2018</v>
      </c>
      <c r="I8750" t="s">
        <v>21</v>
      </c>
      <c r="J8750" t="s">
        <v>22</v>
      </c>
    </row>
    <row r="8751" spans="1:10">
      <c r="A8751" t="s">
        <v>19</v>
      </c>
      <c r="B8751">
        <v>62570</v>
      </c>
      <c r="C8751" t="s">
        <v>315</v>
      </c>
      <c r="D8751">
        <v>62570</v>
      </c>
      <c r="E8751" t="str">
        <f>"62570"</f>
        <v>62570</v>
      </c>
      <c r="F8751" t="s">
        <v>23</v>
      </c>
      <c r="G8751">
        <v>2018</v>
      </c>
      <c r="I8751" t="s">
        <v>21</v>
      </c>
      <c r="J8751" t="s">
        <v>22</v>
      </c>
    </row>
    <row r="8752" spans="1:10">
      <c r="A8752" t="s">
        <v>19</v>
      </c>
      <c r="B8752">
        <v>62571</v>
      </c>
      <c r="C8752" t="s">
        <v>315</v>
      </c>
      <c r="D8752">
        <v>62571</v>
      </c>
      <c r="E8752" t="str">
        <f>"62571"</f>
        <v>62571</v>
      </c>
      <c r="F8752" t="s">
        <v>23</v>
      </c>
      <c r="G8752">
        <v>2018</v>
      </c>
      <c r="I8752" t="s">
        <v>21</v>
      </c>
      <c r="J8752" t="s">
        <v>22</v>
      </c>
    </row>
    <row r="8753" spans="1:10">
      <c r="A8753" t="s">
        <v>19</v>
      </c>
      <c r="B8753">
        <v>62572</v>
      </c>
      <c r="C8753" t="s">
        <v>315</v>
      </c>
      <c r="D8753">
        <v>62572</v>
      </c>
      <c r="E8753" t="str">
        <f>"62572"</f>
        <v>62572</v>
      </c>
      <c r="F8753" t="s">
        <v>23</v>
      </c>
      <c r="G8753">
        <v>2018</v>
      </c>
      <c r="I8753" t="s">
        <v>21</v>
      </c>
      <c r="J8753" t="s">
        <v>22</v>
      </c>
    </row>
    <row r="8754" spans="1:10">
      <c r="A8754" t="s">
        <v>19</v>
      </c>
      <c r="B8754">
        <v>62573</v>
      </c>
      <c r="C8754" t="s">
        <v>315</v>
      </c>
      <c r="D8754">
        <v>62573</v>
      </c>
      <c r="E8754" t="str">
        <f>"62573"</f>
        <v>62573</v>
      </c>
      <c r="F8754" t="s">
        <v>23</v>
      </c>
      <c r="G8754">
        <v>2018</v>
      </c>
      <c r="I8754" t="s">
        <v>21</v>
      </c>
      <c r="J8754" t="s">
        <v>22</v>
      </c>
    </row>
    <row r="8755" spans="1:10">
      <c r="A8755" t="s">
        <v>19</v>
      </c>
      <c r="B8755">
        <v>62601</v>
      </c>
      <c r="C8755" t="s">
        <v>315</v>
      </c>
      <c r="D8755">
        <v>62601</v>
      </c>
      <c r="E8755" t="str">
        <f>"62601"</f>
        <v>62601</v>
      </c>
      <c r="F8755" t="s">
        <v>23</v>
      </c>
      <c r="G8755">
        <v>2018</v>
      </c>
      <c r="I8755" t="s">
        <v>21</v>
      </c>
      <c r="J8755" t="s">
        <v>22</v>
      </c>
    </row>
    <row r="8756" spans="1:10">
      <c r="A8756" t="s">
        <v>19</v>
      </c>
      <c r="B8756">
        <v>62610</v>
      </c>
      <c r="C8756" t="s">
        <v>315</v>
      </c>
      <c r="D8756">
        <v>62610</v>
      </c>
      <c r="E8756" t="str">
        <f>"62610"</f>
        <v>62610</v>
      </c>
      <c r="F8756" t="s">
        <v>23</v>
      </c>
      <c r="G8756">
        <v>2018</v>
      </c>
      <c r="I8756" t="s">
        <v>21</v>
      </c>
      <c r="J8756" t="s">
        <v>22</v>
      </c>
    </row>
    <row r="8757" spans="1:10">
      <c r="A8757" t="s">
        <v>19</v>
      </c>
      <c r="B8757">
        <v>62611</v>
      </c>
      <c r="C8757" t="s">
        <v>315</v>
      </c>
      <c r="D8757">
        <v>62611</v>
      </c>
      <c r="E8757" t="str">
        <f>"62611"</f>
        <v>62611</v>
      </c>
      <c r="F8757" t="s">
        <v>23</v>
      </c>
      <c r="G8757">
        <v>2018</v>
      </c>
      <c r="I8757" t="s">
        <v>21</v>
      </c>
      <c r="J8757" t="s">
        <v>22</v>
      </c>
    </row>
    <row r="8758" spans="1:10">
      <c r="A8758" t="s">
        <v>19</v>
      </c>
      <c r="B8758">
        <v>62612</v>
      </c>
      <c r="C8758" t="s">
        <v>315</v>
      </c>
      <c r="D8758">
        <v>62612</v>
      </c>
      <c r="E8758" t="str">
        <f>"62612"</f>
        <v>62612</v>
      </c>
      <c r="F8758" t="s">
        <v>23</v>
      </c>
      <c r="G8758">
        <v>2018</v>
      </c>
      <c r="I8758" t="s">
        <v>21</v>
      </c>
      <c r="J8758" t="s">
        <v>22</v>
      </c>
    </row>
    <row r="8759" spans="1:10">
      <c r="A8759" t="s">
        <v>19</v>
      </c>
      <c r="B8759">
        <v>62613</v>
      </c>
      <c r="C8759" t="s">
        <v>315</v>
      </c>
      <c r="D8759">
        <v>62613</v>
      </c>
      <c r="E8759" t="str">
        <f>"62613"</f>
        <v>62613</v>
      </c>
      <c r="F8759" t="s">
        <v>23</v>
      </c>
      <c r="G8759">
        <v>2018</v>
      </c>
      <c r="I8759" t="s">
        <v>21</v>
      </c>
      <c r="J8759" t="s">
        <v>22</v>
      </c>
    </row>
    <row r="8760" spans="1:10">
      <c r="A8760" t="s">
        <v>19</v>
      </c>
      <c r="B8760">
        <v>62615</v>
      </c>
      <c r="C8760" t="s">
        <v>315</v>
      </c>
      <c r="D8760">
        <v>62615</v>
      </c>
      <c r="E8760" t="str">
        <f>"62615"</f>
        <v>62615</v>
      </c>
      <c r="F8760" t="s">
        <v>23</v>
      </c>
      <c r="G8760">
        <v>2018</v>
      </c>
      <c r="I8760" t="s">
        <v>21</v>
      </c>
      <c r="J8760" t="s">
        <v>22</v>
      </c>
    </row>
    <row r="8761" spans="1:10">
      <c r="A8761" t="s">
        <v>19</v>
      </c>
      <c r="B8761">
        <v>62617</v>
      </c>
      <c r="C8761" t="s">
        <v>315</v>
      </c>
      <c r="D8761">
        <v>62617</v>
      </c>
      <c r="E8761" t="str">
        <f>"62617"</f>
        <v>62617</v>
      </c>
      <c r="F8761" t="s">
        <v>23</v>
      </c>
      <c r="G8761">
        <v>2018</v>
      </c>
      <c r="I8761" t="s">
        <v>21</v>
      </c>
      <c r="J8761" t="s">
        <v>22</v>
      </c>
    </row>
    <row r="8762" spans="1:10">
      <c r="A8762" t="s">
        <v>19</v>
      </c>
      <c r="B8762">
        <v>62618</v>
      </c>
      <c r="C8762" t="s">
        <v>315</v>
      </c>
      <c r="D8762">
        <v>62618</v>
      </c>
      <c r="E8762" t="str">
        <f>"62618"</f>
        <v>62618</v>
      </c>
      <c r="F8762">
        <v>221124</v>
      </c>
      <c r="G8762">
        <v>2018</v>
      </c>
      <c r="I8762" t="s">
        <v>21</v>
      </c>
      <c r="J8762" t="s">
        <v>22</v>
      </c>
    </row>
    <row r="8763" spans="1:10">
      <c r="A8763" t="s">
        <v>19</v>
      </c>
      <c r="B8763">
        <v>62621</v>
      </c>
      <c r="C8763" t="s">
        <v>315</v>
      </c>
      <c r="D8763">
        <v>62621</v>
      </c>
      <c r="E8763" t="str">
        <f>"62621"</f>
        <v>62621</v>
      </c>
      <c r="F8763" t="s">
        <v>23</v>
      </c>
      <c r="G8763">
        <v>2018</v>
      </c>
      <c r="I8763" t="s">
        <v>21</v>
      </c>
      <c r="J8763" t="s">
        <v>22</v>
      </c>
    </row>
    <row r="8764" spans="1:10">
      <c r="A8764" t="s">
        <v>19</v>
      </c>
      <c r="B8764">
        <v>62624</v>
      </c>
      <c r="C8764" t="s">
        <v>315</v>
      </c>
      <c r="D8764">
        <v>62624</v>
      </c>
      <c r="E8764" t="str">
        <f>"62624"</f>
        <v>62624</v>
      </c>
      <c r="F8764" t="s">
        <v>23</v>
      </c>
      <c r="G8764">
        <v>2018</v>
      </c>
      <c r="I8764" t="s">
        <v>21</v>
      </c>
      <c r="J8764" t="s">
        <v>22</v>
      </c>
    </row>
    <row r="8765" spans="1:10">
      <c r="A8765" t="s">
        <v>19</v>
      </c>
      <c r="B8765">
        <v>62625</v>
      </c>
      <c r="C8765" t="s">
        <v>315</v>
      </c>
      <c r="D8765">
        <v>62625</v>
      </c>
      <c r="E8765" t="str">
        <f>"62625"</f>
        <v>62625</v>
      </c>
      <c r="F8765" t="s">
        <v>23</v>
      </c>
      <c r="G8765">
        <v>2018</v>
      </c>
      <c r="I8765" t="s">
        <v>21</v>
      </c>
      <c r="J8765" t="s">
        <v>22</v>
      </c>
    </row>
    <row r="8766" spans="1:10">
      <c r="A8766" t="s">
        <v>19</v>
      </c>
      <c r="B8766">
        <v>62626</v>
      </c>
      <c r="C8766" t="s">
        <v>315</v>
      </c>
      <c r="D8766">
        <v>62626</v>
      </c>
      <c r="E8766" t="str">
        <f>"62626"</f>
        <v>62626</v>
      </c>
      <c r="F8766">
        <v>1937816</v>
      </c>
      <c r="G8766">
        <v>2018</v>
      </c>
      <c r="I8766" t="s">
        <v>21</v>
      </c>
      <c r="J8766" t="s">
        <v>22</v>
      </c>
    </row>
    <row r="8767" spans="1:10">
      <c r="A8767" t="s">
        <v>19</v>
      </c>
      <c r="B8767">
        <v>62627</v>
      </c>
      <c r="C8767" t="s">
        <v>315</v>
      </c>
      <c r="D8767">
        <v>62627</v>
      </c>
      <c r="E8767" t="str">
        <f>"62627"</f>
        <v>62627</v>
      </c>
      <c r="F8767" t="s">
        <v>23</v>
      </c>
      <c r="G8767">
        <v>2018</v>
      </c>
      <c r="I8767" t="s">
        <v>21</v>
      </c>
      <c r="J8767" t="s">
        <v>22</v>
      </c>
    </row>
    <row r="8768" spans="1:10">
      <c r="A8768" t="s">
        <v>19</v>
      </c>
      <c r="B8768">
        <v>62628</v>
      </c>
      <c r="C8768" t="s">
        <v>315</v>
      </c>
      <c r="D8768">
        <v>62628</v>
      </c>
      <c r="E8768" t="str">
        <f>"62628"</f>
        <v>62628</v>
      </c>
      <c r="F8768" t="s">
        <v>23</v>
      </c>
      <c r="G8768">
        <v>2018</v>
      </c>
      <c r="I8768" t="s">
        <v>21</v>
      </c>
      <c r="J8768" t="s">
        <v>22</v>
      </c>
    </row>
    <row r="8769" spans="1:10">
      <c r="A8769" t="s">
        <v>19</v>
      </c>
      <c r="B8769">
        <v>62629</v>
      </c>
      <c r="C8769" t="s">
        <v>315</v>
      </c>
      <c r="D8769">
        <v>62629</v>
      </c>
      <c r="E8769" t="str">
        <f>"62629"</f>
        <v>62629</v>
      </c>
      <c r="F8769" t="s">
        <v>23</v>
      </c>
      <c r="G8769">
        <v>2018</v>
      </c>
      <c r="I8769" t="s">
        <v>21</v>
      </c>
      <c r="J8769" t="s">
        <v>22</v>
      </c>
    </row>
    <row r="8770" spans="1:10">
      <c r="A8770" t="s">
        <v>19</v>
      </c>
      <c r="B8770">
        <v>62630</v>
      </c>
      <c r="C8770" t="s">
        <v>315</v>
      </c>
      <c r="D8770">
        <v>62630</v>
      </c>
      <c r="E8770" t="str">
        <f>"62630"</f>
        <v>62630</v>
      </c>
      <c r="F8770" t="s">
        <v>23</v>
      </c>
      <c r="G8770">
        <v>2018</v>
      </c>
      <c r="I8770" t="s">
        <v>21</v>
      </c>
      <c r="J8770" t="s">
        <v>22</v>
      </c>
    </row>
    <row r="8771" spans="1:10">
      <c r="A8771" t="s">
        <v>19</v>
      </c>
      <c r="B8771">
        <v>62631</v>
      </c>
      <c r="C8771" t="s">
        <v>315</v>
      </c>
      <c r="D8771">
        <v>62631</v>
      </c>
      <c r="E8771" t="str">
        <f>"62631"</f>
        <v>62631</v>
      </c>
      <c r="F8771" t="s">
        <v>23</v>
      </c>
      <c r="G8771">
        <v>2018</v>
      </c>
      <c r="I8771" t="s">
        <v>21</v>
      </c>
      <c r="J8771" t="s">
        <v>22</v>
      </c>
    </row>
    <row r="8772" spans="1:10">
      <c r="A8772" t="s">
        <v>19</v>
      </c>
      <c r="B8772">
        <v>62633</v>
      </c>
      <c r="C8772" t="s">
        <v>315</v>
      </c>
      <c r="D8772">
        <v>62633</v>
      </c>
      <c r="E8772" t="str">
        <f>"62633"</f>
        <v>62633</v>
      </c>
      <c r="F8772" t="s">
        <v>23</v>
      </c>
      <c r="G8772">
        <v>2018</v>
      </c>
      <c r="I8772" t="s">
        <v>21</v>
      </c>
      <c r="J8772" t="s">
        <v>22</v>
      </c>
    </row>
    <row r="8773" spans="1:10">
      <c r="A8773" t="s">
        <v>19</v>
      </c>
      <c r="B8773">
        <v>62634</v>
      </c>
      <c r="C8773" t="s">
        <v>315</v>
      </c>
      <c r="D8773">
        <v>62634</v>
      </c>
      <c r="E8773" t="str">
        <f>"62634"</f>
        <v>62634</v>
      </c>
      <c r="F8773" t="s">
        <v>23</v>
      </c>
      <c r="G8773">
        <v>2018</v>
      </c>
      <c r="I8773" t="s">
        <v>21</v>
      </c>
      <c r="J8773" t="s">
        <v>22</v>
      </c>
    </row>
    <row r="8774" spans="1:10">
      <c r="A8774" t="s">
        <v>19</v>
      </c>
      <c r="B8774">
        <v>62635</v>
      </c>
      <c r="C8774" t="s">
        <v>315</v>
      </c>
      <c r="D8774">
        <v>62635</v>
      </c>
      <c r="E8774" t="str">
        <f>"62635"</f>
        <v>62635</v>
      </c>
      <c r="F8774" t="s">
        <v>23</v>
      </c>
      <c r="G8774">
        <v>2018</v>
      </c>
      <c r="I8774" t="s">
        <v>21</v>
      </c>
      <c r="J8774" t="s">
        <v>22</v>
      </c>
    </row>
    <row r="8775" spans="1:10">
      <c r="A8775" t="s">
        <v>19</v>
      </c>
      <c r="B8775">
        <v>62638</v>
      </c>
      <c r="C8775" t="s">
        <v>315</v>
      </c>
      <c r="D8775">
        <v>62638</v>
      </c>
      <c r="E8775" t="str">
        <f>"62638"</f>
        <v>62638</v>
      </c>
      <c r="F8775" t="s">
        <v>23</v>
      </c>
      <c r="G8775">
        <v>2018</v>
      </c>
      <c r="I8775" t="s">
        <v>21</v>
      </c>
      <c r="J8775" t="s">
        <v>22</v>
      </c>
    </row>
    <row r="8776" spans="1:10">
      <c r="A8776" t="s">
        <v>19</v>
      </c>
      <c r="B8776">
        <v>62639</v>
      </c>
      <c r="C8776" t="s">
        <v>315</v>
      </c>
      <c r="D8776">
        <v>62639</v>
      </c>
      <c r="E8776" t="str">
        <f>"62639"</f>
        <v>62639</v>
      </c>
      <c r="F8776" t="s">
        <v>23</v>
      </c>
      <c r="G8776">
        <v>2018</v>
      </c>
      <c r="I8776" t="s">
        <v>21</v>
      </c>
      <c r="J8776" t="s">
        <v>22</v>
      </c>
    </row>
    <row r="8777" spans="1:10">
      <c r="A8777" t="s">
        <v>19</v>
      </c>
      <c r="B8777">
        <v>62640</v>
      </c>
      <c r="C8777" t="s">
        <v>315</v>
      </c>
      <c r="D8777">
        <v>62640</v>
      </c>
      <c r="E8777" t="str">
        <f>"62640"</f>
        <v>62640</v>
      </c>
      <c r="F8777" t="s">
        <v>23</v>
      </c>
      <c r="G8777">
        <v>2018</v>
      </c>
      <c r="I8777" t="s">
        <v>21</v>
      </c>
      <c r="J8777" t="s">
        <v>22</v>
      </c>
    </row>
    <row r="8778" spans="1:10">
      <c r="A8778" t="s">
        <v>19</v>
      </c>
      <c r="B8778">
        <v>62642</v>
      </c>
      <c r="C8778" t="s">
        <v>315</v>
      </c>
      <c r="D8778">
        <v>62642</v>
      </c>
      <c r="E8778" t="str">
        <f>"62642"</f>
        <v>62642</v>
      </c>
      <c r="F8778" t="s">
        <v>23</v>
      </c>
      <c r="G8778">
        <v>2018</v>
      </c>
      <c r="I8778" t="s">
        <v>21</v>
      </c>
      <c r="J8778" t="s">
        <v>22</v>
      </c>
    </row>
    <row r="8779" spans="1:10">
      <c r="A8779" t="s">
        <v>19</v>
      </c>
      <c r="B8779">
        <v>62643</v>
      </c>
      <c r="C8779" t="s">
        <v>315</v>
      </c>
      <c r="D8779">
        <v>62643</v>
      </c>
      <c r="E8779" t="str">
        <f>"62643"</f>
        <v>62643</v>
      </c>
      <c r="F8779" t="s">
        <v>23</v>
      </c>
      <c r="G8779">
        <v>2018</v>
      </c>
      <c r="I8779" t="s">
        <v>21</v>
      </c>
      <c r="J8779" t="s">
        <v>22</v>
      </c>
    </row>
    <row r="8780" spans="1:10">
      <c r="A8780" t="s">
        <v>19</v>
      </c>
      <c r="B8780">
        <v>62644</v>
      </c>
      <c r="C8780" t="s">
        <v>315</v>
      </c>
      <c r="D8780">
        <v>62644</v>
      </c>
      <c r="E8780" t="str">
        <f>"62644"</f>
        <v>62644</v>
      </c>
      <c r="F8780">
        <v>279852</v>
      </c>
      <c r="G8780">
        <v>2018</v>
      </c>
      <c r="I8780" t="s">
        <v>21</v>
      </c>
      <c r="J8780" t="s">
        <v>22</v>
      </c>
    </row>
    <row r="8781" spans="1:10">
      <c r="A8781" t="s">
        <v>19</v>
      </c>
      <c r="B8781">
        <v>62649</v>
      </c>
      <c r="C8781" t="s">
        <v>315</v>
      </c>
      <c r="D8781">
        <v>62649</v>
      </c>
      <c r="E8781" t="str">
        <f>"62649"</f>
        <v>62649</v>
      </c>
      <c r="F8781" t="s">
        <v>23</v>
      </c>
      <c r="G8781">
        <v>2018</v>
      </c>
      <c r="I8781" t="s">
        <v>21</v>
      </c>
      <c r="J8781" t="s">
        <v>22</v>
      </c>
    </row>
    <row r="8782" spans="1:10">
      <c r="A8782" t="s">
        <v>19</v>
      </c>
      <c r="B8782">
        <v>62650</v>
      </c>
      <c r="C8782" t="s">
        <v>315</v>
      </c>
      <c r="D8782">
        <v>62650</v>
      </c>
      <c r="E8782" t="str">
        <f>"62650"</f>
        <v>62650</v>
      </c>
      <c r="F8782">
        <v>2136348</v>
      </c>
      <c r="G8782">
        <v>2018</v>
      </c>
      <c r="I8782" t="s">
        <v>21</v>
      </c>
      <c r="J8782" t="s">
        <v>22</v>
      </c>
    </row>
    <row r="8783" spans="1:10">
      <c r="A8783" t="s">
        <v>19</v>
      </c>
      <c r="B8783">
        <v>62655</v>
      </c>
      <c r="C8783" t="s">
        <v>315</v>
      </c>
      <c r="D8783">
        <v>62655</v>
      </c>
      <c r="E8783" t="str">
        <f>"62655"</f>
        <v>62655</v>
      </c>
      <c r="F8783" t="s">
        <v>23</v>
      </c>
      <c r="G8783">
        <v>2018</v>
      </c>
      <c r="I8783" t="s">
        <v>21</v>
      </c>
      <c r="J8783" t="s">
        <v>22</v>
      </c>
    </row>
    <row r="8784" spans="1:10">
      <c r="A8784" t="s">
        <v>19</v>
      </c>
      <c r="B8784">
        <v>62656</v>
      </c>
      <c r="C8784" t="s">
        <v>315</v>
      </c>
      <c r="D8784">
        <v>62656</v>
      </c>
      <c r="E8784" t="str">
        <f>"62656"</f>
        <v>62656</v>
      </c>
      <c r="F8784">
        <v>795945</v>
      </c>
      <c r="G8784">
        <v>2018</v>
      </c>
      <c r="I8784" t="s">
        <v>21</v>
      </c>
      <c r="J8784" t="s">
        <v>22</v>
      </c>
    </row>
    <row r="8785" spans="1:10">
      <c r="A8785" t="s">
        <v>19</v>
      </c>
      <c r="B8785">
        <v>62661</v>
      </c>
      <c r="C8785" t="s">
        <v>315</v>
      </c>
      <c r="D8785">
        <v>62661</v>
      </c>
      <c r="E8785" t="str">
        <f>"62661"</f>
        <v>62661</v>
      </c>
      <c r="F8785" t="s">
        <v>23</v>
      </c>
      <c r="G8785">
        <v>2018</v>
      </c>
      <c r="I8785" t="s">
        <v>21</v>
      </c>
      <c r="J8785" t="s">
        <v>22</v>
      </c>
    </row>
    <row r="8786" spans="1:10">
      <c r="A8786" t="s">
        <v>19</v>
      </c>
      <c r="B8786">
        <v>62664</v>
      </c>
      <c r="C8786" t="s">
        <v>315</v>
      </c>
      <c r="D8786">
        <v>62664</v>
      </c>
      <c r="E8786" t="str">
        <f>"62664"</f>
        <v>62664</v>
      </c>
      <c r="F8786" t="s">
        <v>23</v>
      </c>
      <c r="G8786">
        <v>2018</v>
      </c>
      <c r="I8786" t="s">
        <v>21</v>
      </c>
      <c r="J8786" t="s">
        <v>22</v>
      </c>
    </row>
    <row r="8787" spans="1:10">
      <c r="A8787" t="s">
        <v>19</v>
      </c>
      <c r="B8787">
        <v>62665</v>
      </c>
      <c r="C8787" t="s">
        <v>315</v>
      </c>
      <c r="D8787">
        <v>62665</v>
      </c>
      <c r="E8787" t="str">
        <f>"62665"</f>
        <v>62665</v>
      </c>
      <c r="F8787" t="s">
        <v>23</v>
      </c>
      <c r="G8787">
        <v>2018</v>
      </c>
      <c r="I8787" t="s">
        <v>21</v>
      </c>
      <c r="J8787" t="s">
        <v>22</v>
      </c>
    </row>
    <row r="8788" spans="1:10">
      <c r="A8788" t="s">
        <v>19</v>
      </c>
      <c r="B8788">
        <v>62666</v>
      </c>
      <c r="C8788" t="s">
        <v>315</v>
      </c>
      <c r="D8788">
        <v>62666</v>
      </c>
      <c r="E8788" t="str">
        <f>"62666"</f>
        <v>62666</v>
      </c>
      <c r="F8788" t="s">
        <v>23</v>
      </c>
      <c r="G8788">
        <v>2018</v>
      </c>
      <c r="I8788" t="s">
        <v>21</v>
      </c>
      <c r="J8788" t="s">
        <v>22</v>
      </c>
    </row>
    <row r="8789" spans="1:10">
      <c r="A8789" t="s">
        <v>19</v>
      </c>
      <c r="B8789">
        <v>62667</v>
      </c>
      <c r="C8789" t="s">
        <v>315</v>
      </c>
      <c r="D8789">
        <v>62667</v>
      </c>
      <c r="E8789" t="str">
        <f>"62667"</f>
        <v>62667</v>
      </c>
      <c r="F8789" t="s">
        <v>23</v>
      </c>
      <c r="G8789">
        <v>2018</v>
      </c>
      <c r="I8789" t="s">
        <v>21</v>
      </c>
      <c r="J8789" t="s">
        <v>22</v>
      </c>
    </row>
    <row r="8790" spans="1:10">
      <c r="A8790" t="s">
        <v>19</v>
      </c>
      <c r="B8790">
        <v>62668</v>
      </c>
      <c r="C8790" t="s">
        <v>315</v>
      </c>
      <c r="D8790">
        <v>62668</v>
      </c>
      <c r="E8790" t="str">
        <f>"62668"</f>
        <v>62668</v>
      </c>
      <c r="F8790" t="s">
        <v>23</v>
      </c>
      <c r="G8790">
        <v>2018</v>
      </c>
      <c r="I8790" t="s">
        <v>21</v>
      </c>
      <c r="J8790" t="s">
        <v>22</v>
      </c>
    </row>
    <row r="8791" spans="1:10">
      <c r="A8791" t="s">
        <v>19</v>
      </c>
      <c r="B8791">
        <v>62670</v>
      </c>
      <c r="C8791" t="s">
        <v>315</v>
      </c>
      <c r="D8791">
        <v>62670</v>
      </c>
      <c r="E8791" t="str">
        <f>"62670"</f>
        <v>62670</v>
      </c>
      <c r="F8791" t="s">
        <v>23</v>
      </c>
      <c r="G8791">
        <v>2018</v>
      </c>
      <c r="I8791" t="s">
        <v>21</v>
      </c>
      <c r="J8791" t="s">
        <v>22</v>
      </c>
    </row>
    <row r="8792" spans="1:10">
      <c r="A8792" t="s">
        <v>19</v>
      </c>
      <c r="B8792">
        <v>62671</v>
      </c>
      <c r="C8792" t="s">
        <v>315</v>
      </c>
      <c r="D8792">
        <v>62671</v>
      </c>
      <c r="E8792" t="str">
        <f>"62671"</f>
        <v>62671</v>
      </c>
      <c r="F8792" t="s">
        <v>23</v>
      </c>
      <c r="G8792">
        <v>2018</v>
      </c>
      <c r="I8792" t="s">
        <v>21</v>
      </c>
      <c r="J8792" t="s">
        <v>22</v>
      </c>
    </row>
    <row r="8793" spans="1:10">
      <c r="A8793" t="s">
        <v>19</v>
      </c>
      <c r="B8793">
        <v>62672</v>
      </c>
      <c r="C8793" t="s">
        <v>315</v>
      </c>
      <c r="D8793">
        <v>62672</v>
      </c>
      <c r="E8793" t="str">
        <f>"62672"</f>
        <v>62672</v>
      </c>
      <c r="F8793" t="s">
        <v>23</v>
      </c>
      <c r="G8793">
        <v>2018</v>
      </c>
      <c r="I8793" t="s">
        <v>21</v>
      </c>
      <c r="J8793" t="s">
        <v>22</v>
      </c>
    </row>
    <row r="8794" spans="1:10">
      <c r="A8794" t="s">
        <v>19</v>
      </c>
      <c r="B8794">
        <v>62673</v>
      </c>
      <c r="C8794" t="s">
        <v>315</v>
      </c>
      <c r="D8794">
        <v>62673</v>
      </c>
      <c r="E8794" t="str">
        <f>"62673"</f>
        <v>62673</v>
      </c>
      <c r="F8794" t="s">
        <v>23</v>
      </c>
      <c r="G8794">
        <v>2018</v>
      </c>
      <c r="I8794" t="s">
        <v>21</v>
      </c>
      <c r="J8794" t="s">
        <v>22</v>
      </c>
    </row>
    <row r="8795" spans="1:10">
      <c r="A8795" t="s">
        <v>19</v>
      </c>
      <c r="B8795">
        <v>62674</v>
      </c>
      <c r="C8795" t="s">
        <v>315</v>
      </c>
      <c r="D8795">
        <v>62674</v>
      </c>
      <c r="E8795" t="str">
        <f>"62674"</f>
        <v>62674</v>
      </c>
      <c r="F8795" t="s">
        <v>23</v>
      </c>
      <c r="G8795">
        <v>2018</v>
      </c>
      <c r="I8795" t="s">
        <v>21</v>
      </c>
      <c r="J8795" t="s">
        <v>22</v>
      </c>
    </row>
    <row r="8796" spans="1:10">
      <c r="A8796" t="s">
        <v>19</v>
      </c>
      <c r="B8796">
        <v>62675</v>
      </c>
      <c r="C8796" t="s">
        <v>315</v>
      </c>
      <c r="D8796">
        <v>62675</v>
      </c>
      <c r="E8796" t="str">
        <f>"62675"</f>
        <v>62675</v>
      </c>
      <c r="F8796">
        <v>579802</v>
      </c>
      <c r="G8796">
        <v>2018</v>
      </c>
      <c r="I8796" t="s">
        <v>21</v>
      </c>
      <c r="J8796" t="s">
        <v>22</v>
      </c>
    </row>
    <row r="8797" spans="1:10">
      <c r="A8797" t="s">
        <v>19</v>
      </c>
      <c r="B8797">
        <v>62677</v>
      </c>
      <c r="C8797" t="s">
        <v>315</v>
      </c>
      <c r="D8797">
        <v>62677</v>
      </c>
      <c r="E8797" t="str">
        <f>"62677"</f>
        <v>62677</v>
      </c>
      <c r="F8797" t="s">
        <v>23</v>
      </c>
      <c r="G8797">
        <v>2018</v>
      </c>
      <c r="I8797" t="s">
        <v>21</v>
      </c>
      <c r="J8797" t="s">
        <v>22</v>
      </c>
    </row>
    <row r="8798" spans="1:10">
      <c r="A8798" t="s">
        <v>19</v>
      </c>
      <c r="B8798">
        <v>62681</v>
      </c>
      <c r="C8798" t="s">
        <v>315</v>
      </c>
      <c r="D8798">
        <v>62681</v>
      </c>
      <c r="E8798" t="str">
        <f>"62681"</f>
        <v>62681</v>
      </c>
      <c r="F8798" t="s">
        <v>23</v>
      </c>
      <c r="G8798">
        <v>2018</v>
      </c>
      <c r="I8798" t="s">
        <v>21</v>
      </c>
      <c r="J8798" t="s">
        <v>22</v>
      </c>
    </row>
    <row r="8799" spans="1:10">
      <c r="A8799" t="s">
        <v>19</v>
      </c>
      <c r="B8799">
        <v>62682</v>
      </c>
      <c r="C8799" t="s">
        <v>315</v>
      </c>
      <c r="D8799">
        <v>62682</v>
      </c>
      <c r="E8799" t="str">
        <f>"62682"</f>
        <v>62682</v>
      </c>
      <c r="F8799" t="s">
        <v>23</v>
      </c>
      <c r="G8799">
        <v>2018</v>
      </c>
      <c r="I8799" t="s">
        <v>21</v>
      </c>
      <c r="J8799" t="s">
        <v>22</v>
      </c>
    </row>
    <row r="8800" spans="1:10">
      <c r="A8800" t="s">
        <v>19</v>
      </c>
      <c r="B8800">
        <v>62684</v>
      </c>
      <c r="C8800" t="s">
        <v>315</v>
      </c>
      <c r="D8800">
        <v>62684</v>
      </c>
      <c r="E8800" t="str">
        <f>"62684"</f>
        <v>62684</v>
      </c>
      <c r="F8800" t="s">
        <v>23</v>
      </c>
      <c r="G8800">
        <v>2018</v>
      </c>
      <c r="I8800" t="s">
        <v>21</v>
      </c>
      <c r="J8800" t="s">
        <v>22</v>
      </c>
    </row>
    <row r="8801" spans="1:10">
      <c r="A8801" t="s">
        <v>19</v>
      </c>
      <c r="B8801">
        <v>62685</v>
      </c>
      <c r="C8801" t="s">
        <v>315</v>
      </c>
      <c r="D8801">
        <v>62685</v>
      </c>
      <c r="E8801" t="str">
        <f>"62685"</f>
        <v>62685</v>
      </c>
      <c r="F8801" t="s">
        <v>23</v>
      </c>
      <c r="G8801">
        <v>2018</v>
      </c>
      <c r="I8801" t="s">
        <v>21</v>
      </c>
      <c r="J8801" t="s">
        <v>22</v>
      </c>
    </row>
    <row r="8802" spans="1:10">
      <c r="A8802" t="s">
        <v>19</v>
      </c>
      <c r="B8802">
        <v>62688</v>
      </c>
      <c r="C8802" t="s">
        <v>315</v>
      </c>
      <c r="D8802">
        <v>62688</v>
      </c>
      <c r="E8802" t="str">
        <f>"62688"</f>
        <v>62688</v>
      </c>
      <c r="F8802" t="s">
        <v>23</v>
      </c>
      <c r="G8802">
        <v>2018</v>
      </c>
      <c r="I8802" t="s">
        <v>21</v>
      </c>
      <c r="J8802" t="s">
        <v>22</v>
      </c>
    </row>
    <row r="8803" spans="1:10">
      <c r="A8803" t="s">
        <v>19</v>
      </c>
      <c r="B8803">
        <v>62689</v>
      </c>
      <c r="C8803" t="s">
        <v>315</v>
      </c>
      <c r="D8803">
        <v>62689</v>
      </c>
      <c r="E8803" t="str">
        <f>"62689"</f>
        <v>62689</v>
      </c>
      <c r="F8803" t="s">
        <v>23</v>
      </c>
      <c r="G8803">
        <v>2018</v>
      </c>
      <c r="I8803" t="s">
        <v>21</v>
      </c>
      <c r="J8803" t="s">
        <v>22</v>
      </c>
    </row>
    <row r="8804" spans="1:10">
      <c r="A8804" t="s">
        <v>19</v>
      </c>
      <c r="B8804">
        <v>62690</v>
      </c>
      <c r="C8804" t="s">
        <v>315</v>
      </c>
      <c r="D8804">
        <v>62690</v>
      </c>
      <c r="E8804" t="str">
        <f>"62690"</f>
        <v>62690</v>
      </c>
      <c r="F8804" t="s">
        <v>23</v>
      </c>
      <c r="G8804">
        <v>2018</v>
      </c>
      <c r="I8804" t="s">
        <v>21</v>
      </c>
      <c r="J8804" t="s">
        <v>22</v>
      </c>
    </row>
    <row r="8805" spans="1:10">
      <c r="A8805" t="s">
        <v>19</v>
      </c>
      <c r="B8805">
        <v>62691</v>
      </c>
      <c r="C8805" t="s">
        <v>315</v>
      </c>
      <c r="D8805">
        <v>62691</v>
      </c>
      <c r="E8805" t="str">
        <f>"62691"</f>
        <v>62691</v>
      </c>
      <c r="F8805" t="s">
        <v>23</v>
      </c>
      <c r="G8805">
        <v>2018</v>
      </c>
      <c r="I8805" t="s">
        <v>21</v>
      </c>
      <c r="J8805" t="s">
        <v>22</v>
      </c>
    </row>
    <row r="8806" spans="1:10">
      <c r="A8806" t="s">
        <v>19</v>
      </c>
      <c r="B8806">
        <v>62692</v>
      </c>
      <c r="C8806" t="s">
        <v>315</v>
      </c>
      <c r="D8806">
        <v>62692</v>
      </c>
      <c r="E8806" t="str">
        <f>"62692"</f>
        <v>62692</v>
      </c>
      <c r="F8806" t="s">
        <v>23</v>
      </c>
      <c r="G8806">
        <v>2018</v>
      </c>
      <c r="I8806" t="s">
        <v>21</v>
      </c>
      <c r="J8806" t="s">
        <v>22</v>
      </c>
    </row>
    <row r="8807" spans="1:10">
      <c r="A8807" t="s">
        <v>19</v>
      </c>
      <c r="B8807">
        <v>62693</v>
      </c>
      <c r="C8807" t="s">
        <v>315</v>
      </c>
      <c r="D8807">
        <v>62693</v>
      </c>
      <c r="E8807" t="str">
        <f>"62693"</f>
        <v>62693</v>
      </c>
      <c r="F8807" t="s">
        <v>23</v>
      </c>
      <c r="G8807">
        <v>2018</v>
      </c>
      <c r="I8807" t="s">
        <v>21</v>
      </c>
      <c r="J8807" t="s">
        <v>22</v>
      </c>
    </row>
    <row r="8808" spans="1:10">
      <c r="A8808" t="s">
        <v>19</v>
      </c>
      <c r="B8808">
        <v>62694</v>
      </c>
      <c r="C8808" t="s">
        <v>315</v>
      </c>
      <c r="D8808">
        <v>62694</v>
      </c>
      <c r="E8808" t="str">
        <f>"62694"</f>
        <v>62694</v>
      </c>
      <c r="F8808">
        <v>441227</v>
      </c>
      <c r="G8808">
        <v>2018</v>
      </c>
      <c r="I8808" t="s">
        <v>21</v>
      </c>
      <c r="J8808" t="s">
        <v>22</v>
      </c>
    </row>
    <row r="8809" spans="1:10">
      <c r="A8809" t="s">
        <v>19</v>
      </c>
      <c r="B8809">
        <v>62695</v>
      </c>
      <c r="C8809" t="s">
        <v>315</v>
      </c>
      <c r="D8809">
        <v>62695</v>
      </c>
      <c r="E8809" t="str">
        <f>"62695"</f>
        <v>62695</v>
      </c>
      <c r="F8809" t="s">
        <v>23</v>
      </c>
      <c r="G8809">
        <v>2018</v>
      </c>
      <c r="I8809" t="s">
        <v>21</v>
      </c>
      <c r="J8809" t="s">
        <v>22</v>
      </c>
    </row>
    <row r="8810" spans="1:10">
      <c r="A8810" t="s">
        <v>19</v>
      </c>
      <c r="B8810">
        <v>62701</v>
      </c>
      <c r="C8810" t="s">
        <v>315</v>
      </c>
      <c r="D8810">
        <v>62701</v>
      </c>
      <c r="E8810" t="str">
        <f>"62701"</f>
        <v>62701</v>
      </c>
      <c r="F8810">
        <v>48626404</v>
      </c>
      <c r="G8810">
        <v>2018</v>
      </c>
      <c r="I8810" t="s">
        <v>21</v>
      </c>
      <c r="J8810" t="s">
        <v>22</v>
      </c>
    </row>
    <row r="8811" spans="1:10">
      <c r="A8811" t="s">
        <v>19</v>
      </c>
      <c r="B8811">
        <v>62702</v>
      </c>
      <c r="C8811" t="s">
        <v>315</v>
      </c>
      <c r="D8811">
        <v>62702</v>
      </c>
      <c r="E8811" t="str">
        <f>"62702"</f>
        <v>62702</v>
      </c>
      <c r="F8811">
        <v>1581338</v>
      </c>
      <c r="G8811">
        <v>2018</v>
      </c>
      <c r="I8811" t="s">
        <v>21</v>
      </c>
      <c r="J8811" t="s">
        <v>22</v>
      </c>
    </row>
    <row r="8812" spans="1:10">
      <c r="A8812" t="s">
        <v>19</v>
      </c>
      <c r="B8812">
        <v>62703</v>
      </c>
      <c r="C8812" t="s">
        <v>315</v>
      </c>
      <c r="D8812">
        <v>62703</v>
      </c>
      <c r="E8812" t="str">
        <f>"62703"</f>
        <v>62703</v>
      </c>
      <c r="F8812">
        <v>5801936</v>
      </c>
      <c r="G8812">
        <v>2018</v>
      </c>
      <c r="I8812" t="s">
        <v>21</v>
      </c>
      <c r="J8812" t="s">
        <v>22</v>
      </c>
    </row>
    <row r="8813" spans="1:10">
      <c r="A8813" t="s">
        <v>19</v>
      </c>
      <c r="B8813">
        <v>62704</v>
      </c>
      <c r="C8813" t="s">
        <v>315</v>
      </c>
      <c r="D8813">
        <v>62704</v>
      </c>
      <c r="E8813" t="str">
        <f>"62704"</f>
        <v>62704</v>
      </c>
      <c r="F8813">
        <v>5594009</v>
      </c>
      <c r="G8813">
        <v>2018</v>
      </c>
      <c r="I8813" t="s">
        <v>21</v>
      </c>
      <c r="J8813" t="s">
        <v>22</v>
      </c>
    </row>
    <row r="8814" spans="1:10">
      <c r="A8814" t="s">
        <v>19</v>
      </c>
      <c r="B8814">
        <v>62707</v>
      </c>
      <c r="C8814" t="s">
        <v>315</v>
      </c>
      <c r="D8814">
        <v>62707</v>
      </c>
      <c r="E8814" t="str">
        <f>"62707"</f>
        <v>62707</v>
      </c>
      <c r="F8814" t="s">
        <v>23</v>
      </c>
      <c r="G8814">
        <v>2018</v>
      </c>
      <c r="I8814" t="s">
        <v>21</v>
      </c>
      <c r="J8814" t="s">
        <v>22</v>
      </c>
    </row>
    <row r="8815" spans="1:10">
      <c r="A8815" t="s">
        <v>19</v>
      </c>
      <c r="B8815">
        <v>62711</v>
      </c>
      <c r="C8815" t="s">
        <v>315</v>
      </c>
      <c r="D8815">
        <v>62711</v>
      </c>
      <c r="E8815" t="str">
        <f>"62711"</f>
        <v>62711</v>
      </c>
      <c r="F8815" t="s">
        <v>23</v>
      </c>
      <c r="G8815">
        <v>2018</v>
      </c>
      <c r="I8815" t="s">
        <v>21</v>
      </c>
      <c r="J8815" t="s">
        <v>22</v>
      </c>
    </row>
    <row r="8816" spans="1:10">
      <c r="A8816" t="s">
        <v>19</v>
      </c>
      <c r="B8816">
        <v>62712</v>
      </c>
      <c r="C8816" t="s">
        <v>315</v>
      </c>
      <c r="D8816">
        <v>62712</v>
      </c>
      <c r="E8816" t="str">
        <f>"62712"</f>
        <v>62712</v>
      </c>
      <c r="F8816" t="s">
        <v>23</v>
      </c>
      <c r="G8816">
        <v>2018</v>
      </c>
      <c r="I8816" t="s">
        <v>21</v>
      </c>
      <c r="J8816" t="s">
        <v>22</v>
      </c>
    </row>
    <row r="8817" spans="1:10">
      <c r="A8817" t="s">
        <v>19</v>
      </c>
      <c r="B8817">
        <v>62764</v>
      </c>
      <c r="C8817" t="s">
        <v>315</v>
      </c>
      <c r="D8817">
        <v>62764</v>
      </c>
      <c r="E8817" t="str">
        <f>"62764"</f>
        <v>62764</v>
      </c>
      <c r="F8817" t="s">
        <v>23</v>
      </c>
      <c r="G8817">
        <v>2018</v>
      </c>
      <c r="I8817" t="s">
        <v>21</v>
      </c>
      <c r="J8817" t="s">
        <v>22</v>
      </c>
    </row>
    <row r="8818" spans="1:10">
      <c r="A8818" t="s">
        <v>19</v>
      </c>
      <c r="B8818">
        <v>62781</v>
      </c>
      <c r="C8818" t="s">
        <v>315</v>
      </c>
      <c r="D8818">
        <v>62781</v>
      </c>
      <c r="E8818" t="str">
        <f>"62781"</f>
        <v>62781</v>
      </c>
      <c r="F8818" t="s">
        <v>23</v>
      </c>
      <c r="G8818">
        <v>2018</v>
      </c>
      <c r="I8818" t="s">
        <v>21</v>
      </c>
      <c r="J8818" t="s">
        <v>22</v>
      </c>
    </row>
    <row r="8819" spans="1:10">
      <c r="A8819" t="s">
        <v>19</v>
      </c>
      <c r="B8819">
        <v>62801</v>
      </c>
      <c r="C8819" t="s">
        <v>315</v>
      </c>
      <c r="D8819">
        <v>62801</v>
      </c>
      <c r="E8819" t="str">
        <f>"62801"</f>
        <v>62801</v>
      </c>
      <c r="F8819">
        <v>2918994</v>
      </c>
      <c r="G8819">
        <v>2018</v>
      </c>
      <c r="I8819" t="s">
        <v>21</v>
      </c>
      <c r="J8819" t="s">
        <v>22</v>
      </c>
    </row>
    <row r="8820" spans="1:10">
      <c r="A8820" t="s">
        <v>19</v>
      </c>
      <c r="B8820">
        <v>62803</v>
      </c>
      <c r="C8820" t="s">
        <v>315</v>
      </c>
      <c r="D8820">
        <v>62803</v>
      </c>
      <c r="E8820" t="str">
        <f>"62803"</f>
        <v>62803</v>
      </c>
      <c r="F8820" t="s">
        <v>23</v>
      </c>
      <c r="G8820">
        <v>2018</v>
      </c>
      <c r="I8820" t="s">
        <v>21</v>
      </c>
      <c r="J8820" t="s">
        <v>22</v>
      </c>
    </row>
    <row r="8821" spans="1:10">
      <c r="A8821" t="s">
        <v>19</v>
      </c>
      <c r="B8821">
        <v>62806</v>
      </c>
      <c r="C8821" t="s">
        <v>315</v>
      </c>
      <c r="D8821">
        <v>62806</v>
      </c>
      <c r="E8821" t="str">
        <f>"62806"</f>
        <v>62806</v>
      </c>
      <c r="F8821">
        <v>210519</v>
      </c>
      <c r="G8821">
        <v>2018</v>
      </c>
      <c r="I8821" t="s">
        <v>21</v>
      </c>
      <c r="J8821" t="s">
        <v>22</v>
      </c>
    </row>
    <row r="8822" spans="1:10">
      <c r="A8822" t="s">
        <v>19</v>
      </c>
      <c r="B8822">
        <v>62807</v>
      </c>
      <c r="C8822" t="s">
        <v>315</v>
      </c>
      <c r="D8822">
        <v>62807</v>
      </c>
      <c r="E8822" t="str">
        <f>"62807"</f>
        <v>62807</v>
      </c>
      <c r="F8822" t="s">
        <v>23</v>
      </c>
      <c r="G8822">
        <v>2018</v>
      </c>
      <c r="I8822" t="s">
        <v>21</v>
      </c>
      <c r="J8822" t="s">
        <v>22</v>
      </c>
    </row>
    <row r="8823" spans="1:10">
      <c r="A8823" t="s">
        <v>19</v>
      </c>
      <c r="B8823">
        <v>62808</v>
      </c>
      <c r="C8823" t="s">
        <v>315</v>
      </c>
      <c r="D8823">
        <v>62808</v>
      </c>
      <c r="E8823" t="str">
        <f>"62808"</f>
        <v>62808</v>
      </c>
      <c r="F8823" t="s">
        <v>23</v>
      </c>
      <c r="G8823">
        <v>2018</v>
      </c>
      <c r="I8823" t="s">
        <v>21</v>
      </c>
      <c r="J8823" t="s">
        <v>22</v>
      </c>
    </row>
    <row r="8824" spans="1:10">
      <c r="A8824" t="s">
        <v>19</v>
      </c>
      <c r="B8824">
        <v>62809</v>
      </c>
      <c r="C8824" t="s">
        <v>315</v>
      </c>
      <c r="D8824">
        <v>62809</v>
      </c>
      <c r="E8824" t="str">
        <f>"62809"</f>
        <v>62809</v>
      </c>
      <c r="F8824" t="s">
        <v>23</v>
      </c>
      <c r="G8824">
        <v>2018</v>
      </c>
      <c r="I8824" t="s">
        <v>21</v>
      </c>
      <c r="J8824" t="s">
        <v>22</v>
      </c>
    </row>
    <row r="8825" spans="1:10">
      <c r="A8825" t="s">
        <v>19</v>
      </c>
      <c r="B8825">
        <v>62810</v>
      </c>
      <c r="C8825" t="s">
        <v>315</v>
      </c>
      <c r="D8825">
        <v>62810</v>
      </c>
      <c r="E8825" t="str">
        <f>"62810"</f>
        <v>62810</v>
      </c>
      <c r="F8825" t="s">
        <v>23</v>
      </c>
      <c r="G8825">
        <v>2018</v>
      </c>
      <c r="I8825" t="s">
        <v>21</v>
      </c>
      <c r="J8825" t="s">
        <v>22</v>
      </c>
    </row>
    <row r="8826" spans="1:10">
      <c r="A8826" t="s">
        <v>19</v>
      </c>
      <c r="B8826">
        <v>62811</v>
      </c>
      <c r="C8826" t="s">
        <v>315</v>
      </c>
      <c r="D8826">
        <v>62811</v>
      </c>
      <c r="E8826" t="str">
        <f>"62811"</f>
        <v>62811</v>
      </c>
      <c r="F8826" t="s">
        <v>23</v>
      </c>
      <c r="G8826">
        <v>2018</v>
      </c>
      <c r="I8826" t="s">
        <v>21</v>
      </c>
      <c r="J8826" t="s">
        <v>22</v>
      </c>
    </row>
    <row r="8827" spans="1:10">
      <c r="A8827" t="s">
        <v>19</v>
      </c>
      <c r="B8827">
        <v>62812</v>
      </c>
      <c r="C8827" t="s">
        <v>315</v>
      </c>
      <c r="D8827">
        <v>62812</v>
      </c>
      <c r="E8827" t="str">
        <f>"62812"</f>
        <v>62812</v>
      </c>
      <c r="F8827" t="s">
        <v>23</v>
      </c>
      <c r="G8827">
        <v>2018</v>
      </c>
      <c r="I8827" t="s">
        <v>21</v>
      </c>
      <c r="J8827" t="s">
        <v>22</v>
      </c>
    </row>
    <row r="8828" spans="1:10">
      <c r="A8828" t="s">
        <v>19</v>
      </c>
      <c r="B8828">
        <v>62814</v>
      </c>
      <c r="C8828" t="s">
        <v>315</v>
      </c>
      <c r="D8828">
        <v>62814</v>
      </c>
      <c r="E8828" t="str">
        <f>"62814"</f>
        <v>62814</v>
      </c>
      <c r="F8828" t="s">
        <v>23</v>
      </c>
      <c r="G8828">
        <v>2018</v>
      </c>
      <c r="I8828" t="s">
        <v>21</v>
      </c>
      <c r="J8828" t="s">
        <v>22</v>
      </c>
    </row>
    <row r="8829" spans="1:10">
      <c r="A8829" t="s">
        <v>19</v>
      </c>
      <c r="B8829">
        <v>62815</v>
      </c>
      <c r="C8829" t="s">
        <v>315</v>
      </c>
      <c r="D8829">
        <v>62815</v>
      </c>
      <c r="E8829" t="str">
        <f>"62815"</f>
        <v>62815</v>
      </c>
      <c r="F8829" t="s">
        <v>23</v>
      </c>
      <c r="G8829">
        <v>2018</v>
      </c>
      <c r="I8829" t="s">
        <v>21</v>
      </c>
      <c r="J8829" t="s">
        <v>22</v>
      </c>
    </row>
    <row r="8830" spans="1:10">
      <c r="A8830" t="s">
        <v>19</v>
      </c>
      <c r="B8830">
        <v>62816</v>
      </c>
      <c r="C8830" t="s">
        <v>315</v>
      </c>
      <c r="D8830">
        <v>62816</v>
      </c>
      <c r="E8830" t="str">
        <f>"62816"</f>
        <v>62816</v>
      </c>
      <c r="F8830" t="s">
        <v>23</v>
      </c>
      <c r="G8830">
        <v>2018</v>
      </c>
      <c r="I8830" t="s">
        <v>21</v>
      </c>
      <c r="J8830" t="s">
        <v>22</v>
      </c>
    </row>
    <row r="8831" spans="1:10">
      <c r="A8831" t="s">
        <v>19</v>
      </c>
      <c r="B8831">
        <v>62817</v>
      </c>
      <c r="C8831" t="s">
        <v>315</v>
      </c>
      <c r="D8831">
        <v>62817</v>
      </c>
      <c r="E8831" t="str">
        <f>"62817"</f>
        <v>62817</v>
      </c>
      <c r="F8831" t="s">
        <v>23</v>
      </c>
      <c r="G8831">
        <v>2018</v>
      </c>
      <c r="I8831" t="s">
        <v>21</v>
      </c>
      <c r="J8831" t="s">
        <v>22</v>
      </c>
    </row>
    <row r="8832" spans="1:10">
      <c r="A8832" t="s">
        <v>19</v>
      </c>
      <c r="B8832">
        <v>62818</v>
      </c>
      <c r="C8832" t="s">
        <v>315</v>
      </c>
      <c r="D8832">
        <v>62818</v>
      </c>
      <c r="E8832" t="str">
        <f>"62818"</f>
        <v>62818</v>
      </c>
      <c r="F8832" t="s">
        <v>23</v>
      </c>
      <c r="G8832">
        <v>2018</v>
      </c>
      <c r="I8832" t="s">
        <v>21</v>
      </c>
      <c r="J8832" t="s">
        <v>22</v>
      </c>
    </row>
    <row r="8833" spans="1:10">
      <c r="A8833" t="s">
        <v>19</v>
      </c>
      <c r="B8833">
        <v>62819</v>
      </c>
      <c r="C8833" t="s">
        <v>315</v>
      </c>
      <c r="D8833">
        <v>62819</v>
      </c>
      <c r="E8833" t="str">
        <f>"62819"</f>
        <v>62819</v>
      </c>
      <c r="F8833" t="s">
        <v>23</v>
      </c>
      <c r="G8833">
        <v>2018</v>
      </c>
      <c r="I8833" t="s">
        <v>21</v>
      </c>
      <c r="J8833" t="s">
        <v>22</v>
      </c>
    </row>
    <row r="8834" spans="1:10">
      <c r="A8834" t="s">
        <v>19</v>
      </c>
      <c r="B8834">
        <v>62820</v>
      </c>
      <c r="C8834" t="s">
        <v>315</v>
      </c>
      <c r="D8834">
        <v>62820</v>
      </c>
      <c r="E8834" t="str">
        <f>"62820"</f>
        <v>62820</v>
      </c>
      <c r="F8834" t="s">
        <v>23</v>
      </c>
      <c r="G8834">
        <v>2018</v>
      </c>
      <c r="I8834" t="s">
        <v>21</v>
      </c>
      <c r="J8834" t="s">
        <v>22</v>
      </c>
    </row>
    <row r="8835" spans="1:10">
      <c r="A8835" t="s">
        <v>19</v>
      </c>
      <c r="B8835">
        <v>62821</v>
      </c>
      <c r="C8835" t="s">
        <v>315</v>
      </c>
      <c r="D8835">
        <v>62821</v>
      </c>
      <c r="E8835" t="str">
        <f>"62821"</f>
        <v>62821</v>
      </c>
      <c r="F8835" t="s">
        <v>23</v>
      </c>
      <c r="G8835">
        <v>2018</v>
      </c>
      <c r="I8835" t="s">
        <v>21</v>
      </c>
      <c r="J8835" t="s">
        <v>22</v>
      </c>
    </row>
    <row r="8836" spans="1:10">
      <c r="A8836" t="s">
        <v>19</v>
      </c>
      <c r="B8836">
        <v>62822</v>
      </c>
      <c r="C8836" t="s">
        <v>315</v>
      </c>
      <c r="D8836">
        <v>62822</v>
      </c>
      <c r="E8836" t="str">
        <f>"62822"</f>
        <v>62822</v>
      </c>
      <c r="F8836" t="s">
        <v>23</v>
      </c>
      <c r="G8836">
        <v>2018</v>
      </c>
      <c r="I8836" t="s">
        <v>21</v>
      </c>
      <c r="J8836" t="s">
        <v>22</v>
      </c>
    </row>
    <row r="8837" spans="1:10">
      <c r="A8837" t="s">
        <v>19</v>
      </c>
      <c r="B8837">
        <v>62823</v>
      </c>
      <c r="C8837" t="s">
        <v>315</v>
      </c>
      <c r="D8837">
        <v>62823</v>
      </c>
      <c r="E8837" t="str">
        <f>"62823"</f>
        <v>62823</v>
      </c>
      <c r="F8837" t="s">
        <v>23</v>
      </c>
      <c r="G8837">
        <v>2018</v>
      </c>
      <c r="I8837" t="s">
        <v>21</v>
      </c>
      <c r="J8837" t="s">
        <v>22</v>
      </c>
    </row>
    <row r="8838" spans="1:10">
      <c r="A8838" t="s">
        <v>19</v>
      </c>
      <c r="B8838">
        <v>62824</v>
      </c>
      <c r="C8838" t="s">
        <v>315</v>
      </c>
      <c r="D8838">
        <v>62824</v>
      </c>
      <c r="E8838" t="str">
        <f>"62824"</f>
        <v>62824</v>
      </c>
      <c r="F8838" t="s">
        <v>23</v>
      </c>
      <c r="G8838">
        <v>2018</v>
      </c>
      <c r="I8838" t="s">
        <v>21</v>
      </c>
      <c r="J8838" t="s">
        <v>22</v>
      </c>
    </row>
    <row r="8839" spans="1:10">
      <c r="A8839" t="s">
        <v>19</v>
      </c>
      <c r="B8839">
        <v>62825</v>
      </c>
      <c r="C8839" t="s">
        <v>315</v>
      </c>
      <c r="D8839">
        <v>62825</v>
      </c>
      <c r="E8839" t="str">
        <f>"62825"</f>
        <v>62825</v>
      </c>
      <c r="F8839" t="s">
        <v>23</v>
      </c>
      <c r="G8839">
        <v>2018</v>
      </c>
      <c r="I8839" t="s">
        <v>21</v>
      </c>
      <c r="J8839" t="s">
        <v>22</v>
      </c>
    </row>
    <row r="8840" spans="1:10">
      <c r="A8840" t="s">
        <v>19</v>
      </c>
      <c r="B8840">
        <v>62827</v>
      </c>
      <c r="C8840" t="s">
        <v>315</v>
      </c>
      <c r="D8840">
        <v>62827</v>
      </c>
      <c r="E8840" t="str">
        <f>"62827"</f>
        <v>62827</v>
      </c>
      <c r="F8840">
        <v>484816</v>
      </c>
      <c r="G8840">
        <v>2018</v>
      </c>
      <c r="I8840" t="s">
        <v>21</v>
      </c>
      <c r="J8840" t="s">
        <v>22</v>
      </c>
    </row>
    <row r="8841" spans="1:10">
      <c r="A8841" t="s">
        <v>19</v>
      </c>
      <c r="B8841">
        <v>62828</v>
      </c>
      <c r="C8841" t="s">
        <v>315</v>
      </c>
      <c r="D8841">
        <v>62828</v>
      </c>
      <c r="E8841" t="str">
        <f>"62828"</f>
        <v>62828</v>
      </c>
      <c r="F8841" t="s">
        <v>23</v>
      </c>
      <c r="G8841">
        <v>2018</v>
      </c>
      <c r="I8841" t="s">
        <v>21</v>
      </c>
      <c r="J8841" t="s">
        <v>22</v>
      </c>
    </row>
    <row r="8842" spans="1:10">
      <c r="A8842" t="s">
        <v>19</v>
      </c>
      <c r="B8842">
        <v>62830</v>
      </c>
      <c r="C8842" t="s">
        <v>315</v>
      </c>
      <c r="D8842">
        <v>62830</v>
      </c>
      <c r="E8842" t="str">
        <f>"62830"</f>
        <v>62830</v>
      </c>
      <c r="F8842" t="s">
        <v>23</v>
      </c>
      <c r="G8842">
        <v>2018</v>
      </c>
      <c r="I8842" t="s">
        <v>21</v>
      </c>
      <c r="J8842" t="s">
        <v>22</v>
      </c>
    </row>
    <row r="8843" spans="1:10">
      <c r="A8843" t="s">
        <v>19</v>
      </c>
      <c r="B8843">
        <v>62831</v>
      </c>
      <c r="C8843" t="s">
        <v>315</v>
      </c>
      <c r="D8843">
        <v>62831</v>
      </c>
      <c r="E8843" t="str">
        <f>"62831"</f>
        <v>62831</v>
      </c>
      <c r="F8843" t="s">
        <v>23</v>
      </c>
      <c r="G8843">
        <v>2018</v>
      </c>
      <c r="I8843" t="s">
        <v>21</v>
      </c>
      <c r="J8843" t="s">
        <v>22</v>
      </c>
    </row>
    <row r="8844" spans="1:10">
      <c r="A8844" t="s">
        <v>19</v>
      </c>
      <c r="B8844">
        <v>62832</v>
      </c>
      <c r="C8844" t="s">
        <v>315</v>
      </c>
      <c r="D8844">
        <v>62832</v>
      </c>
      <c r="E8844" t="str">
        <f>"62832"</f>
        <v>62832</v>
      </c>
      <c r="F8844">
        <v>1608337</v>
      </c>
      <c r="G8844">
        <v>2018</v>
      </c>
      <c r="I8844" t="s">
        <v>21</v>
      </c>
      <c r="J8844" t="s">
        <v>22</v>
      </c>
    </row>
    <row r="8845" spans="1:10">
      <c r="A8845" t="s">
        <v>19</v>
      </c>
      <c r="B8845">
        <v>62833</v>
      </c>
      <c r="C8845" t="s">
        <v>315</v>
      </c>
      <c r="D8845">
        <v>62833</v>
      </c>
      <c r="E8845" t="str">
        <f>"62833"</f>
        <v>62833</v>
      </c>
      <c r="F8845" t="s">
        <v>23</v>
      </c>
      <c r="G8845">
        <v>2018</v>
      </c>
      <c r="I8845" t="s">
        <v>21</v>
      </c>
      <c r="J8845" t="s">
        <v>22</v>
      </c>
    </row>
    <row r="8846" spans="1:10">
      <c r="A8846" t="s">
        <v>19</v>
      </c>
      <c r="B8846">
        <v>62835</v>
      </c>
      <c r="C8846" t="s">
        <v>315</v>
      </c>
      <c r="D8846">
        <v>62835</v>
      </c>
      <c r="E8846" t="str">
        <f>"62835"</f>
        <v>62835</v>
      </c>
      <c r="F8846" t="s">
        <v>23</v>
      </c>
      <c r="G8846">
        <v>2018</v>
      </c>
      <c r="I8846" t="s">
        <v>21</v>
      </c>
      <c r="J8846" t="s">
        <v>22</v>
      </c>
    </row>
    <row r="8847" spans="1:10">
      <c r="A8847" t="s">
        <v>19</v>
      </c>
      <c r="B8847">
        <v>62836</v>
      </c>
      <c r="C8847" t="s">
        <v>315</v>
      </c>
      <c r="D8847">
        <v>62836</v>
      </c>
      <c r="E8847" t="str">
        <f>"62836"</f>
        <v>62836</v>
      </c>
      <c r="F8847" t="s">
        <v>23</v>
      </c>
      <c r="G8847">
        <v>2018</v>
      </c>
      <c r="I8847" t="s">
        <v>21</v>
      </c>
      <c r="J8847" t="s">
        <v>22</v>
      </c>
    </row>
    <row r="8848" spans="1:10">
      <c r="A8848" t="s">
        <v>19</v>
      </c>
      <c r="B8848">
        <v>62837</v>
      </c>
      <c r="C8848" t="s">
        <v>315</v>
      </c>
      <c r="D8848">
        <v>62837</v>
      </c>
      <c r="E8848" t="str">
        <f>"62837"</f>
        <v>62837</v>
      </c>
      <c r="F8848">
        <v>742669</v>
      </c>
      <c r="G8848">
        <v>2018</v>
      </c>
      <c r="I8848" t="s">
        <v>21</v>
      </c>
      <c r="J8848" t="s">
        <v>22</v>
      </c>
    </row>
    <row r="8849" spans="1:10">
      <c r="A8849" t="s">
        <v>19</v>
      </c>
      <c r="B8849">
        <v>62838</v>
      </c>
      <c r="C8849" t="s">
        <v>315</v>
      </c>
      <c r="D8849">
        <v>62838</v>
      </c>
      <c r="E8849" t="str">
        <f>"62838"</f>
        <v>62838</v>
      </c>
      <c r="F8849" t="s">
        <v>23</v>
      </c>
      <c r="G8849">
        <v>2018</v>
      </c>
      <c r="I8849" t="s">
        <v>21</v>
      </c>
      <c r="J8849" t="s">
        <v>22</v>
      </c>
    </row>
    <row r="8850" spans="1:10">
      <c r="A8850" t="s">
        <v>19</v>
      </c>
      <c r="B8850">
        <v>62839</v>
      </c>
      <c r="C8850" t="s">
        <v>315</v>
      </c>
      <c r="D8850">
        <v>62839</v>
      </c>
      <c r="E8850" t="str">
        <f>"62839"</f>
        <v>62839</v>
      </c>
      <c r="F8850">
        <v>731003</v>
      </c>
      <c r="G8850">
        <v>2018</v>
      </c>
      <c r="I8850" t="s">
        <v>21</v>
      </c>
      <c r="J8850" t="s">
        <v>22</v>
      </c>
    </row>
    <row r="8851" spans="1:10">
      <c r="A8851" t="s">
        <v>19</v>
      </c>
      <c r="B8851">
        <v>62841</v>
      </c>
      <c r="C8851" t="s">
        <v>315</v>
      </c>
      <c r="D8851">
        <v>62841</v>
      </c>
      <c r="E8851" t="str">
        <f>"62841"</f>
        <v>62841</v>
      </c>
      <c r="F8851" t="s">
        <v>23</v>
      </c>
      <c r="G8851">
        <v>2018</v>
      </c>
      <c r="I8851" t="s">
        <v>21</v>
      </c>
      <c r="J8851" t="s">
        <v>22</v>
      </c>
    </row>
    <row r="8852" spans="1:10">
      <c r="A8852" t="s">
        <v>19</v>
      </c>
      <c r="B8852">
        <v>62842</v>
      </c>
      <c r="C8852" t="s">
        <v>315</v>
      </c>
      <c r="D8852">
        <v>62842</v>
      </c>
      <c r="E8852" t="str">
        <f>"62842"</f>
        <v>62842</v>
      </c>
      <c r="F8852" t="s">
        <v>23</v>
      </c>
      <c r="G8852">
        <v>2018</v>
      </c>
      <c r="I8852" t="s">
        <v>21</v>
      </c>
      <c r="J8852" t="s">
        <v>22</v>
      </c>
    </row>
    <row r="8853" spans="1:10">
      <c r="A8853" t="s">
        <v>19</v>
      </c>
      <c r="B8853">
        <v>62843</v>
      </c>
      <c r="C8853" t="s">
        <v>315</v>
      </c>
      <c r="D8853">
        <v>62843</v>
      </c>
      <c r="E8853" t="str">
        <f>"62843"</f>
        <v>62843</v>
      </c>
      <c r="F8853" t="s">
        <v>23</v>
      </c>
      <c r="G8853">
        <v>2018</v>
      </c>
      <c r="I8853" t="s">
        <v>21</v>
      </c>
      <c r="J8853" t="s">
        <v>22</v>
      </c>
    </row>
    <row r="8854" spans="1:10">
      <c r="A8854" t="s">
        <v>19</v>
      </c>
      <c r="B8854">
        <v>62844</v>
      </c>
      <c r="C8854" t="s">
        <v>315</v>
      </c>
      <c r="D8854">
        <v>62844</v>
      </c>
      <c r="E8854" t="str">
        <f>"62844"</f>
        <v>62844</v>
      </c>
      <c r="F8854" t="s">
        <v>23</v>
      </c>
      <c r="G8854">
        <v>2018</v>
      </c>
      <c r="I8854" t="s">
        <v>21</v>
      </c>
      <c r="J8854" t="s">
        <v>22</v>
      </c>
    </row>
    <row r="8855" spans="1:10">
      <c r="A8855" t="s">
        <v>19</v>
      </c>
      <c r="B8855">
        <v>62846</v>
      </c>
      <c r="C8855" t="s">
        <v>315</v>
      </c>
      <c r="D8855">
        <v>62846</v>
      </c>
      <c r="E8855" t="str">
        <f>"62846"</f>
        <v>62846</v>
      </c>
      <c r="F8855" t="s">
        <v>23</v>
      </c>
      <c r="G8855">
        <v>2018</v>
      </c>
      <c r="I8855" t="s">
        <v>21</v>
      </c>
      <c r="J8855" t="s">
        <v>22</v>
      </c>
    </row>
    <row r="8856" spans="1:10">
      <c r="A8856" t="s">
        <v>19</v>
      </c>
      <c r="B8856">
        <v>62848</v>
      </c>
      <c r="C8856" t="s">
        <v>315</v>
      </c>
      <c r="D8856">
        <v>62848</v>
      </c>
      <c r="E8856" t="str">
        <f>"62848"</f>
        <v>62848</v>
      </c>
      <c r="F8856" t="s">
        <v>23</v>
      </c>
      <c r="G8856">
        <v>2018</v>
      </c>
      <c r="I8856" t="s">
        <v>21</v>
      </c>
      <c r="J8856" t="s">
        <v>22</v>
      </c>
    </row>
    <row r="8857" spans="1:10">
      <c r="A8857" t="s">
        <v>19</v>
      </c>
      <c r="B8857">
        <v>62849</v>
      </c>
      <c r="C8857" t="s">
        <v>315</v>
      </c>
      <c r="D8857">
        <v>62849</v>
      </c>
      <c r="E8857" t="str">
        <f>"62849"</f>
        <v>62849</v>
      </c>
      <c r="F8857" t="s">
        <v>23</v>
      </c>
      <c r="G8857">
        <v>2018</v>
      </c>
      <c r="I8857" t="s">
        <v>21</v>
      </c>
      <c r="J8857" t="s">
        <v>22</v>
      </c>
    </row>
    <row r="8858" spans="1:10">
      <c r="A8858" t="s">
        <v>19</v>
      </c>
      <c r="B8858">
        <v>62850</v>
      </c>
      <c r="C8858" t="s">
        <v>315</v>
      </c>
      <c r="D8858">
        <v>62850</v>
      </c>
      <c r="E8858" t="str">
        <f>"62850"</f>
        <v>62850</v>
      </c>
      <c r="F8858" t="s">
        <v>23</v>
      </c>
      <c r="G8858">
        <v>2018</v>
      </c>
      <c r="I8858" t="s">
        <v>21</v>
      </c>
      <c r="J8858" t="s">
        <v>22</v>
      </c>
    </row>
    <row r="8859" spans="1:10">
      <c r="A8859" t="s">
        <v>19</v>
      </c>
      <c r="B8859">
        <v>62851</v>
      </c>
      <c r="C8859" t="s">
        <v>315</v>
      </c>
      <c r="D8859">
        <v>62851</v>
      </c>
      <c r="E8859" t="str">
        <f>"62851"</f>
        <v>62851</v>
      </c>
      <c r="F8859" t="s">
        <v>23</v>
      </c>
      <c r="G8859">
        <v>2018</v>
      </c>
      <c r="I8859" t="s">
        <v>21</v>
      </c>
      <c r="J8859" t="s">
        <v>22</v>
      </c>
    </row>
    <row r="8860" spans="1:10">
      <c r="A8860" t="s">
        <v>19</v>
      </c>
      <c r="B8860">
        <v>62852</v>
      </c>
      <c r="C8860" t="s">
        <v>315</v>
      </c>
      <c r="D8860">
        <v>62852</v>
      </c>
      <c r="E8860" t="str">
        <f>"62852"</f>
        <v>62852</v>
      </c>
      <c r="F8860" t="s">
        <v>23</v>
      </c>
      <c r="G8860">
        <v>2018</v>
      </c>
      <c r="I8860" t="s">
        <v>21</v>
      </c>
      <c r="J8860" t="s">
        <v>22</v>
      </c>
    </row>
    <row r="8861" spans="1:10">
      <c r="A8861" t="s">
        <v>19</v>
      </c>
      <c r="B8861">
        <v>62853</v>
      </c>
      <c r="C8861" t="s">
        <v>315</v>
      </c>
      <c r="D8861">
        <v>62853</v>
      </c>
      <c r="E8861" t="str">
        <f>"62853"</f>
        <v>62853</v>
      </c>
      <c r="F8861" t="s">
        <v>23</v>
      </c>
      <c r="G8861">
        <v>2018</v>
      </c>
      <c r="I8861" t="s">
        <v>21</v>
      </c>
      <c r="J8861" t="s">
        <v>22</v>
      </c>
    </row>
    <row r="8862" spans="1:10">
      <c r="A8862" t="s">
        <v>19</v>
      </c>
      <c r="B8862">
        <v>62854</v>
      </c>
      <c r="C8862" t="s">
        <v>315</v>
      </c>
      <c r="D8862">
        <v>62854</v>
      </c>
      <c r="E8862" t="str">
        <f>"62854"</f>
        <v>62854</v>
      </c>
      <c r="F8862" t="s">
        <v>23</v>
      </c>
      <c r="G8862">
        <v>2018</v>
      </c>
      <c r="I8862" t="s">
        <v>21</v>
      </c>
      <c r="J8862" t="s">
        <v>22</v>
      </c>
    </row>
    <row r="8863" spans="1:10">
      <c r="A8863" t="s">
        <v>19</v>
      </c>
      <c r="B8863">
        <v>62856</v>
      </c>
      <c r="C8863" t="s">
        <v>315</v>
      </c>
      <c r="D8863">
        <v>62856</v>
      </c>
      <c r="E8863" t="str">
        <f>"62856"</f>
        <v>62856</v>
      </c>
      <c r="F8863" t="s">
        <v>23</v>
      </c>
      <c r="G8863">
        <v>2018</v>
      </c>
      <c r="I8863" t="s">
        <v>21</v>
      </c>
      <c r="J8863" t="s">
        <v>22</v>
      </c>
    </row>
    <row r="8864" spans="1:10">
      <c r="A8864" t="s">
        <v>19</v>
      </c>
      <c r="B8864">
        <v>62858</v>
      </c>
      <c r="C8864" t="s">
        <v>315</v>
      </c>
      <c r="D8864">
        <v>62858</v>
      </c>
      <c r="E8864" t="str">
        <f>"62858"</f>
        <v>62858</v>
      </c>
      <c r="F8864" t="s">
        <v>23</v>
      </c>
      <c r="G8864">
        <v>2018</v>
      </c>
      <c r="I8864" t="s">
        <v>21</v>
      </c>
      <c r="J8864" t="s">
        <v>22</v>
      </c>
    </row>
    <row r="8865" spans="1:10">
      <c r="A8865" t="s">
        <v>19</v>
      </c>
      <c r="B8865">
        <v>62859</v>
      </c>
      <c r="C8865" t="s">
        <v>315</v>
      </c>
      <c r="D8865">
        <v>62859</v>
      </c>
      <c r="E8865" t="str">
        <f>"62859"</f>
        <v>62859</v>
      </c>
      <c r="F8865">
        <v>213948</v>
      </c>
      <c r="G8865">
        <v>2018</v>
      </c>
      <c r="I8865" t="s">
        <v>21</v>
      </c>
      <c r="J8865" t="s">
        <v>22</v>
      </c>
    </row>
    <row r="8866" spans="1:10">
      <c r="A8866" t="s">
        <v>19</v>
      </c>
      <c r="B8866">
        <v>62860</v>
      </c>
      <c r="C8866" t="s">
        <v>315</v>
      </c>
      <c r="D8866">
        <v>62860</v>
      </c>
      <c r="E8866" t="str">
        <f>"62860"</f>
        <v>62860</v>
      </c>
      <c r="F8866" t="s">
        <v>23</v>
      </c>
      <c r="G8866">
        <v>2018</v>
      </c>
      <c r="I8866" t="s">
        <v>21</v>
      </c>
      <c r="J8866" t="s">
        <v>22</v>
      </c>
    </row>
    <row r="8867" spans="1:10">
      <c r="A8867" t="s">
        <v>19</v>
      </c>
      <c r="B8867">
        <v>62862</v>
      </c>
      <c r="C8867" t="s">
        <v>315</v>
      </c>
      <c r="D8867">
        <v>62862</v>
      </c>
      <c r="E8867" t="str">
        <f>"62862"</f>
        <v>62862</v>
      </c>
      <c r="F8867" t="s">
        <v>23</v>
      </c>
      <c r="G8867">
        <v>2018</v>
      </c>
      <c r="I8867" t="s">
        <v>21</v>
      </c>
      <c r="J8867" t="s">
        <v>22</v>
      </c>
    </row>
    <row r="8868" spans="1:10">
      <c r="A8868" t="s">
        <v>19</v>
      </c>
      <c r="B8868">
        <v>62863</v>
      </c>
      <c r="C8868" t="s">
        <v>315</v>
      </c>
      <c r="D8868">
        <v>62863</v>
      </c>
      <c r="E8868" t="str">
        <f>"62863"</f>
        <v>62863</v>
      </c>
      <c r="F8868">
        <v>490029</v>
      </c>
      <c r="G8868">
        <v>2018</v>
      </c>
      <c r="I8868" t="s">
        <v>21</v>
      </c>
      <c r="J8868" t="s">
        <v>22</v>
      </c>
    </row>
    <row r="8869" spans="1:10">
      <c r="A8869" t="s">
        <v>19</v>
      </c>
      <c r="B8869">
        <v>62864</v>
      </c>
      <c r="C8869" t="s">
        <v>315</v>
      </c>
      <c r="D8869">
        <v>62864</v>
      </c>
      <c r="E8869" t="str">
        <f>"62864"</f>
        <v>62864</v>
      </c>
      <c r="F8869">
        <v>1573712</v>
      </c>
      <c r="G8869">
        <v>2018</v>
      </c>
      <c r="I8869" t="s">
        <v>21</v>
      </c>
      <c r="J8869" t="s">
        <v>22</v>
      </c>
    </row>
    <row r="8870" spans="1:10">
      <c r="A8870" t="s">
        <v>19</v>
      </c>
      <c r="B8870">
        <v>62865</v>
      </c>
      <c r="C8870" t="s">
        <v>315</v>
      </c>
      <c r="D8870">
        <v>62865</v>
      </c>
      <c r="E8870" t="str">
        <f>"62865"</f>
        <v>62865</v>
      </c>
      <c r="F8870" t="s">
        <v>23</v>
      </c>
      <c r="G8870">
        <v>2018</v>
      </c>
      <c r="I8870" t="s">
        <v>21</v>
      </c>
      <c r="J8870" t="s">
        <v>22</v>
      </c>
    </row>
    <row r="8871" spans="1:10">
      <c r="A8871" t="s">
        <v>19</v>
      </c>
      <c r="B8871">
        <v>62867</v>
      </c>
      <c r="C8871" t="s">
        <v>315</v>
      </c>
      <c r="D8871">
        <v>62867</v>
      </c>
      <c r="E8871" t="str">
        <f>"62867"</f>
        <v>62867</v>
      </c>
      <c r="F8871" t="s">
        <v>23</v>
      </c>
      <c r="G8871">
        <v>2018</v>
      </c>
      <c r="I8871" t="s">
        <v>21</v>
      </c>
      <c r="J8871" t="s">
        <v>22</v>
      </c>
    </row>
    <row r="8872" spans="1:10">
      <c r="A8872" t="s">
        <v>19</v>
      </c>
      <c r="B8872">
        <v>62868</v>
      </c>
      <c r="C8872" t="s">
        <v>315</v>
      </c>
      <c r="D8872">
        <v>62868</v>
      </c>
      <c r="E8872" t="str">
        <f>"62868"</f>
        <v>62868</v>
      </c>
      <c r="F8872" t="s">
        <v>23</v>
      </c>
      <c r="G8872">
        <v>2018</v>
      </c>
      <c r="I8872" t="s">
        <v>21</v>
      </c>
      <c r="J8872" t="s">
        <v>22</v>
      </c>
    </row>
    <row r="8873" spans="1:10">
      <c r="A8873" t="s">
        <v>19</v>
      </c>
      <c r="B8873">
        <v>62869</v>
      </c>
      <c r="C8873" t="s">
        <v>315</v>
      </c>
      <c r="D8873">
        <v>62869</v>
      </c>
      <c r="E8873" t="str">
        <f>"62869"</f>
        <v>62869</v>
      </c>
      <c r="F8873" t="s">
        <v>23</v>
      </c>
      <c r="G8873">
        <v>2018</v>
      </c>
      <c r="I8873" t="s">
        <v>21</v>
      </c>
      <c r="J8873" t="s">
        <v>22</v>
      </c>
    </row>
    <row r="8874" spans="1:10">
      <c r="A8874" t="s">
        <v>19</v>
      </c>
      <c r="B8874">
        <v>62870</v>
      </c>
      <c r="C8874" t="s">
        <v>315</v>
      </c>
      <c r="D8874">
        <v>62870</v>
      </c>
      <c r="E8874" t="str">
        <f>"62870"</f>
        <v>62870</v>
      </c>
      <c r="F8874" t="s">
        <v>23</v>
      </c>
      <c r="G8874">
        <v>2018</v>
      </c>
      <c r="I8874" t="s">
        <v>21</v>
      </c>
      <c r="J8874" t="s">
        <v>22</v>
      </c>
    </row>
    <row r="8875" spans="1:10">
      <c r="A8875" t="s">
        <v>19</v>
      </c>
      <c r="B8875">
        <v>62871</v>
      </c>
      <c r="C8875" t="s">
        <v>315</v>
      </c>
      <c r="D8875">
        <v>62871</v>
      </c>
      <c r="E8875" t="str">
        <f>"62871"</f>
        <v>62871</v>
      </c>
      <c r="F8875" t="s">
        <v>23</v>
      </c>
      <c r="G8875">
        <v>2018</v>
      </c>
      <c r="I8875" t="s">
        <v>21</v>
      </c>
      <c r="J8875" t="s">
        <v>22</v>
      </c>
    </row>
    <row r="8876" spans="1:10">
      <c r="A8876" t="s">
        <v>19</v>
      </c>
      <c r="B8876">
        <v>62872</v>
      </c>
      <c r="C8876" t="s">
        <v>315</v>
      </c>
      <c r="D8876">
        <v>62872</v>
      </c>
      <c r="E8876" t="str">
        <f>"62872"</f>
        <v>62872</v>
      </c>
      <c r="F8876" t="s">
        <v>23</v>
      </c>
      <c r="G8876">
        <v>2018</v>
      </c>
      <c r="I8876" t="s">
        <v>21</v>
      </c>
      <c r="J8876" t="s">
        <v>22</v>
      </c>
    </row>
    <row r="8877" spans="1:10">
      <c r="A8877" t="s">
        <v>19</v>
      </c>
      <c r="B8877">
        <v>62874</v>
      </c>
      <c r="C8877" t="s">
        <v>315</v>
      </c>
      <c r="D8877">
        <v>62874</v>
      </c>
      <c r="E8877" t="str">
        <f>"62874"</f>
        <v>62874</v>
      </c>
      <c r="F8877" t="s">
        <v>23</v>
      </c>
      <c r="G8877">
        <v>2018</v>
      </c>
      <c r="I8877" t="s">
        <v>21</v>
      </c>
      <c r="J8877" t="s">
        <v>22</v>
      </c>
    </row>
    <row r="8878" spans="1:10">
      <c r="A8878" t="s">
        <v>19</v>
      </c>
      <c r="B8878">
        <v>62875</v>
      </c>
      <c r="C8878" t="s">
        <v>315</v>
      </c>
      <c r="D8878">
        <v>62875</v>
      </c>
      <c r="E8878" t="str">
        <f>"62875"</f>
        <v>62875</v>
      </c>
      <c r="F8878" t="s">
        <v>23</v>
      </c>
      <c r="G8878">
        <v>2018</v>
      </c>
      <c r="I8878" t="s">
        <v>21</v>
      </c>
      <c r="J8878" t="s">
        <v>22</v>
      </c>
    </row>
    <row r="8879" spans="1:10">
      <c r="A8879" t="s">
        <v>19</v>
      </c>
      <c r="B8879">
        <v>62877</v>
      </c>
      <c r="C8879" t="s">
        <v>315</v>
      </c>
      <c r="D8879">
        <v>62877</v>
      </c>
      <c r="E8879" t="str">
        <f>"62877"</f>
        <v>62877</v>
      </c>
      <c r="F8879" t="s">
        <v>23</v>
      </c>
      <c r="G8879">
        <v>2018</v>
      </c>
      <c r="I8879" t="s">
        <v>21</v>
      </c>
      <c r="J8879" t="s">
        <v>22</v>
      </c>
    </row>
    <row r="8880" spans="1:10">
      <c r="A8880" t="s">
        <v>19</v>
      </c>
      <c r="B8880">
        <v>62878</v>
      </c>
      <c r="C8880" t="s">
        <v>315</v>
      </c>
      <c r="D8880">
        <v>62878</v>
      </c>
      <c r="E8880" t="str">
        <f>"62878"</f>
        <v>62878</v>
      </c>
      <c r="F8880" t="s">
        <v>23</v>
      </c>
      <c r="G8880">
        <v>2018</v>
      </c>
      <c r="I8880" t="s">
        <v>21</v>
      </c>
      <c r="J8880" t="s">
        <v>22</v>
      </c>
    </row>
    <row r="8881" spans="1:10">
      <c r="A8881" t="s">
        <v>19</v>
      </c>
      <c r="B8881">
        <v>62880</v>
      </c>
      <c r="C8881" t="s">
        <v>315</v>
      </c>
      <c r="D8881">
        <v>62880</v>
      </c>
      <c r="E8881" t="str">
        <f>"62880"</f>
        <v>62880</v>
      </c>
      <c r="F8881" t="s">
        <v>23</v>
      </c>
      <c r="G8881">
        <v>2018</v>
      </c>
      <c r="I8881" t="s">
        <v>21</v>
      </c>
      <c r="J8881" t="s">
        <v>22</v>
      </c>
    </row>
    <row r="8882" spans="1:10">
      <c r="A8882" t="s">
        <v>19</v>
      </c>
      <c r="B8882">
        <v>62881</v>
      </c>
      <c r="C8882" t="s">
        <v>315</v>
      </c>
      <c r="D8882">
        <v>62881</v>
      </c>
      <c r="E8882" t="str">
        <f>"62881"</f>
        <v>62881</v>
      </c>
      <c r="F8882" t="s">
        <v>23</v>
      </c>
      <c r="G8882">
        <v>2018</v>
      </c>
      <c r="I8882" t="s">
        <v>21</v>
      </c>
      <c r="J8882" t="s">
        <v>22</v>
      </c>
    </row>
    <row r="8883" spans="1:10">
      <c r="A8883" t="s">
        <v>19</v>
      </c>
      <c r="B8883">
        <v>62882</v>
      </c>
      <c r="C8883" t="s">
        <v>315</v>
      </c>
      <c r="D8883">
        <v>62882</v>
      </c>
      <c r="E8883" t="str">
        <f>"62882"</f>
        <v>62882</v>
      </c>
      <c r="F8883" t="s">
        <v>23</v>
      </c>
      <c r="G8883">
        <v>2018</v>
      </c>
      <c r="I8883" t="s">
        <v>21</v>
      </c>
      <c r="J8883" t="s">
        <v>22</v>
      </c>
    </row>
    <row r="8884" spans="1:10">
      <c r="A8884" t="s">
        <v>19</v>
      </c>
      <c r="B8884">
        <v>62883</v>
      </c>
      <c r="C8884" t="s">
        <v>315</v>
      </c>
      <c r="D8884">
        <v>62883</v>
      </c>
      <c r="E8884" t="str">
        <f>"62883"</f>
        <v>62883</v>
      </c>
      <c r="F8884" t="s">
        <v>23</v>
      </c>
      <c r="G8884">
        <v>2018</v>
      </c>
      <c r="I8884" t="s">
        <v>21</v>
      </c>
      <c r="J8884" t="s">
        <v>22</v>
      </c>
    </row>
    <row r="8885" spans="1:10">
      <c r="A8885" t="s">
        <v>19</v>
      </c>
      <c r="B8885">
        <v>62884</v>
      </c>
      <c r="C8885" t="s">
        <v>315</v>
      </c>
      <c r="D8885">
        <v>62884</v>
      </c>
      <c r="E8885" t="str">
        <f>"62884"</f>
        <v>62884</v>
      </c>
      <c r="F8885" t="s">
        <v>23</v>
      </c>
      <c r="G8885">
        <v>2018</v>
      </c>
      <c r="I8885" t="s">
        <v>21</v>
      </c>
      <c r="J8885" t="s">
        <v>22</v>
      </c>
    </row>
    <row r="8886" spans="1:10">
      <c r="A8886" t="s">
        <v>19</v>
      </c>
      <c r="B8886">
        <v>62885</v>
      </c>
      <c r="C8886" t="s">
        <v>315</v>
      </c>
      <c r="D8886">
        <v>62885</v>
      </c>
      <c r="E8886" t="str">
        <f>"62885"</f>
        <v>62885</v>
      </c>
      <c r="F8886" t="s">
        <v>23</v>
      </c>
      <c r="G8886">
        <v>2018</v>
      </c>
      <c r="I8886" t="s">
        <v>21</v>
      </c>
      <c r="J8886" t="s">
        <v>22</v>
      </c>
    </row>
    <row r="8887" spans="1:10">
      <c r="A8887" t="s">
        <v>19</v>
      </c>
      <c r="B8887">
        <v>62886</v>
      </c>
      <c r="C8887" t="s">
        <v>315</v>
      </c>
      <c r="D8887">
        <v>62886</v>
      </c>
      <c r="E8887" t="str">
        <f>"62886"</f>
        <v>62886</v>
      </c>
      <c r="F8887" t="s">
        <v>23</v>
      </c>
      <c r="G8887">
        <v>2018</v>
      </c>
      <c r="I8887" t="s">
        <v>21</v>
      </c>
      <c r="J8887" t="s">
        <v>22</v>
      </c>
    </row>
    <row r="8888" spans="1:10">
      <c r="A8888" t="s">
        <v>19</v>
      </c>
      <c r="B8888">
        <v>62887</v>
      </c>
      <c r="C8888" t="s">
        <v>315</v>
      </c>
      <c r="D8888">
        <v>62887</v>
      </c>
      <c r="E8888" t="str">
        <f>"62887"</f>
        <v>62887</v>
      </c>
      <c r="F8888" t="s">
        <v>23</v>
      </c>
      <c r="G8888">
        <v>2018</v>
      </c>
      <c r="I8888" t="s">
        <v>21</v>
      </c>
      <c r="J8888" t="s">
        <v>22</v>
      </c>
    </row>
    <row r="8889" spans="1:10">
      <c r="A8889" t="s">
        <v>19</v>
      </c>
      <c r="B8889">
        <v>62888</v>
      </c>
      <c r="C8889" t="s">
        <v>315</v>
      </c>
      <c r="D8889">
        <v>62888</v>
      </c>
      <c r="E8889" t="str">
        <f>"62888"</f>
        <v>62888</v>
      </c>
      <c r="F8889" t="s">
        <v>23</v>
      </c>
      <c r="G8889">
        <v>2018</v>
      </c>
      <c r="I8889" t="s">
        <v>21</v>
      </c>
      <c r="J8889" t="s">
        <v>22</v>
      </c>
    </row>
    <row r="8890" spans="1:10">
      <c r="A8890" t="s">
        <v>19</v>
      </c>
      <c r="B8890">
        <v>62889</v>
      </c>
      <c r="C8890" t="s">
        <v>315</v>
      </c>
      <c r="D8890">
        <v>62889</v>
      </c>
      <c r="E8890" t="str">
        <f>"62889"</f>
        <v>62889</v>
      </c>
      <c r="F8890" t="s">
        <v>23</v>
      </c>
      <c r="G8890">
        <v>2018</v>
      </c>
      <c r="I8890" t="s">
        <v>21</v>
      </c>
      <c r="J8890" t="s">
        <v>22</v>
      </c>
    </row>
    <row r="8891" spans="1:10">
      <c r="A8891" t="s">
        <v>19</v>
      </c>
      <c r="B8891">
        <v>62890</v>
      </c>
      <c r="C8891" t="s">
        <v>315</v>
      </c>
      <c r="D8891">
        <v>62890</v>
      </c>
      <c r="E8891" t="str">
        <f>"62890"</f>
        <v>62890</v>
      </c>
      <c r="F8891" t="s">
        <v>23</v>
      </c>
      <c r="G8891">
        <v>2018</v>
      </c>
      <c r="I8891" t="s">
        <v>21</v>
      </c>
      <c r="J8891" t="s">
        <v>22</v>
      </c>
    </row>
    <row r="8892" spans="1:10">
      <c r="A8892" t="s">
        <v>19</v>
      </c>
      <c r="B8892">
        <v>62891</v>
      </c>
      <c r="C8892" t="s">
        <v>315</v>
      </c>
      <c r="D8892">
        <v>62891</v>
      </c>
      <c r="E8892" t="str">
        <f>"62891"</f>
        <v>62891</v>
      </c>
      <c r="F8892" t="s">
        <v>23</v>
      </c>
      <c r="G8892">
        <v>2018</v>
      </c>
      <c r="I8892" t="s">
        <v>21</v>
      </c>
      <c r="J8892" t="s">
        <v>22</v>
      </c>
    </row>
    <row r="8893" spans="1:10">
      <c r="A8893" t="s">
        <v>19</v>
      </c>
      <c r="B8893">
        <v>62892</v>
      </c>
      <c r="C8893" t="s">
        <v>315</v>
      </c>
      <c r="D8893">
        <v>62892</v>
      </c>
      <c r="E8893" t="str">
        <f>"62892"</f>
        <v>62892</v>
      </c>
      <c r="F8893" t="s">
        <v>23</v>
      </c>
      <c r="G8893">
        <v>2018</v>
      </c>
      <c r="I8893" t="s">
        <v>21</v>
      </c>
      <c r="J8893" t="s">
        <v>22</v>
      </c>
    </row>
    <row r="8894" spans="1:10">
      <c r="A8894" t="s">
        <v>19</v>
      </c>
      <c r="B8894">
        <v>62893</v>
      </c>
      <c r="C8894" t="s">
        <v>315</v>
      </c>
      <c r="D8894">
        <v>62893</v>
      </c>
      <c r="E8894" t="str">
        <f>"62893"</f>
        <v>62893</v>
      </c>
      <c r="F8894" t="s">
        <v>23</v>
      </c>
      <c r="G8894">
        <v>2018</v>
      </c>
      <c r="I8894" t="s">
        <v>21</v>
      </c>
      <c r="J8894" t="s">
        <v>22</v>
      </c>
    </row>
    <row r="8895" spans="1:10">
      <c r="A8895" t="s">
        <v>19</v>
      </c>
      <c r="B8895">
        <v>62894</v>
      </c>
      <c r="C8895" t="s">
        <v>315</v>
      </c>
      <c r="D8895">
        <v>62894</v>
      </c>
      <c r="E8895" t="str">
        <f>"62894"</f>
        <v>62894</v>
      </c>
      <c r="F8895" t="s">
        <v>23</v>
      </c>
      <c r="G8895">
        <v>2018</v>
      </c>
      <c r="I8895" t="s">
        <v>21</v>
      </c>
      <c r="J8895" t="s">
        <v>22</v>
      </c>
    </row>
    <row r="8896" spans="1:10">
      <c r="A8896" t="s">
        <v>19</v>
      </c>
      <c r="B8896">
        <v>62895</v>
      </c>
      <c r="C8896" t="s">
        <v>315</v>
      </c>
      <c r="D8896">
        <v>62895</v>
      </c>
      <c r="E8896" t="str">
        <f>"62895"</f>
        <v>62895</v>
      </c>
      <c r="F8896" t="s">
        <v>23</v>
      </c>
      <c r="G8896">
        <v>2018</v>
      </c>
      <c r="I8896" t="s">
        <v>21</v>
      </c>
      <c r="J8896" t="s">
        <v>22</v>
      </c>
    </row>
    <row r="8897" spans="1:10">
      <c r="A8897" t="s">
        <v>19</v>
      </c>
      <c r="B8897">
        <v>62896</v>
      </c>
      <c r="C8897" t="s">
        <v>315</v>
      </c>
      <c r="D8897">
        <v>62896</v>
      </c>
      <c r="E8897" t="str">
        <f>"62896"</f>
        <v>62896</v>
      </c>
      <c r="F8897">
        <v>3699378</v>
      </c>
      <c r="G8897">
        <v>2018</v>
      </c>
      <c r="I8897" t="s">
        <v>21</v>
      </c>
      <c r="J8897" t="s">
        <v>22</v>
      </c>
    </row>
    <row r="8898" spans="1:10">
      <c r="A8898" t="s">
        <v>19</v>
      </c>
      <c r="B8898">
        <v>62897</v>
      </c>
      <c r="C8898" t="s">
        <v>315</v>
      </c>
      <c r="D8898">
        <v>62897</v>
      </c>
      <c r="E8898" t="str">
        <f>"62897"</f>
        <v>62897</v>
      </c>
      <c r="F8898" t="s">
        <v>23</v>
      </c>
      <c r="G8898">
        <v>2018</v>
      </c>
      <c r="I8898" t="s">
        <v>21</v>
      </c>
      <c r="J8898" t="s">
        <v>22</v>
      </c>
    </row>
    <row r="8899" spans="1:10">
      <c r="A8899" t="s">
        <v>19</v>
      </c>
      <c r="B8899">
        <v>62898</v>
      </c>
      <c r="C8899" t="s">
        <v>315</v>
      </c>
      <c r="D8899">
        <v>62898</v>
      </c>
      <c r="E8899" t="str">
        <f>"62898"</f>
        <v>62898</v>
      </c>
      <c r="F8899" t="s">
        <v>23</v>
      </c>
      <c r="G8899">
        <v>2018</v>
      </c>
      <c r="I8899" t="s">
        <v>21</v>
      </c>
      <c r="J8899" t="s">
        <v>22</v>
      </c>
    </row>
    <row r="8900" spans="1:10">
      <c r="A8900" t="s">
        <v>19</v>
      </c>
      <c r="B8900">
        <v>62899</v>
      </c>
      <c r="C8900" t="s">
        <v>315</v>
      </c>
      <c r="D8900">
        <v>62899</v>
      </c>
      <c r="E8900" t="str">
        <f>"62899"</f>
        <v>62899</v>
      </c>
      <c r="F8900" t="s">
        <v>23</v>
      </c>
      <c r="G8900">
        <v>2018</v>
      </c>
      <c r="I8900" t="s">
        <v>21</v>
      </c>
      <c r="J8900" t="s">
        <v>22</v>
      </c>
    </row>
    <row r="8901" spans="1:10">
      <c r="A8901" t="s">
        <v>19</v>
      </c>
      <c r="B8901">
        <v>62901</v>
      </c>
      <c r="C8901" t="s">
        <v>315</v>
      </c>
      <c r="D8901">
        <v>62901</v>
      </c>
      <c r="E8901" t="str">
        <f>"62901"</f>
        <v>62901</v>
      </c>
      <c r="F8901">
        <v>171877</v>
      </c>
      <c r="G8901">
        <v>2018</v>
      </c>
      <c r="I8901" t="s">
        <v>21</v>
      </c>
      <c r="J8901" t="s">
        <v>22</v>
      </c>
    </row>
    <row r="8902" spans="1:10">
      <c r="A8902" t="s">
        <v>19</v>
      </c>
      <c r="B8902">
        <v>62902</v>
      </c>
      <c r="C8902" t="s">
        <v>315</v>
      </c>
      <c r="D8902">
        <v>62902</v>
      </c>
      <c r="E8902" t="str">
        <f>"62902"</f>
        <v>62902</v>
      </c>
      <c r="F8902" t="s">
        <v>23</v>
      </c>
      <c r="G8902">
        <v>2018</v>
      </c>
      <c r="I8902" t="s">
        <v>21</v>
      </c>
      <c r="J8902" t="s">
        <v>22</v>
      </c>
    </row>
    <row r="8903" spans="1:10">
      <c r="A8903" t="s">
        <v>19</v>
      </c>
      <c r="B8903">
        <v>62903</v>
      </c>
      <c r="C8903" t="s">
        <v>315</v>
      </c>
      <c r="D8903">
        <v>62903</v>
      </c>
      <c r="E8903" t="str">
        <f>"62903"</f>
        <v>62903</v>
      </c>
      <c r="F8903" t="s">
        <v>23</v>
      </c>
      <c r="G8903">
        <v>2018</v>
      </c>
      <c r="I8903" t="s">
        <v>21</v>
      </c>
      <c r="J8903" t="s">
        <v>22</v>
      </c>
    </row>
    <row r="8904" spans="1:10">
      <c r="A8904" t="s">
        <v>19</v>
      </c>
      <c r="B8904">
        <v>62905</v>
      </c>
      <c r="C8904" t="s">
        <v>315</v>
      </c>
      <c r="D8904">
        <v>62905</v>
      </c>
      <c r="E8904" t="str">
        <f>"62905"</f>
        <v>62905</v>
      </c>
      <c r="F8904" t="s">
        <v>23</v>
      </c>
      <c r="G8904">
        <v>2018</v>
      </c>
      <c r="I8904" t="s">
        <v>21</v>
      </c>
      <c r="J8904" t="s">
        <v>22</v>
      </c>
    </row>
    <row r="8905" spans="1:10">
      <c r="A8905" t="s">
        <v>19</v>
      </c>
      <c r="B8905">
        <v>62906</v>
      </c>
      <c r="C8905" t="s">
        <v>315</v>
      </c>
      <c r="D8905">
        <v>62906</v>
      </c>
      <c r="E8905" t="str">
        <f>"62906"</f>
        <v>62906</v>
      </c>
      <c r="F8905">
        <v>1494421</v>
      </c>
      <c r="G8905">
        <v>2018</v>
      </c>
      <c r="I8905" t="s">
        <v>21</v>
      </c>
      <c r="J8905" t="s">
        <v>22</v>
      </c>
    </row>
    <row r="8906" spans="1:10">
      <c r="A8906" t="s">
        <v>19</v>
      </c>
      <c r="B8906">
        <v>62907</v>
      </c>
      <c r="C8906" t="s">
        <v>315</v>
      </c>
      <c r="D8906">
        <v>62907</v>
      </c>
      <c r="E8906" t="str">
        <f>"62907"</f>
        <v>62907</v>
      </c>
      <c r="F8906" t="s">
        <v>23</v>
      </c>
      <c r="G8906">
        <v>2018</v>
      </c>
      <c r="I8906" t="s">
        <v>21</v>
      </c>
      <c r="J8906" t="s">
        <v>22</v>
      </c>
    </row>
    <row r="8907" spans="1:10">
      <c r="A8907" t="s">
        <v>19</v>
      </c>
      <c r="B8907">
        <v>62908</v>
      </c>
      <c r="C8907" t="s">
        <v>315</v>
      </c>
      <c r="D8907">
        <v>62908</v>
      </c>
      <c r="E8907" t="str">
        <f>"62908"</f>
        <v>62908</v>
      </c>
      <c r="F8907" t="s">
        <v>23</v>
      </c>
      <c r="G8907">
        <v>2018</v>
      </c>
      <c r="I8907" t="s">
        <v>21</v>
      </c>
      <c r="J8907" t="s">
        <v>22</v>
      </c>
    </row>
    <row r="8908" spans="1:10">
      <c r="A8908" t="s">
        <v>19</v>
      </c>
      <c r="B8908">
        <v>62909</v>
      </c>
      <c r="C8908" t="s">
        <v>315</v>
      </c>
      <c r="D8908">
        <v>62909</v>
      </c>
      <c r="E8908" t="str">
        <f>"62909"</f>
        <v>62909</v>
      </c>
      <c r="F8908" t="s">
        <v>23</v>
      </c>
      <c r="G8908">
        <v>2018</v>
      </c>
      <c r="I8908" t="s">
        <v>21</v>
      </c>
      <c r="J8908" t="s">
        <v>22</v>
      </c>
    </row>
    <row r="8909" spans="1:10">
      <c r="A8909" t="s">
        <v>19</v>
      </c>
      <c r="B8909">
        <v>62910</v>
      </c>
      <c r="C8909" t="s">
        <v>315</v>
      </c>
      <c r="D8909">
        <v>62910</v>
      </c>
      <c r="E8909" t="str">
        <f>"62910"</f>
        <v>62910</v>
      </c>
      <c r="F8909" t="s">
        <v>23</v>
      </c>
      <c r="G8909">
        <v>2018</v>
      </c>
      <c r="I8909" t="s">
        <v>21</v>
      </c>
      <c r="J8909" t="s">
        <v>22</v>
      </c>
    </row>
    <row r="8910" spans="1:10">
      <c r="A8910" t="s">
        <v>19</v>
      </c>
      <c r="B8910">
        <v>62912</v>
      </c>
      <c r="C8910" t="s">
        <v>315</v>
      </c>
      <c r="D8910">
        <v>62912</v>
      </c>
      <c r="E8910" t="str">
        <f>"62912"</f>
        <v>62912</v>
      </c>
      <c r="F8910" t="s">
        <v>23</v>
      </c>
      <c r="G8910">
        <v>2018</v>
      </c>
      <c r="I8910" t="s">
        <v>21</v>
      </c>
      <c r="J8910" t="s">
        <v>22</v>
      </c>
    </row>
    <row r="8911" spans="1:10">
      <c r="A8911" t="s">
        <v>19</v>
      </c>
      <c r="B8911">
        <v>62914</v>
      </c>
      <c r="C8911" t="s">
        <v>315</v>
      </c>
      <c r="D8911">
        <v>62914</v>
      </c>
      <c r="E8911" t="str">
        <f>"62914"</f>
        <v>62914</v>
      </c>
      <c r="F8911">
        <v>9603101</v>
      </c>
      <c r="G8911">
        <v>2018</v>
      </c>
      <c r="I8911" t="s">
        <v>21</v>
      </c>
      <c r="J8911" t="s">
        <v>22</v>
      </c>
    </row>
    <row r="8912" spans="1:10">
      <c r="A8912" t="s">
        <v>19</v>
      </c>
      <c r="B8912">
        <v>62915</v>
      </c>
      <c r="C8912" t="s">
        <v>315</v>
      </c>
      <c r="D8912">
        <v>62915</v>
      </c>
      <c r="E8912" t="str">
        <f>"62915"</f>
        <v>62915</v>
      </c>
      <c r="F8912" t="s">
        <v>23</v>
      </c>
      <c r="G8912">
        <v>2018</v>
      </c>
      <c r="I8912" t="s">
        <v>21</v>
      </c>
      <c r="J8912" t="s">
        <v>22</v>
      </c>
    </row>
    <row r="8913" spans="1:10">
      <c r="A8913" t="s">
        <v>19</v>
      </c>
      <c r="B8913">
        <v>62916</v>
      </c>
      <c r="C8913" t="s">
        <v>315</v>
      </c>
      <c r="D8913">
        <v>62916</v>
      </c>
      <c r="E8913" t="str">
        <f>"62916"</f>
        <v>62916</v>
      </c>
      <c r="F8913" t="s">
        <v>23</v>
      </c>
      <c r="G8913">
        <v>2018</v>
      </c>
      <c r="I8913" t="s">
        <v>21</v>
      </c>
      <c r="J8913" t="s">
        <v>22</v>
      </c>
    </row>
    <row r="8914" spans="1:10">
      <c r="A8914" t="s">
        <v>19</v>
      </c>
      <c r="B8914">
        <v>62917</v>
      </c>
      <c r="C8914" t="s">
        <v>315</v>
      </c>
      <c r="D8914">
        <v>62917</v>
      </c>
      <c r="E8914" t="str">
        <f>"62917"</f>
        <v>62917</v>
      </c>
      <c r="F8914" t="s">
        <v>23</v>
      </c>
      <c r="G8914">
        <v>2018</v>
      </c>
      <c r="I8914" t="s">
        <v>21</v>
      </c>
      <c r="J8914" t="s">
        <v>22</v>
      </c>
    </row>
    <row r="8915" spans="1:10">
      <c r="A8915" t="s">
        <v>19</v>
      </c>
      <c r="B8915">
        <v>62918</v>
      </c>
      <c r="C8915" t="s">
        <v>315</v>
      </c>
      <c r="D8915">
        <v>62918</v>
      </c>
      <c r="E8915" t="str">
        <f>"62918"</f>
        <v>62918</v>
      </c>
      <c r="F8915">
        <v>3636382</v>
      </c>
      <c r="G8915">
        <v>2018</v>
      </c>
      <c r="I8915" t="s">
        <v>21</v>
      </c>
      <c r="J8915" t="s">
        <v>22</v>
      </c>
    </row>
    <row r="8916" spans="1:10">
      <c r="A8916" t="s">
        <v>19</v>
      </c>
      <c r="B8916">
        <v>62919</v>
      </c>
      <c r="C8916" t="s">
        <v>315</v>
      </c>
      <c r="D8916">
        <v>62919</v>
      </c>
      <c r="E8916" t="str">
        <f>"62919"</f>
        <v>62919</v>
      </c>
      <c r="F8916" t="s">
        <v>23</v>
      </c>
      <c r="G8916">
        <v>2018</v>
      </c>
      <c r="I8916" t="s">
        <v>21</v>
      </c>
      <c r="J8916" t="s">
        <v>22</v>
      </c>
    </row>
    <row r="8917" spans="1:10">
      <c r="A8917" t="s">
        <v>19</v>
      </c>
      <c r="B8917">
        <v>62920</v>
      </c>
      <c r="C8917" t="s">
        <v>315</v>
      </c>
      <c r="D8917">
        <v>62920</v>
      </c>
      <c r="E8917" t="str">
        <f>"62920"</f>
        <v>62920</v>
      </c>
      <c r="F8917" t="s">
        <v>23</v>
      </c>
      <c r="G8917">
        <v>2018</v>
      </c>
      <c r="I8917" t="s">
        <v>21</v>
      </c>
      <c r="J8917" t="s">
        <v>22</v>
      </c>
    </row>
    <row r="8918" spans="1:10">
      <c r="A8918" t="s">
        <v>19</v>
      </c>
      <c r="B8918">
        <v>62921</v>
      </c>
      <c r="C8918" t="s">
        <v>315</v>
      </c>
      <c r="D8918">
        <v>62921</v>
      </c>
      <c r="E8918" t="str">
        <f>"62921"</f>
        <v>62921</v>
      </c>
      <c r="F8918" t="s">
        <v>23</v>
      </c>
      <c r="G8918">
        <v>2018</v>
      </c>
      <c r="I8918" t="s">
        <v>21</v>
      </c>
      <c r="J8918" t="s">
        <v>22</v>
      </c>
    </row>
    <row r="8919" spans="1:10">
      <c r="A8919" t="s">
        <v>19</v>
      </c>
      <c r="B8919">
        <v>62922</v>
      </c>
      <c r="C8919" t="s">
        <v>315</v>
      </c>
      <c r="D8919">
        <v>62922</v>
      </c>
      <c r="E8919" t="str">
        <f>"62922"</f>
        <v>62922</v>
      </c>
      <c r="F8919" t="s">
        <v>23</v>
      </c>
      <c r="G8919">
        <v>2018</v>
      </c>
      <c r="I8919" t="s">
        <v>21</v>
      </c>
      <c r="J8919" t="s">
        <v>22</v>
      </c>
    </row>
    <row r="8920" spans="1:10">
      <c r="A8920" t="s">
        <v>19</v>
      </c>
      <c r="B8920">
        <v>62923</v>
      </c>
      <c r="C8920" t="s">
        <v>315</v>
      </c>
      <c r="D8920">
        <v>62923</v>
      </c>
      <c r="E8920" t="str">
        <f>"62923"</f>
        <v>62923</v>
      </c>
      <c r="F8920" t="s">
        <v>23</v>
      </c>
      <c r="G8920">
        <v>2018</v>
      </c>
      <c r="I8920" t="s">
        <v>21</v>
      </c>
      <c r="J8920" t="s">
        <v>22</v>
      </c>
    </row>
    <row r="8921" spans="1:10">
      <c r="A8921" t="s">
        <v>19</v>
      </c>
      <c r="B8921">
        <v>62924</v>
      </c>
      <c r="C8921" t="s">
        <v>315</v>
      </c>
      <c r="D8921">
        <v>62924</v>
      </c>
      <c r="E8921" t="str">
        <f>"62924"</f>
        <v>62924</v>
      </c>
      <c r="F8921" t="s">
        <v>23</v>
      </c>
      <c r="G8921">
        <v>2018</v>
      </c>
      <c r="I8921" t="s">
        <v>21</v>
      </c>
      <c r="J8921" t="s">
        <v>22</v>
      </c>
    </row>
    <row r="8922" spans="1:10">
      <c r="A8922" t="s">
        <v>19</v>
      </c>
      <c r="B8922">
        <v>62926</v>
      </c>
      <c r="C8922" t="s">
        <v>315</v>
      </c>
      <c r="D8922">
        <v>62926</v>
      </c>
      <c r="E8922" t="str">
        <f>"62926"</f>
        <v>62926</v>
      </c>
      <c r="F8922" t="s">
        <v>23</v>
      </c>
      <c r="G8922">
        <v>2018</v>
      </c>
      <c r="I8922" t="s">
        <v>21</v>
      </c>
      <c r="J8922" t="s">
        <v>22</v>
      </c>
    </row>
    <row r="8923" spans="1:10">
      <c r="A8923" t="s">
        <v>19</v>
      </c>
      <c r="B8923">
        <v>62927</v>
      </c>
      <c r="C8923" t="s">
        <v>315</v>
      </c>
      <c r="D8923">
        <v>62927</v>
      </c>
      <c r="E8923" t="str">
        <f>"62927"</f>
        <v>62927</v>
      </c>
      <c r="F8923" t="s">
        <v>23</v>
      </c>
      <c r="G8923">
        <v>2018</v>
      </c>
      <c r="I8923" t="s">
        <v>21</v>
      </c>
      <c r="J8923" t="s">
        <v>22</v>
      </c>
    </row>
    <row r="8924" spans="1:10">
      <c r="A8924" t="s">
        <v>19</v>
      </c>
      <c r="B8924">
        <v>62928</v>
      </c>
      <c r="C8924" t="s">
        <v>315</v>
      </c>
      <c r="D8924">
        <v>62928</v>
      </c>
      <c r="E8924" t="str">
        <f>"62928"</f>
        <v>62928</v>
      </c>
      <c r="F8924" t="s">
        <v>23</v>
      </c>
      <c r="G8924">
        <v>2018</v>
      </c>
      <c r="I8924" t="s">
        <v>21</v>
      </c>
      <c r="J8924" t="s">
        <v>22</v>
      </c>
    </row>
    <row r="8925" spans="1:10">
      <c r="A8925" t="s">
        <v>19</v>
      </c>
      <c r="B8925">
        <v>62930</v>
      </c>
      <c r="C8925" t="s">
        <v>315</v>
      </c>
      <c r="D8925">
        <v>62930</v>
      </c>
      <c r="E8925" t="str">
        <f>"62930"</f>
        <v>62930</v>
      </c>
      <c r="F8925" t="s">
        <v>23</v>
      </c>
      <c r="G8925">
        <v>2018</v>
      </c>
      <c r="I8925" t="s">
        <v>21</v>
      </c>
      <c r="J8925" t="s">
        <v>22</v>
      </c>
    </row>
    <row r="8926" spans="1:10">
      <c r="A8926" t="s">
        <v>19</v>
      </c>
      <c r="B8926">
        <v>62931</v>
      </c>
      <c r="C8926" t="s">
        <v>315</v>
      </c>
      <c r="D8926">
        <v>62931</v>
      </c>
      <c r="E8926" t="str">
        <f>"62931"</f>
        <v>62931</v>
      </c>
      <c r="F8926">
        <v>686963</v>
      </c>
      <c r="G8926">
        <v>2018</v>
      </c>
      <c r="I8926" t="s">
        <v>21</v>
      </c>
      <c r="J8926" t="s">
        <v>22</v>
      </c>
    </row>
    <row r="8927" spans="1:10">
      <c r="A8927" t="s">
        <v>19</v>
      </c>
      <c r="B8927">
        <v>62932</v>
      </c>
      <c r="C8927" t="s">
        <v>315</v>
      </c>
      <c r="D8927">
        <v>62932</v>
      </c>
      <c r="E8927" t="str">
        <f>"62932"</f>
        <v>62932</v>
      </c>
      <c r="F8927" t="s">
        <v>23</v>
      </c>
      <c r="G8927">
        <v>2018</v>
      </c>
      <c r="I8927" t="s">
        <v>21</v>
      </c>
      <c r="J8927" t="s">
        <v>22</v>
      </c>
    </row>
    <row r="8928" spans="1:10">
      <c r="A8928" t="s">
        <v>19</v>
      </c>
      <c r="B8928">
        <v>62933</v>
      </c>
      <c r="C8928" t="s">
        <v>315</v>
      </c>
      <c r="D8928">
        <v>62933</v>
      </c>
      <c r="E8928" t="str">
        <f>"62933"</f>
        <v>62933</v>
      </c>
      <c r="F8928" t="s">
        <v>23</v>
      </c>
      <c r="G8928">
        <v>2018</v>
      </c>
      <c r="I8928" t="s">
        <v>21</v>
      </c>
      <c r="J8928" t="s">
        <v>22</v>
      </c>
    </row>
    <row r="8929" spans="1:10">
      <c r="A8929" t="s">
        <v>19</v>
      </c>
      <c r="B8929">
        <v>62934</v>
      </c>
      <c r="C8929" t="s">
        <v>315</v>
      </c>
      <c r="D8929">
        <v>62934</v>
      </c>
      <c r="E8929" t="str">
        <f>"62934"</f>
        <v>62934</v>
      </c>
      <c r="F8929" t="s">
        <v>23</v>
      </c>
      <c r="G8929">
        <v>2018</v>
      </c>
      <c r="I8929" t="s">
        <v>21</v>
      </c>
      <c r="J8929" t="s">
        <v>22</v>
      </c>
    </row>
    <row r="8930" spans="1:10">
      <c r="A8930" t="s">
        <v>19</v>
      </c>
      <c r="B8930">
        <v>62935</v>
      </c>
      <c r="C8930" t="s">
        <v>315</v>
      </c>
      <c r="D8930">
        <v>62935</v>
      </c>
      <c r="E8930" t="str">
        <f>"62935"</f>
        <v>62935</v>
      </c>
      <c r="F8930" t="s">
        <v>23</v>
      </c>
      <c r="G8930">
        <v>2018</v>
      </c>
      <c r="I8930" t="s">
        <v>21</v>
      </c>
      <c r="J8930" t="s">
        <v>22</v>
      </c>
    </row>
    <row r="8931" spans="1:10">
      <c r="A8931" t="s">
        <v>19</v>
      </c>
      <c r="B8931">
        <v>62938</v>
      </c>
      <c r="C8931" t="s">
        <v>315</v>
      </c>
      <c r="D8931">
        <v>62938</v>
      </c>
      <c r="E8931" t="str">
        <f>"62938"</f>
        <v>62938</v>
      </c>
      <c r="F8931">
        <v>439231</v>
      </c>
      <c r="G8931">
        <v>2018</v>
      </c>
      <c r="I8931" t="s">
        <v>21</v>
      </c>
      <c r="J8931" t="s">
        <v>22</v>
      </c>
    </row>
    <row r="8932" spans="1:10">
      <c r="A8932" t="s">
        <v>19</v>
      </c>
      <c r="B8932">
        <v>62939</v>
      </c>
      <c r="C8932" t="s">
        <v>315</v>
      </c>
      <c r="D8932">
        <v>62939</v>
      </c>
      <c r="E8932" t="str">
        <f>"62939"</f>
        <v>62939</v>
      </c>
      <c r="F8932" t="s">
        <v>23</v>
      </c>
      <c r="G8932">
        <v>2018</v>
      </c>
      <c r="I8932" t="s">
        <v>21</v>
      </c>
      <c r="J8932" t="s">
        <v>22</v>
      </c>
    </row>
    <row r="8933" spans="1:10">
      <c r="A8933" t="s">
        <v>19</v>
      </c>
      <c r="B8933">
        <v>62940</v>
      </c>
      <c r="C8933" t="s">
        <v>315</v>
      </c>
      <c r="D8933">
        <v>62940</v>
      </c>
      <c r="E8933" t="str">
        <f>"62940"</f>
        <v>62940</v>
      </c>
      <c r="F8933" t="s">
        <v>23</v>
      </c>
      <c r="G8933">
        <v>2018</v>
      </c>
      <c r="I8933" t="s">
        <v>21</v>
      </c>
      <c r="J8933" t="s">
        <v>22</v>
      </c>
    </row>
    <row r="8934" spans="1:10">
      <c r="A8934" t="s">
        <v>19</v>
      </c>
      <c r="B8934">
        <v>62941</v>
      </c>
      <c r="C8934" t="s">
        <v>315</v>
      </c>
      <c r="D8934">
        <v>62941</v>
      </c>
      <c r="E8934" t="str">
        <f>"62941"</f>
        <v>62941</v>
      </c>
      <c r="F8934" t="s">
        <v>23</v>
      </c>
      <c r="G8934">
        <v>2018</v>
      </c>
      <c r="I8934" t="s">
        <v>21</v>
      </c>
      <c r="J8934" t="s">
        <v>22</v>
      </c>
    </row>
    <row r="8935" spans="1:10">
      <c r="A8935" t="s">
        <v>19</v>
      </c>
      <c r="B8935">
        <v>62942</v>
      </c>
      <c r="C8935" t="s">
        <v>315</v>
      </c>
      <c r="D8935">
        <v>62942</v>
      </c>
      <c r="E8935" t="str">
        <f>"62942"</f>
        <v>62942</v>
      </c>
      <c r="F8935" t="s">
        <v>23</v>
      </c>
      <c r="G8935">
        <v>2018</v>
      </c>
      <c r="I8935" t="s">
        <v>21</v>
      </c>
      <c r="J8935" t="s">
        <v>22</v>
      </c>
    </row>
    <row r="8936" spans="1:10">
      <c r="A8936" t="s">
        <v>19</v>
      </c>
      <c r="B8936">
        <v>62943</v>
      </c>
      <c r="C8936" t="s">
        <v>315</v>
      </c>
      <c r="D8936">
        <v>62943</v>
      </c>
      <c r="E8936" t="str">
        <f>"62943"</f>
        <v>62943</v>
      </c>
      <c r="F8936" t="s">
        <v>23</v>
      </c>
      <c r="G8936">
        <v>2018</v>
      </c>
      <c r="I8936" t="s">
        <v>21</v>
      </c>
      <c r="J8936" t="s">
        <v>22</v>
      </c>
    </row>
    <row r="8937" spans="1:10">
      <c r="A8937" t="s">
        <v>19</v>
      </c>
      <c r="B8937">
        <v>62946</v>
      </c>
      <c r="C8937" t="s">
        <v>315</v>
      </c>
      <c r="D8937">
        <v>62946</v>
      </c>
      <c r="E8937" t="str">
        <f>"62946"</f>
        <v>62946</v>
      </c>
      <c r="F8937">
        <v>2729380</v>
      </c>
      <c r="G8937">
        <v>2018</v>
      </c>
      <c r="I8937" t="s">
        <v>21</v>
      </c>
      <c r="J8937" t="s">
        <v>22</v>
      </c>
    </row>
    <row r="8938" spans="1:10">
      <c r="A8938" t="s">
        <v>19</v>
      </c>
      <c r="B8938">
        <v>62947</v>
      </c>
      <c r="C8938" t="s">
        <v>315</v>
      </c>
      <c r="D8938">
        <v>62947</v>
      </c>
      <c r="E8938" t="str">
        <f>"62947"</f>
        <v>62947</v>
      </c>
      <c r="F8938" t="s">
        <v>23</v>
      </c>
      <c r="G8938">
        <v>2018</v>
      </c>
      <c r="I8938" t="s">
        <v>21</v>
      </c>
      <c r="J8938" t="s">
        <v>22</v>
      </c>
    </row>
    <row r="8939" spans="1:10">
      <c r="A8939" t="s">
        <v>19</v>
      </c>
      <c r="B8939">
        <v>62948</v>
      </c>
      <c r="C8939" t="s">
        <v>315</v>
      </c>
      <c r="D8939">
        <v>62948</v>
      </c>
      <c r="E8939" t="str">
        <f>"62948"</f>
        <v>62948</v>
      </c>
      <c r="F8939" t="s">
        <v>23</v>
      </c>
      <c r="G8939">
        <v>2018</v>
      </c>
      <c r="I8939" t="s">
        <v>21</v>
      </c>
      <c r="J8939" t="s">
        <v>22</v>
      </c>
    </row>
    <row r="8940" spans="1:10">
      <c r="A8940" t="s">
        <v>19</v>
      </c>
      <c r="B8940">
        <v>62949</v>
      </c>
      <c r="C8940" t="s">
        <v>315</v>
      </c>
      <c r="D8940">
        <v>62949</v>
      </c>
      <c r="E8940" t="str">
        <f>"62949"</f>
        <v>62949</v>
      </c>
      <c r="F8940" t="s">
        <v>23</v>
      </c>
      <c r="G8940">
        <v>2018</v>
      </c>
      <c r="I8940" t="s">
        <v>21</v>
      </c>
      <c r="J8940" t="s">
        <v>22</v>
      </c>
    </row>
    <row r="8941" spans="1:10">
      <c r="A8941" t="s">
        <v>19</v>
      </c>
      <c r="B8941">
        <v>62950</v>
      </c>
      <c r="C8941" t="s">
        <v>315</v>
      </c>
      <c r="D8941">
        <v>62950</v>
      </c>
      <c r="E8941" t="str">
        <f>"62950"</f>
        <v>62950</v>
      </c>
      <c r="F8941" t="s">
        <v>23</v>
      </c>
      <c r="G8941">
        <v>2018</v>
      </c>
      <c r="I8941" t="s">
        <v>21</v>
      </c>
      <c r="J8941" t="s">
        <v>22</v>
      </c>
    </row>
    <row r="8942" spans="1:10">
      <c r="A8942" t="s">
        <v>19</v>
      </c>
      <c r="B8942">
        <v>62951</v>
      </c>
      <c r="C8942" t="s">
        <v>315</v>
      </c>
      <c r="D8942">
        <v>62951</v>
      </c>
      <c r="E8942" t="str">
        <f>"62951"</f>
        <v>62951</v>
      </c>
      <c r="F8942" t="s">
        <v>23</v>
      </c>
      <c r="G8942">
        <v>2018</v>
      </c>
      <c r="I8942" t="s">
        <v>21</v>
      </c>
      <c r="J8942" t="s">
        <v>22</v>
      </c>
    </row>
    <row r="8943" spans="1:10">
      <c r="A8943" t="s">
        <v>19</v>
      </c>
      <c r="B8943">
        <v>62952</v>
      </c>
      <c r="C8943" t="s">
        <v>315</v>
      </c>
      <c r="D8943">
        <v>62952</v>
      </c>
      <c r="E8943" t="str">
        <f>"62952"</f>
        <v>62952</v>
      </c>
      <c r="F8943" t="s">
        <v>23</v>
      </c>
      <c r="G8943">
        <v>2018</v>
      </c>
      <c r="I8943" t="s">
        <v>21</v>
      </c>
      <c r="J8943" t="s">
        <v>22</v>
      </c>
    </row>
    <row r="8944" spans="1:10">
      <c r="A8944" t="s">
        <v>19</v>
      </c>
      <c r="B8944">
        <v>62953</v>
      </c>
      <c r="C8944" t="s">
        <v>315</v>
      </c>
      <c r="D8944">
        <v>62953</v>
      </c>
      <c r="E8944" t="str">
        <f>"62953"</f>
        <v>62953</v>
      </c>
      <c r="F8944" t="s">
        <v>23</v>
      </c>
      <c r="G8944">
        <v>2018</v>
      </c>
      <c r="I8944" t="s">
        <v>21</v>
      </c>
      <c r="J8944" t="s">
        <v>22</v>
      </c>
    </row>
    <row r="8945" spans="1:10">
      <c r="A8945" t="s">
        <v>19</v>
      </c>
      <c r="B8945">
        <v>62954</v>
      </c>
      <c r="C8945" t="s">
        <v>315</v>
      </c>
      <c r="D8945">
        <v>62954</v>
      </c>
      <c r="E8945" t="str">
        <f>"62954"</f>
        <v>62954</v>
      </c>
      <c r="F8945" t="s">
        <v>23</v>
      </c>
      <c r="G8945">
        <v>2018</v>
      </c>
      <c r="I8945" t="s">
        <v>21</v>
      </c>
      <c r="J8945" t="s">
        <v>22</v>
      </c>
    </row>
    <row r="8946" spans="1:10">
      <c r="A8946" t="s">
        <v>19</v>
      </c>
      <c r="B8946">
        <v>62956</v>
      </c>
      <c r="C8946" t="s">
        <v>315</v>
      </c>
      <c r="D8946">
        <v>62956</v>
      </c>
      <c r="E8946" t="str">
        <f>"62956"</f>
        <v>62956</v>
      </c>
      <c r="F8946" t="s">
        <v>23</v>
      </c>
      <c r="G8946">
        <v>2018</v>
      </c>
      <c r="I8946" t="s">
        <v>21</v>
      </c>
      <c r="J8946" t="s">
        <v>22</v>
      </c>
    </row>
    <row r="8947" spans="1:10">
      <c r="A8947" t="s">
        <v>19</v>
      </c>
      <c r="B8947">
        <v>62957</v>
      </c>
      <c r="C8947" t="s">
        <v>315</v>
      </c>
      <c r="D8947">
        <v>62957</v>
      </c>
      <c r="E8947" t="str">
        <f>"62957"</f>
        <v>62957</v>
      </c>
      <c r="F8947" t="s">
        <v>23</v>
      </c>
      <c r="G8947">
        <v>2018</v>
      </c>
      <c r="I8947" t="s">
        <v>21</v>
      </c>
      <c r="J8947" t="s">
        <v>22</v>
      </c>
    </row>
    <row r="8948" spans="1:10">
      <c r="A8948" t="s">
        <v>19</v>
      </c>
      <c r="B8948">
        <v>62958</v>
      </c>
      <c r="C8948" t="s">
        <v>315</v>
      </c>
      <c r="D8948">
        <v>62958</v>
      </c>
      <c r="E8948" t="str">
        <f>"62958"</f>
        <v>62958</v>
      </c>
      <c r="F8948" t="s">
        <v>23</v>
      </c>
      <c r="G8948">
        <v>2018</v>
      </c>
      <c r="I8948" t="s">
        <v>21</v>
      </c>
      <c r="J8948" t="s">
        <v>22</v>
      </c>
    </row>
    <row r="8949" spans="1:10">
      <c r="A8949" t="s">
        <v>19</v>
      </c>
      <c r="B8949">
        <v>62959</v>
      </c>
      <c r="C8949" t="s">
        <v>315</v>
      </c>
      <c r="D8949">
        <v>62959</v>
      </c>
      <c r="E8949" t="str">
        <f>"62959"</f>
        <v>62959</v>
      </c>
      <c r="F8949">
        <v>2209853</v>
      </c>
      <c r="G8949">
        <v>2018</v>
      </c>
      <c r="I8949" t="s">
        <v>21</v>
      </c>
      <c r="J8949" t="s">
        <v>22</v>
      </c>
    </row>
    <row r="8950" spans="1:10">
      <c r="A8950" t="s">
        <v>19</v>
      </c>
      <c r="B8950">
        <v>62960</v>
      </c>
      <c r="C8950" t="s">
        <v>315</v>
      </c>
      <c r="D8950">
        <v>62960</v>
      </c>
      <c r="E8950" t="str">
        <f>"62960"</f>
        <v>62960</v>
      </c>
      <c r="F8950">
        <v>1200316</v>
      </c>
      <c r="G8950">
        <v>2018</v>
      </c>
      <c r="I8950" t="s">
        <v>21</v>
      </c>
      <c r="J8950" t="s">
        <v>22</v>
      </c>
    </row>
    <row r="8951" spans="1:10">
      <c r="A8951" t="s">
        <v>19</v>
      </c>
      <c r="B8951">
        <v>62962</v>
      </c>
      <c r="C8951" t="s">
        <v>315</v>
      </c>
      <c r="D8951">
        <v>62962</v>
      </c>
      <c r="E8951" t="str">
        <f>"62962"</f>
        <v>62962</v>
      </c>
      <c r="F8951" t="s">
        <v>23</v>
      </c>
      <c r="G8951">
        <v>2018</v>
      </c>
      <c r="I8951" t="s">
        <v>21</v>
      </c>
      <c r="J8951" t="s">
        <v>22</v>
      </c>
    </row>
    <row r="8952" spans="1:10">
      <c r="A8952" t="s">
        <v>19</v>
      </c>
      <c r="B8952">
        <v>62963</v>
      </c>
      <c r="C8952" t="s">
        <v>315</v>
      </c>
      <c r="D8952">
        <v>62963</v>
      </c>
      <c r="E8952" t="str">
        <f>"62963"</f>
        <v>62963</v>
      </c>
      <c r="F8952" t="s">
        <v>23</v>
      </c>
      <c r="G8952">
        <v>2018</v>
      </c>
      <c r="I8952" t="s">
        <v>21</v>
      </c>
      <c r="J8952" t="s">
        <v>22</v>
      </c>
    </row>
    <row r="8953" spans="1:10">
      <c r="A8953" t="s">
        <v>19</v>
      </c>
      <c r="B8953">
        <v>62964</v>
      </c>
      <c r="C8953" t="s">
        <v>315</v>
      </c>
      <c r="D8953">
        <v>62964</v>
      </c>
      <c r="E8953" t="str">
        <f>"62964"</f>
        <v>62964</v>
      </c>
      <c r="F8953">
        <v>716842</v>
      </c>
      <c r="G8953">
        <v>2018</v>
      </c>
      <c r="I8953" t="s">
        <v>21</v>
      </c>
      <c r="J8953" t="s">
        <v>22</v>
      </c>
    </row>
    <row r="8954" spans="1:10">
      <c r="A8954" t="s">
        <v>19</v>
      </c>
      <c r="B8954">
        <v>62965</v>
      </c>
      <c r="C8954" t="s">
        <v>315</v>
      </c>
      <c r="D8954">
        <v>62965</v>
      </c>
      <c r="E8954" t="str">
        <f>"62965"</f>
        <v>62965</v>
      </c>
      <c r="F8954" t="s">
        <v>23</v>
      </c>
      <c r="G8954">
        <v>2018</v>
      </c>
      <c r="I8954" t="s">
        <v>21</v>
      </c>
      <c r="J8954" t="s">
        <v>22</v>
      </c>
    </row>
    <row r="8955" spans="1:10">
      <c r="A8955" t="s">
        <v>19</v>
      </c>
      <c r="B8955">
        <v>62966</v>
      </c>
      <c r="C8955" t="s">
        <v>315</v>
      </c>
      <c r="D8955">
        <v>62966</v>
      </c>
      <c r="E8955" t="str">
        <f>"62966"</f>
        <v>62966</v>
      </c>
      <c r="F8955">
        <v>3844510</v>
      </c>
      <c r="G8955">
        <v>2018</v>
      </c>
      <c r="I8955" t="s">
        <v>21</v>
      </c>
      <c r="J8955" t="s">
        <v>22</v>
      </c>
    </row>
    <row r="8956" spans="1:10">
      <c r="A8956" t="s">
        <v>19</v>
      </c>
      <c r="B8956">
        <v>62967</v>
      </c>
      <c r="C8956" t="s">
        <v>315</v>
      </c>
      <c r="D8956">
        <v>62967</v>
      </c>
      <c r="E8956" t="str">
        <f>"62967"</f>
        <v>62967</v>
      </c>
      <c r="F8956" t="s">
        <v>23</v>
      </c>
      <c r="G8956">
        <v>2018</v>
      </c>
      <c r="I8956" t="s">
        <v>21</v>
      </c>
      <c r="J8956" t="s">
        <v>22</v>
      </c>
    </row>
    <row r="8957" spans="1:10">
      <c r="A8957" t="s">
        <v>19</v>
      </c>
      <c r="B8957">
        <v>62969</v>
      </c>
      <c r="C8957" t="s">
        <v>315</v>
      </c>
      <c r="D8957">
        <v>62969</v>
      </c>
      <c r="E8957" t="str">
        <f>"62969"</f>
        <v>62969</v>
      </c>
      <c r="F8957" t="s">
        <v>23</v>
      </c>
      <c r="G8957">
        <v>2018</v>
      </c>
      <c r="I8957" t="s">
        <v>21</v>
      </c>
      <c r="J8957" t="s">
        <v>22</v>
      </c>
    </row>
    <row r="8958" spans="1:10">
      <c r="A8958" t="s">
        <v>19</v>
      </c>
      <c r="B8958">
        <v>62970</v>
      </c>
      <c r="C8958" t="s">
        <v>315</v>
      </c>
      <c r="D8958">
        <v>62970</v>
      </c>
      <c r="E8958" t="str">
        <f>"62970"</f>
        <v>62970</v>
      </c>
      <c r="F8958" t="s">
        <v>23</v>
      </c>
      <c r="G8958">
        <v>2018</v>
      </c>
      <c r="I8958" t="s">
        <v>21</v>
      </c>
      <c r="J8958" t="s">
        <v>22</v>
      </c>
    </row>
    <row r="8959" spans="1:10">
      <c r="A8959" t="s">
        <v>19</v>
      </c>
      <c r="B8959">
        <v>62972</v>
      </c>
      <c r="C8959" t="s">
        <v>315</v>
      </c>
      <c r="D8959">
        <v>62972</v>
      </c>
      <c r="E8959" t="str">
        <f>"62972"</f>
        <v>62972</v>
      </c>
      <c r="F8959" t="s">
        <v>23</v>
      </c>
      <c r="G8959">
        <v>2018</v>
      </c>
      <c r="I8959" t="s">
        <v>21</v>
      </c>
      <c r="J8959" t="s">
        <v>22</v>
      </c>
    </row>
    <row r="8960" spans="1:10">
      <c r="A8960" t="s">
        <v>19</v>
      </c>
      <c r="B8960">
        <v>62974</v>
      </c>
      <c r="C8960" t="s">
        <v>315</v>
      </c>
      <c r="D8960">
        <v>62974</v>
      </c>
      <c r="E8960" t="str">
        <f>"62974"</f>
        <v>62974</v>
      </c>
      <c r="F8960" t="s">
        <v>23</v>
      </c>
      <c r="G8960">
        <v>2018</v>
      </c>
      <c r="I8960" t="s">
        <v>21</v>
      </c>
      <c r="J8960" t="s">
        <v>22</v>
      </c>
    </row>
    <row r="8961" spans="1:10">
      <c r="A8961" t="s">
        <v>19</v>
      </c>
      <c r="B8961">
        <v>62975</v>
      </c>
      <c r="C8961" t="s">
        <v>315</v>
      </c>
      <c r="D8961">
        <v>62975</v>
      </c>
      <c r="E8961" t="str">
        <f>"62975"</f>
        <v>62975</v>
      </c>
      <c r="F8961" t="s">
        <v>23</v>
      </c>
      <c r="G8961">
        <v>2018</v>
      </c>
      <c r="I8961" t="s">
        <v>21</v>
      </c>
      <c r="J8961" t="s">
        <v>22</v>
      </c>
    </row>
    <row r="8962" spans="1:10">
      <c r="A8962" t="s">
        <v>19</v>
      </c>
      <c r="B8962">
        <v>62976</v>
      </c>
      <c r="C8962" t="s">
        <v>315</v>
      </c>
      <c r="D8962">
        <v>62976</v>
      </c>
      <c r="E8962" t="str">
        <f>"62976"</f>
        <v>62976</v>
      </c>
      <c r="F8962" t="s">
        <v>23</v>
      </c>
      <c r="G8962">
        <v>2018</v>
      </c>
      <c r="I8962" t="s">
        <v>21</v>
      </c>
      <c r="J8962" t="s">
        <v>22</v>
      </c>
    </row>
    <row r="8963" spans="1:10">
      <c r="A8963" t="s">
        <v>19</v>
      </c>
      <c r="B8963">
        <v>62977</v>
      </c>
      <c r="C8963" t="s">
        <v>315</v>
      </c>
      <c r="D8963">
        <v>62977</v>
      </c>
      <c r="E8963" t="str">
        <f>"62977"</f>
        <v>62977</v>
      </c>
      <c r="F8963" t="s">
        <v>23</v>
      </c>
      <c r="G8963">
        <v>2018</v>
      </c>
      <c r="I8963" t="s">
        <v>21</v>
      </c>
      <c r="J8963" t="s">
        <v>22</v>
      </c>
    </row>
    <row r="8964" spans="1:10">
      <c r="A8964" t="s">
        <v>19</v>
      </c>
      <c r="B8964">
        <v>62979</v>
      </c>
      <c r="C8964" t="s">
        <v>315</v>
      </c>
      <c r="D8964">
        <v>62979</v>
      </c>
      <c r="E8964" t="str">
        <f>"62979"</f>
        <v>62979</v>
      </c>
      <c r="F8964" t="s">
        <v>23</v>
      </c>
      <c r="G8964">
        <v>2018</v>
      </c>
      <c r="I8964" t="s">
        <v>21</v>
      </c>
      <c r="J8964" t="s">
        <v>22</v>
      </c>
    </row>
    <row r="8965" spans="1:10">
      <c r="A8965" t="s">
        <v>19</v>
      </c>
      <c r="B8965">
        <v>62982</v>
      </c>
      <c r="C8965" t="s">
        <v>315</v>
      </c>
      <c r="D8965">
        <v>62982</v>
      </c>
      <c r="E8965" t="str">
        <f>"62982"</f>
        <v>62982</v>
      </c>
      <c r="F8965" t="s">
        <v>23</v>
      </c>
      <c r="G8965">
        <v>2018</v>
      </c>
      <c r="I8965" t="s">
        <v>21</v>
      </c>
      <c r="J8965" t="s">
        <v>22</v>
      </c>
    </row>
    <row r="8966" spans="1:10">
      <c r="A8966" t="s">
        <v>19</v>
      </c>
      <c r="B8966">
        <v>62983</v>
      </c>
      <c r="C8966" t="s">
        <v>315</v>
      </c>
      <c r="D8966">
        <v>62983</v>
      </c>
      <c r="E8966" t="str">
        <f>"62983"</f>
        <v>62983</v>
      </c>
      <c r="F8966" t="s">
        <v>23</v>
      </c>
      <c r="G8966">
        <v>2018</v>
      </c>
      <c r="I8966" t="s">
        <v>21</v>
      </c>
      <c r="J8966" t="s">
        <v>22</v>
      </c>
    </row>
    <row r="8967" spans="1:10">
      <c r="A8967" t="s">
        <v>19</v>
      </c>
      <c r="B8967">
        <v>62984</v>
      </c>
      <c r="C8967" t="s">
        <v>315</v>
      </c>
      <c r="D8967">
        <v>62984</v>
      </c>
      <c r="E8967" t="str">
        <f>"62984"</f>
        <v>62984</v>
      </c>
      <c r="F8967">
        <v>473896</v>
      </c>
      <c r="G8967">
        <v>2018</v>
      </c>
      <c r="I8967" t="s">
        <v>21</v>
      </c>
      <c r="J8967" t="s">
        <v>22</v>
      </c>
    </row>
    <row r="8968" spans="1:10">
      <c r="A8968" t="s">
        <v>19</v>
      </c>
      <c r="B8968">
        <v>62985</v>
      </c>
      <c r="C8968" t="s">
        <v>315</v>
      </c>
      <c r="D8968">
        <v>62985</v>
      </c>
      <c r="E8968" t="str">
        <f>"62985"</f>
        <v>62985</v>
      </c>
      <c r="F8968" t="s">
        <v>23</v>
      </c>
      <c r="G8968">
        <v>2018</v>
      </c>
      <c r="I8968" t="s">
        <v>21</v>
      </c>
      <c r="J8968" t="s">
        <v>22</v>
      </c>
    </row>
    <row r="8969" spans="1:10">
      <c r="A8969" t="s">
        <v>19</v>
      </c>
      <c r="B8969">
        <v>62987</v>
      </c>
      <c r="C8969" t="s">
        <v>315</v>
      </c>
      <c r="D8969">
        <v>62987</v>
      </c>
      <c r="E8969" t="str">
        <f>"62987"</f>
        <v>62987</v>
      </c>
      <c r="F8969" t="s">
        <v>23</v>
      </c>
      <c r="G8969">
        <v>2018</v>
      </c>
      <c r="I8969" t="s">
        <v>21</v>
      </c>
      <c r="J8969" t="s">
        <v>22</v>
      </c>
    </row>
    <row r="8970" spans="1:10">
      <c r="A8970" t="s">
        <v>19</v>
      </c>
      <c r="B8970">
        <v>62988</v>
      </c>
      <c r="C8970" t="s">
        <v>315</v>
      </c>
      <c r="D8970">
        <v>62988</v>
      </c>
      <c r="E8970" t="str">
        <f>"62988"</f>
        <v>62988</v>
      </c>
      <c r="F8970" t="s">
        <v>23</v>
      </c>
      <c r="G8970">
        <v>2018</v>
      </c>
      <c r="I8970" t="s">
        <v>21</v>
      </c>
      <c r="J8970" t="s">
        <v>22</v>
      </c>
    </row>
    <row r="8971" spans="1:10">
      <c r="A8971" t="s">
        <v>19</v>
      </c>
      <c r="B8971">
        <v>62990</v>
      </c>
      <c r="C8971" t="s">
        <v>315</v>
      </c>
      <c r="D8971">
        <v>62990</v>
      </c>
      <c r="E8971" t="str">
        <f>"62990"</f>
        <v>62990</v>
      </c>
      <c r="F8971" t="s">
        <v>23</v>
      </c>
      <c r="G8971">
        <v>2018</v>
      </c>
      <c r="I8971" t="s">
        <v>21</v>
      </c>
      <c r="J8971" t="s">
        <v>22</v>
      </c>
    </row>
    <row r="8972" spans="1:10">
      <c r="A8972" t="s">
        <v>19</v>
      </c>
      <c r="B8972">
        <v>62992</v>
      </c>
      <c r="C8972" t="s">
        <v>315</v>
      </c>
      <c r="D8972">
        <v>62992</v>
      </c>
      <c r="E8972" t="str">
        <f>"62992"</f>
        <v>62992</v>
      </c>
      <c r="F8972" t="s">
        <v>23</v>
      </c>
      <c r="G8972">
        <v>2018</v>
      </c>
      <c r="I8972" t="s">
        <v>21</v>
      </c>
      <c r="J8972" t="s">
        <v>22</v>
      </c>
    </row>
    <row r="8973" spans="1:10">
      <c r="A8973" t="s">
        <v>19</v>
      </c>
      <c r="B8973">
        <v>62994</v>
      </c>
      <c r="C8973" t="s">
        <v>315</v>
      </c>
      <c r="D8973">
        <v>62994</v>
      </c>
      <c r="E8973" t="str">
        <f>"62994"</f>
        <v>62994</v>
      </c>
      <c r="F8973" t="s">
        <v>23</v>
      </c>
      <c r="G8973">
        <v>2018</v>
      </c>
      <c r="I8973" t="s">
        <v>21</v>
      </c>
      <c r="J8973" t="s">
        <v>22</v>
      </c>
    </row>
    <row r="8974" spans="1:10">
      <c r="A8974" t="s">
        <v>19</v>
      </c>
      <c r="B8974">
        <v>62995</v>
      </c>
      <c r="C8974" t="s">
        <v>315</v>
      </c>
      <c r="D8974">
        <v>62995</v>
      </c>
      <c r="E8974" t="str">
        <f>"62995"</f>
        <v>62995</v>
      </c>
      <c r="F8974">
        <v>338175</v>
      </c>
      <c r="G8974">
        <v>2018</v>
      </c>
      <c r="I8974" t="s">
        <v>21</v>
      </c>
      <c r="J8974" t="s">
        <v>22</v>
      </c>
    </row>
    <row r="8975" spans="1:10">
      <c r="A8975" t="s">
        <v>19</v>
      </c>
      <c r="B8975">
        <v>62996</v>
      </c>
      <c r="C8975" t="s">
        <v>315</v>
      </c>
      <c r="D8975">
        <v>62996</v>
      </c>
      <c r="E8975" t="str">
        <f>"62996"</f>
        <v>62996</v>
      </c>
      <c r="F8975" t="s">
        <v>23</v>
      </c>
      <c r="G8975">
        <v>2018</v>
      </c>
      <c r="I8975" t="s">
        <v>21</v>
      </c>
      <c r="J8975" t="s">
        <v>22</v>
      </c>
    </row>
    <row r="8976" spans="1:10">
      <c r="A8976" t="s">
        <v>19</v>
      </c>
      <c r="B8976">
        <v>62997</v>
      </c>
      <c r="C8976" t="s">
        <v>315</v>
      </c>
      <c r="D8976">
        <v>62997</v>
      </c>
      <c r="E8976" t="str">
        <f>"62997"</f>
        <v>62997</v>
      </c>
      <c r="F8976" t="s">
        <v>23</v>
      </c>
      <c r="G8976">
        <v>2018</v>
      </c>
      <c r="I8976" t="s">
        <v>21</v>
      </c>
      <c r="J8976" t="s">
        <v>22</v>
      </c>
    </row>
    <row r="8977" spans="1:10">
      <c r="A8977" t="s">
        <v>19</v>
      </c>
      <c r="B8977">
        <v>62998</v>
      </c>
      <c r="C8977" t="s">
        <v>315</v>
      </c>
      <c r="D8977">
        <v>62998</v>
      </c>
      <c r="E8977" t="str">
        <f>"62998"</f>
        <v>62998</v>
      </c>
      <c r="F8977" t="s">
        <v>23</v>
      </c>
      <c r="G8977">
        <v>2018</v>
      </c>
      <c r="I8977" t="s">
        <v>21</v>
      </c>
      <c r="J8977" t="s">
        <v>22</v>
      </c>
    </row>
    <row r="8978" spans="1:10">
      <c r="A8978" t="s">
        <v>19</v>
      </c>
      <c r="B8978">
        <v>62999</v>
      </c>
      <c r="C8978" t="s">
        <v>315</v>
      </c>
      <c r="D8978">
        <v>62999</v>
      </c>
      <c r="E8978" t="str">
        <f>"62999"</f>
        <v>62999</v>
      </c>
      <c r="F8978" t="s">
        <v>23</v>
      </c>
      <c r="G8978">
        <v>2018</v>
      </c>
      <c r="I8978" t="s">
        <v>21</v>
      </c>
      <c r="J8978" t="s">
        <v>22</v>
      </c>
    </row>
    <row r="8979" spans="1:10">
      <c r="A8979" t="s">
        <v>19</v>
      </c>
      <c r="B8979">
        <v>46001</v>
      </c>
      <c r="C8979" t="s">
        <v>316</v>
      </c>
      <c r="D8979">
        <v>46001</v>
      </c>
      <c r="E8979" t="str">
        <f>"46001"</f>
        <v>46001</v>
      </c>
      <c r="F8979" t="s">
        <v>23</v>
      </c>
      <c r="G8979">
        <v>2018</v>
      </c>
      <c r="I8979" t="s">
        <v>21</v>
      </c>
      <c r="J8979" t="s">
        <v>22</v>
      </c>
    </row>
    <row r="8980" spans="1:10">
      <c r="A8980" t="s">
        <v>19</v>
      </c>
      <c r="B8980">
        <v>46011</v>
      </c>
      <c r="C8980" t="s">
        <v>316</v>
      </c>
      <c r="D8980">
        <v>46011</v>
      </c>
      <c r="E8980" t="str">
        <f>"46011"</f>
        <v>46011</v>
      </c>
      <c r="F8980" t="s">
        <v>23</v>
      </c>
      <c r="G8980">
        <v>2018</v>
      </c>
      <c r="I8980" t="s">
        <v>21</v>
      </c>
      <c r="J8980" t="s">
        <v>22</v>
      </c>
    </row>
    <row r="8981" spans="1:10">
      <c r="A8981" t="s">
        <v>19</v>
      </c>
      <c r="B8981">
        <v>46012</v>
      </c>
      <c r="C8981" t="s">
        <v>316</v>
      </c>
      <c r="D8981">
        <v>46012</v>
      </c>
      <c r="E8981" t="str">
        <f>"46012"</f>
        <v>46012</v>
      </c>
      <c r="F8981" t="s">
        <v>23</v>
      </c>
      <c r="G8981">
        <v>2018</v>
      </c>
      <c r="I8981" t="s">
        <v>21</v>
      </c>
      <c r="J8981" t="s">
        <v>22</v>
      </c>
    </row>
    <row r="8982" spans="1:10">
      <c r="A8982" t="s">
        <v>19</v>
      </c>
      <c r="B8982">
        <v>46013</v>
      </c>
      <c r="C8982" t="s">
        <v>316</v>
      </c>
      <c r="D8982">
        <v>46013</v>
      </c>
      <c r="E8982" t="str">
        <f>"46013"</f>
        <v>46013</v>
      </c>
      <c r="F8982">
        <v>72616</v>
      </c>
      <c r="G8982">
        <v>2018</v>
      </c>
      <c r="I8982" t="s">
        <v>21</v>
      </c>
      <c r="J8982" t="s">
        <v>22</v>
      </c>
    </row>
    <row r="8983" spans="1:10">
      <c r="A8983" t="s">
        <v>19</v>
      </c>
      <c r="B8983">
        <v>46016</v>
      </c>
      <c r="C8983" t="s">
        <v>316</v>
      </c>
      <c r="D8983">
        <v>46016</v>
      </c>
      <c r="E8983" t="str">
        <f>"46016"</f>
        <v>46016</v>
      </c>
      <c r="F8983">
        <v>2020254</v>
      </c>
      <c r="G8983">
        <v>2018</v>
      </c>
      <c r="I8983" t="s">
        <v>21</v>
      </c>
      <c r="J8983" t="s">
        <v>22</v>
      </c>
    </row>
    <row r="8984" spans="1:10">
      <c r="A8984" t="s">
        <v>19</v>
      </c>
      <c r="B8984">
        <v>46017</v>
      </c>
      <c r="C8984" t="s">
        <v>316</v>
      </c>
      <c r="D8984">
        <v>46017</v>
      </c>
      <c r="E8984" t="str">
        <f>"46017"</f>
        <v>46017</v>
      </c>
      <c r="F8984" t="s">
        <v>23</v>
      </c>
      <c r="G8984">
        <v>2018</v>
      </c>
      <c r="I8984" t="s">
        <v>21</v>
      </c>
      <c r="J8984" t="s">
        <v>22</v>
      </c>
    </row>
    <row r="8985" spans="1:10">
      <c r="A8985" t="s">
        <v>19</v>
      </c>
      <c r="B8985">
        <v>46030</v>
      </c>
      <c r="C8985" t="s">
        <v>316</v>
      </c>
      <c r="D8985">
        <v>46030</v>
      </c>
      <c r="E8985" t="str">
        <f>"46030"</f>
        <v>46030</v>
      </c>
      <c r="F8985" t="s">
        <v>23</v>
      </c>
      <c r="G8985">
        <v>2018</v>
      </c>
      <c r="I8985" t="s">
        <v>21</v>
      </c>
      <c r="J8985" t="s">
        <v>22</v>
      </c>
    </row>
    <row r="8986" spans="1:10">
      <c r="A8986" t="s">
        <v>19</v>
      </c>
      <c r="B8986">
        <v>46031</v>
      </c>
      <c r="C8986" t="s">
        <v>316</v>
      </c>
      <c r="D8986">
        <v>46031</v>
      </c>
      <c r="E8986" t="str">
        <f>"46031"</f>
        <v>46031</v>
      </c>
      <c r="F8986" t="s">
        <v>23</v>
      </c>
      <c r="G8986">
        <v>2018</v>
      </c>
      <c r="I8986" t="s">
        <v>21</v>
      </c>
      <c r="J8986" t="s">
        <v>22</v>
      </c>
    </row>
    <row r="8987" spans="1:10">
      <c r="A8987" t="s">
        <v>19</v>
      </c>
      <c r="B8987">
        <v>46032</v>
      </c>
      <c r="C8987" t="s">
        <v>316</v>
      </c>
      <c r="D8987">
        <v>46032</v>
      </c>
      <c r="E8987" t="str">
        <f>"46032"</f>
        <v>46032</v>
      </c>
      <c r="F8987" t="s">
        <v>23</v>
      </c>
      <c r="G8987">
        <v>2018</v>
      </c>
      <c r="I8987" t="s">
        <v>21</v>
      </c>
      <c r="J8987" t="s">
        <v>22</v>
      </c>
    </row>
    <row r="8988" spans="1:10">
      <c r="A8988" t="s">
        <v>19</v>
      </c>
      <c r="B8988">
        <v>46033</v>
      </c>
      <c r="C8988" t="s">
        <v>316</v>
      </c>
      <c r="D8988">
        <v>46033</v>
      </c>
      <c r="E8988" t="str">
        <f>"46033"</f>
        <v>46033</v>
      </c>
      <c r="F8988" t="s">
        <v>23</v>
      </c>
      <c r="G8988">
        <v>2018</v>
      </c>
      <c r="I8988" t="s">
        <v>21</v>
      </c>
      <c r="J8988" t="s">
        <v>22</v>
      </c>
    </row>
    <row r="8989" spans="1:10">
      <c r="A8989" t="s">
        <v>19</v>
      </c>
      <c r="B8989">
        <v>46034</v>
      </c>
      <c r="C8989" t="s">
        <v>316</v>
      </c>
      <c r="D8989">
        <v>46034</v>
      </c>
      <c r="E8989" t="str">
        <f>"46034"</f>
        <v>46034</v>
      </c>
      <c r="F8989" t="s">
        <v>23</v>
      </c>
      <c r="G8989">
        <v>2018</v>
      </c>
      <c r="I8989" t="s">
        <v>21</v>
      </c>
      <c r="J8989" t="s">
        <v>22</v>
      </c>
    </row>
    <row r="8990" spans="1:10">
      <c r="A8990" t="s">
        <v>19</v>
      </c>
      <c r="B8990">
        <v>46035</v>
      </c>
      <c r="C8990" t="s">
        <v>316</v>
      </c>
      <c r="D8990">
        <v>46035</v>
      </c>
      <c r="E8990" t="str">
        <f>"46035"</f>
        <v>46035</v>
      </c>
      <c r="F8990" t="s">
        <v>23</v>
      </c>
      <c r="G8990">
        <v>2018</v>
      </c>
      <c r="I8990" t="s">
        <v>21</v>
      </c>
      <c r="J8990" t="s">
        <v>22</v>
      </c>
    </row>
    <row r="8991" spans="1:10">
      <c r="A8991" t="s">
        <v>19</v>
      </c>
      <c r="B8991">
        <v>46036</v>
      </c>
      <c r="C8991" t="s">
        <v>316</v>
      </c>
      <c r="D8991">
        <v>46036</v>
      </c>
      <c r="E8991" t="str">
        <f>"46036"</f>
        <v>46036</v>
      </c>
      <c r="F8991" t="s">
        <v>23</v>
      </c>
      <c r="G8991">
        <v>2018</v>
      </c>
      <c r="I8991" t="s">
        <v>21</v>
      </c>
      <c r="J8991" t="s">
        <v>22</v>
      </c>
    </row>
    <row r="8992" spans="1:10">
      <c r="A8992" t="s">
        <v>19</v>
      </c>
      <c r="B8992">
        <v>46037</v>
      </c>
      <c r="C8992" t="s">
        <v>316</v>
      </c>
      <c r="D8992">
        <v>46037</v>
      </c>
      <c r="E8992" t="str">
        <f>"46037"</f>
        <v>46037</v>
      </c>
      <c r="F8992" t="s">
        <v>23</v>
      </c>
      <c r="G8992">
        <v>2018</v>
      </c>
      <c r="I8992" t="s">
        <v>21</v>
      </c>
      <c r="J8992" t="s">
        <v>22</v>
      </c>
    </row>
    <row r="8993" spans="1:10">
      <c r="A8993" t="s">
        <v>19</v>
      </c>
      <c r="B8993">
        <v>46038</v>
      </c>
      <c r="C8993" t="s">
        <v>316</v>
      </c>
      <c r="D8993">
        <v>46038</v>
      </c>
      <c r="E8993" t="str">
        <f>"46038"</f>
        <v>46038</v>
      </c>
      <c r="F8993" t="s">
        <v>23</v>
      </c>
      <c r="G8993">
        <v>2018</v>
      </c>
      <c r="I8993" t="s">
        <v>21</v>
      </c>
      <c r="J8993" t="s">
        <v>22</v>
      </c>
    </row>
    <row r="8994" spans="1:10">
      <c r="A8994" t="s">
        <v>19</v>
      </c>
      <c r="B8994">
        <v>46039</v>
      </c>
      <c r="C8994" t="s">
        <v>316</v>
      </c>
      <c r="D8994">
        <v>46039</v>
      </c>
      <c r="E8994" t="str">
        <f>"46039"</f>
        <v>46039</v>
      </c>
      <c r="F8994" t="s">
        <v>23</v>
      </c>
      <c r="G8994">
        <v>2018</v>
      </c>
      <c r="I8994" t="s">
        <v>21</v>
      </c>
      <c r="J8994" t="s">
        <v>22</v>
      </c>
    </row>
    <row r="8995" spans="1:10">
      <c r="A8995" t="s">
        <v>19</v>
      </c>
      <c r="B8995">
        <v>46040</v>
      </c>
      <c r="C8995" t="s">
        <v>316</v>
      </c>
      <c r="D8995">
        <v>46040</v>
      </c>
      <c r="E8995" t="str">
        <f>"46040"</f>
        <v>46040</v>
      </c>
      <c r="F8995" t="s">
        <v>23</v>
      </c>
      <c r="G8995">
        <v>2018</v>
      </c>
      <c r="I8995" t="s">
        <v>21</v>
      </c>
      <c r="J8995" t="s">
        <v>22</v>
      </c>
    </row>
    <row r="8996" spans="1:10">
      <c r="A8996" t="s">
        <v>19</v>
      </c>
      <c r="B8996">
        <v>46041</v>
      </c>
      <c r="C8996" t="s">
        <v>316</v>
      </c>
      <c r="D8996">
        <v>46041</v>
      </c>
      <c r="E8996" t="str">
        <f>"46041"</f>
        <v>46041</v>
      </c>
      <c r="F8996" t="s">
        <v>23</v>
      </c>
      <c r="G8996">
        <v>2018</v>
      </c>
      <c r="I8996" t="s">
        <v>21</v>
      </c>
      <c r="J8996" t="s">
        <v>22</v>
      </c>
    </row>
    <row r="8997" spans="1:10">
      <c r="A8997" t="s">
        <v>19</v>
      </c>
      <c r="B8997">
        <v>46044</v>
      </c>
      <c r="C8997" t="s">
        <v>316</v>
      </c>
      <c r="D8997">
        <v>46044</v>
      </c>
      <c r="E8997" t="str">
        <f>"46044"</f>
        <v>46044</v>
      </c>
      <c r="F8997" t="s">
        <v>23</v>
      </c>
      <c r="G8997">
        <v>2018</v>
      </c>
      <c r="I8997" t="s">
        <v>21</v>
      </c>
      <c r="J8997" t="s">
        <v>22</v>
      </c>
    </row>
    <row r="8998" spans="1:10">
      <c r="A8998" t="s">
        <v>19</v>
      </c>
      <c r="B8998">
        <v>46045</v>
      </c>
      <c r="C8998" t="s">
        <v>316</v>
      </c>
      <c r="D8998">
        <v>46045</v>
      </c>
      <c r="E8998" t="str">
        <f>"46045"</f>
        <v>46045</v>
      </c>
      <c r="F8998" t="s">
        <v>23</v>
      </c>
      <c r="G8998">
        <v>2018</v>
      </c>
      <c r="I8998" t="s">
        <v>21</v>
      </c>
      <c r="J8998" t="s">
        <v>22</v>
      </c>
    </row>
    <row r="8999" spans="1:10">
      <c r="A8999" t="s">
        <v>19</v>
      </c>
      <c r="B8999">
        <v>46048</v>
      </c>
      <c r="C8999" t="s">
        <v>316</v>
      </c>
      <c r="D8999">
        <v>46048</v>
      </c>
      <c r="E8999" t="str">
        <f>"46048"</f>
        <v>46048</v>
      </c>
      <c r="F8999" t="s">
        <v>23</v>
      </c>
      <c r="G8999">
        <v>2018</v>
      </c>
      <c r="I8999" t="s">
        <v>21</v>
      </c>
      <c r="J8999" t="s">
        <v>22</v>
      </c>
    </row>
    <row r="9000" spans="1:10">
      <c r="A9000" t="s">
        <v>19</v>
      </c>
      <c r="B9000">
        <v>46049</v>
      </c>
      <c r="C9000" t="s">
        <v>316</v>
      </c>
      <c r="D9000">
        <v>46049</v>
      </c>
      <c r="E9000" t="str">
        <f>"46049"</f>
        <v>46049</v>
      </c>
      <c r="F9000" t="s">
        <v>23</v>
      </c>
      <c r="G9000">
        <v>2018</v>
      </c>
      <c r="I9000" t="s">
        <v>21</v>
      </c>
      <c r="J9000" t="s">
        <v>22</v>
      </c>
    </row>
    <row r="9001" spans="1:10">
      <c r="A9001" t="s">
        <v>19</v>
      </c>
      <c r="B9001">
        <v>46050</v>
      </c>
      <c r="C9001" t="s">
        <v>316</v>
      </c>
      <c r="D9001">
        <v>46050</v>
      </c>
      <c r="E9001" t="str">
        <f>"46050"</f>
        <v>46050</v>
      </c>
      <c r="F9001" t="s">
        <v>23</v>
      </c>
      <c r="G9001">
        <v>2018</v>
      </c>
      <c r="I9001" t="s">
        <v>21</v>
      </c>
      <c r="J9001" t="s">
        <v>22</v>
      </c>
    </row>
    <row r="9002" spans="1:10">
      <c r="A9002" t="s">
        <v>19</v>
      </c>
      <c r="B9002">
        <v>46051</v>
      </c>
      <c r="C9002" t="s">
        <v>316</v>
      </c>
      <c r="D9002">
        <v>46051</v>
      </c>
      <c r="E9002" t="str">
        <f>"46051"</f>
        <v>46051</v>
      </c>
      <c r="F9002" t="s">
        <v>23</v>
      </c>
      <c r="G9002">
        <v>2018</v>
      </c>
      <c r="I9002" t="s">
        <v>21</v>
      </c>
      <c r="J9002" t="s">
        <v>22</v>
      </c>
    </row>
    <row r="9003" spans="1:10">
      <c r="A9003" t="s">
        <v>19</v>
      </c>
      <c r="B9003">
        <v>46052</v>
      </c>
      <c r="C9003" t="s">
        <v>316</v>
      </c>
      <c r="D9003">
        <v>46052</v>
      </c>
      <c r="E9003" t="str">
        <f>"46052"</f>
        <v>46052</v>
      </c>
      <c r="F9003" t="s">
        <v>23</v>
      </c>
      <c r="G9003">
        <v>2018</v>
      </c>
      <c r="I9003" t="s">
        <v>21</v>
      </c>
      <c r="J9003" t="s">
        <v>22</v>
      </c>
    </row>
    <row r="9004" spans="1:10">
      <c r="A9004" t="s">
        <v>19</v>
      </c>
      <c r="B9004">
        <v>46055</v>
      </c>
      <c r="C9004" t="s">
        <v>316</v>
      </c>
      <c r="D9004">
        <v>46055</v>
      </c>
      <c r="E9004" t="str">
        <f>"46055"</f>
        <v>46055</v>
      </c>
      <c r="F9004" t="s">
        <v>23</v>
      </c>
      <c r="G9004">
        <v>2018</v>
      </c>
      <c r="I9004" t="s">
        <v>21</v>
      </c>
      <c r="J9004" t="s">
        <v>22</v>
      </c>
    </row>
    <row r="9005" spans="1:10">
      <c r="A9005" t="s">
        <v>19</v>
      </c>
      <c r="B9005">
        <v>46056</v>
      </c>
      <c r="C9005" t="s">
        <v>316</v>
      </c>
      <c r="D9005">
        <v>46056</v>
      </c>
      <c r="E9005" t="str">
        <f>"46056"</f>
        <v>46056</v>
      </c>
      <c r="F9005" t="s">
        <v>23</v>
      </c>
      <c r="G9005">
        <v>2018</v>
      </c>
      <c r="I9005" t="s">
        <v>21</v>
      </c>
      <c r="J9005" t="s">
        <v>22</v>
      </c>
    </row>
    <row r="9006" spans="1:10">
      <c r="A9006" t="s">
        <v>19</v>
      </c>
      <c r="B9006">
        <v>46057</v>
      </c>
      <c r="C9006" t="s">
        <v>316</v>
      </c>
      <c r="D9006">
        <v>46057</v>
      </c>
      <c r="E9006" t="str">
        <f>"46057"</f>
        <v>46057</v>
      </c>
      <c r="F9006" t="s">
        <v>23</v>
      </c>
      <c r="G9006">
        <v>2018</v>
      </c>
      <c r="I9006" t="s">
        <v>21</v>
      </c>
      <c r="J9006" t="s">
        <v>22</v>
      </c>
    </row>
    <row r="9007" spans="1:10">
      <c r="A9007" t="s">
        <v>19</v>
      </c>
      <c r="B9007">
        <v>46058</v>
      </c>
      <c r="C9007" t="s">
        <v>316</v>
      </c>
      <c r="D9007">
        <v>46058</v>
      </c>
      <c r="E9007" t="str">
        <f>"46058"</f>
        <v>46058</v>
      </c>
      <c r="F9007" t="s">
        <v>23</v>
      </c>
      <c r="G9007">
        <v>2018</v>
      </c>
      <c r="I9007" t="s">
        <v>21</v>
      </c>
      <c r="J9007" t="s">
        <v>22</v>
      </c>
    </row>
    <row r="9008" spans="1:10">
      <c r="A9008" t="s">
        <v>19</v>
      </c>
      <c r="B9008">
        <v>46060</v>
      </c>
      <c r="C9008" t="s">
        <v>316</v>
      </c>
      <c r="D9008">
        <v>46060</v>
      </c>
      <c r="E9008" t="str">
        <f>"46060"</f>
        <v>46060</v>
      </c>
      <c r="F9008">
        <v>851460</v>
      </c>
      <c r="G9008">
        <v>2018</v>
      </c>
      <c r="I9008" t="s">
        <v>21</v>
      </c>
      <c r="J9008" t="s">
        <v>22</v>
      </c>
    </row>
    <row r="9009" spans="1:10">
      <c r="A9009" t="s">
        <v>19</v>
      </c>
      <c r="B9009">
        <v>46062</v>
      </c>
      <c r="C9009" t="s">
        <v>316</v>
      </c>
      <c r="D9009">
        <v>46062</v>
      </c>
      <c r="E9009" t="str">
        <f>"46062"</f>
        <v>46062</v>
      </c>
      <c r="F9009" t="s">
        <v>23</v>
      </c>
      <c r="G9009">
        <v>2018</v>
      </c>
      <c r="I9009" t="s">
        <v>21</v>
      </c>
      <c r="J9009" t="s">
        <v>22</v>
      </c>
    </row>
    <row r="9010" spans="1:10">
      <c r="A9010" t="s">
        <v>19</v>
      </c>
      <c r="B9010">
        <v>46064</v>
      </c>
      <c r="C9010" t="s">
        <v>316</v>
      </c>
      <c r="D9010">
        <v>46064</v>
      </c>
      <c r="E9010" t="str">
        <f>"46064"</f>
        <v>46064</v>
      </c>
      <c r="F9010" t="s">
        <v>23</v>
      </c>
      <c r="G9010">
        <v>2018</v>
      </c>
      <c r="I9010" t="s">
        <v>21</v>
      </c>
      <c r="J9010" t="s">
        <v>22</v>
      </c>
    </row>
    <row r="9011" spans="1:10">
      <c r="A9011" t="s">
        <v>19</v>
      </c>
      <c r="B9011">
        <v>46065</v>
      </c>
      <c r="C9011" t="s">
        <v>316</v>
      </c>
      <c r="D9011">
        <v>46065</v>
      </c>
      <c r="E9011" t="str">
        <f>"46065"</f>
        <v>46065</v>
      </c>
      <c r="F9011" t="s">
        <v>23</v>
      </c>
      <c r="G9011">
        <v>2018</v>
      </c>
      <c r="I9011" t="s">
        <v>21</v>
      </c>
      <c r="J9011" t="s">
        <v>22</v>
      </c>
    </row>
    <row r="9012" spans="1:10">
      <c r="A9012" t="s">
        <v>19</v>
      </c>
      <c r="B9012">
        <v>46067</v>
      </c>
      <c r="C9012" t="s">
        <v>316</v>
      </c>
      <c r="D9012">
        <v>46067</v>
      </c>
      <c r="E9012" t="str">
        <f>"46067"</f>
        <v>46067</v>
      </c>
      <c r="F9012" t="s">
        <v>23</v>
      </c>
      <c r="G9012">
        <v>2018</v>
      </c>
      <c r="I9012" t="s">
        <v>21</v>
      </c>
      <c r="J9012" t="s">
        <v>22</v>
      </c>
    </row>
    <row r="9013" spans="1:10">
      <c r="A9013" t="s">
        <v>19</v>
      </c>
      <c r="B9013">
        <v>46068</v>
      </c>
      <c r="C9013" t="s">
        <v>316</v>
      </c>
      <c r="D9013">
        <v>46068</v>
      </c>
      <c r="E9013" t="str">
        <f>"46068"</f>
        <v>46068</v>
      </c>
      <c r="F9013" t="s">
        <v>23</v>
      </c>
      <c r="G9013">
        <v>2018</v>
      </c>
      <c r="I9013" t="s">
        <v>21</v>
      </c>
      <c r="J9013" t="s">
        <v>22</v>
      </c>
    </row>
    <row r="9014" spans="1:10">
      <c r="A9014" t="s">
        <v>19</v>
      </c>
      <c r="B9014">
        <v>46069</v>
      </c>
      <c r="C9014" t="s">
        <v>316</v>
      </c>
      <c r="D9014">
        <v>46069</v>
      </c>
      <c r="E9014" t="str">
        <f>"46069"</f>
        <v>46069</v>
      </c>
      <c r="F9014" t="s">
        <v>23</v>
      </c>
      <c r="G9014">
        <v>2018</v>
      </c>
      <c r="I9014" t="s">
        <v>21</v>
      </c>
      <c r="J9014" t="s">
        <v>22</v>
      </c>
    </row>
    <row r="9015" spans="1:10">
      <c r="A9015" t="s">
        <v>19</v>
      </c>
      <c r="B9015">
        <v>46070</v>
      </c>
      <c r="C9015" t="s">
        <v>316</v>
      </c>
      <c r="D9015">
        <v>46070</v>
      </c>
      <c r="E9015" t="str">
        <f>"46070"</f>
        <v>46070</v>
      </c>
      <c r="F9015" t="s">
        <v>23</v>
      </c>
      <c r="G9015">
        <v>2018</v>
      </c>
      <c r="I9015" t="s">
        <v>21</v>
      </c>
      <c r="J9015" t="s">
        <v>22</v>
      </c>
    </row>
    <row r="9016" spans="1:10">
      <c r="A9016" t="s">
        <v>19</v>
      </c>
      <c r="B9016">
        <v>46071</v>
      </c>
      <c r="C9016" t="s">
        <v>316</v>
      </c>
      <c r="D9016">
        <v>46071</v>
      </c>
      <c r="E9016" t="str">
        <f>"46071"</f>
        <v>46071</v>
      </c>
      <c r="F9016" t="s">
        <v>23</v>
      </c>
      <c r="G9016">
        <v>2018</v>
      </c>
      <c r="I9016" t="s">
        <v>21</v>
      </c>
      <c r="J9016" t="s">
        <v>22</v>
      </c>
    </row>
    <row r="9017" spans="1:10">
      <c r="A9017" t="s">
        <v>19</v>
      </c>
      <c r="B9017">
        <v>46072</v>
      </c>
      <c r="C9017" t="s">
        <v>316</v>
      </c>
      <c r="D9017">
        <v>46072</v>
      </c>
      <c r="E9017" t="str">
        <f>"46072"</f>
        <v>46072</v>
      </c>
      <c r="F9017" t="s">
        <v>23</v>
      </c>
      <c r="G9017">
        <v>2018</v>
      </c>
      <c r="I9017" t="s">
        <v>21</v>
      </c>
      <c r="J9017" t="s">
        <v>22</v>
      </c>
    </row>
    <row r="9018" spans="1:10">
      <c r="A9018" t="s">
        <v>19</v>
      </c>
      <c r="B9018">
        <v>46074</v>
      </c>
      <c r="C9018" t="s">
        <v>316</v>
      </c>
      <c r="D9018">
        <v>46074</v>
      </c>
      <c r="E9018" t="str">
        <f>"46074"</f>
        <v>46074</v>
      </c>
      <c r="F9018" t="s">
        <v>23</v>
      </c>
      <c r="G9018">
        <v>2018</v>
      </c>
      <c r="I9018" t="s">
        <v>21</v>
      </c>
      <c r="J9018" t="s">
        <v>22</v>
      </c>
    </row>
    <row r="9019" spans="1:10">
      <c r="A9019" t="s">
        <v>19</v>
      </c>
      <c r="B9019">
        <v>46075</v>
      </c>
      <c r="C9019" t="s">
        <v>316</v>
      </c>
      <c r="D9019">
        <v>46075</v>
      </c>
      <c r="E9019" t="str">
        <f>"46075"</f>
        <v>46075</v>
      </c>
      <c r="F9019" t="s">
        <v>23</v>
      </c>
      <c r="G9019">
        <v>2018</v>
      </c>
      <c r="I9019" t="s">
        <v>21</v>
      </c>
      <c r="J9019" t="s">
        <v>22</v>
      </c>
    </row>
    <row r="9020" spans="1:10">
      <c r="A9020" t="s">
        <v>19</v>
      </c>
      <c r="B9020">
        <v>46076</v>
      </c>
      <c r="C9020" t="s">
        <v>316</v>
      </c>
      <c r="D9020">
        <v>46076</v>
      </c>
      <c r="E9020" t="str">
        <f>"46076"</f>
        <v>46076</v>
      </c>
      <c r="F9020" t="s">
        <v>23</v>
      </c>
      <c r="G9020">
        <v>2018</v>
      </c>
      <c r="I9020" t="s">
        <v>21</v>
      </c>
      <c r="J9020" t="s">
        <v>22</v>
      </c>
    </row>
    <row r="9021" spans="1:10">
      <c r="A9021" t="s">
        <v>19</v>
      </c>
      <c r="B9021">
        <v>46077</v>
      </c>
      <c r="C9021" t="s">
        <v>316</v>
      </c>
      <c r="D9021">
        <v>46077</v>
      </c>
      <c r="E9021" t="str">
        <f>"46077"</f>
        <v>46077</v>
      </c>
      <c r="F9021" t="s">
        <v>23</v>
      </c>
      <c r="G9021">
        <v>2018</v>
      </c>
      <c r="I9021" t="s">
        <v>21</v>
      </c>
      <c r="J9021" t="s">
        <v>22</v>
      </c>
    </row>
    <row r="9022" spans="1:10">
      <c r="A9022" t="s">
        <v>19</v>
      </c>
      <c r="B9022">
        <v>46102</v>
      </c>
      <c r="C9022" t="s">
        <v>316</v>
      </c>
      <c r="D9022">
        <v>46102</v>
      </c>
      <c r="E9022" t="str">
        <f>"46102"</f>
        <v>46102</v>
      </c>
      <c r="F9022" t="s">
        <v>23</v>
      </c>
      <c r="G9022">
        <v>2018</v>
      </c>
      <c r="I9022" t="s">
        <v>21</v>
      </c>
      <c r="J9022" t="s">
        <v>22</v>
      </c>
    </row>
    <row r="9023" spans="1:10">
      <c r="A9023" t="s">
        <v>19</v>
      </c>
      <c r="B9023">
        <v>46103</v>
      </c>
      <c r="C9023" t="s">
        <v>316</v>
      </c>
      <c r="D9023">
        <v>46103</v>
      </c>
      <c r="E9023" t="str">
        <f>"46103"</f>
        <v>46103</v>
      </c>
      <c r="F9023" t="s">
        <v>23</v>
      </c>
      <c r="G9023">
        <v>2018</v>
      </c>
      <c r="I9023" t="s">
        <v>21</v>
      </c>
      <c r="J9023" t="s">
        <v>22</v>
      </c>
    </row>
    <row r="9024" spans="1:10">
      <c r="A9024" t="s">
        <v>19</v>
      </c>
      <c r="B9024">
        <v>46104</v>
      </c>
      <c r="C9024" t="s">
        <v>316</v>
      </c>
      <c r="D9024">
        <v>46104</v>
      </c>
      <c r="E9024" t="str">
        <f>"46104"</f>
        <v>46104</v>
      </c>
      <c r="F9024" t="s">
        <v>23</v>
      </c>
      <c r="G9024">
        <v>2018</v>
      </c>
      <c r="I9024" t="s">
        <v>21</v>
      </c>
      <c r="J9024" t="s">
        <v>22</v>
      </c>
    </row>
    <row r="9025" spans="1:10">
      <c r="A9025" t="s">
        <v>19</v>
      </c>
      <c r="B9025">
        <v>46105</v>
      </c>
      <c r="C9025" t="s">
        <v>316</v>
      </c>
      <c r="D9025">
        <v>46105</v>
      </c>
      <c r="E9025" t="str">
        <f>"46105"</f>
        <v>46105</v>
      </c>
      <c r="F9025" t="s">
        <v>23</v>
      </c>
      <c r="G9025">
        <v>2018</v>
      </c>
      <c r="I9025" t="s">
        <v>21</v>
      </c>
      <c r="J9025" t="s">
        <v>22</v>
      </c>
    </row>
    <row r="9026" spans="1:10">
      <c r="A9026" t="s">
        <v>19</v>
      </c>
      <c r="B9026">
        <v>46106</v>
      </c>
      <c r="C9026" t="s">
        <v>316</v>
      </c>
      <c r="D9026">
        <v>46106</v>
      </c>
      <c r="E9026" t="str">
        <f>"46106"</f>
        <v>46106</v>
      </c>
      <c r="F9026" t="s">
        <v>23</v>
      </c>
      <c r="G9026">
        <v>2018</v>
      </c>
      <c r="I9026" t="s">
        <v>21</v>
      </c>
      <c r="J9026" t="s">
        <v>22</v>
      </c>
    </row>
    <row r="9027" spans="1:10">
      <c r="A9027" t="s">
        <v>19</v>
      </c>
      <c r="B9027">
        <v>46107</v>
      </c>
      <c r="C9027" t="s">
        <v>316</v>
      </c>
      <c r="D9027">
        <v>46107</v>
      </c>
      <c r="E9027" t="str">
        <f>"46107"</f>
        <v>46107</v>
      </c>
      <c r="F9027">
        <v>75220</v>
      </c>
      <c r="G9027">
        <v>2018</v>
      </c>
      <c r="I9027" t="s">
        <v>21</v>
      </c>
      <c r="J9027" t="s">
        <v>22</v>
      </c>
    </row>
    <row r="9028" spans="1:10">
      <c r="A9028" t="s">
        <v>19</v>
      </c>
      <c r="B9028">
        <v>46110</v>
      </c>
      <c r="C9028" t="s">
        <v>316</v>
      </c>
      <c r="D9028">
        <v>46110</v>
      </c>
      <c r="E9028" t="str">
        <f>"46110"</f>
        <v>46110</v>
      </c>
      <c r="F9028" t="s">
        <v>23</v>
      </c>
      <c r="G9028">
        <v>2018</v>
      </c>
      <c r="I9028" t="s">
        <v>21</v>
      </c>
      <c r="J9028" t="s">
        <v>22</v>
      </c>
    </row>
    <row r="9029" spans="1:10">
      <c r="A9029" t="s">
        <v>19</v>
      </c>
      <c r="B9029">
        <v>46111</v>
      </c>
      <c r="C9029" t="s">
        <v>316</v>
      </c>
      <c r="D9029">
        <v>46111</v>
      </c>
      <c r="E9029" t="str">
        <f>"46111"</f>
        <v>46111</v>
      </c>
      <c r="F9029" t="s">
        <v>23</v>
      </c>
      <c r="G9029">
        <v>2018</v>
      </c>
      <c r="I9029" t="s">
        <v>21</v>
      </c>
      <c r="J9029" t="s">
        <v>22</v>
      </c>
    </row>
    <row r="9030" spans="1:10">
      <c r="A9030" t="s">
        <v>19</v>
      </c>
      <c r="B9030">
        <v>46112</v>
      </c>
      <c r="C9030" t="s">
        <v>316</v>
      </c>
      <c r="D9030">
        <v>46112</v>
      </c>
      <c r="E9030" t="str">
        <f>"46112"</f>
        <v>46112</v>
      </c>
      <c r="F9030" t="s">
        <v>23</v>
      </c>
      <c r="G9030">
        <v>2018</v>
      </c>
      <c r="I9030" t="s">
        <v>21</v>
      </c>
      <c r="J9030" t="s">
        <v>22</v>
      </c>
    </row>
    <row r="9031" spans="1:10">
      <c r="A9031" t="s">
        <v>19</v>
      </c>
      <c r="B9031">
        <v>46113</v>
      </c>
      <c r="C9031" t="s">
        <v>316</v>
      </c>
      <c r="D9031">
        <v>46113</v>
      </c>
      <c r="E9031" t="str">
        <f>"46113"</f>
        <v>46113</v>
      </c>
      <c r="F9031" t="s">
        <v>23</v>
      </c>
      <c r="G9031">
        <v>2018</v>
      </c>
      <c r="I9031" t="s">
        <v>21</v>
      </c>
      <c r="J9031" t="s">
        <v>22</v>
      </c>
    </row>
    <row r="9032" spans="1:10">
      <c r="A9032" t="s">
        <v>19</v>
      </c>
      <c r="B9032">
        <v>46115</v>
      </c>
      <c r="C9032" t="s">
        <v>316</v>
      </c>
      <c r="D9032">
        <v>46115</v>
      </c>
      <c r="E9032" t="str">
        <f>"46115"</f>
        <v>46115</v>
      </c>
      <c r="F9032" t="s">
        <v>23</v>
      </c>
      <c r="G9032">
        <v>2018</v>
      </c>
      <c r="I9032" t="s">
        <v>21</v>
      </c>
      <c r="J9032" t="s">
        <v>22</v>
      </c>
    </row>
    <row r="9033" spans="1:10">
      <c r="A9033" t="s">
        <v>19</v>
      </c>
      <c r="B9033">
        <v>46117</v>
      </c>
      <c r="C9033" t="s">
        <v>316</v>
      </c>
      <c r="D9033">
        <v>46117</v>
      </c>
      <c r="E9033" t="str">
        <f>"46117"</f>
        <v>46117</v>
      </c>
      <c r="F9033" t="s">
        <v>23</v>
      </c>
      <c r="G9033">
        <v>2018</v>
      </c>
      <c r="I9033" t="s">
        <v>21</v>
      </c>
      <c r="J9033" t="s">
        <v>22</v>
      </c>
    </row>
    <row r="9034" spans="1:10">
      <c r="A9034" t="s">
        <v>19</v>
      </c>
      <c r="B9034">
        <v>46118</v>
      </c>
      <c r="C9034" t="s">
        <v>316</v>
      </c>
      <c r="D9034">
        <v>46118</v>
      </c>
      <c r="E9034" t="str">
        <f>"46118"</f>
        <v>46118</v>
      </c>
      <c r="F9034" t="s">
        <v>23</v>
      </c>
      <c r="G9034">
        <v>2018</v>
      </c>
      <c r="I9034" t="s">
        <v>21</v>
      </c>
      <c r="J9034" t="s">
        <v>22</v>
      </c>
    </row>
    <row r="9035" spans="1:10">
      <c r="A9035" t="s">
        <v>19</v>
      </c>
      <c r="B9035">
        <v>46120</v>
      </c>
      <c r="C9035" t="s">
        <v>316</v>
      </c>
      <c r="D9035">
        <v>46120</v>
      </c>
      <c r="E9035" t="str">
        <f>"46120"</f>
        <v>46120</v>
      </c>
      <c r="F9035" t="s">
        <v>23</v>
      </c>
      <c r="G9035">
        <v>2018</v>
      </c>
      <c r="I9035" t="s">
        <v>21</v>
      </c>
      <c r="J9035" t="s">
        <v>22</v>
      </c>
    </row>
    <row r="9036" spans="1:10">
      <c r="A9036" t="s">
        <v>19</v>
      </c>
      <c r="B9036">
        <v>46121</v>
      </c>
      <c r="C9036" t="s">
        <v>316</v>
      </c>
      <c r="D9036">
        <v>46121</v>
      </c>
      <c r="E9036" t="str">
        <f>"46121"</f>
        <v>46121</v>
      </c>
      <c r="F9036" t="s">
        <v>23</v>
      </c>
      <c r="G9036">
        <v>2018</v>
      </c>
      <c r="I9036" t="s">
        <v>21</v>
      </c>
      <c r="J9036" t="s">
        <v>22</v>
      </c>
    </row>
    <row r="9037" spans="1:10">
      <c r="A9037" t="s">
        <v>19</v>
      </c>
      <c r="B9037">
        <v>46122</v>
      </c>
      <c r="C9037" t="s">
        <v>316</v>
      </c>
      <c r="D9037">
        <v>46122</v>
      </c>
      <c r="E9037" t="str">
        <f>"46122"</f>
        <v>46122</v>
      </c>
      <c r="F9037" t="s">
        <v>23</v>
      </c>
      <c r="G9037">
        <v>2018</v>
      </c>
      <c r="I9037" t="s">
        <v>21</v>
      </c>
      <c r="J9037" t="s">
        <v>22</v>
      </c>
    </row>
    <row r="9038" spans="1:10">
      <c r="A9038" t="s">
        <v>19</v>
      </c>
      <c r="B9038">
        <v>46123</v>
      </c>
      <c r="C9038" t="s">
        <v>316</v>
      </c>
      <c r="D9038">
        <v>46123</v>
      </c>
      <c r="E9038" t="str">
        <f>"46123"</f>
        <v>46123</v>
      </c>
      <c r="F9038" t="s">
        <v>23</v>
      </c>
      <c r="G9038">
        <v>2018</v>
      </c>
      <c r="I9038" t="s">
        <v>21</v>
      </c>
      <c r="J9038" t="s">
        <v>22</v>
      </c>
    </row>
    <row r="9039" spans="1:10">
      <c r="A9039" t="s">
        <v>19</v>
      </c>
      <c r="B9039">
        <v>46124</v>
      </c>
      <c r="C9039" t="s">
        <v>316</v>
      </c>
      <c r="D9039">
        <v>46124</v>
      </c>
      <c r="E9039" t="str">
        <f>"46124"</f>
        <v>46124</v>
      </c>
      <c r="F9039" t="s">
        <v>23</v>
      </c>
      <c r="G9039">
        <v>2018</v>
      </c>
      <c r="I9039" t="s">
        <v>21</v>
      </c>
      <c r="J9039" t="s">
        <v>22</v>
      </c>
    </row>
    <row r="9040" spans="1:10">
      <c r="A9040" t="s">
        <v>19</v>
      </c>
      <c r="B9040">
        <v>46126</v>
      </c>
      <c r="C9040" t="s">
        <v>316</v>
      </c>
      <c r="D9040">
        <v>46126</v>
      </c>
      <c r="E9040" t="str">
        <f>"46126"</f>
        <v>46126</v>
      </c>
      <c r="F9040" t="s">
        <v>23</v>
      </c>
      <c r="G9040">
        <v>2018</v>
      </c>
      <c r="I9040" t="s">
        <v>21</v>
      </c>
      <c r="J9040" t="s">
        <v>22</v>
      </c>
    </row>
    <row r="9041" spans="1:10">
      <c r="A9041" t="s">
        <v>19</v>
      </c>
      <c r="B9041">
        <v>46127</v>
      </c>
      <c r="C9041" t="s">
        <v>316</v>
      </c>
      <c r="D9041">
        <v>46127</v>
      </c>
      <c r="E9041" t="str">
        <f>"46127"</f>
        <v>46127</v>
      </c>
      <c r="F9041" t="s">
        <v>23</v>
      </c>
      <c r="G9041">
        <v>2018</v>
      </c>
      <c r="I9041" t="s">
        <v>21</v>
      </c>
      <c r="J9041" t="s">
        <v>22</v>
      </c>
    </row>
    <row r="9042" spans="1:10">
      <c r="A9042" t="s">
        <v>19</v>
      </c>
      <c r="B9042">
        <v>46128</v>
      </c>
      <c r="C9042" t="s">
        <v>316</v>
      </c>
      <c r="D9042">
        <v>46128</v>
      </c>
      <c r="E9042" t="str">
        <f>"46128"</f>
        <v>46128</v>
      </c>
      <c r="F9042" t="s">
        <v>23</v>
      </c>
      <c r="G9042">
        <v>2018</v>
      </c>
      <c r="I9042" t="s">
        <v>21</v>
      </c>
      <c r="J9042" t="s">
        <v>22</v>
      </c>
    </row>
    <row r="9043" spans="1:10">
      <c r="A9043" t="s">
        <v>19</v>
      </c>
      <c r="B9043">
        <v>46130</v>
      </c>
      <c r="C9043" t="s">
        <v>316</v>
      </c>
      <c r="D9043">
        <v>46130</v>
      </c>
      <c r="E9043" t="str">
        <f>"46130"</f>
        <v>46130</v>
      </c>
      <c r="F9043" t="s">
        <v>23</v>
      </c>
      <c r="G9043">
        <v>2018</v>
      </c>
      <c r="I9043" t="s">
        <v>21</v>
      </c>
      <c r="J9043" t="s">
        <v>22</v>
      </c>
    </row>
    <row r="9044" spans="1:10">
      <c r="A9044" t="s">
        <v>19</v>
      </c>
      <c r="B9044">
        <v>46131</v>
      </c>
      <c r="C9044" t="s">
        <v>316</v>
      </c>
      <c r="D9044">
        <v>46131</v>
      </c>
      <c r="E9044" t="str">
        <f>"46131"</f>
        <v>46131</v>
      </c>
      <c r="F9044">
        <v>75695</v>
      </c>
      <c r="G9044">
        <v>2018</v>
      </c>
      <c r="I9044" t="s">
        <v>21</v>
      </c>
      <c r="J9044" t="s">
        <v>22</v>
      </c>
    </row>
    <row r="9045" spans="1:10">
      <c r="A9045" t="s">
        <v>19</v>
      </c>
      <c r="B9045">
        <v>46133</v>
      </c>
      <c r="C9045" t="s">
        <v>316</v>
      </c>
      <c r="D9045">
        <v>46133</v>
      </c>
      <c r="E9045" t="str">
        <f>"46133"</f>
        <v>46133</v>
      </c>
      <c r="F9045" t="s">
        <v>23</v>
      </c>
      <c r="G9045">
        <v>2018</v>
      </c>
      <c r="I9045" t="s">
        <v>21</v>
      </c>
      <c r="J9045" t="s">
        <v>22</v>
      </c>
    </row>
    <row r="9046" spans="1:10">
      <c r="A9046" t="s">
        <v>19</v>
      </c>
      <c r="B9046">
        <v>46135</v>
      </c>
      <c r="C9046" t="s">
        <v>316</v>
      </c>
      <c r="D9046">
        <v>46135</v>
      </c>
      <c r="E9046" t="str">
        <f>"46135"</f>
        <v>46135</v>
      </c>
      <c r="F9046" t="s">
        <v>23</v>
      </c>
      <c r="G9046">
        <v>2018</v>
      </c>
      <c r="I9046" t="s">
        <v>21</v>
      </c>
      <c r="J9046" t="s">
        <v>22</v>
      </c>
    </row>
    <row r="9047" spans="1:10">
      <c r="A9047" t="s">
        <v>19</v>
      </c>
      <c r="B9047">
        <v>46140</v>
      </c>
      <c r="C9047" t="s">
        <v>316</v>
      </c>
      <c r="D9047">
        <v>46140</v>
      </c>
      <c r="E9047" t="str">
        <f>"46140"</f>
        <v>46140</v>
      </c>
      <c r="F9047" t="s">
        <v>23</v>
      </c>
      <c r="G9047">
        <v>2018</v>
      </c>
      <c r="I9047" t="s">
        <v>21</v>
      </c>
      <c r="J9047" t="s">
        <v>22</v>
      </c>
    </row>
    <row r="9048" spans="1:10">
      <c r="A9048" t="s">
        <v>19</v>
      </c>
      <c r="B9048">
        <v>46142</v>
      </c>
      <c r="C9048" t="s">
        <v>316</v>
      </c>
      <c r="D9048">
        <v>46142</v>
      </c>
      <c r="E9048" t="str">
        <f>"46142"</f>
        <v>46142</v>
      </c>
      <c r="F9048">
        <v>74217</v>
      </c>
      <c r="G9048">
        <v>2018</v>
      </c>
      <c r="I9048" t="s">
        <v>21</v>
      </c>
      <c r="J9048" t="s">
        <v>22</v>
      </c>
    </row>
    <row r="9049" spans="1:10">
      <c r="A9049" t="s">
        <v>19</v>
      </c>
      <c r="B9049">
        <v>46143</v>
      </c>
      <c r="C9049" t="s">
        <v>316</v>
      </c>
      <c r="D9049">
        <v>46143</v>
      </c>
      <c r="E9049" t="str">
        <f>"46143"</f>
        <v>46143</v>
      </c>
      <c r="F9049" t="s">
        <v>23</v>
      </c>
      <c r="G9049">
        <v>2018</v>
      </c>
      <c r="I9049" t="s">
        <v>21</v>
      </c>
      <c r="J9049" t="s">
        <v>22</v>
      </c>
    </row>
    <row r="9050" spans="1:10">
      <c r="A9050" t="s">
        <v>19</v>
      </c>
      <c r="B9050">
        <v>46144</v>
      </c>
      <c r="C9050" t="s">
        <v>316</v>
      </c>
      <c r="D9050">
        <v>46144</v>
      </c>
      <c r="E9050" t="str">
        <f>"46144"</f>
        <v>46144</v>
      </c>
      <c r="F9050" t="s">
        <v>23</v>
      </c>
      <c r="G9050">
        <v>2018</v>
      </c>
      <c r="I9050" t="s">
        <v>21</v>
      </c>
      <c r="J9050" t="s">
        <v>22</v>
      </c>
    </row>
    <row r="9051" spans="1:10">
      <c r="A9051" t="s">
        <v>19</v>
      </c>
      <c r="B9051">
        <v>46146</v>
      </c>
      <c r="C9051" t="s">
        <v>316</v>
      </c>
      <c r="D9051">
        <v>46146</v>
      </c>
      <c r="E9051" t="str">
        <f>"46146"</f>
        <v>46146</v>
      </c>
      <c r="F9051" t="s">
        <v>23</v>
      </c>
      <c r="G9051">
        <v>2018</v>
      </c>
      <c r="I9051" t="s">
        <v>21</v>
      </c>
      <c r="J9051" t="s">
        <v>22</v>
      </c>
    </row>
    <row r="9052" spans="1:10">
      <c r="A9052" t="s">
        <v>19</v>
      </c>
      <c r="B9052">
        <v>46147</v>
      </c>
      <c r="C9052" t="s">
        <v>316</v>
      </c>
      <c r="D9052">
        <v>46147</v>
      </c>
      <c r="E9052" t="str">
        <f>"46147"</f>
        <v>46147</v>
      </c>
      <c r="F9052" t="s">
        <v>23</v>
      </c>
      <c r="G9052">
        <v>2018</v>
      </c>
      <c r="I9052" t="s">
        <v>21</v>
      </c>
      <c r="J9052" t="s">
        <v>22</v>
      </c>
    </row>
    <row r="9053" spans="1:10">
      <c r="A9053" t="s">
        <v>19</v>
      </c>
      <c r="B9053">
        <v>46148</v>
      </c>
      <c r="C9053" t="s">
        <v>316</v>
      </c>
      <c r="D9053">
        <v>46148</v>
      </c>
      <c r="E9053" t="str">
        <f>"46148"</f>
        <v>46148</v>
      </c>
      <c r="F9053" t="s">
        <v>23</v>
      </c>
      <c r="G9053">
        <v>2018</v>
      </c>
      <c r="I9053" t="s">
        <v>21</v>
      </c>
      <c r="J9053" t="s">
        <v>22</v>
      </c>
    </row>
    <row r="9054" spans="1:10">
      <c r="A9054" t="s">
        <v>19</v>
      </c>
      <c r="B9054">
        <v>46149</v>
      </c>
      <c r="C9054" t="s">
        <v>316</v>
      </c>
      <c r="D9054">
        <v>46149</v>
      </c>
      <c r="E9054" t="str">
        <f>"46149"</f>
        <v>46149</v>
      </c>
      <c r="F9054" t="s">
        <v>23</v>
      </c>
      <c r="G9054">
        <v>2018</v>
      </c>
      <c r="I9054" t="s">
        <v>21</v>
      </c>
      <c r="J9054" t="s">
        <v>22</v>
      </c>
    </row>
    <row r="9055" spans="1:10">
      <c r="A9055" t="s">
        <v>19</v>
      </c>
      <c r="B9055">
        <v>46150</v>
      </c>
      <c r="C9055" t="s">
        <v>316</v>
      </c>
      <c r="D9055">
        <v>46150</v>
      </c>
      <c r="E9055" t="str">
        <f>"46150"</f>
        <v>46150</v>
      </c>
      <c r="F9055" t="s">
        <v>23</v>
      </c>
      <c r="G9055">
        <v>2018</v>
      </c>
      <c r="I9055" t="s">
        <v>21</v>
      </c>
      <c r="J9055" t="s">
        <v>22</v>
      </c>
    </row>
    <row r="9056" spans="1:10">
      <c r="A9056" t="s">
        <v>19</v>
      </c>
      <c r="B9056">
        <v>46151</v>
      </c>
      <c r="C9056" t="s">
        <v>316</v>
      </c>
      <c r="D9056">
        <v>46151</v>
      </c>
      <c r="E9056" t="str">
        <f>"46151"</f>
        <v>46151</v>
      </c>
      <c r="F9056" t="s">
        <v>23</v>
      </c>
      <c r="G9056">
        <v>2018</v>
      </c>
      <c r="I9056" t="s">
        <v>21</v>
      </c>
      <c r="J9056" t="s">
        <v>22</v>
      </c>
    </row>
    <row r="9057" spans="1:10">
      <c r="A9057" t="s">
        <v>19</v>
      </c>
      <c r="B9057">
        <v>46154</v>
      </c>
      <c r="C9057" t="s">
        <v>316</v>
      </c>
      <c r="D9057">
        <v>46154</v>
      </c>
      <c r="E9057" t="str">
        <f>"46154"</f>
        <v>46154</v>
      </c>
      <c r="F9057" t="s">
        <v>23</v>
      </c>
      <c r="G9057">
        <v>2018</v>
      </c>
      <c r="I9057" t="s">
        <v>21</v>
      </c>
      <c r="J9057" t="s">
        <v>22</v>
      </c>
    </row>
    <row r="9058" spans="1:10">
      <c r="A9058" t="s">
        <v>19</v>
      </c>
      <c r="B9058">
        <v>46155</v>
      </c>
      <c r="C9058" t="s">
        <v>316</v>
      </c>
      <c r="D9058">
        <v>46155</v>
      </c>
      <c r="E9058" t="str">
        <f>"46155"</f>
        <v>46155</v>
      </c>
      <c r="F9058" t="s">
        <v>23</v>
      </c>
      <c r="G9058">
        <v>2018</v>
      </c>
      <c r="I9058" t="s">
        <v>21</v>
      </c>
      <c r="J9058" t="s">
        <v>22</v>
      </c>
    </row>
    <row r="9059" spans="1:10">
      <c r="A9059" t="s">
        <v>19</v>
      </c>
      <c r="B9059">
        <v>46156</v>
      </c>
      <c r="C9059" t="s">
        <v>316</v>
      </c>
      <c r="D9059">
        <v>46156</v>
      </c>
      <c r="E9059" t="str">
        <f>"46156"</f>
        <v>46156</v>
      </c>
      <c r="F9059" t="s">
        <v>23</v>
      </c>
      <c r="G9059">
        <v>2018</v>
      </c>
      <c r="I9059" t="s">
        <v>21</v>
      </c>
      <c r="J9059" t="s">
        <v>22</v>
      </c>
    </row>
    <row r="9060" spans="1:10">
      <c r="A9060" t="s">
        <v>19</v>
      </c>
      <c r="B9060">
        <v>46157</v>
      </c>
      <c r="C9060" t="s">
        <v>316</v>
      </c>
      <c r="D9060">
        <v>46157</v>
      </c>
      <c r="E9060" t="str">
        <f>"46157"</f>
        <v>46157</v>
      </c>
      <c r="F9060" t="s">
        <v>23</v>
      </c>
      <c r="G9060">
        <v>2018</v>
      </c>
      <c r="I9060" t="s">
        <v>21</v>
      </c>
      <c r="J9060" t="s">
        <v>22</v>
      </c>
    </row>
    <row r="9061" spans="1:10">
      <c r="A9061" t="s">
        <v>19</v>
      </c>
      <c r="B9061">
        <v>46158</v>
      </c>
      <c r="C9061" t="s">
        <v>316</v>
      </c>
      <c r="D9061">
        <v>46158</v>
      </c>
      <c r="E9061" t="str">
        <f>"46158"</f>
        <v>46158</v>
      </c>
      <c r="F9061" t="s">
        <v>23</v>
      </c>
      <c r="G9061">
        <v>2018</v>
      </c>
      <c r="I9061" t="s">
        <v>21</v>
      </c>
      <c r="J9061" t="s">
        <v>22</v>
      </c>
    </row>
    <row r="9062" spans="1:10">
      <c r="A9062" t="s">
        <v>19</v>
      </c>
      <c r="B9062">
        <v>46160</v>
      </c>
      <c r="C9062" t="s">
        <v>316</v>
      </c>
      <c r="D9062">
        <v>46160</v>
      </c>
      <c r="E9062" t="str">
        <f>"46160"</f>
        <v>46160</v>
      </c>
      <c r="F9062" t="s">
        <v>23</v>
      </c>
      <c r="G9062">
        <v>2018</v>
      </c>
      <c r="I9062" t="s">
        <v>21</v>
      </c>
      <c r="J9062" t="s">
        <v>22</v>
      </c>
    </row>
    <row r="9063" spans="1:10">
      <c r="A9063" t="s">
        <v>19</v>
      </c>
      <c r="B9063">
        <v>46161</v>
      </c>
      <c r="C9063" t="s">
        <v>316</v>
      </c>
      <c r="D9063">
        <v>46161</v>
      </c>
      <c r="E9063" t="str">
        <f>"46161"</f>
        <v>46161</v>
      </c>
      <c r="F9063" t="s">
        <v>23</v>
      </c>
      <c r="G9063">
        <v>2018</v>
      </c>
      <c r="I9063" t="s">
        <v>21</v>
      </c>
      <c r="J9063" t="s">
        <v>22</v>
      </c>
    </row>
    <row r="9064" spans="1:10">
      <c r="A9064" t="s">
        <v>19</v>
      </c>
      <c r="B9064">
        <v>46162</v>
      </c>
      <c r="C9064" t="s">
        <v>316</v>
      </c>
      <c r="D9064">
        <v>46162</v>
      </c>
      <c r="E9064" t="str">
        <f>"46162"</f>
        <v>46162</v>
      </c>
      <c r="F9064" t="s">
        <v>23</v>
      </c>
      <c r="G9064">
        <v>2018</v>
      </c>
      <c r="I9064" t="s">
        <v>21</v>
      </c>
      <c r="J9064" t="s">
        <v>22</v>
      </c>
    </row>
    <row r="9065" spans="1:10">
      <c r="A9065" t="s">
        <v>19</v>
      </c>
      <c r="B9065">
        <v>46163</v>
      </c>
      <c r="C9065" t="s">
        <v>316</v>
      </c>
      <c r="D9065">
        <v>46163</v>
      </c>
      <c r="E9065" t="str">
        <f>"46163"</f>
        <v>46163</v>
      </c>
      <c r="F9065" t="s">
        <v>23</v>
      </c>
      <c r="G9065">
        <v>2018</v>
      </c>
      <c r="I9065" t="s">
        <v>21</v>
      </c>
      <c r="J9065" t="s">
        <v>22</v>
      </c>
    </row>
    <row r="9066" spans="1:10">
      <c r="A9066" t="s">
        <v>19</v>
      </c>
      <c r="B9066">
        <v>46164</v>
      </c>
      <c r="C9066" t="s">
        <v>316</v>
      </c>
      <c r="D9066">
        <v>46164</v>
      </c>
      <c r="E9066" t="str">
        <f>"46164"</f>
        <v>46164</v>
      </c>
      <c r="F9066" t="s">
        <v>23</v>
      </c>
      <c r="G9066">
        <v>2018</v>
      </c>
      <c r="I9066" t="s">
        <v>21</v>
      </c>
      <c r="J9066" t="s">
        <v>22</v>
      </c>
    </row>
    <row r="9067" spans="1:10">
      <c r="A9067" t="s">
        <v>19</v>
      </c>
      <c r="B9067">
        <v>46165</v>
      </c>
      <c r="C9067" t="s">
        <v>316</v>
      </c>
      <c r="D9067">
        <v>46165</v>
      </c>
      <c r="E9067" t="str">
        <f>"46165"</f>
        <v>46165</v>
      </c>
      <c r="F9067" t="s">
        <v>23</v>
      </c>
      <c r="G9067">
        <v>2018</v>
      </c>
      <c r="I9067" t="s">
        <v>21</v>
      </c>
      <c r="J9067" t="s">
        <v>22</v>
      </c>
    </row>
    <row r="9068" spans="1:10">
      <c r="A9068" t="s">
        <v>19</v>
      </c>
      <c r="B9068">
        <v>46166</v>
      </c>
      <c r="C9068" t="s">
        <v>316</v>
      </c>
      <c r="D9068">
        <v>46166</v>
      </c>
      <c r="E9068" t="str">
        <f>"46166"</f>
        <v>46166</v>
      </c>
      <c r="F9068" t="s">
        <v>23</v>
      </c>
      <c r="G9068">
        <v>2018</v>
      </c>
      <c r="I9068" t="s">
        <v>21</v>
      </c>
      <c r="J9068" t="s">
        <v>22</v>
      </c>
    </row>
    <row r="9069" spans="1:10">
      <c r="A9069" t="s">
        <v>19</v>
      </c>
      <c r="B9069">
        <v>46167</v>
      </c>
      <c r="C9069" t="s">
        <v>316</v>
      </c>
      <c r="D9069">
        <v>46167</v>
      </c>
      <c r="E9069" t="str">
        <f>"46167"</f>
        <v>46167</v>
      </c>
      <c r="F9069" t="s">
        <v>23</v>
      </c>
      <c r="G9069">
        <v>2018</v>
      </c>
      <c r="I9069" t="s">
        <v>21</v>
      </c>
      <c r="J9069" t="s">
        <v>22</v>
      </c>
    </row>
    <row r="9070" spans="1:10">
      <c r="A9070" t="s">
        <v>19</v>
      </c>
      <c r="B9070">
        <v>46168</v>
      </c>
      <c r="C9070" t="s">
        <v>316</v>
      </c>
      <c r="D9070">
        <v>46168</v>
      </c>
      <c r="E9070" t="str">
        <f>"46168"</f>
        <v>46168</v>
      </c>
      <c r="F9070" t="s">
        <v>23</v>
      </c>
      <c r="G9070">
        <v>2018</v>
      </c>
      <c r="I9070" t="s">
        <v>21</v>
      </c>
      <c r="J9070" t="s">
        <v>22</v>
      </c>
    </row>
    <row r="9071" spans="1:10">
      <c r="A9071" t="s">
        <v>19</v>
      </c>
      <c r="B9071">
        <v>46170</v>
      </c>
      <c r="C9071" t="s">
        <v>316</v>
      </c>
      <c r="D9071">
        <v>46170</v>
      </c>
      <c r="E9071" t="str">
        <f>"46170"</f>
        <v>46170</v>
      </c>
      <c r="F9071" t="s">
        <v>23</v>
      </c>
      <c r="G9071">
        <v>2018</v>
      </c>
      <c r="I9071" t="s">
        <v>21</v>
      </c>
      <c r="J9071" t="s">
        <v>22</v>
      </c>
    </row>
    <row r="9072" spans="1:10">
      <c r="A9072" t="s">
        <v>19</v>
      </c>
      <c r="B9072">
        <v>46171</v>
      </c>
      <c r="C9072" t="s">
        <v>316</v>
      </c>
      <c r="D9072">
        <v>46171</v>
      </c>
      <c r="E9072" t="str">
        <f>"46171"</f>
        <v>46171</v>
      </c>
      <c r="F9072" t="s">
        <v>23</v>
      </c>
      <c r="G9072">
        <v>2018</v>
      </c>
      <c r="I9072" t="s">
        <v>21</v>
      </c>
      <c r="J9072" t="s">
        <v>22</v>
      </c>
    </row>
    <row r="9073" spans="1:10">
      <c r="A9073" t="s">
        <v>19</v>
      </c>
      <c r="B9073">
        <v>46172</v>
      </c>
      <c r="C9073" t="s">
        <v>316</v>
      </c>
      <c r="D9073">
        <v>46172</v>
      </c>
      <c r="E9073" t="str">
        <f>"46172"</f>
        <v>46172</v>
      </c>
      <c r="F9073" t="s">
        <v>23</v>
      </c>
      <c r="G9073">
        <v>2018</v>
      </c>
      <c r="I9073" t="s">
        <v>21</v>
      </c>
      <c r="J9073" t="s">
        <v>22</v>
      </c>
    </row>
    <row r="9074" spans="1:10">
      <c r="A9074" t="s">
        <v>19</v>
      </c>
      <c r="B9074">
        <v>46173</v>
      </c>
      <c r="C9074" t="s">
        <v>316</v>
      </c>
      <c r="D9074">
        <v>46173</v>
      </c>
      <c r="E9074" t="str">
        <f>"46173"</f>
        <v>46173</v>
      </c>
      <c r="F9074">
        <v>25133</v>
      </c>
      <c r="G9074">
        <v>2018</v>
      </c>
      <c r="I9074" t="s">
        <v>21</v>
      </c>
      <c r="J9074" t="s">
        <v>22</v>
      </c>
    </row>
    <row r="9075" spans="1:10">
      <c r="A9075" t="s">
        <v>19</v>
      </c>
      <c r="B9075">
        <v>46175</v>
      </c>
      <c r="C9075" t="s">
        <v>316</v>
      </c>
      <c r="D9075">
        <v>46175</v>
      </c>
      <c r="E9075" t="str">
        <f>"46175"</f>
        <v>46175</v>
      </c>
      <c r="F9075" t="s">
        <v>23</v>
      </c>
      <c r="G9075">
        <v>2018</v>
      </c>
      <c r="I9075" t="s">
        <v>21</v>
      </c>
      <c r="J9075" t="s">
        <v>22</v>
      </c>
    </row>
    <row r="9076" spans="1:10">
      <c r="A9076" t="s">
        <v>19</v>
      </c>
      <c r="B9076">
        <v>46176</v>
      </c>
      <c r="C9076" t="s">
        <v>316</v>
      </c>
      <c r="D9076">
        <v>46176</v>
      </c>
      <c r="E9076" t="str">
        <f>"46176"</f>
        <v>46176</v>
      </c>
      <c r="F9076" t="s">
        <v>23</v>
      </c>
      <c r="G9076">
        <v>2018</v>
      </c>
      <c r="I9076" t="s">
        <v>21</v>
      </c>
      <c r="J9076" t="s">
        <v>22</v>
      </c>
    </row>
    <row r="9077" spans="1:10">
      <c r="A9077" t="s">
        <v>19</v>
      </c>
      <c r="B9077">
        <v>46180</v>
      </c>
      <c r="C9077" t="s">
        <v>316</v>
      </c>
      <c r="D9077">
        <v>46180</v>
      </c>
      <c r="E9077" t="str">
        <f>"46180"</f>
        <v>46180</v>
      </c>
      <c r="F9077" t="s">
        <v>23</v>
      </c>
      <c r="G9077">
        <v>2018</v>
      </c>
      <c r="I9077" t="s">
        <v>21</v>
      </c>
      <c r="J9077" t="s">
        <v>22</v>
      </c>
    </row>
    <row r="9078" spans="1:10">
      <c r="A9078" t="s">
        <v>19</v>
      </c>
      <c r="B9078">
        <v>46181</v>
      </c>
      <c r="C9078" t="s">
        <v>316</v>
      </c>
      <c r="D9078">
        <v>46181</v>
      </c>
      <c r="E9078" t="str">
        <f>"46181"</f>
        <v>46181</v>
      </c>
      <c r="F9078" t="s">
        <v>23</v>
      </c>
      <c r="G9078">
        <v>2018</v>
      </c>
      <c r="I9078" t="s">
        <v>21</v>
      </c>
      <c r="J9078" t="s">
        <v>22</v>
      </c>
    </row>
    <row r="9079" spans="1:10">
      <c r="A9079" t="s">
        <v>19</v>
      </c>
      <c r="B9079">
        <v>46182</v>
      </c>
      <c r="C9079" t="s">
        <v>316</v>
      </c>
      <c r="D9079">
        <v>46182</v>
      </c>
      <c r="E9079" t="str">
        <f>"46182"</f>
        <v>46182</v>
      </c>
      <c r="F9079" t="s">
        <v>23</v>
      </c>
      <c r="G9079">
        <v>2018</v>
      </c>
      <c r="I9079" t="s">
        <v>21</v>
      </c>
      <c r="J9079" t="s">
        <v>22</v>
      </c>
    </row>
    <row r="9080" spans="1:10">
      <c r="A9080" t="s">
        <v>19</v>
      </c>
      <c r="B9080">
        <v>46183</v>
      </c>
      <c r="C9080" t="s">
        <v>316</v>
      </c>
      <c r="D9080">
        <v>46183</v>
      </c>
      <c r="E9080" t="str">
        <f>"46183"</f>
        <v>46183</v>
      </c>
      <c r="F9080" t="s">
        <v>23</v>
      </c>
      <c r="G9080">
        <v>2018</v>
      </c>
      <c r="I9080" t="s">
        <v>21</v>
      </c>
      <c r="J9080" t="s">
        <v>22</v>
      </c>
    </row>
    <row r="9081" spans="1:10">
      <c r="A9081" t="s">
        <v>19</v>
      </c>
      <c r="B9081">
        <v>46184</v>
      </c>
      <c r="C9081" t="s">
        <v>316</v>
      </c>
      <c r="D9081">
        <v>46184</v>
      </c>
      <c r="E9081" t="str">
        <f>"46184"</f>
        <v>46184</v>
      </c>
      <c r="F9081" t="s">
        <v>23</v>
      </c>
      <c r="G9081">
        <v>2018</v>
      </c>
      <c r="I9081" t="s">
        <v>21</v>
      </c>
      <c r="J9081" t="s">
        <v>22</v>
      </c>
    </row>
    <row r="9082" spans="1:10">
      <c r="A9082" t="s">
        <v>19</v>
      </c>
      <c r="B9082">
        <v>46186</v>
      </c>
      <c r="C9082" t="s">
        <v>316</v>
      </c>
      <c r="D9082">
        <v>46186</v>
      </c>
      <c r="E9082" t="str">
        <f>"46186"</f>
        <v>46186</v>
      </c>
      <c r="F9082" t="s">
        <v>23</v>
      </c>
      <c r="G9082">
        <v>2018</v>
      </c>
      <c r="I9082" t="s">
        <v>21</v>
      </c>
      <c r="J9082" t="s">
        <v>22</v>
      </c>
    </row>
    <row r="9083" spans="1:10">
      <c r="A9083" t="s">
        <v>19</v>
      </c>
      <c r="B9083">
        <v>46201</v>
      </c>
      <c r="C9083" t="s">
        <v>316</v>
      </c>
      <c r="D9083">
        <v>46201</v>
      </c>
      <c r="E9083" t="str">
        <f>"46201"</f>
        <v>46201</v>
      </c>
      <c r="F9083" t="s">
        <v>23</v>
      </c>
      <c r="G9083">
        <v>2018</v>
      </c>
      <c r="I9083" t="s">
        <v>21</v>
      </c>
      <c r="J9083" t="s">
        <v>22</v>
      </c>
    </row>
    <row r="9084" spans="1:10">
      <c r="A9084" t="s">
        <v>19</v>
      </c>
      <c r="B9084">
        <v>46202</v>
      </c>
      <c r="C9084" t="s">
        <v>316</v>
      </c>
      <c r="D9084">
        <v>46202</v>
      </c>
      <c r="E9084" t="str">
        <f>"46202"</f>
        <v>46202</v>
      </c>
      <c r="F9084">
        <v>7141119</v>
      </c>
      <c r="G9084">
        <v>2018</v>
      </c>
      <c r="I9084" t="s">
        <v>21</v>
      </c>
      <c r="J9084" t="s">
        <v>22</v>
      </c>
    </row>
    <row r="9085" spans="1:10">
      <c r="A9085" t="s">
        <v>19</v>
      </c>
      <c r="B9085">
        <v>46203</v>
      </c>
      <c r="C9085" t="s">
        <v>316</v>
      </c>
      <c r="D9085">
        <v>46203</v>
      </c>
      <c r="E9085" t="str">
        <f>"46203"</f>
        <v>46203</v>
      </c>
      <c r="F9085" t="s">
        <v>23</v>
      </c>
      <c r="G9085">
        <v>2018</v>
      </c>
      <c r="I9085" t="s">
        <v>21</v>
      </c>
      <c r="J9085" t="s">
        <v>22</v>
      </c>
    </row>
    <row r="9086" spans="1:10">
      <c r="A9086" t="s">
        <v>19</v>
      </c>
      <c r="B9086">
        <v>46204</v>
      </c>
      <c r="C9086" t="s">
        <v>316</v>
      </c>
      <c r="D9086">
        <v>46204</v>
      </c>
      <c r="E9086" t="str">
        <f>"46204"</f>
        <v>46204</v>
      </c>
      <c r="F9086">
        <v>125838981</v>
      </c>
      <c r="G9086">
        <v>2018</v>
      </c>
      <c r="I9086" t="s">
        <v>21</v>
      </c>
      <c r="J9086" t="s">
        <v>22</v>
      </c>
    </row>
    <row r="9087" spans="1:10">
      <c r="A9087" t="s">
        <v>19</v>
      </c>
      <c r="B9087">
        <v>46205</v>
      </c>
      <c r="C9087" t="s">
        <v>316</v>
      </c>
      <c r="D9087">
        <v>46205</v>
      </c>
      <c r="E9087" t="str">
        <f>"46205"</f>
        <v>46205</v>
      </c>
      <c r="F9087" t="s">
        <v>23</v>
      </c>
      <c r="G9087">
        <v>2018</v>
      </c>
      <c r="I9087" t="s">
        <v>21</v>
      </c>
      <c r="J9087" t="s">
        <v>22</v>
      </c>
    </row>
    <row r="9088" spans="1:10">
      <c r="A9088" t="s">
        <v>19</v>
      </c>
      <c r="B9088">
        <v>46208</v>
      </c>
      <c r="C9088" t="s">
        <v>316</v>
      </c>
      <c r="D9088">
        <v>46208</v>
      </c>
      <c r="E9088" t="str">
        <f>"46208"</f>
        <v>46208</v>
      </c>
      <c r="F9088" t="s">
        <v>23</v>
      </c>
      <c r="G9088">
        <v>2018</v>
      </c>
      <c r="I9088" t="s">
        <v>21</v>
      </c>
      <c r="J9088" t="s">
        <v>22</v>
      </c>
    </row>
    <row r="9089" spans="1:10">
      <c r="A9089" t="s">
        <v>19</v>
      </c>
      <c r="B9089">
        <v>46214</v>
      </c>
      <c r="C9089" t="s">
        <v>316</v>
      </c>
      <c r="D9089">
        <v>46214</v>
      </c>
      <c r="E9089" t="str">
        <f>"46214"</f>
        <v>46214</v>
      </c>
      <c r="F9089" t="s">
        <v>23</v>
      </c>
      <c r="G9089">
        <v>2018</v>
      </c>
      <c r="I9089" t="s">
        <v>21</v>
      </c>
      <c r="J9089" t="s">
        <v>22</v>
      </c>
    </row>
    <row r="9090" spans="1:10">
      <c r="A9090" t="s">
        <v>19</v>
      </c>
      <c r="B9090">
        <v>46216</v>
      </c>
      <c r="C9090" t="s">
        <v>316</v>
      </c>
      <c r="D9090">
        <v>46216</v>
      </c>
      <c r="E9090" t="str">
        <f>"46216"</f>
        <v>46216</v>
      </c>
      <c r="F9090" t="s">
        <v>23</v>
      </c>
      <c r="G9090">
        <v>2018</v>
      </c>
      <c r="I9090" t="s">
        <v>21</v>
      </c>
      <c r="J9090" t="s">
        <v>22</v>
      </c>
    </row>
    <row r="9091" spans="1:10">
      <c r="A9091" t="s">
        <v>19</v>
      </c>
      <c r="B9091">
        <v>46217</v>
      </c>
      <c r="C9091" t="s">
        <v>316</v>
      </c>
      <c r="D9091">
        <v>46217</v>
      </c>
      <c r="E9091" t="str">
        <f>"46217"</f>
        <v>46217</v>
      </c>
      <c r="F9091" t="s">
        <v>23</v>
      </c>
      <c r="G9091">
        <v>2018</v>
      </c>
      <c r="I9091" t="s">
        <v>21</v>
      </c>
      <c r="J9091" t="s">
        <v>22</v>
      </c>
    </row>
    <row r="9092" spans="1:10">
      <c r="A9092" t="s">
        <v>19</v>
      </c>
      <c r="B9092">
        <v>46218</v>
      </c>
      <c r="C9092" t="s">
        <v>316</v>
      </c>
      <c r="D9092">
        <v>46218</v>
      </c>
      <c r="E9092" t="str">
        <f>"46218"</f>
        <v>46218</v>
      </c>
      <c r="F9092" t="s">
        <v>23</v>
      </c>
      <c r="G9092">
        <v>2018</v>
      </c>
      <c r="I9092" t="s">
        <v>21</v>
      </c>
      <c r="J9092" t="s">
        <v>22</v>
      </c>
    </row>
    <row r="9093" spans="1:10">
      <c r="A9093" t="s">
        <v>19</v>
      </c>
      <c r="B9093">
        <v>46219</v>
      </c>
      <c r="C9093" t="s">
        <v>316</v>
      </c>
      <c r="D9093">
        <v>46219</v>
      </c>
      <c r="E9093" t="str">
        <f>"46219"</f>
        <v>46219</v>
      </c>
      <c r="F9093" t="s">
        <v>23</v>
      </c>
      <c r="G9093">
        <v>2018</v>
      </c>
      <c r="I9093" t="s">
        <v>21</v>
      </c>
      <c r="J9093" t="s">
        <v>22</v>
      </c>
    </row>
    <row r="9094" spans="1:10">
      <c r="A9094" t="s">
        <v>19</v>
      </c>
      <c r="B9094">
        <v>46220</v>
      </c>
      <c r="C9094" t="s">
        <v>316</v>
      </c>
      <c r="D9094">
        <v>46220</v>
      </c>
      <c r="E9094" t="str">
        <f>"46220"</f>
        <v>46220</v>
      </c>
      <c r="F9094">
        <v>71959</v>
      </c>
      <c r="G9094">
        <v>2018</v>
      </c>
      <c r="I9094" t="s">
        <v>21</v>
      </c>
      <c r="J9094" t="s">
        <v>22</v>
      </c>
    </row>
    <row r="9095" spans="1:10">
      <c r="A9095" t="s">
        <v>19</v>
      </c>
      <c r="B9095">
        <v>46221</v>
      </c>
      <c r="C9095" t="s">
        <v>316</v>
      </c>
      <c r="D9095">
        <v>46221</v>
      </c>
      <c r="E9095" t="str">
        <f>"46221"</f>
        <v>46221</v>
      </c>
      <c r="F9095" t="s">
        <v>23</v>
      </c>
      <c r="G9095">
        <v>2018</v>
      </c>
      <c r="I9095" t="s">
        <v>21</v>
      </c>
      <c r="J9095" t="s">
        <v>22</v>
      </c>
    </row>
    <row r="9096" spans="1:10">
      <c r="A9096" t="s">
        <v>19</v>
      </c>
      <c r="B9096">
        <v>46222</v>
      </c>
      <c r="C9096" t="s">
        <v>316</v>
      </c>
      <c r="D9096">
        <v>46222</v>
      </c>
      <c r="E9096" t="str">
        <f>"46222"</f>
        <v>46222</v>
      </c>
      <c r="F9096" t="s">
        <v>23</v>
      </c>
      <c r="G9096">
        <v>2018</v>
      </c>
      <c r="I9096" t="s">
        <v>21</v>
      </c>
      <c r="J9096" t="s">
        <v>22</v>
      </c>
    </row>
    <row r="9097" spans="1:10">
      <c r="A9097" t="s">
        <v>19</v>
      </c>
      <c r="B9097">
        <v>46224</v>
      </c>
      <c r="C9097" t="s">
        <v>316</v>
      </c>
      <c r="D9097">
        <v>46224</v>
      </c>
      <c r="E9097" t="str">
        <f>"46224"</f>
        <v>46224</v>
      </c>
      <c r="F9097" t="s">
        <v>23</v>
      </c>
      <c r="G9097">
        <v>2018</v>
      </c>
      <c r="I9097" t="s">
        <v>21</v>
      </c>
      <c r="J9097" t="s">
        <v>22</v>
      </c>
    </row>
    <row r="9098" spans="1:10">
      <c r="A9098" t="s">
        <v>19</v>
      </c>
      <c r="B9098">
        <v>46225</v>
      </c>
      <c r="C9098" t="s">
        <v>316</v>
      </c>
      <c r="D9098">
        <v>46225</v>
      </c>
      <c r="E9098" t="str">
        <f>"46225"</f>
        <v>46225</v>
      </c>
      <c r="F9098" t="s">
        <v>23</v>
      </c>
      <c r="G9098">
        <v>2018</v>
      </c>
      <c r="I9098" t="s">
        <v>21</v>
      </c>
      <c r="J9098" t="s">
        <v>22</v>
      </c>
    </row>
    <row r="9099" spans="1:10">
      <c r="A9099" t="s">
        <v>19</v>
      </c>
      <c r="B9099">
        <v>46226</v>
      </c>
      <c r="C9099" t="s">
        <v>316</v>
      </c>
      <c r="D9099">
        <v>46226</v>
      </c>
      <c r="E9099" t="str">
        <f>"46226"</f>
        <v>46226</v>
      </c>
      <c r="F9099" t="s">
        <v>23</v>
      </c>
      <c r="G9099">
        <v>2018</v>
      </c>
      <c r="I9099" t="s">
        <v>21</v>
      </c>
      <c r="J9099" t="s">
        <v>22</v>
      </c>
    </row>
    <row r="9100" spans="1:10">
      <c r="A9100" t="s">
        <v>19</v>
      </c>
      <c r="B9100">
        <v>46227</v>
      </c>
      <c r="C9100" t="s">
        <v>316</v>
      </c>
      <c r="D9100">
        <v>46227</v>
      </c>
      <c r="E9100" t="str">
        <f>"46227"</f>
        <v>46227</v>
      </c>
      <c r="F9100" t="s">
        <v>23</v>
      </c>
      <c r="G9100">
        <v>2018</v>
      </c>
      <c r="I9100" t="s">
        <v>21</v>
      </c>
      <c r="J9100" t="s">
        <v>22</v>
      </c>
    </row>
    <row r="9101" spans="1:10">
      <c r="A9101" t="s">
        <v>19</v>
      </c>
      <c r="B9101">
        <v>46228</v>
      </c>
      <c r="C9101" t="s">
        <v>316</v>
      </c>
      <c r="D9101">
        <v>46228</v>
      </c>
      <c r="E9101" t="str">
        <f>"46228"</f>
        <v>46228</v>
      </c>
      <c r="F9101" t="s">
        <v>23</v>
      </c>
      <c r="G9101">
        <v>2018</v>
      </c>
      <c r="I9101" t="s">
        <v>21</v>
      </c>
      <c r="J9101" t="s">
        <v>22</v>
      </c>
    </row>
    <row r="9102" spans="1:10">
      <c r="A9102" t="s">
        <v>19</v>
      </c>
      <c r="B9102">
        <v>46229</v>
      </c>
      <c r="C9102" t="s">
        <v>316</v>
      </c>
      <c r="D9102">
        <v>46229</v>
      </c>
      <c r="E9102" t="str">
        <f>"46229"</f>
        <v>46229</v>
      </c>
      <c r="F9102" t="s">
        <v>23</v>
      </c>
      <c r="G9102">
        <v>2018</v>
      </c>
      <c r="I9102" t="s">
        <v>21</v>
      </c>
      <c r="J9102" t="s">
        <v>22</v>
      </c>
    </row>
    <row r="9103" spans="1:10">
      <c r="A9103" t="s">
        <v>19</v>
      </c>
      <c r="B9103">
        <v>46231</v>
      </c>
      <c r="C9103" t="s">
        <v>316</v>
      </c>
      <c r="D9103">
        <v>46231</v>
      </c>
      <c r="E9103" t="str">
        <f>"46231"</f>
        <v>46231</v>
      </c>
      <c r="F9103" t="s">
        <v>23</v>
      </c>
      <c r="G9103">
        <v>2018</v>
      </c>
      <c r="I9103" t="s">
        <v>21</v>
      </c>
      <c r="J9103" t="s">
        <v>22</v>
      </c>
    </row>
    <row r="9104" spans="1:10">
      <c r="A9104" t="s">
        <v>19</v>
      </c>
      <c r="B9104">
        <v>46234</v>
      </c>
      <c r="C9104" t="s">
        <v>316</v>
      </c>
      <c r="D9104">
        <v>46234</v>
      </c>
      <c r="E9104" t="str">
        <f>"46234"</f>
        <v>46234</v>
      </c>
      <c r="F9104" t="s">
        <v>23</v>
      </c>
      <c r="G9104">
        <v>2018</v>
      </c>
      <c r="I9104" t="s">
        <v>21</v>
      </c>
      <c r="J9104" t="s">
        <v>22</v>
      </c>
    </row>
    <row r="9105" spans="1:10">
      <c r="A9105" t="s">
        <v>19</v>
      </c>
      <c r="B9105">
        <v>46235</v>
      </c>
      <c r="C9105" t="s">
        <v>316</v>
      </c>
      <c r="D9105">
        <v>46235</v>
      </c>
      <c r="E9105" t="str">
        <f>"46235"</f>
        <v>46235</v>
      </c>
      <c r="F9105" t="s">
        <v>23</v>
      </c>
      <c r="G9105">
        <v>2018</v>
      </c>
      <c r="I9105" t="s">
        <v>21</v>
      </c>
      <c r="J9105" t="s">
        <v>22</v>
      </c>
    </row>
    <row r="9106" spans="1:10">
      <c r="A9106" t="s">
        <v>19</v>
      </c>
      <c r="B9106">
        <v>46236</v>
      </c>
      <c r="C9106" t="s">
        <v>316</v>
      </c>
      <c r="D9106">
        <v>46236</v>
      </c>
      <c r="E9106" t="str">
        <f>"46236"</f>
        <v>46236</v>
      </c>
      <c r="F9106" t="s">
        <v>23</v>
      </c>
      <c r="G9106">
        <v>2018</v>
      </c>
      <c r="I9106" t="s">
        <v>21</v>
      </c>
      <c r="J9106" t="s">
        <v>22</v>
      </c>
    </row>
    <row r="9107" spans="1:10">
      <c r="A9107" t="s">
        <v>19</v>
      </c>
      <c r="B9107">
        <v>46237</v>
      </c>
      <c r="C9107" t="s">
        <v>316</v>
      </c>
      <c r="D9107">
        <v>46237</v>
      </c>
      <c r="E9107" t="str">
        <f>"46237"</f>
        <v>46237</v>
      </c>
      <c r="F9107" t="s">
        <v>23</v>
      </c>
      <c r="G9107">
        <v>2018</v>
      </c>
      <c r="I9107" t="s">
        <v>21</v>
      </c>
      <c r="J9107" t="s">
        <v>22</v>
      </c>
    </row>
    <row r="9108" spans="1:10">
      <c r="A9108" t="s">
        <v>19</v>
      </c>
      <c r="B9108">
        <v>46239</v>
      </c>
      <c r="C9108" t="s">
        <v>316</v>
      </c>
      <c r="D9108">
        <v>46239</v>
      </c>
      <c r="E9108" t="str">
        <f>"46239"</f>
        <v>46239</v>
      </c>
      <c r="F9108" t="s">
        <v>23</v>
      </c>
      <c r="G9108">
        <v>2018</v>
      </c>
      <c r="I9108" t="s">
        <v>21</v>
      </c>
      <c r="J9108" t="s">
        <v>22</v>
      </c>
    </row>
    <row r="9109" spans="1:10">
      <c r="A9109" t="s">
        <v>19</v>
      </c>
      <c r="B9109">
        <v>46240</v>
      </c>
      <c r="C9109" t="s">
        <v>316</v>
      </c>
      <c r="D9109">
        <v>46240</v>
      </c>
      <c r="E9109" t="str">
        <f>"46240"</f>
        <v>46240</v>
      </c>
      <c r="F9109" t="s">
        <v>23</v>
      </c>
      <c r="G9109">
        <v>2018</v>
      </c>
      <c r="I9109" t="s">
        <v>21</v>
      </c>
      <c r="J9109" t="s">
        <v>22</v>
      </c>
    </row>
    <row r="9110" spans="1:10">
      <c r="A9110" t="s">
        <v>19</v>
      </c>
      <c r="B9110">
        <v>46241</v>
      </c>
      <c r="C9110" t="s">
        <v>316</v>
      </c>
      <c r="D9110">
        <v>46241</v>
      </c>
      <c r="E9110" t="str">
        <f>"46241"</f>
        <v>46241</v>
      </c>
      <c r="F9110" t="s">
        <v>23</v>
      </c>
      <c r="G9110">
        <v>2018</v>
      </c>
      <c r="I9110" t="s">
        <v>21</v>
      </c>
      <c r="J9110" t="s">
        <v>22</v>
      </c>
    </row>
    <row r="9111" spans="1:10">
      <c r="A9111" t="s">
        <v>19</v>
      </c>
      <c r="B9111">
        <v>46249</v>
      </c>
      <c r="C9111" t="s">
        <v>316</v>
      </c>
      <c r="D9111">
        <v>46249</v>
      </c>
      <c r="E9111" t="str">
        <f>"46249"</f>
        <v>46249</v>
      </c>
      <c r="F9111" t="s">
        <v>23</v>
      </c>
      <c r="G9111">
        <v>2018</v>
      </c>
      <c r="I9111" t="s">
        <v>21</v>
      </c>
      <c r="J9111" t="s">
        <v>22</v>
      </c>
    </row>
    <row r="9112" spans="1:10">
      <c r="A9112" t="s">
        <v>19</v>
      </c>
      <c r="B9112">
        <v>46250</v>
      </c>
      <c r="C9112" t="s">
        <v>316</v>
      </c>
      <c r="D9112">
        <v>46250</v>
      </c>
      <c r="E9112" t="str">
        <f>"46250"</f>
        <v>46250</v>
      </c>
      <c r="F9112" t="s">
        <v>23</v>
      </c>
      <c r="G9112">
        <v>2018</v>
      </c>
      <c r="I9112" t="s">
        <v>21</v>
      </c>
      <c r="J9112" t="s">
        <v>22</v>
      </c>
    </row>
    <row r="9113" spans="1:10">
      <c r="A9113" t="s">
        <v>19</v>
      </c>
      <c r="B9113">
        <v>46254</v>
      </c>
      <c r="C9113" t="s">
        <v>316</v>
      </c>
      <c r="D9113">
        <v>46254</v>
      </c>
      <c r="E9113" t="str">
        <f>"46254"</f>
        <v>46254</v>
      </c>
      <c r="F9113" t="s">
        <v>23</v>
      </c>
      <c r="G9113">
        <v>2018</v>
      </c>
      <c r="I9113" t="s">
        <v>21</v>
      </c>
      <c r="J9113" t="s">
        <v>22</v>
      </c>
    </row>
    <row r="9114" spans="1:10">
      <c r="A9114" t="s">
        <v>19</v>
      </c>
      <c r="B9114">
        <v>46256</v>
      </c>
      <c r="C9114" t="s">
        <v>316</v>
      </c>
      <c r="D9114">
        <v>46256</v>
      </c>
      <c r="E9114" t="str">
        <f>"46256"</f>
        <v>46256</v>
      </c>
      <c r="F9114">
        <v>25633</v>
      </c>
      <c r="G9114">
        <v>2018</v>
      </c>
      <c r="I9114" t="s">
        <v>21</v>
      </c>
      <c r="J9114" t="s">
        <v>22</v>
      </c>
    </row>
    <row r="9115" spans="1:10">
      <c r="A9115" t="s">
        <v>19</v>
      </c>
      <c r="B9115">
        <v>46259</v>
      </c>
      <c r="C9115" t="s">
        <v>316</v>
      </c>
      <c r="D9115">
        <v>46259</v>
      </c>
      <c r="E9115" t="str">
        <f>"46259"</f>
        <v>46259</v>
      </c>
      <c r="F9115" t="s">
        <v>23</v>
      </c>
      <c r="G9115">
        <v>2018</v>
      </c>
      <c r="I9115" t="s">
        <v>21</v>
      </c>
      <c r="J9115" t="s">
        <v>22</v>
      </c>
    </row>
    <row r="9116" spans="1:10">
      <c r="A9116" t="s">
        <v>19</v>
      </c>
      <c r="B9116">
        <v>46260</v>
      </c>
      <c r="C9116" t="s">
        <v>316</v>
      </c>
      <c r="D9116">
        <v>46260</v>
      </c>
      <c r="E9116" t="str">
        <f>"46260"</f>
        <v>46260</v>
      </c>
      <c r="F9116">
        <v>102526</v>
      </c>
      <c r="G9116">
        <v>2018</v>
      </c>
      <c r="I9116" t="s">
        <v>21</v>
      </c>
      <c r="J9116" t="s">
        <v>22</v>
      </c>
    </row>
    <row r="9117" spans="1:10">
      <c r="A9117" t="s">
        <v>19</v>
      </c>
      <c r="B9117">
        <v>46268</v>
      </c>
      <c r="C9117" t="s">
        <v>316</v>
      </c>
      <c r="D9117">
        <v>46268</v>
      </c>
      <c r="E9117" t="str">
        <f>"46268"</f>
        <v>46268</v>
      </c>
      <c r="F9117" t="s">
        <v>23</v>
      </c>
      <c r="G9117">
        <v>2018</v>
      </c>
      <c r="I9117" t="s">
        <v>21</v>
      </c>
      <c r="J9117" t="s">
        <v>22</v>
      </c>
    </row>
    <row r="9118" spans="1:10">
      <c r="A9118" t="s">
        <v>19</v>
      </c>
      <c r="B9118">
        <v>46278</v>
      </c>
      <c r="C9118" t="s">
        <v>316</v>
      </c>
      <c r="D9118">
        <v>46278</v>
      </c>
      <c r="E9118" t="str">
        <f>"46278"</f>
        <v>46278</v>
      </c>
      <c r="F9118" t="s">
        <v>23</v>
      </c>
      <c r="G9118">
        <v>2018</v>
      </c>
      <c r="I9118" t="s">
        <v>21</v>
      </c>
      <c r="J9118" t="s">
        <v>22</v>
      </c>
    </row>
    <row r="9119" spans="1:10">
      <c r="A9119" t="s">
        <v>19</v>
      </c>
      <c r="B9119">
        <v>46280</v>
      </c>
      <c r="C9119" t="s">
        <v>316</v>
      </c>
      <c r="D9119">
        <v>46280</v>
      </c>
      <c r="E9119" t="str">
        <f>"46280"</f>
        <v>46280</v>
      </c>
      <c r="F9119" t="s">
        <v>23</v>
      </c>
      <c r="G9119">
        <v>2018</v>
      </c>
      <c r="I9119" t="s">
        <v>21</v>
      </c>
      <c r="J9119" t="s">
        <v>22</v>
      </c>
    </row>
    <row r="9120" spans="1:10">
      <c r="A9120" t="s">
        <v>19</v>
      </c>
      <c r="B9120">
        <v>46282</v>
      </c>
      <c r="C9120" t="s">
        <v>316</v>
      </c>
      <c r="D9120">
        <v>46282</v>
      </c>
      <c r="E9120" t="str">
        <f>"46282"</f>
        <v>46282</v>
      </c>
      <c r="F9120" t="s">
        <v>23</v>
      </c>
      <c r="G9120">
        <v>2018</v>
      </c>
      <c r="I9120" t="s">
        <v>21</v>
      </c>
      <c r="J9120" t="s">
        <v>22</v>
      </c>
    </row>
    <row r="9121" spans="1:10">
      <c r="A9121" t="s">
        <v>19</v>
      </c>
      <c r="B9121">
        <v>46290</v>
      </c>
      <c r="C9121" t="s">
        <v>316</v>
      </c>
      <c r="D9121">
        <v>46290</v>
      </c>
      <c r="E9121" t="str">
        <f>"46290"</f>
        <v>46290</v>
      </c>
      <c r="F9121" t="s">
        <v>23</v>
      </c>
      <c r="G9121">
        <v>2018</v>
      </c>
      <c r="I9121" t="s">
        <v>21</v>
      </c>
      <c r="J9121" t="s">
        <v>22</v>
      </c>
    </row>
    <row r="9122" spans="1:10">
      <c r="A9122" t="s">
        <v>19</v>
      </c>
      <c r="B9122">
        <v>46301</v>
      </c>
      <c r="C9122" t="s">
        <v>316</v>
      </c>
      <c r="D9122">
        <v>46301</v>
      </c>
      <c r="E9122" t="str">
        <f>"46301"</f>
        <v>46301</v>
      </c>
      <c r="F9122" t="s">
        <v>23</v>
      </c>
      <c r="G9122">
        <v>2018</v>
      </c>
      <c r="I9122" t="s">
        <v>21</v>
      </c>
      <c r="J9122" t="s">
        <v>22</v>
      </c>
    </row>
    <row r="9123" spans="1:10">
      <c r="A9123" t="s">
        <v>19</v>
      </c>
      <c r="B9123">
        <v>46302</v>
      </c>
      <c r="C9123" t="s">
        <v>316</v>
      </c>
      <c r="D9123">
        <v>46302</v>
      </c>
      <c r="E9123" t="str">
        <f>"46302"</f>
        <v>46302</v>
      </c>
      <c r="F9123" t="s">
        <v>23</v>
      </c>
      <c r="G9123">
        <v>2018</v>
      </c>
      <c r="I9123" t="s">
        <v>21</v>
      </c>
      <c r="J9123" t="s">
        <v>22</v>
      </c>
    </row>
    <row r="9124" spans="1:10">
      <c r="A9124" t="s">
        <v>19</v>
      </c>
      <c r="B9124">
        <v>46303</v>
      </c>
      <c r="C9124" t="s">
        <v>316</v>
      </c>
      <c r="D9124">
        <v>46303</v>
      </c>
      <c r="E9124" t="str">
        <f>"46303"</f>
        <v>46303</v>
      </c>
      <c r="F9124" t="s">
        <v>23</v>
      </c>
      <c r="G9124">
        <v>2018</v>
      </c>
      <c r="I9124" t="s">
        <v>21</v>
      </c>
      <c r="J9124" t="s">
        <v>22</v>
      </c>
    </row>
    <row r="9125" spans="1:10">
      <c r="A9125" t="s">
        <v>19</v>
      </c>
      <c r="B9125">
        <v>46304</v>
      </c>
      <c r="C9125" t="s">
        <v>316</v>
      </c>
      <c r="D9125">
        <v>46304</v>
      </c>
      <c r="E9125" t="str">
        <f>"46304"</f>
        <v>46304</v>
      </c>
      <c r="F9125" t="s">
        <v>23</v>
      </c>
      <c r="G9125">
        <v>2018</v>
      </c>
      <c r="I9125" t="s">
        <v>21</v>
      </c>
      <c r="J9125" t="s">
        <v>22</v>
      </c>
    </row>
    <row r="9126" spans="1:10">
      <c r="A9126" t="s">
        <v>19</v>
      </c>
      <c r="B9126">
        <v>46307</v>
      </c>
      <c r="C9126" t="s">
        <v>316</v>
      </c>
      <c r="D9126">
        <v>46307</v>
      </c>
      <c r="E9126" t="str">
        <f>"46307"</f>
        <v>46307</v>
      </c>
      <c r="F9126">
        <v>4054980</v>
      </c>
      <c r="G9126">
        <v>2018</v>
      </c>
      <c r="I9126" t="s">
        <v>21</v>
      </c>
      <c r="J9126" t="s">
        <v>22</v>
      </c>
    </row>
    <row r="9127" spans="1:10">
      <c r="A9127" t="s">
        <v>19</v>
      </c>
      <c r="B9127">
        <v>46310</v>
      </c>
      <c r="C9127" t="s">
        <v>316</v>
      </c>
      <c r="D9127">
        <v>46310</v>
      </c>
      <c r="E9127" t="str">
        <f>"46310"</f>
        <v>46310</v>
      </c>
      <c r="F9127" t="s">
        <v>23</v>
      </c>
      <c r="G9127">
        <v>2018</v>
      </c>
      <c r="I9127" t="s">
        <v>21</v>
      </c>
      <c r="J9127" t="s">
        <v>22</v>
      </c>
    </row>
    <row r="9128" spans="1:10">
      <c r="A9128" t="s">
        <v>19</v>
      </c>
      <c r="B9128">
        <v>46311</v>
      </c>
      <c r="C9128" t="s">
        <v>316</v>
      </c>
      <c r="D9128">
        <v>46311</v>
      </c>
      <c r="E9128" t="str">
        <f>"46311"</f>
        <v>46311</v>
      </c>
      <c r="F9128" t="s">
        <v>23</v>
      </c>
      <c r="G9128">
        <v>2018</v>
      </c>
      <c r="I9128" t="s">
        <v>21</v>
      </c>
      <c r="J9128" t="s">
        <v>22</v>
      </c>
    </row>
    <row r="9129" spans="1:10">
      <c r="A9129" t="s">
        <v>19</v>
      </c>
      <c r="B9129">
        <v>46312</v>
      </c>
      <c r="C9129" t="s">
        <v>316</v>
      </c>
      <c r="D9129">
        <v>46312</v>
      </c>
      <c r="E9129" t="str">
        <f>"46312"</f>
        <v>46312</v>
      </c>
      <c r="F9129">
        <v>6157649</v>
      </c>
      <c r="G9129">
        <v>2018</v>
      </c>
      <c r="I9129" t="s">
        <v>21</v>
      </c>
      <c r="J9129" t="s">
        <v>22</v>
      </c>
    </row>
    <row r="9130" spans="1:10">
      <c r="A9130" t="s">
        <v>19</v>
      </c>
      <c r="B9130">
        <v>46319</v>
      </c>
      <c r="C9130" t="s">
        <v>316</v>
      </c>
      <c r="D9130">
        <v>46319</v>
      </c>
      <c r="E9130" t="str">
        <f>"46319"</f>
        <v>46319</v>
      </c>
      <c r="F9130" t="s">
        <v>23</v>
      </c>
      <c r="G9130">
        <v>2018</v>
      </c>
      <c r="I9130" t="s">
        <v>21</v>
      </c>
      <c r="J9130" t="s">
        <v>22</v>
      </c>
    </row>
    <row r="9131" spans="1:10">
      <c r="A9131" t="s">
        <v>19</v>
      </c>
      <c r="B9131">
        <v>46320</v>
      </c>
      <c r="C9131" t="s">
        <v>316</v>
      </c>
      <c r="D9131">
        <v>46320</v>
      </c>
      <c r="E9131" t="str">
        <f>"46320"</f>
        <v>46320</v>
      </c>
      <c r="F9131">
        <v>5288307</v>
      </c>
      <c r="G9131">
        <v>2018</v>
      </c>
      <c r="I9131" t="s">
        <v>21</v>
      </c>
      <c r="J9131" t="s">
        <v>22</v>
      </c>
    </row>
    <row r="9132" spans="1:10">
      <c r="A9132" t="s">
        <v>19</v>
      </c>
      <c r="B9132">
        <v>46321</v>
      </c>
      <c r="C9132" t="s">
        <v>316</v>
      </c>
      <c r="D9132">
        <v>46321</v>
      </c>
      <c r="E9132" t="str">
        <f>"46321"</f>
        <v>46321</v>
      </c>
      <c r="F9132" t="s">
        <v>23</v>
      </c>
      <c r="G9132">
        <v>2018</v>
      </c>
      <c r="I9132" t="s">
        <v>21</v>
      </c>
      <c r="J9132" t="s">
        <v>22</v>
      </c>
    </row>
    <row r="9133" spans="1:10">
      <c r="A9133" t="s">
        <v>19</v>
      </c>
      <c r="B9133">
        <v>46322</v>
      </c>
      <c r="C9133" t="s">
        <v>316</v>
      </c>
      <c r="D9133">
        <v>46322</v>
      </c>
      <c r="E9133" t="str">
        <f>"46322"</f>
        <v>46322</v>
      </c>
      <c r="F9133" t="s">
        <v>23</v>
      </c>
      <c r="G9133">
        <v>2018</v>
      </c>
      <c r="I9133" t="s">
        <v>21</v>
      </c>
      <c r="J9133" t="s">
        <v>22</v>
      </c>
    </row>
    <row r="9134" spans="1:10">
      <c r="A9134" t="s">
        <v>19</v>
      </c>
      <c r="B9134">
        <v>46323</v>
      </c>
      <c r="C9134" t="s">
        <v>316</v>
      </c>
      <c r="D9134">
        <v>46323</v>
      </c>
      <c r="E9134" t="str">
        <f>"46323"</f>
        <v>46323</v>
      </c>
      <c r="F9134" t="s">
        <v>23</v>
      </c>
      <c r="G9134">
        <v>2018</v>
      </c>
      <c r="I9134" t="s">
        <v>21</v>
      </c>
      <c r="J9134" t="s">
        <v>22</v>
      </c>
    </row>
    <row r="9135" spans="1:10">
      <c r="A9135" t="s">
        <v>19</v>
      </c>
      <c r="B9135">
        <v>46324</v>
      </c>
      <c r="C9135" t="s">
        <v>316</v>
      </c>
      <c r="D9135">
        <v>46324</v>
      </c>
      <c r="E9135" t="str">
        <f>"46324"</f>
        <v>46324</v>
      </c>
      <c r="F9135">
        <v>3277262</v>
      </c>
      <c r="G9135">
        <v>2018</v>
      </c>
      <c r="I9135" t="s">
        <v>21</v>
      </c>
      <c r="J9135" t="s">
        <v>22</v>
      </c>
    </row>
    <row r="9136" spans="1:10">
      <c r="A9136" t="s">
        <v>19</v>
      </c>
      <c r="B9136">
        <v>46327</v>
      </c>
      <c r="C9136" t="s">
        <v>316</v>
      </c>
      <c r="D9136">
        <v>46327</v>
      </c>
      <c r="E9136" t="str">
        <f>"46327"</f>
        <v>46327</v>
      </c>
      <c r="F9136" t="s">
        <v>23</v>
      </c>
      <c r="G9136">
        <v>2018</v>
      </c>
      <c r="I9136" t="s">
        <v>21</v>
      </c>
      <c r="J9136" t="s">
        <v>22</v>
      </c>
    </row>
    <row r="9137" spans="1:10">
      <c r="A9137" t="s">
        <v>19</v>
      </c>
      <c r="B9137">
        <v>46340</v>
      </c>
      <c r="C9137" t="s">
        <v>316</v>
      </c>
      <c r="D9137">
        <v>46340</v>
      </c>
      <c r="E9137" t="str">
        <f>"46340"</f>
        <v>46340</v>
      </c>
      <c r="F9137" t="s">
        <v>23</v>
      </c>
      <c r="G9137">
        <v>2018</v>
      </c>
      <c r="I9137" t="s">
        <v>21</v>
      </c>
      <c r="J9137" t="s">
        <v>22</v>
      </c>
    </row>
    <row r="9138" spans="1:10">
      <c r="A9138" t="s">
        <v>19</v>
      </c>
      <c r="B9138">
        <v>46341</v>
      </c>
      <c r="C9138" t="s">
        <v>316</v>
      </c>
      <c r="D9138">
        <v>46341</v>
      </c>
      <c r="E9138" t="str">
        <f>"46341"</f>
        <v>46341</v>
      </c>
      <c r="F9138" t="s">
        <v>23</v>
      </c>
      <c r="G9138">
        <v>2018</v>
      </c>
      <c r="I9138" t="s">
        <v>21</v>
      </c>
      <c r="J9138" t="s">
        <v>22</v>
      </c>
    </row>
    <row r="9139" spans="1:10">
      <c r="A9139" t="s">
        <v>19</v>
      </c>
      <c r="B9139">
        <v>46342</v>
      </c>
      <c r="C9139" t="s">
        <v>316</v>
      </c>
      <c r="D9139">
        <v>46342</v>
      </c>
      <c r="E9139" t="str">
        <f>"46342"</f>
        <v>46342</v>
      </c>
      <c r="F9139" t="s">
        <v>23</v>
      </c>
      <c r="G9139">
        <v>2018</v>
      </c>
      <c r="I9139" t="s">
        <v>21</v>
      </c>
      <c r="J9139" t="s">
        <v>22</v>
      </c>
    </row>
    <row r="9140" spans="1:10">
      <c r="A9140" t="s">
        <v>19</v>
      </c>
      <c r="B9140">
        <v>46346</v>
      </c>
      <c r="C9140" t="s">
        <v>316</v>
      </c>
      <c r="D9140">
        <v>46346</v>
      </c>
      <c r="E9140" t="str">
        <f>"46346"</f>
        <v>46346</v>
      </c>
      <c r="F9140" t="s">
        <v>23</v>
      </c>
      <c r="G9140">
        <v>2018</v>
      </c>
      <c r="I9140" t="s">
        <v>21</v>
      </c>
      <c r="J9140" t="s">
        <v>22</v>
      </c>
    </row>
    <row r="9141" spans="1:10">
      <c r="A9141" t="s">
        <v>19</v>
      </c>
      <c r="B9141">
        <v>46347</v>
      </c>
      <c r="C9141" t="s">
        <v>316</v>
      </c>
      <c r="D9141">
        <v>46347</v>
      </c>
      <c r="E9141" t="str">
        <f>"46347"</f>
        <v>46347</v>
      </c>
      <c r="F9141" t="s">
        <v>23</v>
      </c>
      <c r="G9141">
        <v>2018</v>
      </c>
      <c r="I9141" t="s">
        <v>21</v>
      </c>
      <c r="J9141" t="s">
        <v>22</v>
      </c>
    </row>
    <row r="9142" spans="1:10">
      <c r="A9142" t="s">
        <v>19</v>
      </c>
      <c r="B9142">
        <v>46348</v>
      </c>
      <c r="C9142" t="s">
        <v>316</v>
      </c>
      <c r="D9142">
        <v>46348</v>
      </c>
      <c r="E9142" t="str">
        <f>"46348"</f>
        <v>46348</v>
      </c>
      <c r="F9142" t="s">
        <v>23</v>
      </c>
      <c r="G9142">
        <v>2018</v>
      </c>
      <c r="I9142" t="s">
        <v>21</v>
      </c>
      <c r="J9142" t="s">
        <v>22</v>
      </c>
    </row>
    <row r="9143" spans="1:10">
      <c r="A9143" t="s">
        <v>19</v>
      </c>
      <c r="B9143">
        <v>46349</v>
      </c>
      <c r="C9143" t="s">
        <v>316</v>
      </c>
      <c r="D9143">
        <v>46349</v>
      </c>
      <c r="E9143" t="str">
        <f>"46349"</f>
        <v>46349</v>
      </c>
      <c r="F9143" t="s">
        <v>23</v>
      </c>
      <c r="G9143">
        <v>2018</v>
      </c>
      <c r="I9143" t="s">
        <v>21</v>
      </c>
      <c r="J9143" t="s">
        <v>22</v>
      </c>
    </row>
    <row r="9144" spans="1:10">
      <c r="A9144" t="s">
        <v>19</v>
      </c>
      <c r="B9144">
        <v>46350</v>
      </c>
      <c r="C9144" t="s">
        <v>316</v>
      </c>
      <c r="D9144">
        <v>46350</v>
      </c>
      <c r="E9144" t="str">
        <f>"46350"</f>
        <v>46350</v>
      </c>
      <c r="F9144">
        <v>527393</v>
      </c>
      <c r="G9144">
        <v>2018</v>
      </c>
      <c r="I9144" t="s">
        <v>21</v>
      </c>
      <c r="J9144" t="s">
        <v>22</v>
      </c>
    </row>
    <row r="9145" spans="1:10">
      <c r="A9145" t="s">
        <v>19</v>
      </c>
      <c r="B9145">
        <v>46356</v>
      </c>
      <c r="C9145" t="s">
        <v>316</v>
      </c>
      <c r="D9145">
        <v>46356</v>
      </c>
      <c r="E9145" t="str">
        <f>"46356"</f>
        <v>46356</v>
      </c>
      <c r="F9145" t="s">
        <v>23</v>
      </c>
      <c r="G9145">
        <v>2018</v>
      </c>
      <c r="I9145" t="s">
        <v>21</v>
      </c>
      <c r="J9145" t="s">
        <v>22</v>
      </c>
    </row>
    <row r="9146" spans="1:10">
      <c r="A9146" t="s">
        <v>19</v>
      </c>
      <c r="B9146">
        <v>46360</v>
      </c>
      <c r="C9146" t="s">
        <v>316</v>
      </c>
      <c r="D9146">
        <v>46360</v>
      </c>
      <c r="E9146" t="str">
        <f>"46360"</f>
        <v>46360</v>
      </c>
      <c r="F9146">
        <v>1721287</v>
      </c>
      <c r="G9146">
        <v>2018</v>
      </c>
      <c r="I9146" t="s">
        <v>21</v>
      </c>
      <c r="J9146" t="s">
        <v>22</v>
      </c>
    </row>
    <row r="9147" spans="1:10">
      <c r="A9147" t="s">
        <v>19</v>
      </c>
      <c r="B9147">
        <v>46365</v>
      </c>
      <c r="C9147" t="s">
        <v>316</v>
      </c>
      <c r="D9147">
        <v>46365</v>
      </c>
      <c r="E9147" t="str">
        <f>"46365"</f>
        <v>46365</v>
      </c>
      <c r="F9147" t="s">
        <v>23</v>
      </c>
      <c r="G9147">
        <v>2018</v>
      </c>
      <c r="I9147" t="s">
        <v>21</v>
      </c>
      <c r="J9147" t="s">
        <v>22</v>
      </c>
    </row>
    <row r="9148" spans="1:10">
      <c r="A9148" t="s">
        <v>19</v>
      </c>
      <c r="B9148">
        <v>46366</v>
      </c>
      <c r="C9148" t="s">
        <v>316</v>
      </c>
      <c r="D9148">
        <v>46366</v>
      </c>
      <c r="E9148" t="str">
        <f>"46366"</f>
        <v>46366</v>
      </c>
      <c r="F9148" t="s">
        <v>23</v>
      </c>
      <c r="G9148">
        <v>2018</v>
      </c>
      <c r="I9148" t="s">
        <v>21</v>
      </c>
      <c r="J9148" t="s">
        <v>22</v>
      </c>
    </row>
    <row r="9149" spans="1:10">
      <c r="A9149" t="s">
        <v>19</v>
      </c>
      <c r="B9149">
        <v>46368</v>
      </c>
      <c r="C9149" t="s">
        <v>316</v>
      </c>
      <c r="D9149">
        <v>46368</v>
      </c>
      <c r="E9149" t="str">
        <f>"46368"</f>
        <v>46368</v>
      </c>
      <c r="F9149" t="s">
        <v>23</v>
      </c>
      <c r="G9149">
        <v>2018</v>
      </c>
      <c r="I9149" t="s">
        <v>21</v>
      </c>
      <c r="J9149" t="s">
        <v>22</v>
      </c>
    </row>
    <row r="9150" spans="1:10">
      <c r="A9150" t="s">
        <v>19</v>
      </c>
      <c r="B9150">
        <v>46371</v>
      </c>
      <c r="C9150" t="s">
        <v>316</v>
      </c>
      <c r="D9150">
        <v>46371</v>
      </c>
      <c r="E9150" t="str">
        <f>"46371"</f>
        <v>46371</v>
      </c>
      <c r="F9150" t="s">
        <v>23</v>
      </c>
      <c r="G9150">
        <v>2018</v>
      </c>
      <c r="I9150" t="s">
        <v>21</v>
      </c>
      <c r="J9150" t="s">
        <v>22</v>
      </c>
    </row>
    <row r="9151" spans="1:10">
      <c r="A9151" t="s">
        <v>19</v>
      </c>
      <c r="B9151">
        <v>46373</v>
      </c>
      <c r="C9151" t="s">
        <v>316</v>
      </c>
      <c r="D9151">
        <v>46373</v>
      </c>
      <c r="E9151" t="str">
        <f>"46373"</f>
        <v>46373</v>
      </c>
      <c r="F9151" t="s">
        <v>23</v>
      </c>
      <c r="G9151">
        <v>2018</v>
      </c>
      <c r="I9151" t="s">
        <v>21</v>
      </c>
      <c r="J9151" t="s">
        <v>22</v>
      </c>
    </row>
    <row r="9152" spans="1:10">
      <c r="A9152" t="s">
        <v>19</v>
      </c>
      <c r="B9152">
        <v>46374</v>
      </c>
      <c r="C9152" t="s">
        <v>316</v>
      </c>
      <c r="D9152">
        <v>46374</v>
      </c>
      <c r="E9152" t="str">
        <f>"46374"</f>
        <v>46374</v>
      </c>
      <c r="F9152" t="s">
        <v>23</v>
      </c>
      <c r="G9152">
        <v>2018</v>
      </c>
      <c r="I9152" t="s">
        <v>21</v>
      </c>
      <c r="J9152" t="s">
        <v>22</v>
      </c>
    </row>
    <row r="9153" spans="1:10">
      <c r="A9153" t="s">
        <v>19</v>
      </c>
      <c r="B9153">
        <v>46375</v>
      </c>
      <c r="C9153" t="s">
        <v>316</v>
      </c>
      <c r="D9153">
        <v>46375</v>
      </c>
      <c r="E9153" t="str">
        <f>"46375"</f>
        <v>46375</v>
      </c>
      <c r="F9153" t="s">
        <v>23</v>
      </c>
      <c r="G9153">
        <v>2018</v>
      </c>
      <c r="I9153" t="s">
        <v>21</v>
      </c>
      <c r="J9153" t="s">
        <v>22</v>
      </c>
    </row>
    <row r="9154" spans="1:10">
      <c r="A9154" t="s">
        <v>19</v>
      </c>
      <c r="B9154">
        <v>46376</v>
      </c>
      <c r="C9154" t="s">
        <v>316</v>
      </c>
      <c r="D9154">
        <v>46376</v>
      </c>
      <c r="E9154" t="str">
        <f>"46376"</f>
        <v>46376</v>
      </c>
      <c r="F9154" t="s">
        <v>23</v>
      </c>
      <c r="G9154">
        <v>2018</v>
      </c>
      <c r="I9154" t="s">
        <v>21</v>
      </c>
      <c r="J9154" t="s">
        <v>22</v>
      </c>
    </row>
    <row r="9155" spans="1:10">
      <c r="A9155" t="s">
        <v>19</v>
      </c>
      <c r="B9155">
        <v>46377</v>
      </c>
      <c r="C9155" t="s">
        <v>316</v>
      </c>
      <c r="D9155">
        <v>46377</v>
      </c>
      <c r="E9155" t="str">
        <f>"46377"</f>
        <v>46377</v>
      </c>
      <c r="F9155" t="s">
        <v>23</v>
      </c>
      <c r="G9155">
        <v>2018</v>
      </c>
      <c r="I9155" t="s">
        <v>21</v>
      </c>
      <c r="J9155" t="s">
        <v>22</v>
      </c>
    </row>
    <row r="9156" spans="1:10">
      <c r="A9156" t="s">
        <v>19</v>
      </c>
      <c r="B9156">
        <v>46379</v>
      </c>
      <c r="C9156" t="s">
        <v>316</v>
      </c>
      <c r="D9156">
        <v>46379</v>
      </c>
      <c r="E9156" t="str">
        <f>"46379"</f>
        <v>46379</v>
      </c>
      <c r="F9156" t="s">
        <v>23</v>
      </c>
      <c r="G9156">
        <v>2018</v>
      </c>
      <c r="I9156" t="s">
        <v>21</v>
      </c>
      <c r="J9156" t="s">
        <v>22</v>
      </c>
    </row>
    <row r="9157" spans="1:10">
      <c r="A9157" t="s">
        <v>19</v>
      </c>
      <c r="B9157">
        <v>46381</v>
      </c>
      <c r="C9157" t="s">
        <v>316</v>
      </c>
      <c r="D9157">
        <v>46381</v>
      </c>
      <c r="E9157" t="str">
        <f>"46381"</f>
        <v>46381</v>
      </c>
      <c r="F9157" t="s">
        <v>23</v>
      </c>
      <c r="G9157">
        <v>2018</v>
      </c>
      <c r="I9157" t="s">
        <v>21</v>
      </c>
      <c r="J9157" t="s">
        <v>22</v>
      </c>
    </row>
    <row r="9158" spans="1:10">
      <c r="A9158" t="s">
        <v>19</v>
      </c>
      <c r="B9158">
        <v>46382</v>
      </c>
      <c r="C9158" t="s">
        <v>316</v>
      </c>
      <c r="D9158">
        <v>46382</v>
      </c>
      <c r="E9158" t="str">
        <f>"46382"</f>
        <v>46382</v>
      </c>
      <c r="F9158" t="s">
        <v>23</v>
      </c>
      <c r="G9158">
        <v>2018</v>
      </c>
      <c r="I9158" t="s">
        <v>21</v>
      </c>
      <c r="J9158" t="s">
        <v>22</v>
      </c>
    </row>
    <row r="9159" spans="1:10">
      <c r="A9159" t="s">
        <v>19</v>
      </c>
      <c r="B9159">
        <v>46383</v>
      </c>
      <c r="C9159" t="s">
        <v>316</v>
      </c>
      <c r="D9159">
        <v>46383</v>
      </c>
      <c r="E9159" t="str">
        <f>"46383"</f>
        <v>46383</v>
      </c>
      <c r="F9159">
        <v>609709</v>
      </c>
      <c r="G9159">
        <v>2018</v>
      </c>
      <c r="I9159" t="s">
        <v>21</v>
      </c>
      <c r="J9159" t="s">
        <v>22</v>
      </c>
    </row>
    <row r="9160" spans="1:10">
      <c r="A9160" t="s">
        <v>19</v>
      </c>
      <c r="B9160">
        <v>46385</v>
      </c>
      <c r="C9160" t="s">
        <v>316</v>
      </c>
      <c r="D9160">
        <v>46385</v>
      </c>
      <c r="E9160" t="str">
        <f>"46385"</f>
        <v>46385</v>
      </c>
      <c r="F9160" t="s">
        <v>23</v>
      </c>
      <c r="G9160">
        <v>2018</v>
      </c>
      <c r="I9160" t="s">
        <v>21</v>
      </c>
      <c r="J9160" t="s">
        <v>22</v>
      </c>
    </row>
    <row r="9161" spans="1:10">
      <c r="A9161" t="s">
        <v>19</v>
      </c>
      <c r="B9161">
        <v>46390</v>
      </c>
      <c r="C9161" t="s">
        <v>316</v>
      </c>
      <c r="D9161">
        <v>46390</v>
      </c>
      <c r="E9161" t="str">
        <f>"46390"</f>
        <v>46390</v>
      </c>
      <c r="F9161" t="s">
        <v>23</v>
      </c>
      <c r="G9161">
        <v>2018</v>
      </c>
      <c r="I9161" t="s">
        <v>21</v>
      </c>
      <c r="J9161" t="s">
        <v>22</v>
      </c>
    </row>
    <row r="9162" spans="1:10">
      <c r="A9162" t="s">
        <v>19</v>
      </c>
      <c r="B9162">
        <v>46391</v>
      </c>
      <c r="C9162" t="s">
        <v>316</v>
      </c>
      <c r="D9162">
        <v>46391</v>
      </c>
      <c r="E9162" t="str">
        <f>"46391"</f>
        <v>46391</v>
      </c>
      <c r="F9162" t="s">
        <v>23</v>
      </c>
      <c r="G9162">
        <v>2018</v>
      </c>
      <c r="I9162" t="s">
        <v>21</v>
      </c>
      <c r="J9162" t="s">
        <v>22</v>
      </c>
    </row>
    <row r="9163" spans="1:10">
      <c r="A9163" t="s">
        <v>19</v>
      </c>
      <c r="B9163">
        <v>46392</v>
      </c>
      <c r="C9163" t="s">
        <v>316</v>
      </c>
      <c r="D9163">
        <v>46392</v>
      </c>
      <c r="E9163" t="str">
        <f>"46392"</f>
        <v>46392</v>
      </c>
      <c r="F9163" t="s">
        <v>23</v>
      </c>
      <c r="G9163">
        <v>2018</v>
      </c>
      <c r="I9163" t="s">
        <v>21</v>
      </c>
      <c r="J9163" t="s">
        <v>22</v>
      </c>
    </row>
    <row r="9164" spans="1:10">
      <c r="A9164" t="s">
        <v>19</v>
      </c>
      <c r="B9164">
        <v>46393</v>
      </c>
      <c r="C9164" t="s">
        <v>316</v>
      </c>
      <c r="D9164">
        <v>46393</v>
      </c>
      <c r="E9164" t="str">
        <f>"46393"</f>
        <v>46393</v>
      </c>
      <c r="F9164" t="s">
        <v>23</v>
      </c>
      <c r="G9164">
        <v>2018</v>
      </c>
      <c r="I9164" t="s">
        <v>21</v>
      </c>
      <c r="J9164" t="s">
        <v>22</v>
      </c>
    </row>
    <row r="9165" spans="1:10">
      <c r="A9165" t="s">
        <v>19</v>
      </c>
      <c r="B9165">
        <v>46394</v>
      </c>
      <c r="C9165" t="s">
        <v>316</v>
      </c>
      <c r="D9165">
        <v>46394</v>
      </c>
      <c r="E9165" t="str">
        <f>"46394"</f>
        <v>46394</v>
      </c>
      <c r="F9165" t="s">
        <v>23</v>
      </c>
      <c r="G9165">
        <v>2018</v>
      </c>
      <c r="I9165" t="s">
        <v>21</v>
      </c>
      <c r="J9165" t="s">
        <v>22</v>
      </c>
    </row>
    <row r="9166" spans="1:10">
      <c r="A9166" t="s">
        <v>19</v>
      </c>
      <c r="B9166">
        <v>46402</v>
      </c>
      <c r="C9166" t="s">
        <v>316</v>
      </c>
      <c r="D9166">
        <v>46402</v>
      </c>
      <c r="E9166" t="str">
        <f>"46402"</f>
        <v>46402</v>
      </c>
      <c r="F9166">
        <v>20424783</v>
      </c>
      <c r="G9166">
        <v>2018</v>
      </c>
      <c r="I9166" t="s">
        <v>21</v>
      </c>
      <c r="J9166" t="s">
        <v>22</v>
      </c>
    </row>
    <row r="9167" spans="1:10">
      <c r="A9167" t="s">
        <v>19</v>
      </c>
      <c r="B9167">
        <v>46403</v>
      </c>
      <c r="C9167" t="s">
        <v>316</v>
      </c>
      <c r="D9167">
        <v>46403</v>
      </c>
      <c r="E9167" t="str">
        <f>"46403"</f>
        <v>46403</v>
      </c>
      <c r="F9167" t="s">
        <v>23</v>
      </c>
      <c r="G9167">
        <v>2018</v>
      </c>
      <c r="I9167" t="s">
        <v>21</v>
      </c>
      <c r="J9167" t="s">
        <v>22</v>
      </c>
    </row>
    <row r="9168" spans="1:10">
      <c r="A9168" t="s">
        <v>19</v>
      </c>
      <c r="B9168">
        <v>46404</v>
      </c>
      <c r="C9168" t="s">
        <v>316</v>
      </c>
      <c r="D9168">
        <v>46404</v>
      </c>
      <c r="E9168" t="str">
        <f>"46404"</f>
        <v>46404</v>
      </c>
      <c r="F9168" t="s">
        <v>23</v>
      </c>
      <c r="G9168">
        <v>2018</v>
      </c>
      <c r="I9168" t="s">
        <v>21</v>
      </c>
      <c r="J9168" t="s">
        <v>22</v>
      </c>
    </row>
    <row r="9169" spans="1:10">
      <c r="A9169" t="s">
        <v>19</v>
      </c>
      <c r="B9169">
        <v>46405</v>
      </c>
      <c r="C9169" t="s">
        <v>316</v>
      </c>
      <c r="D9169">
        <v>46405</v>
      </c>
      <c r="E9169" t="str">
        <f>"46405"</f>
        <v>46405</v>
      </c>
      <c r="F9169" t="s">
        <v>23</v>
      </c>
      <c r="G9169">
        <v>2018</v>
      </c>
      <c r="I9169" t="s">
        <v>21</v>
      </c>
      <c r="J9169" t="s">
        <v>22</v>
      </c>
    </row>
    <row r="9170" spans="1:10">
      <c r="A9170" t="s">
        <v>19</v>
      </c>
      <c r="B9170">
        <v>46406</v>
      </c>
      <c r="C9170" t="s">
        <v>316</v>
      </c>
      <c r="D9170">
        <v>46406</v>
      </c>
      <c r="E9170" t="str">
        <f>"46406"</f>
        <v>46406</v>
      </c>
      <c r="F9170" t="s">
        <v>23</v>
      </c>
      <c r="G9170">
        <v>2018</v>
      </c>
      <c r="I9170" t="s">
        <v>21</v>
      </c>
      <c r="J9170" t="s">
        <v>22</v>
      </c>
    </row>
    <row r="9171" spans="1:10">
      <c r="A9171" t="s">
        <v>19</v>
      </c>
      <c r="B9171">
        <v>46407</v>
      </c>
      <c r="C9171" t="s">
        <v>316</v>
      </c>
      <c r="D9171">
        <v>46407</v>
      </c>
      <c r="E9171" t="str">
        <f>"46407"</f>
        <v>46407</v>
      </c>
      <c r="F9171">
        <v>29353</v>
      </c>
      <c r="G9171">
        <v>2018</v>
      </c>
      <c r="I9171" t="s">
        <v>21</v>
      </c>
      <c r="J9171" t="s">
        <v>22</v>
      </c>
    </row>
    <row r="9172" spans="1:10">
      <c r="A9172" t="s">
        <v>19</v>
      </c>
      <c r="B9172">
        <v>46408</v>
      </c>
      <c r="C9172" t="s">
        <v>316</v>
      </c>
      <c r="D9172">
        <v>46408</v>
      </c>
      <c r="E9172" t="str">
        <f>"46408"</f>
        <v>46408</v>
      </c>
      <c r="F9172">
        <v>128977</v>
      </c>
      <c r="G9172">
        <v>2018</v>
      </c>
      <c r="I9172" t="s">
        <v>21</v>
      </c>
      <c r="J9172" t="s">
        <v>22</v>
      </c>
    </row>
    <row r="9173" spans="1:10">
      <c r="A9173" t="s">
        <v>19</v>
      </c>
      <c r="B9173">
        <v>46409</v>
      </c>
      <c r="C9173" t="s">
        <v>316</v>
      </c>
      <c r="D9173">
        <v>46409</v>
      </c>
      <c r="E9173" t="str">
        <f>"46409"</f>
        <v>46409</v>
      </c>
      <c r="F9173" t="s">
        <v>23</v>
      </c>
      <c r="G9173">
        <v>2018</v>
      </c>
      <c r="I9173" t="s">
        <v>21</v>
      </c>
      <c r="J9173" t="s">
        <v>22</v>
      </c>
    </row>
    <row r="9174" spans="1:10">
      <c r="A9174" t="s">
        <v>19</v>
      </c>
      <c r="B9174">
        <v>46410</v>
      </c>
      <c r="C9174" t="s">
        <v>316</v>
      </c>
      <c r="D9174">
        <v>46410</v>
      </c>
      <c r="E9174" t="str">
        <f>"46410"</f>
        <v>46410</v>
      </c>
      <c r="F9174" t="s">
        <v>23</v>
      </c>
      <c r="G9174">
        <v>2018</v>
      </c>
      <c r="I9174" t="s">
        <v>21</v>
      </c>
      <c r="J9174" t="s">
        <v>22</v>
      </c>
    </row>
    <row r="9175" spans="1:10">
      <c r="A9175" t="s">
        <v>19</v>
      </c>
      <c r="B9175">
        <v>46501</v>
      </c>
      <c r="C9175" t="s">
        <v>316</v>
      </c>
      <c r="D9175">
        <v>46501</v>
      </c>
      <c r="E9175" t="str">
        <f>"46501"</f>
        <v>46501</v>
      </c>
      <c r="F9175" t="s">
        <v>23</v>
      </c>
      <c r="G9175">
        <v>2018</v>
      </c>
      <c r="I9175" t="s">
        <v>21</v>
      </c>
      <c r="J9175" t="s">
        <v>22</v>
      </c>
    </row>
    <row r="9176" spans="1:10">
      <c r="A9176" t="s">
        <v>19</v>
      </c>
      <c r="B9176">
        <v>46504</v>
      </c>
      <c r="C9176" t="s">
        <v>316</v>
      </c>
      <c r="D9176">
        <v>46504</v>
      </c>
      <c r="E9176" t="str">
        <f>"46504"</f>
        <v>46504</v>
      </c>
      <c r="F9176" t="s">
        <v>23</v>
      </c>
      <c r="G9176">
        <v>2018</v>
      </c>
      <c r="I9176" t="s">
        <v>21</v>
      </c>
      <c r="J9176" t="s">
        <v>22</v>
      </c>
    </row>
    <row r="9177" spans="1:10">
      <c r="A9177" t="s">
        <v>19</v>
      </c>
      <c r="B9177">
        <v>46506</v>
      </c>
      <c r="C9177" t="s">
        <v>316</v>
      </c>
      <c r="D9177">
        <v>46506</v>
      </c>
      <c r="E9177" t="str">
        <f>"46506"</f>
        <v>46506</v>
      </c>
      <c r="F9177" t="s">
        <v>23</v>
      </c>
      <c r="G9177">
        <v>2018</v>
      </c>
      <c r="I9177" t="s">
        <v>21</v>
      </c>
      <c r="J9177" t="s">
        <v>22</v>
      </c>
    </row>
    <row r="9178" spans="1:10">
      <c r="A9178" t="s">
        <v>19</v>
      </c>
      <c r="B9178">
        <v>46507</v>
      </c>
      <c r="C9178" t="s">
        <v>316</v>
      </c>
      <c r="D9178">
        <v>46507</v>
      </c>
      <c r="E9178" t="str">
        <f>"46507"</f>
        <v>46507</v>
      </c>
      <c r="F9178" t="s">
        <v>23</v>
      </c>
      <c r="G9178">
        <v>2018</v>
      </c>
      <c r="I9178" t="s">
        <v>21</v>
      </c>
      <c r="J9178" t="s">
        <v>22</v>
      </c>
    </row>
    <row r="9179" spans="1:10">
      <c r="A9179" t="s">
        <v>19</v>
      </c>
      <c r="B9179">
        <v>46508</v>
      </c>
      <c r="C9179" t="s">
        <v>316</v>
      </c>
      <c r="D9179">
        <v>46508</v>
      </c>
      <c r="E9179" t="str">
        <f>"46508"</f>
        <v>46508</v>
      </c>
      <c r="F9179" t="s">
        <v>23</v>
      </c>
      <c r="G9179">
        <v>2018</v>
      </c>
      <c r="I9179" t="s">
        <v>21</v>
      </c>
      <c r="J9179" t="s">
        <v>22</v>
      </c>
    </row>
    <row r="9180" spans="1:10">
      <c r="A9180" t="s">
        <v>19</v>
      </c>
      <c r="B9180">
        <v>46510</v>
      </c>
      <c r="C9180" t="s">
        <v>316</v>
      </c>
      <c r="D9180">
        <v>46510</v>
      </c>
      <c r="E9180" t="str">
        <f>"46510"</f>
        <v>46510</v>
      </c>
      <c r="F9180" t="s">
        <v>23</v>
      </c>
      <c r="G9180">
        <v>2018</v>
      </c>
      <c r="I9180" t="s">
        <v>21</v>
      </c>
      <c r="J9180" t="s">
        <v>22</v>
      </c>
    </row>
    <row r="9181" spans="1:10">
      <c r="A9181" t="s">
        <v>19</v>
      </c>
      <c r="B9181">
        <v>46511</v>
      </c>
      <c r="C9181" t="s">
        <v>316</v>
      </c>
      <c r="D9181">
        <v>46511</v>
      </c>
      <c r="E9181" t="str">
        <f>"46511"</f>
        <v>46511</v>
      </c>
      <c r="F9181" t="s">
        <v>23</v>
      </c>
      <c r="G9181">
        <v>2018</v>
      </c>
      <c r="I9181" t="s">
        <v>21</v>
      </c>
      <c r="J9181" t="s">
        <v>22</v>
      </c>
    </row>
    <row r="9182" spans="1:10">
      <c r="A9182" t="s">
        <v>19</v>
      </c>
      <c r="B9182">
        <v>46514</v>
      </c>
      <c r="C9182" t="s">
        <v>316</v>
      </c>
      <c r="D9182">
        <v>46514</v>
      </c>
      <c r="E9182" t="str">
        <f>"46514"</f>
        <v>46514</v>
      </c>
      <c r="F9182" t="s">
        <v>23</v>
      </c>
      <c r="G9182">
        <v>2018</v>
      </c>
      <c r="I9182" t="s">
        <v>21</v>
      </c>
      <c r="J9182" t="s">
        <v>22</v>
      </c>
    </row>
    <row r="9183" spans="1:10">
      <c r="A9183" t="s">
        <v>19</v>
      </c>
      <c r="B9183">
        <v>46516</v>
      </c>
      <c r="C9183" t="s">
        <v>316</v>
      </c>
      <c r="D9183">
        <v>46516</v>
      </c>
      <c r="E9183" t="str">
        <f>"46516"</f>
        <v>46516</v>
      </c>
      <c r="F9183">
        <v>4511942</v>
      </c>
      <c r="G9183">
        <v>2018</v>
      </c>
      <c r="I9183" t="s">
        <v>21</v>
      </c>
      <c r="J9183" t="s">
        <v>22</v>
      </c>
    </row>
    <row r="9184" spans="1:10">
      <c r="A9184" t="s">
        <v>19</v>
      </c>
      <c r="B9184">
        <v>46517</v>
      </c>
      <c r="C9184" t="s">
        <v>316</v>
      </c>
      <c r="D9184">
        <v>46517</v>
      </c>
      <c r="E9184" t="str">
        <f>"46517"</f>
        <v>46517</v>
      </c>
      <c r="F9184" t="s">
        <v>23</v>
      </c>
      <c r="G9184">
        <v>2018</v>
      </c>
      <c r="I9184" t="s">
        <v>21</v>
      </c>
      <c r="J9184" t="s">
        <v>22</v>
      </c>
    </row>
    <row r="9185" spans="1:10">
      <c r="A9185" t="s">
        <v>19</v>
      </c>
      <c r="B9185">
        <v>46524</v>
      </c>
      <c r="C9185" t="s">
        <v>316</v>
      </c>
      <c r="D9185">
        <v>46524</v>
      </c>
      <c r="E9185" t="str">
        <f>"46524"</f>
        <v>46524</v>
      </c>
      <c r="F9185" t="s">
        <v>23</v>
      </c>
      <c r="G9185">
        <v>2018</v>
      </c>
      <c r="I9185" t="s">
        <v>21</v>
      </c>
      <c r="J9185" t="s">
        <v>22</v>
      </c>
    </row>
    <row r="9186" spans="1:10">
      <c r="A9186" t="s">
        <v>19</v>
      </c>
      <c r="B9186">
        <v>46526</v>
      </c>
      <c r="C9186" t="s">
        <v>316</v>
      </c>
      <c r="D9186">
        <v>46526</v>
      </c>
      <c r="E9186" t="str">
        <f>"46526"</f>
        <v>46526</v>
      </c>
      <c r="F9186" t="s">
        <v>23</v>
      </c>
      <c r="G9186">
        <v>2018</v>
      </c>
      <c r="I9186" t="s">
        <v>21</v>
      </c>
      <c r="J9186" t="s">
        <v>22</v>
      </c>
    </row>
    <row r="9187" spans="1:10">
      <c r="A9187" t="s">
        <v>19</v>
      </c>
      <c r="B9187">
        <v>46528</v>
      </c>
      <c r="C9187" t="s">
        <v>316</v>
      </c>
      <c r="D9187">
        <v>46528</v>
      </c>
      <c r="E9187" t="str">
        <f>"46528"</f>
        <v>46528</v>
      </c>
      <c r="F9187">
        <v>774535</v>
      </c>
      <c r="G9187">
        <v>2018</v>
      </c>
      <c r="I9187" t="s">
        <v>21</v>
      </c>
      <c r="J9187" t="s">
        <v>22</v>
      </c>
    </row>
    <row r="9188" spans="1:10">
      <c r="A9188" t="s">
        <v>19</v>
      </c>
      <c r="B9188">
        <v>46530</v>
      </c>
      <c r="C9188" t="s">
        <v>316</v>
      </c>
      <c r="D9188">
        <v>46530</v>
      </c>
      <c r="E9188" t="str">
        <f>"46530"</f>
        <v>46530</v>
      </c>
      <c r="F9188" t="s">
        <v>23</v>
      </c>
      <c r="G9188">
        <v>2018</v>
      </c>
      <c r="I9188" t="s">
        <v>21</v>
      </c>
      <c r="J9188" t="s">
        <v>22</v>
      </c>
    </row>
    <row r="9189" spans="1:10">
      <c r="A9189" t="s">
        <v>19</v>
      </c>
      <c r="B9189">
        <v>46531</v>
      </c>
      <c r="C9189" t="s">
        <v>316</v>
      </c>
      <c r="D9189">
        <v>46531</v>
      </c>
      <c r="E9189" t="str">
        <f>"46531"</f>
        <v>46531</v>
      </c>
      <c r="F9189" t="s">
        <v>23</v>
      </c>
      <c r="G9189">
        <v>2018</v>
      </c>
      <c r="I9189" t="s">
        <v>21</v>
      </c>
      <c r="J9189" t="s">
        <v>22</v>
      </c>
    </row>
    <row r="9190" spans="1:10">
      <c r="A9190" t="s">
        <v>19</v>
      </c>
      <c r="B9190">
        <v>46532</v>
      </c>
      <c r="C9190" t="s">
        <v>316</v>
      </c>
      <c r="D9190">
        <v>46532</v>
      </c>
      <c r="E9190" t="str">
        <f>"46532"</f>
        <v>46532</v>
      </c>
      <c r="F9190" t="s">
        <v>23</v>
      </c>
      <c r="G9190">
        <v>2018</v>
      </c>
      <c r="I9190" t="s">
        <v>21</v>
      </c>
      <c r="J9190" t="s">
        <v>22</v>
      </c>
    </row>
    <row r="9191" spans="1:10">
      <c r="A9191" t="s">
        <v>19</v>
      </c>
      <c r="B9191">
        <v>46534</v>
      </c>
      <c r="C9191" t="s">
        <v>316</v>
      </c>
      <c r="D9191">
        <v>46534</v>
      </c>
      <c r="E9191" t="str">
        <f>"46534"</f>
        <v>46534</v>
      </c>
      <c r="F9191" t="s">
        <v>23</v>
      </c>
      <c r="G9191">
        <v>2018</v>
      </c>
      <c r="I9191" t="s">
        <v>21</v>
      </c>
      <c r="J9191" t="s">
        <v>22</v>
      </c>
    </row>
    <row r="9192" spans="1:10">
      <c r="A9192" t="s">
        <v>19</v>
      </c>
      <c r="B9192">
        <v>46536</v>
      </c>
      <c r="C9192" t="s">
        <v>316</v>
      </c>
      <c r="D9192">
        <v>46536</v>
      </c>
      <c r="E9192" t="str">
        <f>"46536"</f>
        <v>46536</v>
      </c>
      <c r="F9192" t="s">
        <v>23</v>
      </c>
      <c r="G9192">
        <v>2018</v>
      </c>
      <c r="I9192" t="s">
        <v>21</v>
      </c>
      <c r="J9192" t="s">
        <v>22</v>
      </c>
    </row>
    <row r="9193" spans="1:10">
      <c r="A9193" t="s">
        <v>19</v>
      </c>
      <c r="B9193">
        <v>46537</v>
      </c>
      <c r="C9193" t="s">
        <v>316</v>
      </c>
      <c r="D9193">
        <v>46537</v>
      </c>
      <c r="E9193" t="str">
        <f>"46537"</f>
        <v>46537</v>
      </c>
      <c r="F9193" t="s">
        <v>23</v>
      </c>
      <c r="G9193">
        <v>2018</v>
      </c>
      <c r="I9193" t="s">
        <v>21</v>
      </c>
      <c r="J9193" t="s">
        <v>22</v>
      </c>
    </row>
    <row r="9194" spans="1:10">
      <c r="A9194" t="s">
        <v>19</v>
      </c>
      <c r="B9194">
        <v>46538</v>
      </c>
      <c r="C9194" t="s">
        <v>316</v>
      </c>
      <c r="D9194">
        <v>46538</v>
      </c>
      <c r="E9194" t="str">
        <f>"46538"</f>
        <v>46538</v>
      </c>
      <c r="F9194" t="s">
        <v>23</v>
      </c>
      <c r="G9194">
        <v>2018</v>
      </c>
      <c r="I9194" t="s">
        <v>21</v>
      </c>
      <c r="J9194" t="s">
        <v>22</v>
      </c>
    </row>
    <row r="9195" spans="1:10">
      <c r="A9195" t="s">
        <v>19</v>
      </c>
      <c r="B9195">
        <v>46539</v>
      </c>
      <c r="C9195" t="s">
        <v>316</v>
      </c>
      <c r="D9195">
        <v>46539</v>
      </c>
      <c r="E9195" t="str">
        <f>"46539"</f>
        <v>46539</v>
      </c>
      <c r="F9195" t="s">
        <v>23</v>
      </c>
      <c r="G9195">
        <v>2018</v>
      </c>
      <c r="I9195" t="s">
        <v>21</v>
      </c>
      <c r="J9195" t="s">
        <v>22</v>
      </c>
    </row>
    <row r="9196" spans="1:10">
      <c r="A9196" t="s">
        <v>19</v>
      </c>
      <c r="B9196">
        <v>46540</v>
      </c>
      <c r="C9196" t="s">
        <v>316</v>
      </c>
      <c r="D9196">
        <v>46540</v>
      </c>
      <c r="E9196" t="str">
        <f>"46540"</f>
        <v>46540</v>
      </c>
      <c r="F9196" t="s">
        <v>23</v>
      </c>
      <c r="G9196">
        <v>2018</v>
      </c>
      <c r="I9196" t="s">
        <v>21</v>
      </c>
      <c r="J9196" t="s">
        <v>22</v>
      </c>
    </row>
    <row r="9197" spans="1:10">
      <c r="A9197" t="s">
        <v>19</v>
      </c>
      <c r="B9197">
        <v>46542</v>
      </c>
      <c r="C9197" t="s">
        <v>316</v>
      </c>
      <c r="D9197">
        <v>46542</v>
      </c>
      <c r="E9197" t="str">
        <f>"46542"</f>
        <v>46542</v>
      </c>
      <c r="F9197" t="s">
        <v>23</v>
      </c>
      <c r="G9197">
        <v>2018</v>
      </c>
      <c r="I9197" t="s">
        <v>21</v>
      </c>
      <c r="J9197" t="s">
        <v>22</v>
      </c>
    </row>
    <row r="9198" spans="1:10">
      <c r="A9198" t="s">
        <v>19</v>
      </c>
      <c r="B9198">
        <v>46543</v>
      </c>
      <c r="C9198" t="s">
        <v>316</v>
      </c>
      <c r="D9198">
        <v>46543</v>
      </c>
      <c r="E9198" t="str">
        <f>"46543"</f>
        <v>46543</v>
      </c>
      <c r="F9198" t="s">
        <v>23</v>
      </c>
      <c r="G9198">
        <v>2018</v>
      </c>
      <c r="I9198" t="s">
        <v>21</v>
      </c>
      <c r="J9198" t="s">
        <v>22</v>
      </c>
    </row>
    <row r="9199" spans="1:10">
      <c r="A9199" t="s">
        <v>19</v>
      </c>
      <c r="B9199">
        <v>46544</v>
      </c>
      <c r="C9199" t="s">
        <v>316</v>
      </c>
      <c r="D9199">
        <v>46544</v>
      </c>
      <c r="E9199" t="str">
        <f>"46544"</f>
        <v>46544</v>
      </c>
      <c r="F9199">
        <v>1850118</v>
      </c>
      <c r="G9199">
        <v>2018</v>
      </c>
      <c r="I9199" t="s">
        <v>21</v>
      </c>
      <c r="J9199" t="s">
        <v>22</v>
      </c>
    </row>
    <row r="9200" spans="1:10">
      <c r="A9200" t="s">
        <v>19</v>
      </c>
      <c r="B9200">
        <v>46545</v>
      </c>
      <c r="C9200" t="s">
        <v>316</v>
      </c>
      <c r="D9200">
        <v>46545</v>
      </c>
      <c r="E9200" t="str">
        <f>"46545"</f>
        <v>46545</v>
      </c>
      <c r="F9200" t="s">
        <v>23</v>
      </c>
      <c r="G9200">
        <v>2018</v>
      </c>
      <c r="I9200" t="s">
        <v>21</v>
      </c>
      <c r="J9200" t="s">
        <v>22</v>
      </c>
    </row>
    <row r="9201" spans="1:10">
      <c r="A9201" t="s">
        <v>19</v>
      </c>
      <c r="B9201">
        <v>46550</v>
      </c>
      <c r="C9201" t="s">
        <v>316</v>
      </c>
      <c r="D9201">
        <v>46550</v>
      </c>
      <c r="E9201" t="str">
        <f>"46550"</f>
        <v>46550</v>
      </c>
      <c r="F9201" t="s">
        <v>23</v>
      </c>
      <c r="G9201">
        <v>2018</v>
      </c>
      <c r="I9201" t="s">
        <v>21</v>
      </c>
      <c r="J9201" t="s">
        <v>22</v>
      </c>
    </row>
    <row r="9202" spans="1:10">
      <c r="A9202" t="s">
        <v>19</v>
      </c>
      <c r="B9202">
        <v>46552</v>
      </c>
      <c r="C9202" t="s">
        <v>316</v>
      </c>
      <c r="D9202">
        <v>46552</v>
      </c>
      <c r="E9202" t="str">
        <f>"46552"</f>
        <v>46552</v>
      </c>
      <c r="F9202" t="s">
        <v>23</v>
      </c>
      <c r="G9202">
        <v>2018</v>
      </c>
      <c r="I9202" t="s">
        <v>21</v>
      </c>
      <c r="J9202" t="s">
        <v>22</v>
      </c>
    </row>
    <row r="9203" spans="1:10">
      <c r="A9203" t="s">
        <v>19</v>
      </c>
      <c r="B9203">
        <v>46553</v>
      </c>
      <c r="C9203" t="s">
        <v>316</v>
      </c>
      <c r="D9203">
        <v>46553</v>
      </c>
      <c r="E9203" t="str">
        <f>"46553"</f>
        <v>46553</v>
      </c>
      <c r="F9203" t="s">
        <v>23</v>
      </c>
      <c r="G9203">
        <v>2018</v>
      </c>
      <c r="I9203" t="s">
        <v>21</v>
      </c>
      <c r="J9203" t="s">
        <v>22</v>
      </c>
    </row>
    <row r="9204" spans="1:10">
      <c r="A9204" t="s">
        <v>19</v>
      </c>
      <c r="B9204">
        <v>46554</v>
      </c>
      <c r="C9204" t="s">
        <v>316</v>
      </c>
      <c r="D9204">
        <v>46554</v>
      </c>
      <c r="E9204" t="str">
        <f>"46554"</f>
        <v>46554</v>
      </c>
      <c r="F9204" t="s">
        <v>23</v>
      </c>
      <c r="G9204">
        <v>2018</v>
      </c>
      <c r="I9204" t="s">
        <v>21</v>
      </c>
      <c r="J9204" t="s">
        <v>22</v>
      </c>
    </row>
    <row r="9205" spans="1:10">
      <c r="A9205" t="s">
        <v>19</v>
      </c>
      <c r="B9205">
        <v>46555</v>
      </c>
      <c r="C9205" t="s">
        <v>316</v>
      </c>
      <c r="D9205">
        <v>46555</v>
      </c>
      <c r="E9205" t="str">
        <f>"46555"</f>
        <v>46555</v>
      </c>
      <c r="F9205" t="s">
        <v>23</v>
      </c>
      <c r="G9205">
        <v>2018</v>
      </c>
      <c r="I9205" t="s">
        <v>21</v>
      </c>
      <c r="J9205" t="s">
        <v>22</v>
      </c>
    </row>
    <row r="9206" spans="1:10">
      <c r="A9206" t="s">
        <v>19</v>
      </c>
      <c r="B9206">
        <v>46556</v>
      </c>
      <c r="C9206" t="s">
        <v>316</v>
      </c>
      <c r="D9206">
        <v>46556</v>
      </c>
      <c r="E9206" t="str">
        <f>"46556"</f>
        <v>46556</v>
      </c>
      <c r="F9206" t="s">
        <v>23</v>
      </c>
      <c r="G9206">
        <v>2018</v>
      </c>
      <c r="I9206" t="s">
        <v>21</v>
      </c>
      <c r="J9206" t="s">
        <v>22</v>
      </c>
    </row>
    <row r="9207" spans="1:10">
      <c r="A9207" t="s">
        <v>19</v>
      </c>
      <c r="B9207">
        <v>46561</v>
      </c>
      <c r="C9207" t="s">
        <v>316</v>
      </c>
      <c r="D9207">
        <v>46561</v>
      </c>
      <c r="E9207" t="str">
        <f>"46561"</f>
        <v>46561</v>
      </c>
      <c r="F9207" t="s">
        <v>23</v>
      </c>
      <c r="G9207">
        <v>2018</v>
      </c>
      <c r="I9207" t="s">
        <v>21</v>
      </c>
      <c r="J9207" t="s">
        <v>22</v>
      </c>
    </row>
    <row r="9208" spans="1:10">
      <c r="A9208" t="s">
        <v>19</v>
      </c>
      <c r="B9208">
        <v>46562</v>
      </c>
      <c r="C9208" t="s">
        <v>316</v>
      </c>
      <c r="D9208">
        <v>46562</v>
      </c>
      <c r="E9208" t="str">
        <f>"46562"</f>
        <v>46562</v>
      </c>
      <c r="F9208" t="s">
        <v>23</v>
      </c>
      <c r="G9208">
        <v>2018</v>
      </c>
      <c r="I9208" t="s">
        <v>21</v>
      </c>
      <c r="J9208" t="s">
        <v>22</v>
      </c>
    </row>
    <row r="9209" spans="1:10">
      <c r="A9209" t="s">
        <v>19</v>
      </c>
      <c r="B9209">
        <v>46563</v>
      </c>
      <c r="C9209" t="s">
        <v>316</v>
      </c>
      <c r="D9209">
        <v>46563</v>
      </c>
      <c r="E9209" t="str">
        <f>"46563"</f>
        <v>46563</v>
      </c>
      <c r="F9209" t="s">
        <v>23</v>
      </c>
      <c r="G9209">
        <v>2018</v>
      </c>
      <c r="I9209" t="s">
        <v>21</v>
      </c>
      <c r="J9209" t="s">
        <v>22</v>
      </c>
    </row>
    <row r="9210" spans="1:10">
      <c r="A9210" t="s">
        <v>19</v>
      </c>
      <c r="B9210">
        <v>46565</v>
      </c>
      <c r="C9210" t="s">
        <v>316</v>
      </c>
      <c r="D9210">
        <v>46565</v>
      </c>
      <c r="E9210" t="str">
        <f>"46565"</f>
        <v>46565</v>
      </c>
      <c r="F9210" t="s">
        <v>23</v>
      </c>
      <c r="G9210">
        <v>2018</v>
      </c>
      <c r="I9210" t="s">
        <v>21</v>
      </c>
      <c r="J9210" t="s">
        <v>22</v>
      </c>
    </row>
    <row r="9211" spans="1:10">
      <c r="A9211" t="s">
        <v>19</v>
      </c>
      <c r="B9211">
        <v>46567</v>
      </c>
      <c r="C9211" t="s">
        <v>316</v>
      </c>
      <c r="D9211">
        <v>46567</v>
      </c>
      <c r="E9211" t="str">
        <f>"46567"</f>
        <v>46567</v>
      </c>
      <c r="F9211" t="s">
        <v>23</v>
      </c>
      <c r="G9211">
        <v>2018</v>
      </c>
      <c r="I9211" t="s">
        <v>21</v>
      </c>
      <c r="J9211" t="s">
        <v>22</v>
      </c>
    </row>
    <row r="9212" spans="1:10">
      <c r="A9212" t="s">
        <v>19</v>
      </c>
      <c r="B9212">
        <v>46570</v>
      </c>
      <c r="C9212" t="s">
        <v>316</v>
      </c>
      <c r="D9212">
        <v>46570</v>
      </c>
      <c r="E9212" t="str">
        <f>"46570"</f>
        <v>46570</v>
      </c>
      <c r="F9212" t="s">
        <v>23</v>
      </c>
      <c r="G9212">
        <v>2018</v>
      </c>
      <c r="I9212" t="s">
        <v>21</v>
      </c>
      <c r="J9212" t="s">
        <v>22</v>
      </c>
    </row>
    <row r="9213" spans="1:10">
      <c r="A9213" t="s">
        <v>19</v>
      </c>
      <c r="B9213">
        <v>46571</v>
      </c>
      <c r="C9213" t="s">
        <v>316</v>
      </c>
      <c r="D9213">
        <v>46571</v>
      </c>
      <c r="E9213" t="str">
        <f>"46571"</f>
        <v>46571</v>
      </c>
      <c r="F9213" t="s">
        <v>23</v>
      </c>
      <c r="G9213">
        <v>2018</v>
      </c>
      <c r="I9213" t="s">
        <v>21</v>
      </c>
      <c r="J9213" t="s">
        <v>22</v>
      </c>
    </row>
    <row r="9214" spans="1:10">
      <c r="A9214" t="s">
        <v>19</v>
      </c>
      <c r="B9214">
        <v>46572</v>
      </c>
      <c r="C9214" t="s">
        <v>316</v>
      </c>
      <c r="D9214">
        <v>46572</v>
      </c>
      <c r="E9214" t="str">
        <f>"46572"</f>
        <v>46572</v>
      </c>
      <c r="F9214" t="s">
        <v>23</v>
      </c>
      <c r="G9214">
        <v>2018</v>
      </c>
      <c r="I9214" t="s">
        <v>21</v>
      </c>
      <c r="J9214" t="s">
        <v>22</v>
      </c>
    </row>
    <row r="9215" spans="1:10">
      <c r="A9215" t="s">
        <v>19</v>
      </c>
      <c r="B9215">
        <v>46573</v>
      </c>
      <c r="C9215" t="s">
        <v>316</v>
      </c>
      <c r="D9215">
        <v>46573</v>
      </c>
      <c r="E9215" t="str">
        <f>"46573"</f>
        <v>46573</v>
      </c>
      <c r="F9215" t="s">
        <v>23</v>
      </c>
      <c r="G9215">
        <v>2018</v>
      </c>
      <c r="I9215" t="s">
        <v>21</v>
      </c>
      <c r="J9215" t="s">
        <v>22</v>
      </c>
    </row>
    <row r="9216" spans="1:10">
      <c r="A9216" t="s">
        <v>19</v>
      </c>
      <c r="B9216">
        <v>46574</v>
      </c>
      <c r="C9216" t="s">
        <v>316</v>
      </c>
      <c r="D9216">
        <v>46574</v>
      </c>
      <c r="E9216" t="str">
        <f>"46574"</f>
        <v>46574</v>
      </c>
      <c r="F9216" t="s">
        <v>23</v>
      </c>
      <c r="G9216">
        <v>2018</v>
      </c>
      <c r="I9216" t="s">
        <v>21</v>
      </c>
      <c r="J9216" t="s">
        <v>22</v>
      </c>
    </row>
    <row r="9217" spans="1:10">
      <c r="A9217" t="s">
        <v>19</v>
      </c>
      <c r="B9217">
        <v>46580</v>
      </c>
      <c r="C9217" t="s">
        <v>316</v>
      </c>
      <c r="D9217">
        <v>46580</v>
      </c>
      <c r="E9217" t="str">
        <f>"46580"</f>
        <v>46580</v>
      </c>
      <c r="F9217">
        <v>70136</v>
      </c>
      <c r="G9217">
        <v>2018</v>
      </c>
      <c r="I9217" t="s">
        <v>21</v>
      </c>
      <c r="J9217" t="s">
        <v>22</v>
      </c>
    </row>
    <row r="9218" spans="1:10">
      <c r="A9218" t="s">
        <v>19</v>
      </c>
      <c r="B9218">
        <v>46582</v>
      </c>
      <c r="C9218" t="s">
        <v>316</v>
      </c>
      <c r="D9218">
        <v>46582</v>
      </c>
      <c r="E9218" t="str">
        <f>"46582"</f>
        <v>46582</v>
      </c>
      <c r="F9218" t="s">
        <v>23</v>
      </c>
      <c r="G9218">
        <v>2018</v>
      </c>
      <c r="I9218" t="s">
        <v>21</v>
      </c>
      <c r="J9218" t="s">
        <v>22</v>
      </c>
    </row>
    <row r="9219" spans="1:10">
      <c r="A9219" t="s">
        <v>19</v>
      </c>
      <c r="B9219">
        <v>46590</v>
      </c>
      <c r="C9219" t="s">
        <v>316</v>
      </c>
      <c r="D9219">
        <v>46590</v>
      </c>
      <c r="E9219" t="str">
        <f>"46590"</f>
        <v>46590</v>
      </c>
      <c r="F9219" t="s">
        <v>23</v>
      </c>
      <c r="G9219">
        <v>2018</v>
      </c>
      <c r="I9219" t="s">
        <v>21</v>
      </c>
      <c r="J9219" t="s">
        <v>22</v>
      </c>
    </row>
    <row r="9220" spans="1:10">
      <c r="A9220" t="s">
        <v>19</v>
      </c>
      <c r="B9220">
        <v>46601</v>
      </c>
      <c r="C9220" t="s">
        <v>316</v>
      </c>
      <c r="D9220">
        <v>46601</v>
      </c>
      <c r="E9220" t="str">
        <f>"46601"</f>
        <v>46601</v>
      </c>
      <c r="F9220">
        <v>8951403</v>
      </c>
      <c r="G9220">
        <v>2018</v>
      </c>
      <c r="I9220" t="s">
        <v>21</v>
      </c>
      <c r="J9220" t="s">
        <v>22</v>
      </c>
    </row>
    <row r="9221" spans="1:10">
      <c r="A9221" t="s">
        <v>19</v>
      </c>
      <c r="B9221">
        <v>46613</v>
      </c>
      <c r="C9221" t="s">
        <v>316</v>
      </c>
      <c r="D9221">
        <v>46613</v>
      </c>
      <c r="E9221" t="str">
        <f>"46613"</f>
        <v>46613</v>
      </c>
      <c r="F9221">
        <v>167734</v>
      </c>
      <c r="G9221">
        <v>2018</v>
      </c>
      <c r="I9221" t="s">
        <v>21</v>
      </c>
      <c r="J9221" t="s">
        <v>22</v>
      </c>
    </row>
    <row r="9222" spans="1:10">
      <c r="A9222" t="s">
        <v>19</v>
      </c>
      <c r="B9222">
        <v>46614</v>
      </c>
      <c r="C9222" t="s">
        <v>316</v>
      </c>
      <c r="D9222">
        <v>46614</v>
      </c>
      <c r="E9222" t="str">
        <f>"46614"</f>
        <v>46614</v>
      </c>
      <c r="F9222">
        <v>74308</v>
      </c>
      <c r="G9222">
        <v>2018</v>
      </c>
      <c r="I9222" t="s">
        <v>21</v>
      </c>
      <c r="J9222" t="s">
        <v>22</v>
      </c>
    </row>
    <row r="9223" spans="1:10">
      <c r="A9223" t="s">
        <v>19</v>
      </c>
      <c r="B9223">
        <v>46615</v>
      </c>
      <c r="C9223" t="s">
        <v>316</v>
      </c>
      <c r="D9223">
        <v>46615</v>
      </c>
      <c r="E9223" t="str">
        <f>"46615"</f>
        <v>46615</v>
      </c>
      <c r="F9223" t="s">
        <v>23</v>
      </c>
      <c r="G9223">
        <v>2018</v>
      </c>
      <c r="I9223" t="s">
        <v>21</v>
      </c>
      <c r="J9223" t="s">
        <v>22</v>
      </c>
    </row>
    <row r="9224" spans="1:10">
      <c r="A9224" t="s">
        <v>19</v>
      </c>
      <c r="B9224">
        <v>46616</v>
      </c>
      <c r="C9224" t="s">
        <v>316</v>
      </c>
      <c r="D9224">
        <v>46616</v>
      </c>
      <c r="E9224" t="str">
        <f>"46616"</f>
        <v>46616</v>
      </c>
      <c r="F9224" t="s">
        <v>23</v>
      </c>
      <c r="G9224">
        <v>2018</v>
      </c>
      <c r="I9224" t="s">
        <v>21</v>
      </c>
      <c r="J9224" t="s">
        <v>22</v>
      </c>
    </row>
    <row r="9225" spans="1:10">
      <c r="A9225" t="s">
        <v>19</v>
      </c>
      <c r="B9225">
        <v>46617</v>
      </c>
      <c r="C9225" t="s">
        <v>316</v>
      </c>
      <c r="D9225">
        <v>46617</v>
      </c>
      <c r="E9225" t="str">
        <f>"46617"</f>
        <v>46617</v>
      </c>
      <c r="F9225" t="s">
        <v>23</v>
      </c>
      <c r="G9225">
        <v>2018</v>
      </c>
      <c r="I9225" t="s">
        <v>21</v>
      </c>
      <c r="J9225" t="s">
        <v>22</v>
      </c>
    </row>
    <row r="9226" spans="1:10">
      <c r="A9226" t="s">
        <v>19</v>
      </c>
      <c r="B9226">
        <v>46619</v>
      </c>
      <c r="C9226" t="s">
        <v>316</v>
      </c>
      <c r="D9226">
        <v>46619</v>
      </c>
      <c r="E9226" t="str">
        <f>"46619"</f>
        <v>46619</v>
      </c>
      <c r="F9226" t="s">
        <v>23</v>
      </c>
      <c r="G9226">
        <v>2018</v>
      </c>
      <c r="I9226" t="s">
        <v>21</v>
      </c>
      <c r="J9226" t="s">
        <v>22</v>
      </c>
    </row>
    <row r="9227" spans="1:10">
      <c r="A9227" t="s">
        <v>19</v>
      </c>
      <c r="B9227">
        <v>46628</v>
      </c>
      <c r="C9227" t="s">
        <v>316</v>
      </c>
      <c r="D9227">
        <v>46628</v>
      </c>
      <c r="E9227" t="str">
        <f>"46628"</f>
        <v>46628</v>
      </c>
      <c r="F9227" t="s">
        <v>23</v>
      </c>
      <c r="G9227">
        <v>2018</v>
      </c>
      <c r="I9227" t="s">
        <v>21</v>
      </c>
      <c r="J9227" t="s">
        <v>22</v>
      </c>
    </row>
    <row r="9228" spans="1:10">
      <c r="A9228" t="s">
        <v>19</v>
      </c>
      <c r="B9228">
        <v>46635</v>
      </c>
      <c r="C9228" t="s">
        <v>316</v>
      </c>
      <c r="D9228">
        <v>46635</v>
      </c>
      <c r="E9228" t="str">
        <f>"46635"</f>
        <v>46635</v>
      </c>
      <c r="F9228" t="s">
        <v>23</v>
      </c>
      <c r="G9228">
        <v>2018</v>
      </c>
      <c r="I9228" t="s">
        <v>21</v>
      </c>
      <c r="J9228" t="s">
        <v>22</v>
      </c>
    </row>
    <row r="9229" spans="1:10">
      <c r="A9229" t="s">
        <v>19</v>
      </c>
      <c r="B9229">
        <v>46637</v>
      </c>
      <c r="C9229" t="s">
        <v>316</v>
      </c>
      <c r="D9229">
        <v>46637</v>
      </c>
      <c r="E9229" t="str">
        <f>"46637"</f>
        <v>46637</v>
      </c>
      <c r="F9229" t="s">
        <v>23</v>
      </c>
      <c r="G9229">
        <v>2018</v>
      </c>
      <c r="I9229" t="s">
        <v>21</v>
      </c>
      <c r="J9229" t="s">
        <v>22</v>
      </c>
    </row>
    <row r="9230" spans="1:10">
      <c r="A9230" t="s">
        <v>19</v>
      </c>
      <c r="B9230">
        <v>46701</v>
      </c>
      <c r="C9230" t="s">
        <v>316</v>
      </c>
      <c r="D9230">
        <v>46701</v>
      </c>
      <c r="E9230" t="str">
        <f>"46701"</f>
        <v>46701</v>
      </c>
      <c r="F9230" t="s">
        <v>23</v>
      </c>
      <c r="G9230">
        <v>2018</v>
      </c>
      <c r="I9230" t="s">
        <v>21</v>
      </c>
      <c r="J9230" t="s">
        <v>22</v>
      </c>
    </row>
    <row r="9231" spans="1:10">
      <c r="A9231" t="s">
        <v>19</v>
      </c>
      <c r="B9231">
        <v>46702</v>
      </c>
      <c r="C9231" t="s">
        <v>316</v>
      </c>
      <c r="D9231">
        <v>46702</v>
      </c>
      <c r="E9231" t="str">
        <f>"46702"</f>
        <v>46702</v>
      </c>
      <c r="F9231" t="s">
        <v>23</v>
      </c>
      <c r="G9231">
        <v>2018</v>
      </c>
      <c r="I9231" t="s">
        <v>21</v>
      </c>
      <c r="J9231" t="s">
        <v>22</v>
      </c>
    </row>
    <row r="9232" spans="1:10">
      <c r="A9232" t="s">
        <v>19</v>
      </c>
      <c r="B9232">
        <v>46703</v>
      </c>
      <c r="C9232" t="s">
        <v>316</v>
      </c>
      <c r="D9232">
        <v>46703</v>
      </c>
      <c r="E9232" t="str">
        <f>"46703"</f>
        <v>46703</v>
      </c>
      <c r="F9232">
        <v>752808</v>
      </c>
      <c r="G9232">
        <v>2018</v>
      </c>
      <c r="I9232" t="s">
        <v>21</v>
      </c>
      <c r="J9232" t="s">
        <v>22</v>
      </c>
    </row>
    <row r="9233" spans="1:10">
      <c r="A9233" t="s">
        <v>19</v>
      </c>
      <c r="B9233">
        <v>46704</v>
      </c>
      <c r="C9233" t="s">
        <v>316</v>
      </c>
      <c r="D9233">
        <v>46704</v>
      </c>
      <c r="E9233" t="str">
        <f>"46704"</f>
        <v>46704</v>
      </c>
      <c r="F9233" t="s">
        <v>23</v>
      </c>
      <c r="G9233">
        <v>2018</v>
      </c>
      <c r="I9233" t="s">
        <v>21</v>
      </c>
      <c r="J9233" t="s">
        <v>22</v>
      </c>
    </row>
    <row r="9234" spans="1:10">
      <c r="A9234" t="s">
        <v>19</v>
      </c>
      <c r="B9234">
        <v>46705</v>
      </c>
      <c r="C9234" t="s">
        <v>316</v>
      </c>
      <c r="D9234">
        <v>46705</v>
      </c>
      <c r="E9234" t="str">
        <f>"46705"</f>
        <v>46705</v>
      </c>
      <c r="F9234" t="s">
        <v>23</v>
      </c>
      <c r="G9234">
        <v>2018</v>
      </c>
      <c r="I9234" t="s">
        <v>21</v>
      </c>
      <c r="J9234" t="s">
        <v>22</v>
      </c>
    </row>
    <row r="9235" spans="1:10">
      <c r="A9235" t="s">
        <v>19</v>
      </c>
      <c r="B9235">
        <v>46706</v>
      </c>
      <c r="C9235" t="s">
        <v>316</v>
      </c>
      <c r="D9235">
        <v>46706</v>
      </c>
      <c r="E9235" t="str">
        <f>"46706"</f>
        <v>46706</v>
      </c>
      <c r="F9235">
        <v>78422</v>
      </c>
      <c r="G9235">
        <v>2018</v>
      </c>
      <c r="I9235" t="s">
        <v>21</v>
      </c>
      <c r="J9235" t="s">
        <v>22</v>
      </c>
    </row>
    <row r="9236" spans="1:10">
      <c r="A9236" t="s">
        <v>19</v>
      </c>
      <c r="B9236">
        <v>46710</v>
      </c>
      <c r="C9236" t="s">
        <v>316</v>
      </c>
      <c r="D9236">
        <v>46710</v>
      </c>
      <c r="E9236" t="str">
        <f>"46710"</f>
        <v>46710</v>
      </c>
      <c r="F9236" t="s">
        <v>23</v>
      </c>
      <c r="G9236">
        <v>2018</v>
      </c>
      <c r="I9236" t="s">
        <v>21</v>
      </c>
      <c r="J9236" t="s">
        <v>22</v>
      </c>
    </row>
    <row r="9237" spans="1:10">
      <c r="A9237" t="s">
        <v>19</v>
      </c>
      <c r="B9237">
        <v>46711</v>
      </c>
      <c r="C9237" t="s">
        <v>316</v>
      </c>
      <c r="D9237">
        <v>46711</v>
      </c>
      <c r="E9237" t="str">
        <f>"46711"</f>
        <v>46711</v>
      </c>
      <c r="F9237" t="s">
        <v>23</v>
      </c>
      <c r="G9237">
        <v>2018</v>
      </c>
      <c r="I9237" t="s">
        <v>21</v>
      </c>
      <c r="J9237" t="s">
        <v>22</v>
      </c>
    </row>
    <row r="9238" spans="1:10">
      <c r="A9238" t="s">
        <v>19</v>
      </c>
      <c r="B9238">
        <v>46714</v>
      </c>
      <c r="C9238" t="s">
        <v>316</v>
      </c>
      <c r="D9238">
        <v>46714</v>
      </c>
      <c r="E9238" t="str">
        <f>"46714"</f>
        <v>46714</v>
      </c>
      <c r="F9238">
        <v>73150</v>
      </c>
      <c r="G9238">
        <v>2018</v>
      </c>
      <c r="I9238" t="s">
        <v>21</v>
      </c>
      <c r="J9238" t="s">
        <v>22</v>
      </c>
    </row>
    <row r="9239" spans="1:10">
      <c r="A9239" t="s">
        <v>19</v>
      </c>
      <c r="B9239">
        <v>46721</v>
      </c>
      <c r="C9239" t="s">
        <v>316</v>
      </c>
      <c r="D9239">
        <v>46721</v>
      </c>
      <c r="E9239" t="str">
        <f>"46721"</f>
        <v>46721</v>
      </c>
      <c r="F9239" t="s">
        <v>23</v>
      </c>
      <c r="G9239">
        <v>2018</v>
      </c>
      <c r="I9239" t="s">
        <v>21</v>
      </c>
      <c r="J9239" t="s">
        <v>22</v>
      </c>
    </row>
    <row r="9240" spans="1:10">
      <c r="A9240" t="s">
        <v>19</v>
      </c>
      <c r="B9240">
        <v>46723</v>
      </c>
      <c r="C9240" t="s">
        <v>316</v>
      </c>
      <c r="D9240">
        <v>46723</v>
      </c>
      <c r="E9240" t="str">
        <f>"46723"</f>
        <v>46723</v>
      </c>
      <c r="F9240" t="s">
        <v>23</v>
      </c>
      <c r="G9240">
        <v>2018</v>
      </c>
      <c r="I9240" t="s">
        <v>21</v>
      </c>
      <c r="J9240" t="s">
        <v>22</v>
      </c>
    </row>
    <row r="9241" spans="1:10">
      <c r="A9241" t="s">
        <v>19</v>
      </c>
      <c r="B9241">
        <v>46725</v>
      </c>
      <c r="C9241" t="s">
        <v>316</v>
      </c>
      <c r="D9241">
        <v>46725</v>
      </c>
      <c r="E9241" t="str">
        <f>"46725"</f>
        <v>46725</v>
      </c>
      <c r="F9241" t="s">
        <v>23</v>
      </c>
      <c r="G9241">
        <v>2018</v>
      </c>
      <c r="I9241" t="s">
        <v>21</v>
      </c>
      <c r="J9241" t="s">
        <v>22</v>
      </c>
    </row>
    <row r="9242" spans="1:10">
      <c r="A9242" t="s">
        <v>19</v>
      </c>
      <c r="B9242">
        <v>46730</v>
      </c>
      <c r="C9242" t="s">
        <v>316</v>
      </c>
      <c r="D9242">
        <v>46730</v>
      </c>
      <c r="E9242" t="str">
        <f>"46730"</f>
        <v>46730</v>
      </c>
      <c r="F9242" t="s">
        <v>23</v>
      </c>
      <c r="G9242">
        <v>2018</v>
      </c>
      <c r="I9242" t="s">
        <v>21</v>
      </c>
      <c r="J9242" t="s">
        <v>22</v>
      </c>
    </row>
    <row r="9243" spans="1:10">
      <c r="A9243" t="s">
        <v>19</v>
      </c>
      <c r="B9243">
        <v>46731</v>
      </c>
      <c r="C9243" t="s">
        <v>316</v>
      </c>
      <c r="D9243">
        <v>46731</v>
      </c>
      <c r="E9243" t="str">
        <f>"46731"</f>
        <v>46731</v>
      </c>
      <c r="F9243" t="s">
        <v>23</v>
      </c>
      <c r="G9243">
        <v>2018</v>
      </c>
      <c r="I9243" t="s">
        <v>21</v>
      </c>
      <c r="J9243" t="s">
        <v>22</v>
      </c>
    </row>
    <row r="9244" spans="1:10">
      <c r="A9244" t="s">
        <v>19</v>
      </c>
      <c r="B9244">
        <v>46732</v>
      </c>
      <c r="C9244" t="s">
        <v>316</v>
      </c>
      <c r="D9244">
        <v>46732</v>
      </c>
      <c r="E9244" t="str">
        <f>"46732"</f>
        <v>46732</v>
      </c>
      <c r="F9244" t="s">
        <v>23</v>
      </c>
      <c r="G9244">
        <v>2018</v>
      </c>
      <c r="I9244" t="s">
        <v>21</v>
      </c>
      <c r="J9244" t="s">
        <v>22</v>
      </c>
    </row>
    <row r="9245" spans="1:10">
      <c r="A9245" t="s">
        <v>19</v>
      </c>
      <c r="B9245">
        <v>46733</v>
      </c>
      <c r="C9245" t="s">
        <v>316</v>
      </c>
      <c r="D9245">
        <v>46733</v>
      </c>
      <c r="E9245" t="str">
        <f>"46733"</f>
        <v>46733</v>
      </c>
      <c r="F9245" t="s">
        <v>23</v>
      </c>
      <c r="G9245">
        <v>2018</v>
      </c>
      <c r="I9245" t="s">
        <v>21</v>
      </c>
      <c r="J9245" t="s">
        <v>22</v>
      </c>
    </row>
    <row r="9246" spans="1:10">
      <c r="A9246" t="s">
        <v>19</v>
      </c>
      <c r="B9246">
        <v>46737</v>
      </c>
      <c r="C9246" t="s">
        <v>316</v>
      </c>
      <c r="D9246">
        <v>46737</v>
      </c>
      <c r="E9246" t="str">
        <f>"46737"</f>
        <v>46737</v>
      </c>
      <c r="F9246">
        <v>111278</v>
      </c>
      <c r="G9246">
        <v>2018</v>
      </c>
      <c r="I9246" t="s">
        <v>21</v>
      </c>
      <c r="J9246" t="s">
        <v>22</v>
      </c>
    </row>
    <row r="9247" spans="1:10">
      <c r="A9247" t="s">
        <v>19</v>
      </c>
      <c r="B9247">
        <v>46738</v>
      </c>
      <c r="C9247" t="s">
        <v>316</v>
      </c>
      <c r="D9247">
        <v>46738</v>
      </c>
      <c r="E9247" t="str">
        <f>"46738"</f>
        <v>46738</v>
      </c>
      <c r="F9247" t="s">
        <v>23</v>
      </c>
      <c r="G9247">
        <v>2018</v>
      </c>
      <c r="I9247" t="s">
        <v>21</v>
      </c>
      <c r="J9247" t="s">
        <v>22</v>
      </c>
    </row>
    <row r="9248" spans="1:10">
      <c r="A9248" t="s">
        <v>19</v>
      </c>
      <c r="B9248">
        <v>46740</v>
      </c>
      <c r="C9248" t="s">
        <v>316</v>
      </c>
      <c r="D9248">
        <v>46740</v>
      </c>
      <c r="E9248" t="str">
        <f>"46740"</f>
        <v>46740</v>
      </c>
      <c r="F9248" t="s">
        <v>23</v>
      </c>
      <c r="G9248">
        <v>2018</v>
      </c>
      <c r="I9248" t="s">
        <v>21</v>
      </c>
      <c r="J9248" t="s">
        <v>22</v>
      </c>
    </row>
    <row r="9249" spans="1:10">
      <c r="A9249" t="s">
        <v>19</v>
      </c>
      <c r="B9249">
        <v>46741</v>
      </c>
      <c r="C9249" t="s">
        <v>316</v>
      </c>
      <c r="D9249">
        <v>46741</v>
      </c>
      <c r="E9249" t="str">
        <f>"46741"</f>
        <v>46741</v>
      </c>
      <c r="F9249" t="s">
        <v>23</v>
      </c>
      <c r="G9249">
        <v>2018</v>
      </c>
      <c r="I9249" t="s">
        <v>21</v>
      </c>
      <c r="J9249" t="s">
        <v>22</v>
      </c>
    </row>
    <row r="9250" spans="1:10">
      <c r="A9250" t="s">
        <v>19</v>
      </c>
      <c r="B9250">
        <v>46742</v>
      </c>
      <c r="C9250" t="s">
        <v>316</v>
      </c>
      <c r="D9250">
        <v>46742</v>
      </c>
      <c r="E9250" t="str">
        <f>"46742"</f>
        <v>46742</v>
      </c>
      <c r="F9250" t="s">
        <v>23</v>
      </c>
      <c r="G9250">
        <v>2018</v>
      </c>
      <c r="I9250" t="s">
        <v>21</v>
      </c>
      <c r="J9250" t="s">
        <v>22</v>
      </c>
    </row>
    <row r="9251" spans="1:10">
      <c r="A9251" t="s">
        <v>19</v>
      </c>
      <c r="B9251">
        <v>46743</v>
      </c>
      <c r="C9251" t="s">
        <v>316</v>
      </c>
      <c r="D9251">
        <v>46743</v>
      </c>
      <c r="E9251" t="str">
        <f>"46743"</f>
        <v>46743</v>
      </c>
      <c r="F9251" t="s">
        <v>23</v>
      </c>
      <c r="G9251">
        <v>2018</v>
      </c>
      <c r="I9251" t="s">
        <v>21</v>
      </c>
      <c r="J9251" t="s">
        <v>22</v>
      </c>
    </row>
    <row r="9252" spans="1:10">
      <c r="A9252" t="s">
        <v>19</v>
      </c>
      <c r="B9252">
        <v>46745</v>
      </c>
      <c r="C9252" t="s">
        <v>316</v>
      </c>
      <c r="D9252">
        <v>46745</v>
      </c>
      <c r="E9252" t="str">
        <f>"46745"</f>
        <v>46745</v>
      </c>
      <c r="F9252" t="s">
        <v>23</v>
      </c>
      <c r="G9252">
        <v>2018</v>
      </c>
      <c r="I9252" t="s">
        <v>21</v>
      </c>
      <c r="J9252" t="s">
        <v>22</v>
      </c>
    </row>
    <row r="9253" spans="1:10">
      <c r="A9253" t="s">
        <v>19</v>
      </c>
      <c r="B9253">
        <v>46746</v>
      </c>
      <c r="C9253" t="s">
        <v>316</v>
      </c>
      <c r="D9253">
        <v>46746</v>
      </c>
      <c r="E9253" t="str">
        <f>"46746"</f>
        <v>46746</v>
      </c>
      <c r="F9253" t="s">
        <v>23</v>
      </c>
      <c r="G9253">
        <v>2018</v>
      </c>
      <c r="I9253" t="s">
        <v>21</v>
      </c>
      <c r="J9253" t="s">
        <v>22</v>
      </c>
    </row>
    <row r="9254" spans="1:10">
      <c r="A9254" t="s">
        <v>19</v>
      </c>
      <c r="B9254">
        <v>46747</v>
      </c>
      <c r="C9254" t="s">
        <v>316</v>
      </c>
      <c r="D9254">
        <v>46747</v>
      </c>
      <c r="E9254" t="str">
        <f>"46747"</f>
        <v>46747</v>
      </c>
      <c r="F9254" t="s">
        <v>23</v>
      </c>
      <c r="G9254">
        <v>2018</v>
      </c>
      <c r="I9254" t="s">
        <v>21</v>
      </c>
      <c r="J9254" t="s">
        <v>22</v>
      </c>
    </row>
    <row r="9255" spans="1:10">
      <c r="A9255" t="s">
        <v>19</v>
      </c>
      <c r="B9255">
        <v>46748</v>
      </c>
      <c r="C9255" t="s">
        <v>316</v>
      </c>
      <c r="D9255">
        <v>46748</v>
      </c>
      <c r="E9255" t="str">
        <f>"46748"</f>
        <v>46748</v>
      </c>
      <c r="F9255" t="s">
        <v>23</v>
      </c>
      <c r="G9255">
        <v>2018</v>
      </c>
      <c r="I9255" t="s">
        <v>21</v>
      </c>
      <c r="J9255" t="s">
        <v>22</v>
      </c>
    </row>
    <row r="9256" spans="1:10">
      <c r="A9256" t="s">
        <v>19</v>
      </c>
      <c r="B9256">
        <v>46750</v>
      </c>
      <c r="C9256" t="s">
        <v>316</v>
      </c>
      <c r="D9256">
        <v>46750</v>
      </c>
      <c r="E9256" t="str">
        <f>"46750"</f>
        <v>46750</v>
      </c>
      <c r="F9256" t="s">
        <v>23</v>
      </c>
      <c r="G9256">
        <v>2018</v>
      </c>
      <c r="I9256" t="s">
        <v>21</v>
      </c>
      <c r="J9256" t="s">
        <v>22</v>
      </c>
    </row>
    <row r="9257" spans="1:10">
      <c r="A9257" t="s">
        <v>19</v>
      </c>
      <c r="B9257">
        <v>46755</v>
      </c>
      <c r="C9257" t="s">
        <v>316</v>
      </c>
      <c r="D9257">
        <v>46755</v>
      </c>
      <c r="E9257" t="str">
        <f>"46755"</f>
        <v>46755</v>
      </c>
      <c r="F9257">
        <v>266740</v>
      </c>
      <c r="G9257">
        <v>2018</v>
      </c>
      <c r="I9257" t="s">
        <v>21</v>
      </c>
      <c r="J9257" t="s">
        <v>22</v>
      </c>
    </row>
    <row r="9258" spans="1:10">
      <c r="A9258" t="s">
        <v>19</v>
      </c>
      <c r="B9258">
        <v>46759</v>
      </c>
      <c r="C9258" t="s">
        <v>316</v>
      </c>
      <c r="D9258">
        <v>46759</v>
      </c>
      <c r="E9258" t="str">
        <f>"46759"</f>
        <v>46759</v>
      </c>
      <c r="F9258" t="s">
        <v>23</v>
      </c>
      <c r="G9258">
        <v>2018</v>
      </c>
      <c r="I9258" t="s">
        <v>21</v>
      </c>
      <c r="J9258" t="s">
        <v>22</v>
      </c>
    </row>
    <row r="9259" spans="1:10">
      <c r="A9259" t="s">
        <v>19</v>
      </c>
      <c r="B9259">
        <v>46760</v>
      </c>
      <c r="C9259" t="s">
        <v>316</v>
      </c>
      <c r="D9259">
        <v>46760</v>
      </c>
      <c r="E9259" t="str">
        <f>"46760"</f>
        <v>46760</v>
      </c>
      <c r="F9259" t="s">
        <v>23</v>
      </c>
      <c r="G9259">
        <v>2018</v>
      </c>
      <c r="I9259" t="s">
        <v>21</v>
      </c>
      <c r="J9259" t="s">
        <v>22</v>
      </c>
    </row>
    <row r="9260" spans="1:10">
      <c r="A9260" t="s">
        <v>19</v>
      </c>
      <c r="B9260">
        <v>46761</v>
      </c>
      <c r="C9260" t="s">
        <v>316</v>
      </c>
      <c r="D9260">
        <v>46761</v>
      </c>
      <c r="E9260" t="str">
        <f>"46761"</f>
        <v>46761</v>
      </c>
      <c r="F9260" t="s">
        <v>23</v>
      </c>
      <c r="G9260">
        <v>2018</v>
      </c>
      <c r="I9260" t="s">
        <v>21</v>
      </c>
      <c r="J9260" t="s">
        <v>22</v>
      </c>
    </row>
    <row r="9261" spans="1:10">
      <c r="A9261" t="s">
        <v>19</v>
      </c>
      <c r="B9261">
        <v>46763</v>
      </c>
      <c r="C9261" t="s">
        <v>316</v>
      </c>
      <c r="D9261">
        <v>46763</v>
      </c>
      <c r="E9261" t="str">
        <f>"46763"</f>
        <v>46763</v>
      </c>
      <c r="F9261" t="s">
        <v>23</v>
      </c>
      <c r="G9261">
        <v>2018</v>
      </c>
      <c r="I9261" t="s">
        <v>21</v>
      </c>
      <c r="J9261" t="s">
        <v>22</v>
      </c>
    </row>
    <row r="9262" spans="1:10">
      <c r="A9262" t="s">
        <v>19</v>
      </c>
      <c r="B9262">
        <v>46764</v>
      </c>
      <c r="C9262" t="s">
        <v>316</v>
      </c>
      <c r="D9262">
        <v>46764</v>
      </c>
      <c r="E9262" t="str">
        <f>"46764"</f>
        <v>46764</v>
      </c>
      <c r="F9262" t="s">
        <v>23</v>
      </c>
      <c r="G9262">
        <v>2018</v>
      </c>
      <c r="I9262" t="s">
        <v>21</v>
      </c>
      <c r="J9262" t="s">
        <v>22</v>
      </c>
    </row>
    <row r="9263" spans="1:10">
      <c r="A9263" t="s">
        <v>19</v>
      </c>
      <c r="B9263">
        <v>46765</v>
      </c>
      <c r="C9263" t="s">
        <v>316</v>
      </c>
      <c r="D9263">
        <v>46765</v>
      </c>
      <c r="E9263" t="str">
        <f>"46765"</f>
        <v>46765</v>
      </c>
      <c r="F9263" t="s">
        <v>23</v>
      </c>
      <c r="G9263">
        <v>2018</v>
      </c>
      <c r="I9263" t="s">
        <v>21</v>
      </c>
      <c r="J9263" t="s">
        <v>22</v>
      </c>
    </row>
    <row r="9264" spans="1:10">
      <c r="A9264" t="s">
        <v>19</v>
      </c>
      <c r="B9264">
        <v>46766</v>
      </c>
      <c r="C9264" t="s">
        <v>316</v>
      </c>
      <c r="D9264">
        <v>46766</v>
      </c>
      <c r="E9264" t="str">
        <f>"46766"</f>
        <v>46766</v>
      </c>
      <c r="F9264" t="s">
        <v>23</v>
      </c>
      <c r="G9264">
        <v>2018</v>
      </c>
      <c r="I9264" t="s">
        <v>21</v>
      </c>
      <c r="J9264" t="s">
        <v>22</v>
      </c>
    </row>
    <row r="9265" spans="1:10">
      <c r="A9265" t="s">
        <v>19</v>
      </c>
      <c r="B9265">
        <v>46767</v>
      </c>
      <c r="C9265" t="s">
        <v>316</v>
      </c>
      <c r="D9265">
        <v>46767</v>
      </c>
      <c r="E9265" t="str">
        <f>"46767"</f>
        <v>46767</v>
      </c>
      <c r="F9265" t="s">
        <v>23</v>
      </c>
      <c r="G9265">
        <v>2018</v>
      </c>
      <c r="I9265" t="s">
        <v>21</v>
      </c>
      <c r="J9265" t="s">
        <v>22</v>
      </c>
    </row>
    <row r="9266" spans="1:10">
      <c r="A9266" t="s">
        <v>19</v>
      </c>
      <c r="B9266">
        <v>46770</v>
      </c>
      <c r="C9266" t="s">
        <v>316</v>
      </c>
      <c r="D9266">
        <v>46770</v>
      </c>
      <c r="E9266" t="str">
        <f>"46770"</f>
        <v>46770</v>
      </c>
      <c r="F9266" t="s">
        <v>23</v>
      </c>
      <c r="G9266">
        <v>2018</v>
      </c>
      <c r="I9266" t="s">
        <v>21</v>
      </c>
      <c r="J9266" t="s">
        <v>22</v>
      </c>
    </row>
    <row r="9267" spans="1:10">
      <c r="A9267" t="s">
        <v>19</v>
      </c>
      <c r="B9267">
        <v>46772</v>
      </c>
      <c r="C9267" t="s">
        <v>316</v>
      </c>
      <c r="D9267">
        <v>46772</v>
      </c>
      <c r="E9267" t="str">
        <f>"46772"</f>
        <v>46772</v>
      </c>
      <c r="F9267" t="s">
        <v>23</v>
      </c>
      <c r="G9267">
        <v>2018</v>
      </c>
      <c r="I9267" t="s">
        <v>21</v>
      </c>
      <c r="J9267" t="s">
        <v>22</v>
      </c>
    </row>
    <row r="9268" spans="1:10">
      <c r="A9268" t="s">
        <v>19</v>
      </c>
      <c r="B9268">
        <v>46773</v>
      </c>
      <c r="C9268" t="s">
        <v>316</v>
      </c>
      <c r="D9268">
        <v>46773</v>
      </c>
      <c r="E9268" t="str">
        <f>"46773"</f>
        <v>46773</v>
      </c>
      <c r="F9268" t="s">
        <v>23</v>
      </c>
      <c r="G9268">
        <v>2018</v>
      </c>
      <c r="I9268" t="s">
        <v>21</v>
      </c>
      <c r="J9268" t="s">
        <v>22</v>
      </c>
    </row>
    <row r="9269" spans="1:10">
      <c r="A9269" t="s">
        <v>19</v>
      </c>
      <c r="B9269">
        <v>46774</v>
      </c>
      <c r="C9269" t="s">
        <v>316</v>
      </c>
      <c r="D9269">
        <v>46774</v>
      </c>
      <c r="E9269" t="str">
        <f>"46774"</f>
        <v>46774</v>
      </c>
      <c r="F9269" t="s">
        <v>23</v>
      </c>
      <c r="G9269">
        <v>2018</v>
      </c>
      <c r="I9269" t="s">
        <v>21</v>
      </c>
      <c r="J9269" t="s">
        <v>22</v>
      </c>
    </row>
    <row r="9270" spans="1:10">
      <c r="A9270" t="s">
        <v>19</v>
      </c>
      <c r="B9270">
        <v>46776</v>
      </c>
      <c r="C9270" t="s">
        <v>316</v>
      </c>
      <c r="D9270">
        <v>46776</v>
      </c>
      <c r="E9270" t="str">
        <f>"46776"</f>
        <v>46776</v>
      </c>
      <c r="F9270" t="s">
        <v>23</v>
      </c>
      <c r="G9270">
        <v>2018</v>
      </c>
      <c r="I9270" t="s">
        <v>21</v>
      </c>
      <c r="J9270" t="s">
        <v>22</v>
      </c>
    </row>
    <row r="9271" spans="1:10">
      <c r="A9271" t="s">
        <v>19</v>
      </c>
      <c r="B9271">
        <v>46777</v>
      </c>
      <c r="C9271" t="s">
        <v>316</v>
      </c>
      <c r="D9271">
        <v>46777</v>
      </c>
      <c r="E9271" t="str">
        <f>"46777"</f>
        <v>46777</v>
      </c>
      <c r="F9271" t="s">
        <v>23</v>
      </c>
      <c r="G9271">
        <v>2018</v>
      </c>
      <c r="I9271" t="s">
        <v>21</v>
      </c>
      <c r="J9271" t="s">
        <v>22</v>
      </c>
    </row>
    <row r="9272" spans="1:10">
      <c r="A9272" t="s">
        <v>19</v>
      </c>
      <c r="B9272">
        <v>46778</v>
      </c>
      <c r="C9272" t="s">
        <v>316</v>
      </c>
      <c r="D9272">
        <v>46778</v>
      </c>
      <c r="E9272" t="str">
        <f>"46778"</f>
        <v>46778</v>
      </c>
      <c r="F9272" t="s">
        <v>23</v>
      </c>
      <c r="G9272">
        <v>2018</v>
      </c>
      <c r="I9272" t="s">
        <v>21</v>
      </c>
      <c r="J9272" t="s">
        <v>22</v>
      </c>
    </row>
    <row r="9273" spans="1:10">
      <c r="A9273" t="s">
        <v>19</v>
      </c>
      <c r="B9273">
        <v>46779</v>
      </c>
      <c r="C9273" t="s">
        <v>316</v>
      </c>
      <c r="D9273">
        <v>46779</v>
      </c>
      <c r="E9273" t="str">
        <f>"46779"</f>
        <v>46779</v>
      </c>
      <c r="F9273" t="s">
        <v>23</v>
      </c>
      <c r="G9273">
        <v>2018</v>
      </c>
      <c r="I9273" t="s">
        <v>21</v>
      </c>
      <c r="J9273" t="s">
        <v>22</v>
      </c>
    </row>
    <row r="9274" spans="1:10">
      <c r="A9274" t="s">
        <v>19</v>
      </c>
      <c r="B9274">
        <v>46781</v>
      </c>
      <c r="C9274" t="s">
        <v>316</v>
      </c>
      <c r="D9274">
        <v>46781</v>
      </c>
      <c r="E9274" t="str">
        <f>"46781"</f>
        <v>46781</v>
      </c>
      <c r="F9274" t="s">
        <v>23</v>
      </c>
      <c r="G9274">
        <v>2018</v>
      </c>
      <c r="I9274" t="s">
        <v>21</v>
      </c>
      <c r="J9274" t="s">
        <v>22</v>
      </c>
    </row>
    <row r="9275" spans="1:10">
      <c r="A9275" t="s">
        <v>19</v>
      </c>
      <c r="B9275">
        <v>46783</v>
      </c>
      <c r="C9275" t="s">
        <v>316</v>
      </c>
      <c r="D9275">
        <v>46783</v>
      </c>
      <c r="E9275" t="str">
        <f>"46783"</f>
        <v>46783</v>
      </c>
      <c r="F9275" t="s">
        <v>23</v>
      </c>
      <c r="G9275">
        <v>2018</v>
      </c>
      <c r="I9275" t="s">
        <v>21</v>
      </c>
      <c r="J9275" t="s">
        <v>22</v>
      </c>
    </row>
    <row r="9276" spans="1:10">
      <c r="A9276" t="s">
        <v>19</v>
      </c>
      <c r="B9276">
        <v>46784</v>
      </c>
      <c r="C9276" t="s">
        <v>316</v>
      </c>
      <c r="D9276">
        <v>46784</v>
      </c>
      <c r="E9276" t="str">
        <f>"46784"</f>
        <v>46784</v>
      </c>
      <c r="F9276">
        <v>279904</v>
      </c>
      <c r="G9276">
        <v>2018</v>
      </c>
      <c r="I9276" t="s">
        <v>21</v>
      </c>
      <c r="J9276" t="s">
        <v>22</v>
      </c>
    </row>
    <row r="9277" spans="1:10">
      <c r="A9277" t="s">
        <v>19</v>
      </c>
      <c r="B9277">
        <v>46785</v>
      </c>
      <c r="C9277" t="s">
        <v>316</v>
      </c>
      <c r="D9277">
        <v>46785</v>
      </c>
      <c r="E9277" t="str">
        <f>"46785"</f>
        <v>46785</v>
      </c>
      <c r="F9277" t="s">
        <v>23</v>
      </c>
      <c r="G9277">
        <v>2018</v>
      </c>
      <c r="I9277" t="s">
        <v>21</v>
      </c>
      <c r="J9277" t="s">
        <v>22</v>
      </c>
    </row>
    <row r="9278" spans="1:10">
      <c r="A9278" t="s">
        <v>19</v>
      </c>
      <c r="B9278">
        <v>46787</v>
      </c>
      <c r="C9278" t="s">
        <v>316</v>
      </c>
      <c r="D9278">
        <v>46787</v>
      </c>
      <c r="E9278" t="str">
        <f>"46787"</f>
        <v>46787</v>
      </c>
      <c r="F9278" t="s">
        <v>23</v>
      </c>
      <c r="G9278">
        <v>2018</v>
      </c>
      <c r="I9278" t="s">
        <v>21</v>
      </c>
      <c r="J9278" t="s">
        <v>22</v>
      </c>
    </row>
    <row r="9279" spans="1:10">
      <c r="A9279" t="s">
        <v>19</v>
      </c>
      <c r="B9279">
        <v>46788</v>
      </c>
      <c r="C9279" t="s">
        <v>316</v>
      </c>
      <c r="D9279">
        <v>46788</v>
      </c>
      <c r="E9279" t="str">
        <f>"46788"</f>
        <v>46788</v>
      </c>
      <c r="F9279" t="s">
        <v>23</v>
      </c>
      <c r="G9279">
        <v>2018</v>
      </c>
      <c r="I9279" t="s">
        <v>21</v>
      </c>
      <c r="J9279" t="s">
        <v>22</v>
      </c>
    </row>
    <row r="9280" spans="1:10">
      <c r="A9280" t="s">
        <v>19</v>
      </c>
      <c r="B9280">
        <v>46791</v>
      </c>
      <c r="C9280" t="s">
        <v>316</v>
      </c>
      <c r="D9280">
        <v>46791</v>
      </c>
      <c r="E9280" t="str">
        <f>"46791"</f>
        <v>46791</v>
      </c>
      <c r="F9280" t="s">
        <v>23</v>
      </c>
      <c r="G9280">
        <v>2018</v>
      </c>
      <c r="I9280" t="s">
        <v>21</v>
      </c>
      <c r="J9280" t="s">
        <v>22</v>
      </c>
    </row>
    <row r="9281" spans="1:10">
      <c r="A9281" t="s">
        <v>19</v>
      </c>
      <c r="B9281">
        <v>46792</v>
      </c>
      <c r="C9281" t="s">
        <v>316</v>
      </c>
      <c r="D9281">
        <v>46792</v>
      </c>
      <c r="E9281" t="str">
        <f>"46792"</f>
        <v>46792</v>
      </c>
      <c r="F9281" t="s">
        <v>23</v>
      </c>
      <c r="G9281">
        <v>2018</v>
      </c>
      <c r="I9281" t="s">
        <v>21</v>
      </c>
      <c r="J9281" t="s">
        <v>22</v>
      </c>
    </row>
    <row r="9282" spans="1:10">
      <c r="A9282" t="s">
        <v>19</v>
      </c>
      <c r="B9282">
        <v>46793</v>
      </c>
      <c r="C9282" t="s">
        <v>316</v>
      </c>
      <c r="D9282">
        <v>46793</v>
      </c>
      <c r="E9282" t="str">
        <f>"46793"</f>
        <v>46793</v>
      </c>
      <c r="F9282" t="s">
        <v>23</v>
      </c>
      <c r="G9282">
        <v>2018</v>
      </c>
      <c r="I9282" t="s">
        <v>21</v>
      </c>
      <c r="J9282" t="s">
        <v>22</v>
      </c>
    </row>
    <row r="9283" spans="1:10">
      <c r="A9283" t="s">
        <v>19</v>
      </c>
      <c r="B9283">
        <v>46794</v>
      </c>
      <c r="C9283" t="s">
        <v>316</v>
      </c>
      <c r="D9283">
        <v>46794</v>
      </c>
      <c r="E9283" t="str">
        <f>"46794"</f>
        <v>46794</v>
      </c>
      <c r="F9283" t="s">
        <v>23</v>
      </c>
      <c r="G9283">
        <v>2018</v>
      </c>
      <c r="I9283" t="s">
        <v>21</v>
      </c>
      <c r="J9283" t="s">
        <v>22</v>
      </c>
    </row>
    <row r="9284" spans="1:10">
      <c r="A9284" t="s">
        <v>19</v>
      </c>
      <c r="B9284">
        <v>46795</v>
      </c>
      <c r="C9284" t="s">
        <v>316</v>
      </c>
      <c r="D9284">
        <v>46795</v>
      </c>
      <c r="E9284" t="str">
        <f>"46795"</f>
        <v>46795</v>
      </c>
      <c r="F9284" t="s">
        <v>23</v>
      </c>
      <c r="G9284">
        <v>2018</v>
      </c>
      <c r="I9284" t="s">
        <v>21</v>
      </c>
      <c r="J9284" t="s">
        <v>22</v>
      </c>
    </row>
    <row r="9285" spans="1:10">
      <c r="A9285" t="s">
        <v>19</v>
      </c>
      <c r="B9285">
        <v>46796</v>
      </c>
      <c r="C9285" t="s">
        <v>316</v>
      </c>
      <c r="D9285">
        <v>46796</v>
      </c>
      <c r="E9285" t="str">
        <f>"46796"</f>
        <v>46796</v>
      </c>
      <c r="F9285" t="s">
        <v>23</v>
      </c>
      <c r="G9285">
        <v>2018</v>
      </c>
      <c r="I9285" t="s">
        <v>21</v>
      </c>
      <c r="J9285" t="s">
        <v>22</v>
      </c>
    </row>
    <row r="9286" spans="1:10">
      <c r="A9286" t="s">
        <v>19</v>
      </c>
      <c r="B9286">
        <v>46797</v>
      </c>
      <c r="C9286" t="s">
        <v>316</v>
      </c>
      <c r="D9286">
        <v>46797</v>
      </c>
      <c r="E9286" t="str">
        <f>"46797"</f>
        <v>46797</v>
      </c>
      <c r="F9286" t="s">
        <v>23</v>
      </c>
      <c r="G9286">
        <v>2018</v>
      </c>
      <c r="I9286" t="s">
        <v>21</v>
      </c>
      <c r="J9286" t="s">
        <v>22</v>
      </c>
    </row>
    <row r="9287" spans="1:10">
      <c r="A9287" t="s">
        <v>19</v>
      </c>
      <c r="B9287">
        <v>46798</v>
      </c>
      <c r="C9287" t="s">
        <v>316</v>
      </c>
      <c r="D9287">
        <v>46798</v>
      </c>
      <c r="E9287" t="str">
        <f>"46798"</f>
        <v>46798</v>
      </c>
      <c r="F9287" t="s">
        <v>23</v>
      </c>
      <c r="G9287">
        <v>2018</v>
      </c>
      <c r="I9287" t="s">
        <v>21</v>
      </c>
      <c r="J9287" t="s">
        <v>22</v>
      </c>
    </row>
    <row r="9288" spans="1:10">
      <c r="A9288" t="s">
        <v>19</v>
      </c>
      <c r="B9288">
        <v>46799</v>
      </c>
      <c r="C9288" t="s">
        <v>316</v>
      </c>
      <c r="D9288">
        <v>46799</v>
      </c>
      <c r="E9288" t="str">
        <f>"46799"</f>
        <v>46799</v>
      </c>
      <c r="F9288" t="s">
        <v>23</v>
      </c>
      <c r="G9288">
        <v>2018</v>
      </c>
      <c r="I9288" t="s">
        <v>21</v>
      </c>
      <c r="J9288" t="s">
        <v>22</v>
      </c>
    </row>
    <row r="9289" spans="1:10">
      <c r="A9289" t="s">
        <v>19</v>
      </c>
      <c r="B9289">
        <v>46802</v>
      </c>
      <c r="C9289" t="s">
        <v>316</v>
      </c>
      <c r="D9289">
        <v>46802</v>
      </c>
      <c r="E9289" t="str">
        <f>"46802"</f>
        <v>46802</v>
      </c>
      <c r="F9289">
        <v>-119093</v>
      </c>
      <c r="G9289">
        <v>2018</v>
      </c>
      <c r="I9289" t="s">
        <v>21</v>
      </c>
      <c r="J9289" t="s">
        <v>22</v>
      </c>
    </row>
    <row r="9290" spans="1:10">
      <c r="A9290" t="s">
        <v>19</v>
      </c>
      <c r="B9290">
        <v>46803</v>
      </c>
      <c r="C9290" t="s">
        <v>316</v>
      </c>
      <c r="D9290">
        <v>46803</v>
      </c>
      <c r="E9290" t="str">
        <f>"46803"</f>
        <v>46803</v>
      </c>
      <c r="F9290">
        <v>44979</v>
      </c>
      <c r="G9290">
        <v>2018</v>
      </c>
      <c r="I9290" t="s">
        <v>21</v>
      </c>
      <c r="J9290" t="s">
        <v>22</v>
      </c>
    </row>
    <row r="9291" spans="1:10">
      <c r="A9291" t="s">
        <v>19</v>
      </c>
      <c r="B9291">
        <v>46804</v>
      </c>
      <c r="C9291" t="s">
        <v>316</v>
      </c>
      <c r="D9291">
        <v>46804</v>
      </c>
      <c r="E9291" t="str">
        <f>"46804"</f>
        <v>46804</v>
      </c>
      <c r="F9291" t="s">
        <v>23</v>
      </c>
      <c r="G9291">
        <v>2018</v>
      </c>
      <c r="I9291" t="s">
        <v>21</v>
      </c>
      <c r="J9291" t="s">
        <v>22</v>
      </c>
    </row>
    <row r="9292" spans="1:10">
      <c r="A9292" t="s">
        <v>19</v>
      </c>
      <c r="B9292">
        <v>46805</v>
      </c>
      <c r="C9292" t="s">
        <v>316</v>
      </c>
      <c r="D9292">
        <v>46805</v>
      </c>
      <c r="E9292" t="str">
        <f>"46805"</f>
        <v>46805</v>
      </c>
      <c r="F9292">
        <v>89384</v>
      </c>
      <c r="G9292">
        <v>2018</v>
      </c>
      <c r="I9292" t="s">
        <v>21</v>
      </c>
      <c r="J9292" t="s">
        <v>22</v>
      </c>
    </row>
    <row r="9293" spans="1:10">
      <c r="A9293" t="s">
        <v>19</v>
      </c>
      <c r="B9293">
        <v>46806</v>
      </c>
      <c r="C9293" t="s">
        <v>316</v>
      </c>
      <c r="D9293">
        <v>46806</v>
      </c>
      <c r="E9293" t="str">
        <f>"46806"</f>
        <v>46806</v>
      </c>
      <c r="F9293" t="s">
        <v>23</v>
      </c>
      <c r="G9293">
        <v>2018</v>
      </c>
      <c r="I9293" t="s">
        <v>21</v>
      </c>
      <c r="J9293" t="s">
        <v>22</v>
      </c>
    </row>
    <row r="9294" spans="1:10">
      <c r="A9294" t="s">
        <v>19</v>
      </c>
      <c r="B9294">
        <v>46807</v>
      </c>
      <c r="C9294" t="s">
        <v>316</v>
      </c>
      <c r="D9294">
        <v>46807</v>
      </c>
      <c r="E9294" t="str">
        <f>"46807"</f>
        <v>46807</v>
      </c>
      <c r="F9294" t="s">
        <v>23</v>
      </c>
      <c r="G9294">
        <v>2018</v>
      </c>
      <c r="I9294" t="s">
        <v>21</v>
      </c>
      <c r="J9294" t="s">
        <v>22</v>
      </c>
    </row>
    <row r="9295" spans="1:10">
      <c r="A9295" t="s">
        <v>19</v>
      </c>
      <c r="B9295">
        <v>46808</v>
      </c>
      <c r="C9295" t="s">
        <v>316</v>
      </c>
      <c r="D9295">
        <v>46808</v>
      </c>
      <c r="E9295" t="str">
        <f>"46808"</f>
        <v>46808</v>
      </c>
      <c r="F9295" t="s">
        <v>23</v>
      </c>
      <c r="G9295">
        <v>2018</v>
      </c>
      <c r="I9295" t="s">
        <v>21</v>
      </c>
      <c r="J9295" t="s">
        <v>22</v>
      </c>
    </row>
    <row r="9296" spans="1:10">
      <c r="A9296" t="s">
        <v>19</v>
      </c>
      <c r="B9296">
        <v>46809</v>
      </c>
      <c r="C9296" t="s">
        <v>316</v>
      </c>
      <c r="D9296">
        <v>46809</v>
      </c>
      <c r="E9296" t="str">
        <f>"46809"</f>
        <v>46809</v>
      </c>
      <c r="F9296" t="s">
        <v>23</v>
      </c>
      <c r="G9296">
        <v>2018</v>
      </c>
      <c r="I9296" t="s">
        <v>21</v>
      </c>
      <c r="J9296" t="s">
        <v>22</v>
      </c>
    </row>
    <row r="9297" spans="1:10">
      <c r="A9297" t="s">
        <v>19</v>
      </c>
      <c r="B9297">
        <v>46814</v>
      </c>
      <c r="C9297" t="s">
        <v>316</v>
      </c>
      <c r="D9297">
        <v>46814</v>
      </c>
      <c r="E9297" t="str">
        <f>"46814"</f>
        <v>46814</v>
      </c>
      <c r="F9297" t="s">
        <v>23</v>
      </c>
      <c r="G9297">
        <v>2018</v>
      </c>
      <c r="I9297" t="s">
        <v>21</v>
      </c>
      <c r="J9297" t="s">
        <v>22</v>
      </c>
    </row>
    <row r="9298" spans="1:10">
      <c r="A9298" t="s">
        <v>19</v>
      </c>
      <c r="B9298">
        <v>46815</v>
      </c>
      <c r="C9298" t="s">
        <v>316</v>
      </c>
      <c r="D9298">
        <v>46815</v>
      </c>
      <c r="E9298" t="str">
        <f>"46815"</f>
        <v>46815</v>
      </c>
      <c r="F9298" t="s">
        <v>23</v>
      </c>
      <c r="G9298">
        <v>2018</v>
      </c>
      <c r="I9298" t="s">
        <v>21</v>
      </c>
      <c r="J9298" t="s">
        <v>22</v>
      </c>
    </row>
    <row r="9299" spans="1:10">
      <c r="A9299" t="s">
        <v>19</v>
      </c>
      <c r="B9299">
        <v>46816</v>
      </c>
      <c r="C9299" t="s">
        <v>316</v>
      </c>
      <c r="D9299">
        <v>46816</v>
      </c>
      <c r="E9299" t="str">
        <f>"46816"</f>
        <v>46816</v>
      </c>
      <c r="F9299">
        <v>4393560</v>
      </c>
      <c r="G9299">
        <v>2018</v>
      </c>
      <c r="I9299" t="s">
        <v>21</v>
      </c>
      <c r="J9299" t="s">
        <v>22</v>
      </c>
    </row>
    <row r="9300" spans="1:10">
      <c r="A9300" t="s">
        <v>19</v>
      </c>
      <c r="B9300">
        <v>46818</v>
      </c>
      <c r="C9300" t="s">
        <v>316</v>
      </c>
      <c r="D9300">
        <v>46818</v>
      </c>
      <c r="E9300" t="str">
        <f>"46818"</f>
        <v>46818</v>
      </c>
      <c r="F9300" t="s">
        <v>23</v>
      </c>
      <c r="G9300">
        <v>2018</v>
      </c>
      <c r="I9300" t="s">
        <v>21</v>
      </c>
      <c r="J9300" t="s">
        <v>22</v>
      </c>
    </row>
    <row r="9301" spans="1:10">
      <c r="A9301" t="s">
        <v>19</v>
      </c>
      <c r="B9301">
        <v>46819</v>
      </c>
      <c r="C9301" t="s">
        <v>316</v>
      </c>
      <c r="D9301">
        <v>46819</v>
      </c>
      <c r="E9301" t="str">
        <f>"46819"</f>
        <v>46819</v>
      </c>
      <c r="F9301" t="s">
        <v>23</v>
      </c>
      <c r="G9301">
        <v>2018</v>
      </c>
      <c r="I9301" t="s">
        <v>21</v>
      </c>
      <c r="J9301" t="s">
        <v>22</v>
      </c>
    </row>
    <row r="9302" spans="1:10">
      <c r="A9302" t="s">
        <v>19</v>
      </c>
      <c r="B9302">
        <v>46825</v>
      </c>
      <c r="C9302" t="s">
        <v>316</v>
      </c>
      <c r="D9302">
        <v>46825</v>
      </c>
      <c r="E9302" t="str">
        <f>"46825"</f>
        <v>46825</v>
      </c>
      <c r="F9302">
        <v>130887</v>
      </c>
      <c r="G9302">
        <v>2018</v>
      </c>
      <c r="I9302" t="s">
        <v>21</v>
      </c>
      <c r="J9302" t="s">
        <v>22</v>
      </c>
    </row>
    <row r="9303" spans="1:10">
      <c r="A9303" t="s">
        <v>19</v>
      </c>
      <c r="B9303">
        <v>46835</v>
      </c>
      <c r="C9303" t="s">
        <v>316</v>
      </c>
      <c r="D9303">
        <v>46835</v>
      </c>
      <c r="E9303" t="str">
        <f>"46835"</f>
        <v>46835</v>
      </c>
      <c r="F9303" t="s">
        <v>23</v>
      </c>
      <c r="G9303">
        <v>2018</v>
      </c>
      <c r="I9303" t="s">
        <v>21</v>
      </c>
      <c r="J9303" t="s">
        <v>22</v>
      </c>
    </row>
    <row r="9304" spans="1:10">
      <c r="A9304" t="s">
        <v>19</v>
      </c>
      <c r="B9304">
        <v>46845</v>
      </c>
      <c r="C9304" t="s">
        <v>316</v>
      </c>
      <c r="D9304">
        <v>46845</v>
      </c>
      <c r="E9304" t="str">
        <f>"46845"</f>
        <v>46845</v>
      </c>
      <c r="F9304" t="s">
        <v>23</v>
      </c>
      <c r="G9304">
        <v>2018</v>
      </c>
      <c r="I9304" t="s">
        <v>21</v>
      </c>
      <c r="J9304" t="s">
        <v>22</v>
      </c>
    </row>
    <row r="9305" spans="1:10">
      <c r="A9305" t="s">
        <v>19</v>
      </c>
      <c r="B9305">
        <v>46901</v>
      </c>
      <c r="C9305" t="s">
        <v>316</v>
      </c>
      <c r="D9305">
        <v>46901</v>
      </c>
      <c r="E9305" t="str">
        <f>"46901"</f>
        <v>46901</v>
      </c>
      <c r="F9305">
        <v>4603487</v>
      </c>
      <c r="G9305">
        <v>2018</v>
      </c>
      <c r="I9305" t="s">
        <v>21</v>
      </c>
      <c r="J9305" t="s">
        <v>22</v>
      </c>
    </row>
    <row r="9306" spans="1:10">
      <c r="A9306" t="s">
        <v>19</v>
      </c>
      <c r="B9306">
        <v>46902</v>
      </c>
      <c r="C9306" t="s">
        <v>316</v>
      </c>
      <c r="D9306">
        <v>46902</v>
      </c>
      <c r="E9306" t="str">
        <f>"46902"</f>
        <v>46902</v>
      </c>
      <c r="F9306" t="s">
        <v>23</v>
      </c>
      <c r="G9306">
        <v>2018</v>
      </c>
      <c r="I9306" t="s">
        <v>21</v>
      </c>
      <c r="J9306" t="s">
        <v>22</v>
      </c>
    </row>
    <row r="9307" spans="1:10">
      <c r="A9307" t="s">
        <v>19</v>
      </c>
      <c r="B9307">
        <v>46910</v>
      </c>
      <c r="C9307" t="s">
        <v>316</v>
      </c>
      <c r="D9307">
        <v>46910</v>
      </c>
      <c r="E9307" t="str">
        <f>"46910"</f>
        <v>46910</v>
      </c>
      <c r="F9307" t="s">
        <v>23</v>
      </c>
      <c r="G9307">
        <v>2018</v>
      </c>
      <c r="I9307" t="s">
        <v>21</v>
      </c>
      <c r="J9307" t="s">
        <v>22</v>
      </c>
    </row>
    <row r="9308" spans="1:10">
      <c r="A9308" t="s">
        <v>19</v>
      </c>
      <c r="B9308">
        <v>46911</v>
      </c>
      <c r="C9308" t="s">
        <v>316</v>
      </c>
      <c r="D9308">
        <v>46911</v>
      </c>
      <c r="E9308" t="str">
        <f>"46911"</f>
        <v>46911</v>
      </c>
      <c r="F9308" t="s">
        <v>23</v>
      </c>
      <c r="G9308">
        <v>2018</v>
      </c>
      <c r="I9308" t="s">
        <v>21</v>
      </c>
      <c r="J9308" t="s">
        <v>22</v>
      </c>
    </row>
    <row r="9309" spans="1:10">
      <c r="A9309" t="s">
        <v>19</v>
      </c>
      <c r="B9309">
        <v>46913</v>
      </c>
      <c r="C9309" t="s">
        <v>316</v>
      </c>
      <c r="D9309">
        <v>46913</v>
      </c>
      <c r="E9309" t="str">
        <f>"46913"</f>
        <v>46913</v>
      </c>
      <c r="F9309" t="s">
        <v>23</v>
      </c>
      <c r="G9309">
        <v>2018</v>
      </c>
      <c r="I9309" t="s">
        <v>21</v>
      </c>
      <c r="J9309" t="s">
        <v>22</v>
      </c>
    </row>
    <row r="9310" spans="1:10">
      <c r="A9310" t="s">
        <v>19</v>
      </c>
      <c r="B9310">
        <v>46914</v>
      </c>
      <c r="C9310" t="s">
        <v>316</v>
      </c>
      <c r="D9310">
        <v>46914</v>
      </c>
      <c r="E9310" t="str">
        <f>"46914"</f>
        <v>46914</v>
      </c>
      <c r="F9310" t="s">
        <v>23</v>
      </c>
      <c r="G9310">
        <v>2018</v>
      </c>
      <c r="I9310" t="s">
        <v>21</v>
      </c>
      <c r="J9310" t="s">
        <v>22</v>
      </c>
    </row>
    <row r="9311" spans="1:10">
      <c r="A9311" t="s">
        <v>19</v>
      </c>
      <c r="B9311">
        <v>46915</v>
      </c>
      <c r="C9311" t="s">
        <v>316</v>
      </c>
      <c r="D9311">
        <v>46915</v>
      </c>
      <c r="E9311" t="str">
        <f>"46915"</f>
        <v>46915</v>
      </c>
      <c r="F9311" t="s">
        <v>23</v>
      </c>
      <c r="G9311">
        <v>2018</v>
      </c>
      <c r="I9311" t="s">
        <v>21</v>
      </c>
      <c r="J9311" t="s">
        <v>22</v>
      </c>
    </row>
    <row r="9312" spans="1:10">
      <c r="A9312" t="s">
        <v>19</v>
      </c>
      <c r="B9312">
        <v>46916</v>
      </c>
      <c r="C9312" t="s">
        <v>316</v>
      </c>
      <c r="D9312">
        <v>46916</v>
      </c>
      <c r="E9312" t="str">
        <f>"46916"</f>
        <v>46916</v>
      </c>
      <c r="F9312" t="s">
        <v>23</v>
      </c>
      <c r="G9312">
        <v>2018</v>
      </c>
      <c r="I9312" t="s">
        <v>21</v>
      </c>
      <c r="J9312" t="s">
        <v>22</v>
      </c>
    </row>
    <row r="9313" spans="1:10">
      <c r="A9313" t="s">
        <v>19</v>
      </c>
      <c r="B9313">
        <v>46917</v>
      </c>
      <c r="C9313" t="s">
        <v>316</v>
      </c>
      <c r="D9313">
        <v>46917</v>
      </c>
      <c r="E9313" t="str">
        <f>"46917"</f>
        <v>46917</v>
      </c>
      <c r="F9313" t="s">
        <v>23</v>
      </c>
      <c r="G9313">
        <v>2018</v>
      </c>
      <c r="I9313" t="s">
        <v>21</v>
      </c>
      <c r="J9313" t="s">
        <v>22</v>
      </c>
    </row>
    <row r="9314" spans="1:10">
      <c r="A9314" t="s">
        <v>19</v>
      </c>
      <c r="B9314">
        <v>46919</v>
      </c>
      <c r="C9314" t="s">
        <v>316</v>
      </c>
      <c r="D9314">
        <v>46919</v>
      </c>
      <c r="E9314" t="str">
        <f>"46919"</f>
        <v>46919</v>
      </c>
      <c r="F9314" t="s">
        <v>23</v>
      </c>
      <c r="G9314">
        <v>2018</v>
      </c>
      <c r="I9314" t="s">
        <v>21</v>
      </c>
      <c r="J9314" t="s">
        <v>22</v>
      </c>
    </row>
    <row r="9315" spans="1:10">
      <c r="A9315" t="s">
        <v>19</v>
      </c>
      <c r="B9315">
        <v>46920</v>
      </c>
      <c r="C9315" t="s">
        <v>316</v>
      </c>
      <c r="D9315">
        <v>46920</v>
      </c>
      <c r="E9315" t="str">
        <f>"46920"</f>
        <v>46920</v>
      </c>
      <c r="F9315" t="s">
        <v>23</v>
      </c>
      <c r="G9315">
        <v>2018</v>
      </c>
      <c r="I9315" t="s">
        <v>21</v>
      </c>
      <c r="J9315" t="s">
        <v>22</v>
      </c>
    </row>
    <row r="9316" spans="1:10">
      <c r="A9316" t="s">
        <v>19</v>
      </c>
      <c r="B9316">
        <v>46923</v>
      </c>
      <c r="C9316" t="s">
        <v>316</v>
      </c>
      <c r="D9316">
        <v>46923</v>
      </c>
      <c r="E9316" t="str">
        <f>"46923"</f>
        <v>46923</v>
      </c>
      <c r="F9316" t="s">
        <v>23</v>
      </c>
      <c r="G9316">
        <v>2018</v>
      </c>
      <c r="I9316" t="s">
        <v>21</v>
      </c>
      <c r="J9316" t="s">
        <v>22</v>
      </c>
    </row>
    <row r="9317" spans="1:10">
      <c r="A9317" t="s">
        <v>19</v>
      </c>
      <c r="B9317">
        <v>46926</v>
      </c>
      <c r="C9317" t="s">
        <v>316</v>
      </c>
      <c r="D9317">
        <v>46926</v>
      </c>
      <c r="E9317" t="str">
        <f>"46926"</f>
        <v>46926</v>
      </c>
      <c r="F9317" t="s">
        <v>23</v>
      </c>
      <c r="G9317">
        <v>2018</v>
      </c>
      <c r="I9317" t="s">
        <v>21</v>
      </c>
      <c r="J9317" t="s">
        <v>22</v>
      </c>
    </row>
    <row r="9318" spans="1:10">
      <c r="A9318" t="s">
        <v>19</v>
      </c>
      <c r="B9318">
        <v>46928</v>
      </c>
      <c r="C9318" t="s">
        <v>316</v>
      </c>
      <c r="D9318">
        <v>46928</v>
      </c>
      <c r="E9318" t="str">
        <f>"46928"</f>
        <v>46928</v>
      </c>
      <c r="F9318" t="s">
        <v>23</v>
      </c>
      <c r="G9318">
        <v>2018</v>
      </c>
      <c r="I9318" t="s">
        <v>21</v>
      </c>
      <c r="J9318" t="s">
        <v>22</v>
      </c>
    </row>
    <row r="9319" spans="1:10">
      <c r="A9319" t="s">
        <v>19</v>
      </c>
      <c r="B9319">
        <v>46929</v>
      </c>
      <c r="C9319" t="s">
        <v>316</v>
      </c>
      <c r="D9319">
        <v>46929</v>
      </c>
      <c r="E9319" t="str">
        <f>"46929"</f>
        <v>46929</v>
      </c>
      <c r="F9319" t="s">
        <v>23</v>
      </c>
      <c r="G9319">
        <v>2018</v>
      </c>
      <c r="I9319" t="s">
        <v>21</v>
      </c>
      <c r="J9319" t="s">
        <v>22</v>
      </c>
    </row>
    <row r="9320" spans="1:10">
      <c r="A9320" t="s">
        <v>19</v>
      </c>
      <c r="B9320">
        <v>46930</v>
      </c>
      <c r="C9320" t="s">
        <v>316</v>
      </c>
      <c r="D9320">
        <v>46930</v>
      </c>
      <c r="E9320" t="str">
        <f>"46930"</f>
        <v>46930</v>
      </c>
      <c r="F9320" t="s">
        <v>23</v>
      </c>
      <c r="G9320">
        <v>2018</v>
      </c>
      <c r="I9320" t="s">
        <v>21</v>
      </c>
      <c r="J9320" t="s">
        <v>22</v>
      </c>
    </row>
    <row r="9321" spans="1:10">
      <c r="A9321" t="s">
        <v>19</v>
      </c>
      <c r="B9321">
        <v>46931</v>
      </c>
      <c r="C9321" t="s">
        <v>316</v>
      </c>
      <c r="D9321">
        <v>46931</v>
      </c>
      <c r="E9321" t="str">
        <f>"46931"</f>
        <v>46931</v>
      </c>
      <c r="F9321" t="s">
        <v>23</v>
      </c>
      <c r="G9321">
        <v>2018</v>
      </c>
      <c r="I9321" t="s">
        <v>21</v>
      </c>
      <c r="J9321" t="s">
        <v>22</v>
      </c>
    </row>
    <row r="9322" spans="1:10">
      <c r="A9322" t="s">
        <v>19</v>
      </c>
      <c r="B9322">
        <v>46932</v>
      </c>
      <c r="C9322" t="s">
        <v>316</v>
      </c>
      <c r="D9322">
        <v>46932</v>
      </c>
      <c r="E9322" t="str">
        <f>"46932"</f>
        <v>46932</v>
      </c>
      <c r="F9322" t="s">
        <v>23</v>
      </c>
      <c r="G9322">
        <v>2018</v>
      </c>
      <c r="I9322" t="s">
        <v>21</v>
      </c>
      <c r="J9322" t="s">
        <v>22</v>
      </c>
    </row>
    <row r="9323" spans="1:10">
      <c r="A9323" t="s">
        <v>19</v>
      </c>
      <c r="B9323">
        <v>46933</v>
      </c>
      <c r="C9323" t="s">
        <v>316</v>
      </c>
      <c r="D9323">
        <v>46933</v>
      </c>
      <c r="E9323" t="str">
        <f>"46933"</f>
        <v>46933</v>
      </c>
      <c r="F9323" t="s">
        <v>23</v>
      </c>
      <c r="G9323">
        <v>2018</v>
      </c>
      <c r="I9323" t="s">
        <v>21</v>
      </c>
      <c r="J9323" t="s">
        <v>22</v>
      </c>
    </row>
    <row r="9324" spans="1:10">
      <c r="A9324" t="s">
        <v>19</v>
      </c>
      <c r="B9324">
        <v>46936</v>
      </c>
      <c r="C9324" t="s">
        <v>316</v>
      </c>
      <c r="D9324">
        <v>46936</v>
      </c>
      <c r="E9324" t="str">
        <f>"46936"</f>
        <v>46936</v>
      </c>
      <c r="F9324" t="s">
        <v>23</v>
      </c>
      <c r="G9324">
        <v>2018</v>
      </c>
      <c r="I9324" t="s">
        <v>21</v>
      </c>
      <c r="J9324" t="s">
        <v>22</v>
      </c>
    </row>
    <row r="9325" spans="1:10">
      <c r="A9325" t="s">
        <v>19</v>
      </c>
      <c r="B9325">
        <v>46937</v>
      </c>
      <c r="C9325" t="s">
        <v>316</v>
      </c>
      <c r="D9325">
        <v>46937</v>
      </c>
      <c r="E9325" t="str">
        <f>"46937"</f>
        <v>46937</v>
      </c>
      <c r="F9325" t="s">
        <v>23</v>
      </c>
      <c r="G9325">
        <v>2018</v>
      </c>
      <c r="I9325" t="s">
        <v>21</v>
      </c>
      <c r="J9325" t="s">
        <v>22</v>
      </c>
    </row>
    <row r="9326" spans="1:10">
      <c r="A9326" t="s">
        <v>19</v>
      </c>
      <c r="B9326">
        <v>46938</v>
      </c>
      <c r="C9326" t="s">
        <v>316</v>
      </c>
      <c r="D9326">
        <v>46938</v>
      </c>
      <c r="E9326" t="str">
        <f>"46938"</f>
        <v>46938</v>
      </c>
      <c r="F9326" t="s">
        <v>23</v>
      </c>
      <c r="G9326">
        <v>2018</v>
      </c>
      <c r="I9326" t="s">
        <v>21</v>
      </c>
      <c r="J9326" t="s">
        <v>22</v>
      </c>
    </row>
    <row r="9327" spans="1:10">
      <c r="A9327" t="s">
        <v>19</v>
      </c>
      <c r="B9327">
        <v>46939</v>
      </c>
      <c r="C9327" t="s">
        <v>316</v>
      </c>
      <c r="D9327">
        <v>46939</v>
      </c>
      <c r="E9327" t="str">
        <f>"46939"</f>
        <v>46939</v>
      </c>
      <c r="F9327" t="s">
        <v>23</v>
      </c>
      <c r="G9327">
        <v>2018</v>
      </c>
      <c r="I9327" t="s">
        <v>21</v>
      </c>
      <c r="J9327" t="s">
        <v>22</v>
      </c>
    </row>
    <row r="9328" spans="1:10">
      <c r="A9328" t="s">
        <v>19</v>
      </c>
      <c r="B9328">
        <v>46940</v>
      </c>
      <c r="C9328" t="s">
        <v>316</v>
      </c>
      <c r="D9328">
        <v>46940</v>
      </c>
      <c r="E9328" t="str">
        <f>"46940"</f>
        <v>46940</v>
      </c>
      <c r="F9328" t="s">
        <v>23</v>
      </c>
      <c r="G9328">
        <v>2018</v>
      </c>
      <c r="I9328" t="s">
        <v>21</v>
      </c>
      <c r="J9328" t="s">
        <v>22</v>
      </c>
    </row>
    <row r="9329" spans="1:10">
      <c r="A9329" t="s">
        <v>19</v>
      </c>
      <c r="B9329">
        <v>46941</v>
      </c>
      <c r="C9329" t="s">
        <v>316</v>
      </c>
      <c r="D9329">
        <v>46941</v>
      </c>
      <c r="E9329" t="str">
        <f>"46941"</f>
        <v>46941</v>
      </c>
      <c r="F9329" t="s">
        <v>23</v>
      </c>
      <c r="G9329">
        <v>2018</v>
      </c>
      <c r="I9329" t="s">
        <v>21</v>
      </c>
      <c r="J9329" t="s">
        <v>22</v>
      </c>
    </row>
    <row r="9330" spans="1:10">
      <c r="A9330" t="s">
        <v>19</v>
      </c>
      <c r="B9330">
        <v>46943</v>
      </c>
      <c r="C9330" t="s">
        <v>316</v>
      </c>
      <c r="D9330">
        <v>46943</v>
      </c>
      <c r="E9330" t="str">
        <f>"46943"</f>
        <v>46943</v>
      </c>
      <c r="F9330" t="s">
        <v>23</v>
      </c>
      <c r="G9330">
        <v>2018</v>
      </c>
      <c r="I9330" t="s">
        <v>21</v>
      </c>
      <c r="J9330" t="s">
        <v>22</v>
      </c>
    </row>
    <row r="9331" spans="1:10">
      <c r="A9331" t="s">
        <v>19</v>
      </c>
      <c r="B9331">
        <v>46945</v>
      </c>
      <c r="C9331" t="s">
        <v>316</v>
      </c>
      <c r="D9331">
        <v>46945</v>
      </c>
      <c r="E9331" t="str">
        <f>"46945"</f>
        <v>46945</v>
      </c>
      <c r="F9331" t="s">
        <v>23</v>
      </c>
      <c r="G9331">
        <v>2018</v>
      </c>
      <c r="I9331" t="s">
        <v>21</v>
      </c>
      <c r="J9331" t="s">
        <v>22</v>
      </c>
    </row>
    <row r="9332" spans="1:10">
      <c r="A9332" t="s">
        <v>19</v>
      </c>
      <c r="B9332">
        <v>46946</v>
      </c>
      <c r="C9332" t="s">
        <v>316</v>
      </c>
      <c r="D9332">
        <v>46946</v>
      </c>
      <c r="E9332" t="str">
        <f>"46946"</f>
        <v>46946</v>
      </c>
      <c r="F9332" t="s">
        <v>23</v>
      </c>
      <c r="G9332">
        <v>2018</v>
      </c>
      <c r="I9332" t="s">
        <v>21</v>
      </c>
      <c r="J9332" t="s">
        <v>22</v>
      </c>
    </row>
    <row r="9333" spans="1:10">
      <c r="A9333" t="s">
        <v>19</v>
      </c>
      <c r="B9333">
        <v>46947</v>
      </c>
      <c r="C9333" t="s">
        <v>316</v>
      </c>
      <c r="D9333">
        <v>46947</v>
      </c>
      <c r="E9333" t="str">
        <f>"46947"</f>
        <v>46947</v>
      </c>
      <c r="F9333" t="s">
        <v>23</v>
      </c>
      <c r="G9333">
        <v>2018</v>
      </c>
      <c r="I9333" t="s">
        <v>21</v>
      </c>
      <c r="J9333" t="s">
        <v>22</v>
      </c>
    </row>
    <row r="9334" spans="1:10">
      <c r="A9334" t="s">
        <v>19</v>
      </c>
      <c r="B9334">
        <v>46950</v>
      </c>
      <c r="C9334" t="s">
        <v>316</v>
      </c>
      <c r="D9334">
        <v>46950</v>
      </c>
      <c r="E9334" t="str">
        <f>"46950"</f>
        <v>46950</v>
      </c>
      <c r="F9334" t="s">
        <v>23</v>
      </c>
      <c r="G9334">
        <v>2018</v>
      </c>
      <c r="I9334" t="s">
        <v>21</v>
      </c>
      <c r="J9334" t="s">
        <v>22</v>
      </c>
    </row>
    <row r="9335" spans="1:10">
      <c r="A9335" t="s">
        <v>19</v>
      </c>
      <c r="B9335">
        <v>46951</v>
      </c>
      <c r="C9335" t="s">
        <v>316</v>
      </c>
      <c r="D9335">
        <v>46951</v>
      </c>
      <c r="E9335" t="str">
        <f>"46951"</f>
        <v>46951</v>
      </c>
      <c r="F9335" t="s">
        <v>23</v>
      </c>
      <c r="G9335">
        <v>2018</v>
      </c>
      <c r="I9335" t="s">
        <v>21</v>
      </c>
      <c r="J9335" t="s">
        <v>22</v>
      </c>
    </row>
    <row r="9336" spans="1:10">
      <c r="A9336" t="s">
        <v>19</v>
      </c>
      <c r="B9336">
        <v>46952</v>
      </c>
      <c r="C9336" t="s">
        <v>316</v>
      </c>
      <c r="D9336">
        <v>46952</v>
      </c>
      <c r="E9336" t="str">
        <f>"46952"</f>
        <v>46952</v>
      </c>
      <c r="F9336">
        <v>66804</v>
      </c>
      <c r="G9336">
        <v>2018</v>
      </c>
      <c r="I9336" t="s">
        <v>21</v>
      </c>
      <c r="J9336" t="s">
        <v>22</v>
      </c>
    </row>
    <row r="9337" spans="1:10">
      <c r="A9337" t="s">
        <v>19</v>
      </c>
      <c r="B9337">
        <v>46953</v>
      </c>
      <c r="C9337" t="s">
        <v>316</v>
      </c>
      <c r="D9337">
        <v>46953</v>
      </c>
      <c r="E9337" t="str">
        <f>"46953"</f>
        <v>46953</v>
      </c>
      <c r="F9337">
        <v>1435957</v>
      </c>
      <c r="G9337">
        <v>2018</v>
      </c>
      <c r="I9337" t="s">
        <v>21</v>
      </c>
      <c r="J9337" t="s">
        <v>22</v>
      </c>
    </row>
    <row r="9338" spans="1:10">
      <c r="A9338" t="s">
        <v>19</v>
      </c>
      <c r="B9338">
        <v>46957</v>
      </c>
      <c r="C9338" t="s">
        <v>316</v>
      </c>
      <c r="D9338">
        <v>46957</v>
      </c>
      <c r="E9338" t="str">
        <f>"46957"</f>
        <v>46957</v>
      </c>
      <c r="F9338" t="s">
        <v>23</v>
      </c>
      <c r="G9338">
        <v>2018</v>
      </c>
      <c r="I9338" t="s">
        <v>21</v>
      </c>
      <c r="J9338" t="s">
        <v>22</v>
      </c>
    </row>
    <row r="9339" spans="1:10">
      <c r="A9339" t="s">
        <v>19</v>
      </c>
      <c r="B9339">
        <v>46958</v>
      </c>
      <c r="C9339" t="s">
        <v>316</v>
      </c>
      <c r="D9339">
        <v>46958</v>
      </c>
      <c r="E9339" t="str">
        <f>"46958"</f>
        <v>46958</v>
      </c>
      <c r="F9339" t="s">
        <v>23</v>
      </c>
      <c r="G9339">
        <v>2018</v>
      </c>
      <c r="I9339" t="s">
        <v>21</v>
      </c>
      <c r="J9339" t="s">
        <v>22</v>
      </c>
    </row>
    <row r="9340" spans="1:10">
      <c r="A9340" t="s">
        <v>19</v>
      </c>
      <c r="B9340">
        <v>46959</v>
      </c>
      <c r="C9340" t="s">
        <v>316</v>
      </c>
      <c r="D9340">
        <v>46959</v>
      </c>
      <c r="E9340" t="str">
        <f>"46959"</f>
        <v>46959</v>
      </c>
      <c r="F9340" t="s">
        <v>23</v>
      </c>
      <c r="G9340">
        <v>2018</v>
      </c>
      <c r="I9340" t="s">
        <v>21</v>
      </c>
      <c r="J9340" t="s">
        <v>22</v>
      </c>
    </row>
    <row r="9341" spans="1:10">
      <c r="A9341" t="s">
        <v>19</v>
      </c>
      <c r="B9341">
        <v>46960</v>
      </c>
      <c r="C9341" t="s">
        <v>316</v>
      </c>
      <c r="D9341">
        <v>46960</v>
      </c>
      <c r="E9341" t="str">
        <f>"46960"</f>
        <v>46960</v>
      </c>
      <c r="F9341" t="s">
        <v>23</v>
      </c>
      <c r="G9341">
        <v>2018</v>
      </c>
      <c r="I9341" t="s">
        <v>21</v>
      </c>
      <c r="J9341" t="s">
        <v>22</v>
      </c>
    </row>
    <row r="9342" spans="1:10">
      <c r="A9342" t="s">
        <v>19</v>
      </c>
      <c r="B9342">
        <v>46961</v>
      </c>
      <c r="C9342" t="s">
        <v>316</v>
      </c>
      <c r="D9342">
        <v>46961</v>
      </c>
      <c r="E9342" t="str">
        <f>"46961"</f>
        <v>46961</v>
      </c>
      <c r="F9342" t="s">
        <v>23</v>
      </c>
      <c r="G9342">
        <v>2018</v>
      </c>
      <c r="I9342" t="s">
        <v>21</v>
      </c>
      <c r="J9342" t="s">
        <v>22</v>
      </c>
    </row>
    <row r="9343" spans="1:10">
      <c r="A9343" t="s">
        <v>19</v>
      </c>
      <c r="B9343">
        <v>46962</v>
      </c>
      <c r="C9343" t="s">
        <v>316</v>
      </c>
      <c r="D9343">
        <v>46962</v>
      </c>
      <c r="E9343" t="str">
        <f>"46962"</f>
        <v>46962</v>
      </c>
      <c r="F9343" t="s">
        <v>23</v>
      </c>
      <c r="G9343">
        <v>2018</v>
      </c>
      <c r="I9343" t="s">
        <v>21</v>
      </c>
      <c r="J9343" t="s">
        <v>22</v>
      </c>
    </row>
    <row r="9344" spans="1:10">
      <c r="A9344" t="s">
        <v>19</v>
      </c>
      <c r="B9344">
        <v>46967</v>
      </c>
      <c r="C9344" t="s">
        <v>316</v>
      </c>
      <c r="D9344">
        <v>46967</v>
      </c>
      <c r="E9344" t="str">
        <f>"46967"</f>
        <v>46967</v>
      </c>
      <c r="F9344" t="s">
        <v>23</v>
      </c>
      <c r="G9344">
        <v>2018</v>
      </c>
      <c r="I9344" t="s">
        <v>21</v>
      </c>
      <c r="J9344" t="s">
        <v>22</v>
      </c>
    </row>
    <row r="9345" spans="1:10">
      <c r="A9345" t="s">
        <v>19</v>
      </c>
      <c r="B9345">
        <v>46968</v>
      </c>
      <c r="C9345" t="s">
        <v>316</v>
      </c>
      <c r="D9345">
        <v>46968</v>
      </c>
      <c r="E9345" t="str">
        <f>"46968"</f>
        <v>46968</v>
      </c>
      <c r="F9345" t="s">
        <v>23</v>
      </c>
      <c r="G9345">
        <v>2018</v>
      </c>
      <c r="I9345" t="s">
        <v>21</v>
      </c>
      <c r="J9345" t="s">
        <v>22</v>
      </c>
    </row>
    <row r="9346" spans="1:10">
      <c r="A9346" t="s">
        <v>19</v>
      </c>
      <c r="B9346">
        <v>46970</v>
      </c>
      <c r="C9346" t="s">
        <v>316</v>
      </c>
      <c r="D9346">
        <v>46970</v>
      </c>
      <c r="E9346" t="str">
        <f>"46970"</f>
        <v>46970</v>
      </c>
      <c r="F9346">
        <v>311017</v>
      </c>
      <c r="G9346">
        <v>2018</v>
      </c>
      <c r="I9346" t="s">
        <v>21</v>
      </c>
      <c r="J9346" t="s">
        <v>22</v>
      </c>
    </row>
    <row r="9347" spans="1:10">
      <c r="A9347" t="s">
        <v>19</v>
      </c>
      <c r="B9347">
        <v>46974</v>
      </c>
      <c r="C9347" t="s">
        <v>316</v>
      </c>
      <c r="D9347">
        <v>46974</v>
      </c>
      <c r="E9347" t="str">
        <f>"46974"</f>
        <v>46974</v>
      </c>
      <c r="F9347" t="s">
        <v>23</v>
      </c>
      <c r="G9347">
        <v>2018</v>
      </c>
      <c r="I9347" t="s">
        <v>21</v>
      </c>
      <c r="J9347" t="s">
        <v>22</v>
      </c>
    </row>
    <row r="9348" spans="1:10">
      <c r="A9348" t="s">
        <v>19</v>
      </c>
      <c r="B9348">
        <v>46975</v>
      </c>
      <c r="C9348" t="s">
        <v>316</v>
      </c>
      <c r="D9348">
        <v>46975</v>
      </c>
      <c r="E9348" t="str">
        <f>"46975"</f>
        <v>46975</v>
      </c>
      <c r="F9348" t="s">
        <v>23</v>
      </c>
      <c r="G9348">
        <v>2018</v>
      </c>
      <c r="I9348" t="s">
        <v>21</v>
      </c>
      <c r="J9348" t="s">
        <v>22</v>
      </c>
    </row>
    <row r="9349" spans="1:10">
      <c r="A9349" t="s">
        <v>19</v>
      </c>
      <c r="B9349">
        <v>46977</v>
      </c>
      <c r="C9349" t="s">
        <v>316</v>
      </c>
      <c r="D9349">
        <v>46977</v>
      </c>
      <c r="E9349" t="str">
        <f>"46977"</f>
        <v>46977</v>
      </c>
      <c r="F9349" t="s">
        <v>23</v>
      </c>
      <c r="G9349">
        <v>2018</v>
      </c>
      <c r="I9349" t="s">
        <v>21</v>
      </c>
      <c r="J9349" t="s">
        <v>22</v>
      </c>
    </row>
    <row r="9350" spans="1:10">
      <c r="A9350" t="s">
        <v>19</v>
      </c>
      <c r="B9350">
        <v>46978</v>
      </c>
      <c r="C9350" t="s">
        <v>316</v>
      </c>
      <c r="D9350">
        <v>46978</v>
      </c>
      <c r="E9350" t="str">
        <f>"46978"</f>
        <v>46978</v>
      </c>
      <c r="F9350" t="s">
        <v>23</v>
      </c>
      <c r="G9350">
        <v>2018</v>
      </c>
      <c r="I9350" t="s">
        <v>21</v>
      </c>
      <c r="J9350" t="s">
        <v>22</v>
      </c>
    </row>
    <row r="9351" spans="1:10">
      <c r="A9351" t="s">
        <v>19</v>
      </c>
      <c r="B9351">
        <v>46979</v>
      </c>
      <c r="C9351" t="s">
        <v>316</v>
      </c>
      <c r="D9351">
        <v>46979</v>
      </c>
      <c r="E9351" t="str">
        <f>"46979"</f>
        <v>46979</v>
      </c>
      <c r="F9351" t="s">
        <v>23</v>
      </c>
      <c r="G9351">
        <v>2018</v>
      </c>
      <c r="I9351" t="s">
        <v>21</v>
      </c>
      <c r="J9351" t="s">
        <v>22</v>
      </c>
    </row>
    <row r="9352" spans="1:10">
      <c r="A9352" t="s">
        <v>19</v>
      </c>
      <c r="B9352">
        <v>46980</v>
      </c>
      <c r="C9352" t="s">
        <v>316</v>
      </c>
      <c r="D9352">
        <v>46980</v>
      </c>
      <c r="E9352" t="str">
        <f>"46980"</f>
        <v>46980</v>
      </c>
      <c r="F9352" t="s">
        <v>23</v>
      </c>
      <c r="G9352">
        <v>2018</v>
      </c>
      <c r="I9352" t="s">
        <v>21</v>
      </c>
      <c r="J9352" t="s">
        <v>22</v>
      </c>
    </row>
    <row r="9353" spans="1:10">
      <c r="A9353" t="s">
        <v>19</v>
      </c>
      <c r="B9353">
        <v>46982</v>
      </c>
      <c r="C9353" t="s">
        <v>316</v>
      </c>
      <c r="D9353">
        <v>46982</v>
      </c>
      <c r="E9353" t="str">
        <f>"46982"</f>
        <v>46982</v>
      </c>
      <c r="F9353" t="s">
        <v>23</v>
      </c>
      <c r="G9353">
        <v>2018</v>
      </c>
      <c r="I9353" t="s">
        <v>21</v>
      </c>
      <c r="J9353" t="s">
        <v>22</v>
      </c>
    </row>
    <row r="9354" spans="1:10">
      <c r="A9354" t="s">
        <v>19</v>
      </c>
      <c r="B9354">
        <v>46984</v>
      </c>
      <c r="C9354" t="s">
        <v>316</v>
      </c>
      <c r="D9354">
        <v>46984</v>
      </c>
      <c r="E9354" t="str">
        <f>"46984"</f>
        <v>46984</v>
      </c>
      <c r="F9354" t="s">
        <v>23</v>
      </c>
      <c r="G9354">
        <v>2018</v>
      </c>
      <c r="I9354" t="s">
        <v>21</v>
      </c>
      <c r="J9354" t="s">
        <v>22</v>
      </c>
    </row>
    <row r="9355" spans="1:10">
      <c r="A9355" t="s">
        <v>19</v>
      </c>
      <c r="B9355">
        <v>46985</v>
      </c>
      <c r="C9355" t="s">
        <v>316</v>
      </c>
      <c r="D9355">
        <v>46985</v>
      </c>
      <c r="E9355" t="str">
        <f>"46985"</f>
        <v>46985</v>
      </c>
      <c r="F9355" t="s">
        <v>23</v>
      </c>
      <c r="G9355">
        <v>2018</v>
      </c>
      <c r="I9355" t="s">
        <v>21</v>
      </c>
      <c r="J9355" t="s">
        <v>22</v>
      </c>
    </row>
    <row r="9356" spans="1:10">
      <c r="A9356" t="s">
        <v>19</v>
      </c>
      <c r="B9356">
        <v>46986</v>
      </c>
      <c r="C9356" t="s">
        <v>316</v>
      </c>
      <c r="D9356">
        <v>46986</v>
      </c>
      <c r="E9356" t="str">
        <f>"46986"</f>
        <v>46986</v>
      </c>
      <c r="F9356" t="s">
        <v>23</v>
      </c>
      <c r="G9356">
        <v>2018</v>
      </c>
      <c r="I9356" t="s">
        <v>21</v>
      </c>
      <c r="J9356" t="s">
        <v>22</v>
      </c>
    </row>
    <row r="9357" spans="1:10">
      <c r="A9357" t="s">
        <v>19</v>
      </c>
      <c r="B9357">
        <v>46987</v>
      </c>
      <c r="C9357" t="s">
        <v>316</v>
      </c>
      <c r="D9357">
        <v>46987</v>
      </c>
      <c r="E9357" t="str">
        <f>"46987"</f>
        <v>46987</v>
      </c>
      <c r="F9357" t="s">
        <v>23</v>
      </c>
      <c r="G9357">
        <v>2018</v>
      </c>
      <c r="I9357" t="s">
        <v>21</v>
      </c>
      <c r="J9357" t="s">
        <v>22</v>
      </c>
    </row>
    <row r="9358" spans="1:10">
      <c r="A9358" t="s">
        <v>19</v>
      </c>
      <c r="B9358">
        <v>46988</v>
      </c>
      <c r="C9358" t="s">
        <v>316</v>
      </c>
      <c r="D9358">
        <v>46988</v>
      </c>
      <c r="E9358" t="str">
        <f>"46988"</f>
        <v>46988</v>
      </c>
      <c r="F9358" t="s">
        <v>23</v>
      </c>
      <c r="G9358">
        <v>2018</v>
      </c>
      <c r="I9358" t="s">
        <v>21</v>
      </c>
      <c r="J9358" t="s">
        <v>22</v>
      </c>
    </row>
    <row r="9359" spans="1:10">
      <c r="A9359" t="s">
        <v>19</v>
      </c>
      <c r="B9359">
        <v>46989</v>
      </c>
      <c r="C9359" t="s">
        <v>316</v>
      </c>
      <c r="D9359">
        <v>46989</v>
      </c>
      <c r="E9359" t="str">
        <f>"46989"</f>
        <v>46989</v>
      </c>
      <c r="F9359" t="s">
        <v>23</v>
      </c>
      <c r="G9359">
        <v>2018</v>
      </c>
      <c r="I9359" t="s">
        <v>21</v>
      </c>
      <c r="J9359" t="s">
        <v>22</v>
      </c>
    </row>
    <row r="9360" spans="1:10">
      <c r="A9360" t="s">
        <v>19</v>
      </c>
      <c r="B9360">
        <v>46990</v>
      </c>
      <c r="C9360" t="s">
        <v>316</v>
      </c>
      <c r="D9360">
        <v>46990</v>
      </c>
      <c r="E9360" t="str">
        <f>"46990"</f>
        <v>46990</v>
      </c>
      <c r="F9360" t="s">
        <v>23</v>
      </c>
      <c r="G9360">
        <v>2018</v>
      </c>
      <c r="I9360" t="s">
        <v>21</v>
      </c>
      <c r="J9360" t="s">
        <v>22</v>
      </c>
    </row>
    <row r="9361" spans="1:10">
      <c r="A9361" t="s">
        <v>19</v>
      </c>
      <c r="B9361">
        <v>46991</v>
      </c>
      <c r="C9361" t="s">
        <v>316</v>
      </c>
      <c r="D9361">
        <v>46991</v>
      </c>
      <c r="E9361" t="str">
        <f>"46991"</f>
        <v>46991</v>
      </c>
      <c r="F9361" t="s">
        <v>23</v>
      </c>
      <c r="G9361">
        <v>2018</v>
      </c>
      <c r="I9361" t="s">
        <v>21</v>
      </c>
      <c r="J9361" t="s">
        <v>22</v>
      </c>
    </row>
    <row r="9362" spans="1:10">
      <c r="A9362" t="s">
        <v>19</v>
      </c>
      <c r="B9362">
        <v>46992</v>
      </c>
      <c r="C9362" t="s">
        <v>316</v>
      </c>
      <c r="D9362">
        <v>46992</v>
      </c>
      <c r="E9362" t="str">
        <f>"46992"</f>
        <v>46992</v>
      </c>
      <c r="F9362" t="s">
        <v>23</v>
      </c>
      <c r="G9362">
        <v>2018</v>
      </c>
      <c r="I9362" t="s">
        <v>21</v>
      </c>
      <c r="J9362" t="s">
        <v>22</v>
      </c>
    </row>
    <row r="9363" spans="1:10">
      <c r="A9363" t="s">
        <v>19</v>
      </c>
      <c r="B9363">
        <v>46994</v>
      </c>
      <c r="C9363" t="s">
        <v>316</v>
      </c>
      <c r="D9363">
        <v>46994</v>
      </c>
      <c r="E9363" t="str">
        <f>"46994"</f>
        <v>46994</v>
      </c>
      <c r="F9363" t="s">
        <v>23</v>
      </c>
      <c r="G9363">
        <v>2018</v>
      </c>
      <c r="I9363" t="s">
        <v>21</v>
      </c>
      <c r="J9363" t="s">
        <v>22</v>
      </c>
    </row>
    <row r="9364" spans="1:10">
      <c r="A9364" t="s">
        <v>19</v>
      </c>
      <c r="B9364">
        <v>46996</v>
      </c>
      <c r="C9364" t="s">
        <v>316</v>
      </c>
      <c r="D9364">
        <v>46996</v>
      </c>
      <c r="E9364" t="str">
        <f>"46996"</f>
        <v>46996</v>
      </c>
      <c r="F9364" t="s">
        <v>23</v>
      </c>
      <c r="G9364">
        <v>2018</v>
      </c>
      <c r="I9364" t="s">
        <v>21</v>
      </c>
      <c r="J9364" t="s">
        <v>22</v>
      </c>
    </row>
    <row r="9365" spans="1:10">
      <c r="A9365" t="s">
        <v>19</v>
      </c>
      <c r="B9365">
        <v>46998</v>
      </c>
      <c r="C9365" t="s">
        <v>316</v>
      </c>
      <c r="D9365">
        <v>46998</v>
      </c>
      <c r="E9365" t="str">
        <f>"46998"</f>
        <v>46998</v>
      </c>
      <c r="F9365" t="s">
        <v>23</v>
      </c>
      <c r="G9365">
        <v>2018</v>
      </c>
      <c r="I9365" t="s">
        <v>21</v>
      </c>
      <c r="J9365" t="s">
        <v>22</v>
      </c>
    </row>
    <row r="9366" spans="1:10">
      <c r="A9366" t="s">
        <v>19</v>
      </c>
      <c r="B9366">
        <v>47001</v>
      </c>
      <c r="C9366" t="s">
        <v>316</v>
      </c>
      <c r="D9366">
        <v>47001</v>
      </c>
      <c r="E9366" t="str">
        <f>"47001"</f>
        <v>47001</v>
      </c>
      <c r="F9366" t="s">
        <v>23</v>
      </c>
      <c r="G9366">
        <v>2018</v>
      </c>
      <c r="I9366" t="s">
        <v>21</v>
      </c>
      <c r="J9366" t="s">
        <v>22</v>
      </c>
    </row>
    <row r="9367" spans="1:10">
      <c r="A9367" t="s">
        <v>19</v>
      </c>
      <c r="B9367">
        <v>47003</v>
      </c>
      <c r="C9367" t="s">
        <v>316</v>
      </c>
      <c r="D9367">
        <v>47003</v>
      </c>
      <c r="E9367" t="str">
        <f>"47003"</f>
        <v>47003</v>
      </c>
      <c r="F9367" t="s">
        <v>23</v>
      </c>
      <c r="G9367">
        <v>2018</v>
      </c>
      <c r="I9367" t="s">
        <v>21</v>
      </c>
      <c r="J9367" t="s">
        <v>22</v>
      </c>
    </row>
    <row r="9368" spans="1:10">
      <c r="A9368" t="s">
        <v>19</v>
      </c>
      <c r="B9368">
        <v>47006</v>
      </c>
      <c r="C9368" t="s">
        <v>316</v>
      </c>
      <c r="D9368">
        <v>47006</v>
      </c>
      <c r="E9368" t="str">
        <f>"47006"</f>
        <v>47006</v>
      </c>
      <c r="F9368" t="s">
        <v>23</v>
      </c>
      <c r="G9368">
        <v>2018</v>
      </c>
      <c r="I9368" t="s">
        <v>21</v>
      </c>
      <c r="J9368" t="s">
        <v>22</v>
      </c>
    </row>
    <row r="9369" spans="1:10">
      <c r="A9369" t="s">
        <v>19</v>
      </c>
      <c r="B9369">
        <v>47010</v>
      </c>
      <c r="C9369" t="s">
        <v>316</v>
      </c>
      <c r="D9369">
        <v>47010</v>
      </c>
      <c r="E9369" t="str">
        <f>"47010"</f>
        <v>47010</v>
      </c>
      <c r="F9369" t="s">
        <v>23</v>
      </c>
      <c r="G9369">
        <v>2018</v>
      </c>
      <c r="I9369" t="s">
        <v>21</v>
      </c>
      <c r="J9369" t="s">
        <v>22</v>
      </c>
    </row>
    <row r="9370" spans="1:10">
      <c r="A9370" t="s">
        <v>19</v>
      </c>
      <c r="B9370">
        <v>47011</v>
      </c>
      <c r="C9370" t="s">
        <v>316</v>
      </c>
      <c r="D9370">
        <v>47011</v>
      </c>
      <c r="E9370" t="str">
        <f>"47011"</f>
        <v>47011</v>
      </c>
      <c r="F9370" t="s">
        <v>23</v>
      </c>
      <c r="G9370">
        <v>2018</v>
      </c>
      <c r="I9370" t="s">
        <v>21</v>
      </c>
      <c r="J9370" t="s">
        <v>22</v>
      </c>
    </row>
    <row r="9371" spans="1:10">
      <c r="A9371" t="s">
        <v>19</v>
      </c>
      <c r="B9371">
        <v>47012</v>
      </c>
      <c r="C9371" t="s">
        <v>316</v>
      </c>
      <c r="D9371">
        <v>47012</v>
      </c>
      <c r="E9371" t="str">
        <f>"47012"</f>
        <v>47012</v>
      </c>
      <c r="F9371" t="s">
        <v>23</v>
      </c>
      <c r="G9371">
        <v>2018</v>
      </c>
      <c r="I9371" t="s">
        <v>21</v>
      </c>
      <c r="J9371" t="s">
        <v>22</v>
      </c>
    </row>
    <row r="9372" spans="1:10">
      <c r="A9372" t="s">
        <v>19</v>
      </c>
      <c r="B9372">
        <v>47016</v>
      </c>
      <c r="C9372" t="s">
        <v>316</v>
      </c>
      <c r="D9372">
        <v>47016</v>
      </c>
      <c r="E9372" t="str">
        <f>"47016"</f>
        <v>47016</v>
      </c>
      <c r="F9372" t="s">
        <v>23</v>
      </c>
      <c r="G9372">
        <v>2018</v>
      </c>
      <c r="I9372" t="s">
        <v>21</v>
      </c>
      <c r="J9372" t="s">
        <v>22</v>
      </c>
    </row>
    <row r="9373" spans="1:10">
      <c r="A9373" t="s">
        <v>19</v>
      </c>
      <c r="B9373">
        <v>47017</v>
      </c>
      <c r="C9373" t="s">
        <v>316</v>
      </c>
      <c r="D9373">
        <v>47017</v>
      </c>
      <c r="E9373" t="str">
        <f>"47017"</f>
        <v>47017</v>
      </c>
      <c r="F9373" t="s">
        <v>23</v>
      </c>
      <c r="G9373">
        <v>2018</v>
      </c>
      <c r="I9373" t="s">
        <v>21</v>
      </c>
      <c r="J9373" t="s">
        <v>22</v>
      </c>
    </row>
    <row r="9374" spans="1:10">
      <c r="A9374" t="s">
        <v>19</v>
      </c>
      <c r="B9374">
        <v>47018</v>
      </c>
      <c r="C9374" t="s">
        <v>316</v>
      </c>
      <c r="D9374">
        <v>47018</v>
      </c>
      <c r="E9374" t="str">
        <f>"47018"</f>
        <v>47018</v>
      </c>
      <c r="F9374" t="s">
        <v>23</v>
      </c>
      <c r="G9374">
        <v>2018</v>
      </c>
      <c r="I9374" t="s">
        <v>21</v>
      </c>
      <c r="J9374" t="s">
        <v>22</v>
      </c>
    </row>
    <row r="9375" spans="1:10">
      <c r="A9375" t="s">
        <v>19</v>
      </c>
      <c r="B9375">
        <v>47020</v>
      </c>
      <c r="C9375" t="s">
        <v>316</v>
      </c>
      <c r="D9375">
        <v>47020</v>
      </c>
      <c r="E9375" t="str">
        <f>"47020"</f>
        <v>47020</v>
      </c>
      <c r="F9375" t="s">
        <v>23</v>
      </c>
      <c r="G9375">
        <v>2018</v>
      </c>
      <c r="I9375" t="s">
        <v>21</v>
      </c>
      <c r="J9375" t="s">
        <v>22</v>
      </c>
    </row>
    <row r="9376" spans="1:10">
      <c r="A9376" t="s">
        <v>19</v>
      </c>
      <c r="B9376">
        <v>47022</v>
      </c>
      <c r="C9376" t="s">
        <v>316</v>
      </c>
      <c r="D9376">
        <v>47022</v>
      </c>
      <c r="E9376" t="str">
        <f>"47022"</f>
        <v>47022</v>
      </c>
      <c r="F9376" t="s">
        <v>23</v>
      </c>
      <c r="G9376">
        <v>2018</v>
      </c>
      <c r="I9376" t="s">
        <v>21</v>
      </c>
      <c r="J9376" t="s">
        <v>22</v>
      </c>
    </row>
    <row r="9377" spans="1:10">
      <c r="A9377" t="s">
        <v>19</v>
      </c>
      <c r="B9377">
        <v>47023</v>
      </c>
      <c r="C9377" t="s">
        <v>316</v>
      </c>
      <c r="D9377">
        <v>47023</v>
      </c>
      <c r="E9377" t="str">
        <f>"47023"</f>
        <v>47023</v>
      </c>
      <c r="F9377" t="s">
        <v>23</v>
      </c>
      <c r="G9377">
        <v>2018</v>
      </c>
      <c r="I9377" t="s">
        <v>21</v>
      </c>
      <c r="J9377" t="s">
        <v>22</v>
      </c>
    </row>
    <row r="9378" spans="1:10">
      <c r="A9378" t="s">
        <v>19</v>
      </c>
      <c r="B9378">
        <v>47024</v>
      </c>
      <c r="C9378" t="s">
        <v>316</v>
      </c>
      <c r="D9378">
        <v>47024</v>
      </c>
      <c r="E9378" t="str">
        <f>"47024"</f>
        <v>47024</v>
      </c>
      <c r="F9378" t="s">
        <v>23</v>
      </c>
      <c r="G9378">
        <v>2018</v>
      </c>
      <c r="I9378" t="s">
        <v>21</v>
      </c>
      <c r="J9378" t="s">
        <v>22</v>
      </c>
    </row>
    <row r="9379" spans="1:10">
      <c r="A9379" t="s">
        <v>19</v>
      </c>
      <c r="B9379">
        <v>47025</v>
      </c>
      <c r="C9379" t="s">
        <v>316</v>
      </c>
      <c r="D9379">
        <v>47025</v>
      </c>
      <c r="E9379" t="str">
        <f>"47025"</f>
        <v>47025</v>
      </c>
      <c r="F9379">
        <v>942483</v>
      </c>
      <c r="G9379">
        <v>2018</v>
      </c>
      <c r="I9379" t="s">
        <v>21</v>
      </c>
      <c r="J9379" t="s">
        <v>22</v>
      </c>
    </row>
    <row r="9380" spans="1:10">
      <c r="A9380" t="s">
        <v>19</v>
      </c>
      <c r="B9380">
        <v>47030</v>
      </c>
      <c r="C9380" t="s">
        <v>316</v>
      </c>
      <c r="D9380">
        <v>47030</v>
      </c>
      <c r="E9380" t="str">
        <f>"47030"</f>
        <v>47030</v>
      </c>
      <c r="F9380" t="s">
        <v>23</v>
      </c>
      <c r="G9380">
        <v>2018</v>
      </c>
      <c r="I9380" t="s">
        <v>21</v>
      </c>
      <c r="J9380" t="s">
        <v>22</v>
      </c>
    </row>
    <row r="9381" spans="1:10">
      <c r="A9381" t="s">
        <v>19</v>
      </c>
      <c r="B9381">
        <v>47031</v>
      </c>
      <c r="C9381" t="s">
        <v>316</v>
      </c>
      <c r="D9381">
        <v>47031</v>
      </c>
      <c r="E9381" t="str">
        <f>"47031"</f>
        <v>47031</v>
      </c>
      <c r="F9381" t="s">
        <v>23</v>
      </c>
      <c r="G9381">
        <v>2018</v>
      </c>
      <c r="I9381" t="s">
        <v>21</v>
      </c>
      <c r="J9381" t="s">
        <v>22</v>
      </c>
    </row>
    <row r="9382" spans="1:10">
      <c r="A9382" t="s">
        <v>19</v>
      </c>
      <c r="B9382">
        <v>47032</v>
      </c>
      <c r="C9382" t="s">
        <v>316</v>
      </c>
      <c r="D9382">
        <v>47032</v>
      </c>
      <c r="E9382" t="str">
        <f>"47032"</f>
        <v>47032</v>
      </c>
      <c r="F9382" t="s">
        <v>23</v>
      </c>
      <c r="G9382">
        <v>2018</v>
      </c>
      <c r="I9382" t="s">
        <v>21</v>
      </c>
      <c r="J9382" t="s">
        <v>22</v>
      </c>
    </row>
    <row r="9383" spans="1:10">
      <c r="A9383" t="s">
        <v>19</v>
      </c>
      <c r="B9383">
        <v>47035</v>
      </c>
      <c r="C9383" t="s">
        <v>316</v>
      </c>
      <c r="D9383">
        <v>47035</v>
      </c>
      <c r="E9383" t="str">
        <f>"47035"</f>
        <v>47035</v>
      </c>
      <c r="F9383" t="s">
        <v>23</v>
      </c>
      <c r="G9383">
        <v>2018</v>
      </c>
      <c r="I9383" t="s">
        <v>21</v>
      </c>
      <c r="J9383" t="s">
        <v>22</v>
      </c>
    </row>
    <row r="9384" spans="1:10">
      <c r="A9384" t="s">
        <v>19</v>
      </c>
      <c r="B9384">
        <v>47036</v>
      </c>
      <c r="C9384" t="s">
        <v>316</v>
      </c>
      <c r="D9384">
        <v>47036</v>
      </c>
      <c r="E9384" t="str">
        <f>"47036"</f>
        <v>47036</v>
      </c>
      <c r="F9384" t="s">
        <v>23</v>
      </c>
      <c r="G9384">
        <v>2018</v>
      </c>
      <c r="I9384" t="s">
        <v>21</v>
      </c>
      <c r="J9384" t="s">
        <v>22</v>
      </c>
    </row>
    <row r="9385" spans="1:10">
      <c r="A9385" t="s">
        <v>19</v>
      </c>
      <c r="B9385">
        <v>47037</v>
      </c>
      <c r="C9385" t="s">
        <v>316</v>
      </c>
      <c r="D9385">
        <v>47037</v>
      </c>
      <c r="E9385" t="str">
        <f>"47037"</f>
        <v>47037</v>
      </c>
      <c r="F9385" t="s">
        <v>23</v>
      </c>
      <c r="G9385">
        <v>2018</v>
      </c>
      <c r="I9385" t="s">
        <v>21</v>
      </c>
      <c r="J9385" t="s">
        <v>22</v>
      </c>
    </row>
    <row r="9386" spans="1:10">
      <c r="A9386" t="s">
        <v>19</v>
      </c>
      <c r="B9386">
        <v>47038</v>
      </c>
      <c r="C9386" t="s">
        <v>316</v>
      </c>
      <c r="D9386">
        <v>47038</v>
      </c>
      <c r="E9386" t="str">
        <f>"47038"</f>
        <v>47038</v>
      </c>
      <c r="F9386" t="s">
        <v>23</v>
      </c>
      <c r="G9386">
        <v>2018</v>
      </c>
      <c r="I9386" t="s">
        <v>21</v>
      </c>
      <c r="J9386" t="s">
        <v>22</v>
      </c>
    </row>
    <row r="9387" spans="1:10">
      <c r="A9387" t="s">
        <v>19</v>
      </c>
      <c r="B9387">
        <v>47040</v>
      </c>
      <c r="C9387" t="s">
        <v>316</v>
      </c>
      <c r="D9387">
        <v>47040</v>
      </c>
      <c r="E9387" t="str">
        <f>"47040"</f>
        <v>47040</v>
      </c>
      <c r="F9387" t="s">
        <v>23</v>
      </c>
      <c r="G9387">
        <v>2018</v>
      </c>
      <c r="I9387" t="s">
        <v>21</v>
      </c>
      <c r="J9387" t="s">
        <v>22</v>
      </c>
    </row>
    <row r="9388" spans="1:10">
      <c r="A9388" t="s">
        <v>19</v>
      </c>
      <c r="B9388">
        <v>47041</v>
      </c>
      <c r="C9388" t="s">
        <v>316</v>
      </c>
      <c r="D9388">
        <v>47041</v>
      </c>
      <c r="E9388" t="str">
        <f>"47041"</f>
        <v>47041</v>
      </c>
      <c r="F9388" t="s">
        <v>23</v>
      </c>
      <c r="G9388">
        <v>2018</v>
      </c>
      <c r="I9388" t="s">
        <v>21</v>
      </c>
      <c r="J9388" t="s">
        <v>22</v>
      </c>
    </row>
    <row r="9389" spans="1:10">
      <c r="A9389" t="s">
        <v>19</v>
      </c>
      <c r="B9389">
        <v>47042</v>
      </c>
      <c r="C9389" t="s">
        <v>316</v>
      </c>
      <c r="D9389">
        <v>47042</v>
      </c>
      <c r="E9389" t="str">
        <f>"47042"</f>
        <v>47042</v>
      </c>
      <c r="F9389" t="s">
        <v>23</v>
      </c>
      <c r="G9389">
        <v>2018</v>
      </c>
      <c r="I9389" t="s">
        <v>21</v>
      </c>
      <c r="J9389" t="s">
        <v>22</v>
      </c>
    </row>
    <row r="9390" spans="1:10">
      <c r="A9390" t="s">
        <v>19</v>
      </c>
      <c r="B9390">
        <v>47043</v>
      </c>
      <c r="C9390" t="s">
        <v>316</v>
      </c>
      <c r="D9390">
        <v>47043</v>
      </c>
      <c r="E9390" t="str">
        <f>"47043"</f>
        <v>47043</v>
      </c>
      <c r="F9390" t="s">
        <v>23</v>
      </c>
      <c r="G9390">
        <v>2018</v>
      </c>
      <c r="I9390" t="s">
        <v>21</v>
      </c>
      <c r="J9390" t="s">
        <v>22</v>
      </c>
    </row>
    <row r="9391" spans="1:10">
      <c r="A9391" t="s">
        <v>19</v>
      </c>
      <c r="B9391">
        <v>47060</v>
      </c>
      <c r="C9391" t="s">
        <v>316</v>
      </c>
      <c r="D9391">
        <v>47060</v>
      </c>
      <c r="E9391" t="str">
        <f>"47060"</f>
        <v>47060</v>
      </c>
      <c r="F9391" t="s">
        <v>23</v>
      </c>
      <c r="G9391">
        <v>2018</v>
      </c>
      <c r="I9391" t="s">
        <v>21</v>
      </c>
      <c r="J9391" t="s">
        <v>22</v>
      </c>
    </row>
    <row r="9392" spans="1:10">
      <c r="A9392" t="s">
        <v>19</v>
      </c>
      <c r="B9392">
        <v>47102</v>
      </c>
      <c r="C9392" t="s">
        <v>316</v>
      </c>
      <c r="D9392">
        <v>47102</v>
      </c>
      <c r="E9392" t="str">
        <f>"47102"</f>
        <v>47102</v>
      </c>
      <c r="F9392" t="s">
        <v>23</v>
      </c>
      <c r="G9392">
        <v>2018</v>
      </c>
      <c r="I9392" t="s">
        <v>21</v>
      </c>
      <c r="J9392" t="s">
        <v>22</v>
      </c>
    </row>
    <row r="9393" spans="1:10">
      <c r="A9393" t="s">
        <v>19</v>
      </c>
      <c r="B9393">
        <v>47104</v>
      </c>
      <c r="C9393" t="s">
        <v>316</v>
      </c>
      <c r="D9393">
        <v>47104</v>
      </c>
      <c r="E9393" t="str">
        <f>"47104"</f>
        <v>47104</v>
      </c>
      <c r="F9393" t="s">
        <v>23</v>
      </c>
      <c r="G9393">
        <v>2018</v>
      </c>
      <c r="I9393" t="s">
        <v>21</v>
      </c>
      <c r="J9393" t="s">
        <v>22</v>
      </c>
    </row>
    <row r="9394" spans="1:10">
      <c r="A9394" t="s">
        <v>19</v>
      </c>
      <c r="B9394">
        <v>47106</v>
      </c>
      <c r="C9394" t="s">
        <v>316</v>
      </c>
      <c r="D9394">
        <v>47106</v>
      </c>
      <c r="E9394" t="str">
        <f>"47106"</f>
        <v>47106</v>
      </c>
      <c r="F9394" t="s">
        <v>23</v>
      </c>
      <c r="G9394">
        <v>2018</v>
      </c>
      <c r="I9394" t="s">
        <v>21</v>
      </c>
      <c r="J9394" t="s">
        <v>22</v>
      </c>
    </row>
    <row r="9395" spans="1:10">
      <c r="A9395" t="s">
        <v>19</v>
      </c>
      <c r="B9395">
        <v>47108</v>
      </c>
      <c r="C9395" t="s">
        <v>316</v>
      </c>
      <c r="D9395">
        <v>47108</v>
      </c>
      <c r="E9395" t="str">
        <f>"47108"</f>
        <v>47108</v>
      </c>
      <c r="F9395" t="s">
        <v>23</v>
      </c>
      <c r="G9395">
        <v>2018</v>
      </c>
      <c r="I9395" t="s">
        <v>21</v>
      </c>
      <c r="J9395" t="s">
        <v>22</v>
      </c>
    </row>
    <row r="9396" spans="1:10">
      <c r="A9396" t="s">
        <v>19</v>
      </c>
      <c r="B9396">
        <v>47110</v>
      </c>
      <c r="C9396" t="s">
        <v>316</v>
      </c>
      <c r="D9396">
        <v>47110</v>
      </c>
      <c r="E9396" t="str">
        <f>"47110"</f>
        <v>47110</v>
      </c>
      <c r="F9396" t="s">
        <v>23</v>
      </c>
      <c r="G9396">
        <v>2018</v>
      </c>
      <c r="I9396" t="s">
        <v>21</v>
      </c>
      <c r="J9396" t="s">
        <v>22</v>
      </c>
    </row>
    <row r="9397" spans="1:10">
      <c r="A9397" t="s">
        <v>19</v>
      </c>
      <c r="B9397">
        <v>47111</v>
      </c>
      <c r="C9397" t="s">
        <v>316</v>
      </c>
      <c r="D9397">
        <v>47111</v>
      </c>
      <c r="E9397" t="str">
        <f>"47111"</f>
        <v>47111</v>
      </c>
      <c r="F9397">
        <v>884283</v>
      </c>
      <c r="G9397">
        <v>2018</v>
      </c>
      <c r="I9397" t="s">
        <v>21</v>
      </c>
      <c r="J9397" t="s">
        <v>22</v>
      </c>
    </row>
    <row r="9398" spans="1:10">
      <c r="A9398" t="s">
        <v>19</v>
      </c>
      <c r="B9398">
        <v>47112</v>
      </c>
      <c r="C9398" t="s">
        <v>316</v>
      </c>
      <c r="D9398">
        <v>47112</v>
      </c>
      <c r="E9398" t="str">
        <f>"47112"</f>
        <v>47112</v>
      </c>
      <c r="F9398">
        <v>54812</v>
      </c>
      <c r="G9398">
        <v>2018</v>
      </c>
      <c r="I9398" t="s">
        <v>21</v>
      </c>
      <c r="J9398" t="s">
        <v>22</v>
      </c>
    </row>
    <row r="9399" spans="1:10">
      <c r="A9399" t="s">
        <v>19</v>
      </c>
      <c r="B9399">
        <v>47114</v>
      </c>
      <c r="C9399" t="s">
        <v>316</v>
      </c>
      <c r="D9399">
        <v>47114</v>
      </c>
      <c r="E9399" t="str">
        <f>"47114"</f>
        <v>47114</v>
      </c>
      <c r="F9399" t="s">
        <v>23</v>
      </c>
      <c r="G9399">
        <v>2018</v>
      </c>
      <c r="I9399" t="s">
        <v>21</v>
      </c>
      <c r="J9399" t="s">
        <v>22</v>
      </c>
    </row>
    <row r="9400" spans="1:10">
      <c r="A9400" t="s">
        <v>19</v>
      </c>
      <c r="B9400">
        <v>47115</v>
      </c>
      <c r="C9400" t="s">
        <v>316</v>
      </c>
      <c r="D9400">
        <v>47115</v>
      </c>
      <c r="E9400" t="str">
        <f>"47115"</f>
        <v>47115</v>
      </c>
      <c r="F9400" t="s">
        <v>23</v>
      </c>
      <c r="G9400">
        <v>2018</v>
      </c>
      <c r="I9400" t="s">
        <v>21</v>
      </c>
      <c r="J9400" t="s">
        <v>22</v>
      </c>
    </row>
    <row r="9401" spans="1:10">
      <c r="A9401" t="s">
        <v>19</v>
      </c>
      <c r="B9401">
        <v>47116</v>
      </c>
      <c r="C9401" t="s">
        <v>316</v>
      </c>
      <c r="D9401">
        <v>47116</v>
      </c>
      <c r="E9401" t="str">
        <f>"47116"</f>
        <v>47116</v>
      </c>
      <c r="F9401" t="s">
        <v>23</v>
      </c>
      <c r="G9401">
        <v>2018</v>
      </c>
      <c r="I9401" t="s">
        <v>21</v>
      </c>
      <c r="J9401" t="s">
        <v>22</v>
      </c>
    </row>
    <row r="9402" spans="1:10">
      <c r="A9402" t="s">
        <v>19</v>
      </c>
      <c r="B9402">
        <v>47117</v>
      </c>
      <c r="C9402" t="s">
        <v>316</v>
      </c>
      <c r="D9402">
        <v>47117</v>
      </c>
      <c r="E9402" t="str">
        <f>"47117"</f>
        <v>47117</v>
      </c>
      <c r="F9402" t="s">
        <v>23</v>
      </c>
      <c r="G9402">
        <v>2018</v>
      </c>
      <c r="I9402" t="s">
        <v>21</v>
      </c>
      <c r="J9402" t="s">
        <v>22</v>
      </c>
    </row>
    <row r="9403" spans="1:10">
      <c r="A9403" t="s">
        <v>19</v>
      </c>
      <c r="B9403">
        <v>47118</v>
      </c>
      <c r="C9403" t="s">
        <v>316</v>
      </c>
      <c r="D9403">
        <v>47118</v>
      </c>
      <c r="E9403" t="str">
        <f>"47118"</f>
        <v>47118</v>
      </c>
      <c r="F9403" t="s">
        <v>23</v>
      </c>
      <c r="G9403">
        <v>2018</v>
      </c>
      <c r="I9403" t="s">
        <v>21</v>
      </c>
      <c r="J9403" t="s">
        <v>22</v>
      </c>
    </row>
    <row r="9404" spans="1:10">
      <c r="A9404" t="s">
        <v>19</v>
      </c>
      <c r="B9404">
        <v>47119</v>
      </c>
      <c r="C9404" t="s">
        <v>316</v>
      </c>
      <c r="D9404">
        <v>47119</v>
      </c>
      <c r="E9404" t="str">
        <f>"47119"</f>
        <v>47119</v>
      </c>
      <c r="F9404" t="s">
        <v>23</v>
      </c>
      <c r="G9404">
        <v>2018</v>
      </c>
      <c r="I9404" t="s">
        <v>21</v>
      </c>
      <c r="J9404" t="s">
        <v>22</v>
      </c>
    </row>
    <row r="9405" spans="1:10">
      <c r="A9405" t="s">
        <v>19</v>
      </c>
      <c r="B9405">
        <v>47120</v>
      </c>
      <c r="C9405" t="s">
        <v>316</v>
      </c>
      <c r="D9405">
        <v>47120</v>
      </c>
      <c r="E9405" t="str">
        <f>"47120"</f>
        <v>47120</v>
      </c>
      <c r="F9405" t="s">
        <v>23</v>
      </c>
      <c r="G9405">
        <v>2018</v>
      </c>
      <c r="I9405" t="s">
        <v>21</v>
      </c>
      <c r="J9405" t="s">
        <v>22</v>
      </c>
    </row>
    <row r="9406" spans="1:10">
      <c r="A9406" t="s">
        <v>19</v>
      </c>
      <c r="B9406">
        <v>47122</v>
      </c>
      <c r="C9406" t="s">
        <v>316</v>
      </c>
      <c r="D9406">
        <v>47122</v>
      </c>
      <c r="E9406" t="str">
        <f>"47122"</f>
        <v>47122</v>
      </c>
      <c r="F9406" t="s">
        <v>23</v>
      </c>
      <c r="G9406">
        <v>2018</v>
      </c>
      <c r="I9406" t="s">
        <v>21</v>
      </c>
      <c r="J9406" t="s">
        <v>22</v>
      </c>
    </row>
    <row r="9407" spans="1:10">
      <c r="A9407" t="s">
        <v>19</v>
      </c>
      <c r="B9407">
        <v>47123</v>
      </c>
      <c r="C9407" t="s">
        <v>316</v>
      </c>
      <c r="D9407">
        <v>47123</v>
      </c>
      <c r="E9407" t="str">
        <f>"47123"</f>
        <v>47123</v>
      </c>
      <c r="F9407" t="s">
        <v>23</v>
      </c>
      <c r="G9407">
        <v>2018</v>
      </c>
      <c r="I9407" t="s">
        <v>21</v>
      </c>
      <c r="J9407" t="s">
        <v>22</v>
      </c>
    </row>
    <row r="9408" spans="1:10">
      <c r="A9408" t="s">
        <v>19</v>
      </c>
      <c r="B9408">
        <v>47124</v>
      </c>
      <c r="C9408" t="s">
        <v>316</v>
      </c>
      <c r="D9408">
        <v>47124</v>
      </c>
      <c r="E9408" t="str">
        <f>"47124"</f>
        <v>47124</v>
      </c>
      <c r="F9408" t="s">
        <v>23</v>
      </c>
      <c r="G9408">
        <v>2018</v>
      </c>
      <c r="I9408" t="s">
        <v>21</v>
      </c>
      <c r="J9408" t="s">
        <v>22</v>
      </c>
    </row>
    <row r="9409" spans="1:10">
      <c r="A9409" t="s">
        <v>19</v>
      </c>
      <c r="B9409">
        <v>47125</v>
      </c>
      <c r="C9409" t="s">
        <v>316</v>
      </c>
      <c r="D9409">
        <v>47125</v>
      </c>
      <c r="E9409" t="str">
        <f>"47125"</f>
        <v>47125</v>
      </c>
      <c r="F9409" t="s">
        <v>23</v>
      </c>
      <c r="G9409">
        <v>2018</v>
      </c>
      <c r="I9409" t="s">
        <v>21</v>
      </c>
      <c r="J9409" t="s">
        <v>22</v>
      </c>
    </row>
    <row r="9410" spans="1:10">
      <c r="A9410" t="s">
        <v>19</v>
      </c>
      <c r="B9410">
        <v>47126</v>
      </c>
      <c r="C9410" t="s">
        <v>316</v>
      </c>
      <c r="D9410">
        <v>47126</v>
      </c>
      <c r="E9410" t="str">
        <f>"47126"</f>
        <v>47126</v>
      </c>
      <c r="F9410" t="s">
        <v>23</v>
      </c>
      <c r="G9410">
        <v>2018</v>
      </c>
      <c r="I9410" t="s">
        <v>21</v>
      </c>
      <c r="J9410" t="s">
        <v>22</v>
      </c>
    </row>
    <row r="9411" spans="1:10">
      <c r="A9411" t="s">
        <v>19</v>
      </c>
      <c r="B9411">
        <v>47129</v>
      </c>
      <c r="C9411" t="s">
        <v>316</v>
      </c>
      <c r="D9411">
        <v>47129</v>
      </c>
      <c r="E9411" t="str">
        <f>"47129"</f>
        <v>47129</v>
      </c>
      <c r="F9411">
        <v>66393</v>
      </c>
      <c r="G9411">
        <v>2018</v>
      </c>
      <c r="I9411" t="s">
        <v>21</v>
      </c>
      <c r="J9411" t="s">
        <v>22</v>
      </c>
    </row>
    <row r="9412" spans="1:10">
      <c r="A9412" t="s">
        <v>19</v>
      </c>
      <c r="B9412">
        <v>47130</v>
      </c>
      <c r="C9412" t="s">
        <v>316</v>
      </c>
      <c r="D9412">
        <v>47130</v>
      </c>
      <c r="E9412" t="str">
        <f>"47130"</f>
        <v>47130</v>
      </c>
      <c r="F9412">
        <v>2240193</v>
      </c>
      <c r="G9412">
        <v>2018</v>
      </c>
      <c r="I9412" t="s">
        <v>21</v>
      </c>
      <c r="J9412" t="s">
        <v>22</v>
      </c>
    </row>
    <row r="9413" spans="1:10">
      <c r="A9413" t="s">
        <v>19</v>
      </c>
      <c r="B9413">
        <v>47135</v>
      </c>
      <c r="C9413" t="s">
        <v>316</v>
      </c>
      <c r="D9413">
        <v>47135</v>
      </c>
      <c r="E9413" t="str">
        <f>"47135"</f>
        <v>47135</v>
      </c>
      <c r="F9413" t="s">
        <v>23</v>
      </c>
      <c r="G9413">
        <v>2018</v>
      </c>
      <c r="I9413" t="s">
        <v>21</v>
      </c>
      <c r="J9413" t="s">
        <v>22</v>
      </c>
    </row>
    <row r="9414" spans="1:10">
      <c r="A9414" t="s">
        <v>19</v>
      </c>
      <c r="B9414">
        <v>47136</v>
      </c>
      <c r="C9414" t="s">
        <v>316</v>
      </c>
      <c r="D9414">
        <v>47136</v>
      </c>
      <c r="E9414" t="str">
        <f>"47136"</f>
        <v>47136</v>
      </c>
      <c r="F9414" t="s">
        <v>23</v>
      </c>
      <c r="G9414">
        <v>2018</v>
      </c>
      <c r="I9414" t="s">
        <v>21</v>
      </c>
      <c r="J9414" t="s">
        <v>22</v>
      </c>
    </row>
    <row r="9415" spans="1:10">
      <c r="A9415" t="s">
        <v>19</v>
      </c>
      <c r="B9415">
        <v>47137</v>
      </c>
      <c r="C9415" t="s">
        <v>316</v>
      </c>
      <c r="D9415">
        <v>47137</v>
      </c>
      <c r="E9415" t="str">
        <f>"47137"</f>
        <v>47137</v>
      </c>
      <c r="F9415" t="s">
        <v>23</v>
      </c>
      <c r="G9415">
        <v>2018</v>
      </c>
      <c r="I9415" t="s">
        <v>21</v>
      </c>
      <c r="J9415" t="s">
        <v>22</v>
      </c>
    </row>
    <row r="9416" spans="1:10">
      <c r="A9416" t="s">
        <v>19</v>
      </c>
      <c r="B9416">
        <v>47138</v>
      </c>
      <c r="C9416" t="s">
        <v>316</v>
      </c>
      <c r="D9416">
        <v>47138</v>
      </c>
      <c r="E9416" t="str">
        <f>"47138"</f>
        <v>47138</v>
      </c>
      <c r="F9416" t="s">
        <v>23</v>
      </c>
      <c r="G9416">
        <v>2018</v>
      </c>
      <c r="I9416" t="s">
        <v>21</v>
      </c>
      <c r="J9416" t="s">
        <v>22</v>
      </c>
    </row>
    <row r="9417" spans="1:10">
      <c r="A9417" t="s">
        <v>19</v>
      </c>
      <c r="B9417">
        <v>47140</v>
      </c>
      <c r="C9417" t="s">
        <v>316</v>
      </c>
      <c r="D9417">
        <v>47140</v>
      </c>
      <c r="E9417" t="str">
        <f>"47140"</f>
        <v>47140</v>
      </c>
      <c r="F9417" t="s">
        <v>23</v>
      </c>
      <c r="G9417">
        <v>2018</v>
      </c>
      <c r="I9417" t="s">
        <v>21</v>
      </c>
      <c r="J9417" t="s">
        <v>22</v>
      </c>
    </row>
    <row r="9418" spans="1:10">
      <c r="A9418" t="s">
        <v>19</v>
      </c>
      <c r="B9418">
        <v>47141</v>
      </c>
      <c r="C9418" t="s">
        <v>316</v>
      </c>
      <c r="D9418">
        <v>47141</v>
      </c>
      <c r="E9418" t="str">
        <f>"47141"</f>
        <v>47141</v>
      </c>
      <c r="F9418" t="s">
        <v>23</v>
      </c>
      <c r="G9418">
        <v>2018</v>
      </c>
      <c r="I9418" t="s">
        <v>21</v>
      </c>
      <c r="J9418" t="s">
        <v>22</v>
      </c>
    </row>
    <row r="9419" spans="1:10">
      <c r="A9419" t="s">
        <v>19</v>
      </c>
      <c r="B9419">
        <v>47142</v>
      </c>
      <c r="C9419" t="s">
        <v>316</v>
      </c>
      <c r="D9419">
        <v>47142</v>
      </c>
      <c r="E9419" t="str">
        <f>"47142"</f>
        <v>47142</v>
      </c>
      <c r="F9419" t="s">
        <v>23</v>
      </c>
      <c r="G9419">
        <v>2018</v>
      </c>
      <c r="I9419" t="s">
        <v>21</v>
      </c>
      <c r="J9419" t="s">
        <v>22</v>
      </c>
    </row>
    <row r="9420" spans="1:10">
      <c r="A9420" t="s">
        <v>19</v>
      </c>
      <c r="B9420">
        <v>47143</v>
      </c>
      <c r="C9420" t="s">
        <v>316</v>
      </c>
      <c r="D9420">
        <v>47143</v>
      </c>
      <c r="E9420" t="str">
        <f>"47143"</f>
        <v>47143</v>
      </c>
      <c r="F9420" t="s">
        <v>23</v>
      </c>
      <c r="G9420">
        <v>2018</v>
      </c>
      <c r="I9420" t="s">
        <v>21</v>
      </c>
      <c r="J9420" t="s">
        <v>22</v>
      </c>
    </row>
    <row r="9421" spans="1:10">
      <c r="A9421" t="s">
        <v>19</v>
      </c>
      <c r="B9421">
        <v>47145</v>
      </c>
      <c r="C9421" t="s">
        <v>316</v>
      </c>
      <c r="D9421">
        <v>47145</v>
      </c>
      <c r="E9421" t="str">
        <f>"47145"</f>
        <v>47145</v>
      </c>
      <c r="F9421" t="s">
        <v>23</v>
      </c>
      <c r="G9421">
        <v>2018</v>
      </c>
      <c r="I9421" t="s">
        <v>21</v>
      </c>
      <c r="J9421" t="s">
        <v>22</v>
      </c>
    </row>
    <row r="9422" spans="1:10">
      <c r="A9422" t="s">
        <v>19</v>
      </c>
      <c r="B9422">
        <v>47147</v>
      </c>
      <c r="C9422" t="s">
        <v>316</v>
      </c>
      <c r="D9422">
        <v>47147</v>
      </c>
      <c r="E9422" t="str">
        <f>"47147"</f>
        <v>47147</v>
      </c>
      <c r="F9422" t="s">
        <v>23</v>
      </c>
      <c r="G9422">
        <v>2018</v>
      </c>
      <c r="I9422" t="s">
        <v>21</v>
      </c>
      <c r="J9422" t="s">
        <v>22</v>
      </c>
    </row>
    <row r="9423" spans="1:10">
      <c r="A9423" t="s">
        <v>19</v>
      </c>
      <c r="B9423">
        <v>47150</v>
      </c>
      <c r="C9423" t="s">
        <v>316</v>
      </c>
      <c r="D9423">
        <v>47150</v>
      </c>
      <c r="E9423" t="str">
        <f>"47150"</f>
        <v>47150</v>
      </c>
      <c r="F9423">
        <v>7365135</v>
      </c>
      <c r="G9423">
        <v>2018</v>
      </c>
      <c r="I9423" t="s">
        <v>21</v>
      </c>
      <c r="J9423" t="s">
        <v>22</v>
      </c>
    </row>
    <row r="9424" spans="1:10">
      <c r="A9424" t="s">
        <v>19</v>
      </c>
      <c r="B9424">
        <v>47160</v>
      </c>
      <c r="C9424" t="s">
        <v>316</v>
      </c>
      <c r="D9424">
        <v>47160</v>
      </c>
      <c r="E9424" t="str">
        <f>"47160"</f>
        <v>47160</v>
      </c>
      <c r="F9424" t="s">
        <v>23</v>
      </c>
      <c r="G9424">
        <v>2018</v>
      </c>
      <c r="I9424" t="s">
        <v>21</v>
      </c>
      <c r="J9424" t="s">
        <v>22</v>
      </c>
    </row>
    <row r="9425" spans="1:10">
      <c r="A9425" t="s">
        <v>19</v>
      </c>
      <c r="B9425">
        <v>47161</v>
      </c>
      <c r="C9425" t="s">
        <v>316</v>
      </c>
      <c r="D9425">
        <v>47161</v>
      </c>
      <c r="E9425" t="str">
        <f>"47161"</f>
        <v>47161</v>
      </c>
      <c r="F9425" t="s">
        <v>23</v>
      </c>
      <c r="G9425">
        <v>2018</v>
      </c>
      <c r="I9425" t="s">
        <v>21</v>
      </c>
      <c r="J9425" t="s">
        <v>22</v>
      </c>
    </row>
    <row r="9426" spans="1:10">
      <c r="A9426" t="s">
        <v>19</v>
      </c>
      <c r="B9426">
        <v>47162</v>
      </c>
      <c r="C9426" t="s">
        <v>316</v>
      </c>
      <c r="D9426">
        <v>47162</v>
      </c>
      <c r="E9426" t="str">
        <f>"47162"</f>
        <v>47162</v>
      </c>
      <c r="F9426" t="s">
        <v>23</v>
      </c>
      <c r="G9426">
        <v>2018</v>
      </c>
      <c r="I9426" t="s">
        <v>21</v>
      </c>
      <c r="J9426" t="s">
        <v>22</v>
      </c>
    </row>
    <row r="9427" spans="1:10">
      <c r="A9427" t="s">
        <v>19</v>
      </c>
      <c r="B9427">
        <v>47163</v>
      </c>
      <c r="C9427" t="s">
        <v>316</v>
      </c>
      <c r="D9427">
        <v>47163</v>
      </c>
      <c r="E9427" t="str">
        <f>"47163"</f>
        <v>47163</v>
      </c>
      <c r="F9427" t="s">
        <v>23</v>
      </c>
      <c r="G9427">
        <v>2018</v>
      </c>
      <c r="I9427" t="s">
        <v>21</v>
      </c>
      <c r="J9427" t="s">
        <v>22</v>
      </c>
    </row>
    <row r="9428" spans="1:10">
      <c r="A9428" t="s">
        <v>19</v>
      </c>
      <c r="B9428">
        <v>47164</v>
      </c>
      <c r="C9428" t="s">
        <v>316</v>
      </c>
      <c r="D9428">
        <v>47164</v>
      </c>
      <c r="E9428" t="str">
        <f>"47164"</f>
        <v>47164</v>
      </c>
      <c r="F9428" t="s">
        <v>23</v>
      </c>
      <c r="G9428">
        <v>2018</v>
      </c>
      <c r="I9428" t="s">
        <v>21</v>
      </c>
      <c r="J9428" t="s">
        <v>22</v>
      </c>
    </row>
    <row r="9429" spans="1:10">
      <c r="A9429" t="s">
        <v>19</v>
      </c>
      <c r="B9429">
        <v>47165</v>
      </c>
      <c r="C9429" t="s">
        <v>316</v>
      </c>
      <c r="D9429">
        <v>47165</v>
      </c>
      <c r="E9429" t="str">
        <f>"47165"</f>
        <v>47165</v>
      </c>
      <c r="F9429" t="s">
        <v>23</v>
      </c>
      <c r="G9429">
        <v>2018</v>
      </c>
      <c r="I9429" t="s">
        <v>21</v>
      </c>
      <c r="J9429" t="s">
        <v>22</v>
      </c>
    </row>
    <row r="9430" spans="1:10">
      <c r="A9430" t="s">
        <v>19</v>
      </c>
      <c r="B9430">
        <v>47166</v>
      </c>
      <c r="C9430" t="s">
        <v>316</v>
      </c>
      <c r="D9430">
        <v>47166</v>
      </c>
      <c r="E9430" t="str">
        <f>"47166"</f>
        <v>47166</v>
      </c>
      <c r="F9430" t="s">
        <v>23</v>
      </c>
      <c r="G9430">
        <v>2018</v>
      </c>
      <c r="I9430" t="s">
        <v>21</v>
      </c>
      <c r="J9430" t="s">
        <v>22</v>
      </c>
    </row>
    <row r="9431" spans="1:10">
      <c r="A9431" t="s">
        <v>19</v>
      </c>
      <c r="B9431">
        <v>47167</v>
      </c>
      <c r="C9431" t="s">
        <v>316</v>
      </c>
      <c r="D9431">
        <v>47167</v>
      </c>
      <c r="E9431" t="str">
        <f>"47167"</f>
        <v>47167</v>
      </c>
      <c r="F9431" t="s">
        <v>23</v>
      </c>
      <c r="G9431">
        <v>2018</v>
      </c>
      <c r="I9431" t="s">
        <v>21</v>
      </c>
      <c r="J9431" t="s">
        <v>22</v>
      </c>
    </row>
    <row r="9432" spans="1:10">
      <c r="A9432" t="s">
        <v>19</v>
      </c>
      <c r="B9432">
        <v>47170</v>
      </c>
      <c r="C9432" t="s">
        <v>316</v>
      </c>
      <c r="D9432">
        <v>47170</v>
      </c>
      <c r="E9432" t="str">
        <f>"47170"</f>
        <v>47170</v>
      </c>
      <c r="F9432" t="s">
        <v>23</v>
      </c>
      <c r="G9432">
        <v>2018</v>
      </c>
      <c r="I9432" t="s">
        <v>21</v>
      </c>
      <c r="J9432" t="s">
        <v>22</v>
      </c>
    </row>
    <row r="9433" spans="1:10">
      <c r="A9433" t="s">
        <v>19</v>
      </c>
      <c r="B9433">
        <v>47172</v>
      </c>
      <c r="C9433" t="s">
        <v>316</v>
      </c>
      <c r="D9433">
        <v>47172</v>
      </c>
      <c r="E9433" t="str">
        <f>"47172"</f>
        <v>47172</v>
      </c>
      <c r="F9433" t="s">
        <v>23</v>
      </c>
      <c r="G9433">
        <v>2018</v>
      </c>
      <c r="I9433" t="s">
        <v>21</v>
      </c>
      <c r="J9433" t="s">
        <v>22</v>
      </c>
    </row>
    <row r="9434" spans="1:10">
      <c r="A9434" t="s">
        <v>19</v>
      </c>
      <c r="B9434">
        <v>47174</v>
      </c>
      <c r="C9434" t="s">
        <v>316</v>
      </c>
      <c r="D9434">
        <v>47174</v>
      </c>
      <c r="E9434" t="str">
        <f>"47174"</f>
        <v>47174</v>
      </c>
      <c r="F9434" t="s">
        <v>23</v>
      </c>
      <c r="G9434">
        <v>2018</v>
      </c>
      <c r="I9434" t="s">
        <v>21</v>
      </c>
      <c r="J9434" t="s">
        <v>22</v>
      </c>
    </row>
    <row r="9435" spans="1:10">
      <c r="A9435" t="s">
        <v>19</v>
      </c>
      <c r="B9435">
        <v>47175</v>
      </c>
      <c r="C9435" t="s">
        <v>316</v>
      </c>
      <c r="D9435">
        <v>47175</v>
      </c>
      <c r="E9435" t="str">
        <f>"47175"</f>
        <v>47175</v>
      </c>
      <c r="F9435" t="s">
        <v>23</v>
      </c>
      <c r="G9435">
        <v>2018</v>
      </c>
      <c r="I9435" t="s">
        <v>21</v>
      </c>
      <c r="J9435" t="s">
        <v>22</v>
      </c>
    </row>
    <row r="9436" spans="1:10">
      <c r="A9436" t="s">
        <v>19</v>
      </c>
      <c r="B9436">
        <v>47177</v>
      </c>
      <c r="C9436" t="s">
        <v>316</v>
      </c>
      <c r="D9436">
        <v>47177</v>
      </c>
      <c r="E9436" t="str">
        <f>"47177"</f>
        <v>47177</v>
      </c>
      <c r="F9436" t="s">
        <v>23</v>
      </c>
      <c r="G9436">
        <v>2018</v>
      </c>
      <c r="I9436" t="s">
        <v>21</v>
      </c>
      <c r="J9436" t="s">
        <v>22</v>
      </c>
    </row>
    <row r="9437" spans="1:10">
      <c r="A9437" t="s">
        <v>19</v>
      </c>
      <c r="B9437">
        <v>47201</v>
      </c>
      <c r="C9437" t="s">
        <v>316</v>
      </c>
      <c r="D9437">
        <v>47201</v>
      </c>
      <c r="E9437" t="str">
        <f>"47201"</f>
        <v>47201</v>
      </c>
      <c r="F9437">
        <v>1266140</v>
      </c>
      <c r="G9437">
        <v>2018</v>
      </c>
      <c r="I9437" t="s">
        <v>21</v>
      </c>
      <c r="J9437" t="s">
        <v>22</v>
      </c>
    </row>
    <row r="9438" spans="1:10">
      <c r="A9438" t="s">
        <v>19</v>
      </c>
      <c r="B9438">
        <v>47203</v>
      </c>
      <c r="C9438" t="s">
        <v>316</v>
      </c>
      <c r="D9438">
        <v>47203</v>
      </c>
      <c r="E9438" t="str">
        <f>"47203"</f>
        <v>47203</v>
      </c>
      <c r="F9438" t="s">
        <v>23</v>
      </c>
      <c r="G9438">
        <v>2018</v>
      </c>
      <c r="I9438" t="s">
        <v>21</v>
      </c>
      <c r="J9438" t="s">
        <v>22</v>
      </c>
    </row>
    <row r="9439" spans="1:10">
      <c r="A9439" t="s">
        <v>19</v>
      </c>
      <c r="B9439">
        <v>47220</v>
      </c>
      <c r="C9439" t="s">
        <v>316</v>
      </c>
      <c r="D9439">
        <v>47220</v>
      </c>
      <c r="E9439" t="str">
        <f>"47220"</f>
        <v>47220</v>
      </c>
      <c r="F9439" t="s">
        <v>23</v>
      </c>
      <c r="G9439">
        <v>2018</v>
      </c>
      <c r="I9439" t="s">
        <v>21</v>
      </c>
      <c r="J9439" t="s">
        <v>22</v>
      </c>
    </row>
    <row r="9440" spans="1:10">
      <c r="A9440" t="s">
        <v>19</v>
      </c>
      <c r="B9440">
        <v>47223</v>
      </c>
      <c r="C9440" t="s">
        <v>316</v>
      </c>
      <c r="D9440">
        <v>47223</v>
      </c>
      <c r="E9440" t="str">
        <f>"47223"</f>
        <v>47223</v>
      </c>
      <c r="F9440" t="s">
        <v>23</v>
      </c>
      <c r="G9440">
        <v>2018</v>
      </c>
      <c r="I9440" t="s">
        <v>21</v>
      </c>
      <c r="J9440" t="s">
        <v>22</v>
      </c>
    </row>
    <row r="9441" spans="1:10">
      <c r="A9441" t="s">
        <v>19</v>
      </c>
      <c r="B9441">
        <v>47224</v>
      </c>
      <c r="C9441" t="s">
        <v>316</v>
      </c>
      <c r="D9441">
        <v>47224</v>
      </c>
      <c r="E9441" t="str">
        <f>"47224"</f>
        <v>47224</v>
      </c>
      <c r="F9441" t="s">
        <v>23</v>
      </c>
      <c r="G9441">
        <v>2018</v>
      </c>
      <c r="I9441" t="s">
        <v>21</v>
      </c>
      <c r="J9441" t="s">
        <v>22</v>
      </c>
    </row>
    <row r="9442" spans="1:10">
      <c r="A9442" t="s">
        <v>19</v>
      </c>
      <c r="B9442">
        <v>47226</v>
      </c>
      <c r="C9442" t="s">
        <v>316</v>
      </c>
      <c r="D9442">
        <v>47226</v>
      </c>
      <c r="E9442" t="str">
        <f>"47226"</f>
        <v>47226</v>
      </c>
      <c r="F9442" t="s">
        <v>23</v>
      </c>
      <c r="G9442">
        <v>2018</v>
      </c>
      <c r="I9442" t="s">
        <v>21</v>
      </c>
      <c r="J9442" t="s">
        <v>22</v>
      </c>
    </row>
    <row r="9443" spans="1:10">
      <c r="A9443" t="s">
        <v>19</v>
      </c>
      <c r="B9443">
        <v>47227</v>
      </c>
      <c r="C9443" t="s">
        <v>316</v>
      </c>
      <c r="D9443">
        <v>47227</v>
      </c>
      <c r="E9443" t="str">
        <f>"47227"</f>
        <v>47227</v>
      </c>
      <c r="F9443" t="s">
        <v>23</v>
      </c>
      <c r="G9443">
        <v>2018</v>
      </c>
      <c r="I9443" t="s">
        <v>21</v>
      </c>
      <c r="J9443" t="s">
        <v>22</v>
      </c>
    </row>
    <row r="9444" spans="1:10">
      <c r="A9444" t="s">
        <v>19</v>
      </c>
      <c r="B9444">
        <v>47229</v>
      </c>
      <c r="C9444" t="s">
        <v>316</v>
      </c>
      <c r="D9444">
        <v>47229</v>
      </c>
      <c r="E9444" t="str">
        <f>"47229"</f>
        <v>47229</v>
      </c>
      <c r="F9444" t="s">
        <v>23</v>
      </c>
      <c r="G9444">
        <v>2018</v>
      </c>
      <c r="I9444" t="s">
        <v>21</v>
      </c>
      <c r="J9444" t="s">
        <v>22</v>
      </c>
    </row>
    <row r="9445" spans="1:10">
      <c r="A9445" t="s">
        <v>19</v>
      </c>
      <c r="B9445">
        <v>47230</v>
      </c>
      <c r="C9445" t="s">
        <v>316</v>
      </c>
      <c r="D9445">
        <v>47230</v>
      </c>
      <c r="E9445" t="str">
        <f>"47230"</f>
        <v>47230</v>
      </c>
      <c r="F9445" t="s">
        <v>23</v>
      </c>
      <c r="G9445">
        <v>2018</v>
      </c>
      <c r="I9445" t="s">
        <v>21</v>
      </c>
      <c r="J9445" t="s">
        <v>22</v>
      </c>
    </row>
    <row r="9446" spans="1:10">
      <c r="A9446" t="s">
        <v>19</v>
      </c>
      <c r="B9446">
        <v>47231</v>
      </c>
      <c r="C9446" t="s">
        <v>316</v>
      </c>
      <c r="D9446">
        <v>47231</v>
      </c>
      <c r="E9446" t="str">
        <f>"47231"</f>
        <v>47231</v>
      </c>
      <c r="F9446" t="s">
        <v>23</v>
      </c>
      <c r="G9446">
        <v>2018</v>
      </c>
      <c r="I9446" t="s">
        <v>21</v>
      </c>
      <c r="J9446" t="s">
        <v>22</v>
      </c>
    </row>
    <row r="9447" spans="1:10">
      <c r="A9447" t="s">
        <v>19</v>
      </c>
      <c r="B9447">
        <v>47232</v>
      </c>
      <c r="C9447" t="s">
        <v>316</v>
      </c>
      <c r="D9447">
        <v>47232</v>
      </c>
      <c r="E9447" t="str">
        <f>"47232"</f>
        <v>47232</v>
      </c>
      <c r="F9447" t="s">
        <v>23</v>
      </c>
      <c r="G9447">
        <v>2018</v>
      </c>
      <c r="I9447" t="s">
        <v>21</v>
      </c>
      <c r="J9447" t="s">
        <v>22</v>
      </c>
    </row>
    <row r="9448" spans="1:10">
      <c r="A9448" t="s">
        <v>19</v>
      </c>
      <c r="B9448">
        <v>47234</v>
      </c>
      <c r="C9448" t="s">
        <v>316</v>
      </c>
      <c r="D9448">
        <v>47234</v>
      </c>
      <c r="E9448" t="str">
        <f>"47234"</f>
        <v>47234</v>
      </c>
      <c r="F9448" t="s">
        <v>23</v>
      </c>
      <c r="G9448">
        <v>2018</v>
      </c>
      <c r="I9448" t="s">
        <v>21</v>
      </c>
      <c r="J9448" t="s">
        <v>22</v>
      </c>
    </row>
    <row r="9449" spans="1:10">
      <c r="A9449" t="s">
        <v>19</v>
      </c>
      <c r="B9449">
        <v>47235</v>
      </c>
      <c r="C9449" t="s">
        <v>316</v>
      </c>
      <c r="D9449">
        <v>47235</v>
      </c>
      <c r="E9449" t="str">
        <f>"47235"</f>
        <v>47235</v>
      </c>
      <c r="F9449" t="s">
        <v>23</v>
      </c>
      <c r="G9449">
        <v>2018</v>
      </c>
      <c r="I9449" t="s">
        <v>21</v>
      </c>
      <c r="J9449" t="s">
        <v>22</v>
      </c>
    </row>
    <row r="9450" spans="1:10">
      <c r="A9450" t="s">
        <v>19</v>
      </c>
      <c r="B9450">
        <v>47236</v>
      </c>
      <c r="C9450" t="s">
        <v>316</v>
      </c>
      <c r="D9450">
        <v>47236</v>
      </c>
      <c r="E9450" t="str">
        <f>"47236"</f>
        <v>47236</v>
      </c>
      <c r="F9450" t="s">
        <v>23</v>
      </c>
      <c r="G9450">
        <v>2018</v>
      </c>
      <c r="I9450" t="s">
        <v>21</v>
      </c>
      <c r="J9450" t="s">
        <v>22</v>
      </c>
    </row>
    <row r="9451" spans="1:10">
      <c r="A9451" t="s">
        <v>19</v>
      </c>
      <c r="B9451">
        <v>47240</v>
      </c>
      <c r="C9451" t="s">
        <v>316</v>
      </c>
      <c r="D9451">
        <v>47240</v>
      </c>
      <c r="E9451" t="str">
        <f>"47240"</f>
        <v>47240</v>
      </c>
      <c r="F9451">
        <v>24142</v>
      </c>
      <c r="G9451">
        <v>2018</v>
      </c>
      <c r="I9451" t="s">
        <v>21</v>
      </c>
      <c r="J9451" t="s">
        <v>22</v>
      </c>
    </row>
    <row r="9452" spans="1:10">
      <c r="A9452" t="s">
        <v>19</v>
      </c>
      <c r="B9452">
        <v>47243</v>
      </c>
      <c r="C9452" t="s">
        <v>316</v>
      </c>
      <c r="D9452">
        <v>47243</v>
      </c>
      <c r="E9452" t="str">
        <f>"47243"</f>
        <v>47243</v>
      </c>
      <c r="F9452" t="s">
        <v>23</v>
      </c>
      <c r="G9452">
        <v>2018</v>
      </c>
      <c r="I9452" t="s">
        <v>21</v>
      </c>
      <c r="J9452" t="s">
        <v>22</v>
      </c>
    </row>
    <row r="9453" spans="1:10">
      <c r="A9453" t="s">
        <v>19</v>
      </c>
      <c r="B9453">
        <v>47244</v>
      </c>
      <c r="C9453" t="s">
        <v>316</v>
      </c>
      <c r="D9453">
        <v>47244</v>
      </c>
      <c r="E9453" t="str">
        <f>"47244"</f>
        <v>47244</v>
      </c>
      <c r="F9453" t="s">
        <v>23</v>
      </c>
      <c r="G9453">
        <v>2018</v>
      </c>
      <c r="I9453" t="s">
        <v>21</v>
      </c>
      <c r="J9453" t="s">
        <v>22</v>
      </c>
    </row>
    <row r="9454" spans="1:10">
      <c r="A9454" t="s">
        <v>19</v>
      </c>
      <c r="B9454">
        <v>47246</v>
      </c>
      <c r="C9454" t="s">
        <v>316</v>
      </c>
      <c r="D9454">
        <v>47246</v>
      </c>
      <c r="E9454" t="str">
        <f>"47246"</f>
        <v>47246</v>
      </c>
      <c r="F9454" t="s">
        <v>23</v>
      </c>
      <c r="G9454">
        <v>2018</v>
      </c>
      <c r="I9454" t="s">
        <v>21</v>
      </c>
      <c r="J9454" t="s">
        <v>22</v>
      </c>
    </row>
    <row r="9455" spans="1:10">
      <c r="A9455" t="s">
        <v>19</v>
      </c>
      <c r="B9455">
        <v>47247</v>
      </c>
      <c r="C9455" t="s">
        <v>316</v>
      </c>
      <c r="D9455">
        <v>47247</v>
      </c>
      <c r="E9455" t="str">
        <f>"47247"</f>
        <v>47247</v>
      </c>
      <c r="F9455" t="s">
        <v>23</v>
      </c>
      <c r="G9455">
        <v>2018</v>
      </c>
      <c r="I9455" t="s">
        <v>21</v>
      </c>
      <c r="J9455" t="s">
        <v>22</v>
      </c>
    </row>
    <row r="9456" spans="1:10">
      <c r="A9456" t="s">
        <v>19</v>
      </c>
      <c r="B9456">
        <v>47250</v>
      </c>
      <c r="C9456" t="s">
        <v>316</v>
      </c>
      <c r="D9456">
        <v>47250</v>
      </c>
      <c r="E9456" t="str">
        <f>"47250"</f>
        <v>47250</v>
      </c>
      <c r="F9456" t="s">
        <v>23</v>
      </c>
      <c r="G9456">
        <v>2018</v>
      </c>
      <c r="I9456" t="s">
        <v>21</v>
      </c>
      <c r="J9456" t="s">
        <v>22</v>
      </c>
    </row>
    <row r="9457" spans="1:10">
      <c r="A9457" t="s">
        <v>19</v>
      </c>
      <c r="B9457">
        <v>47260</v>
      </c>
      <c r="C9457" t="s">
        <v>316</v>
      </c>
      <c r="D9457">
        <v>47260</v>
      </c>
      <c r="E9457" t="str">
        <f>"47260"</f>
        <v>47260</v>
      </c>
      <c r="F9457" t="s">
        <v>23</v>
      </c>
      <c r="G9457">
        <v>2018</v>
      </c>
      <c r="I9457" t="s">
        <v>21</v>
      </c>
      <c r="J9457" t="s">
        <v>22</v>
      </c>
    </row>
    <row r="9458" spans="1:10">
      <c r="A9458" t="s">
        <v>19</v>
      </c>
      <c r="B9458">
        <v>47263</v>
      </c>
      <c r="C9458" t="s">
        <v>316</v>
      </c>
      <c r="D9458">
        <v>47263</v>
      </c>
      <c r="E9458" t="str">
        <f>"47263"</f>
        <v>47263</v>
      </c>
      <c r="F9458" t="s">
        <v>23</v>
      </c>
      <c r="G9458">
        <v>2018</v>
      </c>
      <c r="I9458" t="s">
        <v>21</v>
      </c>
      <c r="J9458" t="s">
        <v>22</v>
      </c>
    </row>
    <row r="9459" spans="1:10">
      <c r="A9459" t="s">
        <v>19</v>
      </c>
      <c r="B9459">
        <v>47264</v>
      </c>
      <c r="C9459" t="s">
        <v>316</v>
      </c>
      <c r="D9459">
        <v>47264</v>
      </c>
      <c r="E9459" t="str">
        <f>"47264"</f>
        <v>47264</v>
      </c>
      <c r="F9459" t="s">
        <v>23</v>
      </c>
      <c r="G9459">
        <v>2018</v>
      </c>
      <c r="I9459" t="s">
        <v>21</v>
      </c>
      <c r="J9459" t="s">
        <v>22</v>
      </c>
    </row>
    <row r="9460" spans="1:10">
      <c r="A9460" t="s">
        <v>19</v>
      </c>
      <c r="B9460">
        <v>47265</v>
      </c>
      <c r="C9460" t="s">
        <v>316</v>
      </c>
      <c r="D9460">
        <v>47265</v>
      </c>
      <c r="E9460" t="str">
        <f>"47265"</f>
        <v>47265</v>
      </c>
      <c r="F9460" t="s">
        <v>23</v>
      </c>
      <c r="G9460">
        <v>2018</v>
      </c>
      <c r="I9460" t="s">
        <v>21</v>
      </c>
      <c r="J9460" t="s">
        <v>22</v>
      </c>
    </row>
    <row r="9461" spans="1:10">
      <c r="A9461" t="s">
        <v>19</v>
      </c>
      <c r="B9461">
        <v>47270</v>
      </c>
      <c r="C9461" t="s">
        <v>316</v>
      </c>
      <c r="D9461">
        <v>47270</v>
      </c>
      <c r="E9461" t="str">
        <f>"47270"</f>
        <v>47270</v>
      </c>
      <c r="F9461" t="s">
        <v>23</v>
      </c>
      <c r="G9461">
        <v>2018</v>
      </c>
      <c r="I9461" t="s">
        <v>21</v>
      </c>
      <c r="J9461" t="s">
        <v>22</v>
      </c>
    </row>
    <row r="9462" spans="1:10">
      <c r="A9462" t="s">
        <v>19</v>
      </c>
      <c r="B9462">
        <v>47272</v>
      </c>
      <c r="C9462" t="s">
        <v>316</v>
      </c>
      <c r="D9462">
        <v>47272</v>
      </c>
      <c r="E9462" t="str">
        <f>"47272"</f>
        <v>47272</v>
      </c>
      <c r="F9462" t="s">
        <v>23</v>
      </c>
      <c r="G9462">
        <v>2018</v>
      </c>
      <c r="I9462" t="s">
        <v>21</v>
      </c>
      <c r="J9462" t="s">
        <v>22</v>
      </c>
    </row>
    <row r="9463" spans="1:10">
      <c r="A9463" t="s">
        <v>19</v>
      </c>
      <c r="B9463">
        <v>47273</v>
      </c>
      <c r="C9463" t="s">
        <v>316</v>
      </c>
      <c r="D9463">
        <v>47273</v>
      </c>
      <c r="E9463" t="str">
        <f>"47273"</f>
        <v>47273</v>
      </c>
      <c r="F9463" t="s">
        <v>23</v>
      </c>
      <c r="G9463">
        <v>2018</v>
      </c>
      <c r="I9463" t="s">
        <v>21</v>
      </c>
      <c r="J9463" t="s">
        <v>22</v>
      </c>
    </row>
    <row r="9464" spans="1:10">
      <c r="A9464" t="s">
        <v>19</v>
      </c>
      <c r="B9464">
        <v>47274</v>
      </c>
      <c r="C9464" t="s">
        <v>316</v>
      </c>
      <c r="D9464">
        <v>47274</v>
      </c>
      <c r="E9464" t="str">
        <f>"47274"</f>
        <v>47274</v>
      </c>
      <c r="F9464">
        <v>67195</v>
      </c>
      <c r="G9464">
        <v>2018</v>
      </c>
      <c r="I9464" t="s">
        <v>21</v>
      </c>
      <c r="J9464" t="s">
        <v>22</v>
      </c>
    </row>
    <row r="9465" spans="1:10">
      <c r="A9465" t="s">
        <v>19</v>
      </c>
      <c r="B9465">
        <v>47280</v>
      </c>
      <c r="C9465" t="s">
        <v>316</v>
      </c>
      <c r="D9465">
        <v>47280</v>
      </c>
      <c r="E9465" t="str">
        <f>"47280"</f>
        <v>47280</v>
      </c>
      <c r="F9465" t="s">
        <v>23</v>
      </c>
      <c r="G9465">
        <v>2018</v>
      </c>
      <c r="I9465" t="s">
        <v>21</v>
      </c>
      <c r="J9465" t="s">
        <v>22</v>
      </c>
    </row>
    <row r="9466" spans="1:10">
      <c r="A9466" t="s">
        <v>19</v>
      </c>
      <c r="B9466">
        <v>47281</v>
      </c>
      <c r="C9466" t="s">
        <v>316</v>
      </c>
      <c r="D9466">
        <v>47281</v>
      </c>
      <c r="E9466" t="str">
        <f>"47281"</f>
        <v>47281</v>
      </c>
      <c r="F9466" t="s">
        <v>23</v>
      </c>
      <c r="G9466">
        <v>2018</v>
      </c>
      <c r="I9466" t="s">
        <v>21</v>
      </c>
      <c r="J9466" t="s">
        <v>22</v>
      </c>
    </row>
    <row r="9467" spans="1:10">
      <c r="A9467" t="s">
        <v>19</v>
      </c>
      <c r="B9467">
        <v>47282</v>
      </c>
      <c r="C9467" t="s">
        <v>316</v>
      </c>
      <c r="D9467">
        <v>47282</v>
      </c>
      <c r="E9467" t="str">
        <f>"47282"</f>
        <v>47282</v>
      </c>
      <c r="F9467" t="s">
        <v>23</v>
      </c>
      <c r="G9467">
        <v>2018</v>
      </c>
      <c r="I9467" t="s">
        <v>21</v>
      </c>
      <c r="J9467" t="s">
        <v>22</v>
      </c>
    </row>
    <row r="9468" spans="1:10">
      <c r="A9468" t="s">
        <v>19</v>
      </c>
      <c r="B9468">
        <v>47283</v>
      </c>
      <c r="C9468" t="s">
        <v>316</v>
      </c>
      <c r="D9468">
        <v>47283</v>
      </c>
      <c r="E9468" t="str">
        <f>"47283"</f>
        <v>47283</v>
      </c>
      <c r="F9468" t="s">
        <v>23</v>
      </c>
      <c r="G9468">
        <v>2018</v>
      </c>
      <c r="I9468" t="s">
        <v>21</v>
      </c>
      <c r="J9468" t="s">
        <v>22</v>
      </c>
    </row>
    <row r="9469" spans="1:10">
      <c r="A9469" t="s">
        <v>19</v>
      </c>
      <c r="B9469">
        <v>47302</v>
      </c>
      <c r="C9469" t="s">
        <v>316</v>
      </c>
      <c r="D9469">
        <v>47302</v>
      </c>
      <c r="E9469" t="str">
        <f>"47302"</f>
        <v>47302</v>
      </c>
      <c r="F9469">
        <v>4106879</v>
      </c>
      <c r="G9469">
        <v>2018</v>
      </c>
      <c r="I9469" t="s">
        <v>21</v>
      </c>
      <c r="J9469" t="s">
        <v>22</v>
      </c>
    </row>
    <row r="9470" spans="1:10">
      <c r="A9470" t="s">
        <v>19</v>
      </c>
      <c r="B9470">
        <v>47303</v>
      </c>
      <c r="C9470" t="s">
        <v>316</v>
      </c>
      <c r="D9470">
        <v>47303</v>
      </c>
      <c r="E9470" t="str">
        <f>"47303"</f>
        <v>47303</v>
      </c>
      <c r="F9470">
        <v>76619</v>
      </c>
      <c r="G9470">
        <v>2018</v>
      </c>
      <c r="I9470" t="s">
        <v>21</v>
      </c>
      <c r="J9470" t="s">
        <v>22</v>
      </c>
    </row>
    <row r="9471" spans="1:10">
      <c r="A9471" t="s">
        <v>19</v>
      </c>
      <c r="B9471">
        <v>47304</v>
      </c>
      <c r="C9471" t="s">
        <v>316</v>
      </c>
      <c r="D9471">
        <v>47304</v>
      </c>
      <c r="E9471" t="str">
        <f>"47304"</f>
        <v>47304</v>
      </c>
      <c r="F9471" t="s">
        <v>23</v>
      </c>
      <c r="G9471">
        <v>2018</v>
      </c>
      <c r="I9471" t="s">
        <v>21</v>
      </c>
      <c r="J9471" t="s">
        <v>22</v>
      </c>
    </row>
    <row r="9472" spans="1:10">
      <c r="A9472" t="s">
        <v>19</v>
      </c>
      <c r="B9472">
        <v>47305</v>
      </c>
      <c r="C9472" t="s">
        <v>316</v>
      </c>
      <c r="D9472">
        <v>47305</v>
      </c>
      <c r="E9472" t="str">
        <f>"47305"</f>
        <v>47305</v>
      </c>
      <c r="F9472">
        <v>1925238</v>
      </c>
      <c r="G9472">
        <v>2018</v>
      </c>
      <c r="I9472" t="s">
        <v>21</v>
      </c>
      <c r="J9472" t="s">
        <v>22</v>
      </c>
    </row>
    <row r="9473" spans="1:10">
      <c r="A9473" t="s">
        <v>19</v>
      </c>
      <c r="B9473">
        <v>47306</v>
      </c>
      <c r="C9473" t="s">
        <v>316</v>
      </c>
      <c r="D9473">
        <v>47306</v>
      </c>
      <c r="E9473" t="str">
        <f>"47306"</f>
        <v>47306</v>
      </c>
      <c r="F9473" t="s">
        <v>23</v>
      </c>
      <c r="G9473">
        <v>2018</v>
      </c>
      <c r="I9473" t="s">
        <v>21</v>
      </c>
      <c r="J9473" t="s">
        <v>22</v>
      </c>
    </row>
    <row r="9474" spans="1:10">
      <c r="A9474" t="s">
        <v>19</v>
      </c>
      <c r="B9474">
        <v>47320</v>
      </c>
      <c r="C9474" t="s">
        <v>316</v>
      </c>
      <c r="D9474">
        <v>47320</v>
      </c>
      <c r="E9474" t="str">
        <f>"47320"</f>
        <v>47320</v>
      </c>
      <c r="F9474" t="s">
        <v>23</v>
      </c>
      <c r="G9474">
        <v>2018</v>
      </c>
      <c r="I9474" t="s">
        <v>21</v>
      </c>
      <c r="J9474" t="s">
        <v>22</v>
      </c>
    </row>
    <row r="9475" spans="1:10">
      <c r="A9475" t="s">
        <v>19</v>
      </c>
      <c r="B9475">
        <v>47324</v>
      </c>
      <c r="C9475" t="s">
        <v>316</v>
      </c>
      <c r="D9475">
        <v>47324</v>
      </c>
      <c r="E9475" t="str">
        <f>"47324"</f>
        <v>47324</v>
      </c>
      <c r="F9475" t="s">
        <v>23</v>
      </c>
      <c r="G9475">
        <v>2018</v>
      </c>
      <c r="I9475" t="s">
        <v>21</v>
      </c>
      <c r="J9475" t="s">
        <v>22</v>
      </c>
    </row>
    <row r="9476" spans="1:10">
      <c r="A9476" t="s">
        <v>19</v>
      </c>
      <c r="B9476">
        <v>47325</v>
      </c>
      <c r="C9476" t="s">
        <v>316</v>
      </c>
      <c r="D9476">
        <v>47325</v>
      </c>
      <c r="E9476" t="str">
        <f>"47325"</f>
        <v>47325</v>
      </c>
      <c r="F9476" t="s">
        <v>23</v>
      </c>
      <c r="G9476">
        <v>2018</v>
      </c>
      <c r="I9476" t="s">
        <v>21</v>
      </c>
      <c r="J9476" t="s">
        <v>22</v>
      </c>
    </row>
    <row r="9477" spans="1:10">
      <c r="A9477" t="s">
        <v>19</v>
      </c>
      <c r="B9477">
        <v>47326</v>
      </c>
      <c r="C9477" t="s">
        <v>316</v>
      </c>
      <c r="D9477">
        <v>47326</v>
      </c>
      <c r="E9477" t="str">
        <f>"47326"</f>
        <v>47326</v>
      </c>
      <c r="F9477" t="s">
        <v>23</v>
      </c>
      <c r="G9477">
        <v>2018</v>
      </c>
      <c r="I9477" t="s">
        <v>21</v>
      </c>
      <c r="J9477" t="s">
        <v>22</v>
      </c>
    </row>
    <row r="9478" spans="1:10">
      <c r="A9478" t="s">
        <v>19</v>
      </c>
      <c r="B9478">
        <v>47327</v>
      </c>
      <c r="C9478" t="s">
        <v>316</v>
      </c>
      <c r="D9478">
        <v>47327</v>
      </c>
      <c r="E9478" t="str">
        <f>"47327"</f>
        <v>47327</v>
      </c>
      <c r="F9478" t="s">
        <v>23</v>
      </c>
      <c r="G9478">
        <v>2018</v>
      </c>
      <c r="I9478" t="s">
        <v>21</v>
      </c>
      <c r="J9478" t="s">
        <v>22</v>
      </c>
    </row>
    <row r="9479" spans="1:10">
      <c r="A9479" t="s">
        <v>19</v>
      </c>
      <c r="B9479">
        <v>47330</v>
      </c>
      <c r="C9479" t="s">
        <v>316</v>
      </c>
      <c r="D9479">
        <v>47330</v>
      </c>
      <c r="E9479" t="str">
        <f>"47330"</f>
        <v>47330</v>
      </c>
      <c r="F9479" t="s">
        <v>23</v>
      </c>
      <c r="G9479">
        <v>2018</v>
      </c>
      <c r="I9479" t="s">
        <v>21</v>
      </c>
      <c r="J9479" t="s">
        <v>22</v>
      </c>
    </row>
    <row r="9480" spans="1:10">
      <c r="A9480" t="s">
        <v>19</v>
      </c>
      <c r="B9480">
        <v>47331</v>
      </c>
      <c r="C9480" t="s">
        <v>316</v>
      </c>
      <c r="D9480">
        <v>47331</v>
      </c>
      <c r="E9480" t="str">
        <f>"47331"</f>
        <v>47331</v>
      </c>
      <c r="F9480">
        <v>64061</v>
      </c>
      <c r="G9480">
        <v>2018</v>
      </c>
      <c r="I9480" t="s">
        <v>21</v>
      </c>
      <c r="J9480" t="s">
        <v>22</v>
      </c>
    </row>
    <row r="9481" spans="1:10">
      <c r="A9481" t="s">
        <v>19</v>
      </c>
      <c r="B9481">
        <v>47334</v>
      </c>
      <c r="C9481" t="s">
        <v>316</v>
      </c>
      <c r="D9481">
        <v>47334</v>
      </c>
      <c r="E9481" t="str">
        <f>"47334"</f>
        <v>47334</v>
      </c>
      <c r="F9481" t="s">
        <v>23</v>
      </c>
      <c r="G9481">
        <v>2018</v>
      </c>
      <c r="I9481" t="s">
        <v>21</v>
      </c>
      <c r="J9481" t="s">
        <v>22</v>
      </c>
    </row>
    <row r="9482" spans="1:10">
      <c r="A9482" t="s">
        <v>19</v>
      </c>
      <c r="B9482">
        <v>47336</v>
      </c>
      <c r="C9482" t="s">
        <v>316</v>
      </c>
      <c r="D9482">
        <v>47336</v>
      </c>
      <c r="E9482" t="str">
        <f>"47336"</f>
        <v>47336</v>
      </c>
      <c r="F9482" t="s">
        <v>23</v>
      </c>
      <c r="G9482">
        <v>2018</v>
      </c>
      <c r="I9482" t="s">
        <v>21</v>
      </c>
      <c r="J9482" t="s">
        <v>22</v>
      </c>
    </row>
    <row r="9483" spans="1:10">
      <c r="A9483" t="s">
        <v>19</v>
      </c>
      <c r="B9483">
        <v>47337</v>
      </c>
      <c r="C9483" t="s">
        <v>316</v>
      </c>
      <c r="D9483">
        <v>47337</v>
      </c>
      <c r="E9483" t="str">
        <f>"47337"</f>
        <v>47337</v>
      </c>
      <c r="F9483" t="s">
        <v>23</v>
      </c>
      <c r="G9483">
        <v>2018</v>
      </c>
      <c r="I9483" t="s">
        <v>21</v>
      </c>
      <c r="J9483" t="s">
        <v>22</v>
      </c>
    </row>
    <row r="9484" spans="1:10">
      <c r="A9484" t="s">
        <v>19</v>
      </c>
      <c r="B9484">
        <v>47338</v>
      </c>
      <c r="C9484" t="s">
        <v>316</v>
      </c>
      <c r="D9484">
        <v>47338</v>
      </c>
      <c r="E9484" t="str">
        <f>"47338"</f>
        <v>47338</v>
      </c>
      <c r="F9484" t="s">
        <v>23</v>
      </c>
      <c r="G9484">
        <v>2018</v>
      </c>
      <c r="I9484" t="s">
        <v>21</v>
      </c>
      <c r="J9484" t="s">
        <v>22</v>
      </c>
    </row>
    <row r="9485" spans="1:10">
      <c r="A9485" t="s">
        <v>19</v>
      </c>
      <c r="B9485">
        <v>47339</v>
      </c>
      <c r="C9485" t="s">
        <v>316</v>
      </c>
      <c r="D9485">
        <v>47339</v>
      </c>
      <c r="E9485" t="str">
        <f>"47339"</f>
        <v>47339</v>
      </c>
      <c r="F9485" t="s">
        <v>23</v>
      </c>
      <c r="G9485">
        <v>2018</v>
      </c>
      <c r="I9485" t="s">
        <v>21</v>
      </c>
      <c r="J9485" t="s">
        <v>22</v>
      </c>
    </row>
    <row r="9486" spans="1:10">
      <c r="A9486" t="s">
        <v>19</v>
      </c>
      <c r="B9486">
        <v>47340</v>
      </c>
      <c r="C9486" t="s">
        <v>316</v>
      </c>
      <c r="D9486">
        <v>47340</v>
      </c>
      <c r="E9486" t="str">
        <f>"47340"</f>
        <v>47340</v>
      </c>
      <c r="F9486" t="s">
        <v>23</v>
      </c>
      <c r="G9486">
        <v>2018</v>
      </c>
      <c r="I9486" t="s">
        <v>21</v>
      </c>
      <c r="J9486" t="s">
        <v>22</v>
      </c>
    </row>
    <row r="9487" spans="1:10">
      <c r="A9487" t="s">
        <v>19</v>
      </c>
      <c r="B9487">
        <v>47341</v>
      </c>
      <c r="C9487" t="s">
        <v>316</v>
      </c>
      <c r="D9487">
        <v>47341</v>
      </c>
      <c r="E9487" t="str">
        <f>"47341"</f>
        <v>47341</v>
      </c>
      <c r="F9487" t="s">
        <v>23</v>
      </c>
      <c r="G9487">
        <v>2018</v>
      </c>
      <c r="I9487" t="s">
        <v>21</v>
      </c>
      <c r="J9487" t="s">
        <v>22</v>
      </c>
    </row>
    <row r="9488" spans="1:10">
      <c r="A9488" t="s">
        <v>19</v>
      </c>
      <c r="B9488">
        <v>47342</v>
      </c>
      <c r="C9488" t="s">
        <v>316</v>
      </c>
      <c r="D9488">
        <v>47342</v>
      </c>
      <c r="E9488" t="str">
        <f>"47342"</f>
        <v>47342</v>
      </c>
      <c r="F9488" t="s">
        <v>23</v>
      </c>
      <c r="G9488">
        <v>2018</v>
      </c>
      <c r="I9488" t="s">
        <v>21</v>
      </c>
      <c r="J9488" t="s">
        <v>22</v>
      </c>
    </row>
    <row r="9489" spans="1:10">
      <c r="A9489" t="s">
        <v>19</v>
      </c>
      <c r="B9489">
        <v>47344</v>
      </c>
      <c r="C9489" t="s">
        <v>316</v>
      </c>
      <c r="D9489">
        <v>47344</v>
      </c>
      <c r="E9489" t="str">
        <f>"47344"</f>
        <v>47344</v>
      </c>
      <c r="F9489" t="s">
        <v>23</v>
      </c>
      <c r="G9489">
        <v>2018</v>
      </c>
      <c r="I9489" t="s">
        <v>21</v>
      </c>
      <c r="J9489" t="s">
        <v>22</v>
      </c>
    </row>
    <row r="9490" spans="1:10">
      <c r="A9490" t="s">
        <v>19</v>
      </c>
      <c r="B9490">
        <v>47345</v>
      </c>
      <c r="C9490" t="s">
        <v>316</v>
      </c>
      <c r="D9490">
        <v>47345</v>
      </c>
      <c r="E9490" t="str">
        <f>"47345"</f>
        <v>47345</v>
      </c>
      <c r="F9490" t="s">
        <v>23</v>
      </c>
      <c r="G9490">
        <v>2018</v>
      </c>
      <c r="I9490" t="s">
        <v>21</v>
      </c>
      <c r="J9490" t="s">
        <v>22</v>
      </c>
    </row>
    <row r="9491" spans="1:10">
      <c r="A9491" t="s">
        <v>19</v>
      </c>
      <c r="B9491">
        <v>47346</v>
      </c>
      <c r="C9491" t="s">
        <v>316</v>
      </c>
      <c r="D9491">
        <v>47346</v>
      </c>
      <c r="E9491" t="str">
        <f>"47346"</f>
        <v>47346</v>
      </c>
      <c r="F9491" t="s">
        <v>23</v>
      </c>
      <c r="G9491">
        <v>2018</v>
      </c>
      <c r="I9491" t="s">
        <v>21</v>
      </c>
      <c r="J9491" t="s">
        <v>22</v>
      </c>
    </row>
    <row r="9492" spans="1:10">
      <c r="A9492" t="s">
        <v>19</v>
      </c>
      <c r="B9492">
        <v>47348</v>
      </c>
      <c r="C9492" t="s">
        <v>316</v>
      </c>
      <c r="D9492">
        <v>47348</v>
      </c>
      <c r="E9492" t="str">
        <f>"47348"</f>
        <v>47348</v>
      </c>
      <c r="F9492" t="s">
        <v>23</v>
      </c>
      <c r="G9492">
        <v>2018</v>
      </c>
      <c r="I9492" t="s">
        <v>21</v>
      </c>
      <c r="J9492" t="s">
        <v>22</v>
      </c>
    </row>
    <row r="9493" spans="1:10">
      <c r="A9493" t="s">
        <v>19</v>
      </c>
      <c r="B9493">
        <v>47351</v>
      </c>
      <c r="C9493" t="s">
        <v>316</v>
      </c>
      <c r="D9493">
        <v>47351</v>
      </c>
      <c r="E9493" t="str">
        <f>"47351"</f>
        <v>47351</v>
      </c>
      <c r="F9493" t="s">
        <v>23</v>
      </c>
      <c r="G9493">
        <v>2018</v>
      </c>
      <c r="I9493" t="s">
        <v>21</v>
      </c>
      <c r="J9493" t="s">
        <v>22</v>
      </c>
    </row>
    <row r="9494" spans="1:10">
      <c r="A9494" t="s">
        <v>19</v>
      </c>
      <c r="B9494">
        <v>47352</v>
      </c>
      <c r="C9494" t="s">
        <v>316</v>
      </c>
      <c r="D9494">
        <v>47352</v>
      </c>
      <c r="E9494" t="str">
        <f>"47352"</f>
        <v>47352</v>
      </c>
      <c r="F9494" t="s">
        <v>23</v>
      </c>
      <c r="G9494">
        <v>2018</v>
      </c>
      <c r="I9494" t="s">
        <v>21</v>
      </c>
      <c r="J9494" t="s">
        <v>22</v>
      </c>
    </row>
    <row r="9495" spans="1:10">
      <c r="A9495" t="s">
        <v>19</v>
      </c>
      <c r="B9495">
        <v>47353</v>
      </c>
      <c r="C9495" t="s">
        <v>316</v>
      </c>
      <c r="D9495">
        <v>47353</v>
      </c>
      <c r="E9495" t="str">
        <f>"47353"</f>
        <v>47353</v>
      </c>
      <c r="F9495" t="s">
        <v>23</v>
      </c>
      <c r="G9495">
        <v>2018</v>
      </c>
      <c r="I9495" t="s">
        <v>21</v>
      </c>
      <c r="J9495" t="s">
        <v>22</v>
      </c>
    </row>
    <row r="9496" spans="1:10">
      <c r="A9496" t="s">
        <v>19</v>
      </c>
      <c r="B9496">
        <v>47354</v>
      </c>
      <c r="C9496" t="s">
        <v>316</v>
      </c>
      <c r="D9496">
        <v>47354</v>
      </c>
      <c r="E9496" t="str">
        <f>"47354"</f>
        <v>47354</v>
      </c>
      <c r="F9496" t="s">
        <v>23</v>
      </c>
      <c r="G9496">
        <v>2018</v>
      </c>
      <c r="I9496" t="s">
        <v>21</v>
      </c>
      <c r="J9496" t="s">
        <v>22</v>
      </c>
    </row>
    <row r="9497" spans="1:10">
      <c r="A9497" t="s">
        <v>19</v>
      </c>
      <c r="B9497">
        <v>47355</v>
      </c>
      <c r="C9497" t="s">
        <v>316</v>
      </c>
      <c r="D9497">
        <v>47355</v>
      </c>
      <c r="E9497" t="str">
        <f>"47355"</f>
        <v>47355</v>
      </c>
      <c r="F9497" t="s">
        <v>23</v>
      </c>
      <c r="G9497">
        <v>2018</v>
      </c>
      <c r="I9497" t="s">
        <v>21</v>
      </c>
      <c r="J9497" t="s">
        <v>22</v>
      </c>
    </row>
    <row r="9498" spans="1:10">
      <c r="A9498" t="s">
        <v>19</v>
      </c>
      <c r="B9498">
        <v>47356</v>
      </c>
      <c r="C9498" t="s">
        <v>316</v>
      </c>
      <c r="D9498">
        <v>47356</v>
      </c>
      <c r="E9498" t="str">
        <f>"47356"</f>
        <v>47356</v>
      </c>
      <c r="F9498" t="s">
        <v>23</v>
      </c>
      <c r="G9498">
        <v>2018</v>
      </c>
      <c r="I9498" t="s">
        <v>21</v>
      </c>
      <c r="J9498" t="s">
        <v>22</v>
      </c>
    </row>
    <row r="9499" spans="1:10">
      <c r="A9499" t="s">
        <v>19</v>
      </c>
      <c r="B9499">
        <v>47357</v>
      </c>
      <c r="C9499" t="s">
        <v>316</v>
      </c>
      <c r="D9499">
        <v>47357</v>
      </c>
      <c r="E9499" t="str">
        <f>"47357"</f>
        <v>47357</v>
      </c>
      <c r="F9499" t="s">
        <v>23</v>
      </c>
      <c r="G9499">
        <v>2018</v>
      </c>
      <c r="I9499" t="s">
        <v>21</v>
      </c>
      <c r="J9499" t="s">
        <v>22</v>
      </c>
    </row>
    <row r="9500" spans="1:10">
      <c r="A9500" t="s">
        <v>19</v>
      </c>
      <c r="B9500">
        <v>47358</v>
      </c>
      <c r="C9500" t="s">
        <v>316</v>
      </c>
      <c r="D9500">
        <v>47358</v>
      </c>
      <c r="E9500" t="str">
        <f>"47358"</f>
        <v>47358</v>
      </c>
      <c r="F9500" t="s">
        <v>23</v>
      </c>
      <c r="G9500">
        <v>2018</v>
      </c>
      <c r="I9500" t="s">
        <v>21</v>
      </c>
      <c r="J9500" t="s">
        <v>22</v>
      </c>
    </row>
    <row r="9501" spans="1:10">
      <c r="A9501" t="s">
        <v>19</v>
      </c>
      <c r="B9501">
        <v>47359</v>
      </c>
      <c r="C9501" t="s">
        <v>316</v>
      </c>
      <c r="D9501">
        <v>47359</v>
      </c>
      <c r="E9501" t="str">
        <f>"47359"</f>
        <v>47359</v>
      </c>
      <c r="F9501" t="s">
        <v>23</v>
      </c>
      <c r="G9501">
        <v>2018</v>
      </c>
      <c r="I9501" t="s">
        <v>21</v>
      </c>
      <c r="J9501" t="s">
        <v>22</v>
      </c>
    </row>
    <row r="9502" spans="1:10">
      <c r="A9502" t="s">
        <v>19</v>
      </c>
      <c r="B9502">
        <v>47360</v>
      </c>
      <c r="C9502" t="s">
        <v>316</v>
      </c>
      <c r="D9502">
        <v>47360</v>
      </c>
      <c r="E9502" t="str">
        <f>"47360"</f>
        <v>47360</v>
      </c>
      <c r="F9502" t="s">
        <v>23</v>
      </c>
      <c r="G9502">
        <v>2018</v>
      </c>
      <c r="I9502" t="s">
        <v>21</v>
      </c>
      <c r="J9502" t="s">
        <v>22</v>
      </c>
    </row>
    <row r="9503" spans="1:10">
      <c r="A9503" t="s">
        <v>19</v>
      </c>
      <c r="B9503">
        <v>47361</v>
      </c>
      <c r="C9503" t="s">
        <v>316</v>
      </c>
      <c r="D9503">
        <v>47361</v>
      </c>
      <c r="E9503" t="str">
        <f>"47361"</f>
        <v>47361</v>
      </c>
      <c r="F9503" t="s">
        <v>23</v>
      </c>
      <c r="G9503">
        <v>2018</v>
      </c>
      <c r="I9503" t="s">
        <v>21</v>
      </c>
      <c r="J9503" t="s">
        <v>22</v>
      </c>
    </row>
    <row r="9504" spans="1:10">
      <c r="A9504" t="s">
        <v>19</v>
      </c>
      <c r="B9504">
        <v>47362</v>
      </c>
      <c r="C9504" t="s">
        <v>316</v>
      </c>
      <c r="D9504">
        <v>47362</v>
      </c>
      <c r="E9504" t="str">
        <f>"47362"</f>
        <v>47362</v>
      </c>
      <c r="F9504">
        <v>554855</v>
      </c>
      <c r="G9504">
        <v>2018</v>
      </c>
      <c r="I9504" t="s">
        <v>21</v>
      </c>
      <c r="J9504" t="s">
        <v>22</v>
      </c>
    </row>
    <row r="9505" spans="1:10">
      <c r="A9505" t="s">
        <v>19</v>
      </c>
      <c r="B9505">
        <v>47368</v>
      </c>
      <c r="C9505" t="s">
        <v>316</v>
      </c>
      <c r="D9505">
        <v>47368</v>
      </c>
      <c r="E9505" t="str">
        <f>"47368"</f>
        <v>47368</v>
      </c>
      <c r="F9505" t="s">
        <v>23</v>
      </c>
      <c r="G9505">
        <v>2018</v>
      </c>
      <c r="I9505" t="s">
        <v>21</v>
      </c>
      <c r="J9505" t="s">
        <v>22</v>
      </c>
    </row>
    <row r="9506" spans="1:10">
      <c r="A9506" t="s">
        <v>19</v>
      </c>
      <c r="B9506">
        <v>47369</v>
      </c>
      <c r="C9506" t="s">
        <v>316</v>
      </c>
      <c r="D9506">
        <v>47369</v>
      </c>
      <c r="E9506" t="str">
        <f>"47369"</f>
        <v>47369</v>
      </c>
      <c r="F9506" t="s">
        <v>23</v>
      </c>
      <c r="G9506">
        <v>2018</v>
      </c>
      <c r="I9506" t="s">
        <v>21</v>
      </c>
      <c r="J9506" t="s">
        <v>22</v>
      </c>
    </row>
    <row r="9507" spans="1:10">
      <c r="A9507" t="s">
        <v>19</v>
      </c>
      <c r="B9507">
        <v>47370</v>
      </c>
      <c r="C9507" t="s">
        <v>316</v>
      </c>
      <c r="D9507">
        <v>47370</v>
      </c>
      <c r="E9507" t="str">
        <f>"47370"</f>
        <v>47370</v>
      </c>
      <c r="F9507" t="s">
        <v>23</v>
      </c>
      <c r="G9507">
        <v>2018</v>
      </c>
      <c r="I9507" t="s">
        <v>21</v>
      </c>
      <c r="J9507" t="s">
        <v>22</v>
      </c>
    </row>
    <row r="9508" spans="1:10">
      <c r="A9508" t="s">
        <v>19</v>
      </c>
      <c r="B9508">
        <v>47371</v>
      </c>
      <c r="C9508" t="s">
        <v>316</v>
      </c>
      <c r="D9508">
        <v>47371</v>
      </c>
      <c r="E9508" t="str">
        <f>"47371"</f>
        <v>47371</v>
      </c>
      <c r="F9508" t="s">
        <v>23</v>
      </c>
      <c r="G9508">
        <v>2018</v>
      </c>
      <c r="I9508" t="s">
        <v>21</v>
      </c>
      <c r="J9508" t="s">
        <v>22</v>
      </c>
    </row>
    <row r="9509" spans="1:10">
      <c r="A9509" t="s">
        <v>19</v>
      </c>
      <c r="B9509">
        <v>47373</v>
      </c>
      <c r="C9509" t="s">
        <v>316</v>
      </c>
      <c r="D9509">
        <v>47373</v>
      </c>
      <c r="E9509" t="str">
        <f>"47373"</f>
        <v>47373</v>
      </c>
      <c r="F9509" t="s">
        <v>23</v>
      </c>
      <c r="G9509">
        <v>2018</v>
      </c>
      <c r="I9509" t="s">
        <v>21</v>
      </c>
      <c r="J9509" t="s">
        <v>22</v>
      </c>
    </row>
    <row r="9510" spans="1:10">
      <c r="A9510" t="s">
        <v>19</v>
      </c>
      <c r="B9510">
        <v>47374</v>
      </c>
      <c r="C9510" t="s">
        <v>316</v>
      </c>
      <c r="D9510">
        <v>47374</v>
      </c>
      <c r="E9510" t="str">
        <f>"47374"</f>
        <v>47374</v>
      </c>
      <c r="F9510">
        <v>2396787</v>
      </c>
      <c r="G9510">
        <v>2018</v>
      </c>
      <c r="I9510" t="s">
        <v>21</v>
      </c>
      <c r="J9510" t="s">
        <v>22</v>
      </c>
    </row>
    <row r="9511" spans="1:10">
      <c r="A9511" t="s">
        <v>19</v>
      </c>
      <c r="B9511">
        <v>47380</v>
      </c>
      <c r="C9511" t="s">
        <v>316</v>
      </c>
      <c r="D9511">
        <v>47380</v>
      </c>
      <c r="E9511" t="str">
        <f>"47380"</f>
        <v>47380</v>
      </c>
      <c r="F9511" t="s">
        <v>23</v>
      </c>
      <c r="G9511">
        <v>2018</v>
      </c>
      <c r="I9511" t="s">
        <v>21</v>
      </c>
      <c r="J9511" t="s">
        <v>22</v>
      </c>
    </row>
    <row r="9512" spans="1:10">
      <c r="A9512" t="s">
        <v>19</v>
      </c>
      <c r="B9512">
        <v>47381</v>
      </c>
      <c r="C9512" t="s">
        <v>316</v>
      </c>
      <c r="D9512">
        <v>47381</v>
      </c>
      <c r="E9512" t="str">
        <f>"47381"</f>
        <v>47381</v>
      </c>
      <c r="F9512" t="s">
        <v>23</v>
      </c>
      <c r="G9512">
        <v>2018</v>
      </c>
      <c r="I9512" t="s">
        <v>21</v>
      </c>
      <c r="J9512" t="s">
        <v>22</v>
      </c>
    </row>
    <row r="9513" spans="1:10">
      <c r="A9513" t="s">
        <v>19</v>
      </c>
      <c r="B9513">
        <v>47382</v>
      </c>
      <c r="C9513" t="s">
        <v>316</v>
      </c>
      <c r="D9513">
        <v>47382</v>
      </c>
      <c r="E9513" t="str">
        <f>"47382"</f>
        <v>47382</v>
      </c>
      <c r="F9513" t="s">
        <v>23</v>
      </c>
      <c r="G9513">
        <v>2018</v>
      </c>
      <c r="I9513" t="s">
        <v>21</v>
      </c>
      <c r="J9513" t="s">
        <v>22</v>
      </c>
    </row>
    <row r="9514" spans="1:10">
      <c r="A9514" t="s">
        <v>19</v>
      </c>
      <c r="B9514">
        <v>47383</v>
      </c>
      <c r="C9514" t="s">
        <v>316</v>
      </c>
      <c r="D9514">
        <v>47383</v>
      </c>
      <c r="E9514" t="str">
        <f>"47383"</f>
        <v>47383</v>
      </c>
      <c r="F9514" t="s">
        <v>23</v>
      </c>
      <c r="G9514">
        <v>2018</v>
      </c>
      <c r="I9514" t="s">
        <v>21</v>
      </c>
      <c r="J9514" t="s">
        <v>22</v>
      </c>
    </row>
    <row r="9515" spans="1:10">
      <c r="A9515" t="s">
        <v>19</v>
      </c>
      <c r="B9515">
        <v>47384</v>
      </c>
      <c r="C9515" t="s">
        <v>316</v>
      </c>
      <c r="D9515">
        <v>47384</v>
      </c>
      <c r="E9515" t="str">
        <f>"47384"</f>
        <v>47384</v>
      </c>
      <c r="F9515" t="s">
        <v>23</v>
      </c>
      <c r="G9515">
        <v>2018</v>
      </c>
      <c r="I9515" t="s">
        <v>21</v>
      </c>
      <c r="J9515" t="s">
        <v>22</v>
      </c>
    </row>
    <row r="9516" spans="1:10">
      <c r="A9516" t="s">
        <v>19</v>
      </c>
      <c r="B9516">
        <v>47385</v>
      </c>
      <c r="C9516" t="s">
        <v>316</v>
      </c>
      <c r="D9516">
        <v>47385</v>
      </c>
      <c r="E9516" t="str">
        <f>"47385"</f>
        <v>47385</v>
      </c>
      <c r="F9516" t="s">
        <v>23</v>
      </c>
      <c r="G9516">
        <v>2018</v>
      </c>
      <c r="I9516" t="s">
        <v>21</v>
      </c>
      <c r="J9516" t="s">
        <v>22</v>
      </c>
    </row>
    <row r="9517" spans="1:10">
      <c r="A9517" t="s">
        <v>19</v>
      </c>
      <c r="B9517">
        <v>47386</v>
      </c>
      <c r="C9517" t="s">
        <v>316</v>
      </c>
      <c r="D9517">
        <v>47386</v>
      </c>
      <c r="E9517" t="str">
        <f>"47386"</f>
        <v>47386</v>
      </c>
      <c r="F9517" t="s">
        <v>23</v>
      </c>
      <c r="G9517">
        <v>2018</v>
      </c>
      <c r="I9517" t="s">
        <v>21</v>
      </c>
      <c r="J9517" t="s">
        <v>22</v>
      </c>
    </row>
    <row r="9518" spans="1:10">
      <c r="A9518" t="s">
        <v>19</v>
      </c>
      <c r="B9518">
        <v>47387</v>
      </c>
      <c r="C9518" t="s">
        <v>316</v>
      </c>
      <c r="D9518">
        <v>47387</v>
      </c>
      <c r="E9518" t="str">
        <f>"47387"</f>
        <v>47387</v>
      </c>
      <c r="F9518" t="s">
        <v>23</v>
      </c>
      <c r="G9518">
        <v>2018</v>
      </c>
      <c r="I9518" t="s">
        <v>21</v>
      </c>
      <c r="J9518" t="s">
        <v>22</v>
      </c>
    </row>
    <row r="9519" spans="1:10">
      <c r="A9519" t="s">
        <v>19</v>
      </c>
      <c r="B9519">
        <v>47388</v>
      </c>
      <c r="C9519" t="s">
        <v>316</v>
      </c>
      <c r="D9519">
        <v>47388</v>
      </c>
      <c r="E9519" t="str">
        <f>"47388"</f>
        <v>47388</v>
      </c>
      <c r="F9519" t="s">
        <v>23</v>
      </c>
      <c r="G9519">
        <v>2018</v>
      </c>
      <c r="I9519" t="s">
        <v>21</v>
      </c>
      <c r="J9519" t="s">
        <v>22</v>
      </c>
    </row>
    <row r="9520" spans="1:10">
      <c r="A9520" t="s">
        <v>19</v>
      </c>
      <c r="B9520">
        <v>47390</v>
      </c>
      <c r="C9520" t="s">
        <v>316</v>
      </c>
      <c r="D9520">
        <v>47390</v>
      </c>
      <c r="E9520" t="str">
        <f>"47390"</f>
        <v>47390</v>
      </c>
      <c r="F9520" t="s">
        <v>23</v>
      </c>
      <c r="G9520">
        <v>2018</v>
      </c>
      <c r="I9520" t="s">
        <v>21</v>
      </c>
      <c r="J9520" t="s">
        <v>22</v>
      </c>
    </row>
    <row r="9521" spans="1:10">
      <c r="A9521" t="s">
        <v>19</v>
      </c>
      <c r="B9521">
        <v>47392</v>
      </c>
      <c r="C9521" t="s">
        <v>316</v>
      </c>
      <c r="D9521">
        <v>47392</v>
      </c>
      <c r="E9521" t="str">
        <f>"47392"</f>
        <v>47392</v>
      </c>
      <c r="F9521" t="s">
        <v>23</v>
      </c>
      <c r="G9521">
        <v>2018</v>
      </c>
      <c r="I9521" t="s">
        <v>21</v>
      </c>
      <c r="J9521" t="s">
        <v>22</v>
      </c>
    </row>
    <row r="9522" spans="1:10">
      <c r="A9522" t="s">
        <v>19</v>
      </c>
      <c r="B9522">
        <v>47393</v>
      </c>
      <c r="C9522" t="s">
        <v>316</v>
      </c>
      <c r="D9522">
        <v>47393</v>
      </c>
      <c r="E9522" t="str">
        <f>"47393"</f>
        <v>47393</v>
      </c>
      <c r="F9522" t="s">
        <v>23</v>
      </c>
      <c r="G9522">
        <v>2018</v>
      </c>
      <c r="I9522" t="s">
        <v>21</v>
      </c>
      <c r="J9522" t="s">
        <v>22</v>
      </c>
    </row>
    <row r="9523" spans="1:10">
      <c r="A9523" t="s">
        <v>19</v>
      </c>
      <c r="B9523">
        <v>47394</v>
      </c>
      <c r="C9523" t="s">
        <v>316</v>
      </c>
      <c r="D9523">
        <v>47394</v>
      </c>
      <c r="E9523" t="str">
        <f>"47394"</f>
        <v>47394</v>
      </c>
      <c r="F9523" t="s">
        <v>23</v>
      </c>
      <c r="G9523">
        <v>2018</v>
      </c>
      <c r="I9523" t="s">
        <v>21</v>
      </c>
      <c r="J9523" t="s">
        <v>22</v>
      </c>
    </row>
    <row r="9524" spans="1:10">
      <c r="A9524" t="s">
        <v>19</v>
      </c>
      <c r="B9524">
        <v>47396</v>
      </c>
      <c r="C9524" t="s">
        <v>316</v>
      </c>
      <c r="D9524">
        <v>47396</v>
      </c>
      <c r="E9524" t="str">
        <f>"47396"</f>
        <v>47396</v>
      </c>
      <c r="F9524" t="s">
        <v>23</v>
      </c>
      <c r="G9524">
        <v>2018</v>
      </c>
      <c r="I9524" t="s">
        <v>21</v>
      </c>
      <c r="J9524" t="s">
        <v>22</v>
      </c>
    </row>
    <row r="9525" spans="1:10">
      <c r="A9525" t="s">
        <v>19</v>
      </c>
      <c r="B9525">
        <v>47401</v>
      </c>
      <c r="C9525" t="s">
        <v>316</v>
      </c>
      <c r="D9525">
        <v>47401</v>
      </c>
      <c r="E9525" t="str">
        <f>"47401"</f>
        <v>47401</v>
      </c>
      <c r="F9525">
        <v>796931</v>
      </c>
      <c r="G9525">
        <v>2018</v>
      </c>
      <c r="I9525" t="s">
        <v>21</v>
      </c>
      <c r="J9525" t="s">
        <v>22</v>
      </c>
    </row>
    <row r="9526" spans="1:10">
      <c r="A9526" t="s">
        <v>19</v>
      </c>
      <c r="B9526">
        <v>47403</v>
      </c>
      <c r="C9526" t="s">
        <v>316</v>
      </c>
      <c r="D9526">
        <v>47403</v>
      </c>
      <c r="E9526" t="str">
        <f>"47403"</f>
        <v>47403</v>
      </c>
      <c r="F9526">
        <v>226871</v>
      </c>
      <c r="G9526">
        <v>2018</v>
      </c>
      <c r="I9526" t="s">
        <v>21</v>
      </c>
      <c r="J9526" t="s">
        <v>22</v>
      </c>
    </row>
    <row r="9527" spans="1:10">
      <c r="A9527" t="s">
        <v>19</v>
      </c>
      <c r="B9527">
        <v>47404</v>
      </c>
      <c r="C9527" t="s">
        <v>316</v>
      </c>
      <c r="D9527">
        <v>47404</v>
      </c>
      <c r="E9527" t="str">
        <f>"47404"</f>
        <v>47404</v>
      </c>
      <c r="F9527">
        <v>3651653</v>
      </c>
      <c r="G9527">
        <v>2018</v>
      </c>
      <c r="I9527" t="s">
        <v>21</v>
      </c>
      <c r="J9527" t="s">
        <v>22</v>
      </c>
    </row>
    <row r="9528" spans="1:10">
      <c r="A9528" t="s">
        <v>19</v>
      </c>
      <c r="B9528">
        <v>47405</v>
      </c>
      <c r="C9528" t="s">
        <v>316</v>
      </c>
      <c r="D9528">
        <v>47405</v>
      </c>
      <c r="E9528" t="str">
        <f>"47405"</f>
        <v>47405</v>
      </c>
      <c r="F9528" t="s">
        <v>23</v>
      </c>
      <c r="G9528">
        <v>2018</v>
      </c>
      <c r="I9528" t="s">
        <v>21</v>
      </c>
      <c r="J9528" t="s">
        <v>22</v>
      </c>
    </row>
    <row r="9529" spans="1:10">
      <c r="A9529" t="s">
        <v>19</v>
      </c>
      <c r="B9529">
        <v>47406</v>
      </c>
      <c r="C9529" t="s">
        <v>316</v>
      </c>
      <c r="D9529">
        <v>47406</v>
      </c>
      <c r="E9529" t="str">
        <f>"47406"</f>
        <v>47406</v>
      </c>
      <c r="F9529" t="s">
        <v>23</v>
      </c>
      <c r="G9529">
        <v>2018</v>
      </c>
      <c r="I9529" t="s">
        <v>21</v>
      </c>
      <c r="J9529" t="s">
        <v>22</v>
      </c>
    </row>
    <row r="9530" spans="1:10">
      <c r="A9530" t="s">
        <v>19</v>
      </c>
      <c r="B9530">
        <v>47408</v>
      </c>
      <c r="C9530" t="s">
        <v>316</v>
      </c>
      <c r="D9530">
        <v>47408</v>
      </c>
      <c r="E9530" t="str">
        <f>"47408"</f>
        <v>47408</v>
      </c>
      <c r="F9530">
        <v>72794</v>
      </c>
      <c r="G9530">
        <v>2018</v>
      </c>
      <c r="I9530" t="s">
        <v>21</v>
      </c>
      <c r="J9530" t="s">
        <v>22</v>
      </c>
    </row>
    <row r="9531" spans="1:10">
      <c r="A9531" t="s">
        <v>19</v>
      </c>
      <c r="B9531">
        <v>47420</v>
      </c>
      <c r="C9531" t="s">
        <v>316</v>
      </c>
      <c r="D9531">
        <v>47420</v>
      </c>
      <c r="E9531" t="str">
        <f>"47420"</f>
        <v>47420</v>
      </c>
      <c r="F9531" t="s">
        <v>23</v>
      </c>
      <c r="G9531">
        <v>2018</v>
      </c>
      <c r="I9531" t="s">
        <v>21</v>
      </c>
      <c r="J9531" t="s">
        <v>22</v>
      </c>
    </row>
    <row r="9532" spans="1:10">
      <c r="A9532" t="s">
        <v>19</v>
      </c>
      <c r="B9532">
        <v>47421</v>
      </c>
      <c r="C9532" t="s">
        <v>316</v>
      </c>
      <c r="D9532">
        <v>47421</v>
      </c>
      <c r="E9532" t="str">
        <f>"47421"</f>
        <v>47421</v>
      </c>
      <c r="F9532">
        <v>659305</v>
      </c>
      <c r="G9532">
        <v>2018</v>
      </c>
      <c r="I9532" t="s">
        <v>21</v>
      </c>
      <c r="J9532" t="s">
        <v>22</v>
      </c>
    </row>
    <row r="9533" spans="1:10">
      <c r="A9533" t="s">
        <v>19</v>
      </c>
      <c r="B9533">
        <v>47424</v>
      </c>
      <c r="C9533" t="s">
        <v>316</v>
      </c>
      <c r="D9533">
        <v>47424</v>
      </c>
      <c r="E9533" t="str">
        <f>"47424"</f>
        <v>47424</v>
      </c>
      <c r="F9533">
        <v>348158</v>
      </c>
      <c r="G9533">
        <v>2018</v>
      </c>
      <c r="I9533" t="s">
        <v>21</v>
      </c>
      <c r="J9533" t="s">
        <v>22</v>
      </c>
    </row>
    <row r="9534" spans="1:10">
      <c r="A9534" t="s">
        <v>19</v>
      </c>
      <c r="B9534">
        <v>47427</v>
      </c>
      <c r="C9534" t="s">
        <v>316</v>
      </c>
      <c r="D9534">
        <v>47427</v>
      </c>
      <c r="E9534" t="str">
        <f>"47427"</f>
        <v>47427</v>
      </c>
      <c r="F9534" t="s">
        <v>23</v>
      </c>
      <c r="G9534">
        <v>2018</v>
      </c>
      <c r="I9534" t="s">
        <v>21</v>
      </c>
      <c r="J9534" t="s">
        <v>22</v>
      </c>
    </row>
    <row r="9535" spans="1:10">
      <c r="A9535" t="s">
        <v>19</v>
      </c>
      <c r="B9535">
        <v>47429</v>
      </c>
      <c r="C9535" t="s">
        <v>316</v>
      </c>
      <c r="D9535">
        <v>47429</v>
      </c>
      <c r="E9535" t="str">
        <f>"47429"</f>
        <v>47429</v>
      </c>
      <c r="F9535" t="s">
        <v>23</v>
      </c>
      <c r="G9535">
        <v>2018</v>
      </c>
      <c r="I9535" t="s">
        <v>21</v>
      </c>
      <c r="J9535" t="s">
        <v>22</v>
      </c>
    </row>
    <row r="9536" spans="1:10">
      <c r="A9536" t="s">
        <v>19</v>
      </c>
      <c r="B9536">
        <v>47431</v>
      </c>
      <c r="C9536" t="s">
        <v>316</v>
      </c>
      <c r="D9536">
        <v>47431</v>
      </c>
      <c r="E9536" t="str">
        <f>"47431"</f>
        <v>47431</v>
      </c>
      <c r="F9536" t="s">
        <v>23</v>
      </c>
      <c r="G9536">
        <v>2018</v>
      </c>
      <c r="I9536" t="s">
        <v>21</v>
      </c>
      <c r="J9536" t="s">
        <v>22</v>
      </c>
    </row>
    <row r="9537" spans="1:10">
      <c r="A9537" t="s">
        <v>19</v>
      </c>
      <c r="B9537">
        <v>47432</v>
      </c>
      <c r="C9537" t="s">
        <v>316</v>
      </c>
      <c r="D9537">
        <v>47432</v>
      </c>
      <c r="E9537" t="str">
        <f>"47432"</f>
        <v>47432</v>
      </c>
      <c r="F9537" t="s">
        <v>23</v>
      </c>
      <c r="G9537">
        <v>2018</v>
      </c>
      <c r="I9537" t="s">
        <v>21</v>
      </c>
      <c r="J9537" t="s">
        <v>22</v>
      </c>
    </row>
    <row r="9538" spans="1:10">
      <c r="A9538" t="s">
        <v>19</v>
      </c>
      <c r="B9538">
        <v>47433</v>
      </c>
      <c r="C9538" t="s">
        <v>316</v>
      </c>
      <c r="D9538">
        <v>47433</v>
      </c>
      <c r="E9538" t="str">
        <f>"47433"</f>
        <v>47433</v>
      </c>
      <c r="F9538" t="s">
        <v>23</v>
      </c>
      <c r="G9538">
        <v>2018</v>
      </c>
      <c r="I9538" t="s">
        <v>21</v>
      </c>
      <c r="J9538" t="s">
        <v>22</v>
      </c>
    </row>
    <row r="9539" spans="1:10">
      <c r="A9539" t="s">
        <v>19</v>
      </c>
      <c r="B9539">
        <v>47434</v>
      </c>
      <c r="C9539" t="s">
        <v>316</v>
      </c>
      <c r="D9539">
        <v>47434</v>
      </c>
      <c r="E9539" t="str">
        <f>"47434"</f>
        <v>47434</v>
      </c>
      <c r="F9539" t="s">
        <v>23</v>
      </c>
      <c r="G9539">
        <v>2018</v>
      </c>
      <c r="I9539" t="s">
        <v>21</v>
      </c>
      <c r="J9539" t="s">
        <v>22</v>
      </c>
    </row>
    <row r="9540" spans="1:10">
      <c r="A9540" t="s">
        <v>19</v>
      </c>
      <c r="B9540">
        <v>47436</v>
      </c>
      <c r="C9540" t="s">
        <v>316</v>
      </c>
      <c r="D9540">
        <v>47436</v>
      </c>
      <c r="E9540" t="str">
        <f>"47436"</f>
        <v>47436</v>
      </c>
      <c r="F9540" t="s">
        <v>23</v>
      </c>
      <c r="G9540">
        <v>2018</v>
      </c>
      <c r="I9540" t="s">
        <v>21</v>
      </c>
      <c r="J9540" t="s">
        <v>22</v>
      </c>
    </row>
    <row r="9541" spans="1:10">
      <c r="A9541" t="s">
        <v>19</v>
      </c>
      <c r="B9541">
        <v>47438</v>
      </c>
      <c r="C9541" t="s">
        <v>316</v>
      </c>
      <c r="D9541">
        <v>47438</v>
      </c>
      <c r="E9541" t="str">
        <f>"47438"</f>
        <v>47438</v>
      </c>
      <c r="F9541" t="s">
        <v>23</v>
      </c>
      <c r="G9541">
        <v>2018</v>
      </c>
      <c r="I9541" t="s">
        <v>21</v>
      </c>
      <c r="J9541" t="s">
        <v>22</v>
      </c>
    </row>
    <row r="9542" spans="1:10">
      <c r="A9542" t="s">
        <v>19</v>
      </c>
      <c r="B9542">
        <v>47441</v>
      </c>
      <c r="C9542" t="s">
        <v>316</v>
      </c>
      <c r="D9542">
        <v>47441</v>
      </c>
      <c r="E9542" t="str">
        <f>"47441"</f>
        <v>47441</v>
      </c>
      <c r="F9542">
        <v>214301</v>
      </c>
      <c r="G9542">
        <v>2018</v>
      </c>
      <c r="I9542" t="s">
        <v>21</v>
      </c>
      <c r="J9542" t="s">
        <v>22</v>
      </c>
    </row>
    <row r="9543" spans="1:10">
      <c r="A9543" t="s">
        <v>19</v>
      </c>
      <c r="B9543">
        <v>47443</v>
      </c>
      <c r="C9543" t="s">
        <v>316</v>
      </c>
      <c r="D9543">
        <v>47443</v>
      </c>
      <c r="E9543" t="str">
        <f>"47443"</f>
        <v>47443</v>
      </c>
      <c r="F9543" t="s">
        <v>23</v>
      </c>
      <c r="G9543">
        <v>2018</v>
      </c>
      <c r="I9543" t="s">
        <v>21</v>
      </c>
      <c r="J9543" t="s">
        <v>22</v>
      </c>
    </row>
    <row r="9544" spans="1:10">
      <c r="A9544" t="s">
        <v>19</v>
      </c>
      <c r="B9544">
        <v>47446</v>
      </c>
      <c r="C9544" t="s">
        <v>316</v>
      </c>
      <c r="D9544">
        <v>47446</v>
      </c>
      <c r="E9544" t="str">
        <f>"47446"</f>
        <v>47446</v>
      </c>
      <c r="F9544" t="s">
        <v>23</v>
      </c>
      <c r="G9544">
        <v>2018</v>
      </c>
      <c r="I9544" t="s">
        <v>21</v>
      </c>
      <c r="J9544" t="s">
        <v>22</v>
      </c>
    </row>
    <row r="9545" spans="1:10">
      <c r="A9545" t="s">
        <v>19</v>
      </c>
      <c r="B9545">
        <v>47448</v>
      </c>
      <c r="C9545" t="s">
        <v>316</v>
      </c>
      <c r="D9545">
        <v>47448</v>
      </c>
      <c r="E9545" t="str">
        <f>"47448"</f>
        <v>47448</v>
      </c>
      <c r="F9545" t="s">
        <v>23</v>
      </c>
      <c r="G9545">
        <v>2018</v>
      </c>
      <c r="I9545" t="s">
        <v>21</v>
      </c>
      <c r="J9545" t="s">
        <v>22</v>
      </c>
    </row>
    <row r="9546" spans="1:10">
      <c r="A9546" t="s">
        <v>19</v>
      </c>
      <c r="B9546">
        <v>47449</v>
      </c>
      <c r="C9546" t="s">
        <v>316</v>
      </c>
      <c r="D9546">
        <v>47449</v>
      </c>
      <c r="E9546" t="str">
        <f>"47449"</f>
        <v>47449</v>
      </c>
      <c r="F9546" t="s">
        <v>23</v>
      </c>
      <c r="G9546">
        <v>2018</v>
      </c>
      <c r="I9546" t="s">
        <v>21</v>
      </c>
      <c r="J9546" t="s">
        <v>22</v>
      </c>
    </row>
    <row r="9547" spans="1:10">
      <c r="A9547" t="s">
        <v>19</v>
      </c>
      <c r="B9547">
        <v>47451</v>
      </c>
      <c r="C9547" t="s">
        <v>316</v>
      </c>
      <c r="D9547">
        <v>47451</v>
      </c>
      <c r="E9547" t="str">
        <f>"47451"</f>
        <v>47451</v>
      </c>
      <c r="F9547" t="s">
        <v>23</v>
      </c>
      <c r="G9547">
        <v>2018</v>
      </c>
      <c r="I9547" t="s">
        <v>21</v>
      </c>
      <c r="J9547" t="s">
        <v>22</v>
      </c>
    </row>
    <row r="9548" spans="1:10">
      <c r="A9548" t="s">
        <v>19</v>
      </c>
      <c r="B9548">
        <v>47452</v>
      </c>
      <c r="C9548" t="s">
        <v>316</v>
      </c>
      <c r="D9548">
        <v>47452</v>
      </c>
      <c r="E9548" t="str">
        <f>"47452"</f>
        <v>47452</v>
      </c>
      <c r="F9548" t="s">
        <v>23</v>
      </c>
      <c r="G9548">
        <v>2018</v>
      </c>
      <c r="I9548" t="s">
        <v>21</v>
      </c>
      <c r="J9548" t="s">
        <v>22</v>
      </c>
    </row>
    <row r="9549" spans="1:10">
      <c r="A9549" t="s">
        <v>19</v>
      </c>
      <c r="B9549">
        <v>47453</v>
      </c>
      <c r="C9549" t="s">
        <v>316</v>
      </c>
      <c r="D9549">
        <v>47453</v>
      </c>
      <c r="E9549" t="str">
        <f>"47453"</f>
        <v>47453</v>
      </c>
      <c r="F9549" t="s">
        <v>23</v>
      </c>
      <c r="G9549">
        <v>2018</v>
      </c>
      <c r="I9549" t="s">
        <v>21</v>
      </c>
      <c r="J9549" t="s">
        <v>22</v>
      </c>
    </row>
    <row r="9550" spans="1:10">
      <c r="A9550" t="s">
        <v>19</v>
      </c>
      <c r="B9550">
        <v>47454</v>
      </c>
      <c r="C9550" t="s">
        <v>316</v>
      </c>
      <c r="D9550">
        <v>47454</v>
      </c>
      <c r="E9550" t="str">
        <f>"47454"</f>
        <v>47454</v>
      </c>
      <c r="F9550" t="s">
        <v>23</v>
      </c>
      <c r="G9550">
        <v>2018</v>
      </c>
      <c r="I9550" t="s">
        <v>21</v>
      </c>
      <c r="J9550" t="s">
        <v>22</v>
      </c>
    </row>
    <row r="9551" spans="1:10">
      <c r="A9551" t="s">
        <v>19</v>
      </c>
      <c r="B9551">
        <v>47455</v>
      </c>
      <c r="C9551" t="s">
        <v>316</v>
      </c>
      <c r="D9551">
        <v>47455</v>
      </c>
      <c r="E9551" t="str">
        <f>"47455"</f>
        <v>47455</v>
      </c>
      <c r="F9551" t="s">
        <v>23</v>
      </c>
      <c r="G9551">
        <v>2018</v>
      </c>
      <c r="I9551" t="s">
        <v>21</v>
      </c>
      <c r="J9551" t="s">
        <v>22</v>
      </c>
    </row>
    <row r="9552" spans="1:10">
      <c r="A9552" t="s">
        <v>19</v>
      </c>
      <c r="B9552">
        <v>47456</v>
      </c>
      <c r="C9552" t="s">
        <v>316</v>
      </c>
      <c r="D9552">
        <v>47456</v>
      </c>
      <c r="E9552" t="str">
        <f>"47456"</f>
        <v>47456</v>
      </c>
      <c r="F9552" t="s">
        <v>23</v>
      </c>
      <c r="G9552">
        <v>2018</v>
      </c>
      <c r="I9552" t="s">
        <v>21</v>
      </c>
      <c r="J9552" t="s">
        <v>22</v>
      </c>
    </row>
    <row r="9553" spans="1:10">
      <c r="A9553" t="s">
        <v>19</v>
      </c>
      <c r="B9553">
        <v>47459</v>
      </c>
      <c r="C9553" t="s">
        <v>316</v>
      </c>
      <c r="D9553">
        <v>47459</v>
      </c>
      <c r="E9553" t="str">
        <f>"47459"</f>
        <v>47459</v>
      </c>
      <c r="F9553" t="s">
        <v>23</v>
      </c>
      <c r="G9553">
        <v>2018</v>
      </c>
      <c r="I9553" t="s">
        <v>21</v>
      </c>
      <c r="J9553" t="s">
        <v>22</v>
      </c>
    </row>
    <row r="9554" spans="1:10">
      <c r="A9554" t="s">
        <v>19</v>
      </c>
      <c r="B9554">
        <v>47460</v>
      </c>
      <c r="C9554" t="s">
        <v>316</v>
      </c>
      <c r="D9554">
        <v>47460</v>
      </c>
      <c r="E9554" t="str">
        <f>"47460"</f>
        <v>47460</v>
      </c>
      <c r="F9554" t="s">
        <v>23</v>
      </c>
      <c r="G9554">
        <v>2018</v>
      </c>
      <c r="I9554" t="s">
        <v>21</v>
      </c>
      <c r="J9554" t="s">
        <v>22</v>
      </c>
    </row>
    <row r="9555" spans="1:10">
      <c r="A9555" t="s">
        <v>19</v>
      </c>
      <c r="B9555">
        <v>47462</v>
      </c>
      <c r="C9555" t="s">
        <v>316</v>
      </c>
      <c r="D9555">
        <v>47462</v>
      </c>
      <c r="E9555" t="str">
        <f>"47462"</f>
        <v>47462</v>
      </c>
      <c r="F9555" t="s">
        <v>23</v>
      </c>
      <c r="G9555">
        <v>2018</v>
      </c>
      <c r="I9555" t="s">
        <v>21</v>
      </c>
      <c r="J9555" t="s">
        <v>22</v>
      </c>
    </row>
    <row r="9556" spans="1:10">
      <c r="A9556" t="s">
        <v>19</v>
      </c>
      <c r="B9556">
        <v>47464</v>
      </c>
      <c r="C9556" t="s">
        <v>316</v>
      </c>
      <c r="D9556">
        <v>47464</v>
      </c>
      <c r="E9556" t="str">
        <f>"47464"</f>
        <v>47464</v>
      </c>
      <c r="F9556" t="s">
        <v>23</v>
      </c>
      <c r="G9556">
        <v>2018</v>
      </c>
      <c r="I9556" t="s">
        <v>21</v>
      </c>
      <c r="J9556" t="s">
        <v>22</v>
      </c>
    </row>
    <row r="9557" spans="1:10">
      <c r="A9557" t="s">
        <v>19</v>
      </c>
      <c r="B9557">
        <v>47465</v>
      </c>
      <c r="C9557" t="s">
        <v>316</v>
      </c>
      <c r="D9557">
        <v>47465</v>
      </c>
      <c r="E9557" t="str">
        <f>"47465"</f>
        <v>47465</v>
      </c>
      <c r="F9557" t="s">
        <v>23</v>
      </c>
      <c r="G9557">
        <v>2018</v>
      </c>
      <c r="I9557" t="s">
        <v>21</v>
      </c>
      <c r="J9557" t="s">
        <v>22</v>
      </c>
    </row>
    <row r="9558" spans="1:10">
      <c r="A9558" t="s">
        <v>19</v>
      </c>
      <c r="B9558">
        <v>47467</v>
      </c>
      <c r="C9558" t="s">
        <v>316</v>
      </c>
      <c r="D9558">
        <v>47467</v>
      </c>
      <c r="E9558" t="str">
        <f>"47467"</f>
        <v>47467</v>
      </c>
      <c r="F9558" t="s">
        <v>23</v>
      </c>
      <c r="G9558">
        <v>2018</v>
      </c>
      <c r="I9558" t="s">
        <v>21</v>
      </c>
      <c r="J9558" t="s">
        <v>22</v>
      </c>
    </row>
    <row r="9559" spans="1:10">
      <c r="A9559" t="s">
        <v>19</v>
      </c>
      <c r="B9559">
        <v>47468</v>
      </c>
      <c r="C9559" t="s">
        <v>316</v>
      </c>
      <c r="D9559">
        <v>47468</v>
      </c>
      <c r="E9559" t="str">
        <f>"47468"</f>
        <v>47468</v>
      </c>
      <c r="F9559" t="s">
        <v>23</v>
      </c>
      <c r="G9559">
        <v>2018</v>
      </c>
      <c r="I9559" t="s">
        <v>21</v>
      </c>
      <c r="J9559" t="s">
        <v>22</v>
      </c>
    </row>
    <row r="9560" spans="1:10">
      <c r="A9560" t="s">
        <v>19</v>
      </c>
      <c r="B9560">
        <v>47469</v>
      </c>
      <c r="C9560" t="s">
        <v>316</v>
      </c>
      <c r="D9560">
        <v>47469</v>
      </c>
      <c r="E9560" t="str">
        <f>"47469"</f>
        <v>47469</v>
      </c>
      <c r="F9560" t="s">
        <v>23</v>
      </c>
      <c r="G9560">
        <v>2018</v>
      </c>
      <c r="I9560" t="s">
        <v>21</v>
      </c>
      <c r="J9560" t="s">
        <v>22</v>
      </c>
    </row>
    <row r="9561" spans="1:10">
      <c r="A9561" t="s">
        <v>19</v>
      </c>
      <c r="B9561">
        <v>47470</v>
      </c>
      <c r="C9561" t="s">
        <v>316</v>
      </c>
      <c r="D9561">
        <v>47470</v>
      </c>
      <c r="E9561" t="str">
        <f>"47470"</f>
        <v>47470</v>
      </c>
      <c r="F9561" t="s">
        <v>23</v>
      </c>
      <c r="G9561">
        <v>2018</v>
      </c>
      <c r="I9561" t="s">
        <v>21</v>
      </c>
      <c r="J9561" t="s">
        <v>22</v>
      </c>
    </row>
    <row r="9562" spans="1:10">
      <c r="A9562" t="s">
        <v>19</v>
      </c>
      <c r="B9562">
        <v>47471</v>
      </c>
      <c r="C9562" t="s">
        <v>316</v>
      </c>
      <c r="D9562">
        <v>47471</v>
      </c>
      <c r="E9562" t="str">
        <f>"47471"</f>
        <v>47471</v>
      </c>
      <c r="F9562" t="s">
        <v>23</v>
      </c>
      <c r="G9562">
        <v>2018</v>
      </c>
      <c r="I9562" t="s">
        <v>21</v>
      </c>
      <c r="J9562" t="s">
        <v>22</v>
      </c>
    </row>
    <row r="9563" spans="1:10">
      <c r="A9563" t="s">
        <v>19</v>
      </c>
      <c r="B9563">
        <v>47501</v>
      </c>
      <c r="C9563" t="s">
        <v>316</v>
      </c>
      <c r="D9563">
        <v>47501</v>
      </c>
      <c r="E9563" t="str">
        <f>"47501"</f>
        <v>47501</v>
      </c>
      <c r="F9563">
        <v>866890</v>
      </c>
      <c r="G9563">
        <v>2018</v>
      </c>
      <c r="I9563" t="s">
        <v>21</v>
      </c>
      <c r="J9563" t="s">
        <v>22</v>
      </c>
    </row>
    <row r="9564" spans="1:10">
      <c r="A9564" t="s">
        <v>19</v>
      </c>
      <c r="B9564">
        <v>47512</v>
      </c>
      <c r="C9564" t="s">
        <v>316</v>
      </c>
      <c r="D9564">
        <v>47512</v>
      </c>
      <c r="E9564" t="str">
        <f>"47512"</f>
        <v>47512</v>
      </c>
      <c r="F9564">
        <v>252006</v>
      </c>
      <c r="G9564">
        <v>2018</v>
      </c>
      <c r="I9564" t="s">
        <v>21</v>
      </c>
      <c r="J9564" t="s">
        <v>22</v>
      </c>
    </row>
    <row r="9565" spans="1:10">
      <c r="A9565" t="s">
        <v>19</v>
      </c>
      <c r="B9565">
        <v>47513</v>
      </c>
      <c r="C9565" t="s">
        <v>316</v>
      </c>
      <c r="D9565">
        <v>47513</v>
      </c>
      <c r="E9565" t="str">
        <f>"47513"</f>
        <v>47513</v>
      </c>
      <c r="F9565" t="s">
        <v>23</v>
      </c>
      <c r="G9565">
        <v>2018</v>
      </c>
      <c r="I9565" t="s">
        <v>21</v>
      </c>
      <c r="J9565" t="s">
        <v>22</v>
      </c>
    </row>
    <row r="9566" spans="1:10">
      <c r="A9566" t="s">
        <v>19</v>
      </c>
      <c r="B9566">
        <v>47514</v>
      </c>
      <c r="C9566" t="s">
        <v>316</v>
      </c>
      <c r="D9566">
        <v>47514</v>
      </c>
      <c r="E9566" t="str">
        <f>"47514"</f>
        <v>47514</v>
      </c>
      <c r="F9566" t="s">
        <v>23</v>
      </c>
      <c r="G9566">
        <v>2018</v>
      </c>
      <c r="I9566" t="s">
        <v>21</v>
      </c>
      <c r="J9566" t="s">
        <v>22</v>
      </c>
    </row>
    <row r="9567" spans="1:10">
      <c r="A9567" t="s">
        <v>19</v>
      </c>
      <c r="B9567">
        <v>47515</v>
      </c>
      <c r="C9567" t="s">
        <v>316</v>
      </c>
      <c r="D9567">
        <v>47515</v>
      </c>
      <c r="E9567" t="str">
        <f>"47515"</f>
        <v>47515</v>
      </c>
      <c r="F9567" t="s">
        <v>23</v>
      </c>
      <c r="G9567">
        <v>2018</v>
      </c>
      <c r="I9567" t="s">
        <v>21</v>
      </c>
      <c r="J9567" t="s">
        <v>22</v>
      </c>
    </row>
    <row r="9568" spans="1:10">
      <c r="A9568" t="s">
        <v>19</v>
      </c>
      <c r="B9568">
        <v>47516</v>
      </c>
      <c r="C9568" t="s">
        <v>316</v>
      </c>
      <c r="D9568">
        <v>47516</v>
      </c>
      <c r="E9568" t="str">
        <f>"47516"</f>
        <v>47516</v>
      </c>
      <c r="F9568" t="s">
        <v>23</v>
      </c>
      <c r="G9568">
        <v>2018</v>
      </c>
      <c r="I9568" t="s">
        <v>21</v>
      </c>
      <c r="J9568" t="s">
        <v>22</v>
      </c>
    </row>
    <row r="9569" spans="1:10">
      <c r="A9569" t="s">
        <v>19</v>
      </c>
      <c r="B9569">
        <v>47519</v>
      </c>
      <c r="C9569" t="s">
        <v>316</v>
      </c>
      <c r="D9569">
        <v>47519</v>
      </c>
      <c r="E9569" t="str">
        <f>"47519"</f>
        <v>47519</v>
      </c>
      <c r="F9569" t="s">
        <v>23</v>
      </c>
      <c r="G9569">
        <v>2018</v>
      </c>
      <c r="I9569" t="s">
        <v>21</v>
      </c>
      <c r="J9569" t="s">
        <v>22</v>
      </c>
    </row>
    <row r="9570" spans="1:10">
      <c r="A9570" t="s">
        <v>19</v>
      </c>
      <c r="B9570">
        <v>47520</v>
      </c>
      <c r="C9570" t="s">
        <v>316</v>
      </c>
      <c r="D9570">
        <v>47520</v>
      </c>
      <c r="E9570" t="str">
        <f>"47520"</f>
        <v>47520</v>
      </c>
      <c r="F9570" t="s">
        <v>23</v>
      </c>
      <c r="G9570">
        <v>2018</v>
      </c>
      <c r="I9570" t="s">
        <v>21</v>
      </c>
      <c r="J9570" t="s">
        <v>22</v>
      </c>
    </row>
    <row r="9571" spans="1:10">
      <c r="A9571" t="s">
        <v>19</v>
      </c>
      <c r="B9571">
        <v>47521</v>
      </c>
      <c r="C9571" t="s">
        <v>316</v>
      </c>
      <c r="D9571">
        <v>47521</v>
      </c>
      <c r="E9571" t="str">
        <f>"47521"</f>
        <v>47521</v>
      </c>
      <c r="F9571" t="s">
        <v>23</v>
      </c>
      <c r="G9571">
        <v>2018</v>
      </c>
      <c r="I9571" t="s">
        <v>21</v>
      </c>
      <c r="J9571" t="s">
        <v>22</v>
      </c>
    </row>
    <row r="9572" spans="1:10">
      <c r="A9572" t="s">
        <v>19</v>
      </c>
      <c r="B9572">
        <v>47522</v>
      </c>
      <c r="C9572" t="s">
        <v>316</v>
      </c>
      <c r="D9572">
        <v>47522</v>
      </c>
      <c r="E9572" t="str">
        <f>"47522"</f>
        <v>47522</v>
      </c>
      <c r="F9572" t="s">
        <v>23</v>
      </c>
      <c r="G9572">
        <v>2018</v>
      </c>
      <c r="I9572" t="s">
        <v>21</v>
      </c>
      <c r="J9572" t="s">
        <v>22</v>
      </c>
    </row>
    <row r="9573" spans="1:10">
      <c r="A9573" t="s">
        <v>19</v>
      </c>
      <c r="B9573">
        <v>47523</v>
      </c>
      <c r="C9573" t="s">
        <v>316</v>
      </c>
      <c r="D9573">
        <v>47523</v>
      </c>
      <c r="E9573" t="str">
        <f>"47523"</f>
        <v>47523</v>
      </c>
      <c r="F9573" t="s">
        <v>23</v>
      </c>
      <c r="G9573">
        <v>2018</v>
      </c>
      <c r="I9573" t="s">
        <v>21</v>
      </c>
      <c r="J9573" t="s">
        <v>22</v>
      </c>
    </row>
    <row r="9574" spans="1:10">
      <c r="A9574" t="s">
        <v>19</v>
      </c>
      <c r="B9574">
        <v>47524</v>
      </c>
      <c r="C9574" t="s">
        <v>316</v>
      </c>
      <c r="D9574">
        <v>47524</v>
      </c>
      <c r="E9574" t="str">
        <f>"47524"</f>
        <v>47524</v>
      </c>
      <c r="F9574" t="s">
        <v>23</v>
      </c>
      <c r="G9574">
        <v>2018</v>
      </c>
      <c r="I9574" t="s">
        <v>21</v>
      </c>
      <c r="J9574" t="s">
        <v>22</v>
      </c>
    </row>
    <row r="9575" spans="1:10">
      <c r="A9575" t="s">
        <v>19</v>
      </c>
      <c r="B9575">
        <v>47525</v>
      </c>
      <c r="C9575" t="s">
        <v>316</v>
      </c>
      <c r="D9575">
        <v>47525</v>
      </c>
      <c r="E9575" t="str">
        <f>"47525"</f>
        <v>47525</v>
      </c>
      <c r="F9575" t="s">
        <v>23</v>
      </c>
      <c r="G9575">
        <v>2018</v>
      </c>
      <c r="I9575" t="s">
        <v>21</v>
      </c>
      <c r="J9575" t="s">
        <v>22</v>
      </c>
    </row>
    <row r="9576" spans="1:10">
      <c r="A9576" t="s">
        <v>19</v>
      </c>
      <c r="B9576">
        <v>47527</v>
      </c>
      <c r="C9576" t="s">
        <v>316</v>
      </c>
      <c r="D9576">
        <v>47527</v>
      </c>
      <c r="E9576" t="str">
        <f>"47527"</f>
        <v>47527</v>
      </c>
      <c r="F9576" t="s">
        <v>23</v>
      </c>
      <c r="G9576">
        <v>2018</v>
      </c>
      <c r="I9576" t="s">
        <v>21</v>
      </c>
      <c r="J9576" t="s">
        <v>22</v>
      </c>
    </row>
    <row r="9577" spans="1:10">
      <c r="A9577" t="s">
        <v>19</v>
      </c>
      <c r="B9577">
        <v>47528</v>
      </c>
      <c r="C9577" t="s">
        <v>316</v>
      </c>
      <c r="D9577">
        <v>47528</v>
      </c>
      <c r="E9577" t="str">
        <f>"47528"</f>
        <v>47528</v>
      </c>
      <c r="F9577" t="s">
        <v>23</v>
      </c>
      <c r="G9577">
        <v>2018</v>
      </c>
      <c r="I9577" t="s">
        <v>21</v>
      </c>
      <c r="J9577" t="s">
        <v>22</v>
      </c>
    </row>
    <row r="9578" spans="1:10">
      <c r="A9578" t="s">
        <v>19</v>
      </c>
      <c r="B9578">
        <v>47529</v>
      </c>
      <c r="C9578" t="s">
        <v>316</v>
      </c>
      <c r="D9578">
        <v>47529</v>
      </c>
      <c r="E9578" t="str">
        <f>"47529"</f>
        <v>47529</v>
      </c>
      <c r="F9578" t="s">
        <v>23</v>
      </c>
      <c r="G9578">
        <v>2018</v>
      </c>
      <c r="I9578" t="s">
        <v>21</v>
      </c>
      <c r="J9578" t="s">
        <v>22</v>
      </c>
    </row>
    <row r="9579" spans="1:10">
      <c r="A9579" t="s">
        <v>19</v>
      </c>
      <c r="B9579">
        <v>47531</v>
      </c>
      <c r="C9579" t="s">
        <v>316</v>
      </c>
      <c r="D9579">
        <v>47531</v>
      </c>
      <c r="E9579" t="str">
        <f>"47531"</f>
        <v>47531</v>
      </c>
      <c r="F9579" t="s">
        <v>23</v>
      </c>
      <c r="G9579">
        <v>2018</v>
      </c>
      <c r="I9579" t="s">
        <v>21</v>
      </c>
      <c r="J9579" t="s">
        <v>22</v>
      </c>
    </row>
    <row r="9580" spans="1:10">
      <c r="A9580" t="s">
        <v>19</v>
      </c>
      <c r="B9580">
        <v>47532</v>
      </c>
      <c r="C9580" t="s">
        <v>316</v>
      </c>
      <c r="D9580">
        <v>47532</v>
      </c>
      <c r="E9580" t="str">
        <f>"47532"</f>
        <v>47532</v>
      </c>
      <c r="F9580" t="s">
        <v>23</v>
      </c>
      <c r="G9580">
        <v>2018</v>
      </c>
      <c r="I9580" t="s">
        <v>21</v>
      </c>
      <c r="J9580" t="s">
        <v>22</v>
      </c>
    </row>
    <row r="9581" spans="1:10">
      <c r="A9581" t="s">
        <v>19</v>
      </c>
      <c r="B9581">
        <v>47535</v>
      </c>
      <c r="C9581" t="s">
        <v>316</v>
      </c>
      <c r="D9581">
        <v>47535</v>
      </c>
      <c r="E9581" t="str">
        <f>"47535"</f>
        <v>47535</v>
      </c>
      <c r="F9581" t="s">
        <v>23</v>
      </c>
      <c r="G9581">
        <v>2018</v>
      </c>
      <c r="I9581" t="s">
        <v>21</v>
      </c>
      <c r="J9581" t="s">
        <v>22</v>
      </c>
    </row>
    <row r="9582" spans="1:10">
      <c r="A9582" t="s">
        <v>19</v>
      </c>
      <c r="B9582">
        <v>47537</v>
      </c>
      <c r="C9582" t="s">
        <v>316</v>
      </c>
      <c r="D9582">
        <v>47537</v>
      </c>
      <c r="E9582" t="str">
        <f>"47537"</f>
        <v>47537</v>
      </c>
      <c r="F9582" t="s">
        <v>23</v>
      </c>
      <c r="G9582">
        <v>2018</v>
      </c>
      <c r="I9582" t="s">
        <v>21</v>
      </c>
      <c r="J9582" t="s">
        <v>22</v>
      </c>
    </row>
    <row r="9583" spans="1:10">
      <c r="A9583" t="s">
        <v>19</v>
      </c>
      <c r="B9583">
        <v>47541</v>
      </c>
      <c r="C9583" t="s">
        <v>316</v>
      </c>
      <c r="D9583">
        <v>47541</v>
      </c>
      <c r="E9583" t="str">
        <f>"47541"</f>
        <v>47541</v>
      </c>
      <c r="F9583" t="s">
        <v>23</v>
      </c>
      <c r="G9583">
        <v>2018</v>
      </c>
      <c r="I9583" t="s">
        <v>21</v>
      </c>
      <c r="J9583" t="s">
        <v>22</v>
      </c>
    </row>
    <row r="9584" spans="1:10">
      <c r="A9584" t="s">
        <v>19</v>
      </c>
      <c r="B9584">
        <v>47542</v>
      </c>
      <c r="C9584" t="s">
        <v>316</v>
      </c>
      <c r="D9584">
        <v>47542</v>
      </c>
      <c r="E9584" t="str">
        <f>"47542"</f>
        <v>47542</v>
      </c>
      <c r="F9584">
        <v>176790</v>
      </c>
      <c r="G9584">
        <v>2018</v>
      </c>
      <c r="I9584" t="s">
        <v>21</v>
      </c>
      <c r="J9584" t="s">
        <v>22</v>
      </c>
    </row>
    <row r="9585" spans="1:10">
      <c r="A9585" t="s">
        <v>19</v>
      </c>
      <c r="B9585">
        <v>47546</v>
      </c>
      <c r="C9585" t="s">
        <v>316</v>
      </c>
      <c r="D9585">
        <v>47546</v>
      </c>
      <c r="E9585" t="str">
        <f>"47546"</f>
        <v>47546</v>
      </c>
      <c r="F9585" t="s">
        <v>23</v>
      </c>
      <c r="G9585">
        <v>2018</v>
      </c>
      <c r="I9585" t="s">
        <v>21</v>
      </c>
      <c r="J9585" t="s">
        <v>22</v>
      </c>
    </row>
    <row r="9586" spans="1:10">
      <c r="A9586" t="s">
        <v>19</v>
      </c>
      <c r="B9586">
        <v>47550</v>
      </c>
      <c r="C9586" t="s">
        <v>316</v>
      </c>
      <c r="D9586">
        <v>47550</v>
      </c>
      <c r="E9586" t="str">
        <f>"47550"</f>
        <v>47550</v>
      </c>
      <c r="F9586" t="s">
        <v>23</v>
      </c>
      <c r="G9586">
        <v>2018</v>
      </c>
      <c r="I9586" t="s">
        <v>21</v>
      </c>
      <c r="J9586" t="s">
        <v>22</v>
      </c>
    </row>
    <row r="9587" spans="1:10">
      <c r="A9587" t="s">
        <v>19</v>
      </c>
      <c r="B9587">
        <v>47551</v>
      </c>
      <c r="C9587" t="s">
        <v>316</v>
      </c>
      <c r="D9587">
        <v>47551</v>
      </c>
      <c r="E9587" t="str">
        <f>"47551"</f>
        <v>47551</v>
      </c>
      <c r="F9587" t="s">
        <v>23</v>
      </c>
      <c r="G9587">
        <v>2018</v>
      </c>
      <c r="I9587" t="s">
        <v>21</v>
      </c>
      <c r="J9587" t="s">
        <v>22</v>
      </c>
    </row>
    <row r="9588" spans="1:10">
      <c r="A9588" t="s">
        <v>19</v>
      </c>
      <c r="B9588">
        <v>47552</v>
      </c>
      <c r="C9588" t="s">
        <v>316</v>
      </c>
      <c r="D9588">
        <v>47552</v>
      </c>
      <c r="E9588" t="str">
        <f>"47552"</f>
        <v>47552</v>
      </c>
      <c r="F9588" t="s">
        <v>23</v>
      </c>
      <c r="G9588">
        <v>2018</v>
      </c>
      <c r="I9588" t="s">
        <v>21</v>
      </c>
      <c r="J9588" t="s">
        <v>22</v>
      </c>
    </row>
    <row r="9589" spans="1:10">
      <c r="A9589" t="s">
        <v>19</v>
      </c>
      <c r="B9589">
        <v>47553</v>
      </c>
      <c r="C9589" t="s">
        <v>316</v>
      </c>
      <c r="D9589">
        <v>47553</v>
      </c>
      <c r="E9589" t="str">
        <f>"47553"</f>
        <v>47553</v>
      </c>
      <c r="F9589" t="s">
        <v>23</v>
      </c>
      <c r="G9589">
        <v>2018</v>
      </c>
      <c r="I9589" t="s">
        <v>21</v>
      </c>
      <c r="J9589" t="s">
        <v>22</v>
      </c>
    </row>
    <row r="9590" spans="1:10">
      <c r="A9590" t="s">
        <v>19</v>
      </c>
      <c r="B9590">
        <v>47557</v>
      </c>
      <c r="C9590" t="s">
        <v>316</v>
      </c>
      <c r="D9590">
        <v>47557</v>
      </c>
      <c r="E9590" t="str">
        <f>"47557"</f>
        <v>47557</v>
      </c>
      <c r="F9590" t="s">
        <v>23</v>
      </c>
      <c r="G9590">
        <v>2018</v>
      </c>
      <c r="I9590" t="s">
        <v>21</v>
      </c>
      <c r="J9590" t="s">
        <v>22</v>
      </c>
    </row>
    <row r="9591" spans="1:10">
      <c r="A9591" t="s">
        <v>19</v>
      </c>
      <c r="B9591">
        <v>47558</v>
      </c>
      <c r="C9591" t="s">
        <v>316</v>
      </c>
      <c r="D9591">
        <v>47558</v>
      </c>
      <c r="E9591" t="str">
        <f>"47558"</f>
        <v>47558</v>
      </c>
      <c r="F9591" t="s">
        <v>23</v>
      </c>
      <c r="G9591">
        <v>2018</v>
      </c>
      <c r="I9591" t="s">
        <v>21</v>
      </c>
      <c r="J9591" t="s">
        <v>22</v>
      </c>
    </row>
    <row r="9592" spans="1:10">
      <c r="A9592" t="s">
        <v>19</v>
      </c>
      <c r="B9592">
        <v>47561</v>
      </c>
      <c r="C9592" t="s">
        <v>316</v>
      </c>
      <c r="D9592">
        <v>47561</v>
      </c>
      <c r="E9592" t="str">
        <f>"47561"</f>
        <v>47561</v>
      </c>
      <c r="F9592" t="s">
        <v>23</v>
      </c>
      <c r="G9592">
        <v>2018</v>
      </c>
      <c r="I9592" t="s">
        <v>21</v>
      </c>
      <c r="J9592" t="s">
        <v>22</v>
      </c>
    </row>
    <row r="9593" spans="1:10">
      <c r="A9593" t="s">
        <v>19</v>
      </c>
      <c r="B9593">
        <v>47562</v>
      </c>
      <c r="C9593" t="s">
        <v>316</v>
      </c>
      <c r="D9593">
        <v>47562</v>
      </c>
      <c r="E9593" t="str">
        <f>"47562"</f>
        <v>47562</v>
      </c>
      <c r="F9593" t="s">
        <v>23</v>
      </c>
      <c r="G9593">
        <v>2018</v>
      </c>
      <c r="I9593" t="s">
        <v>21</v>
      </c>
      <c r="J9593" t="s">
        <v>22</v>
      </c>
    </row>
    <row r="9594" spans="1:10">
      <c r="A9594" t="s">
        <v>19</v>
      </c>
      <c r="B9594">
        <v>47564</v>
      </c>
      <c r="C9594" t="s">
        <v>316</v>
      </c>
      <c r="D9594">
        <v>47564</v>
      </c>
      <c r="E9594" t="str">
        <f>"47564"</f>
        <v>47564</v>
      </c>
      <c r="F9594" t="s">
        <v>23</v>
      </c>
      <c r="G9594">
        <v>2018</v>
      </c>
      <c r="I9594" t="s">
        <v>21</v>
      </c>
      <c r="J9594" t="s">
        <v>22</v>
      </c>
    </row>
    <row r="9595" spans="1:10">
      <c r="A9595" t="s">
        <v>19</v>
      </c>
      <c r="B9595">
        <v>47567</v>
      </c>
      <c r="C9595" t="s">
        <v>316</v>
      </c>
      <c r="D9595">
        <v>47567</v>
      </c>
      <c r="E9595" t="str">
        <f>"47567"</f>
        <v>47567</v>
      </c>
      <c r="F9595" t="s">
        <v>23</v>
      </c>
      <c r="G9595">
        <v>2018</v>
      </c>
      <c r="I9595" t="s">
        <v>21</v>
      </c>
      <c r="J9595" t="s">
        <v>22</v>
      </c>
    </row>
    <row r="9596" spans="1:10">
      <c r="A9596" t="s">
        <v>19</v>
      </c>
      <c r="B9596">
        <v>47568</v>
      </c>
      <c r="C9596" t="s">
        <v>316</v>
      </c>
      <c r="D9596">
        <v>47568</v>
      </c>
      <c r="E9596" t="str">
        <f>"47568"</f>
        <v>47568</v>
      </c>
      <c r="F9596" t="s">
        <v>23</v>
      </c>
      <c r="G9596">
        <v>2018</v>
      </c>
      <c r="I9596" t="s">
        <v>21</v>
      </c>
      <c r="J9596" t="s">
        <v>22</v>
      </c>
    </row>
    <row r="9597" spans="1:10">
      <c r="A9597" t="s">
        <v>19</v>
      </c>
      <c r="B9597">
        <v>47573</v>
      </c>
      <c r="C9597" t="s">
        <v>316</v>
      </c>
      <c r="D9597">
        <v>47573</v>
      </c>
      <c r="E9597" t="str">
        <f>"47573"</f>
        <v>47573</v>
      </c>
      <c r="F9597" t="s">
        <v>23</v>
      </c>
      <c r="G9597">
        <v>2018</v>
      </c>
      <c r="I9597" t="s">
        <v>21</v>
      </c>
      <c r="J9597" t="s">
        <v>22</v>
      </c>
    </row>
    <row r="9598" spans="1:10">
      <c r="A9598" t="s">
        <v>19</v>
      </c>
      <c r="B9598">
        <v>47574</v>
      </c>
      <c r="C9598" t="s">
        <v>316</v>
      </c>
      <c r="D9598">
        <v>47574</v>
      </c>
      <c r="E9598" t="str">
        <f>"47574"</f>
        <v>47574</v>
      </c>
      <c r="F9598" t="s">
        <v>23</v>
      </c>
      <c r="G9598">
        <v>2018</v>
      </c>
      <c r="I9598" t="s">
        <v>21</v>
      </c>
      <c r="J9598" t="s">
        <v>22</v>
      </c>
    </row>
    <row r="9599" spans="1:10">
      <c r="A9599" t="s">
        <v>19</v>
      </c>
      <c r="B9599">
        <v>47575</v>
      </c>
      <c r="C9599" t="s">
        <v>316</v>
      </c>
      <c r="D9599">
        <v>47575</v>
      </c>
      <c r="E9599" t="str">
        <f>"47575"</f>
        <v>47575</v>
      </c>
      <c r="F9599" t="s">
        <v>23</v>
      </c>
      <c r="G9599">
        <v>2018</v>
      </c>
      <c r="I9599" t="s">
        <v>21</v>
      </c>
      <c r="J9599" t="s">
        <v>22</v>
      </c>
    </row>
    <row r="9600" spans="1:10">
      <c r="A9600" t="s">
        <v>19</v>
      </c>
      <c r="B9600">
        <v>47576</v>
      </c>
      <c r="C9600" t="s">
        <v>316</v>
      </c>
      <c r="D9600">
        <v>47576</v>
      </c>
      <c r="E9600" t="str">
        <f>"47576"</f>
        <v>47576</v>
      </c>
      <c r="F9600" t="s">
        <v>23</v>
      </c>
      <c r="G9600">
        <v>2018</v>
      </c>
      <c r="I9600" t="s">
        <v>21</v>
      </c>
      <c r="J9600" t="s">
        <v>22</v>
      </c>
    </row>
    <row r="9601" spans="1:10">
      <c r="A9601" t="s">
        <v>19</v>
      </c>
      <c r="B9601">
        <v>47577</v>
      </c>
      <c r="C9601" t="s">
        <v>316</v>
      </c>
      <c r="D9601">
        <v>47577</v>
      </c>
      <c r="E9601" t="str">
        <f>"47577"</f>
        <v>47577</v>
      </c>
      <c r="F9601" t="s">
        <v>23</v>
      </c>
      <c r="G9601">
        <v>2018</v>
      </c>
      <c r="I9601" t="s">
        <v>21</v>
      </c>
      <c r="J9601" t="s">
        <v>22</v>
      </c>
    </row>
    <row r="9602" spans="1:10">
      <c r="A9602" t="s">
        <v>19</v>
      </c>
      <c r="B9602">
        <v>47578</v>
      </c>
      <c r="C9602" t="s">
        <v>316</v>
      </c>
      <c r="D9602">
        <v>47578</v>
      </c>
      <c r="E9602" t="str">
        <f>"47578"</f>
        <v>47578</v>
      </c>
      <c r="F9602" t="s">
        <v>23</v>
      </c>
      <c r="G9602">
        <v>2018</v>
      </c>
      <c r="I9602" t="s">
        <v>21</v>
      </c>
      <c r="J9602" t="s">
        <v>22</v>
      </c>
    </row>
    <row r="9603" spans="1:10">
      <c r="A9603" t="s">
        <v>19</v>
      </c>
      <c r="B9603">
        <v>47579</v>
      </c>
      <c r="C9603" t="s">
        <v>316</v>
      </c>
      <c r="D9603">
        <v>47579</v>
      </c>
      <c r="E9603" t="str">
        <f>"47579"</f>
        <v>47579</v>
      </c>
      <c r="F9603" t="s">
        <v>23</v>
      </c>
      <c r="G9603">
        <v>2018</v>
      </c>
      <c r="I9603" t="s">
        <v>21</v>
      </c>
      <c r="J9603" t="s">
        <v>22</v>
      </c>
    </row>
    <row r="9604" spans="1:10">
      <c r="A9604" t="s">
        <v>19</v>
      </c>
      <c r="B9604">
        <v>47580</v>
      </c>
      <c r="C9604" t="s">
        <v>316</v>
      </c>
      <c r="D9604">
        <v>47580</v>
      </c>
      <c r="E9604" t="str">
        <f>"47580"</f>
        <v>47580</v>
      </c>
      <c r="F9604" t="s">
        <v>23</v>
      </c>
      <c r="G9604">
        <v>2018</v>
      </c>
      <c r="I9604" t="s">
        <v>21</v>
      </c>
      <c r="J9604" t="s">
        <v>22</v>
      </c>
    </row>
    <row r="9605" spans="1:10">
      <c r="A9605" t="s">
        <v>19</v>
      </c>
      <c r="B9605">
        <v>47581</v>
      </c>
      <c r="C9605" t="s">
        <v>316</v>
      </c>
      <c r="D9605">
        <v>47581</v>
      </c>
      <c r="E9605" t="str">
        <f>"47581"</f>
        <v>47581</v>
      </c>
      <c r="F9605" t="s">
        <v>23</v>
      </c>
      <c r="G9605">
        <v>2018</v>
      </c>
      <c r="I9605" t="s">
        <v>21</v>
      </c>
      <c r="J9605" t="s">
        <v>22</v>
      </c>
    </row>
    <row r="9606" spans="1:10">
      <c r="A9606" t="s">
        <v>19</v>
      </c>
      <c r="B9606">
        <v>47584</v>
      </c>
      <c r="C9606" t="s">
        <v>316</v>
      </c>
      <c r="D9606">
        <v>47584</v>
      </c>
      <c r="E9606" t="str">
        <f>"47584"</f>
        <v>47584</v>
      </c>
      <c r="F9606" t="s">
        <v>23</v>
      </c>
      <c r="G9606">
        <v>2018</v>
      </c>
      <c r="I9606" t="s">
        <v>21</v>
      </c>
      <c r="J9606" t="s">
        <v>22</v>
      </c>
    </row>
    <row r="9607" spans="1:10">
      <c r="A9607" t="s">
        <v>19</v>
      </c>
      <c r="B9607">
        <v>47585</v>
      </c>
      <c r="C9607" t="s">
        <v>316</v>
      </c>
      <c r="D9607">
        <v>47585</v>
      </c>
      <c r="E9607" t="str">
        <f>"47585"</f>
        <v>47585</v>
      </c>
      <c r="F9607" t="s">
        <v>23</v>
      </c>
      <c r="G9607">
        <v>2018</v>
      </c>
      <c r="I9607" t="s">
        <v>21</v>
      </c>
      <c r="J9607" t="s">
        <v>22</v>
      </c>
    </row>
    <row r="9608" spans="1:10">
      <c r="A9608" t="s">
        <v>19</v>
      </c>
      <c r="B9608">
        <v>47586</v>
      </c>
      <c r="C9608" t="s">
        <v>316</v>
      </c>
      <c r="D9608">
        <v>47586</v>
      </c>
      <c r="E9608" t="str">
        <f>"47586"</f>
        <v>47586</v>
      </c>
      <c r="F9608">
        <v>565830</v>
      </c>
      <c r="G9608">
        <v>2018</v>
      </c>
      <c r="I9608" t="s">
        <v>21</v>
      </c>
      <c r="J9608" t="s">
        <v>22</v>
      </c>
    </row>
    <row r="9609" spans="1:10">
      <c r="A9609" t="s">
        <v>19</v>
      </c>
      <c r="B9609">
        <v>47588</v>
      </c>
      <c r="C9609" t="s">
        <v>316</v>
      </c>
      <c r="D9609">
        <v>47588</v>
      </c>
      <c r="E9609" t="str">
        <f>"47588"</f>
        <v>47588</v>
      </c>
      <c r="F9609" t="s">
        <v>23</v>
      </c>
      <c r="G9609">
        <v>2018</v>
      </c>
      <c r="I9609" t="s">
        <v>21</v>
      </c>
      <c r="J9609" t="s">
        <v>22</v>
      </c>
    </row>
    <row r="9610" spans="1:10">
      <c r="A9610" t="s">
        <v>19</v>
      </c>
      <c r="B9610">
        <v>47590</v>
      </c>
      <c r="C9610" t="s">
        <v>316</v>
      </c>
      <c r="D9610">
        <v>47590</v>
      </c>
      <c r="E9610" t="str">
        <f>"47590"</f>
        <v>47590</v>
      </c>
      <c r="F9610" t="s">
        <v>23</v>
      </c>
      <c r="G9610">
        <v>2018</v>
      </c>
      <c r="I9610" t="s">
        <v>21</v>
      </c>
      <c r="J9610" t="s">
        <v>22</v>
      </c>
    </row>
    <row r="9611" spans="1:10">
      <c r="A9611" t="s">
        <v>19</v>
      </c>
      <c r="B9611">
        <v>47591</v>
      </c>
      <c r="C9611" t="s">
        <v>316</v>
      </c>
      <c r="D9611">
        <v>47591</v>
      </c>
      <c r="E9611" t="str">
        <f>"47591"</f>
        <v>47591</v>
      </c>
      <c r="F9611">
        <v>1772267</v>
      </c>
      <c r="G9611">
        <v>2018</v>
      </c>
      <c r="I9611" t="s">
        <v>21</v>
      </c>
      <c r="J9611" t="s">
        <v>22</v>
      </c>
    </row>
    <row r="9612" spans="1:10">
      <c r="A9612" t="s">
        <v>19</v>
      </c>
      <c r="B9612">
        <v>47596</v>
      </c>
      <c r="C9612" t="s">
        <v>316</v>
      </c>
      <c r="D9612">
        <v>47596</v>
      </c>
      <c r="E9612" t="str">
        <f>"47596"</f>
        <v>47596</v>
      </c>
      <c r="F9612" t="s">
        <v>23</v>
      </c>
      <c r="G9612">
        <v>2018</v>
      </c>
      <c r="I9612" t="s">
        <v>21</v>
      </c>
      <c r="J9612" t="s">
        <v>22</v>
      </c>
    </row>
    <row r="9613" spans="1:10">
      <c r="A9613" t="s">
        <v>19</v>
      </c>
      <c r="B9613">
        <v>47597</v>
      </c>
      <c r="C9613" t="s">
        <v>316</v>
      </c>
      <c r="D9613">
        <v>47597</v>
      </c>
      <c r="E9613" t="str">
        <f>"47597"</f>
        <v>47597</v>
      </c>
      <c r="F9613" t="s">
        <v>23</v>
      </c>
      <c r="G9613">
        <v>2018</v>
      </c>
      <c r="I9613" t="s">
        <v>21</v>
      </c>
      <c r="J9613" t="s">
        <v>22</v>
      </c>
    </row>
    <row r="9614" spans="1:10">
      <c r="A9614" t="s">
        <v>19</v>
      </c>
      <c r="B9614">
        <v>47598</v>
      </c>
      <c r="C9614" t="s">
        <v>316</v>
      </c>
      <c r="D9614">
        <v>47598</v>
      </c>
      <c r="E9614" t="str">
        <f>"47598"</f>
        <v>47598</v>
      </c>
      <c r="F9614" t="s">
        <v>23</v>
      </c>
      <c r="G9614">
        <v>2018</v>
      </c>
      <c r="I9614" t="s">
        <v>21</v>
      </c>
      <c r="J9614" t="s">
        <v>22</v>
      </c>
    </row>
    <row r="9615" spans="1:10">
      <c r="A9615" t="s">
        <v>19</v>
      </c>
      <c r="B9615">
        <v>47601</v>
      </c>
      <c r="C9615" t="s">
        <v>316</v>
      </c>
      <c r="D9615">
        <v>47601</v>
      </c>
      <c r="E9615" t="str">
        <f>"47601"</f>
        <v>47601</v>
      </c>
      <c r="F9615" t="s">
        <v>23</v>
      </c>
      <c r="G9615">
        <v>2018</v>
      </c>
      <c r="I9615" t="s">
        <v>21</v>
      </c>
      <c r="J9615" t="s">
        <v>22</v>
      </c>
    </row>
    <row r="9616" spans="1:10">
      <c r="A9616" t="s">
        <v>19</v>
      </c>
      <c r="B9616">
        <v>47610</v>
      </c>
      <c r="C9616" t="s">
        <v>316</v>
      </c>
      <c r="D9616">
        <v>47610</v>
      </c>
      <c r="E9616" t="str">
        <f>"47610"</f>
        <v>47610</v>
      </c>
      <c r="F9616" t="s">
        <v>23</v>
      </c>
      <c r="G9616">
        <v>2018</v>
      </c>
      <c r="I9616" t="s">
        <v>21</v>
      </c>
      <c r="J9616" t="s">
        <v>22</v>
      </c>
    </row>
    <row r="9617" spans="1:10">
      <c r="A9617" t="s">
        <v>19</v>
      </c>
      <c r="B9617">
        <v>47611</v>
      </c>
      <c r="C9617" t="s">
        <v>316</v>
      </c>
      <c r="D9617">
        <v>47611</v>
      </c>
      <c r="E9617" t="str">
        <f>"47611"</f>
        <v>47611</v>
      </c>
      <c r="F9617" t="s">
        <v>23</v>
      </c>
      <c r="G9617">
        <v>2018</v>
      </c>
      <c r="I9617" t="s">
        <v>21</v>
      </c>
      <c r="J9617" t="s">
        <v>22</v>
      </c>
    </row>
    <row r="9618" spans="1:10">
      <c r="A9618" t="s">
        <v>19</v>
      </c>
      <c r="B9618">
        <v>47612</v>
      </c>
      <c r="C9618" t="s">
        <v>316</v>
      </c>
      <c r="D9618">
        <v>47612</v>
      </c>
      <c r="E9618" t="str">
        <f>"47612"</f>
        <v>47612</v>
      </c>
      <c r="F9618" t="s">
        <v>23</v>
      </c>
      <c r="G9618">
        <v>2018</v>
      </c>
      <c r="I9618" t="s">
        <v>21</v>
      </c>
      <c r="J9618" t="s">
        <v>22</v>
      </c>
    </row>
    <row r="9619" spans="1:10">
      <c r="A9619" t="s">
        <v>19</v>
      </c>
      <c r="B9619">
        <v>47613</v>
      </c>
      <c r="C9619" t="s">
        <v>316</v>
      </c>
      <c r="D9619">
        <v>47613</v>
      </c>
      <c r="E9619" t="str">
        <f>"47613"</f>
        <v>47613</v>
      </c>
      <c r="F9619" t="s">
        <v>23</v>
      </c>
      <c r="G9619">
        <v>2018</v>
      </c>
      <c r="I9619" t="s">
        <v>21</v>
      </c>
      <c r="J9619" t="s">
        <v>22</v>
      </c>
    </row>
    <row r="9620" spans="1:10">
      <c r="A9620" t="s">
        <v>19</v>
      </c>
      <c r="B9620">
        <v>47615</v>
      </c>
      <c r="C9620" t="s">
        <v>316</v>
      </c>
      <c r="D9620">
        <v>47615</v>
      </c>
      <c r="E9620" t="str">
        <f>"47615"</f>
        <v>47615</v>
      </c>
      <c r="F9620" t="s">
        <v>23</v>
      </c>
      <c r="G9620">
        <v>2018</v>
      </c>
      <c r="I9620" t="s">
        <v>21</v>
      </c>
      <c r="J9620" t="s">
        <v>22</v>
      </c>
    </row>
    <row r="9621" spans="1:10">
      <c r="A9621" t="s">
        <v>19</v>
      </c>
      <c r="B9621">
        <v>47616</v>
      </c>
      <c r="C9621" t="s">
        <v>316</v>
      </c>
      <c r="D9621">
        <v>47616</v>
      </c>
      <c r="E9621" t="str">
        <f>"47616"</f>
        <v>47616</v>
      </c>
      <c r="F9621" t="s">
        <v>23</v>
      </c>
      <c r="G9621">
        <v>2018</v>
      </c>
      <c r="I9621" t="s">
        <v>21</v>
      </c>
      <c r="J9621" t="s">
        <v>22</v>
      </c>
    </row>
    <row r="9622" spans="1:10">
      <c r="A9622" t="s">
        <v>19</v>
      </c>
      <c r="B9622">
        <v>47619</v>
      </c>
      <c r="C9622" t="s">
        <v>316</v>
      </c>
      <c r="D9622">
        <v>47619</v>
      </c>
      <c r="E9622" t="str">
        <f>"47619"</f>
        <v>47619</v>
      </c>
      <c r="F9622" t="s">
        <v>23</v>
      </c>
      <c r="G9622">
        <v>2018</v>
      </c>
      <c r="I9622" t="s">
        <v>21</v>
      </c>
      <c r="J9622" t="s">
        <v>22</v>
      </c>
    </row>
    <row r="9623" spans="1:10">
      <c r="A9623" t="s">
        <v>19</v>
      </c>
      <c r="B9623">
        <v>47620</v>
      </c>
      <c r="C9623" t="s">
        <v>316</v>
      </c>
      <c r="D9623">
        <v>47620</v>
      </c>
      <c r="E9623" t="str">
        <f>"47620"</f>
        <v>47620</v>
      </c>
      <c r="F9623">
        <v>207085</v>
      </c>
      <c r="G9623">
        <v>2018</v>
      </c>
      <c r="I9623" t="s">
        <v>21</v>
      </c>
      <c r="J9623" t="s">
        <v>22</v>
      </c>
    </row>
    <row r="9624" spans="1:10">
      <c r="A9624" t="s">
        <v>19</v>
      </c>
      <c r="B9624">
        <v>47630</v>
      </c>
      <c r="C9624" t="s">
        <v>316</v>
      </c>
      <c r="D9624">
        <v>47630</v>
      </c>
      <c r="E9624" t="str">
        <f>"47630"</f>
        <v>47630</v>
      </c>
      <c r="F9624" t="s">
        <v>23</v>
      </c>
      <c r="G9624">
        <v>2018</v>
      </c>
      <c r="I9624" t="s">
        <v>21</v>
      </c>
      <c r="J9624" t="s">
        <v>22</v>
      </c>
    </row>
    <row r="9625" spans="1:10">
      <c r="A9625" t="s">
        <v>19</v>
      </c>
      <c r="B9625">
        <v>47631</v>
      </c>
      <c r="C9625" t="s">
        <v>316</v>
      </c>
      <c r="D9625">
        <v>47631</v>
      </c>
      <c r="E9625" t="str">
        <f>"47631"</f>
        <v>47631</v>
      </c>
      <c r="F9625" t="s">
        <v>23</v>
      </c>
      <c r="G9625">
        <v>2018</v>
      </c>
      <c r="I9625" t="s">
        <v>21</v>
      </c>
      <c r="J9625" t="s">
        <v>22</v>
      </c>
    </row>
    <row r="9626" spans="1:10">
      <c r="A9626" t="s">
        <v>19</v>
      </c>
      <c r="B9626">
        <v>47633</v>
      </c>
      <c r="C9626" t="s">
        <v>316</v>
      </c>
      <c r="D9626">
        <v>47633</v>
      </c>
      <c r="E9626" t="str">
        <f>"47633"</f>
        <v>47633</v>
      </c>
      <c r="F9626" t="s">
        <v>23</v>
      </c>
      <c r="G9626">
        <v>2018</v>
      </c>
      <c r="I9626" t="s">
        <v>21</v>
      </c>
      <c r="J9626" t="s">
        <v>22</v>
      </c>
    </row>
    <row r="9627" spans="1:10">
      <c r="A9627" t="s">
        <v>19</v>
      </c>
      <c r="B9627">
        <v>47634</v>
      </c>
      <c r="C9627" t="s">
        <v>316</v>
      </c>
      <c r="D9627">
        <v>47634</v>
      </c>
      <c r="E9627" t="str">
        <f>"47634"</f>
        <v>47634</v>
      </c>
      <c r="F9627" t="s">
        <v>23</v>
      </c>
      <c r="G9627">
        <v>2018</v>
      </c>
      <c r="I9627" t="s">
        <v>21</v>
      </c>
      <c r="J9627" t="s">
        <v>22</v>
      </c>
    </row>
    <row r="9628" spans="1:10">
      <c r="A9628" t="s">
        <v>19</v>
      </c>
      <c r="B9628">
        <v>47635</v>
      </c>
      <c r="C9628" t="s">
        <v>316</v>
      </c>
      <c r="D9628">
        <v>47635</v>
      </c>
      <c r="E9628" t="str">
        <f>"47635"</f>
        <v>47635</v>
      </c>
      <c r="F9628">
        <v>502641</v>
      </c>
      <c r="G9628">
        <v>2018</v>
      </c>
      <c r="I9628" t="s">
        <v>21</v>
      </c>
      <c r="J9628" t="s">
        <v>22</v>
      </c>
    </row>
    <row r="9629" spans="1:10">
      <c r="A9629" t="s">
        <v>19</v>
      </c>
      <c r="B9629">
        <v>47637</v>
      </c>
      <c r="C9629" t="s">
        <v>316</v>
      </c>
      <c r="D9629">
        <v>47637</v>
      </c>
      <c r="E9629" t="str">
        <f>"47637"</f>
        <v>47637</v>
      </c>
      <c r="F9629" t="s">
        <v>23</v>
      </c>
      <c r="G9629">
        <v>2018</v>
      </c>
      <c r="I9629" t="s">
        <v>21</v>
      </c>
      <c r="J9629" t="s">
        <v>22</v>
      </c>
    </row>
    <row r="9630" spans="1:10">
      <c r="A9630" t="s">
        <v>19</v>
      </c>
      <c r="B9630">
        <v>47638</v>
      </c>
      <c r="C9630" t="s">
        <v>316</v>
      </c>
      <c r="D9630">
        <v>47638</v>
      </c>
      <c r="E9630" t="str">
        <f>"47638"</f>
        <v>47638</v>
      </c>
      <c r="F9630" t="s">
        <v>23</v>
      </c>
      <c r="G9630">
        <v>2018</v>
      </c>
      <c r="I9630" t="s">
        <v>21</v>
      </c>
      <c r="J9630" t="s">
        <v>22</v>
      </c>
    </row>
    <row r="9631" spans="1:10">
      <c r="A9631" t="s">
        <v>19</v>
      </c>
      <c r="B9631">
        <v>47639</v>
      </c>
      <c r="C9631" t="s">
        <v>316</v>
      </c>
      <c r="D9631">
        <v>47639</v>
      </c>
      <c r="E9631" t="str">
        <f>"47639"</f>
        <v>47639</v>
      </c>
      <c r="F9631" t="s">
        <v>23</v>
      </c>
      <c r="G9631">
        <v>2018</v>
      </c>
      <c r="I9631" t="s">
        <v>21</v>
      </c>
      <c r="J9631" t="s">
        <v>22</v>
      </c>
    </row>
    <row r="9632" spans="1:10">
      <c r="A9632" t="s">
        <v>19</v>
      </c>
      <c r="B9632">
        <v>47640</v>
      </c>
      <c r="C9632" t="s">
        <v>316</v>
      </c>
      <c r="D9632">
        <v>47640</v>
      </c>
      <c r="E9632" t="str">
        <f>"47640"</f>
        <v>47640</v>
      </c>
      <c r="F9632" t="s">
        <v>23</v>
      </c>
      <c r="G9632">
        <v>2018</v>
      </c>
      <c r="I9632" t="s">
        <v>21</v>
      </c>
      <c r="J9632" t="s">
        <v>22</v>
      </c>
    </row>
    <row r="9633" spans="1:10">
      <c r="A9633" t="s">
        <v>19</v>
      </c>
      <c r="B9633">
        <v>47647</v>
      </c>
      <c r="C9633" t="s">
        <v>316</v>
      </c>
      <c r="D9633">
        <v>47647</v>
      </c>
      <c r="E9633" t="str">
        <f>"47647"</f>
        <v>47647</v>
      </c>
      <c r="F9633" t="s">
        <v>23</v>
      </c>
      <c r="G9633">
        <v>2018</v>
      </c>
      <c r="I9633" t="s">
        <v>21</v>
      </c>
      <c r="J9633" t="s">
        <v>22</v>
      </c>
    </row>
    <row r="9634" spans="1:10">
      <c r="A9634" t="s">
        <v>19</v>
      </c>
      <c r="B9634">
        <v>47648</v>
      </c>
      <c r="C9634" t="s">
        <v>316</v>
      </c>
      <c r="D9634">
        <v>47648</v>
      </c>
      <c r="E9634" t="str">
        <f>"47648"</f>
        <v>47648</v>
      </c>
      <c r="F9634" t="s">
        <v>23</v>
      </c>
      <c r="G9634">
        <v>2018</v>
      </c>
      <c r="I9634" t="s">
        <v>21</v>
      </c>
      <c r="J9634" t="s">
        <v>22</v>
      </c>
    </row>
    <row r="9635" spans="1:10">
      <c r="A9635" t="s">
        <v>19</v>
      </c>
      <c r="B9635">
        <v>47649</v>
      </c>
      <c r="C9635" t="s">
        <v>316</v>
      </c>
      <c r="D9635">
        <v>47649</v>
      </c>
      <c r="E9635" t="str">
        <f>"47649"</f>
        <v>47649</v>
      </c>
      <c r="F9635" t="s">
        <v>23</v>
      </c>
      <c r="G9635">
        <v>2018</v>
      </c>
      <c r="I9635" t="s">
        <v>21</v>
      </c>
      <c r="J9635" t="s">
        <v>22</v>
      </c>
    </row>
    <row r="9636" spans="1:10">
      <c r="A9636" t="s">
        <v>19</v>
      </c>
      <c r="B9636">
        <v>47660</v>
      </c>
      <c r="C9636" t="s">
        <v>316</v>
      </c>
      <c r="D9636">
        <v>47660</v>
      </c>
      <c r="E9636" t="str">
        <f>"47660"</f>
        <v>47660</v>
      </c>
      <c r="F9636" t="s">
        <v>23</v>
      </c>
      <c r="G9636">
        <v>2018</v>
      </c>
      <c r="I9636" t="s">
        <v>21</v>
      </c>
      <c r="J9636" t="s">
        <v>22</v>
      </c>
    </row>
    <row r="9637" spans="1:10">
      <c r="A9637" t="s">
        <v>19</v>
      </c>
      <c r="B9637">
        <v>47665</v>
      </c>
      <c r="C9637" t="s">
        <v>316</v>
      </c>
      <c r="D9637">
        <v>47665</v>
      </c>
      <c r="E9637" t="str">
        <f>"47665"</f>
        <v>47665</v>
      </c>
      <c r="F9637" t="s">
        <v>23</v>
      </c>
      <c r="G9637">
        <v>2018</v>
      </c>
      <c r="I9637" t="s">
        <v>21</v>
      </c>
      <c r="J9637" t="s">
        <v>22</v>
      </c>
    </row>
    <row r="9638" spans="1:10">
      <c r="A9638" t="s">
        <v>19</v>
      </c>
      <c r="B9638">
        <v>47666</v>
      </c>
      <c r="C9638" t="s">
        <v>316</v>
      </c>
      <c r="D9638">
        <v>47666</v>
      </c>
      <c r="E9638" t="str">
        <f>"47666"</f>
        <v>47666</v>
      </c>
      <c r="F9638" t="s">
        <v>23</v>
      </c>
      <c r="G9638">
        <v>2018</v>
      </c>
      <c r="I9638" t="s">
        <v>21</v>
      </c>
      <c r="J9638" t="s">
        <v>22</v>
      </c>
    </row>
    <row r="9639" spans="1:10">
      <c r="A9639" t="s">
        <v>19</v>
      </c>
      <c r="B9639">
        <v>47670</v>
      </c>
      <c r="C9639" t="s">
        <v>316</v>
      </c>
      <c r="D9639">
        <v>47670</v>
      </c>
      <c r="E9639" t="str">
        <f>"47670"</f>
        <v>47670</v>
      </c>
      <c r="F9639" t="s">
        <v>23</v>
      </c>
      <c r="G9639">
        <v>2018</v>
      </c>
      <c r="I9639" t="s">
        <v>21</v>
      </c>
      <c r="J9639" t="s">
        <v>22</v>
      </c>
    </row>
    <row r="9640" spans="1:10">
      <c r="A9640" t="s">
        <v>19</v>
      </c>
      <c r="B9640">
        <v>47708</v>
      </c>
      <c r="C9640" t="s">
        <v>316</v>
      </c>
      <c r="D9640">
        <v>47708</v>
      </c>
      <c r="E9640" t="str">
        <f>"47708"</f>
        <v>47708</v>
      </c>
      <c r="F9640">
        <v>9393408</v>
      </c>
      <c r="G9640">
        <v>2018</v>
      </c>
      <c r="I9640" t="s">
        <v>21</v>
      </c>
      <c r="J9640" t="s">
        <v>22</v>
      </c>
    </row>
    <row r="9641" spans="1:10">
      <c r="A9641" t="s">
        <v>19</v>
      </c>
      <c r="B9641">
        <v>47710</v>
      </c>
      <c r="C9641" t="s">
        <v>316</v>
      </c>
      <c r="D9641">
        <v>47710</v>
      </c>
      <c r="E9641" t="str">
        <f>"47710"</f>
        <v>47710</v>
      </c>
      <c r="F9641">
        <v>1046866</v>
      </c>
      <c r="G9641">
        <v>2018</v>
      </c>
      <c r="I9641" t="s">
        <v>21</v>
      </c>
      <c r="J9641" t="s">
        <v>22</v>
      </c>
    </row>
    <row r="9642" spans="1:10">
      <c r="A9642" t="s">
        <v>19</v>
      </c>
      <c r="B9642">
        <v>47711</v>
      </c>
      <c r="C9642" t="s">
        <v>316</v>
      </c>
      <c r="D9642">
        <v>47711</v>
      </c>
      <c r="E9642" t="str">
        <f>"47711"</f>
        <v>47711</v>
      </c>
      <c r="F9642" t="s">
        <v>23</v>
      </c>
      <c r="G9642">
        <v>2018</v>
      </c>
      <c r="I9642" t="s">
        <v>21</v>
      </c>
      <c r="J9642" t="s">
        <v>22</v>
      </c>
    </row>
    <row r="9643" spans="1:10">
      <c r="A9643" t="s">
        <v>19</v>
      </c>
      <c r="B9643">
        <v>47712</v>
      </c>
      <c r="C9643" t="s">
        <v>316</v>
      </c>
      <c r="D9643">
        <v>47712</v>
      </c>
      <c r="E9643" t="str">
        <f>"47712"</f>
        <v>47712</v>
      </c>
      <c r="F9643" t="s">
        <v>23</v>
      </c>
      <c r="G9643">
        <v>2018</v>
      </c>
      <c r="I9643" t="s">
        <v>21</v>
      </c>
      <c r="J9643" t="s">
        <v>22</v>
      </c>
    </row>
    <row r="9644" spans="1:10">
      <c r="A9644" t="s">
        <v>19</v>
      </c>
      <c r="B9644">
        <v>47713</v>
      </c>
      <c r="C9644" t="s">
        <v>316</v>
      </c>
      <c r="D9644">
        <v>47713</v>
      </c>
      <c r="E9644" t="str">
        <f>"47713"</f>
        <v>47713</v>
      </c>
      <c r="F9644">
        <v>-5527</v>
      </c>
      <c r="G9644">
        <v>2018</v>
      </c>
      <c r="I9644" t="s">
        <v>21</v>
      </c>
      <c r="J9644" t="s">
        <v>22</v>
      </c>
    </row>
    <row r="9645" spans="1:10">
      <c r="A9645" t="s">
        <v>19</v>
      </c>
      <c r="B9645">
        <v>47714</v>
      </c>
      <c r="C9645" t="s">
        <v>316</v>
      </c>
      <c r="D9645">
        <v>47714</v>
      </c>
      <c r="E9645" t="str">
        <f>"47714"</f>
        <v>47714</v>
      </c>
      <c r="F9645" t="s">
        <v>23</v>
      </c>
      <c r="G9645">
        <v>2018</v>
      </c>
      <c r="I9645" t="s">
        <v>21</v>
      </c>
      <c r="J9645" t="s">
        <v>22</v>
      </c>
    </row>
    <row r="9646" spans="1:10">
      <c r="A9646" t="s">
        <v>19</v>
      </c>
      <c r="B9646">
        <v>47715</v>
      </c>
      <c r="C9646" t="s">
        <v>316</v>
      </c>
      <c r="D9646">
        <v>47715</v>
      </c>
      <c r="E9646" t="str">
        <f>"47715"</f>
        <v>47715</v>
      </c>
      <c r="F9646">
        <v>70842</v>
      </c>
      <c r="G9646">
        <v>2018</v>
      </c>
      <c r="I9646" t="s">
        <v>21</v>
      </c>
      <c r="J9646" t="s">
        <v>22</v>
      </c>
    </row>
    <row r="9647" spans="1:10">
      <c r="A9647" t="s">
        <v>19</v>
      </c>
      <c r="B9647">
        <v>47720</v>
      </c>
      <c r="C9647" t="s">
        <v>316</v>
      </c>
      <c r="D9647">
        <v>47720</v>
      </c>
      <c r="E9647" t="str">
        <f>"47720"</f>
        <v>47720</v>
      </c>
      <c r="F9647" t="s">
        <v>23</v>
      </c>
      <c r="G9647">
        <v>2018</v>
      </c>
      <c r="I9647" t="s">
        <v>21</v>
      </c>
      <c r="J9647" t="s">
        <v>22</v>
      </c>
    </row>
    <row r="9648" spans="1:10">
      <c r="A9648" t="s">
        <v>19</v>
      </c>
      <c r="B9648">
        <v>47725</v>
      </c>
      <c r="C9648" t="s">
        <v>316</v>
      </c>
      <c r="D9648">
        <v>47725</v>
      </c>
      <c r="E9648" t="str">
        <f>"47725"</f>
        <v>47725</v>
      </c>
      <c r="F9648" t="s">
        <v>23</v>
      </c>
      <c r="G9648">
        <v>2018</v>
      </c>
      <c r="I9648" t="s">
        <v>21</v>
      </c>
      <c r="J9648" t="s">
        <v>22</v>
      </c>
    </row>
    <row r="9649" spans="1:10">
      <c r="A9649" t="s">
        <v>19</v>
      </c>
      <c r="B9649">
        <v>47802</v>
      </c>
      <c r="C9649" t="s">
        <v>316</v>
      </c>
      <c r="D9649">
        <v>47802</v>
      </c>
      <c r="E9649" t="str">
        <f>"47802"</f>
        <v>47802</v>
      </c>
      <c r="F9649" t="s">
        <v>23</v>
      </c>
      <c r="G9649">
        <v>2018</v>
      </c>
      <c r="I9649" t="s">
        <v>21</v>
      </c>
      <c r="J9649" t="s">
        <v>22</v>
      </c>
    </row>
    <row r="9650" spans="1:10">
      <c r="A9650" t="s">
        <v>19</v>
      </c>
      <c r="B9650">
        <v>47803</v>
      </c>
      <c r="C9650" t="s">
        <v>316</v>
      </c>
      <c r="D9650">
        <v>47803</v>
      </c>
      <c r="E9650" t="str">
        <f>"47803"</f>
        <v>47803</v>
      </c>
      <c r="F9650" t="s">
        <v>23</v>
      </c>
      <c r="G9650">
        <v>2018</v>
      </c>
      <c r="I9650" t="s">
        <v>21</v>
      </c>
      <c r="J9650" t="s">
        <v>22</v>
      </c>
    </row>
    <row r="9651" spans="1:10">
      <c r="A9651" t="s">
        <v>19</v>
      </c>
      <c r="B9651">
        <v>47804</v>
      </c>
      <c r="C9651" t="s">
        <v>316</v>
      </c>
      <c r="D9651">
        <v>47804</v>
      </c>
      <c r="E9651" t="str">
        <f>"47804"</f>
        <v>47804</v>
      </c>
      <c r="F9651">
        <v>5244250</v>
      </c>
      <c r="G9651">
        <v>2018</v>
      </c>
      <c r="I9651" t="s">
        <v>21</v>
      </c>
      <c r="J9651" t="s">
        <v>22</v>
      </c>
    </row>
    <row r="9652" spans="1:10">
      <c r="A9652" t="s">
        <v>19</v>
      </c>
      <c r="B9652">
        <v>47805</v>
      </c>
      <c r="C9652" t="s">
        <v>316</v>
      </c>
      <c r="D9652">
        <v>47805</v>
      </c>
      <c r="E9652" t="str">
        <f>"47805"</f>
        <v>47805</v>
      </c>
      <c r="F9652" t="s">
        <v>23</v>
      </c>
      <c r="G9652">
        <v>2018</v>
      </c>
      <c r="I9652" t="s">
        <v>21</v>
      </c>
      <c r="J9652" t="s">
        <v>22</v>
      </c>
    </row>
    <row r="9653" spans="1:10">
      <c r="A9653" t="s">
        <v>19</v>
      </c>
      <c r="B9653">
        <v>47807</v>
      </c>
      <c r="C9653" t="s">
        <v>316</v>
      </c>
      <c r="D9653">
        <v>47807</v>
      </c>
      <c r="E9653" t="str">
        <f>"47807"</f>
        <v>47807</v>
      </c>
      <c r="F9653">
        <v>2059513</v>
      </c>
      <c r="G9653">
        <v>2018</v>
      </c>
      <c r="I9653" t="s">
        <v>21</v>
      </c>
      <c r="J9653" t="s">
        <v>22</v>
      </c>
    </row>
    <row r="9654" spans="1:10">
      <c r="A9654" t="s">
        <v>19</v>
      </c>
      <c r="B9654">
        <v>47809</v>
      </c>
      <c r="C9654" t="s">
        <v>316</v>
      </c>
      <c r="D9654">
        <v>47809</v>
      </c>
      <c r="E9654" t="str">
        <f>"47809"</f>
        <v>47809</v>
      </c>
      <c r="F9654" t="s">
        <v>23</v>
      </c>
      <c r="G9654">
        <v>2018</v>
      </c>
      <c r="I9654" t="s">
        <v>21</v>
      </c>
      <c r="J9654" t="s">
        <v>22</v>
      </c>
    </row>
    <row r="9655" spans="1:10">
      <c r="A9655" t="s">
        <v>19</v>
      </c>
      <c r="B9655">
        <v>47831</v>
      </c>
      <c r="C9655" t="s">
        <v>316</v>
      </c>
      <c r="D9655">
        <v>47831</v>
      </c>
      <c r="E9655" t="str">
        <f>"47831"</f>
        <v>47831</v>
      </c>
      <c r="F9655" t="s">
        <v>23</v>
      </c>
      <c r="G9655">
        <v>2018</v>
      </c>
      <c r="I9655" t="s">
        <v>21</v>
      </c>
      <c r="J9655" t="s">
        <v>22</v>
      </c>
    </row>
    <row r="9656" spans="1:10">
      <c r="A9656" t="s">
        <v>19</v>
      </c>
      <c r="B9656">
        <v>47832</v>
      </c>
      <c r="C9656" t="s">
        <v>316</v>
      </c>
      <c r="D9656">
        <v>47832</v>
      </c>
      <c r="E9656" t="str">
        <f>"47832"</f>
        <v>47832</v>
      </c>
      <c r="F9656" t="s">
        <v>23</v>
      </c>
      <c r="G9656">
        <v>2018</v>
      </c>
      <c r="I9656" t="s">
        <v>21</v>
      </c>
      <c r="J9656" t="s">
        <v>22</v>
      </c>
    </row>
    <row r="9657" spans="1:10">
      <c r="A9657" t="s">
        <v>19</v>
      </c>
      <c r="B9657">
        <v>47833</v>
      </c>
      <c r="C9657" t="s">
        <v>316</v>
      </c>
      <c r="D9657">
        <v>47833</v>
      </c>
      <c r="E9657" t="str">
        <f>"47833"</f>
        <v>47833</v>
      </c>
      <c r="F9657" t="s">
        <v>23</v>
      </c>
      <c r="G9657">
        <v>2018</v>
      </c>
      <c r="I9657" t="s">
        <v>21</v>
      </c>
      <c r="J9657" t="s">
        <v>22</v>
      </c>
    </row>
    <row r="9658" spans="1:10">
      <c r="A9658" t="s">
        <v>19</v>
      </c>
      <c r="B9658">
        <v>47834</v>
      </c>
      <c r="C9658" t="s">
        <v>316</v>
      </c>
      <c r="D9658">
        <v>47834</v>
      </c>
      <c r="E9658" t="str">
        <f>"47834"</f>
        <v>47834</v>
      </c>
      <c r="F9658">
        <v>1136486</v>
      </c>
      <c r="G9658">
        <v>2018</v>
      </c>
      <c r="I9658" t="s">
        <v>21</v>
      </c>
      <c r="J9658" t="s">
        <v>22</v>
      </c>
    </row>
    <row r="9659" spans="1:10">
      <c r="A9659" t="s">
        <v>19</v>
      </c>
      <c r="B9659">
        <v>47837</v>
      </c>
      <c r="C9659" t="s">
        <v>316</v>
      </c>
      <c r="D9659">
        <v>47837</v>
      </c>
      <c r="E9659" t="str">
        <f>"47837"</f>
        <v>47837</v>
      </c>
      <c r="F9659" t="s">
        <v>23</v>
      </c>
      <c r="G9659">
        <v>2018</v>
      </c>
      <c r="I9659" t="s">
        <v>21</v>
      </c>
      <c r="J9659" t="s">
        <v>22</v>
      </c>
    </row>
    <row r="9660" spans="1:10">
      <c r="A9660" t="s">
        <v>19</v>
      </c>
      <c r="B9660">
        <v>47838</v>
      </c>
      <c r="C9660" t="s">
        <v>316</v>
      </c>
      <c r="D9660">
        <v>47838</v>
      </c>
      <c r="E9660" t="str">
        <f>"47838"</f>
        <v>47838</v>
      </c>
      <c r="F9660" t="s">
        <v>23</v>
      </c>
      <c r="G9660">
        <v>2018</v>
      </c>
      <c r="I9660" t="s">
        <v>21</v>
      </c>
      <c r="J9660" t="s">
        <v>22</v>
      </c>
    </row>
    <row r="9661" spans="1:10">
      <c r="A9661" t="s">
        <v>19</v>
      </c>
      <c r="B9661">
        <v>47840</v>
      </c>
      <c r="C9661" t="s">
        <v>316</v>
      </c>
      <c r="D9661">
        <v>47840</v>
      </c>
      <c r="E9661" t="str">
        <f>"47840"</f>
        <v>47840</v>
      </c>
      <c r="F9661" t="s">
        <v>23</v>
      </c>
      <c r="G9661">
        <v>2018</v>
      </c>
      <c r="I9661" t="s">
        <v>21</v>
      </c>
      <c r="J9661" t="s">
        <v>22</v>
      </c>
    </row>
    <row r="9662" spans="1:10">
      <c r="A9662" t="s">
        <v>19</v>
      </c>
      <c r="B9662">
        <v>47841</v>
      </c>
      <c r="C9662" t="s">
        <v>316</v>
      </c>
      <c r="D9662">
        <v>47841</v>
      </c>
      <c r="E9662" t="str">
        <f>"47841"</f>
        <v>47841</v>
      </c>
      <c r="F9662" t="s">
        <v>23</v>
      </c>
      <c r="G9662">
        <v>2018</v>
      </c>
      <c r="I9662" t="s">
        <v>21</v>
      </c>
      <c r="J9662" t="s">
        <v>22</v>
      </c>
    </row>
    <row r="9663" spans="1:10">
      <c r="A9663" t="s">
        <v>19</v>
      </c>
      <c r="B9663">
        <v>47842</v>
      </c>
      <c r="C9663" t="s">
        <v>316</v>
      </c>
      <c r="D9663">
        <v>47842</v>
      </c>
      <c r="E9663" t="str">
        <f>"47842"</f>
        <v>47842</v>
      </c>
      <c r="F9663" t="s">
        <v>23</v>
      </c>
      <c r="G9663">
        <v>2018</v>
      </c>
      <c r="I9663" t="s">
        <v>21</v>
      </c>
      <c r="J9663" t="s">
        <v>22</v>
      </c>
    </row>
    <row r="9664" spans="1:10">
      <c r="A9664" t="s">
        <v>19</v>
      </c>
      <c r="B9664">
        <v>47845</v>
      </c>
      <c r="C9664" t="s">
        <v>316</v>
      </c>
      <c r="D9664">
        <v>47845</v>
      </c>
      <c r="E9664" t="str">
        <f>"47845"</f>
        <v>47845</v>
      </c>
      <c r="F9664" t="s">
        <v>23</v>
      </c>
      <c r="G9664">
        <v>2018</v>
      </c>
      <c r="I9664" t="s">
        <v>21</v>
      </c>
      <c r="J9664" t="s">
        <v>22</v>
      </c>
    </row>
    <row r="9665" spans="1:10">
      <c r="A9665" t="s">
        <v>19</v>
      </c>
      <c r="B9665">
        <v>47846</v>
      </c>
      <c r="C9665" t="s">
        <v>316</v>
      </c>
      <c r="D9665">
        <v>47846</v>
      </c>
      <c r="E9665" t="str">
        <f>"47846"</f>
        <v>47846</v>
      </c>
      <c r="F9665" t="s">
        <v>23</v>
      </c>
      <c r="G9665">
        <v>2018</v>
      </c>
      <c r="I9665" t="s">
        <v>21</v>
      </c>
      <c r="J9665" t="s">
        <v>22</v>
      </c>
    </row>
    <row r="9666" spans="1:10">
      <c r="A9666" t="s">
        <v>19</v>
      </c>
      <c r="B9666">
        <v>47847</v>
      </c>
      <c r="C9666" t="s">
        <v>316</v>
      </c>
      <c r="D9666">
        <v>47847</v>
      </c>
      <c r="E9666" t="str">
        <f>"47847"</f>
        <v>47847</v>
      </c>
      <c r="F9666" t="s">
        <v>23</v>
      </c>
      <c r="G9666">
        <v>2018</v>
      </c>
      <c r="I9666" t="s">
        <v>21</v>
      </c>
      <c r="J9666" t="s">
        <v>22</v>
      </c>
    </row>
    <row r="9667" spans="1:10">
      <c r="A9667" t="s">
        <v>19</v>
      </c>
      <c r="B9667">
        <v>47848</v>
      </c>
      <c r="C9667" t="s">
        <v>316</v>
      </c>
      <c r="D9667">
        <v>47848</v>
      </c>
      <c r="E9667" t="str">
        <f>"47848"</f>
        <v>47848</v>
      </c>
      <c r="F9667" t="s">
        <v>23</v>
      </c>
      <c r="G9667">
        <v>2018</v>
      </c>
      <c r="I9667" t="s">
        <v>21</v>
      </c>
      <c r="J9667" t="s">
        <v>22</v>
      </c>
    </row>
    <row r="9668" spans="1:10">
      <c r="A9668" t="s">
        <v>19</v>
      </c>
      <c r="B9668">
        <v>47849</v>
      </c>
      <c r="C9668" t="s">
        <v>316</v>
      </c>
      <c r="D9668">
        <v>47849</v>
      </c>
      <c r="E9668" t="str">
        <f>"47849"</f>
        <v>47849</v>
      </c>
      <c r="F9668" t="s">
        <v>23</v>
      </c>
      <c r="G9668">
        <v>2018</v>
      </c>
      <c r="I9668" t="s">
        <v>21</v>
      </c>
      <c r="J9668" t="s">
        <v>22</v>
      </c>
    </row>
    <row r="9669" spans="1:10">
      <c r="A9669" t="s">
        <v>19</v>
      </c>
      <c r="B9669">
        <v>47850</v>
      </c>
      <c r="C9669" t="s">
        <v>316</v>
      </c>
      <c r="D9669">
        <v>47850</v>
      </c>
      <c r="E9669" t="str">
        <f>"47850"</f>
        <v>47850</v>
      </c>
      <c r="F9669" t="s">
        <v>23</v>
      </c>
      <c r="G9669">
        <v>2018</v>
      </c>
      <c r="I9669" t="s">
        <v>21</v>
      </c>
      <c r="J9669" t="s">
        <v>22</v>
      </c>
    </row>
    <row r="9670" spans="1:10">
      <c r="A9670" t="s">
        <v>19</v>
      </c>
      <c r="B9670">
        <v>47851</v>
      </c>
      <c r="C9670" t="s">
        <v>316</v>
      </c>
      <c r="D9670">
        <v>47851</v>
      </c>
      <c r="E9670" t="str">
        <f>"47851"</f>
        <v>47851</v>
      </c>
      <c r="F9670" t="s">
        <v>23</v>
      </c>
      <c r="G9670">
        <v>2018</v>
      </c>
      <c r="I9670" t="s">
        <v>21</v>
      </c>
      <c r="J9670" t="s">
        <v>22</v>
      </c>
    </row>
    <row r="9671" spans="1:10">
      <c r="A9671" t="s">
        <v>19</v>
      </c>
      <c r="B9671">
        <v>47854</v>
      </c>
      <c r="C9671" t="s">
        <v>316</v>
      </c>
      <c r="D9671">
        <v>47854</v>
      </c>
      <c r="E9671" t="str">
        <f>"47854"</f>
        <v>47854</v>
      </c>
      <c r="F9671" t="s">
        <v>23</v>
      </c>
      <c r="G9671">
        <v>2018</v>
      </c>
      <c r="I9671" t="s">
        <v>21</v>
      </c>
      <c r="J9671" t="s">
        <v>22</v>
      </c>
    </row>
    <row r="9672" spans="1:10">
      <c r="A9672" t="s">
        <v>19</v>
      </c>
      <c r="B9672">
        <v>47855</v>
      </c>
      <c r="C9672" t="s">
        <v>316</v>
      </c>
      <c r="D9672">
        <v>47855</v>
      </c>
      <c r="E9672" t="str">
        <f>"47855"</f>
        <v>47855</v>
      </c>
      <c r="F9672" t="s">
        <v>23</v>
      </c>
      <c r="G9672">
        <v>2018</v>
      </c>
      <c r="I9672" t="s">
        <v>21</v>
      </c>
      <c r="J9672" t="s">
        <v>22</v>
      </c>
    </row>
    <row r="9673" spans="1:10">
      <c r="A9673" t="s">
        <v>19</v>
      </c>
      <c r="B9673">
        <v>47857</v>
      </c>
      <c r="C9673" t="s">
        <v>316</v>
      </c>
      <c r="D9673">
        <v>47857</v>
      </c>
      <c r="E9673" t="str">
        <f>"47857"</f>
        <v>47857</v>
      </c>
      <c r="F9673" t="s">
        <v>23</v>
      </c>
      <c r="G9673">
        <v>2018</v>
      </c>
      <c r="I9673" t="s">
        <v>21</v>
      </c>
      <c r="J9673" t="s">
        <v>22</v>
      </c>
    </row>
    <row r="9674" spans="1:10">
      <c r="A9674" t="s">
        <v>19</v>
      </c>
      <c r="B9674">
        <v>47858</v>
      </c>
      <c r="C9674" t="s">
        <v>316</v>
      </c>
      <c r="D9674">
        <v>47858</v>
      </c>
      <c r="E9674" t="str">
        <f>"47858"</f>
        <v>47858</v>
      </c>
      <c r="F9674" t="s">
        <v>23</v>
      </c>
      <c r="G9674">
        <v>2018</v>
      </c>
      <c r="I9674" t="s">
        <v>21</v>
      </c>
      <c r="J9674" t="s">
        <v>22</v>
      </c>
    </row>
    <row r="9675" spans="1:10">
      <c r="A9675" t="s">
        <v>19</v>
      </c>
      <c r="B9675">
        <v>47859</v>
      </c>
      <c r="C9675" t="s">
        <v>316</v>
      </c>
      <c r="D9675">
        <v>47859</v>
      </c>
      <c r="E9675" t="str">
        <f>"47859"</f>
        <v>47859</v>
      </c>
      <c r="F9675" t="s">
        <v>23</v>
      </c>
      <c r="G9675">
        <v>2018</v>
      </c>
      <c r="I9675" t="s">
        <v>21</v>
      </c>
      <c r="J9675" t="s">
        <v>22</v>
      </c>
    </row>
    <row r="9676" spans="1:10">
      <c r="A9676" t="s">
        <v>19</v>
      </c>
      <c r="B9676">
        <v>47860</v>
      </c>
      <c r="C9676" t="s">
        <v>316</v>
      </c>
      <c r="D9676">
        <v>47860</v>
      </c>
      <c r="E9676" t="str">
        <f>"47860"</f>
        <v>47860</v>
      </c>
      <c r="F9676" t="s">
        <v>23</v>
      </c>
      <c r="G9676">
        <v>2018</v>
      </c>
      <c r="I9676" t="s">
        <v>21</v>
      </c>
      <c r="J9676" t="s">
        <v>22</v>
      </c>
    </row>
    <row r="9677" spans="1:10">
      <c r="A9677" t="s">
        <v>19</v>
      </c>
      <c r="B9677">
        <v>47861</v>
      </c>
      <c r="C9677" t="s">
        <v>316</v>
      </c>
      <c r="D9677">
        <v>47861</v>
      </c>
      <c r="E9677" t="str">
        <f>"47861"</f>
        <v>47861</v>
      </c>
      <c r="F9677" t="s">
        <v>23</v>
      </c>
      <c r="G9677">
        <v>2018</v>
      </c>
      <c r="I9677" t="s">
        <v>21</v>
      </c>
      <c r="J9677" t="s">
        <v>22</v>
      </c>
    </row>
    <row r="9678" spans="1:10">
      <c r="A9678" t="s">
        <v>19</v>
      </c>
      <c r="B9678">
        <v>47862</v>
      </c>
      <c r="C9678" t="s">
        <v>316</v>
      </c>
      <c r="D9678">
        <v>47862</v>
      </c>
      <c r="E9678" t="str">
        <f>"47862"</f>
        <v>47862</v>
      </c>
      <c r="F9678" t="s">
        <v>23</v>
      </c>
      <c r="G9678">
        <v>2018</v>
      </c>
      <c r="I9678" t="s">
        <v>21</v>
      </c>
      <c r="J9678" t="s">
        <v>22</v>
      </c>
    </row>
    <row r="9679" spans="1:10">
      <c r="A9679" t="s">
        <v>19</v>
      </c>
      <c r="B9679">
        <v>47863</v>
      </c>
      <c r="C9679" t="s">
        <v>316</v>
      </c>
      <c r="D9679">
        <v>47863</v>
      </c>
      <c r="E9679" t="str">
        <f>"47863"</f>
        <v>47863</v>
      </c>
      <c r="F9679" t="s">
        <v>23</v>
      </c>
      <c r="G9679">
        <v>2018</v>
      </c>
      <c r="I9679" t="s">
        <v>21</v>
      </c>
      <c r="J9679" t="s">
        <v>22</v>
      </c>
    </row>
    <row r="9680" spans="1:10">
      <c r="A9680" t="s">
        <v>19</v>
      </c>
      <c r="B9680">
        <v>47866</v>
      </c>
      <c r="C9680" t="s">
        <v>316</v>
      </c>
      <c r="D9680">
        <v>47866</v>
      </c>
      <c r="E9680" t="str">
        <f>"47866"</f>
        <v>47866</v>
      </c>
      <c r="F9680" t="s">
        <v>23</v>
      </c>
      <c r="G9680">
        <v>2018</v>
      </c>
      <c r="I9680" t="s">
        <v>21</v>
      </c>
      <c r="J9680" t="s">
        <v>22</v>
      </c>
    </row>
    <row r="9681" spans="1:10">
      <c r="A9681" t="s">
        <v>19</v>
      </c>
      <c r="B9681">
        <v>47868</v>
      </c>
      <c r="C9681" t="s">
        <v>316</v>
      </c>
      <c r="D9681">
        <v>47868</v>
      </c>
      <c r="E9681" t="str">
        <f>"47868"</f>
        <v>47868</v>
      </c>
      <c r="F9681" t="s">
        <v>23</v>
      </c>
      <c r="G9681">
        <v>2018</v>
      </c>
      <c r="I9681" t="s">
        <v>21</v>
      </c>
      <c r="J9681" t="s">
        <v>22</v>
      </c>
    </row>
    <row r="9682" spans="1:10">
      <c r="A9682" t="s">
        <v>19</v>
      </c>
      <c r="B9682">
        <v>47869</v>
      </c>
      <c r="C9682" t="s">
        <v>316</v>
      </c>
      <c r="D9682">
        <v>47869</v>
      </c>
      <c r="E9682" t="str">
        <f>"47869"</f>
        <v>47869</v>
      </c>
      <c r="F9682" t="s">
        <v>23</v>
      </c>
      <c r="G9682">
        <v>2018</v>
      </c>
      <c r="I9682" t="s">
        <v>21</v>
      </c>
      <c r="J9682" t="s">
        <v>22</v>
      </c>
    </row>
    <row r="9683" spans="1:10">
      <c r="A9683" t="s">
        <v>19</v>
      </c>
      <c r="B9683">
        <v>47871</v>
      </c>
      <c r="C9683" t="s">
        <v>316</v>
      </c>
      <c r="D9683">
        <v>47871</v>
      </c>
      <c r="E9683" t="str">
        <f>"47871"</f>
        <v>47871</v>
      </c>
      <c r="F9683" t="s">
        <v>23</v>
      </c>
      <c r="G9683">
        <v>2018</v>
      </c>
      <c r="I9683" t="s">
        <v>21</v>
      </c>
      <c r="J9683" t="s">
        <v>22</v>
      </c>
    </row>
    <row r="9684" spans="1:10">
      <c r="A9684" t="s">
        <v>19</v>
      </c>
      <c r="B9684">
        <v>47872</v>
      </c>
      <c r="C9684" t="s">
        <v>316</v>
      </c>
      <c r="D9684">
        <v>47872</v>
      </c>
      <c r="E9684" t="str">
        <f>"47872"</f>
        <v>47872</v>
      </c>
      <c r="F9684">
        <v>6416</v>
      </c>
      <c r="G9684">
        <v>2018</v>
      </c>
      <c r="I9684" t="s">
        <v>21</v>
      </c>
      <c r="J9684" t="s">
        <v>22</v>
      </c>
    </row>
    <row r="9685" spans="1:10">
      <c r="A9685" t="s">
        <v>19</v>
      </c>
      <c r="B9685">
        <v>47874</v>
      </c>
      <c r="C9685" t="s">
        <v>316</v>
      </c>
      <c r="D9685">
        <v>47874</v>
      </c>
      <c r="E9685" t="str">
        <f>"47874"</f>
        <v>47874</v>
      </c>
      <c r="F9685" t="s">
        <v>23</v>
      </c>
      <c r="G9685">
        <v>2018</v>
      </c>
      <c r="I9685" t="s">
        <v>21</v>
      </c>
      <c r="J9685" t="s">
        <v>22</v>
      </c>
    </row>
    <row r="9686" spans="1:10">
      <c r="A9686" t="s">
        <v>19</v>
      </c>
      <c r="B9686">
        <v>47876</v>
      </c>
      <c r="C9686" t="s">
        <v>316</v>
      </c>
      <c r="D9686">
        <v>47876</v>
      </c>
      <c r="E9686" t="str">
        <f>"47876"</f>
        <v>47876</v>
      </c>
      <c r="F9686" t="s">
        <v>23</v>
      </c>
      <c r="G9686">
        <v>2018</v>
      </c>
      <c r="I9686" t="s">
        <v>21</v>
      </c>
      <c r="J9686" t="s">
        <v>22</v>
      </c>
    </row>
    <row r="9687" spans="1:10">
      <c r="A9687" t="s">
        <v>19</v>
      </c>
      <c r="B9687">
        <v>47879</v>
      </c>
      <c r="C9687" t="s">
        <v>316</v>
      </c>
      <c r="D9687">
        <v>47879</v>
      </c>
      <c r="E9687" t="str">
        <f>"47879"</f>
        <v>47879</v>
      </c>
      <c r="F9687" t="s">
        <v>23</v>
      </c>
      <c r="G9687">
        <v>2018</v>
      </c>
      <c r="I9687" t="s">
        <v>21</v>
      </c>
      <c r="J9687" t="s">
        <v>22</v>
      </c>
    </row>
    <row r="9688" spans="1:10">
      <c r="A9688" t="s">
        <v>19</v>
      </c>
      <c r="B9688">
        <v>47881</v>
      </c>
      <c r="C9688" t="s">
        <v>316</v>
      </c>
      <c r="D9688">
        <v>47881</v>
      </c>
      <c r="E9688" t="str">
        <f>"47881"</f>
        <v>47881</v>
      </c>
      <c r="F9688" t="s">
        <v>23</v>
      </c>
      <c r="G9688">
        <v>2018</v>
      </c>
      <c r="I9688" t="s">
        <v>21</v>
      </c>
      <c r="J9688" t="s">
        <v>22</v>
      </c>
    </row>
    <row r="9689" spans="1:10">
      <c r="A9689" t="s">
        <v>19</v>
      </c>
      <c r="B9689">
        <v>47882</v>
      </c>
      <c r="C9689" t="s">
        <v>316</v>
      </c>
      <c r="D9689">
        <v>47882</v>
      </c>
      <c r="E9689" t="str">
        <f>"47882"</f>
        <v>47882</v>
      </c>
      <c r="F9689">
        <v>1218977</v>
      </c>
      <c r="G9689">
        <v>2018</v>
      </c>
      <c r="I9689" t="s">
        <v>21</v>
      </c>
      <c r="J9689" t="s">
        <v>22</v>
      </c>
    </row>
    <row r="9690" spans="1:10">
      <c r="A9690" t="s">
        <v>19</v>
      </c>
      <c r="B9690">
        <v>47884</v>
      </c>
      <c r="C9690" t="s">
        <v>316</v>
      </c>
      <c r="D9690">
        <v>47884</v>
      </c>
      <c r="E9690" t="str">
        <f>"47884"</f>
        <v>47884</v>
      </c>
      <c r="F9690" t="s">
        <v>23</v>
      </c>
      <c r="G9690">
        <v>2018</v>
      </c>
      <c r="I9690" t="s">
        <v>21</v>
      </c>
      <c r="J9690" t="s">
        <v>22</v>
      </c>
    </row>
    <row r="9691" spans="1:10">
      <c r="A9691" t="s">
        <v>19</v>
      </c>
      <c r="B9691">
        <v>47885</v>
      </c>
      <c r="C9691" t="s">
        <v>316</v>
      </c>
      <c r="D9691">
        <v>47885</v>
      </c>
      <c r="E9691" t="str">
        <f>"47885"</f>
        <v>47885</v>
      </c>
      <c r="F9691" t="s">
        <v>23</v>
      </c>
      <c r="G9691">
        <v>2018</v>
      </c>
      <c r="I9691" t="s">
        <v>21</v>
      </c>
      <c r="J9691" t="s">
        <v>22</v>
      </c>
    </row>
    <row r="9692" spans="1:10">
      <c r="A9692" t="s">
        <v>19</v>
      </c>
      <c r="B9692">
        <v>47901</v>
      </c>
      <c r="C9692" t="s">
        <v>316</v>
      </c>
      <c r="D9692">
        <v>47901</v>
      </c>
      <c r="E9692" t="str">
        <f>"47901"</f>
        <v>47901</v>
      </c>
      <c r="F9692">
        <v>1500890</v>
      </c>
      <c r="G9692">
        <v>2018</v>
      </c>
      <c r="I9692" t="s">
        <v>21</v>
      </c>
      <c r="J9692" t="s">
        <v>22</v>
      </c>
    </row>
    <row r="9693" spans="1:10">
      <c r="A9693" t="s">
        <v>19</v>
      </c>
      <c r="B9693">
        <v>47904</v>
      </c>
      <c r="C9693" t="s">
        <v>316</v>
      </c>
      <c r="D9693">
        <v>47904</v>
      </c>
      <c r="E9693" t="str">
        <f>"47904"</f>
        <v>47904</v>
      </c>
      <c r="F9693">
        <v>233104</v>
      </c>
      <c r="G9693">
        <v>2018</v>
      </c>
      <c r="I9693" t="s">
        <v>21</v>
      </c>
      <c r="J9693" t="s">
        <v>22</v>
      </c>
    </row>
    <row r="9694" spans="1:10">
      <c r="A9694" t="s">
        <v>19</v>
      </c>
      <c r="B9694">
        <v>47905</v>
      </c>
      <c r="C9694" t="s">
        <v>316</v>
      </c>
      <c r="D9694">
        <v>47905</v>
      </c>
      <c r="E9694" t="str">
        <f>"47905"</f>
        <v>47905</v>
      </c>
      <c r="F9694">
        <v>66710</v>
      </c>
      <c r="G9694">
        <v>2018</v>
      </c>
      <c r="I9694" t="s">
        <v>21</v>
      </c>
      <c r="J9694" t="s">
        <v>22</v>
      </c>
    </row>
    <row r="9695" spans="1:10">
      <c r="A9695" t="s">
        <v>19</v>
      </c>
      <c r="B9695">
        <v>47906</v>
      </c>
      <c r="C9695" t="s">
        <v>316</v>
      </c>
      <c r="D9695">
        <v>47906</v>
      </c>
      <c r="E9695" t="str">
        <f>"47906"</f>
        <v>47906</v>
      </c>
      <c r="F9695">
        <v>445511</v>
      </c>
      <c r="G9695">
        <v>2018</v>
      </c>
      <c r="I9695" t="s">
        <v>21</v>
      </c>
      <c r="J9695" t="s">
        <v>22</v>
      </c>
    </row>
    <row r="9696" spans="1:10">
      <c r="A9696" t="s">
        <v>19</v>
      </c>
      <c r="B9696">
        <v>47907</v>
      </c>
      <c r="C9696" t="s">
        <v>316</v>
      </c>
      <c r="D9696">
        <v>47907</v>
      </c>
      <c r="E9696" t="str">
        <f>"47907"</f>
        <v>47907</v>
      </c>
      <c r="F9696" t="s">
        <v>23</v>
      </c>
      <c r="G9696">
        <v>2018</v>
      </c>
      <c r="I9696" t="s">
        <v>21</v>
      </c>
      <c r="J9696" t="s">
        <v>22</v>
      </c>
    </row>
    <row r="9697" spans="1:10">
      <c r="A9697" t="s">
        <v>19</v>
      </c>
      <c r="B9697">
        <v>47909</v>
      </c>
      <c r="C9697" t="s">
        <v>316</v>
      </c>
      <c r="D9697">
        <v>47909</v>
      </c>
      <c r="E9697" t="str">
        <f>"47909"</f>
        <v>47909</v>
      </c>
      <c r="F9697" t="s">
        <v>23</v>
      </c>
      <c r="G9697">
        <v>2018</v>
      </c>
      <c r="I9697" t="s">
        <v>21</v>
      </c>
      <c r="J9697" t="s">
        <v>22</v>
      </c>
    </row>
    <row r="9698" spans="1:10">
      <c r="A9698" t="s">
        <v>19</v>
      </c>
      <c r="B9698">
        <v>47916</v>
      </c>
      <c r="C9698" t="s">
        <v>316</v>
      </c>
      <c r="D9698">
        <v>47916</v>
      </c>
      <c r="E9698" t="str">
        <f>"47916"</f>
        <v>47916</v>
      </c>
      <c r="F9698" t="s">
        <v>23</v>
      </c>
      <c r="G9698">
        <v>2018</v>
      </c>
      <c r="I9698" t="s">
        <v>21</v>
      </c>
      <c r="J9698" t="s">
        <v>22</v>
      </c>
    </row>
    <row r="9699" spans="1:10">
      <c r="A9699" t="s">
        <v>19</v>
      </c>
      <c r="B9699">
        <v>47917</v>
      </c>
      <c r="C9699" t="s">
        <v>316</v>
      </c>
      <c r="D9699">
        <v>47917</v>
      </c>
      <c r="E9699" t="str">
        <f>"47917"</f>
        <v>47917</v>
      </c>
      <c r="F9699" t="s">
        <v>23</v>
      </c>
      <c r="G9699">
        <v>2018</v>
      </c>
      <c r="I9699" t="s">
        <v>21</v>
      </c>
      <c r="J9699" t="s">
        <v>22</v>
      </c>
    </row>
    <row r="9700" spans="1:10">
      <c r="A9700" t="s">
        <v>19</v>
      </c>
      <c r="B9700">
        <v>47918</v>
      </c>
      <c r="C9700" t="s">
        <v>316</v>
      </c>
      <c r="D9700">
        <v>47918</v>
      </c>
      <c r="E9700" t="str">
        <f>"47918"</f>
        <v>47918</v>
      </c>
      <c r="F9700" t="s">
        <v>23</v>
      </c>
      <c r="G9700">
        <v>2018</v>
      </c>
      <c r="I9700" t="s">
        <v>21</v>
      </c>
      <c r="J9700" t="s">
        <v>22</v>
      </c>
    </row>
    <row r="9701" spans="1:10">
      <c r="A9701" t="s">
        <v>19</v>
      </c>
      <c r="B9701">
        <v>47920</v>
      </c>
      <c r="C9701" t="s">
        <v>316</v>
      </c>
      <c r="D9701">
        <v>47920</v>
      </c>
      <c r="E9701" t="str">
        <f>"47920"</f>
        <v>47920</v>
      </c>
      <c r="F9701" t="s">
        <v>23</v>
      </c>
      <c r="G9701">
        <v>2018</v>
      </c>
      <c r="I9701" t="s">
        <v>21</v>
      </c>
      <c r="J9701" t="s">
        <v>22</v>
      </c>
    </row>
    <row r="9702" spans="1:10">
      <c r="A9702" t="s">
        <v>19</v>
      </c>
      <c r="B9702">
        <v>47921</v>
      </c>
      <c r="C9702" t="s">
        <v>316</v>
      </c>
      <c r="D9702">
        <v>47921</v>
      </c>
      <c r="E9702" t="str">
        <f>"47921"</f>
        <v>47921</v>
      </c>
      <c r="F9702" t="s">
        <v>23</v>
      </c>
      <c r="G9702">
        <v>2018</v>
      </c>
      <c r="I9702" t="s">
        <v>21</v>
      </c>
      <c r="J9702" t="s">
        <v>22</v>
      </c>
    </row>
    <row r="9703" spans="1:10">
      <c r="A9703" t="s">
        <v>19</v>
      </c>
      <c r="B9703">
        <v>47922</v>
      </c>
      <c r="C9703" t="s">
        <v>316</v>
      </c>
      <c r="D9703">
        <v>47922</v>
      </c>
      <c r="E9703" t="str">
        <f>"47922"</f>
        <v>47922</v>
      </c>
      <c r="F9703" t="s">
        <v>23</v>
      </c>
      <c r="G9703">
        <v>2018</v>
      </c>
      <c r="I9703" t="s">
        <v>21</v>
      </c>
      <c r="J9703" t="s">
        <v>22</v>
      </c>
    </row>
    <row r="9704" spans="1:10">
      <c r="A9704" t="s">
        <v>19</v>
      </c>
      <c r="B9704">
        <v>47923</v>
      </c>
      <c r="C9704" t="s">
        <v>316</v>
      </c>
      <c r="D9704">
        <v>47923</v>
      </c>
      <c r="E9704" t="str">
        <f>"47923"</f>
        <v>47923</v>
      </c>
      <c r="F9704" t="s">
        <v>23</v>
      </c>
      <c r="G9704">
        <v>2018</v>
      </c>
      <c r="I9704" t="s">
        <v>21</v>
      </c>
      <c r="J9704" t="s">
        <v>22</v>
      </c>
    </row>
    <row r="9705" spans="1:10">
      <c r="A9705" t="s">
        <v>19</v>
      </c>
      <c r="B9705">
        <v>47924</v>
      </c>
      <c r="C9705" t="s">
        <v>316</v>
      </c>
      <c r="D9705">
        <v>47924</v>
      </c>
      <c r="E9705" t="str">
        <f>"47924"</f>
        <v>47924</v>
      </c>
      <c r="F9705" t="s">
        <v>23</v>
      </c>
      <c r="G9705">
        <v>2018</v>
      </c>
      <c r="I9705" t="s">
        <v>21</v>
      </c>
      <c r="J9705" t="s">
        <v>22</v>
      </c>
    </row>
    <row r="9706" spans="1:10">
      <c r="A9706" t="s">
        <v>19</v>
      </c>
      <c r="B9706">
        <v>47925</v>
      </c>
      <c r="C9706" t="s">
        <v>316</v>
      </c>
      <c r="D9706">
        <v>47925</v>
      </c>
      <c r="E9706" t="str">
        <f>"47925"</f>
        <v>47925</v>
      </c>
      <c r="F9706" t="s">
        <v>23</v>
      </c>
      <c r="G9706">
        <v>2018</v>
      </c>
      <c r="I9706" t="s">
        <v>21</v>
      </c>
      <c r="J9706" t="s">
        <v>22</v>
      </c>
    </row>
    <row r="9707" spans="1:10">
      <c r="A9707" t="s">
        <v>19</v>
      </c>
      <c r="B9707">
        <v>47926</v>
      </c>
      <c r="C9707" t="s">
        <v>316</v>
      </c>
      <c r="D9707">
        <v>47926</v>
      </c>
      <c r="E9707" t="str">
        <f>"47926"</f>
        <v>47926</v>
      </c>
      <c r="F9707" t="s">
        <v>23</v>
      </c>
      <c r="G9707">
        <v>2018</v>
      </c>
      <c r="I9707" t="s">
        <v>21</v>
      </c>
      <c r="J9707" t="s">
        <v>22</v>
      </c>
    </row>
    <row r="9708" spans="1:10">
      <c r="A9708" t="s">
        <v>19</v>
      </c>
      <c r="B9708">
        <v>47928</v>
      </c>
      <c r="C9708" t="s">
        <v>316</v>
      </c>
      <c r="D9708">
        <v>47928</v>
      </c>
      <c r="E9708" t="str">
        <f>"47928"</f>
        <v>47928</v>
      </c>
      <c r="F9708" t="s">
        <v>23</v>
      </c>
      <c r="G9708">
        <v>2018</v>
      </c>
      <c r="I9708" t="s">
        <v>21</v>
      </c>
      <c r="J9708" t="s">
        <v>22</v>
      </c>
    </row>
    <row r="9709" spans="1:10">
      <c r="A9709" t="s">
        <v>19</v>
      </c>
      <c r="B9709">
        <v>47929</v>
      </c>
      <c r="C9709" t="s">
        <v>316</v>
      </c>
      <c r="D9709">
        <v>47929</v>
      </c>
      <c r="E9709" t="str">
        <f>"47929"</f>
        <v>47929</v>
      </c>
      <c r="F9709" t="s">
        <v>23</v>
      </c>
      <c r="G9709">
        <v>2018</v>
      </c>
      <c r="I9709" t="s">
        <v>21</v>
      </c>
      <c r="J9709" t="s">
        <v>22</v>
      </c>
    </row>
    <row r="9710" spans="1:10">
      <c r="A9710" t="s">
        <v>19</v>
      </c>
      <c r="B9710">
        <v>47930</v>
      </c>
      <c r="C9710" t="s">
        <v>316</v>
      </c>
      <c r="D9710">
        <v>47930</v>
      </c>
      <c r="E9710" t="str">
        <f>"47930"</f>
        <v>47930</v>
      </c>
      <c r="F9710" t="s">
        <v>23</v>
      </c>
      <c r="G9710">
        <v>2018</v>
      </c>
      <c r="I9710" t="s">
        <v>21</v>
      </c>
      <c r="J9710" t="s">
        <v>22</v>
      </c>
    </row>
    <row r="9711" spans="1:10">
      <c r="A9711" t="s">
        <v>19</v>
      </c>
      <c r="B9711">
        <v>47932</v>
      </c>
      <c r="C9711" t="s">
        <v>316</v>
      </c>
      <c r="D9711">
        <v>47932</v>
      </c>
      <c r="E9711" t="str">
        <f>"47932"</f>
        <v>47932</v>
      </c>
      <c r="F9711" t="s">
        <v>23</v>
      </c>
      <c r="G9711">
        <v>2018</v>
      </c>
      <c r="I9711" t="s">
        <v>21</v>
      </c>
      <c r="J9711" t="s">
        <v>22</v>
      </c>
    </row>
    <row r="9712" spans="1:10">
      <c r="A9712" t="s">
        <v>19</v>
      </c>
      <c r="B9712">
        <v>47933</v>
      </c>
      <c r="C9712" t="s">
        <v>316</v>
      </c>
      <c r="D9712">
        <v>47933</v>
      </c>
      <c r="E9712" t="str">
        <f>"47933"</f>
        <v>47933</v>
      </c>
      <c r="F9712" t="s">
        <v>23</v>
      </c>
      <c r="G9712">
        <v>2018</v>
      </c>
      <c r="I9712" t="s">
        <v>21</v>
      </c>
      <c r="J9712" t="s">
        <v>22</v>
      </c>
    </row>
    <row r="9713" spans="1:10">
      <c r="A9713" t="s">
        <v>19</v>
      </c>
      <c r="B9713">
        <v>47940</v>
      </c>
      <c r="C9713" t="s">
        <v>316</v>
      </c>
      <c r="D9713">
        <v>47940</v>
      </c>
      <c r="E9713" t="str">
        <f>"47940"</f>
        <v>47940</v>
      </c>
      <c r="F9713" t="s">
        <v>23</v>
      </c>
      <c r="G9713">
        <v>2018</v>
      </c>
      <c r="I9713" t="s">
        <v>21</v>
      </c>
      <c r="J9713" t="s">
        <v>22</v>
      </c>
    </row>
    <row r="9714" spans="1:10">
      <c r="A9714" t="s">
        <v>19</v>
      </c>
      <c r="B9714">
        <v>47941</v>
      </c>
      <c r="C9714" t="s">
        <v>316</v>
      </c>
      <c r="D9714">
        <v>47941</v>
      </c>
      <c r="E9714" t="str">
        <f>"47941"</f>
        <v>47941</v>
      </c>
      <c r="F9714" t="s">
        <v>23</v>
      </c>
      <c r="G9714">
        <v>2018</v>
      </c>
      <c r="I9714" t="s">
        <v>21</v>
      </c>
      <c r="J9714" t="s">
        <v>22</v>
      </c>
    </row>
    <row r="9715" spans="1:10">
      <c r="A9715" t="s">
        <v>19</v>
      </c>
      <c r="B9715">
        <v>47942</v>
      </c>
      <c r="C9715" t="s">
        <v>316</v>
      </c>
      <c r="D9715">
        <v>47942</v>
      </c>
      <c r="E9715" t="str">
        <f>"47942"</f>
        <v>47942</v>
      </c>
      <c r="F9715" t="s">
        <v>23</v>
      </c>
      <c r="G9715">
        <v>2018</v>
      </c>
      <c r="I9715" t="s">
        <v>21</v>
      </c>
      <c r="J9715" t="s">
        <v>22</v>
      </c>
    </row>
    <row r="9716" spans="1:10">
      <c r="A9716" t="s">
        <v>19</v>
      </c>
      <c r="B9716">
        <v>47943</v>
      </c>
      <c r="C9716" t="s">
        <v>316</v>
      </c>
      <c r="D9716">
        <v>47943</v>
      </c>
      <c r="E9716" t="str">
        <f>"47943"</f>
        <v>47943</v>
      </c>
      <c r="F9716" t="s">
        <v>23</v>
      </c>
      <c r="G9716">
        <v>2018</v>
      </c>
      <c r="I9716" t="s">
        <v>21</v>
      </c>
      <c r="J9716" t="s">
        <v>22</v>
      </c>
    </row>
    <row r="9717" spans="1:10">
      <c r="A9717" t="s">
        <v>19</v>
      </c>
      <c r="B9717">
        <v>47944</v>
      </c>
      <c r="C9717" t="s">
        <v>316</v>
      </c>
      <c r="D9717">
        <v>47944</v>
      </c>
      <c r="E9717" t="str">
        <f>"47944"</f>
        <v>47944</v>
      </c>
      <c r="F9717" t="s">
        <v>23</v>
      </c>
      <c r="G9717">
        <v>2018</v>
      </c>
      <c r="I9717" t="s">
        <v>21</v>
      </c>
      <c r="J9717" t="s">
        <v>22</v>
      </c>
    </row>
    <row r="9718" spans="1:10">
      <c r="A9718" t="s">
        <v>19</v>
      </c>
      <c r="B9718">
        <v>47946</v>
      </c>
      <c r="C9718" t="s">
        <v>316</v>
      </c>
      <c r="D9718">
        <v>47946</v>
      </c>
      <c r="E9718" t="str">
        <f>"47946"</f>
        <v>47946</v>
      </c>
      <c r="F9718" t="s">
        <v>23</v>
      </c>
      <c r="G9718">
        <v>2018</v>
      </c>
      <c r="I9718" t="s">
        <v>21</v>
      </c>
      <c r="J9718" t="s">
        <v>22</v>
      </c>
    </row>
    <row r="9719" spans="1:10">
      <c r="A9719" t="s">
        <v>19</v>
      </c>
      <c r="B9719">
        <v>47948</v>
      </c>
      <c r="C9719" t="s">
        <v>316</v>
      </c>
      <c r="D9719">
        <v>47948</v>
      </c>
      <c r="E9719" t="str">
        <f>"47948"</f>
        <v>47948</v>
      </c>
      <c r="F9719" t="s">
        <v>23</v>
      </c>
      <c r="G9719">
        <v>2018</v>
      </c>
      <c r="I9719" t="s">
        <v>21</v>
      </c>
      <c r="J9719" t="s">
        <v>22</v>
      </c>
    </row>
    <row r="9720" spans="1:10">
      <c r="A9720" t="s">
        <v>19</v>
      </c>
      <c r="B9720">
        <v>47949</v>
      </c>
      <c r="C9720" t="s">
        <v>316</v>
      </c>
      <c r="D9720">
        <v>47949</v>
      </c>
      <c r="E9720" t="str">
        <f>"47949"</f>
        <v>47949</v>
      </c>
      <c r="F9720" t="s">
        <v>23</v>
      </c>
      <c r="G9720">
        <v>2018</v>
      </c>
      <c r="I9720" t="s">
        <v>21</v>
      </c>
      <c r="J9720" t="s">
        <v>22</v>
      </c>
    </row>
    <row r="9721" spans="1:10">
      <c r="A9721" t="s">
        <v>19</v>
      </c>
      <c r="B9721">
        <v>47950</v>
      </c>
      <c r="C9721" t="s">
        <v>316</v>
      </c>
      <c r="D9721">
        <v>47950</v>
      </c>
      <c r="E9721" t="str">
        <f>"47950"</f>
        <v>47950</v>
      </c>
      <c r="F9721" t="s">
        <v>23</v>
      </c>
      <c r="G9721">
        <v>2018</v>
      </c>
      <c r="I9721" t="s">
        <v>21</v>
      </c>
      <c r="J9721" t="s">
        <v>22</v>
      </c>
    </row>
    <row r="9722" spans="1:10">
      <c r="A9722" t="s">
        <v>19</v>
      </c>
      <c r="B9722">
        <v>47951</v>
      </c>
      <c r="C9722" t="s">
        <v>316</v>
      </c>
      <c r="D9722">
        <v>47951</v>
      </c>
      <c r="E9722" t="str">
        <f>"47951"</f>
        <v>47951</v>
      </c>
      <c r="F9722" t="s">
        <v>23</v>
      </c>
      <c r="G9722">
        <v>2018</v>
      </c>
      <c r="I9722" t="s">
        <v>21</v>
      </c>
      <c r="J9722" t="s">
        <v>22</v>
      </c>
    </row>
    <row r="9723" spans="1:10">
      <c r="A9723" t="s">
        <v>19</v>
      </c>
      <c r="B9723">
        <v>47952</v>
      </c>
      <c r="C9723" t="s">
        <v>316</v>
      </c>
      <c r="D9723">
        <v>47952</v>
      </c>
      <c r="E9723" t="str">
        <f>"47952"</f>
        <v>47952</v>
      </c>
      <c r="F9723" t="s">
        <v>23</v>
      </c>
      <c r="G9723">
        <v>2018</v>
      </c>
      <c r="I9723" t="s">
        <v>21</v>
      </c>
      <c r="J9723" t="s">
        <v>22</v>
      </c>
    </row>
    <row r="9724" spans="1:10">
      <c r="A9724" t="s">
        <v>19</v>
      </c>
      <c r="B9724">
        <v>47954</v>
      </c>
      <c r="C9724" t="s">
        <v>316</v>
      </c>
      <c r="D9724">
        <v>47954</v>
      </c>
      <c r="E9724" t="str">
        <f>"47954"</f>
        <v>47954</v>
      </c>
      <c r="F9724" t="s">
        <v>23</v>
      </c>
      <c r="G9724">
        <v>2018</v>
      </c>
      <c r="I9724" t="s">
        <v>21</v>
      </c>
      <c r="J9724" t="s">
        <v>22</v>
      </c>
    </row>
    <row r="9725" spans="1:10">
      <c r="A9725" t="s">
        <v>19</v>
      </c>
      <c r="B9725">
        <v>47955</v>
      </c>
      <c r="C9725" t="s">
        <v>316</v>
      </c>
      <c r="D9725">
        <v>47955</v>
      </c>
      <c r="E9725" t="str">
        <f>"47955"</f>
        <v>47955</v>
      </c>
      <c r="F9725" t="s">
        <v>23</v>
      </c>
      <c r="G9725">
        <v>2018</v>
      </c>
      <c r="I9725" t="s">
        <v>21</v>
      </c>
      <c r="J9725" t="s">
        <v>22</v>
      </c>
    </row>
    <row r="9726" spans="1:10">
      <c r="A9726" t="s">
        <v>19</v>
      </c>
      <c r="B9726">
        <v>47957</v>
      </c>
      <c r="C9726" t="s">
        <v>316</v>
      </c>
      <c r="D9726">
        <v>47957</v>
      </c>
      <c r="E9726" t="str">
        <f>"47957"</f>
        <v>47957</v>
      </c>
      <c r="F9726" t="s">
        <v>23</v>
      </c>
      <c r="G9726">
        <v>2018</v>
      </c>
      <c r="I9726" t="s">
        <v>21</v>
      </c>
      <c r="J9726" t="s">
        <v>22</v>
      </c>
    </row>
    <row r="9727" spans="1:10">
      <c r="A9727" t="s">
        <v>19</v>
      </c>
      <c r="B9727">
        <v>47958</v>
      </c>
      <c r="C9727" t="s">
        <v>316</v>
      </c>
      <c r="D9727">
        <v>47958</v>
      </c>
      <c r="E9727" t="str">
        <f>"47958"</f>
        <v>47958</v>
      </c>
      <c r="F9727" t="s">
        <v>23</v>
      </c>
      <c r="G9727">
        <v>2018</v>
      </c>
      <c r="I9727" t="s">
        <v>21</v>
      </c>
      <c r="J9727" t="s">
        <v>22</v>
      </c>
    </row>
    <row r="9728" spans="1:10">
      <c r="A9728" t="s">
        <v>19</v>
      </c>
      <c r="B9728">
        <v>47959</v>
      </c>
      <c r="C9728" t="s">
        <v>316</v>
      </c>
      <c r="D9728">
        <v>47959</v>
      </c>
      <c r="E9728" t="str">
        <f>"47959"</f>
        <v>47959</v>
      </c>
      <c r="F9728" t="s">
        <v>23</v>
      </c>
      <c r="G9728">
        <v>2018</v>
      </c>
      <c r="I9728" t="s">
        <v>21</v>
      </c>
      <c r="J9728" t="s">
        <v>22</v>
      </c>
    </row>
    <row r="9729" spans="1:10">
      <c r="A9729" t="s">
        <v>19</v>
      </c>
      <c r="B9729">
        <v>47960</v>
      </c>
      <c r="C9729" t="s">
        <v>316</v>
      </c>
      <c r="D9729">
        <v>47960</v>
      </c>
      <c r="E9729" t="str">
        <f>"47960"</f>
        <v>47960</v>
      </c>
      <c r="F9729" t="s">
        <v>23</v>
      </c>
      <c r="G9729">
        <v>2018</v>
      </c>
      <c r="I9729" t="s">
        <v>21</v>
      </c>
      <c r="J9729" t="s">
        <v>22</v>
      </c>
    </row>
    <row r="9730" spans="1:10">
      <c r="A9730" t="s">
        <v>19</v>
      </c>
      <c r="B9730">
        <v>47963</v>
      </c>
      <c r="C9730" t="s">
        <v>316</v>
      </c>
      <c r="D9730">
        <v>47963</v>
      </c>
      <c r="E9730" t="str">
        <f>"47963"</f>
        <v>47963</v>
      </c>
      <c r="F9730" t="s">
        <v>23</v>
      </c>
      <c r="G9730">
        <v>2018</v>
      </c>
      <c r="I9730" t="s">
        <v>21</v>
      </c>
      <c r="J9730" t="s">
        <v>22</v>
      </c>
    </row>
    <row r="9731" spans="1:10">
      <c r="A9731" t="s">
        <v>19</v>
      </c>
      <c r="B9731">
        <v>47964</v>
      </c>
      <c r="C9731" t="s">
        <v>316</v>
      </c>
      <c r="D9731">
        <v>47964</v>
      </c>
      <c r="E9731" t="str">
        <f>"47964"</f>
        <v>47964</v>
      </c>
      <c r="F9731" t="s">
        <v>23</v>
      </c>
      <c r="G9731">
        <v>2018</v>
      </c>
      <c r="I9731" t="s">
        <v>21</v>
      </c>
      <c r="J9731" t="s">
        <v>22</v>
      </c>
    </row>
    <row r="9732" spans="1:10">
      <c r="A9732" t="s">
        <v>19</v>
      </c>
      <c r="B9732">
        <v>47965</v>
      </c>
      <c r="C9732" t="s">
        <v>316</v>
      </c>
      <c r="D9732">
        <v>47965</v>
      </c>
      <c r="E9732" t="str">
        <f>"47965"</f>
        <v>47965</v>
      </c>
      <c r="F9732" t="s">
        <v>23</v>
      </c>
      <c r="G9732">
        <v>2018</v>
      </c>
      <c r="I9732" t="s">
        <v>21</v>
      </c>
      <c r="J9732" t="s">
        <v>22</v>
      </c>
    </row>
    <row r="9733" spans="1:10">
      <c r="A9733" t="s">
        <v>19</v>
      </c>
      <c r="B9733">
        <v>47966</v>
      </c>
      <c r="C9733" t="s">
        <v>316</v>
      </c>
      <c r="D9733">
        <v>47966</v>
      </c>
      <c r="E9733" t="str">
        <f>"47966"</f>
        <v>47966</v>
      </c>
      <c r="F9733" t="s">
        <v>23</v>
      </c>
      <c r="G9733">
        <v>2018</v>
      </c>
      <c r="I9733" t="s">
        <v>21</v>
      </c>
      <c r="J9733" t="s">
        <v>22</v>
      </c>
    </row>
    <row r="9734" spans="1:10">
      <c r="A9734" t="s">
        <v>19</v>
      </c>
      <c r="B9734">
        <v>47967</v>
      </c>
      <c r="C9734" t="s">
        <v>316</v>
      </c>
      <c r="D9734">
        <v>47967</v>
      </c>
      <c r="E9734" t="str">
        <f>"47967"</f>
        <v>47967</v>
      </c>
      <c r="F9734" t="s">
        <v>23</v>
      </c>
      <c r="G9734">
        <v>2018</v>
      </c>
      <c r="I9734" t="s">
        <v>21</v>
      </c>
      <c r="J9734" t="s">
        <v>22</v>
      </c>
    </row>
    <row r="9735" spans="1:10">
      <c r="A9735" t="s">
        <v>19</v>
      </c>
      <c r="B9735">
        <v>47968</v>
      </c>
      <c r="C9735" t="s">
        <v>316</v>
      </c>
      <c r="D9735">
        <v>47968</v>
      </c>
      <c r="E9735" t="str">
        <f>"47968"</f>
        <v>47968</v>
      </c>
      <c r="F9735" t="s">
        <v>23</v>
      </c>
      <c r="G9735">
        <v>2018</v>
      </c>
      <c r="I9735" t="s">
        <v>21</v>
      </c>
      <c r="J9735" t="s">
        <v>22</v>
      </c>
    </row>
    <row r="9736" spans="1:10">
      <c r="A9736" t="s">
        <v>19</v>
      </c>
      <c r="B9736">
        <v>47969</v>
      </c>
      <c r="C9736" t="s">
        <v>316</v>
      </c>
      <c r="D9736">
        <v>47969</v>
      </c>
      <c r="E9736" t="str">
        <f>"47969"</f>
        <v>47969</v>
      </c>
      <c r="F9736" t="s">
        <v>23</v>
      </c>
      <c r="G9736">
        <v>2018</v>
      </c>
      <c r="I9736" t="s">
        <v>21</v>
      </c>
      <c r="J9736" t="s">
        <v>22</v>
      </c>
    </row>
    <row r="9737" spans="1:10">
      <c r="A9737" t="s">
        <v>19</v>
      </c>
      <c r="B9737">
        <v>47970</v>
      </c>
      <c r="C9737" t="s">
        <v>316</v>
      </c>
      <c r="D9737">
        <v>47970</v>
      </c>
      <c r="E9737" t="str">
        <f>"47970"</f>
        <v>47970</v>
      </c>
      <c r="F9737" t="s">
        <v>23</v>
      </c>
      <c r="G9737">
        <v>2018</v>
      </c>
      <c r="I9737" t="s">
        <v>21</v>
      </c>
      <c r="J9737" t="s">
        <v>22</v>
      </c>
    </row>
    <row r="9738" spans="1:10">
      <c r="A9738" t="s">
        <v>19</v>
      </c>
      <c r="B9738">
        <v>47971</v>
      </c>
      <c r="C9738" t="s">
        <v>316</v>
      </c>
      <c r="D9738">
        <v>47971</v>
      </c>
      <c r="E9738" t="str">
        <f>"47971"</f>
        <v>47971</v>
      </c>
      <c r="F9738" t="s">
        <v>23</v>
      </c>
      <c r="G9738">
        <v>2018</v>
      </c>
      <c r="I9738" t="s">
        <v>21</v>
      </c>
      <c r="J9738" t="s">
        <v>22</v>
      </c>
    </row>
    <row r="9739" spans="1:10">
      <c r="A9739" t="s">
        <v>19</v>
      </c>
      <c r="B9739">
        <v>47974</v>
      </c>
      <c r="C9739" t="s">
        <v>316</v>
      </c>
      <c r="D9739">
        <v>47974</v>
      </c>
      <c r="E9739" t="str">
        <f>"47974"</f>
        <v>47974</v>
      </c>
      <c r="F9739" t="s">
        <v>23</v>
      </c>
      <c r="G9739">
        <v>2018</v>
      </c>
      <c r="I9739" t="s">
        <v>21</v>
      </c>
      <c r="J9739" t="s">
        <v>22</v>
      </c>
    </row>
    <row r="9740" spans="1:10">
      <c r="A9740" t="s">
        <v>19</v>
      </c>
      <c r="B9740">
        <v>47975</v>
      </c>
      <c r="C9740" t="s">
        <v>316</v>
      </c>
      <c r="D9740">
        <v>47975</v>
      </c>
      <c r="E9740" t="str">
        <f>"47975"</f>
        <v>47975</v>
      </c>
      <c r="F9740" t="s">
        <v>23</v>
      </c>
      <c r="G9740">
        <v>2018</v>
      </c>
      <c r="I9740" t="s">
        <v>21</v>
      </c>
      <c r="J9740" t="s">
        <v>22</v>
      </c>
    </row>
    <row r="9741" spans="1:10">
      <c r="A9741" t="s">
        <v>19</v>
      </c>
      <c r="B9741">
        <v>47977</v>
      </c>
      <c r="C9741" t="s">
        <v>316</v>
      </c>
      <c r="D9741">
        <v>47977</v>
      </c>
      <c r="E9741" t="str">
        <f>"47977"</f>
        <v>47977</v>
      </c>
      <c r="F9741" t="s">
        <v>23</v>
      </c>
      <c r="G9741">
        <v>2018</v>
      </c>
      <c r="I9741" t="s">
        <v>21</v>
      </c>
      <c r="J9741" t="s">
        <v>22</v>
      </c>
    </row>
    <row r="9742" spans="1:10">
      <c r="A9742" t="s">
        <v>19</v>
      </c>
      <c r="B9742">
        <v>47978</v>
      </c>
      <c r="C9742" t="s">
        <v>316</v>
      </c>
      <c r="D9742">
        <v>47978</v>
      </c>
      <c r="E9742" t="str">
        <f>"47978"</f>
        <v>47978</v>
      </c>
      <c r="F9742" t="s">
        <v>23</v>
      </c>
      <c r="G9742">
        <v>2018</v>
      </c>
      <c r="I9742" t="s">
        <v>21</v>
      </c>
      <c r="J9742" t="s">
        <v>22</v>
      </c>
    </row>
    <row r="9743" spans="1:10">
      <c r="A9743" t="s">
        <v>19</v>
      </c>
      <c r="B9743">
        <v>47980</v>
      </c>
      <c r="C9743" t="s">
        <v>316</v>
      </c>
      <c r="D9743">
        <v>47980</v>
      </c>
      <c r="E9743" t="str">
        <f>"47980"</f>
        <v>47980</v>
      </c>
      <c r="F9743" t="s">
        <v>23</v>
      </c>
      <c r="G9743">
        <v>2018</v>
      </c>
      <c r="I9743" t="s">
        <v>21</v>
      </c>
      <c r="J9743" t="s">
        <v>22</v>
      </c>
    </row>
    <row r="9744" spans="1:10">
      <c r="A9744" t="s">
        <v>19</v>
      </c>
      <c r="B9744">
        <v>47981</v>
      </c>
      <c r="C9744" t="s">
        <v>316</v>
      </c>
      <c r="D9744">
        <v>47981</v>
      </c>
      <c r="E9744" t="str">
        <f>"47981"</f>
        <v>47981</v>
      </c>
      <c r="F9744" t="s">
        <v>23</v>
      </c>
      <c r="G9744">
        <v>2018</v>
      </c>
      <c r="I9744" t="s">
        <v>21</v>
      </c>
      <c r="J9744" t="s">
        <v>22</v>
      </c>
    </row>
    <row r="9745" spans="1:10">
      <c r="A9745" t="s">
        <v>19</v>
      </c>
      <c r="B9745">
        <v>47982</v>
      </c>
      <c r="C9745" t="s">
        <v>316</v>
      </c>
      <c r="D9745">
        <v>47982</v>
      </c>
      <c r="E9745" t="str">
        <f>"47982"</f>
        <v>47982</v>
      </c>
      <c r="F9745" t="s">
        <v>23</v>
      </c>
      <c r="G9745">
        <v>2018</v>
      </c>
      <c r="I9745" t="s">
        <v>21</v>
      </c>
      <c r="J9745" t="s">
        <v>22</v>
      </c>
    </row>
    <row r="9746" spans="1:10">
      <c r="A9746" t="s">
        <v>19</v>
      </c>
      <c r="B9746">
        <v>47983</v>
      </c>
      <c r="C9746" t="s">
        <v>316</v>
      </c>
      <c r="D9746">
        <v>47983</v>
      </c>
      <c r="E9746" t="str">
        <f>"47983"</f>
        <v>47983</v>
      </c>
      <c r="F9746" t="s">
        <v>23</v>
      </c>
      <c r="G9746">
        <v>2018</v>
      </c>
      <c r="I9746" t="s">
        <v>21</v>
      </c>
      <c r="J9746" t="s">
        <v>22</v>
      </c>
    </row>
    <row r="9747" spans="1:10">
      <c r="A9747" t="s">
        <v>19</v>
      </c>
      <c r="B9747">
        <v>47986</v>
      </c>
      <c r="C9747" t="s">
        <v>316</v>
      </c>
      <c r="D9747">
        <v>47986</v>
      </c>
      <c r="E9747" t="str">
        <f>"47986"</f>
        <v>47986</v>
      </c>
      <c r="F9747" t="s">
        <v>23</v>
      </c>
      <c r="G9747">
        <v>2018</v>
      </c>
      <c r="I9747" t="s">
        <v>21</v>
      </c>
      <c r="J9747" t="s">
        <v>22</v>
      </c>
    </row>
    <row r="9748" spans="1:10">
      <c r="A9748" t="s">
        <v>19</v>
      </c>
      <c r="B9748">
        <v>47987</v>
      </c>
      <c r="C9748" t="s">
        <v>316</v>
      </c>
      <c r="D9748">
        <v>47987</v>
      </c>
      <c r="E9748" t="str">
        <f>"47987"</f>
        <v>47987</v>
      </c>
      <c r="F9748" t="s">
        <v>23</v>
      </c>
      <c r="G9748">
        <v>2018</v>
      </c>
      <c r="I9748" t="s">
        <v>21</v>
      </c>
      <c r="J9748" t="s">
        <v>22</v>
      </c>
    </row>
    <row r="9749" spans="1:10">
      <c r="A9749" t="s">
        <v>19</v>
      </c>
      <c r="B9749">
        <v>47989</v>
      </c>
      <c r="C9749" t="s">
        <v>316</v>
      </c>
      <c r="D9749">
        <v>47989</v>
      </c>
      <c r="E9749" t="str">
        <f>"47989"</f>
        <v>47989</v>
      </c>
      <c r="F9749" t="s">
        <v>23</v>
      </c>
      <c r="G9749">
        <v>2018</v>
      </c>
      <c r="I9749" t="s">
        <v>21</v>
      </c>
      <c r="J9749" t="s">
        <v>22</v>
      </c>
    </row>
    <row r="9750" spans="1:10">
      <c r="A9750" t="s">
        <v>19</v>
      </c>
      <c r="B9750">
        <v>47990</v>
      </c>
      <c r="C9750" t="s">
        <v>316</v>
      </c>
      <c r="D9750">
        <v>47990</v>
      </c>
      <c r="E9750" t="str">
        <f>"47990"</f>
        <v>47990</v>
      </c>
      <c r="F9750" t="s">
        <v>23</v>
      </c>
      <c r="G9750">
        <v>2018</v>
      </c>
      <c r="I9750" t="s">
        <v>21</v>
      </c>
      <c r="J9750" t="s">
        <v>22</v>
      </c>
    </row>
    <row r="9751" spans="1:10">
      <c r="A9751" t="s">
        <v>19</v>
      </c>
      <c r="B9751">
        <v>47991</v>
      </c>
      <c r="C9751" t="s">
        <v>316</v>
      </c>
      <c r="D9751">
        <v>47991</v>
      </c>
      <c r="E9751" t="str">
        <f>"47991"</f>
        <v>47991</v>
      </c>
      <c r="F9751" t="s">
        <v>23</v>
      </c>
      <c r="G9751">
        <v>2018</v>
      </c>
      <c r="I9751" t="s">
        <v>21</v>
      </c>
      <c r="J9751" t="s">
        <v>22</v>
      </c>
    </row>
    <row r="9752" spans="1:10">
      <c r="A9752" t="s">
        <v>19</v>
      </c>
      <c r="B9752">
        <v>47992</v>
      </c>
      <c r="C9752" t="s">
        <v>316</v>
      </c>
      <c r="D9752">
        <v>47992</v>
      </c>
      <c r="E9752" t="str">
        <f>"47992"</f>
        <v>47992</v>
      </c>
      <c r="F9752" t="s">
        <v>23</v>
      </c>
      <c r="G9752">
        <v>2018</v>
      </c>
      <c r="I9752" t="s">
        <v>21</v>
      </c>
      <c r="J9752" t="s">
        <v>22</v>
      </c>
    </row>
    <row r="9753" spans="1:10">
      <c r="A9753" t="s">
        <v>19</v>
      </c>
      <c r="B9753">
        <v>47993</v>
      </c>
      <c r="C9753" t="s">
        <v>316</v>
      </c>
      <c r="D9753">
        <v>47993</v>
      </c>
      <c r="E9753" t="str">
        <f>"47993"</f>
        <v>47993</v>
      </c>
      <c r="F9753" t="s">
        <v>23</v>
      </c>
      <c r="G9753">
        <v>2018</v>
      </c>
      <c r="I9753" t="s">
        <v>21</v>
      </c>
      <c r="J9753" t="s">
        <v>22</v>
      </c>
    </row>
    <row r="9754" spans="1:10">
      <c r="A9754" t="s">
        <v>19</v>
      </c>
      <c r="B9754">
        <v>47994</v>
      </c>
      <c r="C9754" t="s">
        <v>316</v>
      </c>
      <c r="D9754">
        <v>47994</v>
      </c>
      <c r="E9754" t="str">
        <f>"47994"</f>
        <v>47994</v>
      </c>
      <c r="F9754" t="s">
        <v>23</v>
      </c>
      <c r="G9754">
        <v>2018</v>
      </c>
      <c r="I9754" t="s">
        <v>21</v>
      </c>
      <c r="J9754" t="s">
        <v>22</v>
      </c>
    </row>
    <row r="9755" spans="1:10">
      <c r="A9755" t="s">
        <v>19</v>
      </c>
      <c r="B9755">
        <v>47995</v>
      </c>
      <c r="C9755" t="s">
        <v>316</v>
      </c>
      <c r="D9755">
        <v>47995</v>
      </c>
      <c r="E9755" t="str">
        <f>"47995"</f>
        <v>47995</v>
      </c>
      <c r="F9755" t="s">
        <v>23</v>
      </c>
      <c r="G9755">
        <v>2018</v>
      </c>
      <c r="I9755" t="s">
        <v>21</v>
      </c>
      <c r="J9755" t="s">
        <v>22</v>
      </c>
    </row>
    <row r="9756" spans="1:10">
      <c r="A9756" t="s">
        <v>19</v>
      </c>
      <c r="B9756">
        <v>47997</v>
      </c>
      <c r="C9756" t="s">
        <v>316</v>
      </c>
      <c r="D9756">
        <v>47997</v>
      </c>
      <c r="E9756" t="str">
        <f>"47997"</f>
        <v>47997</v>
      </c>
      <c r="F9756" t="s">
        <v>23</v>
      </c>
      <c r="G9756">
        <v>2018</v>
      </c>
      <c r="I9756" t="s">
        <v>21</v>
      </c>
      <c r="J9756" t="s">
        <v>22</v>
      </c>
    </row>
    <row r="9757" spans="1:10">
      <c r="A9757" t="s">
        <v>19</v>
      </c>
      <c r="B9757">
        <v>66002</v>
      </c>
      <c r="C9757" t="s">
        <v>317</v>
      </c>
      <c r="D9757">
        <v>66002</v>
      </c>
      <c r="E9757" t="str">
        <f>"66002"</f>
        <v>66002</v>
      </c>
      <c r="F9757">
        <v>850469</v>
      </c>
      <c r="G9757">
        <v>2018</v>
      </c>
      <c r="I9757" t="s">
        <v>21</v>
      </c>
      <c r="J9757" t="s">
        <v>22</v>
      </c>
    </row>
    <row r="9758" spans="1:10">
      <c r="A9758" t="s">
        <v>19</v>
      </c>
      <c r="B9758">
        <v>66006</v>
      </c>
      <c r="C9758" t="s">
        <v>317</v>
      </c>
      <c r="D9758">
        <v>66006</v>
      </c>
      <c r="E9758" t="str">
        <f>"66006"</f>
        <v>66006</v>
      </c>
      <c r="F9758" t="s">
        <v>23</v>
      </c>
      <c r="G9758">
        <v>2018</v>
      </c>
      <c r="I9758" t="s">
        <v>21</v>
      </c>
      <c r="J9758" t="s">
        <v>22</v>
      </c>
    </row>
    <row r="9759" spans="1:10">
      <c r="A9759" t="s">
        <v>19</v>
      </c>
      <c r="B9759">
        <v>66007</v>
      </c>
      <c r="C9759" t="s">
        <v>317</v>
      </c>
      <c r="D9759">
        <v>66007</v>
      </c>
      <c r="E9759" t="str">
        <f>"66007"</f>
        <v>66007</v>
      </c>
      <c r="F9759" t="s">
        <v>23</v>
      </c>
      <c r="G9759">
        <v>2018</v>
      </c>
      <c r="I9759" t="s">
        <v>21</v>
      </c>
      <c r="J9759" t="s">
        <v>22</v>
      </c>
    </row>
    <row r="9760" spans="1:10">
      <c r="A9760" t="s">
        <v>19</v>
      </c>
      <c r="B9760">
        <v>66008</v>
      </c>
      <c r="C9760" t="s">
        <v>317</v>
      </c>
      <c r="D9760">
        <v>66008</v>
      </c>
      <c r="E9760" t="str">
        <f>"66008"</f>
        <v>66008</v>
      </c>
      <c r="F9760" t="s">
        <v>23</v>
      </c>
      <c r="G9760">
        <v>2018</v>
      </c>
      <c r="I9760" t="s">
        <v>21</v>
      </c>
      <c r="J9760" t="s">
        <v>22</v>
      </c>
    </row>
    <row r="9761" spans="1:10">
      <c r="A9761" t="s">
        <v>19</v>
      </c>
      <c r="B9761">
        <v>66010</v>
      </c>
      <c r="C9761" t="s">
        <v>317</v>
      </c>
      <c r="D9761">
        <v>66010</v>
      </c>
      <c r="E9761" t="str">
        <f>"66010"</f>
        <v>66010</v>
      </c>
      <c r="F9761" t="s">
        <v>23</v>
      </c>
      <c r="G9761">
        <v>2018</v>
      </c>
      <c r="I9761" t="s">
        <v>21</v>
      </c>
      <c r="J9761" t="s">
        <v>22</v>
      </c>
    </row>
    <row r="9762" spans="1:10">
      <c r="A9762" t="s">
        <v>19</v>
      </c>
      <c r="B9762">
        <v>66012</v>
      </c>
      <c r="C9762" t="s">
        <v>317</v>
      </c>
      <c r="D9762">
        <v>66012</v>
      </c>
      <c r="E9762" t="str">
        <f>"66012"</f>
        <v>66012</v>
      </c>
      <c r="F9762">
        <v>221717</v>
      </c>
      <c r="G9762">
        <v>2018</v>
      </c>
      <c r="I9762" t="s">
        <v>21</v>
      </c>
      <c r="J9762" t="s">
        <v>22</v>
      </c>
    </row>
    <row r="9763" spans="1:10">
      <c r="A9763" t="s">
        <v>19</v>
      </c>
      <c r="B9763">
        <v>66013</v>
      </c>
      <c r="C9763" t="s">
        <v>317</v>
      </c>
      <c r="D9763">
        <v>66013</v>
      </c>
      <c r="E9763" t="str">
        <f>"66013"</f>
        <v>66013</v>
      </c>
      <c r="F9763" t="s">
        <v>23</v>
      </c>
      <c r="G9763">
        <v>2018</v>
      </c>
      <c r="I9763" t="s">
        <v>21</v>
      </c>
      <c r="J9763" t="s">
        <v>22</v>
      </c>
    </row>
    <row r="9764" spans="1:10">
      <c r="A9764" t="s">
        <v>19</v>
      </c>
      <c r="B9764">
        <v>66014</v>
      </c>
      <c r="C9764" t="s">
        <v>317</v>
      </c>
      <c r="D9764">
        <v>66014</v>
      </c>
      <c r="E9764" t="str">
        <f>"66014"</f>
        <v>66014</v>
      </c>
      <c r="F9764" t="s">
        <v>23</v>
      </c>
      <c r="G9764">
        <v>2018</v>
      </c>
      <c r="I9764" t="s">
        <v>21</v>
      </c>
      <c r="J9764" t="s">
        <v>22</v>
      </c>
    </row>
    <row r="9765" spans="1:10">
      <c r="A9765" t="s">
        <v>19</v>
      </c>
      <c r="B9765">
        <v>66015</v>
      </c>
      <c r="C9765" t="s">
        <v>317</v>
      </c>
      <c r="D9765">
        <v>66015</v>
      </c>
      <c r="E9765" t="str">
        <f>"66015"</f>
        <v>66015</v>
      </c>
      <c r="F9765" t="s">
        <v>23</v>
      </c>
      <c r="G9765">
        <v>2018</v>
      </c>
      <c r="I9765" t="s">
        <v>21</v>
      </c>
      <c r="J9765" t="s">
        <v>22</v>
      </c>
    </row>
    <row r="9766" spans="1:10">
      <c r="A9766" t="s">
        <v>19</v>
      </c>
      <c r="B9766">
        <v>66016</v>
      </c>
      <c r="C9766" t="s">
        <v>317</v>
      </c>
      <c r="D9766">
        <v>66016</v>
      </c>
      <c r="E9766" t="str">
        <f>"66016"</f>
        <v>66016</v>
      </c>
      <c r="F9766" t="s">
        <v>23</v>
      </c>
      <c r="G9766">
        <v>2018</v>
      </c>
      <c r="I9766" t="s">
        <v>21</v>
      </c>
      <c r="J9766" t="s">
        <v>22</v>
      </c>
    </row>
    <row r="9767" spans="1:10">
      <c r="A9767" t="s">
        <v>19</v>
      </c>
      <c r="B9767">
        <v>66017</v>
      </c>
      <c r="C9767" t="s">
        <v>317</v>
      </c>
      <c r="D9767">
        <v>66017</v>
      </c>
      <c r="E9767" t="str">
        <f>"66017"</f>
        <v>66017</v>
      </c>
      <c r="F9767" t="s">
        <v>23</v>
      </c>
      <c r="G9767">
        <v>2018</v>
      </c>
      <c r="I9767" t="s">
        <v>21</v>
      </c>
      <c r="J9767" t="s">
        <v>22</v>
      </c>
    </row>
    <row r="9768" spans="1:10">
      <c r="A9768" t="s">
        <v>19</v>
      </c>
      <c r="B9768">
        <v>66018</v>
      </c>
      <c r="C9768" t="s">
        <v>317</v>
      </c>
      <c r="D9768">
        <v>66018</v>
      </c>
      <c r="E9768" t="str">
        <f>"66018"</f>
        <v>66018</v>
      </c>
      <c r="F9768" t="s">
        <v>23</v>
      </c>
      <c r="G9768">
        <v>2018</v>
      </c>
      <c r="I9768" t="s">
        <v>21</v>
      </c>
      <c r="J9768" t="s">
        <v>22</v>
      </c>
    </row>
    <row r="9769" spans="1:10">
      <c r="A9769" t="s">
        <v>19</v>
      </c>
      <c r="B9769">
        <v>66020</v>
      </c>
      <c r="C9769" t="s">
        <v>317</v>
      </c>
      <c r="D9769">
        <v>66020</v>
      </c>
      <c r="E9769" t="str">
        <f>"66020"</f>
        <v>66020</v>
      </c>
      <c r="F9769" t="s">
        <v>23</v>
      </c>
      <c r="G9769">
        <v>2018</v>
      </c>
      <c r="I9769" t="s">
        <v>21</v>
      </c>
      <c r="J9769" t="s">
        <v>22</v>
      </c>
    </row>
    <row r="9770" spans="1:10">
      <c r="A9770" t="s">
        <v>19</v>
      </c>
      <c r="B9770">
        <v>66021</v>
      </c>
      <c r="C9770" t="s">
        <v>317</v>
      </c>
      <c r="D9770">
        <v>66021</v>
      </c>
      <c r="E9770" t="str">
        <f>"66021"</f>
        <v>66021</v>
      </c>
      <c r="F9770" t="s">
        <v>23</v>
      </c>
      <c r="G9770">
        <v>2018</v>
      </c>
      <c r="I9770" t="s">
        <v>21</v>
      </c>
      <c r="J9770" t="s">
        <v>22</v>
      </c>
    </row>
    <row r="9771" spans="1:10">
      <c r="A9771" t="s">
        <v>19</v>
      </c>
      <c r="B9771">
        <v>66023</v>
      </c>
      <c r="C9771" t="s">
        <v>317</v>
      </c>
      <c r="D9771">
        <v>66023</v>
      </c>
      <c r="E9771" t="str">
        <f>"66023"</f>
        <v>66023</v>
      </c>
      <c r="F9771" t="s">
        <v>23</v>
      </c>
      <c r="G9771">
        <v>2018</v>
      </c>
      <c r="I9771" t="s">
        <v>21</v>
      </c>
      <c r="J9771" t="s">
        <v>22</v>
      </c>
    </row>
    <row r="9772" spans="1:10">
      <c r="A9772" t="s">
        <v>19</v>
      </c>
      <c r="B9772">
        <v>66024</v>
      </c>
      <c r="C9772" t="s">
        <v>317</v>
      </c>
      <c r="D9772">
        <v>66024</v>
      </c>
      <c r="E9772" t="str">
        <f>"66024"</f>
        <v>66024</v>
      </c>
      <c r="F9772" t="s">
        <v>23</v>
      </c>
      <c r="G9772">
        <v>2018</v>
      </c>
      <c r="I9772" t="s">
        <v>21</v>
      </c>
      <c r="J9772" t="s">
        <v>22</v>
      </c>
    </row>
    <row r="9773" spans="1:10">
      <c r="A9773" t="s">
        <v>19</v>
      </c>
      <c r="B9773">
        <v>66025</v>
      </c>
      <c r="C9773" t="s">
        <v>317</v>
      </c>
      <c r="D9773">
        <v>66025</v>
      </c>
      <c r="E9773" t="str">
        <f>"66025"</f>
        <v>66025</v>
      </c>
      <c r="F9773" t="s">
        <v>23</v>
      </c>
      <c r="G9773">
        <v>2018</v>
      </c>
      <c r="I9773" t="s">
        <v>21</v>
      </c>
      <c r="J9773" t="s">
        <v>22</v>
      </c>
    </row>
    <row r="9774" spans="1:10">
      <c r="A9774" t="s">
        <v>19</v>
      </c>
      <c r="B9774">
        <v>66026</v>
      </c>
      <c r="C9774" t="s">
        <v>317</v>
      </c>
      <c r="D9774">
        <v>66026</v>
      </c>
      <c r="E9774" t="str">
        <f>"66026"</f>
        <v>66026</v>
      </c>
      <c r="F9774" t="s">
        <v>23</v>
      </c>
      <c r="G9774">
        <v>2018</v>
      </c>
      <c r="I9774" t="s">
        <v>21</v>
      </c>
      <c r="J9774" t="s">
        <v>22</v>
      </c>
    </row>
    <row r="9775" spans="1:10">
      <c r="A9775" t="s">
        <v>19</v>
      </c>
      <c r="B9775">
        <v>66027</v>
      </c>
      <c r="C9775" t="s">
        <v>317</v>
      </c>
      <c r="D9775">
        <v>66027</v>
      </c>
      <c r="E9775" t="str">
        <f>"66027"</f>
        <v>66027</v>
      </c>
      <c r="F9775" t="s">
        <v>23</v>
      </c>
      <c r="G9775">
        <v>2018</v>
      </c>
      <c r="I9775" t="s">
        <v>21</v>
      </c>
      <c r="J9775" t="s">
        <v>22</v>
      </c>
    </row>
    <row r="9776" spans="1:10">
      <c r="A9776" t="s">
        <v>19</v>
      </c>
      <c r="B9776">
        <v>66030</v>
      </c>
      <c r="C9776" t="s">
        <v>317</v>
      </c>
      <c r="D9776">
        <v>66030</v>
      </c>
      <c r="E9776" t="str">
        <f>"66030"</f>
        <v>66030</v>
      </c>
      <c r="F9776">
        <v>33126</v>
      </c>
      <c r="G9776">
        <v>2018</v>
      </c>
      <c r="I9776" t="s">
        <v>21</v>
      </c>
      <c r="J9776" t="s">
        <v>22</v>
      </c>
    </row>
    <row r="9777" spans="1:10">
      <c r="A9777" t="s">
        <v>19</v>
      </c>
      <c r="B9777">
        <v>66031</v>
      </c>
      <c r="C9777" t="s">
        <v>317</v>
      </c>
      <c r="D9777">
        <v>66031</v>
      </c>
      <c r="E9777" t="str">
        <f>"66031"</f>
        <v>66031</v>
      </c>
      <c r="F9777" t="s">
        <v>23</v>
      </c>
      <c r="G9777">
        <v>2018</v>
      </c>
      <c r="I9777" t="s">
        <v>21</v>
      </c>
      <c r="J9777" t="s">
        <v>22</v>
      </c>
    </row>
    <row r="9778" spans="1:10">
      <c r="A9778" t="s">
        <v>19</v>
      </c>
      <c r="B9778">
        <v>66032</v>
      </c>
      <c r="C9778" t="s">
        <v>317</v>
      </c>
      <c r="D9778">
        <v>66032</v>
      </c>
      <c r="E9778" t="str">
        <f>"66032"</f>
        <v>66032</v>
      </c>
      <c r="F9778" t="s">
        <v>23</v>
      </c>
      <c r="G9778">
        <v>2018</v>
      </c>
      <c r="I9778" t="s">
        <v>21</v>
      </c>
      <c r="J9778" t="s">
        <v>22</v>
      </c>
    </row>
    <row r="9779" spans="1:10">
      <c r="A9779" t="s">
        <v>19</v>
      </c>
      <c r="B9779">
        <v>66033</v>
      </c>
      <c r="C9779" t="s">
        <v>317</v>
      </c>
      <c r="D9779">
        <v>66033</v>
      </c>
      <c r="E9779" t="str">
        <f>"66033"</f>
        <v>66033</v>
      </c>
      <c r="F9779" t="s">
        <v>23</v>
      </c>
      <c r="G9779">
        <v>2018</v>
      </c>
      <c r="I9779" t="s">
        <v>21</v>
      </c>
      <c r="J9779" t="s">
        <v>22</v>
      </c>
    </row>
    <row r="9780" spans="1:10">
      <c r="A9780" t="s">
        <v>19</v>
      </c>
      <c r="B9780">
        <v>66035</v>
      </c>
      <c r="C9780" t="s">
        <v>317</v>
      </c>
      <c r="D9780">
        <v>66035</v>
      </c>
      <c r="E9780" t="str">
        <f>"66035"</f>
        <v>66035</v>
      </c>
      <c r="F9780" t="s">
        <v>23</v>
      </c>
      <c r="G9780">
        <v>2018</v>
      </c>
      <c r="I9780" t="s">
        <v>21</v>
      </c>
      <c r="J9780" t="s">
        <v>22</v>
      </c>
    </row>
    <row r="9781" spans="1:10">
      <c r="A9781" t="s">
        <v>19</v>
      </c>
      <c r="B9781">
        <v>66039</v>
      </c>
      <c r="C9781" t="s">
        <v>317</v>
      </c>
      <c r="D9781">
        <v>66039</v>
      </c>
      <c r="E9781" t="str">
        <f>"66039"</f>
        <v>66039</v>
      </c>
      <c r="F9781" t="s">
        <v>23</v>
      </c>
      <c r="G9781">
        <v>2018</v>
      </c>
      <c r="I9781" t="s">
        <v>21</v>
      </c>
      <c r="J9781" t="s">
        <v>22</v>
      </c>
    </row>
    <row r="9782" spans="1:10">
      <c r="A9782" t="s">
        <v>19</v>
      </c>
      <c r="B9782">
        <v>66040</v>
      </c>
      <c r="C9782" t="s">
        <v>317</v>
      </c>
      <c r="D9782">
        <v>66040</v>
      </c>
      <c r="E9782" t="str">
        <f>"66040"</f>
        <v>66040</v>
      </c>
      <c r="F9782" t="s">
        <v>23</v>
      </c>
      <c r="G9782">
        <v>2018</v>
      </c>
      <c r="I9782" t="s">
        <v>21</v>
      </c>
      <c r="J9782" t="s">
        <v>22</v>
      </c>
    </row>
    <row r="9783" spans="1:10">
      <c r="A9783" t="s">
        <v>19</v>
      </c>
      <c r="B9783">
        <v>66041</v>
      </c>
      <c r="C9783" t="s">
        <v>317</v>
      </c>
      <c r="D9783">
        <v>66041</v>
      </c>
      <c r="E9783" t="str">
        <f>"66041"</f>
        <v>66041</v>
      </c>
      <c r="F9783" t="s">
        <v>23</v>
      </c>
      <c r="G9783">
        <v>2018</v>
      </c>
      <c r="I9783" t="s">
        <v>21</v>
      </c>
      <c r="J9783" t="s">
        <v>22</v>
      </c>
    </row>
    <row r="9784" spans="1:10">
      <c r="A9784" t="s">
        <v>19</v>
      </c>
      <c r="B9784">
        <v>66042</v>
      </c>
      <c r="C9784" t="s">
        <v>317</v>
      </c>
      <c r="D9784">
        <v>66042</v>
      </c>
      <c r="E9784" t="str">
        <f>"66042"</f>
        <v>66042</v>
      </c>
      <c r="F9784" t="s">
        <v>23</v>
      </c>
      <c r="G9784">
        <v>2018</v>
      </c>
      <c r="I9784" t="s">
        <v>21</v>
      </c>
      <c r="J9784" t="s">
        <v>22</v>
      </c>
    </row>
    <row r="9785" spans="1:10">
      <c r="A9785" t="s">
        <v>19</v>
      </c>
      <c r="B9785">
        <v>66043</v>
      </c>
      <c r="C9785" t="s">
        <v>317</v>
      </c>
      <c r="D9785">
        <v>66043</v>
      </c>
      <c r="E9785" t="str">
        <f>"66043"</f>
        <v>66043</v>
      </c>
      <c r="F9785" t="s">
        <v>23</v>
      </c>
      <c r="G9785">
        <v>2018</v>
      </c>
      <c r="I9785" t="s">
        <v>21</v>
      </c>
      <c r="J9785" t="s">
        <v>22</v>
      </c>
    </row>
    <row r="9786" spans="1:10">
      <c r="A9786" t="s">
        <v>19</v>
      </c>
      <c r="B9786">
        <v>66044</v>
      </c>
      <c r="C9786" t="s">
        <v>317</v>
      </c>
      <c r="D9786">
        <v>66044</v>
      </c>
      <c r="E9786" t="str">
        <f>"66044"</f>
        <v>66044</v>
      </c>
      <c r="F9786">
        <v>3313522</v>
      </c>
      <c r="G9786">
        <v>2018</v>
      </c>
      <c r="I9786" t="s">
        <v>21</v>
      </c>
      <c r="J9786" t="s">
        <v>22</v>
      </c>
    </row>
    <row r="9787" spans="1:10">
      <c r="A9787" t="s">
        <v>19</v>
      </c>
      <c r="B9787">
        <v>66045</v>
      </c>
      <c r="C9787" t="s">
        <v>317</v>
      </c>
      <c r="D9787">
        <v>66045</v>
      </c>
      <c r="E9787" t="str">
        <f>"66045"</f>
        <v>66045</v>
      </c>
      <c r="F9787" t="s">
        <v>23</v>
      </c>
      <c r="G9787">
        <v>2018</v>
      </c>
      <c r="I9787" t="s">
        <v>21</v>
      </c>
      <c r="J9787" t="s">
        <v>22</v>
      </c>
    </row>
    <row r="9788" spans="1:10">
      <c r="A9788" t="s">
        <v>19</v>
      </c>
      <c r="B9788">
        <v>66046</v>
      </c>
      <c r="C9788" t="s">
        <v>317</v>
      </c>
      <c r="D9788">
        <v>66046</v>
      </c>
      <c r="E9788" t="str">
        <f>"66046"</f>
        <v>66046</v>
      </c>
      <c r="F9788" t="s">
        <v>23</v>
      </c>
      <c r="G9788">
        <v>2018</v>
      </c>
      <c r="I9788" t="s">
        <v>21</v>
      </c>
      <c r="J9788" t="s">
        <v>22</v>
      </c>
    </row>
    <row r="9789" spans="1:10">
      <c r="A9789" t="s">
        <v>19</v>
      </c>
      <c r="B9789">
        <v>66047</v>
      </c>
      <c r="C9789" t="s">
        <v>317</v>
      </c>
      <c r="D9789">
        <v>66047</v>
      </c>
      <c r="E9789" t="str">
        <f>"66047"</f>
        <v>66047</v>
      </c>
      <c r="F9789" t="s">
        <v>23</v>
      </c>
      <c r="G9789">
        <v>2018</v>
      </c>
      <c r="I9789" t="s">
        <v>21</v>
      </c>
      <c r="J9789" t="s">
        <v>22</v>
      </c>
    </row>
    <row r="9790" spans="1:10">
      <c r="A9790" t="s">
        <v>19</v>
      </c>
      <c r="B9790">
        <v>66048</v>
      </c>
      <c r="C9790" t="s">
        <v>317</v>
      </c>
      <c r="D9790">
        <v>66048</v>
      </c>
      <c r="E9790" t="str">
        <f>"66048"</f>
        <v>66048</v>
      </c>
      <c r="F9790">
        <v>735846</v>
      </c>
      <c r="G9790">
        <v>2018</v>
      </c>
      <c r="I9790" t="s">
        <v>21</v>
      </c>
      <c r="J9790" t="s">
        <v>22</v>
      </c>
    </row>
    <row r="9791" spans="1:10">
      <c r="A9791" t="s">
        <v>19</v>
      </c>
      <c r="B9791">
        <v>66049</v>
      </c>
      <c r="C9791" t="s">
        <v>317</v>
      </c>
      <c r="D9791">
        <v>66049</v>
      </c>
      <c r="E9791" t="str">
        <f>"66049"</f>
        <v>66049</v>
      </c>
      <c r="F9791" t="s">
        <v>23</v>
      </c>
      <c r="G9791">
        <v>2018</v>
      </c>
      <c r="I9791" t="s">
        <v>21</v>
      </c>
      <c r="J9791" t="s">
        <v>22</v>
      </c>
    </row>
    <row r="9792" spans="1:10">
      <c r="A9792" t="s">
        <v>19</v>
      </c>
      <c r="B9792">
        <v>66050</v>
      </c>
      <c r="C9792" t="s">
        <v>317</v>
      </c>
      <c r="D9792">
        <v>66050</v>
      </c>
      <c r="E9792" t="str">
        <f>"66050"</f>
        <v>66050</v>
      </c>
      <c r="F9792" t="s">
        <v>23</v>
      </c>
      <c r="G9792">
        <v>2018</v>
      </c>
      <c r="I9792" t="s">
        <v>21</v>
      </c>
      <c r="J9792" t="s">
        <v>22</v>
      </c>
    </row>
    <row r="9793" spans="1:10">
      <c r="A9793" t="s">
        <v>19</v>
      </c>
      <c r="B9793">
        <v>66052</v>
      </c>
      <c r="C9793" t="s">
        <v>317</v>
      </c>
      <c r="D9793">
        <v>66052</v>
      </c>
      <c r="E9793" t="str">
        <f>"66052"</f>
        <v>66052</v>
      </c>
      <c r="F9793" t="s">
        <v>23</v>
      </c>
      <c r="G9793">
        <v>2018</v>
      </c>
      <c r="I9793" t="s">
        <v>21</v>
      </c>
      <c r="J9793" t="s">
        <v>22</v>
      </c>
    </row>
    <row r="9794" spans="1:10">
      <c r="A9794" t="s">
        <v>19</v>
      </c>
      <c r="B9794">
        <v>66053</v>
      </c>
      <c r="C9794" t="s">
        <v>317</v>
      </c>
      <c r="D9794">
        <v>66053</v>
      </c>
      <c r="E9794" t="str">
        <f>"66053"</f>
        <v>66053</v>
      </c>
      <c r="F9794" t="s">
        <v>23</v>
      </c>
      <c r="G9794">
        <v>2018</v>
      </c>
      <c r="I9794" t="s">
        <v>21</v>
      </c>
      <c r="J9794" t="s">
        <v>22</v>
      </c>
    </row>
    <row r="9795" spans="1:10">
      <c r="A9795" t="s">
        <v>19</v>
      </c>
      <c r="B9795">
        <v>66054</v>
      </c>
      <c r="C9795" t="s">
        <v>317</v>
      </c>
      <c r="D9795">
        <v>66054</v>
      </c>
      <c r="E9795" t="str">
        <f>"66054"</f>
        <v>66054</v>
      </c>
      <c r="F9795" t="s">
        <v>23</v>
      </c>
      <c r="G9795">
        <v>2018</v>
      </c>
      <c r="I9795" t="s">
        <v>21</v>
      </c>
      <c r="J9795" t="s">
        <v>22</v>
      </c>
    </row>
    <row r="9796" spans="1:10">
      <c r="A9796" t="s">
        <v>19</v>
      </c>
      <c r="B9796">
        <v>66056</v>
      </c>
      <c r="C9796" t="s">
        <v>317</v>
      </c>
      <c r="D9796">
        <v>66056</v>
      </c>
      <c r="E9796" t="str">
        <f>"66056"</f>
        <v>66056</v>
      </c>
      <c r="F9796" t="s">
        <v>23</v>
      </c>
      <c r="G9796">
        <v>2018</v>
      </c>
      <c r="I9796" t="s">
        <v>21</v>
      </c>
      <c r="J9796" t="s">
        <v>22</v>
      </c>
    </row>
    <row r="9797" spans="1:10">
      <c r="A9797" t="s">
        <v>19</v>
      </c>
      <c r="B9797">
        <v>66058</v>
      </c>
      <c r="C9797" t="s">
        <v>317</v>
      </c>
      <c r="D9797">
        <v>66058</v>
      </c>
      <c r="E9797" t="str">
        <f>"66058"</f>
        <v>66058</v>
      </c>
      <c r="F9797" t="s">
        <v>23</v>
      </c>
      <c r="G9797">
        <v>2018</v>
      </c>
      <c r="I9797" t="s">
        <v>21</v>
      </c>
      <c r="J9797" t="s">
        <v>22</v>
      </c>
    </row>
    <row r="9798" spans="1:10">
      <c r="A9798" t="s">
        <v>19</v>
      </c>
      <c r="B9798">
        <v>66060</v>
      </c>
      <c r="C9798" t="s">
        <v>317</v>
      </c>
      <c r="D9798">
        <v>66060</v>
      </c>
      <c r="E9798" t="str">
        <f>"66060"</f>
        <v>66060</v>
      </c>
      <c r="F9798" t="s">
        <v>23</v>
      </c>
      <c r="G9798">
        <v>2018</v>
      </c>
      <c r="I9798" t="s">
        <v>21</v>
      </c>
      <c r="J9798" t="s">
        <v>22</v>
      </c>
    </row>
    <row r="9799" spans="1:10">
      <c r="A9799" t="s">
        <v>19</v>
      </c>
      <c r="B9799">
        <v>66061</v>
      </c>
      <c r="C9799" t="s">
        <v>317</v>
      </c>
      <c r="D9799">
        <v>66061</v>
      </c>
      <c r="E9799" t="str">
        <f>"66061"</f>
        <v>66061</v>
      </c>
      <c r="F9799">
        <v>2915760</v>
      </c>
      <c r="G9799">
        <v>2018</v>
      </c>
      <c r="I9799" t="s">
        <v>21</v>
      </c>
      <c r="J9799" t="s">
        <v>22</v>
      </c>
    </row>
    <row r="9800" spans="1:10">
      <c r="A9800" t="s">
        <v>19</v>
      </c>
      <c r="B9800">
        <v>66062</v>
      </c>
      <c r="C9800" t="s">
        <v>317</v>
      </c>
      <c r="D9800">
        <v>66062</v>
      </c>
      <c r="E9800" t="str">
        <f>"66062"</f>
        <v>66062</v>
      </c>
      <c r="F9800" t="s">
        <v>23</v>
      </c>
      <c r="G9800">
        <v>2018</v>
      </c>
      <c r="I9800" t="s">
        <v>21</v>
      </c>
      <c r="J9800" t="s">
        <v>22</v>
      </c>
    </row>
    <row r="9801" spans="1:10">
      <c r="A9801" t="s">
        <v>19</v>
      </c>
      <c r="B9801">
        <v>66064</v>
      </c>
      <c r="C9801" t="s">
        <v>317</v>
      </c>
      <c r="D9801">
        <v>66064</v>
      </c>
      <c r="E9801" t="str">
        <f>"66064"</f>
        <v>66064</v>
      </c>
      <c r="F9801" t="s">
        <v>23</v>
      </c>
      <c r="G9801">
        <v>2018</v>
      </c>
      <c r="I9801" t="s">
        <v>21</v>
      </c>
      <c r="J9801" t="s">
        <v>22</v>
      </c>
    </row>
    <row r="9802" spans="1:10">
      <c r="A9802" t="s">
        <v>19</v>
      </c>
      <c r="B9802">
        <v>66066</v>
      </c>
      <c r="C9802" t="s">
        <v>317</v>
      </c>
      <c r="D9802">
        <v>66066</v>
      </c>
      <c r="E9802" t="str">
        <f>"66066"</f>
        <v>66066</v>
      </c>
      <c r="F9802" t="s">
        <v>23</v>
      </c>
      <c r="G9802">
        <v>2018</v>
      </c>
      <c r="I9802" t="s">
        <v>21</v>
      </c>
      <c r="J9802" t="s">
        <v>22</v>
      </c>
    </row>
    <row r="9803" spans="1:10">
      <c r="A9803" t="s">
        <v>19</v>
      </c>
      <c r="B9803">
        <v>66067</v>
      </c>
      <c r="C9803" t="s">
        <v>317</v>
      </c>
      <c r="D9803">
        <v>66067</v>
      </c>
      <c r="E9803" t="str">
        <f>"66067"</f>
        <v>66067</v>
      </c>
      <c r="F9803">
        <v>127737</v>
      </c>
      <c r="G9803">
        <v>2018</v>
      </c>
      <c r="I9803" t="s">
        <v>21</v>
      </c>
      <c r="J9803" t="s">
        <v>22</v>
      </c>
    </row>
    <row r="9804" spans="1:10">
      <c r="A9804" t="s">
        <v>19</v>
      </c>
      <c r="B9804">
        <v>66070</v>
      </c>
      <c r="C9804" t="s">
        <v>317</v>
      </c>
      <c r="D9804">
        <v>66070</v>
      </c>
      <c r="E9804" t="str">
        <f>"66070"</f>
        <v>66070</v>
      </c>
      <c r="F9804" t="s">
        <v>23</v>
      </c>
      <c r="G9804">
        <v>2018</v>
      </c>
      <c r="I9804" t="s">
        <v>21</v>
      </c>
      <c r="J9804" t="s">
        <v>22</v>
      </c>
    </row>
    <row r="9805" spans="1:10">
      <c r="A9805" t="s">
        <v>19</v>
      </c>
      <c r="B9805">
        <v>66071</v>
      </c>
      <c r="C9805" t="s">
        <v>317</v>
      </c>
      <c r="D9805">
        <v>66071</v>
      </c>
      <c r="E9805" t="str">
        <f>"66071"</f>
        <v>66071</v>
      </c>
      <c r="F9805">
        <v>451654</v>
      </c>
      <c r="G9805">
        <v>2018</v>
      </c>
      <c r="I9805" t="s">
        <v>21</v>
      </c>
      <c r="J9805" t="s">
        <v>22</v>
      </c>
    </row>
    <row r="9806" spans="1:10">
      <c r="A9806" t="s">
        <v>19</v>
      </c>
      <c r="B9806">
        <v>66072</v>
      </c>
      <c r="C9806" t="s">
        <v>317</v>
      </c>
      <c r="D9806">
        <v>66072</v>
      </c>
      <c r="E9806" t="str">
        <f>"66072"</f>
        <v>66072</v>
      </c>
      <c r="F9806" t="s">
        <v>23</v>
      </c>
      <c r="G9806">
        <v>2018</v>
      </c>
      <c r="I9806" t="s">
        <v>21</v>
      </c>
      <c r="J9806" t="s">
        <v>22</v>
      </c>
    </row>
    <row r="9807" spans="1:10">
      <c r="A9807" t="s">
        <v>19</v>
      </c>
      <c r="B9807">
        <v>66073</v>
      </c>
      <c r="C9807" t="s">
        <v>317</v>
      </c>
      <c r="D9807">
        <v>66073</v>
      </c>
      <c r="E9807" t="str">
        <f>"66073"</f>
        <v>66073</v>
      </c>
      <c r="F9807" t="s">
        <v>23</v>
      </c>
      <c r="G9807">
        <v>2018</v>
      </c>
      <c r="I9807" t="s">
        <v>21</v>
      </c>
      <c r="J9807" t="s">
        <v>22</v>
      </c>
    </row>
    <row r="9808" spans="1:10">
      <c r="A9808" t="s">
        <v>19</v>
      </c>
      <c r="B9808">
        <v>66075</v>
      </c>
      <c r="C9808" t="s">
        <v>317</v>
      </c>
      <c r="D9808">
        <v>66075</v>
      </c>
      <c r="E9808" t="str">
        <f>"66075"</f>
        <v>66075</v>
      </c>
      <c r="F9808">
        <v>140263</v>
      </c>
      <c r="G9808">
        <v>2018</v>
      </c>
      <c r="I9808" t="s">
        <v>21</v>
      </c>
      <c r="J9808" t="s">
        <v>22</v>
      </c>
    </row>
    <row r="9809" spans="1:10">
      <c r="A9809" t="s">
        <v>19</v>
      </c>
      <c r="B9809">
        <v>66076</v>
      </c>
      <c r="C9809" t="s">
        <v>317</v>
      </c>
      <c r="D9809">
        <v>66076</v>
      </c>
      <c r="E9809" t="str">
        <f>"66076"</f>
        <v>66076</v>
      </c>
      <c r="F9809" t="s">
        <v>23</v>
      </c>
      <c r="G9809">
        <v>2018</v>
      </c>
      <c r="I9809" t="s">
        <v>21</v>
      </c>
      <c r="J9809" t="s">
        <v>22</v>
      </c>
    </row>
    <row r="9810" spans="1:10">
      <c r="A9810" t="s">
        <v>19</v>
      </c>
      <c r="B9810">
        <v>66078</v>
      </c>
      <c r="C9810" t="s">
        <v>317</v>
      </c>
      <c r="D9810">
        <v>66078</v>
      </c>
      <c r="E9810" t="str">
        <f>"66078"</f>
        <v>66078</v>
      </c>
      <c r="F9810" t="s">
        <v>23</v>
      </c>
      <c r="G9810">
        <v>2018</v>
      </c>
      <c r="I9810" t="s">
        <v>21</v>
      </c>
      <c r="J9810" t="s">
        <v>22</v>
      </c>
    </row>
    <row r="9811" spans="1:10">
      <c r="A9811" t="s">
        <v>19</v>
      </c>
      <c r="B9811">
        <v>66079</v>
      </c>
      <c r="C9811" t="s">
        <v>317</v>
      </c>
      <c r="D9811">
        <v>66079</v>
      </c>
      <c r="E9811" t="str">
        <f>"66079"</f>
        <v>66079</v>
      </c>
      <c r="F9811" t="s">
        <v>23</v>
      </c>
      <c r="G9811">
        <v>2018</v>
      </c>
      <c r="I9811" t="s">
        <v>21</v>
      </c>
      <c r="J9811" t="s">
        <v>22</v>
      </c>
    </row>
    <row r="9812" spans="1:10">
      <c r="A9812" t="s">
        <v>19</v>
      </c>
      <c r="B9812">
        <v>66080</v>
      </c>
      <c r="C9812" t="s">
        <v>317</v>
      </c>
      <c r="D9812">
        <v>66080</v>
      </c>
      <c r="E9812" t="str">
        <f>"66080"</f>
        <v>66080</v>
      </c>
      <c r="F9812" t="s">
        <v>23</v>
      </c>
      <c r="G9812">
        <v>2018</v>
      </c>
      <c r="I9812" t="s">
        <v>21</v>
      </c>
      <c r="J9812" t="s">
        <v>22</v>
      </c>
    </row>
    <row r="9813" spans="1:10">
      <c r="A9813" t="s">
        <v>19</v>
      </c>
      <c r="B9813">
        <v>66083</v>
      </c>
      <c r="C9813" t="s">
        <v>317</v>
      </c>
      <c r="D9813">
        <v>66083</v>
      </c>
      <c r="E9813" t="str">
        <f>"66083"</f>
        <v>66083</v>
      </c>
      <c r="F9813" t="s">
        <v>23</v>
      </c>
      <c r="G9813">
        <v>2018</v>
      </c>
      <c r="I9813" t="s">
        <v>21</v>
      </c>
      <c r="J9813" t="s">
        <v>22</v>
      </c>
    </row>
    <row r="9814" spans="1:10">
      <c r="A9814" t="s">
        <v>19</v>
      </c>
      <c r="B9814">
        <v>66085</v>
      </c>
      <c r="C9814" t="s">
        <v>317</v>
      </c>
      <c r="D9814">
        <v>66085</v>
      </c>
      <c r="E9814" t="str">
        <f>"66085"</f>
        <v>66085</v>
      </c>
      <c r="F9814" t="s">
        <v>23</v>
      </c>
      <c r="G9814">
        <v>2018</v>
      </c>
      <c r="I9814" t="s">
        <v>21</v>
      </c>
      <c r="J9814" t="s">
        <v>22</v>
      </c>
    </row>
    <row r="9815" spans="1:10">
      <c r="A9815" t="s">
        <v>19</v>
      </c>
      <c r="B9815">
        <v>66086</v>
      </c>
      <c r="C9815" t="s">
        <v>317</v>
      </c>
      <c r="D9815">
        <v>66086</v>
      </c>
      <c r="E9815" t="str">
        <f>"66086"</f>
        <v>66086</v>
      </c>
      <c r="F9815" t="s">
        <v>23</v>
      </c>
      <c r="G9815">
        <v>2018</v>
      </c>
      <c r="I9815" t="s">
        <v>21</v>
      </c>
      <c r="J9815" t="s">
        <v>22</v>
      </c>
    </row>
    <row r="9816" spans="1:10">
      <c r="A9816" t="s">
        <v>19</v>
      </c>
      <c r="B9816">
        <v>66087</v>
      </c>
      <c r="C9816" t="s">
        <v>317</v>
      </c>
      <c r="D9816">
        <v>66087</v>
      </c>
      <c r="E9816" t="str">
        <f>"66087"</f>
        <v>66087</v>
      </c>
      <c r="F9816" t="s">
        <v>23</v>
      </c>
      <c r="G9816">
        <v>2018</v>
      </c>
      <c r="I9816" t="s">
        <v>21</v>
      </c>
      <c r="J9816" t="s">
        <v>22</v>
      </c>
    </row>
    <row r="9817" spans="1:10">
      <c r="A9817" t="s">
        <v>19</v>
      </c>
      <c r="B9817">
        <v>66088</v>
      </c>
      <c r="C9817" t="s">
        <v>317</v>
      </c>
      <c r="D9817">
        <v>66088</v>
      </c>
      <c r="E9817" t="str">
        <f>"66088"</f>
        <v>66088</v>
      </c>
      <c r="F9817">
        <v>38926</v>
      </c>
      <c r="G9817">
        <v>2018</v>
      </c>
      <c r="I9817" t="s">
        <v>21</v>
      </c>
      <c r="J9817" t="s">
        <v>22</v>
      </c>
    </row>
    <row r="9818" spans="1:10">
      <c r="A9818" t="s">
        <v>19</v>
      </c>
      <c r="B9818">
        <v>66090</v>
      </c>
      <c r="C9818" t="s">
        <v>317</v>
      </c>
      <c r="D9818">
        <v>66090</v>
      </c>
      <c r="E9818" t="str">
        <f>"66090"</f>
        <v>66090</v>
      </c>
      <c r="F9818" t="s">
        <v>23</v>
      </c>
      <c r="G9818">
        <v>2018</v>
      </c>
      <c r="I9818" t="s">
        <v>21</v>
      </c>
      <c r="J9818" t="s">
        <v>22</v>
      </c>
    </row>
    <row r="9819" spans="1:10">
      <c r="A9819" t="s">
        <v>19</v>
      </c>
      <c r="B9819">
        <v>66091</v>
      </c>
      <c r="C9819" t="s">
        <v>317</v>
      </c>
      <c r="D9819">
        <v>66091</v>
      </c>
      <c r="E9819" t="str">
        <f>"66091"</f>
        <v>66091</v>
      </c>
      <c r="F9819" t="s">
        <v>23</v>
      </c>
      <c r="G9819">
        <v>2018</v>
      </c>
      <c r="I9819" t="s">
        <v>21</v>
      </c>
      <c r="J9819" t="s">
        <v>22</v>
      </c>
    </row>
    <row r="9820" spans="1:10">
      <c r="A9820" t="s">
        <v>19</v>
      </c>
      <c r="B9820">
        <v>66092</v>
      </c>
      <c r="C9820" t="s">
        <v>317</v>
      </c>
      <c r="D9820">
        <v>66092</v>
      </c>
      <c r="E9820" t="str">
        <f>"66092"</f>
        <v>66092</v>
      </c>
      <c r="F9820" t="s">
        <v>23</v>
      </c>
      <c r="G9820">
        <v>2018</v>
      </c>
      <c r="I9820" t="s">
        <v>21</v>
      </c>
      <c r="J9820" t="s">
        <v>22</v>
      </c>
    </row>
    <row r="9821" spans="1:10">
      <c r="A9821" t="s">
        <v>19</v>
      </c>
      <c r="B9821">
        <v>66093</v>
      </c>
      <c r="C9821" t="s">
        <v>317</v>
      </c>
      <c r="D9821">
        <v>66093</v>
      </c>
      <c r="E9821" t="str">
        <f>"66093"</f>
        <v>66093</v>
      </c>
      <c r="F9821" t="s">
        <v>23</v>
      </c>
      <c r="G9821">
        <v>2018</v>
      </c>
      <c r="I9821" t="s">
        <v>21</v>
      </c>
      <c r="J9821" t="s">
        <v>22</v>
      </c>
    </row>
    <row r="9822" spans="1:10">
      <c r="A9822" t="s">
        <v>19</v>
      </c>
      <c r="B9822">
        <v>66094</v>
      </c>
      <c r="C9822" t="s">
        <v>317</v>
      </c>
      <c r="D9822">
        <v>66094</v>
      </c>
      <c r="E9822" t="str">
        <f>"66094"</f>
        <v>66094</v>
      </c>
      <c r="F9822">
        <v>439005</v>
      </c>
      <c r="G9822">
        <v>2018</v>
      </c>
      <c r="I9822" t="s">
        <v>21</v>
      </c>
      <c r="J9822" t="s">
        <v>22</v>
      </c>
    </row>
    <row r="9823" spans="1:10">
      <c r="A9823" t="s">
        <v>19</v>
      </c>
      <c r="B9823">
        <v>66095</v>
      </c>
      <c r="C9823" t="s">
        <v>317</v>
      </c>
      <c r="D9823">
        <v>66095</v>
      </c>
      <c r="E9823" t="str">
        <f>"66095"</f>
        <v>66095</v>
      </c>
      <c r="F9823" t="s">
        <v>23</v>
      </c>
      <c r="G9823">
        <v>2018</v>
      </c>
      <c r="I9823" t="s">
        <v>21</v>
      </c>
      <c r="J9823" t="s">
        <v>22</v>
      </c>
    </row>
    <row r="9824" spans="1:10">
      <c r="A9824" t="s">
        <v>19</v>
      </c>
      <c r="B9824">
        <v>66097</v>
      </c>
      <c r="C9824" t="s">
        <v>317</v>
      </c>
      <c r="D9824">
        <v>66097</v>
      </c>
      <c r="E9824" t="str">
        <f>"66097"</f>
        <v>66097</v>
      </c>
      <c r="F9824" t="s">
        <v>23</v>
      </c>
      <c r="G9824">
        <v>2018</v>
      </c>
      <c r="I9824" t="s">
        <v>21</v>
      </c>
      <c r="J9824" t="s">
        <v>22</v>
      </c>
    </row>
    <row r="9825" spans="1:10">
      <c r="A9825" t="s">
        <v>19</v>
      </c>
      <c r="B9825">
        <v>66101</v>
      </c>
      <c r="C9825" t="s">
        <v>317</v>
      </c>
      <c r="D9825">
        <v>66101</v>
      </c>
      <c r="E9825" t="str">
        <f>"66101"</f>
        <v>66101</v>
      </c>
      <c r="F9825">
        <v>16494958</v>
      </c>
      <c r="G9825">
        <v>2018</v>
      </c>
      <c r="I9825" t="s">
        <v>21</v>
      </c>
      <c r="J9825" t="s">
        <v>22</v>
      </c>
    </row>
    <row r="9826" spans="1:10">
      <c r="A9826" t="s">
        <v>19</v>
      </c>
      <c r="B9826">
        <v>66102</v>
      </c>
      <c r="C9826" t="s">
        <v>317</v>
      </c>
      <c r="D9826">
        <v>66102</v>
      </c>
      <c r="E9826" t="str">
        <f>"66102"</f>
        <v>66102</v>
      </c>
      <c r="F9826">
        <v>309958</v>
      </c>
      <c r="G9826">
        <v>2018</v>
      </c>
      <c r="I9826" t="s">
        <v>21</v>
      </c>
      <c r="J9826" t="s">
        <v>22</v>
      </c>
    </row>
    <row r="9827" spans="1:10">
      <c r="A9827" t="s">
        <v>19</v>
      </c>
      <c r="B9827">
        <v>66103</v>
      </c>
      <c r="C9827" t="s">
        <v>317</v>
      </c>
      <c r="D9827">
        <v>66103</v>
      </c>
      <c r="E9827" t="str">
        <f>"66103"</f>
        <v>66103</v>
      </c>
      <c r="F9827" t="s">
        <v>23</v>
      </c>
      <c r="G9827">
        <v>2018</v>
      </c>
      <c r="I9827" t="s">
        <v>21</v>
      </c>
      <c r="J9827" t="s">
        <v>22</v>
      </c>
    </row>
    <row r="9828" spans="1:10">
      <c r="A9828" t="s">
        <v>19</v>
      </c>
      <c r="B9828">
        <v>66104</v>
      </c>
      <c r="C9828" t="s">
        <v>317</v>
      </c>
      <c r="D9828">
        <v>66104</v>
      </c>
      <c r="E9828" t="str">
        <f>"66104"</f>
        <v>66104</v>
      </c>
      <c r="F9828" t="s">
        <v>23</v>
      </c>
      <c r="G9828">
        <v>2018</v>
      </c>
      <c r="I9828" t="s">
        <v>21</v>
      </c>
      <c r="J9828" t="s">
        <v>22</v>
      </c>
    </row>
    <row r="9829" spans="1:10">
      <c r="A9829" t="s">
        <v>19</v>
      </c>
      <c r="B9829">
        <v>66105</v>
      </c>
      <c r="C9829" t="s">
        <v>317</v>
      </c>
      <c r="D9829">
        <v>66105</v>
      </c>
      <c r="E9829" t="str">
        <f>"66105"</f>
        <v>66105</v>
      </c>
      <c r="F9829" t="s">
        <v>23</v>
      </c>
      <c r="G9829">
        <v>2018</v>
      </c>
      <c r="I9829" t="s">
        <v>21</v>
      </c>
      <c r="J9829" t="s">
        <v>22</v>
      </c>
    </row>
    <row r="9830" spans="1:10">
      <c r="A9830" t="s">
        <v>19</v>
      </c>
      <c r="B9830">
        <v>66106</v>
      </c>
      <c r="C9830" t="s">
        <v>317</v>
      </c>
      <c r="D9830">
        <v>66106</v>
      </c>
      <c r="E9830" t="str">
        <f>"66106"</f>
        <v>66106</v>
      </c>
      <c r="F9830" t="s">
        <v>23</v>
      </c>
      <c r="G9830">
        <v>2018</v>
      </c>
      <c r="I9830" t="s">
        <v>21</v>
      </c>
      <c r="J9830" t="s">
        <v>22</v>
      </c>
    </row>
    <row r="9831" spans="1:10">
      <c r="A9831" t="s">
        <v>19</v>
      </c>
      <c r="B9831">
        <v>66109</v>
      </c>
      <c r="C9831" t="s">
        <v>317</v>
      </c>
      <c r="D9831">
        <v>66109</v>
      </c>
      <c r="E9831" t="str">
        <f>"66109"</f>
        <v>66109</v>
      </c>
      <c r="F9831" t="s">
        <v>23</v>
      </c>
      <c r="G9831">
        <v>2018</v>
      </c>
      <c r="I9831" t="s">
        <v>21</v>
      </c>
      <c r="J9831" t="s">
        <v>22</v>
      </c>
    </row>
    <row r="9832" spans="1:10">
      <c r="A9832" t="s">
        <v>19</v>
      </c>
      <c r="B9832">
        <v>66111</v>
      </c>
      <c r="C9832" t="s">
        <v>317</v>
      </c>
      <c r="D9832">
        <v>66111</v>
      </c>
      <c r="E9832" t="str">
        <f>"66111"</f>
        <v>66111</v>
      </c>
      <c r="F9832" t="s">
        <v>23</v>
      </c>
      <c r="G9832">
        <v>2018</v>
      </c>
      <c r="I9832" t="s">
        <v>21</v>
      </c>
      <c r="J9832" t="s">
        <v>22</v>
      </c>
    </row>
    <row r="9833" spans="1:10">
      <c r="A9833" t="s">
        <v>19</v>
      </c>
      <c r="B9833">
        <v>66112</v>
      </c>
      <c r="C9833" t="s">
        <v>317</v>
      </c>
      <c r="D9833">
        <v>66112</v>
      </c>
      <c r="E9833" t="str">
        <f>"66112"</f>
        <v>66112</v>
      </c>
      <c r="F9833" t="s">
        <v>23</v>
      </c>
      <c r="G9833">
        <v>2018</v>
      </c>
      <c r="I9833" t="s">
        <v>21</v>
      </c>
      <c r="J9833" t="s">
        <v>22</v>
      </c>
    </row>
    <row r="9834" spans="1:10">
      <c r="A9834" t="s">
        <v>19</v>
      </c>
      <c r="B9834">
        <v>66115</v>
      </c>
      <c r="C9834" t="s">
        <v>317</v>
      </c>
      <c r="D9834">
        <v>66115</v>
      </c>
      <c r="E9834" t="str">
        <f>"66115"</f>
        <v>66115</v>
      </c>
      <c r="F9834" t="s">
        <v>23</v>
      </c>
      <c r="G9834">
        <v>2018</v>
      </c>
      <c r="I9834" t="s">
        <v>21</v>
      </c>
      <c r="J9834" t="s">
        <v>22</v>
      </c>
    </row>
    <row r="9835" spans="1:10">
      <c r="A9835" t="s">
        <v>19</v>
      </c>
      <c r="B9835">
        <v>66118</v>
      </c>
      <c r="C9835" t="s">
        <v>317</v>
      </c>
      <c r="D9835">
        <v>66118</v>
      </c>
      <c r="E9835" t="str">
        <f>"66118"</f>
        <v>66118</v>
      </c>
      <c r="F9835" t="s">
        <v>23</v>
      </c>
      <c r="G9835">
        <v>2018</v>
      </c>
      <c r="I9835" t="s">
        <v>21</v>
      </c>
      <c r="J9835" t="s">
        <v>22</v>
      </c>
    </row>
    <row r="9836" spans="1:10">
      <c r="A9836" t="s">
        <v>19</v>
      </c>
      <c r="B9836">
        <v>66160</v>
      </c>
      <c r="C9836" t="s">
        <v>317</v>
      </c>
      <c r="D9836">
        <v>66160</v>
      </c>
      <c r="E9836" t="str">
        <f>"66160"</f>
        <v>66160</v>
      </c>
      <c r="F9836" t="s">
        <v>23</v>
      </c>
      <c r="G9836">
        <v>2018</v>
      </c>
      <c r="I9836" t="s">
        <v>21</v>
      </c>
      <c r="J9836" t="s">
        <v>22</v>
      </c>
    </row>
    <row r="9837" spans="1:10">
      <c r="A9837" t="s">
        <v>19</v>
      </c>
      <c r="B9837">
        <v>66202</v>
      </c>
      <c r="C9837" t="s">
        <v>317</v>
      </c>
      <c r="D9837">
        <v>66202</v>
      </c>
      <c r="E9837" t="str">
        <f>"66202"</f>
        <v>66202</v>
      </c>
      <c r="F9837">
        <v>224894</v>
      </c>
      <c r="G9837">
        <v>2018</v>
      </c>
      <c r="I9837" t="s">
        <v>21</v>
      </c>
      <c r="J9837" t="s">
        <v>22</v>
      </c>
    </row>
    <row r="9838" spans="1:10">
      <c r="A9838" t="s">
        <v>19</v>
      </c>
      <c r="B9838">
        <v>66203</v>
      </c>
      <c r="C9838" t="s">
        <v>317</v>
      </c>
      <c r="D9838">
        <v>66203</v>
      </c>
      <c r="E9838" t="str">
        <f>"66203"</f>
        <v>66203</v>
      </c>
      <c r="F9838">
        <v>359372</v>
      </c>
      <c r="G9838">
        <v>2018</v>
      </c>
      <c r="I9838" t="s">
        <v>21</v>
      </c>
      <c r="J9838" t="s">
        <v>22</v>
      </c>
    </row>
    <row r="9839" spans="1:10">
      <c r="A9839" t="s">
        <v>19</v>
      </c>
      <c r="B9839">
        <v>66204</v>
      </c>
      <c r="C9839" t="s">
        <v>317</v>
      </c>
      <c r="D9839">
        <v>66204</v>
      </c>
      <c r="E9839" t="str">
        <f>"66204"</f>
        <v>66204</v>
      </c>
      <c r="F9839" t="s">
        <v>23</v>
      </c>
      <c r="G9839">
        <v>2018</v>
      </c>
      <c r="I9839" t="s">
        <v>21</v>
      </c>
      <c r="J9839" t="s">
        <v>22</v>
      </c>
    </row>
    <row r="9840" spans="1:10">
      <c r="A9840" t="s">
        <v>19</v>
      </c>
      <c r="B9840">
        <v>66205</v>
      </c>
      <c r="C9840" t="s">
        <v>317</v>
      </c>
      <c r="D9840">
        <v>66205</v>
      </c>
      <c r="E9840" t="str">
        <f>"66205"</f>
        <v>66205</v>
      </c>
      <c r="F9840" t="s">
        <v>23</v>
      </c>
      <c r="G9840">
        <v>2018</v>
      </c>
      <c r="I9840" t="s">
        <v>21</v>
      </c>
      <c r="J9840" t="s">
        <v>22</v>
      </c>
    </row>
    <row r="9841" spans="1:10">
      <c r="A9841" t="s">
        <v>19</v>
      </c>
      <c r="B9841">
        <v>66206</v>
      </c>
      <c r="C9841" t="s">
        <v>317</v>
      </c>
      <c r="D9841">
        <v>66206</v>
      </c>
      <c r="E9841" t="str">
        <f>"66206"</f>
        <v>66206</v>
      </c>
      <c r="F9841" t="s">
        <v>23</v>
      </c>
      <c r="G9841">
        <v>2018</v>
      </c>
      <c r="I9841" t="s">
        <v>21</v>
      </c>
      <c r="J9841" t="s">
        <v>22</v>
      </c>
    </row>
    <row r="9842" spans="1:10">
      <c r="A9842" t="s">
        <v>19</v>
      </c>
      <c r="B9842">
        <v>66207</v>
      </c>
      <c r="C9842" t="s">
        <v>317</v>
      </c>
      <c r="D9842">
        <v>66207</v>
      </c>
      <c r="E9842" t="str">
        <f>"66207"</f>
        <v>66207</v>
      </c>
      <c r="F9842" t="s">
        <v>23</v>
      </c>
      <c r="G9842">
        <v>2018</v>
      </c>
      <c r="I9842" t="s">
        <v>21</v>
      </c>
      <c r="J9842" t="s">
        <v>22</v>
      </c>
    </row>
    <row r="9843" spans="1:10">
      <c r="A9843" t="s">
        <v>19</v>
      </c>
      <c r="B9843">
        <v>66208</v>
      </c>
      <c r="C9843" t="s">
        <v>317</v>
      </c>
      <c r="D9843">
        <v>66208</v>
      </c>
      <c r="E9843" t="str">
        <f>"66208"</f>
        <v>66208</v>
      </c>
      <c r="F9843" t="s">
        <v>23</v>
      </c>
      <c r="G9843">
        <v>2018</v>
      </c>
      <c r="I9843" t="s">
        <v>21</v>
      </c>
      <c r="J9843" t="s">
        <v>22</v>
      </c>
    </row>
    <row r="9844" spans="1:10">
      <c r="A9844" t="s">
        <v>19</v>
      </c>
      <c r="B9844">
        <v>66209</v>
      </c>
      <c r="C9844" t="s">
        <v>317</v>
      </c>
      <c r="D9844">
        <v>66209</v>
      </c>
      <c r="E9844" t="str">
        <f>"66209"</f>
        <v>66209</v>
      </c>
      <c r="F9844" t="s">
        <v>23</v>
      </c>
      <c r="G9844">
        <v>2018</v>
      </c>
      <c r="I9844" t="s">
        <v>21</v>
      </c>
      <c r="J9844" t="s">
        <v>22</v>
      </c>
    </row>
    <row r="9845" spans="1:10">
      <c r="A9845" t="s">
        <v>19</v>
      </c>
      <c r="B9845">
        <v>66210</v>
      </c>
      <c r="C9845" t="s">
        <v>317</v>
      </c>
      <c r="D9845">
        <v>66210</v>
      </c>
      <c r="E9845" t="str">
        <f>"66210"</f>
        <v>66210</v>
      </c>
      <c r="F9845" t="s">
        <v>23</v>
      </c>
      <c r="G9845">
        <v>2018</v>
      </c>
      <c r="I9845" t="s">
        <v>21</v>
      </c>
      <c r="J9845" t="s">
        <v>22</v>
      </c>
    </row>
    <row r="9846" spans="1:10">
      <c r="A9846" t="s">
        <v>19</v>
      </c>
      <c r="B9846">
        <v>66211</v>
      </c>
      <c r="C9846" t="s">
        <v>317</v>
      </c>
      <c r="D9846">
        <v>66211</v>
      </c>
      <c r="E9846" t="str">
        <f>"66211"</f>
        <v>66211</v>
      </c>
      <c r="F9846" t="s">
        <v>23</v>
      </c>
      <c r="G9846">
        <v>2018</v>
      </c>
      <c r="I9846" t="s">
        <v>21</v>
      </c>
      <c r="J9846" t="s">
        <v>22</v>
      </c>
    </row>
    <row r="9847" spans="1:10">
      <c r="A9847" t="s">
        <v>19</v>
      </c>
      <c r="B9847">
        <v>66212</v>
      </c>
      <c r="C9847" t="s">
        <v>317</v>
      </c>
      <c r="D9847">
        <v>66212</v>
      </c>
      <c r="E9847" t="str">
        <f>"66212"</f>
        <v>66212</v>
      </c>
      <c r="F9847">
        <v>751427</v>
      </c>
      <c r="G9847">
        <v>2018</v>
      </c>
      <c r="I9847" t="s">
        <v>21</v>
      </c>
      <c r="J9847" t="s">
        <v>22</v>
      </c>
    </row>
    <row r="9848" spans="1:10">
      <c r="A9848" t="s">
        <v>19</v>
      </c>
      <c r="B9848">
        <v>66213</v>
      </c>
      <c r="C9848" t="s">
        <v>317</v>
      </c>
      <c r="D9848">
        <v>66213</v>
      </c>
      <c r="E9848" t="str">
        <f>"66213"</f>
        <v>66213</v>
      </c>
      <c r="F9848" t="s">
        <v>23</v>
      </c>
      <c r="G9848">
        <v>2018</v>
      </c>
      <c r="I9848" t="s">
        <v>21</v>
      </c>
      <c r="J9848" t="s">
        <v>22</v>
      </c>
    </row>
    <row r="9849" spans="1:10">
      <c r="A9849" t="s">
        <v>19</v>
      </c>
      <c r="B9849">
        <v>66214</v>
      </c>
      <c r="C9849" t="s">
        <v>317</v>
      </c>
      <c r="D9849">
        <v>66214</v>
      </c>
      <c r="E9849" t="str">
        <f>"66214"</f>
        <v>66214</v>
      </c>
      <c r="F9849">
        <v>136176</v>
      </c>
      <c r="G9849">
        <v>2018</v>
      </c>
      <c r="I9849" t="s">
        <v>21</v>
      </c>
      <c r="J9849" t="s">
        <v>22</v>
      </c>
    </row>
    <row r="9850" spans="1:10">
      <c r="A9850" t="s">
        <v>19</v>
      </c>
      <c r="B9850">
        <v>66215</v>
      </c>
      <c r="C9850" t="s">
        <v>317</v>
      </c>
      <c r="D9850">
        <v>66215</v>
      </c>
      <c r="E9850" t="str">
        <f>"66215"</f>
        <v>66215</v>
      </c>
      <c r="F9850">
        <v>216975</v>
      </c>
      <c r="G9850">
        <v>2018</v>
      </c>
      <c r="I9850" t="s">
        <v>21</v>
      </c>
      <c r="J9850" t="s">
        <v>22</v>
      </c>
    </row>
    <row r="9851" spans="1:10">
      <c r="A9851" t="s">
        <v>19</v>
      </c>
      <c r="B9851">
        <v>66216</v>
      </c>
      <c r="C9851" t="s">
        <v>317</v>
      </c>
      <c r="D9851">
        <v>66216</v>
      </c>
      <c r="E9851" t="str">
        <f>"66216"</f>
        <v>66216</v>
      </c>
      <c r="F9851" t="s">
        <v>23</v>
      </c>
      <c r="G9851">
        <v>2018</v>
      </c>
      <c r="I9851" t="s">
        <v>21</v>
      </c>
      <c r="J9851" t="s">
        <v>22</v>
      </c>
    </row>
    <row r="9852" spans="1:10">
      <c r="A9852" t="s">
        <v>19</v>
      </c>
      <c r="B9852">
        <v>66217</v>
      </c>
      <c r="C9852" t="s">
        <v>317</v>
      </c>
      <c r="D9852">
        <v>66217</v>
      </c>
      <c r="E9852" t="str">
        <f>"66217"</f>
        <v>66217</v>
      </c>
      <c r="F9852" t="s">
        <v>23</v>
      </c>
      <c r="G9852">
        <v>2018</v>
      </c>
      <c r="I9852" t="s">
        <v>21</v>
      </c>
      <c r="J9852" t="s">
        <v>22</v>
      </c>
    </row>
    <row r="9853" spans="1:10">
      <c r="A9853" t="s">
        <v>19</v>
      </c>
      <c r="B9853">
        <v>66218</v>
      </c>
      <c r="C9853" t="s">
        <v>317</v>
      </c>
      <c r="D9853">
        <v>66218</v>
      </c>
      <c r="E9853" t="str">
        <f>"66218"</f>
        <v>66218</v>
      </c>
      <c r="F9853" t="s">
        <v>23</v>
      </c>
      <c r="G9853">
        <v>2018</v>
      </c>
      <c r="I9853" t="s">
        <v>21</v>
      </c>
      <c r="J9853" t="s">
        <v>22</v>
      </c>
    </row>
    <row r="9854" spans="1:10">
      <c r="A9854" t="s">
        <v>19</v>
      </c>
      <c r="B9854">
        <v>66219</v>
      </c>
      <c r="C9854" t="s">
        <v>317</v>
      </c>
      <c r="D9854">
        <v>66219</v>
      </c>
      <c r="E9854" t="str">
        <f>"66219"</f>
        <v>66219</v>
      </c>
      <c r="F9854" t="s">
        <v>23</v>
      </c>
      <c r="G9854">
        <v>2018</v>
      </c>
      <c r="I9854" t="s">
        <v>21</v>
      </c>
      <c r="J9854" t="s">
        <v>22</v>
      </c>
    </row>
    <row r="9855" spans="1:10">
      <c r="A9855" t="s">
        <v>19</v>
      </c>
      <c r="B9855">
        <v>66220</v>
      </c>
      <c r="C9855" t="s">
        <v>317</v>
      </c>
      <c r="D9855">
        <v>66220</v>
      </c>
      <c r="E9855" t="str">
        <f>"66220"</f>
        <v>66220</v>
      </c>
      <c r="F9855" t="s">
        <v>23</v>
      </c>
      <c r="G9855">
        <v>2018</v>
      </c>
      <c r="I9855" t="s">
        <v>21</v>
      </c>
      <c r="J9855" t="s">
        <v>22</v>
      </c>
    </row>
    <row r="9856" spans="1:10">
      <c r="A9856" t="s">
        <v>19</v>
      </c>
      <c r="B9856">
        <v>66221</v>
      </c>
      <c r="C9856" t="s">
        <v>317</v>
      </c>
      <c r="D9856">
        <v>66221</v>
      </c>
      <c r="E9856" t="str">
        <f>"66221"</f>
        <v>66221</v>
      </c>
      <c r="F9856" t="s">
        <v>23</v>
      </c>
      <c r="G9856">
        <v>2018</v>
      </c>
      <c r="I9856" t="s">
        <v>21</v>
      </c>
      <c r="J9856" t="s">
        <v>22</v>
      </c>
    </row>
    <row r="9857" spans="1:10">
      <c r="A9857" t="s">
        <v>19</v>
      </c>
      <c r="B9857">
        <v>66223</v>
      </c>
      <c r="C9857" t="s">
        <v>317</v>
      </c>
      <c r="D9857">
        <v>66223</v>
      </c>
      <c r="E9857" t="str">
        <f>"66223"</f>
        <v>66223</v>
      </c>
      <c r="F9857" t="s">
        <v>23</v>
      </c>
      <c r="G9857">
        <v>2018</v>
      </c>
      <c r="I9857" t="s">
        <v>21</v>
      </c>
      <c r="J9857" t="s">
        <v>22</v>
      </c>
    </row>
    <row r="9858" spans="1:10">
      <c r="A9858" t="s">
        <v>19</v>
      </c>
      <c r="B9858">
        <v>66224</v>
      </c>
      <c r="C9858" t="s">
        <v>317</v>
      </c>
      <c r="D9858">
        <v>66224</v>
      </c>
      <c r="E9858" t="str">
        <f>"66224"</f>
        <v>66224</v>
      </c>
      <c r="F9858" t="s">
        <v>23</v>
      </c>
      <c r="G9858">
        <v>2018</v>
      </c>
      <c r="I9858" t="s">
        <v>21</v>
      </c>
      <c r="J9858" t="s">
        <v>22</v>
      </c>
    </row>
    <row r="9859" spans="1:10">
      <c r="A9859" t="s">
        <v>19</v>
      </c>
      <c r="B9859">
        <v>66226</v>
      </c>
      <c r="C9859" t="s">
        <v>317</v>
      </c>
      <c r="D9859">
        <v>66226</v>
      </c>
      <c r="E9859" t="str">
        <f>"66226"</f>
        <v>66226</v>
      </c>
      <c r="F9859" t="s">
        <v>23</v>
      </c>
      <c r="G9859">
        <v>2018</v>
      </c>
      <c r="I9859" t="s">
        <v>21</v>
      </c>
      <c r="J9859" t="s">
        <v>22</v>
      </c>
    </row>
    <row r="9860" spans="1:10">
      <c r="A9860" t="s">
        <v>19</v>
      </c>
      <c r="B9860">
        <v>66227</v>
      </c>
      <c r="C9860" t="s">
        <v>317</v>
      </c>
      <c r="D9860">
        <v>66227</v>
      </c>
      <c r="E9860" t="str">
        <f>"66227"</f>
        <v>66227</v>
      </c>
      <c r="F9860" t="s">
        <v>23</v>
      </c>
      <c r="G9860">
        <v>2018</v>
      </c>
      <c r="I9860" t="s">
        <v>21</v>
      </c>
      <c r="J9860" t="s">
        <v>22</v>
      </c>
    </row>
    <row r="9861" spans="1:10">
      <c r="A9861" t="s">
        <v>19</v>
      </c>
      <c r="B9861">
        <v>66401</v>
      </c>
      <c r="C9861" t="s">
        <v>317</v>
      </c>
      <c r="D9861">
        <v>66401</v>
      </c>
      <c r="E9861" t="str">
        <f>"66401"</f>
        <v>66401</v>
      </c>
      <c r="F9861" t="s">
        <v>23</v>
      </c>
      <c r="G9861">
        <v>2018</v>
      </c>
      <c r="I9861" t="s">
        <v>21</v>
      </c>
      <c r="J9861" t="s">
        <v>22</v>
      </c>
    </row>
    <row r="9862" spans="1:10">
      <c r="A9862" t="s">
        <v>19</v>
      </c>
      <c r="B9862">
        <v>66402</v>
      </c>
      <c r="C9862" t="s">
        <v>317</v>
      </c>
      <c r="D9862">
        <v>66402</v>
      </c>
      <c r="E9862" t="str">
        <f>"66402"</f>
        <v>66402</v>
      </c>
      <c r="F9862" t="s">
        <v>23</v>
      </c>
      <c r="G9862">
        <v>2018</v>
      </c>
      <c r="I9862" t="s">
        <v>21</v>
      </c>
      <c r="J9862" t="s">
        <v>22</v>
      </c>
    </row>
    <row r="9863" spans="1:10">
      <c r="A9863" t="s">
        <v>19</v>
      </c>
      <c r="B9863">
        <v>66403</v>
      </c>
      <c r="C9863" t="s">
        <v>317</v>
      </c>
      <c r="D9863">
        <v>66403</v>
      </c>
      <c r="E9863" t="str">
        <f>"66403"</f>
        <v>66403</v>
      </c>
      <c r="F9863" t="s">
        <v>23</v>
      </c>
      <c r="G9863">
        <v>2018</v>
      </c>
      <c r="I9863" t="s">
        <v>21</v>
      </c>
      <c r="J9863" t="s">
        <v>22</v>
      </c>
    </row>
    <row r="9864" spans="1:10">
      <c r="A9864" t="s">
        <v>19</v>
      </c>
      <c r="B9864">
        <v>66404</v>
      </c>
      <c r="C9864" t="s">
        <v>317</v>
      </c>
      <c r="D9864">
        <v>66404</v>
      </c>
      <c r="E9864" t="str">
        <f>"66404"</f>
        <v>66404</v>
      </c>
      <c r="F9864" t="s">
        <v>23</v>
      </c>
      <c r="G9864">
        <v>2018</v>
      </c>
      <c r="I9864" t="s">
        <v>21</v>
      </c>
      <c r="J9864" t="s">
        <v>22</v>
      </c>
    </row>
    <row r="9865" spans="1:10">
      <c r="A9865" t="s">
        <v>19</v>
      </c>
      <c r="B9865">
        <v>66406</v>
      </c>
      <c r="C9865" t="s">
        <v>317</v>
      </c>
      <c r="D9865">
        <v>66406</v>
      </c>
      <c r="E9865" t="str">
        <f>"66406"</f>
        <v>66406</v>
      </c>
      <c r="F9865" t="s">
        <v>23</v>
      </c>
      <c r="G9865">
        <v>2018</v>
      </c>
      <c r="I9865" t="s">
        <v>21</v>
      </c>
      <c r="J9865" t="s">
        <v>22</v>
      </c>
    </row>
    <row r="9866" spans="1:10">
      <c r="A9866" t="s">
        <v>19</v>
      </c>
      <c r="B9866">
        <v>66407</v>
      </c>
      <c r="C9866" t="s">
        <v>317</v>
      </c>
      <c r="D9866">
        <v>66407</v>
      </c>
      <c r="E9866" t="str">
        <f>"66407"</f>
        <v>66407</v>
      </c>
      <c r="F9866" t="s">
        <v>23</v>
      </c>
      <c r="G9866">
        <v>2018</v>
      </c>
      <c r="I9866" t="s">
        <v>21</v>
      </c>
      <c r="J9866" t="s">
        <v>22</v>
      </c>
    </row>
    <row r="9867" spans="1:10">
      <c r="A9867" t="s">
        <v>19</v>
      </c>
      <c r="B9867">
        <v>66408</v>
      </c>
      <c r="C9867" t="s">
        <v>317</v>
      </c>
      <c r="D9867">
        <v>66408</v>
      </c>
      <c r="E9867" t="str">
        <f>"66408"</f>
        <v>66408</v>
      </c>
      <c r="F9867" t="s">
        <v>23</v>
      </c>
      <c r="G9867">
        <v>2018</v>
      </c>
      <c r="I9867" t="s">
        <v>21</v>
      </c>
      <c r="J9867" t="s">
        <v>22</v>
      </c>
    </row>
    <row r="9868" spans="1:10">
      <c r="A9868" t="s">
        <v>19</v>
      </c>
      <c r="B9868">
        <v>66409</v>
      </c>
      <c r="C9868" t="s">
        <v>317</v>
      </c>
      <c r="D9868">
        <v>66409</v>
      </c>
      <c r="E9868" t="str">
        <f>"66409"</f>
        <v>66409</v>
      </c>
      <c r="F9868" t="s">
        <v>23</v>
      </c>
      <c r="G9868">
        <v>2018</v>
      </c>
      <c r="I9868" t="s">
        <v>21</v>
      </c>
      <c r="J9868" t="s">
        <v>22</v>
      </c>
    </row>
    <row r="9869" spans="1:10">
      <c r="A9869" t="s">
        <v>19</v>
      </c>
      <c r="B9869">
        <v>66411</v>
      </c>
      <c r="C9869" t="s">
        <v>317</v>
      </c>
      <c r="D9869">
        <v>66411</v>
      </c>
      <c r="E9869" t="str">
        <f>"66411"</f>
        <v>66411</v>
      </c>
      <c r="F9869">
        <v>52529</v>
      </c>
      <c r="G9869">
        <v>2018</v>
      </c>
      <c r="I9869" t="s">
        <v>21</v>
      </c>
      <c r="J9869" t="s">
        <v>22</v>
      </c>
    </row>
    <row r="9870" spans="1:10">
      <c r="A9870" t="s">
        <v>19</v>
      </c>
      <c r="B9870">
        <v>66412</v>
      </c>
      <c r="C9870" t="s">
        <v>317</v>
      </c>
      <c r="D9870">
        <v>66412</v>
      </c>
      <c r="E9870" t="str">
        <f>"66412"</f>
        <v>66412</v>
      </c>
      <c r="F9870" t="s">
        <v>23</v>
      </c>
      <c r="G9870">
        <v>2018</v>
      </c>
      <c r="I9870" t="s">
        <v>21</v>
      </c>
      <c r="J9870" t="s">
        <v>22</v>
      </c>
    </row>
    <row r="9871" spans="1:10">
      <c r="A9871" t="s">
        <v>19</v>
      </c>
      <c r="B9871">
        <v>66413</v>
      </c>
      <c r="C9871" t="s">
        <v>317</v>
      </c>
      <c r="D9871">
        <v>66413</v>
      </c>
      <c r="E9871" t="str">
        <f>"66413"</f>
        <v>66413</v>
      </c>
      <c r="F9871" t="s">
        <v>23</v>
      </c>
      <c r="G9871">
        <v>2018</v>
      </c>
      <c r="I9871" t="s">
        <v>21</v>
      </c>
      <c r="J9871" t="s">
        <v>22</v>
      </c>
    </row>
    <row r="9872" spans="1:10">
      <c r="A9872" t="s">
        <v>19</v>
      </c>
      <c r="B9872">
        <v>66414</v>
      </c>
      <c r="C9872" t="s">
        <v>317</v>
      </c>
      <c r="D9872">
        <v>66414</v>
      </c>
      <c r="E9872" t="str">
        <f>"66414"</f>
        <v>66414</v>
      </c>
      <c r="F9872" t="s">
        <v>23</v>
      </c>
      <c r="G9872">
        <v>2018</v>
      </c>
      <c r="I9872" t="s">
        <v>21</v>
      </c>
      <c r="J9872" t="s">
        <v>22</v>
      </c>
    </row>
    <row r="9873" spans="1:10">
      <c r="A9873" t="s">
        <v>19</v>
      </c>
      <c r="B9873">
        <v>66415</v>
      </c>
      <c r="C9873" t="s">
        <v>317</v>
      </c>
      <c r="D9873">
        <v>66415</v>
      </c>
      <c r="E9873" t="str">
        <f>"66415"</f>
        <v>66415</v>
      </c>
      <c r="F9873" t="s">
        <v>23</v>
      </c>
      <c r="G9873">
        <v>2018</v>
      </c>
      <c r="I9873" t="s">
        <v>21</v>
      </c>
      <c r="J9873" t="s">
        <v>22</v>
      </c>
    </row>
    <row r="9874" spans="1:10">
      <c r="A9874" t="s">
        <v>19</v>
      </c>
      <c r="B9874">
        <v>66416</v>
      </c>
      <c r="C9874" t="s">
        <v>317</v>
      </c>
      <c r="D9874">
        <v>66416</v>
      </c>
      <c r="E9874" t="str">
        <f>"66416"</f>
        <v>66416</v>
      </c>
      <c r="F9874" t="s">
        <v>23</v>
      </c>
      <c r="G9874">
        <v>2018</v>
      </c>
      <c r="I9874" t="s">
        <v>21</v>
      </c>
      <c r="J9874" t="s">
        <v>22</v>
      </c>
    </row>
    <row r="9875" spans="1:10">
      <c r="A9875" t="s">
        <v>19</v>
      </c>
      <c r="B9875">
        <v>66417</v>
      </c>
      <c r="C9875" t="s">
        <v>317</v>
      </c>
      <c r="D9875">
        <v>66417</v>
      </c>
      <c r="E9875" t="str">
        <f>"66417"</f>
        <v>66417</v>
      </c>
      <c r="F9875" t="s">
        <v>23</v>
      </c>
      <c r="G9875">
        <v>2018</v>
      </c>
      <c r="I9875" t="s">
        <v>21</v>
      </c>
      <c r="J9875" t="s">
        <v>22</v>
      </c>
    </row>
    <row r="9876" spans="1:10">
      <c r="A9876" t="s">
        <v>19</v>
      </c>
      <c r="B9876">
        <v>66418</v>
      </c>
      <c r="C9876" t="s">
        <v>317</v>
      </c>
      <c r="D9876">
        <v>66418</v>
      </c>
      <c r="E9876" t="str">
        <f>"66418"</f>
        <v>66418</v>
      </c>
      <c r="F9876" t="s">
        <v>23</v>
      </c>
      <c r="G9876">
        <v>2018</v>
      </c>
      <c r="I9876" t="s">
        <v>21</v>
      </c>
      <c r="J9876" t="s">
        <v>22</v>
      </c>
    </row>
    <row r="9877" spans="1:10">
      <c r="A9877" t="s">
        <v>19</v>
      </c>
      <c r="B9877">
        <v>66419</v>
      </c>
      <c r="C9877" t="s">
        <v>317</v>
      </c>
      <c r="D9877">
        <v>66419</v>
      </c>
      <c r="E9877" t="str">
        <f>"66419"</f>
        <v>66419</v>
      </c>
      <c r="F9877" t="s">
        <v>23</v>
      </c>
      <c r="G9877">
        <v>2018</v>
      </c>
      <c r="I9877" t="s">
        <v>21</v>
      </c>
      <c r="J9877" t="s">
        <v>22</v>
      </c>
    </row>
    <row r="9878" spans="1:10">
      <c r="A9878" t="s">
        <v>19</v>
      </c>
      <c r="B9878">
        <v>66422</v>
      </c>
      <c r="C9878" t="s">
        <v>317</v>
      </c>
      <c r="D9878">
        <v>66422</v>
      </c>
      <c r="E9878" t="str">
        <f>"66422"</f>
        <v>66422</v>
      </c>
      <c r="F9878" t="s">
        <v>23</v>
      </c>
      <c r="G9878">
        <v>2018</v>
      </c>
      <c r="I9878" t="s">
        <v>21</v>
      </c>
      <c r="J9878" t="s">
        <v>22</v>
      </c>
    </row>
    <row r="9879" spans="1:10">
      <c r="A9879" t="s">
        <v>19</v>
      </c>
      <c r="B9879">
        <v>66423</v>
      </c>
      <c r="C9879" t="s">
        <v>317</v>
      </c>
      <c r="D9879">
        <v>66423</v>
      </c>
      <c r="E9879" t="str">
        <f>"66423"</f>
        <v>66423</v>
      </c>
      <c r="F9879" t="s">
        <v>23</v>
      </c>
      <c r="G9879">
        <v>2018</v>
      </c>
      <c r="I9879" t="s">
        <v>21</v>
      </c>
      <c r="J9879" t="s">
        <v>22</v>
      </c>
    </row>
    <row r="9880" spans="1:10">
      <c r="A9880" t="s">
        <v>19</v>
      </c>
      <c r="B9880">
        <v>66424</v>
      </c>
      <c r="C9880" t="s">
        <v>317</v>
      </c>
      <c r="D9880">
        <v>66424</v>
      </c>
      <c r="E9880" t="str">
        <f>"66424"</f>
        <v>66424</v>
      </c>
      <c r="F9880" t="s">
        <v>23</v>
      </c>
      <c r="G9880">
        <v>2018</v>
      </c>
      <c r="I9880" t="s">
        <v>21</v>
      </c>
      <c r="J9880" t="s">
        <v>22</v>
      </c>
    </row>
    <row r="9881" spans="1:10">
      <c r="A9881" t="s">
        <v>19</v>
      </c>
      <c r="B9881">
        <v>66425</v>
      </c>
      <c r="C9881" t="s">
        <v>317</v>
      </c>
      <c r="D9881">
        <v>66425</v>
      </c>
      <c r="E9881" t="str">
        <f>"66425"</f>
        <v>66425</v>
      </c>
      <c r="F9881" t="s">
        <v>23</v>
      </c>
      <c r="G9881">
        <v>2018</v>
      </c>
      <c r="I9881" t="s">
        <v>21</v>
      </c>
      <c r="J9881" t="s">
        <v>22</v>
      </c>
    </row>
    <row r="9882" spans="1:10">
      <c r="A9882" t="s">
        <v>19</v>
      </c>
      <c r="B9882">
        <v>66427</v>
      </c>
      <c r="C9882" t="s">
        <v>317</v>
      </c>
      <c r="D9882">
        <v>66427</v>
      </c>
      <c r="E9882" t="str">
        <f>"66427"</f>
        <v>66427</v>
      </c>
      <c r="F9882" t="s">
        <v>23</v>
      </c>
      <c r="G9882">
        <v>2018</v>
      </c>
      <c r="I9882" t="s">
        <v>21</v>
      </c>
      <c r="J9882" t="s">
        <v>22</v>
      </c>
    </row>
    <row r="9883" spans="1:10">
      <c r="A9883" t="s">
        <v>19</v>
      </c>
      <c r="B9883">
        <v>66428</v>
      </c>
      <c r="C9883" t="s">
        <v>317</v>
      </c>
      <c r="D9883">
        <v>66428</v>
      </c>
      <c r="E9883" t="str">
        <f>"66428"</f>
        <v>66428</v>
      </c>
      <c r="F9883" t="s">
        <v>23</v>
      </c>
      <c r="G9883">
        <v>2018</v>
      </c>
      <c r="I9883" t="s">
        <v>21</v>
      </c>
      <c r="J9883" t="s">
        <v>22</v>
      </c>
    </row>
    <row r="9884" spans="1:10">
      <c r="A9884" t="s">
        <v>19</v>
      </c>
      <c r="B9884">
        <v>66429</v>
      </c>
      <c r="C9884" t="s">
        <v>317</v>
      </c>
      <c r="D9884">
        <v>66429</v>
      </c>
      <c r="E9884" t="str">
        <f>"66429"</f>
        <v>66429</v>
      </c>
      <c r="F9884" t="s">
        <v>23</v>
      </c>
      <c r="G9884">
        <v>2018</v>
      </c>
      <c r="I9884" t="s">
        <v>21</v>
      </c>
      <c r="J9884" t="s">
        <v>22</v>
      </c>
    </row>
    <row r="9885" spans="1:10">
      <c r="A9885" t="s">
        <v>19</v>
      </c>
      <c r="B9885">
        <v>66431</v>
      </c>
      <c r="C9885" t="s">
        <v>317</v>
      </c>
      <c r="D9885">
        <v>66431</v>
      </c>
      <c r="E9885" t="str">
        <f>"66431"</f>
        <v>66431</v>
      </c>
      <c r="F9885" t="s">
        <v>23</v>
      </c>
      <c r="G9885">
        <v>2018</v>
      </c>
      <c r="I9885" t="s">
        <v>21</v>
      </c>
      <c r="J9885" t="s">
        <v>22</v>
      </c>
    </row>
    <row r="9886" spans="1:10">
      <c r="A9886" t="s">
        <v>19</v>
      </c>
      <c r="B9886">
        <v>66432</v>
      </c>
      <c r="C9886" t="s">
        <v>317</v>
      </c>
      <c r="D9886">
        <v>66432</v>
      </c>
      <c r="E9886" t="str">
        <f>"66432"</f>
        <v>66432</v>
      </c>
      <c r="F9886" t="s">
        <v>23</v>
      </c>
      <c r="G9886">
        <v>2018</v>
      </c>
      <c r="I9886" t="s">
        <v>21</v>
      </c>
      <c r="J9886" t="s">
        <v>22</v>
      </c>
    </row>
    <row r="9887" spans="1:10">
      <c r="A9887" t="s">
        <v>19</v>
      </c>
      <c r="B9887">
        <v>66434</v>
      </c>
      <c r="C9887" t="s">
        <v>317</v>
      </c>
      <c r="D9887">
        <v>66434</v>
      </c>
      <c r="E9887" t="str">
        <f>"66434"</f>
        <v>66434</v>
      </c>
      <c r="F9887">
        <v>465314</v>
      </c>
      <c r="G9887">
        <v>2018</v>
      </c>
      <c r="I9887" t="s">
        <v>21</v>
      </c>
      <c r="J9887" t="s">
        <v>22</v>
      </c>
    </row>
    <row r="9888" spans="1:10">
      <c r="A9888" t="s">
        <v>19</v>
      </c>
      <c r="B9888">
        <v>66436</v>
      </c>
      <c r="C9888" t="s">
        <v>317</v>
      </c>
      <c r="D9888">
        <v>66436</v>
      </c>
      <c r="E9888" t="str">
        <f>"66436"</f>
        <v>66436</v>
      </c>
      <c r="F9888">
        <v>180710</v>
      </c>
      <c r="G9888">
        <v>2018</v>
      </c>
      <c r="I9888" t="s">
        <v>21</v>
      </c>
      <c r="J9888" t="s">
        <v>22</v>
      </c>
    </row>
    <row r="9889" spans="1:10">
      <c r="A9889" t="s">
        <v>19</v>
      </c>
      <c r="B9889">
        <v>66438</v>
      </c>
      <c r="C9889" t="s">
        <v>317</v>
      </c>
      <c r="D9889">
        <v>66438</v>
      </c>
      <c r="E9889" t="str">
        <f>"66438"</f>
        <v>66438</v>
      </c>
      <c r="F9889" t="s">
        <v>23</v>
      </c>
      <c r="G9889">
        <v>2018</v>
      </c>
      <c r="I9889" t="s">
        <v>21</v>
      </c>
      <c r="J9889" t="s">
        <v>22</v>
      </c>
    </row>
    <row r="9890" spans="1:10">
      <c r="A9890" t="s">
        <v>19</v>
      </c>
      <c r="B9890">
        <v>66439</v>
      </c>
      <c r="C9890" t="s">
        <v>317</v>
      </c>
      <c r="D9890">
        <v>66439</v>
      </c>
      <c r="E9890" t="str">
        <f>"66439"</f>
        <v>66439</v>
      </c>
      <c r="F9890">
        <v>928848</v>
      </c>
      <c r="G9890">
        <v>2018</v>
      </c>
      <c r="I9890" t="s">
        <v>21</v>
      </c>
      <c r="J9890" t="s">
        <v>22</v>
      </c>
    </row>
    <row r="9891" spans="1:10">
      <c r="A9891" t="s">
        <v>19</v>
      </c>
      <c r="B9891">
        <v>66440</v>
      </c>
      <c r="C9891" t="s">
        <v>317</v>
      </c>
      <c r="D9891">
        <v>66440</v>
      </c>
      <c r="E9891" t="str">
        <f>"66440"</f>
        <v>66440</v>
      </c>
      <c r="F9891" t="s">
        <v>23</v>
      </c>
      <c r="G9891">
        <v>2018</v>
      </c>
      <c r="I9891" t="s">
        <v>21</v>
      </c>
      <c r="J9891" t="s">
        <v>22</v>
      </c>
    </row>
    <row r="9892" spans="1:10">
      <c r="A9892" t="s">
        <v>19</v>
      </c>
      <c r="B9892">
        <v>66441</v>
      </c>
      <c r="C9892" t="s">
        <v>317</v>
      </c>
      <c r="D9892">
        <v>66441</v>
      </c>
      <c r="E9892" t="str">
        <f>"66441"</f>
        <v>66441</v>
      </c>
      <c r="F9892">
        <v>493549</v>
      </c>
      <c r="G9892">
        <v>2018</v>
      </c>
      <c r="I9892" t="s">
        <v>21</v>
      </c>
      <c r="J9892" t="s">
        <v>22</v>
      </c>
    </row>
    <row r="9893" spans="1:10">
      <c r="A9893" t="s">
        <v>19</v>
      </c>
      <c r="B9893">
        <v>66442</v>
      </c>
      <c r="C9893" t="s">
        <v>317</v>
      </c>
      <c r="D9893">
        <v>66442</v>
      </c>
      <c r="E9893" t="str">
        <f>"66442"</f>
        <v>66442</v>
      </c>
      <c r="F9893" t="s">
        <v>23</v>
      </c>
      <c r="G9893">
        <v>2018</v>
      </c>
      <c r="I9893" t="s">
        <v>21</v>
      </c>
      <c r="J9893" t="s">
        <v>22</v>
      </c>
    </row>
    <row r="9894" spans="1:10">
      <c r="A9894" t="s">
        <v>19</v>
      </c>
      <c r="B9894">
        <v>66449</v>
      </c>
      <c r="C9894" t="s">
        <v>317</v>
      </c>
      <c r="D9894">
        <v>66449</v>
      </c>
      <c r="E9894" t="str">
        <f>"66449"</f>
        <v>66449</v>
      </c>
      <c r="F9894" t="s">
        <v>23</v>
      </c>
      <c r="G9894">
        <v>2018</v>
      </c>
      <c r="I9894" t="s">
        <v>21</v>
      </c>
      <c r="J9894" t="s">
        <v>22</v>
      </c>
    </row>
    <row r="9895" spans="1:10">
      <c r="A9895" t="s">
        <v>19</v>
      </c>
      <c r="B9895">
        <v>66451</v>
      </c>
      <c r="C9895" t="s">
        <v>317</v>
      </c>
      <c r="D9895">
        <v>66451</v>
      </c>
      <c r="E9895" t="str">
        <f>"66451"</f>
        <v>66451</v>
      </c>
      <c r="F9895" t="s">
        <v>23</v>
      </c>
      <c r="G9895">
        <v>2018</v>
      </c>
      <c r="I9895" t="s">
        <v>21</v>
      </c>
      <c r="J9895" t="s">
        <v>22</v>
      </c>
    </row>
    <row r="9896" spans="1:10">
      <c r="A9896" t="s">
        <v>19</v>
      </c>
      <c r="B9896">
        <v>66501</v>
      </c>
      <c r="C9896" t="s">
        <v>317</v>
      </c>
      <c r="D9896">
        <v>66501</v>
      </c>
      <c r="E9896" t="str">
        <f>"66501"</f>
        <v>66501</v>
      </c>
      <c r="F9896" t="s">
        <v>23</v>
      </c>
      <c r="G9896">
        <v>2018</v>
      </c>
      <c r="I9896" t="s">
        <v>21</v>
      </c>
      <c r="J9896" t="s">
        <v>22</v>
      </c>
    </row>
    <row r="9897" spans="1:10">
      <c r="A9897" t="s">
        <v>19</v>
      </c>
      <c r="B9897">
        <v>66502</v>
      </c>
      <c r="C9897" t="s">
        <v>317</v>
      </c>
      <c r="D9897">
        <v>66502</v>
      </c>
      <c r="E9897" t="str">
        <f>"66502"</f>
        <v>66502</v>
      </c>
      <c r="F9897">
        <v>2068853</v>
      </c>
      <c r="G9897">
        <v>2018</v>
      </c>
      <c r="I9897" t="s">
        <v>21</v>
      </c>
      <c r="J9897" t="s">
        <v>22</v>
      </c>
    </row>
    <row r="9898" spans="1:10">
      <c r="A9898" t="s">
        <v>19</v>
      </c>
      <c r="B9898">
        <v>66503</v>
      </c>
      <c r="C9898" t="s">
        <v>317</v>
      </c>
      <c r="D9898">
        <v>66503</v>
      </c>
      <c r="E9898" t="str">
        <f>"66503"</f>
        <v>66503</v>
      </c>
      <c r="F9898" t="s">
        <v>23</v>
      </c>
      <c r="G9898">
        <v>2018</v>
      </c>
      <c r="I9898" t="s">
        <v>21</v>
      </c>
      <c r="J9898" t="s">
        <v>22</v>
      </c>
    </row>
    <row r="9899" spans="1:10">
      <c r="A9899" t="s">
        <v>19</v>
      </c>
      <c r="B9899">
        <v>66506</v>
      </c>
      <c r="C9899" t="s">
        <v>317</v>
      </c>
      <c r="D9899">
        <v>66506</v>
      </c>
      <c r="E9899" t="str">
        <f>"66506"</f>
        <v>66506</v>
      </c>
      <c r="F9899" t="s">
        <v>23</v>
      </c>
      <c r="G9899">
        <v>2018</v>
      </c>
      <c r="I9899" t="s">
        <v>21</v>
      </c>
      <c r="J9899" t="s">
        <v>22</v>
      </c>
    </row>
    <row r="9900" spans="1:10">
      <c r="A9900" t="s">
        <v>19</v>
      </c>
      <c r="B9900">
        <v>66507</v>
      </c>
      <c r="C9900" t="s">
        <v>317</v>
      </c>
      <c r="D9900">
        <v>66507</v>
      </c>
      <c r="E9900" t="str">
        <f>"66507"</f>
        <v>66507</v>
      </c>
      <c r="F9900" t="s">
        <v>23</v>
      </c>
      <c r="G9900">
        <v>2018</v>
      </c>
      <c r="I9900" t="s">
        <v>21</v>
      </c>
      <c r="J9900" t="s">
        <v>22</v>
      </c>
    </row>
    <row r="9901" spans="1:10">
      <c r="A9901" t="s">
        <v>19</v>
      </c>
      <c r="B9901">
        <v>66508</v>
      </c>
      <c r="C9901" t="s">
        <v>317</v>
      </c>
      <c r="D9901">
        <v>66508</v>
      </c>
      <c r="E9901" t="str">
        <f>"66508"</f>
        <v>66508</v>
      </c>
      <c r="F9901" t="s">
        <v>23</v>
      </c>
      <c r="G9901">
        <v>2018</v>
      </c>
      <c r="I9901" t="s">
        <v>21</v>
      </c>
      <c r="J9901" t="s">
        <v>22</v>
      </c>
    </row>
    <row r="9902" spans="1:10">
      <c r="A9902" t="s">
        <v>19</v>
      </c>
      <c r="B9902">
        <v>66509</v>
      </c>
      <c r="C9902" t="s">
        <v>317</v>
      </c>
      <c r="D9902">
        <v>66509</v>
      </c>
      <c r="E9902" t="str">
        <f>"66509"</f>
        <v>66509</v>
      </c>
      <c r="F9902">
        <v>249430</v>
      </c>
      <c r="G9902">
        <v>2018</v>
      </c>
      <c r="I9902" t="s">
        <v>21</v>
      </c>
      <c r="J9902" t="s">
        <v>22</v>
      </c>
    </row>
    <row r="9903" spans="1:10">
      <c r="A9903" t="s">
        <v>19</v>
      </c>
      <c r="B9903">
        <v>66510</v>
      </c>
      <c r="C9903" t="s">
        <v>317</v>
      </c>
      <c r="D9903">
        <v>66510</v>
      </c>
      <c r="E9903" t="str">
        <f>"66510"</f>
        <v>66510</v>
      </c>
      <c r="F9903" t="s">
        <v>23</v>
      </c>
      <c r="G9903">
        <v>2018</v>
      </c>
      <c r="I9903" t="s">
        <v>21</v>
      </c>
      <c r="J9903" t="s">
        <v>22</v>
      </c>
    </row>
    <row r="9904" spans="1:10">
      <c r="A9904" t="s">
        <v>19</v>
      </c>
      <c r="B9904">
        <v>66512</v>
      </c>
      <c r="C9904" t="s">
        <v>317</v>
      </c>
      <c r="D9904">
        <v>66512</v>
      </c>
      <c r="E9904" t="str">
        <f>"66512"</f>
        <v>66512</v>
      </c>
      <c r="F9904" t="s">
        <v>23</v>
      </c>
      <c r="G9904">
        <v>2018</v>
      </c>
      <c r="I9904" t="s">
        <v>21</v>
      </c>
      <c r="J9904" t="s">
        <v>22</v>
      </c>
    </row>
    <row r="9905" spans="1:10">
      <c r="A9905" t="s">
        <v>19</v>
      </c>
      <c r="B9905">
        <v>66514</v>
      </c>
      <c r="C9905" t="s">
        <v>317</v>
      </c>
      <c r="D9905">
        <v>66514</v>
      </c>
      <c r="E9905" t="str">
        <f>"66514"</f>
        <v>66514</v>
      </c>
      <c r="F9905" t="s">
        <v>23</v>
      </c>
      <c r="G9905">
        <v>2018</v>
      </c>
      <c r="I9905" t="s">
        <v>21</v>
      </c>
      <c r="J9905" t="s">
        <v>22</v>
      </c>
    </row>
    <row r="9906" spans="1:10">
      <c r="A9906" t="s">
        <v>19</v>
      </c>
      <c r="B9906">
        <v>66515</v>
      </c>
      <c r="C9906" t="s">
        <v>317</v>
      </c>
      <c r="D9906">
        <v>66515</v>
      </c>
      <c r="E9906" t="str">
        <f>"66515"</f>
        <v>66515</v>
      </c>
      <c r="F9906" t="s">
        <v>23</v>
      </c>
      <c r="G9906">
        <v>2018</v>
      </c>
      <c r="I9906" t="s">
        <v>21</v>
      </c>
      <c r="J9906" t="s">
        <v>22</v>
      </c>
    </row>
    <row r="9907" spans="1:10">
      <c r="A9907" t="s">
        <v>19</v>
      </c>
      <c r="B9907">
        <v>66516</v>
      </c>
      <c r="C9907" t="s">
        <v>317</v>
      </c>
      <c r="D9907">
        <v>66516</v>
      </c>
      <c r="E9907" t="str">
        <f>"66516"</f>
        <v>66516</v>
      </c>
      <c r="F9907" t="s">
        <v>23</v>
      </c>
      <c r="G9907">
        <v>2018</v>
      </c>
      <c r="I9907" t="s">
        <v>21</v>
      </c>
      <c r="J9907" t="s">
        <v>22</v>
      </c>
    </row>
    <row r="9908" spans="1:10">
      <c r="A9908" t="s">
        <v>19</v>
      </c>
      <c r="B9908">
        <v>66517</v>
      </c>
      <c r="C9908" t="s">
        <v>317</v>
      </c>
      <c r="D9908">
        <v>66517</v>
      </c>
      <c r="E9908" t="str">
        <f>"66517"</f>
        <v>66517</v>
      </c>
      <c r="F9908" t="s">
        <v>23</v>
      </c>
      <c r="G9908">
        <v>2018</v>
      </c>
      <c r="I9908" t="s">
        <v>21</v>
      </c>
      <c r="J9908" t="s">
        <v>22</v>
      </c>
    </row>
    <row r="9909" spans="1:10">
      <c r="A9909" t="s">
        <v>19</v>
      </c>
      <c r="B9909">
        <v>66518</v>
      </c>
      <c r="C9909" t="s">
        <v>317</v>
      </c>
      <c r="D9909">
        <v>66518</v>
      </c>
      <c r="E9909" t="str">
        <f>"66518"</f>
        <v>66518</v>
      </c>
      <c r="F9909" t="s">
        <v>23</v>
      </c>
      <c r="G9909">
        <v>2018</v>
      </c>
      <c r="I9909" t="s">
        <v>21</v>
      </c>
      <c r="J9909" t="s">
        <v>22</v>
      </c>
    </row>
    <row r="9910" spans="1:10">
      <c r="A9910" t="s">
        <v>19</v>
      </c>
      <c r="B9910">
        <v>66520</v>
      </c>
      <c r="C9910" t="s">
        <v>317</v>
      </c>
      <c r="D9910">
        <v>66520</v>
      </c>
      <c r="E9910" t="str">
        <f>"66520"</f>
        <v>66520</v>
      </c>
      <c r="F9910" t="s">
        <v>23</v>
      </c>
      <c r="G9910">
        <v>2018</v>
      </c>
      <c r="I9910" t="s">
        <v>21</v>
      </c>
      <c r="J9910" t="s">
        <v>22</v>
      </c>
    </row>
    <row r="9911" spans="1:10">
      <c r="A9911" t="s">
        <v>19</v>
      </c>
      <c r="B9911">
        <v>66521</v>
      </c>
      <c r="C9911" t="s">
        <v>317</v>
      </c>
      <c r="D9911">
        <v>66521</v>
      </c>
      <c r="E9911" t="str">
        <f>"66521"</f>
        <v>66521</v>
      </c>
      <c r="F9911" t="s">
        <v>23</v>
      </c>
      <c r="G9911">
        <v>2018</v>
      </c>
      <c r="I9911" t="s">
        <v>21</v>
      </c>
      <c r="J9911" t="s">
        <v>22</v>
      </c>
    </row>
    <row r="9912" spans="1:10">
      <c r="A9912" t="s">
        <v>19</v>
      </c>
      <c r="B9912">
        <v>66522</v>
      </c>
      <c r="C9912" t="s">
        <v>317</v>
      </c>
      <c r="D9912">
        <v>66522</v>
      </c>
      <c r="E9912" t="str">
        <f>"66522"</f>
        <v>66522</v>
      </c>
      <c r="F9912" t="s">
        <v>23</v>
      </c>
      <c r="G9912">
        <v>2018</v>
      </c>
      <c r="I9912" t="s">
        <v>21</v>
      </c>
      <c r="J9912" t="s">
        <v>22</v>
      </c>
    </row>
    <row r="9913" spans="1:10">
      <c r="A9913" t="s">
        <v>19</v>
      </c>
      <c r="B9913">
        <v>66523</v>
      </c>
      <c r="C9913" t="s">
        <v>317</v>
      </c>
      <c r="D9913">
        <v>66523</v>
      </c>
      <c r="E9913" t="str">
        <f>"66523"</f>
        <v>66523</v>
      </c>
      <c r="F9913" t="s">
        <v>23</v>
      </c>
      <c r="G9913">
        <v>2018</v>
      </c>
      <c r="I9913" t="s">
        <v>21</v>
      </c>
      <c r="J9913" t="s">
        <v>22</v>
      </c>
    </row>
    <row r="9914" spans="1:10">
      <c r="A9914" t="s">
        <v>19</v>
      </c>
      <c r="B9914">
        <v>66524</v>
      </c>
      <c r="C9914" t="s">
        <v>317</v>
      </c>
      <c r="D9914">
        <v>66524</v>
      </c>
      <c r="E9914" t="str">
        <f>"66524"</f>
        <v>66524</v>
      </c>
      <c r="F9914" t="s">
        <v>23</v>
      </c>
      <c r="G9914">
        <v>2018</v>
      </c>
      <c r="I9914" t="s">
        <v>21</v>
      </c>
      <c r="J9914" t="s">
        <v>22</v>
      </c>
    </row>
    <row r="9915" spans="1:10">
      <c r="A9915" t="s">
        <v>19</v>
      </c>
      <c r="B9915">
        <v>66526</v>
      </c>
      <c r="C9915" t="s">
        <v>317</v>
      </c>
      <c r="D9915">
        <v>66526</v>
      </c>
      <c r="E9915" t="str">
        <f>"66526"</f>
        <v>66526</v>
      </c>
      <c r="F9915" t="s">
        <v>23</v>
      </c>
      <c r="G9915">
        <v>2018</v>
      </c>
      <c r="I9915" t="s">
        <v>21</v>
      </c>
      <c r="J9915" t="s">
        <v>22</v>
      </c>
    </row>
    <row r="9916" spans="1:10">
      <c r="A9916" t="s">
        <v>19</v>
      </c>
      <c r="B9916">
        <v>66527</v>
      </c>
      <c r="C9916" t="s">
        <v>317</v>
      </c>
      <c r="D9916">
        <v>66527</v>
      </c>
      <c r="E9916" t="str">
        <f>"66527"</f>
        <v>66527</v>
      </c>
      <c r="F9916" t="s">
        <v>23</v>
      </c>
      <c r="G9916">
        <v>2018</v>
      </c>
      <c r="I9916" t="s">
        <v>21</v>
      </c>
      <c r="J9916" t="s">
        <v>22</v>
      </c>
    </row>
    <row r="9917" spans="1:10">
      <c r="A9917" t="s">
        <v>19</v>
      </c>
      <c r="B9917">
        <v>66528</v>
      </c>
      <c r="C9917" t="s">
        <v>317</v>
      </c>
      <c r="D9917">
        <v>66528</v>
      </c>
      <c r="E9917" t="str">
        <f>"66528"</f>
        <v>66528</v>
      </c>
      <c r="F9917" t="s">
        <v>23</v>
      </c>
      <c r="G9917">
        <v>2018</v>
      </c>
      <c r="I9917" t="s">
        <v>21</v>
      </c>
      <c r="J9917" t="s">
        <v>22</v>
      </c>
    </row>
    <row r="9918" spans="1:10">
      <c r="A9918" t="s">
        <v>19</v>
      </c>
      <c r="B9918">
        <v>66531</v>
      </c>
      <c r="C9918" t="s">
        <v>317</v>
      </c>
      <c r="D9918">
        <v>66531</v>
      </c>
      <c r="E9918" t="str">
        <f>"66531"</f>
        <v>66531</v>
      </c>
      <c r="F9918" t="s">
        <v>23</v>
      </c>
      <c r="G9918">
        <v>2018</v>
      </c>
      <c r="I9918" t="s">
        <v>21</v>
      </c>
      <c r="J9918" t="s">
        <v>22</v>
      </c>
    </row>
    <row r="9919" spans="1:10">
      <c r="A9919" t="s">
        <v>19</v>
      </c>
      <c r="B9919">
        <v>66532</v>
      </c>
      <c r="C9919" t="s">
        <v>317</v>
      </c>
      <c r="D9919">
        <v>66532</v>
      </c>
      <c r="E9919" t="str">
        <f>"66532"</f>
        <v>66532</v>
      </c>
      <c r="F9919" t="s">
        <v>23</v>
      </c>
      <c r="G9919">
        <v>2018</v>
      </c>
      <c r="I9919" t="s">
        <v>21</v>
      </c>
      <c r="J9919" t="s">
        <v>22</v>
      </c>
    </row>
    <row r="9920" spans="1:10">
      <c r="A9920" t="s">
        <v>19</v>
      </c>
      <c r="B9920">
        <v>66533</v>
      </c>
      <c r="C9920" t="s">
        <v>317</v>
      </c>
      <c r="D9920">
        <v>66533</v>
      </c>
      <c r="E9920" t="str">
        <f>"66533"</f>
        <v>66533</v>
      </c>
      <c r="F9920" t="s">
        <v>23</v>
      </c>
      <c r="G9920">
        <v>2018</v>
      </c>
      <c r="I9920" t="s">
        <v>21</v>
      </c>
      <c r="J9920" t="s">
        <v>22</v>
      </c>
    </row>
    <row r="9921" spans="1:10">
      <c r="A9921" t="s">
        <v>19</v>
      </c>
      <c r="B9921">
        <v>66534</v>
      </c>
      <c r="C9921" t="s">
        <v>317</v>
      </c>
      <c r="D9921">
        <v>66534</v>
      </c>
      <c r="E9921" t="str">
        <f>"66534"</f>
        <v>66534</v>
      </c>
      <c r="F9921">
        <v>76226</v>
      </c>
      <c r="G9921">
        <v>2018</v>
      </c>
      <c r="I9921" t="s">
        <v>21</v>
      </c>
      <c r="J9921" t="s">
        <v>22</v>
      </c>
    </row>
    <row r="9922" spans="1:10">
      <c r="A9922" t="s">
        <v>19</v>
      </c>
      <c r="B9922">
        <v>66535</v>
      </c>
      <c r="C9922" t="s">
        <v>317</v>
      </c>
      <c r="D9922">
        <v>66535</v>
      </c>
      <c r="E9922" t="str">
        <f>"66535"</f>
        <v>66535</v>
      </c>
      <c r="F9922" t="s">
        <v>23</v>
      </c>
      <c r="G9922">
        <v>2018</v>
      </c>
      <c r="I9922" t="s">
        <v>21</v>
      </c>
      <c r="J9922" t="s">
        <v>22</v>
      </c>
    </row>
    <row r="9923" spans="1:10">
      <c r="A9923" t="s">
        <v>19</v>
      </c>
      <c r="B9923">
        <v>66536</v>
      </c>
      <c r="C9923" t="s">
        <v>317</v>
      </c>
      <c r="D9923">
        <v>66536</v>
      </c>
      <c r="E9923" t="str">
        <f>"66536"</f>
        <v>66536</v>
      </c>
      <c r="F9923" t="s">
        <v>23</v>
      </c>
      <c r="G9923">
        <v>2018</v>
      </c>
      <c r="I9923" t="s">
        <v>21</v>
      </c>
      <c r="J9923" t="s">
        <v>22</v>
      </c>
    </row>
    <row r="9924" spans="1:10">
      <c r="A9924" t="s">
        <v>19</v>
      </c>
      <c r="B9924">
        <v>66537</v>
      </c>
      <c r="C9924" t="s">
        <v>317</v>
      </c>
      <c r="D9924">
        <v>66537</v>
      </c>
      <c r="E9924" t="str">
        <f>"66537"</f>
        <v>66537</v>
      </c>
      <c r="F9924" t="s">
        <v>23</v>
      </c>
      <c r="G9924">
        <v>2018</v>
      </c>
      <c r="I9924" t="s">
        <v>21</v>
      </c>
      <c r="J9924" t="s">
        <v>22</v>
      </c>
    </row>
    <row r="9925" spans="1:10">
      <c r="A9925" t="s">
        <v>19</v>
      </c>
      <c r="B9925">
        <v>66538</v>
      </c>
      <c r="C9925" t="s">
        <v>317</v>
      </c>
      <c r="D9925">
        <v>66538</v>
      </c>
      <c r="E9925" t="str">
        <f>"66538"</f>
        <v>66538</v>
      </c>
      <c r="F9925">
        <v>168581</v>
      </c>
      <c r="G9925">
        <v>2018</v>
      </c>
      <c r="I9925" t="s">
        <v>21</v>
      </c>
      <c r="J9925" t="s">
        <v>22</v>
      </c>
    </row>
    <row r="9926" spans="1:10">
      <c r="A9926" t="s">
        <v>19</v>
      </c>
      <c r="B9926">
        <v>66539</v>
      </c>
      <c r="C9926" t="s">
        <v>317</v>
      </c>
      <c r="D9926">
        <v>66539</v>
      </c>
      <c r="E9926" t="str">
        <f>"66539"</f>
        <v>66539</v>
      </c>
      <c r="F9926" t="s">
        <v>23</v>
      </c>
      <c r="G9926">
        <v>2018</v>
      </c>
      <c r="I9926" t="s">
        <v>21</v>
      </c>
      <c r="J9926" t="s">
        <v>22</v>
      </c>
    </row>
    <row r="9927" spans="1:10">
      <c r="A9927" t="s">
        <v>19</v>
      </c>
      <c r="B9927">
        <v>66540</v>
      </c>
      <c r="C9927" t="s">
        <v>317</v>
      </c>
      <c r="D9927">
        <v>66540</v>
      </c>
      <c r="E9927" t="str">
        <f>"66540"</f>
        <v>66540</v>
      </c>
      <c r="F9927" t="s">
        <v>23</v>
      </c>
      <c r="G9927">
        <v>2018</v>
      </c>
      <c r="I9927" t="s">
        <v>21</v>
      </c>
      <c r="J9927" t="s">
        <v>22</v>
      </c>
    </row>
    <row r="9928" spans="1:10">
      <c r="A9928" t="s">
        <v>19</v>
      </c>
      <c r="B9928">
        <v>66541</v>
      </c>
      <c r="C9928" t="s">
        <v>317</v>
      </c>
      <c r="D9928">
        <v>66541</v>
      </c>
      <c r="E9928" t="str">
        <f>"66541"</f>
        <v>66541</v>
      </c>
      <c r="F9928" t="s">
        <v>23</v>
      </c>
      <c r="G9928">
        <v>2018</v>
      </c>
      <c r="I9928" t="s">
        <v>21</v>
      </c>
      <c r="J9928" t="s">
        <v>22</v>
      </c>
    </row>
    <row r="9929" spans="1:10">
      <c r="A9929" t="s">
        <v>19</v>
      </c>
      <c r="B9929">
        <v>66542</v>
      </c>
      <c r="C9929" t="s">
        <v>317</v>
      </c>
      <c r="D9929">
        <v>66542</v>
      </c>
      <c r="E9929" t="str">
        <f>"66542"</f>
        <v>66542</v>
      </c>
      <c r="F9929" t="s">
        <v>23</v>
      </c>
      <c r="G9929">
        <v>2018</v>
      </c>
      <c r="I9929" t="s">
        <v>21</v>
      </c>
      <c r="J9929" t="s">
        <v>22</v>
      </c>
    </row>
    <row r="9930" spans="1:10">
      <c r="A9930" t="s">
        <v>19</v>
      </c>
      <c r="B9930">
        <v>66543</v>
      </c>
      <c r="C9930" t="s">
        <v>317</v>
      </c>
      <c r="D9930">
        <v>66543</v>
      </c>
      <c r="E9930" t="str">
        <f>"66543"</f>
        <v>66543</v>
      </c>
      <c r="F9930" t="s">
        <v>23</v>
      </c>
      <c r="G9930">
        <v>2018</v>
      </c>
      <c r="I9930" t="s">
        <v>21</v>
      </c>
      <c r="J9930" t="s">
        <v>22</v>
      </c>
    </row>
    <row r="9931" spans="1:10">
      <c r="A9931" t="s">
        <v>19</v>
      </c>
      <c r="B9931">
        <v>66544</v>
      </c>
      <c r="C9931" t="s">
        <v>317</v>
      </c>
      <c r="D9931">
        <v>66544</v>
      </c>
      <c r="E9931" t="str">
        <f>"66544"</f>
        <v>66544</v>
      </c>
      <c r="F9931" t="s">
        <v>23</v>
      </c>
      <c r="G9931">
        <v>2018</v>
      </c>
      <c r="I9931" t="s">
        <v>21</v>
      </c>
      <c r="J9931" t="s">
        <v>22</v>
      </c>
    </row>
    <row r="9932" spans="1:10">
      <c r="A9932" t="s">
        <v>19</v>
      </c>
      <c r="B9932">
        <v>66546</v>
      </c>
      <c r="C9932" t="s">
        <v>317</v>
      </c>
      <c r="D9932">
        <v>66546</v>
      </c>
      <c r="E9932" t="str">
        <f>"66546"</f>
        <v>66546</v>
      </c>
      <c r="F9932" t="s">
        <v>23</v>
      </c>
      <c r="G9932">
        <v>2018</v>
      </c>
      <c r="I9932" t="s">
        <v>21</v>
      </c>
      <c r="J9932" t="s">
        <v>22</v>
      </c>
    </row>
    <row r="9933" spans="1:10">
      <c r="A9933" t="s">
        <v>19</v>
      </c>
      <c r="B9933">
        <v>66547</v>
      </c>
      <c r="C9933" t="s">
        <v>317</v>
      </c>
      <c r="D9933">
        <v>66547</v>
      </c>
      <c r="E9933" t="str">
        <f>"66547"</f>
        <v>66547</v>
      </c>
      <c r="F9933">
        <v>91536</v>
      </c>
      <c r="G9933">
        <v>2018</v>
      </c>
      <c r="I9933" t="s">
        <v>21</v>
      </c>
      <c r="J9933" t="s">
        <v>22</v>
      </c>
    </row>
    <row r="9934" spans="1:10">
      <c r="A9934" t="s">
        <v>19</v>
      </c>
      <c r="B9934">
        <v>66548</v>
      </c>
      <c r="C9934" t="s">
        <v>317</v>
      </c>
      <c r="D9934">
        <v>66548</v>
      </c>
      <c r="E9934" t="str">
        <f>"66548"</f>
        <v>66548</v>
      </c>
      <c r="F9934">
        <v>50499</v>
      </c>
      <c r="G9934">
        <v>2018</v>
      </c>
      <c r="I9934" t="s">
        <v>21</v>
      </c>
      <c r="J9934" t="s">
        <v>22</v>
      </c>
    </row>
    <row r="9935" spans="1:10">
      <c r="A9935" t="s">
        <v>19</v>
      </c>
      <c r="B9935">
        <v>66549</v>
      </c>
      <c r="C9935" t="s">
        <v>317</v>
      </c>
      <c r="D9935">
        <v>66549</v>
      </c>
      <c r="E9935" t="str">
        <f>"66549"</f>
        <v>66549</v>
      </c>
      <c r="F9935" t="s">
        <v>23</v>
      </c>
      <c r="G9935">
        <v>2018</v>
      </c>
      <c r="I9935" t="s">
        <v>21</v>
      </c>
      <c r="J9935" t="s">
        <v>22</v>
      </c>
    </row>
    <row r="9936" spans="1:10">
      <c r="A9936" t="s">
        <v>19</v>
      </c>
      <c r="B9936">
        <v>66550</v>
      </c>
      <c r="C9936" t="s">
        <v>317</v>
      </c>
      <c r="D9936">
        <v>66550</v>
      </c>
      <c r="E9936" t="str">
        <f>"66550"</f>
        <v>66550</v>
      </c>
      <c r="F9936" t="s">
        <v>23</v>
      </c>
      <c r="G9936">
        <v>2018</v>
      </c>
      <c r="I9936" t="s">
        <v>21</v>
      </c>
      <c r="J9936" t="s">
        <v>22</v>
      </c>
    </row>
    <row r="9937" spans="1:10">
      <c r="A9937" t="s">
        <v>19</v>
      </c>
      <c r="B9937">
        <v>66552</v>
      </c>
      <c r="C9937" t="s">
        <v>317</v>
      </c>
      <c r="D9937">
        <v>66552</v>
      </c>
      <c r="E9937" t="str">
        <f>"66552"</f>
        <v>66552</v>
      </c>
      <c r="F9937" t="s">
        <v>23</v>
      </c>
      <c r="G9937">
        <v>2018</v>
      </c>
      <c r="I9937" t="s">
        <v>21</v>
      </c>
      <c r="J9937" t="s">
        <v>22</v>
      </c>
    </row>
    <row r="9938" spans="1:10">
      <c r="A9938" t="s">
        <v>19</v>
      </c>
      <c r="B9938">
        <v>66554</v>
      </c>
      <c r="C9938" t="s">
        <v>317</v>
      </c>
      <c r="D9938">
        <v>66554</v>
      </c>
      <c r="E9938" t="str">
        <f>"66554"</f>
        <v>66554</v>
      </c>
      <c r="F9938" t="s">
        <v>23</v>
      </c>
      <c r="G9938">
        <v>2018</v>
      </c>
      <c r="I9938" t="s">
        <v>21</v>
      </c>
      <c r="J9938" t="s">
        <v>22</v>
      </c>
    </row>
    <row r="9939" spans="1:10">
      <c r="A9939" t="s">
        <v>19</v>
      </c>
      <c r="B9939">
        <v>66603</v>
      </c>
      <c r="C9939" t="s">
        <v>317</v>
      </c>
      <c r="D9939">
        <v>66603</v>
      </c>
      <c r="E9939" t="str">
        <f>"66603"</f>
        <v>66603</v>
      </c>
      <c r="F9939">
        <v>14722702</v>
      </c>
      <c r="G9939">
        <v>2018</v>
      </c>
      <c r="I9939" t="s">
        <v>21</v>
      </c>
      <c r="J9939" t="s">
        <v>22</v>
      </c>
    </row>
    <row r="9940" spans="1:10">
      <c r="A9940" t="s">
        <v>19</v>
      </c>
      <c r="B9940">
        <v>66604</v>
      </c>
      <c r="C9940" t="s">
        <v>317</v>
      </c>
      <c r="D9940">
        <v>66604</v>
      </c>
      <c r="E9940" t="str">
        <f>"66604"</f>
        <v>66604</v>
      </c>
      <c r="F9940">
        <v>5176</v>
      </c>
      <c r="G9940">
        <v>2018</v>
      </c>
      <c r="I9940" t="s">
        <v>21</v>
      </c>
      <c r="J9940" t="s">
        <v>22</v>
      </c>
    </row>
    <row r="9941" spans="1:10">
      <c r="A9941" t="s">
        <v>19</v>
      </c>
      <c r="B9941">
        <v>66605</v>
      </c>
      <c r="C9941" t="s">
        <v>317</v>
      </c>
      <c r="D9941">
        <v>66605</v>
      </c>
      <c r="E9941" t="str">
        <f>"66605"</f>
        <v>66605</v>
      </c>
      <c r="F9941">
        <v>-3</v>
      </c>
      <c r="G9941">
        <v>2018</v>
      </c>
      <c r="I9941" t="s">
        <v>21</v>
      </c>
      <c r="J9941" t="s">
        <v>22</v>
      </c>
    </row>
    <row r="9942" spans="1:10">
      <c r="A9942" t="s">
        <v>19</v>
      </c>
      <c r="B9942">
        <v>66606</v>
      </c>
      <c r="C9942" t="s">
        <v>317</v>
      </c>
      <c r="D9942">
        <v>66606</v>
      </c>
      <c r="E9942" t="str">
        <f>"66606"</f>
        <v>66606</v>
      </c>
      <c r="F9942">
        <v>-4512</v>
      </c>
      <c r="G9942">
        <v>2018</v>
      </c>
      <c r="I9942" t="s">
        <v>21</v>
      </c>
      <c r="J9942" t="s">
        <v>22</v>
      </c>
    </row>
    <row r="9943" spans="1:10">
      <c r="A9943" t="s">
        <v>19</v>
      </c>
      <c r="B9943">
        <v>66607</v>
      </c>
      <c r="C9943" t="s">
        <v>317</v>
      </c>
      <c r="D9943">
        <v>66607</v>
      </c>
      <c r="E9943" t="str">
        <f>"66607"</f>
        <v>66607</v>
      </c>
      <c r="F9943">
        <v>4356865</v>
      </c>
      <c r="G9943">
        <v>2018</v>
      </c>
      <c r="I9943" t="s">
        <v>21</v>
      </c>
      <c r="J9943" t="s">
        <v>22</v>
      </c>
    </row>
    <row r="9944" spans="1:10">
      <c r="A9944" t="s">
        <v>19</v>
      </c>
      <c r="B9944">
        <v>66608</v>
      </c>
      <c r="C9944" t="s">
        <v>317</v>
      </c>
      <c r="D9944">
        <v>66608</v>
      </c>
      <c r="E9944" t="str">
        <f>"66608"</f>
        <v>66608</v>
      </c>
      <c r="F9944" t="s">
        <v>23</v>
      </c>
      <c r="G9944">
        <v>2018</v>
      </c>
      <c r="I9944" t="s">
        <v>21</v>
      </c>
      <c r="J9944" t="s">
        <v>22</v>
      </c>
    </row>
    <row r="9945" spans="1:10">
      <c r="A9945" t="s">
        <v>19</v>
      </c>
      <c r="B9945">
        <v>66609</v>
      </c>
      <c r="C9945" t="s">
        <v>317</v>
      </c>
      <c r="D9945">
        <v>66609</v>
      </c>
      <c r="E9945" t="str">
        <f>"66609"</f>
        <v>66609</v>
      </c>
      <c r="F9945" t="s">
        <v>23</v>
      </c>
      <c r="G9945">
        <v>2018</v>
      </c>
      <c r="I9945" t="s">
        <v>21</v>
      </c>
      <c r="J9945" t="s">
        <v>22</v>
      </c>
    </row>
    <row r="9946" spans="1:10">
      <c r="A9946" t="s">
        <v>19</v>
      </c>
      <c r="B9946">
        <v>66610</v>
      </c>
      <c r="C9946" t="s">
        <v>317</v>
      </c>
      <c r="D9946">
        <v>66610</v>
      </c>
      <c r="E9946" t="str">
        <f>"66610"</f>
        <v>66610</v>
      </c>
      <c r="F9946" t="s">
        <v>23</v>
      </c>
      <c r="G9946">
        <v>2018</v>
      </c>
      <c r="I9946" t="s">
        <v>21</v>
      </c>
      <c r="J9946" t="s">
        <v>22</v>
      </c>
    </row>
    <row r="9947" spans="1:10">
      <c r="A9947" t="s">
        <v>19</v>
      </c>
      <c r="B9947">
        <v>66611</v>
      </c>
      <c r="C9947" t="s">
        <v>317</v>
      </c>
      <c r="D9947">
        <v>66611</v>
      </c>
      <c r="E9947" t="str">
        <f>"66611"</f>
        <v>66611</v>
      </c>
      <c r="F9947" t="s">
        <v>23</v>
      </c>
      <c r="G9947">
        <v>2018</v>
      </c>
      <c r="I9947" t="s">
        <v>21</v>
      </c>
      <c r="J9947" t="s">
        <v>22</v>
      </c>
    </row>
    <row r="9948" spans="1:10">
      <c r="A9948" t="s">
        <v>19</v>
      </c>
      <c r="B9948">
        <v>66612</v>
      </c>
      <c r="C9948" t="s">
        <v>317</v>
      </c>
      <c r="D9948">
        <v>66612</v>
      </c>
      <c r="E9948" t="str">
        <f>"66612"</f>
        <v>66612</v>
      </c>
      <c r="F9948">
        <v>15453260</v>
      </c>
      <c r="G9948">
        <v>2018</v>
      </c>
      <c r="I9948" t="s">
        <v>21</v>
      </c>
      <c r="J9948" t="s">
        <v>22</v>
      </c>
    </row>
    <row r="9949" spans="1:10">
      <c r="A9949" t="s">
        <v>19</v>
      </c>
      <c r="B9949">
        <v>66614</v>
      </c>
      <c r="C9949" t="s">
        <v>317</v>
      </c>
      <c r="D9949">
        <v>66614</v>
      </c>
      <c r="E9949" t="str">
        <f>"66614"</f>
        <v>66614</v>
      </c>
      <c r="F9949" t="s">
        <v>23</v>
      </c>
      <c r="G9949">
        <v>2018</v>
      </c>
      <c r="I9949" t="s">
        <v>21</v>
      </c>
      <c r="J9949" t="s">
        <v>22</v>
      </c>
    </row>
    <row r="9950" spans="1:10">
      <c r="A9950" t="s">
        <v>19</v>
      </c>
      <c r="B9950">
        <v>66615</v>
      </c>
      <c r="C9950" t="s">
        <v>317</v>
      </c>
      <c r="D9950">
        <v>66615</v>
      </c>
      <c r="E9950" t="str">
        <f>"66615"</f>
        <v>66615</v>
      </c>
      <c r="F9950" t="s">
        <v>23</v>
      </c>
      <c r="G9950">
        <v>2018</v>
      </c>
      <c r="I9950" t="s">
        <v>21</v>
      </c>
      <c r="J9950" t="s">
        <v>22</v>
      </c>
    </row>
    <row r="9951" spans="1:10">
      <c r="A9951" t="s">
        <v>19</v>
      </c>
      <c r="B9951">
        <v>66616</v>
      </c>
      <c r="C9951" t="s">
        <v>317</v>
      </c>
      <c r="D9951">
        <v>66616</v>
      </c>
      <c r="E9951" t="str">
        <f>"66616"</f>
        <v>66616</v>
      </c>
      <c r="F9951" t="s">
        <v>23</v>
      </c>
      <c r="G9951">
        <v>2018</v>
      </c>
      <c r="I9951" t="s">
        <v>21</v>
      </c>
      <c r="J9951" t="s">
        <v>22</v>
      </c>
    </row>
    <row r="9952" spans="1:10">
      <c r="A9952" t="s">
        <v>19</v>
      </c>
      <c r="B9952">
        <v>66617</v>
      </c>
      <c r="C9952" t="s">
        <v>317</v>
      </c>
      <c r="D9952">
        <v>66617</v>
      </c>
      <c r="E9952" t="str">
        <f>"66617"</f>
        <v>66617</v>
      </c>
      <c r="F9952" t="s">
        <v>23</v>
      </c>
      <c r="G9952">
        <v>2018</v>
      </c>
      <c r="I9952" t="s">
        <v>21</v>
      </c>
      <c r="J9952" t="s">
        <v>22</v>
      </c>
    </row>
    <row r="9953" spans="1:10">
      <c r="A9953" t="s">
        <v>19</v>
      </c>
      <c r="B9953">
        <v>66618</v>
      </c>
      <c r="C9953" t="s">
        <v>317</v>
      </c>
      <c r="D9953">
        <v>66618</v>
      </c>
      <c r="E9953" t="str">
        <f>"66618"</f>
        <v>66618</v>
      </c>
      <c r="F9953" t="s">
        <v>23</v>
      </c>
      <c r="G9953">
        <v>2018</v>
      </c>
      <c r="I9953" t="s">
        <v>21</v>
      </c>
      <c r="J9953" t="s">
        <v>22</v>
      </c>
    </row>
    <row r="9954" spans="1:10">
      <c r="A9954" t="s">
        <v>19</v>
      </c>
      <c r="B9954">
        <v>66619</v>
      </c>
      <c r="C9954" t="s">
        <v>317</v>
      </c>
      <c r="D9954">
        <v>66619</v>
      </c>
      <c r="E9954" t="str">
        <f>"66619"</f>
        <v>66619</v>
      </c>
      <c r="F9954" t="s">
        <v>23</v>
      </c>
      <c r="G9954">
        <v>2018</v>
      </c>
      <c r="I9954" t="s">
        <v>21</v>
      </c>
      <c r="J9954" t="s">
        <v>22</v>
      </c>
    </row>
    <row r="9955" spans="1:10">
      <c r="A9955" t="s">
        <v>19</v>
      </c>
      <c r="B9955">
        <v>66620</v>
      </c>
      <c r="C9955" t="s">
        <v>317</v>
      </c>
      <c r="D9955">
        <v>66620</v>
      </c>
      <c r="E9955" t="str">
        <f>"66620"</f>
        <v>66620</v>
      </c>
      <c r="F9955" t="s">
        <v>23</v>
      </c>
      <c r="G9955">
        <v>2018</v>
      </c>
      <c r="I9955" t="s">
        <v>21</v>
      </c>
      <c r="J9955" t="s">
        <v>22</v>
      </c>
    </row>
    <row r="9956" spans="1:10">
      <c r="A9956" t="s">
        <v>19</v>
      </c>
      <c r="B9956">
        <v>66621</v>
      </c>
      <c r="C9956" t="s">
        <v>317</v>
      </c>
      <c r="D9956">
        <v>66621</v>
      </c>
      <c r="E9956" t="str">
        <f>"66621"</f>
        <v>66621</v>
      </c>
      <c r="F9956" t="s">
        <v>23</v>
      </c>
      <c r="G9956">
        <v>2018</v>
      </c>
      <c r="I9956" t="s">
        <v>21</v>
      </c>
      <c r="J9956" t="s">
        <v>22</v>
      </c>
    </row>
    <row r="9957" spans="1:10">
      <c r="A9957" t="s">
        <v>19</v>
      </c>
      <c r="B9957">
        <v>66622</v>
      </c>
      <c r="C9957" t="s">
        <v>317</v>
      </c>
      <c r="D9957">
        <v>66622</v>
      </c>
      <c r="E9957" t="str">
        <f>"66622"</f>
        <v>66622</v>
      </c>
      <c r="F9957" t="s">
        <v>23</v>
      </c>
      <c r="G9957">
        <v>2018</v>
      </c>
      <c r="I9957" t="s">
        <v>21</v>
      </c>
      <c r="J9957" t="s">
        <v>22</v>
      </c>
    </row>
    <row r="9958" spans="1:10">
      <c r="A9958" t="s">
        <v>19</v>
      </c>
      <c r="B9958">
        <v>66624</v>
      </c>
      <c r="C9958" t="s">
        <v>317</v>
      </c>
      <c r="D9958">
        <v>66624</v>
      </c>
      <c r="E9958" t="str">
        <f>"66624"</f>
        <v>66624</v>
      </c>
      <c r="F9958" t="s">
        <v>23</v>
      </c>
      <c r="G9958">
        <v>2018</v>
      </c>
      <c r="I9958" t="s">
        <v>21</v>
      </c>
      <c r="J9958" t="s">
        <v>22</v>
      </c>
    </row>
    <row r="9959" spans="1:10">
      <c r="A9959" t="s">
        <v>19</v>
      </c>
      <c r="B9959">
        <v>66701</v>
      </c>
      <c r="C9959" t="s">
        <v>317</v>
      </c>
      <c r="D9959">
        <v>66701</v>
      </c>
      <c r="E9959" t="str">
        <f>"66701"</f>
        <v>66701</v>
      </c>
      <c r="F9959">
        <v>727973</v>
      </c>
      <c r="G9959">
        <v>2018</v>
      </c>
      <c r="I9959" t="s">
        <v>21</v>
      </c>
      <c r="J9959" t="s">
        <v>22</v>
      </c>
    </row>
    <row r="9960" spans="1:10">
      <c r="A9960" t="s">
        <v>19</v>
      </c>
      <c r="B9960">
        <v>66710</v>
      </c>
      <c r="C9960" t="s">
        <v>317</v>
      </c>
      <c r="D9960">
        <v>66710</v>
      </c>
      <c r="E9960" t="str">
        <f>"66710"</f>
        <v>66710</v>
      </c>
      <c r="F9960" t="s">
        <v>23</v>
      </c>
      <c r="G9960">
        <v>2018</v>
      </c>
      <c r="I9960" t="s">
        <v>21</v>
      </c>
      <c r="J9960" t="s">
        <v>22</v>
      </c>
    </row>
    <row r="9961" spans="1:10">
      <c r="A9961" t="s">
        <v>19</v>
      </c>
      <c r="B9961">
        <v>66711</v>
      </c>
      <c r="C9961" t="s">
        <v>317</v>
      </c>
      <c r="D9961">
        <v>66711</v>
      </c>
      <c r="E9961" t="str">
        <f>"66711"</f>
        <v>66711</v>
      </c>
      <c r="F9961" t="s">
        <v>23</v>
      </c>
      <c r="G9961">
        <v>2018</v>
      </c>
      <c r="I9961" t="s">
        <v>21</v>
      </c>
      <c r="J9961" t="s">
        <v>22</v>
      </c>
    </row>
    <row r="9962" spans="1:10">
      <c r="A9962" t="s">
        <v>19</v>
      </c>
      <c r="B9962">
        <v>66712</v>
      </c>
      <c r="C9962" t="s">
        <v>317</v>
      </c>
      <c r="D9962">
        <v>66712</v>
      </c>
      <c r="E9962" t="str">
        <f>"66712"</f>
        <v>66712</v>
      </c>
      <c r="F9962" t="s">
        <v>23</v>
      </c>
      <c r="G9962">
        <v>2018</v>
      </c>
      <c r="I9962" t="s">
        <v>21</v>
      </c>
      <c r="J9962" t="s">
        <v>22</v>
      </c>
    </row>
    <row r="9963" spans="1:10">
      <c r="A9963" t="s">
        <v>19</v>
      </c>
      <c r="B9963">
        <v>66713</v>
      </c>
      <c r="C9963" t="s">
        <v>317</v>
      </c>
      <c r="D9963">
        <v>66713</v>
      </c>
      <c r="E9963" t="str">
        <f>"66713"</f>
        <v>66713</v>
      </c>
      <c r="F9963" t="s">
        <v>23</v>
      </c>
      <c r="G9963">
        <v>2018</v>
      </c>
      <c r="I9963" t="s">
        <v>21</v>
      </c>
      <c r="J9963" t="s">
        <v>22</v>
      </c>
    </row>
    <row r="9964" spans="1:10">
      <c r="A9964" t="s">
        <v>19</v>
      </c>
      <c r="B9964">
        <v>66714</v>
      </c>
      <c r="C9964" t="s">
        <v>317</v>
      </c>
      <c r="D9964">
        <v>66714</v>
      </c>
      <c r="E9964" t="str">
        <f>"66714"</f>
        <v>66714</v>
      </c>
      <c r="F9964" t="s">
        <v>23</v>
      </c>
      <c r="G9964">
        <v>2018</v>
      </c>
      <c r="I9964" t="s">
        <v>21</v>
      </c>
      <c r="J9964" t="s">
        <v>22</v>
      </c>
    </row>
    <row r="9965" spans="1:10">
      <c r="A9965" t="s">
        <v>19</v>
      </c>
      <c r="B9965">
        <v>66716</v>
      </c>
      <c r="C9965" t="s">
        <v>317</v>
      </c>
      <c r="D9965">
        <v>66716</v>
      </c>
      <c r="E9965" t="str">
        <f>"66716"</f>
        <v>66716</v>
      </c>
      <c r="F9965" t="s">
        <v>23</v>
      </c>
      <c r="G9965">
        <v>2018</v>
      </c>
      <c r="I9965" t="s">
        <v>21</v>
      </c>
      <c r="J9965" t="s">
        <v>22</v>
      </c>
    </row>
    <row r="9966" spans="1:10">
      <c r="A9966" t="s">
        <v>19</v>
      </c>
      <c r="B9966">
        <v>66717</v>
      </c>
      <c r="C9966" t="s">
        <v>317</v>
      </c>
      <c r="D9966">
        <v>66717</v>
      </c>
      <c r="E9966" t="str">
        <f>"66717"</f>
        <v>66717</v>
      </c>
      <c r="F9966" t="s">
        <v>23</v>
      </c>
      <c r="G9966">
        <v>2018</v>
      </c>
      <c r="I9966" t="s">
        <v>21</v>
      </c>
      <c r="J9966" t="s">
        <v>22</v>
      </c>
    </row>
    <row r="9967" spans="1:10">
      <c r="A9967" t="s">
        <v>19</v>
      </c>
      <c r="B9967">
        <v>66720</v>
      </c>
      <c r="C9967" t="s">
        <v>317</v>
      </c>
      <c r="D9967">
        <v>66720</v>
      </c>
      <c r="E9967" t="str">
        <f>"66720"</f>
        <v>66720</v>
      </c>
      <c r="F9967">
        <v>575645</v>
      </c>
      <c r="G9967">
        <v>2018</v>
      </c>
      <c r="I9967" t="s">
        <v>21</v>
      </c>
      <c r="J9967" t="s">
        <v>22</v>
      </c>
    </row>
    <row r="9968" spans="1:10">
      <c r="A9968" t="s">
        <v>19</v>
      </c>
      <c r="B9968">
        <v>66724</v>
      </c>
      <c r="C9968" t="s">
        <v>317</v>
      </c>
      <c r="D9968">
        <v>66724</v>
      </c>
      <c r="E9968" t="str">
        <f>"66724"</f>
        <v>66724</v>
      </c>
      <c r="F9968" t="s">
        <v>23</v>
      </c>
      <c r="G9968">
        <v>2018</v>
      </c>
      <c r="I9968" t="s">
        <v>21</v>
      </c>
      <c r="J9968" t="s">
        <v>22</v>
      </c>
    </row>
    <row r="9969" spans="1:10">
      <c r="A9969" t="s">
        <v>19</v>
      </c>
      <c r="B9969">
        <v>66725</v>
      </c>
      <c r="C9969" t="s">
        <v>317</v>
      </c>
      <c r="D9969">
        <v>66725</v>
      </c>
      <c r="E9969" t="str">
        <f>"66725"</f>
        <v>66725</v>
      </c>
      <c r="F9969">
        <v>298644</v>
      </c>
      <c r="G9969">
        <v>2018</v>
      </c>
      <c r="I9969" t="s">
        <v>21</v>
      </c>
      <c r="J9969" t="s">
        <v>22</v>
      </c>
    </row>
    <row r="9970" spans="1:10">
      <c r="A9970" t="s">
        <v>19</v>
      </c>
      <c r="B9970">
        <v>66732</v>
      </c>
      <c r="C9970" t="s">
        <v>317</v>
      </c>
      <c r="D9970">
        <v>66732</v>
      </c>
      <c r="E9970" t="str">
        <f>"66732"</f>
        <v>66732</v>
      </c>
      <c r="F9970" t="s">
        <v>23</v>
      </c>
      <c r="G9970">
        <v>2018</v>
      </c>
      <c r="I9970" t="s">
        <v>21</v>
      </c>
      <c r="J9970" t="s">
        <v>22</v>
      </c>
    </row>
    <row r="9971" spans="1:10">
      <c r="A9971" t="s">
        <v>19</v>
      </c>
      <c r="B9971">
        <v>66733</v>
      </c>
      <c r="C9971" t="s">
        <v>317</v>
      </c>
      <c r="D9971">
        <v>66733</v>
      </c>
      <c r="E9971" t="str">
        <f>"66733"</f>
        <v>66733</v>
      </c>
      <c r="F9971" t="s">
        <v>23</v>
      </c>
      <c r="G9971">
        <v>2018</v>
      </c>
      <c r="I9971" t="s">
        <v>21</v>
      </c>
      <c r="J9971" t="s">
        <v>22</v>
      </c>
    </row>
    <row r="9972" spans="1:10">
      <c r="A9972" t="s">
        <v>19</v>
      </c>
      <c r="B9972">
        <v>66734</v>
      </c>
      <c r="C9972" t="s">
        <v>317</v>
      </c>
      <c r="D9972">
        <v>66734</v>
      </c>
      <c r="E9972" t="str">
        <f>"66734"</f>
        <v>66734</v>
      </c>
      <c r="F9972" t="s">
        <v>23</v>
      </c>
      <c r="G9972">
        <v>2018</v>
      </c>
      <c r="I9972" t="s">
        <v>21</v>
      </c>
      <c r="J9972" t="s">
        <v>22</v>
      </c>
    </row>
    <row r="9973" spans="1:10">
      <c r="A9973" t="s">
        <v>19</v>
      </c>
      <c r="B9973">
        <v>66735</v>
      </c>
      <c r="C9973" t="s">
        <v>317</v>
      </c>
      <c r="D9973">
        <v>66735</v>
      </c>
      <c r="E9973" t="str">
        <f>"66735"</f>
        <v>66735</v>
      </c>
      <c r="F9973" t="s">
        <v>23</v>
      </c>
      <c r="G9973">
        <v>2018</v>
      </c>
      <c r="I9973" t="s">
        <v>21</v>
      </c>
      <c r="J9973" t="s">
        <v>22</v>
      </c>
    </row>
    <row r="9974" spans="1:10">
      <c r="A9974" t="s">
        <v>19</v>
      </c>
      <c r="B9974">
        <v>66736</v>
      </c>
      <c r="C9974" t="s">
        <v>317</v>
      </c>
      <c r="D9974">
        <v>66736</v>
      </c>
      <c r="E9974" t="str">
        <f>"66736"</f>
        <v>66736</v>
      </c>
      <c r="F9974" t="s">
        <v>23</v>
      </c>
      <c r="G9974">
        <v>2018</v>
      </c>
      <c r="I9974" t="s">
        <v>21</v>
      </c>
      <c r="J9974" t="s">
        <v>22</v>
      </c>
    </row>
    <row r="9975" spans="1:10">
      <c r="A9975" t="s">
        <v>19</v>
      </c>
      <c r="B9975">
        <v>66738</v>
      </c>
      <c r="C9975" t="s">
        <v>317</v>
      </c>
      <c r="D9975">
        <v>66738</v>
      </c>
      <c r="E9975" t="str">
        <f>"66738"</f>
        <v>66738</v>
      </c>
      <c r="F9975" t="s">
        <v>23</v>
      </c>
      <c r="G9975">
        <v>2018</v>
      </c>
      <c r="I9975" t="s">
        <v>21</v>
      </c>
      <c r="J9975" t="s">
        <v>22</v>
      </c>
    </row>
    <row r="9976" spans="1:10">
      <c r="A9976" t="s">
        <v>19</v>
      </c>
      <c r="B9976">
        <v>66739</v>
      </c>
      <c r="C9976" t="s">
        <v>317</v>
      </c>
      <c r="D9976">
        <v>66739</v>
      </c>
      <c r="E9976" t="str">
        <f>"66739"</f>
        <v>66739</v>
      </c>
      <c r="F9976">
        <v>159221</v>
      </c>
      <c r="G9976">
        <v>2018</v>
      </c>
      <c r="I9976" t="s">
        <v>21</v>
      </c>
      <c r="J9976" t="s">
        <v>22</v>
      </c>
    </row>
    <row r="9977" spans="1:10">
      <c r="A9977" t="s">
        <v>19</v>
      </c>
      <c r="B9977">
        <v>66740</v>
      </c>
      <c r="C9977" t="s">
        <v>317</v>
      </c>
      <c r="D9977">
        <v>66740</v>
      </c>
      <c r="E9977" t="str">
        <f>"66740"</f>
        <v>66740</v>
      </c>
      <c r="F9977" t="s">
        <v>23</v>
      </c>
      <c r="G9977">
        <v>2018</v>
      </c>
      <c r="I9977" t="s">
        <v>21</v>
      </c>
      <c r="J9977" t="s">
        <v>22</v>
      </c>
    </row>
    <row r="9978" spans="1:10">
      <c r="A9978" t="s">
        <v>19</v>
      </c>
      <c r="B9978">
        <v>66741</v>
      </c>
      <c r="C9978" t="s">
        <v>317</v>
      </c>
      <c r="D9978">
        <v>66741</v>
      </c>
      <c r="E9978" t="str">
        <f>"66741"</f>
        <v>66741</v>
      </c>
      <c r="F9978" t="s">
        <v>23</v>
      </c>
      <c r="G9978">
        <v>2018</v>
      </c>
      <c r="I9978" t="s">
        <v>21</v>
      </c>
      <c r="J9978" t="s">
        <v>22</v>
      </c>
    </row>
    <row r="9979" spans="1:10">
      <c r="A9979" t="s">
        <v>19</v>
      </c>
      <c r="B9979">
        <v>66743</v>
      </c>
      <c r="C9979" t="s">
        <v>317</v>
      </c>
      <c r="D9979">
        <v>66743</v>
      </c>
      <c r="E9979" t="str">
        <f>"66743"</f>
        <v>66743</v>
      </c>
      <c r="F9979">
        <v>86807</v>
      </c>
      <c r="G9979">
        <v>2018</v>
      </c>
      <c r="I9979" t="s">
        <v>21</v>
      </c>
      <c r="J9979" t="s">
        <v>22</v>
      </c>
    </row>
    <row r="9980" spans="1:10">
      <c r="A9980" t="s">
        <v>19</v>
      </c>
      <c r="B9980">
        <v>66746</v>
      </c>
      <c r="C9980" t="s">
        <v>317</v>
      </c>
      <c r="D9980">
        <v>66746</v>
      </c>
      <c r="E9980" t="str">
        <f>"66746"</f>
        <v>66746</v>
      </c>
      <c r="F9980" t="s">
        <v>23</v>
      </c>
      <c r="G9980">
        <v>2018</v>
      </c>
      <c r="I9980" t="s">
        <v>21</v>
      </c>
      <c r="J9980" t="s">
        <v>22</v>
      </c>
    </row>
    <row r="9981" spans="1:10">
      <c r="A9981" t="s">
        <v>19</v>
      </c>
      <c r="B9981">
        <v>66748</v>
      </c>
      <c r="C9981" t="s">
        <v>317</v>
      </c>
      <c r="D9981">
        <v>66748</v>
      </c>
      <c r="E9981" t="str">
        <f>"66748"</f>
        <v>66748</v>
      </c>
      <c r="F9981">
        <v>245237</v>
      </c>
      <c r="G9981">
        <v>2018</v>
      </c>
      <c r="I9981" t="s">
        <v>21</v>
      </c>
      <c r="J9981" t="s">
        <v>22</v>
      </c>
    </row>
    <row r="9982" spans="1:10">
      <c r="A9982" t="s">
        <v>19</v>
      </c>
      <c r="B9982">
        <v>66749</v>
      </c>
      <c r="C9982" t="s">
        <v>317</v>
      </c>
      <c r="D9982">
        <v>66749</v>
      </c>
      <c r="E9982" t="str">
        <f>"66749"</f>
        <v>66749</v>
      </c>
      <c r="F9982">
        <v>634239</v>
      </c>
      <c r="G9982">
        <v>2018</v>
      </c>
      <c r="I9982" t="s">
        <v>21</v>
      </c>
      <c r="J9982" t="s">
        <v>22</v>
      </c>
    </row>
    <row r="9983" spans="1:10">
      <c r="A9983" t="s">
        <v>19</v>
      </c>
      <c r="B9983">
        <v>66751</v>
      </c>
      <c r="C9983" t="s">
        <v>317</v>
      </c>
      <c r="D9983">
        <v>66751</v>
      </c>
      <c r="E9983" t="str">
        <f>"66751"</f>
        <v>66751</v>
      </c>
      <c r="F9983" t="s">
        <v>23</v>
      </c>
      <c r="G9983">
        <v>2018</v>
      </c>
      <c r="I9983" t="s">
        <v>21</v>
      </c>
      <c r="J9983" t="s">
        <v>22</v>
      </c>
    </row>
    <row r="9984" spans="1:10">
      <c r="A9984" t="s">
        <v>19</v>
      </c>
      <c r="B9984">
        <v>66753</v>
      </c>
      <c r="C9984" t="s">
        <v>317</v>
      </c>
      <c r="D9984">
        <v>66753</v>
      </c>
      <c r="E9984" t="str">
        <f>"66753"</f>
        <v>66753</v>
      </c>
      <c r="F9984" t="s">
        <v>23</v>
      </c>
      <c r="G9984">
        <v>2018</v>
      </c>
      <c r="I9984" t="s">
        <v>21</v>
      </c>
      <c r="J9984" t="s">
        <v>22</v>
      </c>
    </row>
    <row r="9985" spans="1:10">
      <c r="A9985" t="s">
        <v>19</v>
      </c>
      <c r="B9985">
        <v>66754</v>
      </c>
      <c r="C9985" t="s">
        <v>317</v>
      </c>
      <c r="D9985">
        <v>66754</v>
      </c>
      <c r="E9985" t="str">
        <f>"66754"</f>
        <v>66754</v>
      </c>
      <c r="F9985" t="s">
        <v>23</v>
      </c>
      <c r="G9985">
        <v>2018</v>
      </c>
      <c r="I9985" t="s">
        <v>21</v>
      </c>
      <c r="J9985" t="s">
        <v>22</v>
      </c>
    </row>
    <row r="9986" spans="1:10">
      <c r="A9986" t="s">
        <v>19</v>
      </c>
      <c r="B9986">
        <v>66755</v>
      </c>
      <c r="C9986" t="s">
        <v>317</v>
      </c>
      <c r="D9986">
        <v>66755</v>
      </c>
      <c r="E9986" t="str">
        <f>"66755"</f>
        <v>66755</v>
      </c>
      <c r="F9986" t="s">
        <v>23</v>
      </c>
      <c r="G9986">
        <v>2018</v>
      </c>
      <c r="I9986" t="s">
        <v>21</v>
      </c>
      <c r="J9986" t="s">
        <v>22</v>
      </c>
    </row>
    <row r="9987" spans="1:10">
      <c r="A9987" t="s">
        <v>19</v>
      </c>
      <c r="B9987">
        <v>66756</v>
      </c>
      <c r="C9987" t="s">
        <v>317</v>
      </c>
      <c r="D9987">
        <v>66756</v>
      </c>
      <c r="E9987" t="str">
        <f>"66756"</f>
        <v>66756</v>
      </c>
      <c r="F9987" t="s">
        <v>23</v>
      </c>
      <c r="G9987">
        <v>2018</v>
      </c>
      <c r="I9987" t="s">
        <v>21</v>
      </c>
      <c r="J9987" t="s">
        <v>22</v>
      </c>
    </row>
    <row r="9988" spans="1:10">
      <c r="A9988" t="s">
        <v>19</v>
      </c>
      <c r="B9988">
        <v>66757</v>
      </c>
      <c r="C9988" t="s">
        <v>317</v>
      </c>
      <c r="D9988">
        <v>66757</v>
      </c>
      <c r="E9988" t="str">
        <f>"66757"</f>
        <v>66757</v>
      </c>
      <c r="F9988">
        <v>208812</v>
      </c>
      <c r="G9988">
        <v>2018</v>
      </c>
      <c r="I9988" t="s">
        <v>21</v>
      </c>
      <c r="J9988" t="s">
        <v>22</v>
      </c>
    </row>
    <row r="9989" spans="1:10">
      <c r="A9989" t="s">
        <v>19</v>
      </c>
      <c r="B9989">
        <v>66758</v>
      </c>
      <c r="C9989" t="s">
        <v>317</v>
      </c>
      <c r="D9989">
        <v>66758</v>
      </c>
      <c r="E9989" t="str">
        <f>"66758"</f>
        <v>66758</v>
      </c>
      <c r="F9989" t="s">
        <v>23</v>
      </c>
      <c r="G9989">
        <v>2018</v>
      </c>
      <c r="I9989" t="s">
        <v>21</v>
      </c>
      <c r="J9989" t="s">
        <v>22</v>
      </c>
    </row>
    <row r="9990" spans="1:10">
      <c r="A9990" t="s">
        <v>19</v>
      </c>
      <c r="B9990">
        <v>66760</v>
      </c>
      <c r="C9990" t="s">
        <v>317</v>
      </c>
      <c r="D9990">
        <v>66760</v>
      </c>
      <c r="E9990" t="str">
        <f>"66760"</f>
        <v>66760</v>
      </c>
      <c r="F9990" t="s">
        <v>23</v>
      </c>
      <c r="G9990">
        <v>2018</v>
      </c>
      <c r="I9990" t="s">
        <v>21</v>
      </c>
      <c r="J9990" t="s">
        <v>22</v>
      </c>
    </row>
    <row r="9991" spans="1:10">
      <c r="A9991" t="s">
        <v>19</v>
      </c>
      <c r="B9991">
        <v>66761</v>
      </c>
      <c r="C9991" t="s">
        <v>317</v>
      </c>
      <c r="D9991">
        <v>66761</v>
      </c>
      <c r="E9991" t="str">
        <f>"66761"</f>
        <v>66761</v>
      </c>
      <c r="F9991" t="s">
        <v>23</v>
      </c>
      <c r="G9991">
        <v>2018</v>
      </c>
      <c r="I9991" t="s">
        <v>21</v>
      </c>
      <c r="J9991" t="s">
        <v>22</v>
      </c>
    </row>
    <row r="9992" spans="1:10">
      <c r="A9992" t="s">
        <v>19</v>
      </c>
      <c r="B9992">
        <v>66762</v>
      </c>
      <c r="C9992" t="s">
        <v>317</v>
      </c>
      <c r="D9992">
        <v>66762</v>
      </c>
      <c r="E9992" t="str">
        <f>"66762"</f>
        <v>66762</v>
      </c>
      <c r="F9992">
        <v>58771</v>
      </c>
      <c r="G9992">
        <v>2018</v>
      </c>
      <c r="I9992" t="s">
        <v>21</v>
      </c>
      <c r="J9992" t="s">
        <v>22</v>
      </c>
    </row>
    <row r="9993" spans="1:10">
      <c r="A9993" t="s">
        <v>19</v>
      </c>
      <c r="B9993">
        <v>66763</v>
      </c>
      <c r="C9993" t="s">
        <v>317</v>
      </c>
      <c r="D9993">
        <v>66763</v>
      </c>
      <c r="E9993" t="str">
        <f>"66763"</f>
        <v>66763</v>
      </c>
      <c r="F9993">
        <v>72835</v>
      </c>
      <c r="G9993">
        <v>2018</v>
      </c>
      <c r="I9993" t="s">
        <v>21</v>
      </c>
      <c r="J9993" t="s">
        <v>22</v>
      </c>
    </row>
    <row r="9994" spans="1:10">
      <c r="A9994" t="s">
        <v>19</v>
      </c>
      <c r="B9994">
        <v>66767</v>
      </c>
      <c r="C9994" t="s">
        <v>317</v>
      </c>
      <c r="D9994">
        <v>66767</v>
      </c>
      <c r="E9994" t="str">
        <f>"66767"</f>
        <v>66767</v>
      </c>
      <c r="F9994" t="s">
        <v>23</v>
      </c>
      <c r="G9994">
        <v>2018</v>
      </c>
      <c r="I9994" t="s">
        <v>21</v>
      </c>
      <c r="J9994" t="s">
        <v>22</v>
      </c>
    </row>
    <row r="9995" spans="1:10">
      <c r="A9995" t="s">
        <v>19</v>
      </c>
      <c r="B9995">
        <v>66769</v>
      </c>
      <c r="C9995" t="s">
        <v>317</v>
      </c>
      <c r="D9995">
        <v>66769</v>
      </c>
      <c r="E9995" t="str">
        <f>"66769"</f>
        <v>66769</v>
      </c>
      <c r="F9995" t="s">
        <v>23</v>
      </c>
      <c r="G9995">
        <v>2018</v>
      </c>
      <c r="I9995" t="s">
        <v>21</v>
      </c>
      <c r="J9995" t="s">
        <v>22</v>
      </c>
    </row>
    <row r="9996" spans="1:10">
      <c r="A9996" t="s">
        <v>19</v>
      </c>
      <c r="B9996">
        <v>66770</v>
      </c>
      <c r="C9996" t="s">
        <v>317</v>
      </c>
      <c r="D9996">
        <v>66770</v>
      </c>
      <c r="E9996" t="str">
        <f>"66770"</f>
        <v>66770</v>
      </c>
      <c r="F9996" t="s">
        <v>23</v>
      </c>
      <c r="G9996">
        <v>2018</v>
      </c>
      <c r="I9996" t="s">
        <v>21</v>
      </c>
      <c r="J9996" t="s">
        <v>22</v>
      </c>
    </row>
    <row r="9997" spans="1:10">
      <c r="A9997" t="s">
        <v>19</v>
      </c>
      <c r="B9997">
        <v>66771</v>
      </c>
      <c r="C9997" t="s">
        <v>317</v>
      </c>
      <c r="D9997">
        <v>66771</v>
      </c>
      <c r="E9997" t="str">
        <f>"66771"</f>
        <v>66771</v>
      </c>
      <c r="F9997" t="s">
        <v>23</v>
      </c>
      <c r="G9997">
        <v>2018</v>
      </c>
      <c r="I9997" t="s">
        <v>21</v>
      </c>
      <c r="J9997" t="s">
        <v>22</v>
      </c>
    </row>
    <row r="9998" spans="1:10">
      <c r="A9998" t="s">
        <v>19</v>
      </c>
      <c r="B9998">
        <v>66772</v>
      </c>
      <c r="C9998" t="s">
        <v>317</v>
      </c>
      <c r="D9998">
        <v>66772</v>
      </c>
      <c r="E9998" t="str">
        <f>"66772"</f>
        <v>66772</v>
      </c>
      <c r="F9998" t="s">
        <v>23</v>
      </c>
      <c r="G9998">
        <v>2018</v>
      </c>
      <c r="I9998" t="s">
        <v>21</v>
      </c>
      <c r="J9998" t="s">
        <v>22</v>
      </c>
    </row>
    <row r="9999" spans="1:10">
      <c r="A9999" t="s">
        <v>19</v>
      </c>
      <c r="B9999">
        <v>66773</v>
      </c>
      <c r="C9999" t="s">
        <v>317</v>
      </c>
      <c r="D9999">
        <v>66773</v>
      </c>
      <c r="E9999" t="str">
        <f>"66773"</f>
        <v>66773</v>
      </c>
      <c r="F9999" t="s">
        <v>23</v>
      </c>
      <c r="G9999">
        <v>2018</v>
      </c>
      <c r="I9999" t="s">
        <v>21</v>
      </c>
      <c r="J9999" t="s">
        <v>22</v>
      </c>
    </row>
    <row r="10000" spans="1:10">
      <c r="A10000" t="s">
        <v>19</v>
      </c>
      <c r="B10000">
        <v>66775</v>
      </c>
      <c r="C10000" t="s">
        <v>317</v>
      </c>
      <c r="D10000">
        <v>66775</v>
      </c>
      <c r="E10000" t="str">
        <f>"66775"</f>
        <v>66775</v>
      </c>
      <c r="F10000" t="s">
        <v>23</v>
      </c>
      <c r="G10000">
        <v>2018</v>
      </c>
      <c r="I10000" t="s">
        <v>21</v>
      </c>
      <c r="J10000" t="s">
        <v>22</v>
      </c>
    </row>
    <row r="10001" spans="1:10">
      <c r="A10001" t="s">
        <v>19</v>
      </c>
      <c r="B10001">
        <v>66776</v>
      </c>
      <c r="C10001" t="s">
        <v>317</v>
      </c>
      <c r="D10001">
        <v>66776</v>
      </c>
      <c r="E10001" t="str">
        <f>"66776"</f>
        <v>66776</v>
      </c>
      <c r="F10001" t="s">
        <v>23</v>
      </c>
      <c r="G10001">
        <v>2018</v>
      </c>
      <c r="I10001" t="s">
        <v>21</v>
      </c>
      <c r="J10001" t="s">
        <v>22</v>
      </c>
    </row>
    <row r="10002" spans="1:10">
      <c r="A10002" t="s">
        <v>19</v>
      </c>
      <c r="B10002">
        <v>66777</v>
      </c>
      <c r="C10002" t="s">
        <v>317</v>
      </c>
      <c r="D10002">
        <v>66777</v>
      </c>
      <c r="E10002" t="str">
        <f>"66777"</f>
        <v>66777</v>
      </c>
      <c r="F10002" t="s">
        <v>23</v>
      </c>
      <c r="G10002">
        <v>2018</v>
      </c>
      <c r="I10002" t="s">
        <v>21</v>
      </c>
      <c r="J10002" t="s">
        <v>22</v>
      </c>
    </row>
    <row r="10003" spans="1:10">
      <c r="A10003" t="s">
        <v>19</v>
      </c>
      <c r="B10003">
        <v>66779</v>
      </c>
      <c r="C10003" t="s">
        <v>317</v>
      </c>
      <c r="D10003">
        <v>66779</v>
      </c>
      <c r="E10003" t="str">
        <f>"66779"</f>
        <v>66779</v>
      </c>
      <c r="F10003" t="s">
        <v>23</v>
      </c>
      <c r="G10003">
        <v>2018</v>
      </c>
      <c r="I10003" t="s">
        <v>21</v>
      </c>
      <c r="J10003" t="s">
        <v>22</v>
      </c>
    </row>
    <row r="10004" spans="1:10">
      <c r="A10004" t="s">
        <v>19</v>
      </c>
      <c r="B10004">
        <v>66780</v>
      </c>
      <c r="C10004" t="s">
        <v>317</v>
      </c>
      <c r="D10004">
        <v>66780</v>
      </c>
      <c r="E10004" t="str">
        <f>"66780"</f>
        <v>66780</v>
      </c>
      <c r="F10004" t="s">
        <v>23</v>
      </c>
      <c r="G10004">
        <v>2018</v>
      </c>
      <c r="I10004" t="s">
        <v>21</v>
      </c>
      <c r="J10004" t="s">
        <v>22</v>
      </c>
    </row>
    <row r="10005" spans="1:10">
      <c r="A10005" t="s">
        <v>19</v>
      </c>
      <c r="B10005">
        <v>66781</v>
      </c>
      <c r="C10005" t="s">
        <v>317</v>
      </c>
      <c r="D10005">
        <v>66781</v>
      </c>
      <c r="E10005" t="str">
        <f>"66781"</f>
        <v>66781</v>
      </c>
      <c r="F10005" t="s">
        <v>23</v>
      </c>
      <c r="G10005">
        <v>2018</v>
      </c>
      <c r="I10005" t="s">
        <v>21</v>
      </c>
      <c r="J10005" t="s">
        <v>22</v>
      </c>
    </row>
    <row r="10006" spans="1:10">
      <c r="A10006" t="s">
        <v>19</v>
      </c>
      <c r="B10006">
        <v>66782</v>
      </c>
      <c r="C10006" t="s">
        <v>317</v>
      </c>
      <c r="D10006">
        <v>66782</v>
      </c>
      <c r="E10006" t="str">
        <f>"66782"</f>
        <v>66782</v>
      </c>
      <c r="F10006" t="s">
        <v>23</v>
      </c>
      <c r="G10006">
        <v>2018</v>
      </c>
      <c r="I10006" t="s">
        <v>21</v>
      </c>
      <c r="J10006" t="s">
        <v>22</v>
      </c>
    </row>
    <row r="10007" spans="1:10">
      <c r="A10007" t="s">
        <v>19</v>
      </c>
      <c r="B10007">
        <v>66783</v>
      </c>
      <c r="C10007" t="s">
        <v>317</v>
      </c>
      <c r="D10007">
        <v>66783</v>
      </c>
      <c r="E10007" t="str">
        <f>"66783"</f>
        <v>66783</v>
      </c>
      <c r="F10007" t="s">
        <v>23</v>
      </c>
      <c r="G10007">
        <v>2018</v>
      </c>
      <c r="I10007" t="s">
        <v>21</v>
      </c>
      <c r="J10007" t="s">
        <v>22</v>
      </c>
    </row>
    <row r="10008" spans="1:10">
      <c r="A10008" t="s">
        <v>19</v>
      </c>
      <c r="B10008">
        <v>66801</v>
      </c>
      <c r="C10008" t="s">
        <v>317</v>
      </c>
      <c r="D10008">
        <v>66801</v>
      </c>
      <c r="E10008" t="str">
        <f>"66801"</f>
        <v>66801</v>
      </c>
      <c r="F10008">
        <v>159800</v>
      </c>
      <c r="G10008">
        <v>2018</v>
      </c>
      <c r="I10008" t="s">
        <v>21</v>
      </c>
      <c r="J10008" t="s">
        <v>22</v>
      </c>
    </row>
    <row r="10009" spans="1:10">
      <c r="A10009" t="s">
        <v>19</v>
      </c>
      <c r="B10009">
        <v>66830</v>
      </c>
      <c r="C10009" t="s">
        <v>317</v>
      </c>
      <c r="D10009">
        <v>66830</v>
      </c>
      <c r="E10009" t="str">
        <f>"66830"</f>
        <v>66830</v>
      </c>
      <c r="F10009" t="s">
        <v>23</v>
      </c>
      <c r="G10009">
        <v>2018</v>
      </c>
      <c r="I10009" t="s">
        <v>21</v>
      </c>
      <c r="J10009" t="s">
        <v>22</v>
      </c>
    </row>
    <row r="10010" spans="1:10">
      <c r="A10010" t="s">
        <v>19</v>
      </c>
      <c r="B10010">
        <v>66833</v>
      </c>
      <c r="C10010" t="s">
        <v>317</v>
      </c>
      <c r="D10010">
        <v>66833</v>
      </c>
      <c r="E10010" t="str">
        <f>"66833"</f>
        <v>66833</v>
      </c>
      <c r="F10010" t="s">
        <v>23</v>
      </c>
      <c r="G10010">
        <v>2018</v>
      </c>
      <c r="I10010" t="s">
        <v>21</v>
      </c>
      <c r="J10010" t="s">
        <v>22</v>
      </c>
    </row>
    <row r="10011" spans="1:10">
      <c r="A10011" t="s">
        <v>19</v>
      </c>
      <c r="B10011">
        <v>66834</v>
      </c>
      <c r="C10011" t="s">
        <v>317</v>
      </c>
      <c r="D10011">
        <v>66834</v>
      </c>
      <c r="E10011" t="str">
        <f>"66834"</f>
        <v>66834</v>
      </c>
      <c r="F10011" t="s">
        <v>23</v>
      </c>
      <c r="G10011">
        <v>2018</v>
      </c>
      <c r="I10011" t="s">
        <v>21</v>
      </c>
      <c r="J10011" t="s">
        <v>22</v>
      </c>
    </row>
    <row r="10012" spans="1:10">
      <c r="A10012" t="s">
        <v>19</v>
      </c>
      <c r="B10012">
        <v>66835</v>
      </c>
      <c r="C10012" t="s">
        <v>317</v>
      </c>
      <c r="D10012">
        <v>66835</v>
      </c>
      <c r="E10012" t="str">
        <f>"66835"</f>
        <v>66835</v>
      </c>
      <c r="F10012" t="s">
        <v>23</v>
      </c>
      <c r="G10012">
        <v>2018</v>
      </c>
      <c r="I10012" t="s">
        <v>21</v>
      </c>
      <c r="J10012" t="s">
        <v>22</v>
      </c>
    </row>
    <row r="10013" spans="1:10">
      <c r="A10013" t="s">
        <v>19</v>
      </c>
      <c r="B10013">
        <v>66838</v>
      </c>
      <c r="C10013" t="s">
        <v>317</v>
      </c>
      <c r="D10013">
        <v>66838</v>
      </c>
      <c r="E10013" t="str">
        <f>"66838"</f>
        <v>66838</v>
      </c>
      <c r="F10013" t="s">
        <v>23</v>
      </c>
      <c r="G10013">
        <v>2018</v>
      </c>
      <c r="I10013" t="s">
        <v>21</v>
      </c>
      <c r="J10013" t="s">
        <v>22</v>
      </c>
    </row>
    <row r="10014" spans="1:10">
      <c r="A10014" t="s">
        <v>19</v>
      </c>
      <c r="B10014">
        <v>66839</v>
      </c>
      <c r="C10014" t="s">
        <v>317</v>
      </c>
      <c r="D10014">
        <v>66839</v>
      </c>
      <c r="E10014" t="str">
        <f>"66839"</f>
        <v>66839</v>
      </c>
      <c r="F10014" t="s">
        <v>23</v>
      </c>
      <c r="G10014">
        <v>2018</v>
      </c>
      <c r="I10014" t="s">
        <v>21</v>
      </c>
      <c r="J10014" t="s">
        <v>22</v>
      </c>
    </row>
    <row r="10015" spans="1:10">
      <c r="A10015" t="s">
        <v>19</v>
      </c>
      <c r="B10015">
        <v>66840</v>
      </c>
      <c r="C10015" t="s">
        <v>317</v>
      </c>
      <c r="D10015">
        <v>66840</v>
      </c>
      <c r="E10015" t="str">
        <f>"66840"</f>
        <v>66840</v>
      </c>
      <c r="F10015" t="s">
        <v>23</v>
      </c>
      <c r="G10015">
        <v>2018</v>
      </c>
      <c r="I10015" t="s">
        <v>21</v>
      </c>
      <c r="J10015" t="s">
        <v>22</v>
      </c>
    </row>
    <row r="10016" spans="1:10">
      <c r="A10016" t="s">
        <v>19</v>
      </c>
      <c r="B10016">
        <v>66842</v>
      </c>
      <c r="C10016" t="s">
        <v>317</v>
      </c>
      <c r="D10016">
        <v>66842</v>
      </c>
      <c r="E10016" t="str">
        <f>"66842"</f>
        <v>66842</v>
      </c>
      <c r="F10016" t="s">
        <v>23</v>
      </c>
      <c r="G10016">
        <v>2018</v>
      </c>
      <c r="I10016" t="s">
        <v>21</v>
      </c>
      <c r="J10016" t="s">
        <v>22</v>
      </c>
    </row>
    <row r="10017" spans="1:10">
      <c r="A10017" t="s">
        <v>19</v>
      </c>
      <c r="B10017">
        <v>66843</v>
      </c>
      <c r="C10017" t="s">
        <v>317</v>
      </c>
      <c r="D10017">
        <v>66843</v>
      </c>
      <c r="E10017" t="str">
        <f>"66843"</f>
        <v>66843</v>
      </c>
      <c r="F10017" t="s">
        <v>23</v>
      </c>
      <c r="G10017">
        <v>2018</v>
      </c>
      <c r="I10017" t="s">
        <v>21</v>
      </c>
      <c r="J10017" t="s">
        <v>22</v>
      </c>
    </row>
    <row r="10018" spans="1:10">
      <c r="A10018" t="s">
        <v>19</v>
      </c>
      <c r="B10018">
        <v>66845</v>
      </c>
      <c r="C10018" t="s">
        <v>317</v>
      </c>
      <c r="D10018">
        <v>66845</v>
      </c>
      <c r="E10018" t="str">
        <f>"66845"</f>
        <v>66845</v>
      </c>
      <c r="F10018" t="s">
        <v>23</v>
      </c>
      <c r="G10018">
        <v>2018</v>
      </c>
      <c r="I10018" t="s">
        <v>21</v>
      </c>
      <c r="J10018" t="s">
        <v>22</v>
      </c>
    </row>
    <row r="10019" spans="1:10">
      <c r="A10019" t="s">
        <v>19</v>
      </c>
      <c r="B10019">
        <v>66846</v>
      </c>
      <c r="C10019" t="s">
        <v>317</v>
      </c>
      <c r="D10019">
        <v>66846</v>
      </c>
      <c r="E10019" t="str">
        <f>"66846"</f>
        <v>66846</v>
      </c>
      <c r="F10019" t="s">
        <v>23</v>
      </c>
      <c r="G10019">
        <v>2018</v>
      </c>
      <c r="I10019" t="s">
        <v>21</v>
      </c>
      <c r="J10019" t="s">
        <v>22</v>
      </c>
    </row>
    <row r="10020" spans="1:10">
      <c r="A10020" t="s">
        <v>19</v>
      </c>
      <c r="B10020">
        <v>66849</v>
      </c>
      <c r="C10020" t="s">
        <v>317</v>
      </c>
      <c r="D10020">
        <v>66849</v>
      </c>
      <c r="E10020" t="str">
        <f>"66849"</f>
        <v>66849</v>
      </c>
      <c r="F10020" t="s">
        <v>23</v>
      </c>
      <c r="G10020">
        <v>2018</v>
      </c>
      <c r="I10020" t="s">
        <v>21</v>
      </c>
      <c r="J10020" t="s">
        <v>22</v>
      </c>
    </row>
    <row r="10021" spans="1:10">
      <c r="A10021" t="s">
        <v>19</v>
      </c>
      <c r="B10021">
        <v>66850</v>
      </c>
      <c r="C10021" t="s">
        <v>317</v>
      </c>
      <c r="D10021">
        <v>66850</v>
      </c>
      <c r="E10021" t="str">
        <f>"66850"</f>
        <v>66850</v>
      </c>
      <c r="F10021" t="s">
        <v>23</v>
      </c>
      <c r="G10021">
        <v>2018</v>
      </c>
      <c r="I10021" t="s">
        <v>21</v>
      </c>
      <c r="J10021" t="s">
        <v>22</v>
      </c>
    </row>
    <row r="10022" spans="1:10">
      <c r="A10022" t="s">
        <v>19</v>
      </c>
      <c r="B10022">
        <v>66851</v>
      </c>
      <c r="C10022" t="s">
        <v>317</v>
      </c>
      <c r="D10022">
        <v>66851</v>
      </c>
      <c r="E10022" t="str">
        <f>"66851"</f>
        <v>66851</v>
      </c>
      <c r="F10022">
        <v>70688</v>
      </c>
      <c r="G10022">
        <v>2018</v>
      </c>
      <c r="I10022" t="s">
        <v>21</v>
      </c>
      <c r="J10022" t="s">
        <v>22</v>
      </c>
    </row>
    <row r="10023" spans="1:10">
      <c r="A10023" t="s">
        <v>19</v>
      </c>
      <c r="B10023">
        <v>66852</v>
      </c>
      <c r="C10023" t="s">
        <v>317</v>
      </c>
      <c r="D10023">
        <v>66852</v>
      </c>
      <c r="E10023" t="str">
        <f>"66852"</f>
        <v>66852</v>
      </c>
      <c r="F10023" t="s">
        <v>23</v>
      </c>
      <c r="G10023">
        <v>2018</v>
      </c>
      <c r="I10023" t="s">
        <v>21</v>
      </c>
      <c r="J10023" t="s">
        <v>22</v>
      </c>
    </row>
    <row r="10024" spans="1:10">
      <c r="A10024" t="s">
        <v>19</v>
      </c>
      <c r="B10024">
        <v>66853</v>
      </c>
      <c r="C10024" t="s">
        <v>317</v>
      </c>
      <c r="D10024">
        <v>66853</v>
      </c>
      <c r="E10024" t="str">
        <f>"66853"</f>
        <v>66853</v>
      </c>
      <c r="F10024" t="s">
        <v>23</v>
      </c>
      <c r="G10024">
        <v>2018</v>
      </c>
      <c r="I10024" t="s">
        <v>21</v>
      </c>
      <c r="J10024" t="s">
        <v>22</v>
      </c>
    </row>
    <row r="10025" spans="1:10">
      <c r="A10025" t="s">
        <v>19</v>
      </c>
      <c r="B10025">
        <v>66854</v>
      </c>
      <c r="C10025" t="s">
        <v>317</v>
      </c>
      <c r="D10025">
        <v>66854</v>
      </c>
      <c r="E10025" t="str">
        <f>"66854"</f>
        <v>66854</v>
      </c>
      <c r="F10025" t="s">
        <v>23</v>
      </c>
      <c r="G10025">
        <v>2018</v>
      </c>
      <c r="I10025" t="s">
        <v>21</v>
      </c>
      <c r="J10025" t="s">
        <v>22</v>
      </c>
    </row>
    <row r="10026" spans="1:10">
      <c r="A10026" t="s">
        <v>19</v>
      </c>
      <c r="B10026">
        <v>66855</v>
      </c>
      <c r="C10026" t="s">
        <v>317</v>
      </c>
      <c r="D10026">
        <v>66855</v>
      </c>
      <c r="E10026" t="str">
        <f>"66855"</f>
        <v>66855</v>
      </c>
      <c r="F10026" t="s">
        <v>23</v>
      </c>
      <c r="G10026">
        <v>2018</v>
      </c>
      <c r="I10026" t="s">
        <v>21</v>
      </c>
      <c r="J10026" t="s">
        <v>22</v>
      </c>
    </row>
    <row r="10027" spans="1:10">
      <c r="A10027" t="s">
        <v>19</v>
      </c>
      <c r="B10027">
        <v>66856</v>
      </c>
      <c r="C10027" t="s">
        <v>317</v>
      </c>
      <c r="D10027">
        <v>66856</v>
      </c>
      <c r="E10027" t="str">
        <f>"66856"</f>
        <v>66856</v>
      </c>
      <c r="F10027" t="s">
        <v>23</v>
      </c>
      <c r="G10027">
        <v>2018</v>
      </c>
      <c r="I10027" t="s">
        <v>21</v>
      </c>
      <c r="J10027" t="s">
        <v>22</v>
      </c>
    </row>
    <row r="10028" spans="1:10">
      <c r="A10028" t="s">
        <v>19</v>
      </c>
      <c r="B10028">
        <v>66857</v>
      </c>
      <c r="C10028" t="s">
        <v>317</v>
      </c>
      <c r="D10028">
        <v>66857</v>
      </c>
      <c r="E10028" t="str">
        <f>"66857"</f>
        <v>66857</v>
      </c>
      <c r="F10028" t="s">
        <v>23</v>
      </c>
      <c r="G10028">
        <v>2018</v>
      </c>
      <c r="I10028" t="s">
        <v>21</v>
      </c>
      <c r="J10028" t="s">
        <v>22</v>
      </c>
    </row>
    <row r="10029" spans="1:10">
      <c r="A10029" t="s">
        <v>19</v>
      </c>
      <c r="B10029">
        <v>66858</v>
      </c>
      <c r="C10029" t="s">
        <v>317</v>
      </c>
      <c r="D10029">
        <v>66858</v>
      </c>
      <c r="E10029" t="str">
        <f>"66858"</f>
        <v>66858</v>
      </c>
      <c r="F10029" t="s">
        <v>23</v>
      </c>
      <c r="G10029">
        <v>2018</v>
      </c>
      <c r="I10029" t="s">
        <v>21</v>
      </c>
      <c r="J10029" t="s">
        <v>22</v>
      </c>
    </row>
    <row r="10030" spans="1:10">
      <c r="A10030" t="s">
        <v>19</v>
      </c>
      <c r="B10030">
        <v>66859</v>
      </c>
      <c r="C10030" t="s">
        <v>317</v>
      </c>
      <c r="D10030">
        <v>66859</v>
      </c>
      <c r="E10030" t="str">
        <f>"66859"</f>
        <v>66859</v>
      </c>
      <c r="F10030" t="s">
        <v>23</v>
      </c>
      <c r="G10030">
        <v>2018</v>
      </c>
      <c r="I10030" t="s">
        <v>21</v>
      </c>
      <c r="J10030" t="s">
        <v>22</v>
      </c>
    </row>
    <row r="10031" spans="1:10">
      <c r="A10031" t="s">
        <v>19</v>
      </c>
      <c r="B10031">
        <v>66860</v>
      </c>
      <c r="C10031" t="s">
        <v>317</v>
      </c>
      <c r="D10031">
        <v>66860</v>
      </c>
      <c r="E10031" t="str">
        <f>"66860"</f>
        <v>66860</v>
      </c>
      <c r="F10031" t="s">
        <v>23</v>
      </c>
      <c r="G10031">
        <v>2018</v>
      </c>
      <c r="I10031" t="s">
        <v>21</v>
      </c>
      <c r="J10031" t="s">
        <v>22</v>
      </c>
    </row>
    <row r="10032" spans="1:10">
      <c r="A10032" t="s">
        <v>19</v>
      </c>
      <c r="B10032">
        <v>66861</v>
      </c>
      <c r="C10032" t="s">
        <v>317</v>
      </c>
      <c r="D10032">
        <v>66861</v>
      </c>
      <c r="E10032" t="str">
        <f>"66861"</f>
        <v>66861</v>
      </c>
      <c r="F10032">
        <v>76245</v>
      </c>
      <c r="G10032">
        <v>2018</v>
      </c>
      <c r="I10032" t="s">
        <v>21</v>
      </c>
      <c r="J10032" t="s">
        <v>22</v>
      </c>
    </row>
    <row r="10033" spans="1:10">
      <c r="A10033" t="s">
        <v>19</v>
      </c>
      <c r="B10033">
        <v>66862</v>
      </c>
      <c r="C10033" t="s">
        <v>317</v>
      </c>
      <c r="D10033">
        <v>66862</v>
      </c>
      <c r="E10033" t="str">
        <f>"66862"</f>
        <v>66862</v>
      </c>
      <c r="F10033" t="s">
        <v>23</v>
      </c>
      <c r="G10033">
        <v>2018</v>
      </c>
      <c r="I10033" t="s">
        <v>21</v>
      </c>
      <c r="J10033" t="s">
        <v>22</v>
      </c>
    </row>
    <row r="10034" spans="1:10">
      <c r="A10034" t="s">
        <v>19</v>
      </c>
      <c r="B10034">
        <v>66863</v>
      </c>
      <c r="C10034" t="s">
        <v>317</v>
      </c>
      <c r="D10034">
        <v>66863</v>
      </c>
      <c r="E10034" t="str">
        <f>"66863"</f>
        <v>66863</v>
      </c>
      <c r="F10034" t="s">
        <v>23</v>
      </c>
      <c r="G10034">
        <v>2018</v>
      </c>
      <c r="I10034" t="s">
        <v>21</v>
      </c>
      <c r="J10034" t="s">
        <v>22</v>
      </c>
    </row>
    <row r="10035" spans="1:10">
      <c r="A10035" t="s">
        <v>19</v>
      </c>
      <c r="B10035">
        <v>66864</v>
      </c>
      <c r="C10035" t="s">
        <v>317</v>
      </c>
      <c r="D10035">
        <v>66864</v>
      </c>
      <c r="E10035" t="str">
        <f>"66864"</f>
        <v>66864</v>
      </c>
      <c r="F10035" t="s">
        <v>23</v>
      </c>
      <c r="G10035">
        <v>2018</v>
      </c>
      <c r="I10035" t="s">
        <v>21</v>
      </c>
      <c r="J10035" t="s">
        <v>22</v>
      </c>
    </row>
    <row r="10036" spans="1:10">
      <c r="A10036" t="s">
        <v>19</v>
      </c>
      <c r="B10036">
        <v>66865</v>
      </c>
      <c r="C10036" t="s">
        <v>317</v>
      </c>
      <c r="D10036">
        <v>66865</v>
      </c>
      <c r="E10036" t="str">
        <f>"66865"</f>
        <v>66865</v>
      </c>
      <c r="F10036" t="s">
        <v>23</v>
      </c>
      <c r="G10036">
        <v>2018</v>
      </c>
      <c r="I10036" t="s">
        <v>21</v>
      </c>
      <c r="J10036" t="s">
        <v>22</v>
      </c>
    </row>
    <row r="10037" spans="1:10">
      <c r="A10037" t="s">
        <v>19</v>
      </c>
      <c r="B10037">
        <v>66866</v>
      </c>
      <c r="C10037" t="s">
        <v>317</v>
      </c>
      <c r="D10037">
        <v>66866</v>
      </c>
      <c r="E10037" t="str">
        <f>"66866"</f>
        <v>66866</v>
      </c>
      <c r="F10037" t="s">
        <v>23</v>
      </c>
      <c r="G10037">
        <v>2018</v>
      </c>
      <c r="I10037" t="s">
        <v>21</v>
      </c>
      <c r="J10037" t="s">
        <v>22</v>
      </c>
    </row>
    <row r="10038" spans="1:10">
      <c r="A10038" t="s">
        <v>19</v>
      </c>
      <c r="B10038">
        <v>66868</v>
      </c>
      <c r="C10038" t="s">
        <v>317</v>
      </c>
      <c r="D10038">
        <v>66868</v>
      </c>
      <c r="E10038" t="str">
        <f>"66868"</f>
        <v>66868</v>
      </c>
      <c r="F10038" t="s">
        <v>23</v>
      </c>
      <c r="G10038">
        <v>2018</v>
      </c>
      <c r="I10038" t="s">
        <v>21</v>
      </c>
      <c r="J10038" t="s">
        <v>22</v>
      </c>
    </row>
    <row r="10039" spans="1:10">
      <c r="A10039" t="s">
        <v>19</v>
      </c>
      <c r="B10039">
        <v>66869</v>
      </c>
      <c r="C10039" t="s">
        <v>317</v>
      </c>
      <c r="D10039">
        <v>66869</v>
      </c>
      <c r="E10039" t="str">
        <f>"66869"</f>
        <v>66869</v>
      </c>
      <c r="F10039">
        <v>71966</v>
      </c>
      <c r="G10039">
        <v>2018</v>
      </c>
      <c r="I10039" t="s">
        <v>21</v>
      </c>
      <c r="J10039" t="s">
        <v>22</v>
      </c>
    </row>
    <row r="10040" spans="1:10">
      <c r="A10040" t="s">
        <v>19</v>
      </c>
      <c r="B10040">
        <v>66870</v>
      </c>
      <c r="C10040" t="s">
        <v>317</v>
      </c>
      <c r="D10040">
        <v>66870</v>
      </c>
      <c r="E10040" t="str">
        <f>"66870"</f>
        <v>66870</v>
      </c>
      <c r="F10040" t="s">
        <v>23</v>
      </c>
      <c r="G10040">
        <v>2018</v>
      </c>
      <c r="I10040" t="s">
        <v>21</v>
      </c>
      <c r="J10040" t="s">
        <v>22</v>
      </c>
    </row>
    <row r="10041" spans="1:10">
      <c r="A10041" t="s">
        <v>19</v>
      </c>
      <c r="B10041">
        <v>66871</v>
      </c>
      <c r="C10041" t="s">
        <v>317</v>
      </c>
      <c r="D10041">
        <v>66871</v>
      </c>
      <c r="E10041" t="str">
        <f>"66871"</f>
        <v>66871</v>
      </c>
      <c r="F10041" t="s">
        <v>23</v>
      </c>
      <c r="G10041">
        <v>2018</v>
      </c>
      <c r="I10041" t="s">
        <v>21</v>
      </c>
      <c r="J10041" t="s">
        <v>22</v>
      </c>
    </row>
    <row r="10042" spans="1:10">
      <c r="A10042" t="s">
        <v>19</v>
      </c>
      <c r="B10042">
        <v>66872</v>
      </c>
      <c r="C10042" t="s">
        <v>317</v>
      </c>
      <c r="D10042">
        <v>66872</v>
      </c>
      <c r="E10042" t="str">
        <f>"66872"</f>
        <v>66872</v>
      </c>
      <c r="F10042" t="s">
        <v>23</v>
      </c>
      <c r="G10042">
        <v>2018</v>
      </c>
      <c r="I10042" t="s">
        <v>21</v>
      </c>
      <c r="J10042" t="s">
        <v>22</v>
      </c>
    </row>
    <row r="10043" spans="1:10">
      <c r="A10043" t="s">
        <v>19</v>
      </c>
      <c r="B10043">
        <v>66873</v>
      </c>
      <c r="C10043" t="s">
        <v>317</v>
      </c>
      <c r="D10043">
        <v>66873</v>
      </c>
      <c r="E10043" t="str">
        <f>"66873"</f>
        <v>66873</v>
      </c>
      <c r="F10043" t="s">
        <v>23</v>
      </c>
      <c r="G10043">
        <v>2018</v>
      </c>
      <c r="I10043" t="s">
        <v>21</v>
      </c>
      <c r="J10043" t="s">
        <v>22</v>
      </c>
    </row>
    <row r="10044" spans="1:10">
      <c r="A10044" t="s">
        <v>19</v>
      </c>
      <c r="B10044">
        <v>66901</v>
      </c>
      <c r="C10044" t="s">
        <v>317</v>
      </c>
      <c r="D10044">
        <v>66901</v>
      </c>
      <c r="E10044" t="str">
        <f>"66901"</f>
        <v>66901</v>
      </c>
      <c r="F10044" t="s">
        <v>23</v>
      </c>
      <c r="G10044">
        <v>2018</v>
      </c>
      <c r="I10044" t="s">
        <v>21</v>
      </c>
      <c r="J10044" t="s">
        <v>22</v>
      </c>
    </row>
    <row r="10045" spans="1:10">
      <c r="A10045" t="s">
        <v>19</v>
      </c>
      <c r="B10045">
        <v>66930</v>
      </c>
      <c r="C10045" t="s">
        <v>317</v>
      </c>
      <c r="D10045">
        <v>66930</v>
      </c>
      <c r="E10045" t="str">
        <f>"66930"</f>
        <v>66930</v>
      </c>
      <c r="F10045" t="s">
        <v>23</v>
      </c>
      <c r="G10045">
        <v>2018</v>
      </c>
      <c r="I10045" t="s">
        <v>21</v>
      </c>
      <c r="J10045" t="s">
        <v>22</v>
      </c>
    </row>
    <row r="10046" spans="1:10">
      <c r="A10046" t="s">
        <v>19</v>
      </c>
      <c r="B10046">
        <v>66932</v>
      </c>
      <c r="C10046" t="s">
        <v>317</v>
      </c>
      <c r="D10046">
        <v>66932</v>
      </c>
      <c r="E10046" t="str">
        <f>"66932"</f>
        <v>66932</v>
      </c>
      <c r="F10046" t="s">
        <v>23</v>
      </c>
      <c r="G10046">
        <v>2018</v>
      </c>
      <c r="I10046" t="s">
        <v>21</v>
      </c>
      <c r="J10046" t="s">
        <v>22</v>
      </c>
    </row>
    <row r="10047" spans="1:10">
      <c r="A10047" t="s">
        <v>19</v>
      </c>
      <c r="B10047">
        <v>66933</v>
      </c>
      <c r="C10047" t="s">
        <v>317</v>
      </c>
      <c r="D10047">
        <v>66933</v>
      </c>
      <c r="E10047" t="str">
        <f>"66933"</f>
        <v>66933</v>
      </c>
      <c r="F10047" t="s">
        <v>23</v>
      </c>
      <c r="G10047">
        <v>2018</v>
      </c>
      <c r="I10047" t="s">
        <v>21</v>
      </c>
      <c r="J10047" t="s">
        <v>22</v>
      </c>
    </row>
    <row r="10048" spans="1:10">
      <c r="A10048" t="s">
        <v>19</v>
      </c>
      <c r="B10048">
        <v>66935</v>
      </c>
      <c r="C10048" t="s">
        <v>317</v>
      </c>
      <c r="D10048">
        <v>66935</v>
      </c>
      <c r="E10048" t="str">
        <f>"66935"</f>
        <v>66935</v>
      </c>
      <c r="F10048">
        <v>63649</v>
      </c>
      <c r="G10048">
        <v>2018</v>
      </c>
      <c r="I10048" t="s">
        <v>21</v>
      </c>
      <c r="J10048" t="s">
        <v>22</v>
      </c>
    </row>
    <row r="10049" spans="1:10">
      <c r="A10049" t="s">
        <v>19</v>
      </c>
      <c r="B10049">
        <v>66936</v>
      </c>
      <c r="C10049" t="s">
        <v>317</v>
      </c>
      <c r="D10049">
        <v>66936</v>
      </c>
      <c r="E10049" t="str">
        <f>"66936"</f>
        <v>66936</v>
      </c>
      <c r="F10049" t="s">
        <v>23</v>
      </c>
      <c r="G10049">
        <v>2018</v>
      </c>
      <c r="I10049" t="s">
        <v>21</v>
      </c>
      <c r="J10049" t="s">
        <v>22</v>
      </c>
    </row>
    <row r="10050" spans="1:10">
      <c r="A10050" t="s">
        <v>19</v>
      </c>
      <c r="B10050">
        <v>66937</v>
      </c>
      <c r="C10050" t="s">
        <v>317</v>
      </c>
      <c r="D10050">
        <v>66937</v>
      </c>
      <c r="E10050" t="str">
        <f>"66937"</f>
        <v>66937</v>
      </c>
      <c r="F10050" t="s">
        <v>23</v>
      </c>
      <c r="G10050">
        <v>2018</v>
      </c>
      <c r="I10050" t="s">
        <v>21</v>
      </c>
      <c r="J10050" t="s">
        <v>22</v>
      </c>
    </row>
    <row r="10051" spans="1:10">
      <c r="A10051" t="s">
        <v>19</v>
      </c>
      <c r="B10051">
        <v>66938</v>
      </c>
      <c r="C10051" t="s">
        <v>317</v>
      </c>
      <c r="D10051">
        <v>66938</v>
      </c>
      <c r="E10051" t="str">
        <f>"66938"</f>
        <v>66938</v>
      </c>
      <c r="F10051" t="s">
        <v>23</v>
      </c>
      <c r="G10051">
        <v>2018</v>
      </c>
      <c r="I10051" t="s">
        <v>21</v>
      </c>
      <c r="J10051" t="s">
        <v>22</v>
      </c>
    </row>
    <row r="10052" spans="1:10">
      <c r="A10052" t="s">
        <v>19</v>
      </c>
      <c r="B10052">
        <v>66939</v>
      </c>
      <c r="C10052" t="s">
        <v>317</v>
      </c>
      <c r="D10052">
        <v>66939</v>
      </c>
      <c r="E10052" t="str">
        <f>"66939"</f>
        <v>66939</v>
      </c>
      <c r="F10052" t="s">
        <v>23</v>
      </c>
      <c r="G10052">
        <v>2018</v>
      </c>
      <c r="I10052" t="s">
        <v>21</v>
      </c>
      <c r="J10052" t="s">
        <v>22</v>
      </c>
    </row>
    <row r="10053" spans="1:10">
      <c r="A10053" t="s">
        <v>19</v>
      </c>
      <c r="B10053">
        <v>66940</v>
      </c>
      <c r="C10053" t="s">
        <v>317</v>
      </c>
      <c r="D10053">
        <v>66940</v>
      </c>
      <c r="E10053" t="str">
        <f>"66940"</f>
        <v>66940</v>
      </c>
      <c r="F10053" t="s">
        <v>23</v>
      </c>
      <c r="G10053">
        <v>2018</v>
      </c>
      <c r="I10053" t="s">
        <v>21</v>
      </c>
      <c r="J10053" t="s">
        <v>22</v>
      </c>
    </row>
    <row r="10054" spans="1:10">
      <c r="A10054" t="s">
        <v>19</v>
      </c>
      <c r="B10054">
        <v>66941</v>
      </c>
      <c r="C10054" t="s">
        <v>317</v>
      </c>
      <c r="D10054">
        <v>66941</v>
      </c>
      <c r="E10054" t="str">
        <f>"66941"</f>
        <v>66941</v>
      </c>
      <c r="F10054" t="s">
        <v>23</v>
      </c>
      <c r="G10054">
        <v>2018</v>
      </c>
      <c r="I10054" t="s">
        <v>21</v>
      </c>
      <c r="J10054" t="s">
        <v>22</v>
      </c>
    </row>
    <row r="10055" spans="1:10">
      <c r="A10055" t="s">
        <v>19</v>
      </c>
      <c r="B10055">
        <v>66942</v>
      </c>
      <c r="C10055" t="s">
        <v>317</v>
      </c>
      <c r="D10055">
        <v>66942</v>
      </c>
      <c r="E10055" t="str">
        <f>"66942"</f>
        <v>66942</v>
      </c>
      <c r="F10055" t="s">
        <v>23</v>
      </c>
      <c r="G10055">
        <v>2018</v>
      </c>
      <c r="I10055" t="s">
        <v>21</v>
      </c>
      <c r="J10055" t="s">
        <v>22</v>
      </c>
    </row>
    <row r="10056" spans="1:10">
      <c r="A10056" t="s">
        <v>19</v>
      </c>
      <c r="B10056">
        <v>66943</v>
      </c>
      <c r="C10056" t="s">
        <v>317</v>
      </c>
      <c r="D10056">
        <v>66943</v>
      </c>
      <c r="E10056" t="str">
        <f>"66943"</f>
        <v>66943</v>
      </c>
      <c r="F10056">
        <v>51385</v>
      </c>
      <c r="G10056">
        <v>2018</v>
      </c>
      <c r="I10056" t="s">
        <v>21</v>
      </c>
      <c r="J10056" t="s">
        <v>22</v>
      </c>
    </row>
    <row r="10057" spans="1:10">
      <c r="A10057" t="s">
        <v>19</v>
      </c>
      <c r="B10057">
        <v>66944</v>
      </c>
      <c r="C10057" t="s">
        <v>317</v>
      </c>
      <c r="D10057">
        <v>66944</v>
      </c>
      <c r="E10057" t="str">
        <f>"66944"</f>
        <v>66944</v>
      </c>
      <c r="F10057" t="s">
        <v>23</v>
      </c>
      <c r="G10057">
        <v>2018</v>
      </c>
      <c r="I10057" t="s">
        <v>21</v>
      </c>
      <c r="J10057" t="s">
        <v>22</v>
      </c>
    </row>
    <row r="10058" spans="1:10">
      <c r="A10058" t="s">
        <v>19</v>
      </c>
      <c r="B10058">
        <v>66945</v>
      </c>
      <c r="C10058" t="s">
        <v>317</v>
      </c>
      <c r="D10058">
        <v>66945</v>
      </c>
      <c r="E10058" t="str">
        <f>"66945"</f>
        <v>66945</v>
      </c>
      <c r="F10058">
        <v>45569</v>
      </c>
      <c r="G10058">
        <v>2018</v>
      </c>
      <c r="I10058" t="s">
        <v>21</v>
      </c>
      <c r="J10058" t="s">
        <v>22</v>
      </c>
    </row>
    <row r="10059" spans="1:10">
      <c r="A10059" t="s">
        <v>19</v>
      </c>
      <c r="B10059">
        <v>66946</v>
      </c>
      <c r="C10059" t="s">
        <v>317</v>
      </c>
      <c r="D10059">
        <v>66946</v>
      </c>
      <c r="E10059" t="str">
        <f>"66946"</f>
        <v>66946</v>
      </c>
      <c r="F10059" t="s">
        <v>23</v>
      </c>
      <c r="G10059">
        <v>2018</v>
      </c>
      <c r="I10059" t="s">
        <v>21</v>
      </c>
      <c r="J10059" t="s">
        <v>22</v>
      </c>
    </row>
    <row r="10060" spans="1:10">
      <c r="A10060" t="s">
        <v>19</v>
      </c>
      <c r="B10060">
        <v>66948</v>
      </c>
      <c r="C10060" t="s">
        <v>317</v>
      </c>
      <c r="D10060">
        <v>66948</v>
      </c>
      <c r="E10060" t="str">
        <f>"66948"</f>
        <v>66948</v>
      </c>
      <c r="F10060" t="s">
        <v>23</v>
      </c>
      <c r="G10060">
        <v>2018</v>
      </c>
      <c r="I10060" t="s">
        <v>21</v>
      </c>
      <c r="J10060" t="s">
        <v>22</v>
      </c>
    </row>
    <row r="10061" spans="1:10">
      <c r="A10061" t="s">
        <v>19</v>
      </c>
      <c r="B10061">
        <v>66949</v>
      </c>
      <c r="C10061" t="s">
        <v>317</v>
      </c>
      <c r="D10061">
        <v>66949</v>
      </c>
      <c r="E10061" t="str">
        <f>"66949"</f>
        <v>66949</v>
      </c>
      <c r="F10061" t="s">
        <v>23</v>
      </c>
      <c r="G10061">
        <v>2018</v>
      </c>
      <c r="I10061" t="s">
        <v>21</v>
      </c>
      <c r="J10061" t="s">
        <v>22</v>
      </c>
    </row>
    <row r="10062" spans="1:10">
      <c r="A10062" t="s">
        <v>19</v>
      </c>
      <c r="B10062">
        <v>66951</v>
      </c>
      <c r="C10062" t="s">
        <v>317</v>
      </c>
      <c r="D10062">
        <v>66951</v>
      </c>
      <c r="E10062" t="str">
        <f>"66951"</f>
        <v>66951</v>
      </c>
      <c r="F10062" t="s">
        <v>23</v>
      </c>
      <c r="G10062">
        <v>2018</v>
      </c>
      <c r="I10062" t="s">
        <v>21</v>
      </c>
      <c r="J10062" t="s">
        <v>22</v>
      </c>
    </row>
    <row r="10063" spans="1:10">
      <c r="A10063" t="s">
        <v>19</v>
      </c>
      <c r="B10063">
        <v>66952</v>
      </c>
      <c r="C10063" t="s">
        <v>317</v>
      </c>
      <c r="D10063">
        <v>66952</v>
      </c>
      <c r="E10063" t="str">
        <f>"66952"</f>
        <v>66952</v>
      </c>
      <c r="F10063" t="s">
        <v>23</v>
      </c>
      <c r="G10063">
        <v>2018</v>
      </c>
      <c r="I10063" t="s">
        <v>21</v>
      </c>
      <c r="J10063" t="s">
        <v>22</v>
      </c>
    </row>
    <row r="10064" spans="1:10">
      <c r="A10064" t="s">
        <v>19</v>
      </c>
      <c r="B10064">
        <v>66953</v>
      </c>
      <c r="C10064" t="s">
        <v>317</v>
      </c>
      <c r="D10064">
        <v>66953</v>
      </c>
      <c r="E10064" t="str">
        <f>"66953"</f>
        <v>66953</v>
      </c>
      <c r="F10064">
        <v>56227</v>
      </c>
      <c r="G10064">
        <v>2018</v>
      </c>
      <c r="I10064" t="s">
        <v>21</v>
      </c>
      <c r="J10064" t="s">
        <v>22</v>
      </c>
    </row>
    <row r="10065" spans="1:10">
      <c r="A10065" t="s">
        <v>19</v>
      </c>
      <c r="B10065">
        <v>66955</v>
      </c>
      <c r="C10065" t="s">
        <v>317</v>
      </c>
      <c r="D10065">
        <v>66955</v>
      </c>
      <c r="E10065" t="str">
        <f>"66955"</f>
        <v>66955</v>
      </c>
      <c r="F10065" t="s">
        <v>23</v>
      </c>
      <c r="G10065">
        <v>2018</v>
      </c>
      <c r="I10065" t="s">
        <v>21</v>
      </c>
      <c r="J10065" t="s">
        <v>22</v>
      </c>
    </row>
    <row r="10066" spans="1:10">
      <c r="A10066" t="s">
        <v>19</v>
      </c>
      <c r="B10066">
        <v>66956</v>
      </c>
      <c r="C10066" t="s">
        <v>317</v>
      </c>
      <c r="D10066">
        <v>66956</v>
      </c>
      <c r="E10066" t="str">
        <f>"66956"</f>
        <v>66956</v>
      </c>
      <c r="F10066">
        <v>67975</v>
      </c>
      <c r="G10066">
        <v>2018</v>
      </c>
      <c r="I10066" t="s">
        <v>21</v>
      </c>
      <c r="J10066" t="s">
        <v>22</v>
      </c>
    </row>
    <row r="10067" spans="1:10">
      <c r="A10067" t="s">
        <v>19</v>
      </c>
      <c r="B10067">
        <v>66958</v>
      </c>
      <c r="C10067" t="s">
        <v>317</v>
      </c>
      <c r="D10067">
        <v>66958</v>
      </c>
      <c r="E10067" t="str">
        <f>"66958"</f>
        <v>66958</v>
      </c>
      <c r="F10067" t="s">
        <v>23</v>
      </c>
      <c r="G10067">
        <v>2018</v>
      </c>
      <c r="I10067" t="s">
        <v>21</v>
      </c>
      <c r="J10067" t="s">
        <v>22</v>
      </c>
    </row>
    <row r="10068" spans="1:10">
      <c r="A10068" t="s">
        <v>19</v>
      </c>
      <c r="B10068">
        <v>66959</v>
      </c>
      <c r="C10068" t="s">
        <v>317</v>
      </c>
      <c r="D10068">
        <v>66959</v>
      </c>
      <c r="E10068" t="str">
        <f>"66959"</f>
        <v>66959</v>
      </c>
      <c r="F10068" t="s">
        <v>23</v>
      </c>
      <c r="G10068">
        <v>2018</v>
      </c>
      <c r="I10068" t="s">
        <v>21</v>
      </c>
      <c r="J10068" t="s">
        <v>22</v>
      </c>
    </row>
    <row r="10069" spans="1:10">
      <c r="A10069" t="s">
        <v>19</v>
      </c>
      <c r="B10069">
        <v>66960</v>
      </c>
      <c r="C10069" t="s">
        <v>317</v>
      </c>
      <c r="D10069">
        <v>66960</v>
      </c>
      <c r="E10069" t="str">
        <f>"66960"</f>
        <v>66960</v>
      </c>
      <c r="F10069" t="s">
        <v>23</v>
      </c>
      <c r="G10069">
        <v>2018</v>
      </c>
      <c r="I10069" t="s">
        <v>21</v>
      </c>
      <c r="J10069" t="s">
        <v>22</v>
      </c>
    </row>
    <row r="10070" spans="1:10">
      <c r="A10070" t="s">
        <v>19</v>
      </c>
      <c r="B10070">
        <v>66961</v>
      </c>
      <c r="C10070" t="s">
        <v>317</v>
      </c>
      <c r="D10070">
        <v>66961</v>
      </c>
      <c r="E10070" t="str">
        <f>"66961"</f>
        <v>66961</v>
      </c>
      <c r="F10070" t="s">
        <v>23</v>
      </c>
      <c r="G10070">
        <v>2018</v>
      </c>
      <c r="I10070" t="s">
        <v>21</v>
      </c>
      <c r="J10070" t="s">
        <v>22</v>
      </c>
    </row>
    <row r="10071" spans="1:10">
      <c r="A10071" t="s">
        <v>19</v>
      </c>
      <c r="B10071">
        <v>66962</v>
      </c>
      <c r="C10071" t="s">
        <v>317</v>
      </c>
      <c r="D10071">
        <v>66962</v>
      </c>
      <c r="E10071" t="str">
        <f>"66962"</f>
        <v>66962</v>
      </c>
      <c r="F10071" t="s">
        <v>23</v>
      </c>
      <c r="G10071">
        <v>2018</v>
      </c>
      <c r="I10071" t="s">
        <v>21</v>
      </c>
      <c r="J10071" t="s">
        <v>22</v>
      </c>
    </row>
    <row r="10072" spans="1:10">
      <c r="A10072" t="s">
        <v>19</v>
      </c>
      <c r="B10072">
        <v>66963</v>
      </c>
      <c r="C10072" t="s">
        <v>317</v>
      </c>
      <c r="D10072">
        <v>66963</v>
      </c>
      <c r="E10072" t="str">
        <f>"66963"</f>
        <v>66963</v>
      </c>
      <c r="F10072" t="s">
        <v>23</v>
      </c>
      <c r="G10072">
        <v>2018</v>
      </c>
      <c r="I10072" t="s">
        <v>21</v>
      </c>
      <c r="J10072" t="s">
        <v>22</v>
      </c>
    </row>
    <row r="10073" spans="1:10">
      <c r="A10073" t="s">
        <v>19</v>
      </c>
      <c r="B10073">
        <v>66964</v>
      </c>
      <c r="C10073" t="s">
        <v>317</v>
      </c>
      <c r="D10073">
        <v>66964</v>
      </c>
      <c r="E10073" t="str">
        <f>"66964"</f>
        <v>66964</v>
      </c>
      <c r="F10073" t="s">
        <v>23</v>
      </c>
      <c r="G10073">
        <v>2018</v>
      </c>
      <c r="I10073" t="s">
        <v>21</v>
      </c>
      <c r="J10073" t="s">
        <v>22</v>
      </c>
    </row>
    <row r="10074" spans="1:10">
      <c r="A10074" t="s">
        <v>19</v>
      </c>
      <c r="B10074">
        <v>66966</v>
      </c>
      <c r="C10074" t="s">
        <v>317</v>
      </c>
      <c r="D10074">
        <v>66966</v>
      </c>
      <c r="E10074" t="str">
        <f>"66966"</f>
        <v>66966</v>
      </c>
      <c r="F10074" t="s">
        <v>23</v>
      </c>
      <c r="G10074">
        <v>2018</v>
      </c>
      <c r="I10074" t="s">
        <v>21</v>
      </c>
      <c r="J10074" t="s">
        <v>22</v>
      </c>
    </row>
    <row r="10075" spans="1:10">
      <c r="A10075" t="s">
        <v>19</v>
      </c>
      <c r="B10075">
        <v>66967</v>
      </c>
      <c r="C10075" t="s">
        <v>317</v>
      </c>
      <c r="D10075">
        <v>66967</v>
      </c>
      <c r="E10075" t="str">
        <f>"66967"</f>
        <v>66967</v>
      </c>
      <c r="F10075" t="s">
        <v>23</v>
      </c>
      <c r="G10075">
        <v>2018</v>
      </c>
      <c r="I10075" t="s">
        <v>21</v>
      </c>
      <c r="J10075" t="s">
        <v>22</v>
      </c>
    </row>
    <row r="10076" spans="1:10">
      <c r="A10076" t="s">
        <v>19</v>
      </c>
      <c r="B10076">
        <v>66968</v>
      </c>
      <c r="C10076" t="s">
        <v>317</v>
      </c>
      <c r="D10076">
        <v>66968</v>
      </c>
      <c r="E10076" t="str">
        <f>"66968"</f>
        <v>66968</v>
      </c>
      <c r="F10076">
        <v>123859</v>
      </c>
      <c r="G10076">
        <v>2018</v>
      </c>
      <c r="I10076" t="s">
        <v>21</v>
      </c>
      <c r="J10076" t="s">
        <v>22</v>
      </c>
    </row>
    <row r="10077" spans="1:10">
      <c r="A10077" t="s">
        <v>19</v>
      </c>
      <c r="B10077">
        <v>66970</v>
      </c>
      <c r="C10077" t="s">
        <v>317</v>
      </c>
      <c r="D10077">
        <v>66970</v>
      </c>
      <c r="E10077" t="str">
        <f>"66970"</f>
        <v>66970</v>
      </c>
      <c r="F10077" t="s">
        <v>23</v>
      </c>
      <c r="G10077">
        <v>2018</v>
      </c>
      <c r="I10077" t="s">
        <v>21</v>
      </c>
      <c r="J10077" t="s">
        <v>22</v>
      </c>
    </row>
    <row r="10078" spans="1:10">
      <c r="A10078" t="s">
        <v>19</v>
      </c>
      <c r="B10078">
        <v>67001</v>
      </c>
      <c r="C10078" t="s">
        <v>317</v>
      </c>
      <c r="D10078">
        <v>67001</v>
      </c>
      <c r="E10078" t="str">
        <f>"67001"</f>
        <v>67001</v>
      </c>
      <c r="F10078" t="s">
        <v>23</v>
      </c>
      <c r="G10078">
        <v>2018</v>
      </c>
      <c r="I10078" t="s">
        <v>21</v>
      </c>
      <c r="J10078" t="s">
        <v>22</v>
      </c>
    </row>
    <row r="10079" spans="1:10">
      <c r="A10079" t="s">
        <v>19</v>
      </c>
      <c r="B10079">
        <v>67002</v>
      </c>
      <c r="C10079" t="s">
        <v>317</v>
      </c>
      <c r="D10079">
        <v>67002</v>
      </c>
      <c r="E10079" t="str">
        <f>"67002"</f>
        <v>67002</v>
      </c>
      <c r="F10079" t="s">
        <v>23</v>
      </c>
      <c r="G10079">
        <v>2018</v>
      </c>
      <c r="I10079" t="s">
        <v>21</v>
      </c>
      <c r="J10079" t="s">
        <v>22</v>
      </c>
    </row>
    <row r="10080" spans="1:10">
      <c r="A10080" t="s">
        <v>19</v>
      </c>
      <c r="B10080">
        <v>67003</v>
      </c>
      <c r="C10080" t="s">
        <v>317</v>
      </c>
      <c r="D10080">
        <v>67003</v>
      </c>
      <c r="E10080" t="str">
        <f>"67003"</f>
        <v>67003</v>
      </c>
      <c r="F10080">
        <v>154619</v>
      </c>
      <c r="G10080">
        <v>2018</v>
      </c>
      <c r="I10080" t="s">
        <v>21</v>
      </c>
      <c r="J10080" t="s">
        <v>22</v>
      </c>
    </row>
    <row r="10081" spans="1:10">
      <c r="A10081" t="s">
        <v>19</v>
      </c>
      <c r="B10081">
        <v>67004</v>
      </c>
      <c r="C10081" t="s">
        <v>317</v>
      </c>
      <c r="D10081">
        <v>67004</v>
      </c>
      <c r="E10081" t="str">
        <f>"67004"</f>
        <v>67004</v>
      </c>
      <c r="F10081" t="s">
        <v>23</v>
      </c>
      <c r="G10081">
        <v>2018</v>
      </c>
      <c r="I10081" t="s">
        <v>21</v>
      </c>
      <c r="J10081" t="s">
        <v>22</v>
      </c>
    </row>
    <row r="10082" spans="1:10">
      <c r="A10082" t="s">
        <v>19</v>
      </c>
      <c r="B10082">
        <v>67005</v>
      </c>
      <c r="C10082" t="s">
        <v>317</v>
      </c>
      <c r="D10082">
        <v>67005</v>
      </c>
      <c r="E10082" t="str">
        <f>"67005"</f>
        <v>67005</v>
      </c>
      <c r="F10082">
        <v>4284</v>
      </c>
      <c r="G10082">
        <v>2018</v>
      </c>
      <c r="I10082" t="s">
        <v>21</v>
      </c>
      <c r="J10082" t="s">
        <v>22</v>
      </c>
    </row>
    <row r="10083" spans="1:10">
      <c r="A10083" t="s">
        <v>19</v>
      </c>
      <c r="B10083">
        <v>67008</v>
      </c>
      <c r="C10083" t="s">
        <v>317</v>
      </c>
      <c r="D10083">
        <v>67008</v>
      </c>
      <c r="E10083" t="str">
        <f>"67008"</f>
        <v>67008</v>
      </c>
      <c r="F10083" t="s">
        <v>23</v>
      </c>
      <c r="G10083">
        <v>2018</v>
      </c>
      <c r="I10083" t="s">
        <v>21</v>
      </c>
      <c r="J10083" t="s">
        <v>22</v>
      </c>
    </row>
    <row r="10084" spans="1:10">
      <c r="A10084" t="s">
        <v>19</v>
      </c>
      <c r="B10084">
        <v>67009</v>
      </c>
      <c r="C10084" t="s">
        <v>317</v>
      </c>
      <c r="D10084">
        <v>67009</v>
      </c>
      <c r="E10084" t="str">
        <f>"67009"</f>
        <v>67009</v>
      </c>
      <c r="F10084" t="s">
        <v>23</v>
      </c>
      <c r="G10084">
        <v>2018</v>
      </c>
      <c r="I10084" t="s">
        <v>21</v>
      </c>
      <c r="J10084" t="s">
        <v>22</v>
      </c>
    </row>
    <row r="10085" spans="1:10">
      <c r="A10085" t="s">
        <v>19</v>
      </c>
      <c r="B10085">
        <v>67010</v>
      </c>
      <c r="C10085" t="s">
        <v>317</v>
      </c>
      <c r="D10085">
        <v>67010</v>
      </c>
      <c r="E10085" t="str">
        <f>"67010"</f>
        <v>67010</v>
      </c>
      <c r="F10085">
        <v>430803</v>
      </c>
      <c r="G10085">
        <v>2018</v>
      </c>
      <c r="I10085" t="s">
        <v>21</v>
      </c>
      <c r="J10085" t="s">
        <v>22</v>
      </c>
    </row>
    <row r="10086" spans="1:10">
      <c r="A10086" t="s">
        <v>19</v>
      </c>
      <c r="B10086">
        <v>67012</v>
      </c>
      <c r="C10086" t="s">
        <v>317</v>
      </c>
      <c r="D10086">
        <v>67012</v>
      </c>
      <c r="E10086" t="str">
        <f>"67012"</f>
        <v>67012</v>
      </c>
      <c r="F10086" t="s">
        <v>23</v>
      </c>
      <c r="G10086">
        <v>2018</v>
      </c>
      <c r="I10086" t="s">
        <v>21</v>
      </c>
      <c r="J10086" t="s">
        <v>22</v>
      </c>
    </row>
    <row r="10087" spans="1:10">
      <c r="A10087" t="s">
        <v>19</v>
      </c>
      <c r="B10087">
        <v>67013</v>
      </c>
      <c r="C10087" t="s">
        <v>317</v>
      </c>
      <c r="D10087">
        <v>67013</v>
      </c>
      <c r="E10087" t="str">
        <f>"67013"</f>
        <v>67013</v>
      </c>
      <c r="F10087" t="s">
        <v>23</v>
      </c>
      <c r="G10087">
        <v>2018</v>
      </c>
      <c r="I10087" t="s">
        <v>21</v>
      </c>
      <c r="J10087" t="s">
        <v>22</v>
      </c>
    </row>
    <row r="10088" spans="1:10">
      <c r="A10088" t="s">
        <v>19</v>
      </c>
      <c r="B10088">
        <v>67016</v>
      </c>
      <c r="C10088" t="s">
        <v>317</v>
      </c>
      <c r="D10088">
        <v>67016</v>
      </c>
      <c r="E10088" t="str">
        <f>"67016"</f>
        <v>67016</v>
      </c>
      <c r="F10088" t="s">
        <v>23</v>
      </c>
      <c r="G10088">
        <v>2018</v>
      </c>
      <c r="I10088" t="s">
        <v>21</v>
      </c>
      <c r="J10088" t="s">
        <v>22</v>
      </c>
    </row>
    <row r="10089" spans="1:10">
      <c r="A10089" t="s">
        <v>19</v>
      </c>
      <c r="B10089">
        <v>67017</v>
      </c>
      <c r="C10089" t="s">
        <v>317</v>
      </c>
      <c r="D10089">
        <v>67017</v>
      </c>
      <c r="E10089" t="str">
        <f>"67017"</f>
        <v>67017</v>
      </c>
      <c r="F10089" t="s">
        <v>23</v>
      </c>
      <c r="G10089">
        <v>2018</v>
      </c>
      <c r="I10089" t="s">
        <v>21</v>
      </c>
      <c r="J10089" t="s">
        <v>22</v>
      </c>
    </row>
    <row r="10090" spans="1:10">
      <c r="A10090" t="s">
        <v>19</v>
      </c>
      <c r="B10090">
        <v>67018</v>
      </c>
      <c r="C10090" t="s">
        <v>317</v>
      </c>
      <c r="D10090">
        <v>67018</v>
      </c>
      <c r="E10090" t="str">
        <f>"67018"</f>
        <v>67018</v>
      </c>
      <c r="F10090" t="s">
        <v>23</v>
      </c>
      <c r="G10090">
        <v>2018</v>
      </c>
      <c r="I10090" t="s">
        <v>21</v>
      </c>
      <c r="J10090" t="s">
        <v>22</v>
      </c>
    </row>
    <row r="10091" spans="1:10">
      <c r="A10091" t="s">
        <v>19</v>
      </c>
      <c r="B10091">
        <v>67019</v>
      </c>
      <c r="C10091" t="s">
        <v>317</v>
      </c>
      <c r="D10091">
        <v>67019</v>
      </c>
      <c r="E10091" t="str">
        <f>"67019"</f>
        <v>67019</v>
      </c>
      <c r="F10091" t="s">
        <v>23</v>
      </c>
      <c r="G10091">
        <v>2018</v>
      </c>
      <c r="I10091" t="s">
        <v>21</v>
      </c>
      <c r="J10091" t="s">
        <v>22</v>
      </c>
    </row>
    <row r="10092" spans="1:10">
      <c r="A10092" t="s">
        <v>19</v>
      </c>
      <c r="B10092">
        <v>67020</v>
      </c>
      <c r="C10092" t="s">
        <v>317</v>
      </c>
      <c r="D10092">
        <v>67020</v>
      </c>
      <c r="E10092" t="str">
        <f>"67020"</f>
        <v>67020</v>
      </c>
      <c r="F10092">
        <v>39641</v>
      </c>
      <c r="G10092">
        <v>2018</v>
      </c>
      <c r="I10092" t="s">
        <v>21</v>
      </c>
      <c r="J10092" t="s">
        <v>22</v>
      </c>
    </row>
    <row r="10093" spans="1:10">
      <c r="A10093" t="s">
        <v>19</v>
      </c>
      <c r="B10093">
        <v>67021</v>
      </c>
      <c r="C10093" t="s">
        <v>317</v>
      </c>
      <c r="D10093">
        <v>67021</v>
      </c>
      <c r="E10093" t="str">
        <f>"67021"</f>
        <v>67021</v>
      </c>
      <c r="F10093" t="s">
        <v>23</v>
      </c>
      <c r="G10093">
        <v>2018</v>
      </c>
      <c r="I10093" t="s">
        <v>21</v>
      </c>
      <c r="J10093" t="s">
        <v>22</v>
      </c>
    </row>
    <row r="10094" spans="1:10">
      <c r="A10094" t="s">
        <v>19</v>
      </c>
      <c r="B10094">
        <v>67022</v>
      </c>
      <c r="C10094" t="s">
        <v>317</v>
      </c>
      <c r="D10094">
        <v>67022</v>
      </c>
      <c r="E10094" t="str">
        <f>"67022"</f>
        <v>67022</v>
      </c>
      <c r="F10094" t="s">
        <v>23</v>
      </c>
      <c r="G10094">
        <v>2018</v>
      </c>
      <c r="I10094" t="s">
        <v>21</v>
      </c>
      <c r="J10094" t="s">
        <v>22</v>
      </c>
    </row>
    <row r="10095" spans="1:10">
      <c r="A10095" t="s">
        <v>19</v>
      </c>
      <c r="B10095">
        <v>67023</v>
      </c>
      <c r="C10095" t="s">
        <v>317</v>
      </c>
      <c r="D10095">
        <v>67023</v>
      </c>
      <c r="E10095" t="str">
        <f>"67023"</f>
        <v>67023</v>
      </c>
      <c r="F10095" t="s">
        <v>23</v>
      </c>
      <c r="G10095">
        <v>2018</v>
      </c>
      <c r="I10095" t="s">
        <v>21</v>
      </c>
      <c r="J10095" t="s">
        <v>22</v>
      </c>
    </row>
    <row r="10096" spans="1:10">
      <c r="A10096" t="s">
        <v>19</v>
      </c>
      <c r="B10096">
        <v>67024</v>
      </c>
      <c r="C10096" t="s">
        <v>317</v>
      </c>
      <c r="D10096">
        <v>67024</v>
      </c>
      <c r="E10096" t="str">
        <f>"67024"</f>
        <v>67024</v>
      </c>
      <c r="F10096" t="s">
        <v>23</v>
      </c>
      <c r="G10096">
        <v>2018</v>
      </c>
      <c r="I10096" t="s">
        <v>21</v>
      </c>
      <c r="J10096" t="s">
        <v>22</v>
      </c>
    </row>
    <row r="10097" spans="1:10">
      <c r="A10097" t="s">
        <v>19</v>
      </c>
      <c r="B10097">
        <v>67025</v>
      </c>
      <c r="C10097" t="s">
        <v>317</v>
      </c>
      <c r="D10097">
        <v>67025</v>
      </c>
      <c r="E10097" t="str">
        <f>"67025"</f>
        <v>67025</v>
      </c>
      <c r="F10097" t="s">
        <v>23</v>
      </c>
      <c r="G10097">
        <v>2018</v>
      </c>
      <c r="I10097" t="s">
        <v>21</v>
      </c>
      <c r="J10097" t="s">
        <v>22</v>
      </c>
    </row>
    <row r="10098" spans="1:10">
      <c r="A10098" t="s">
        <v>19</v>
      </c>
      <c r="B10098">
        <v>67026</v>
      </c>
      <c r="C10098" t="s">
        <v>317</v>
      </c>
      <c r="D10098">
        <v>67026</v>
      </c>
      <c r="E10098" t="str">
        <f>"67026"</f>
        <v>67026</v>
      </c>
      <c r="F10098" t="s">
        <v>23</v>
      </c>
      <c r="G10098">
        <v>2018</v>
      </c>
      <c r="I10098" t="s">
        <v>21</v>
      </c>
      <c r="J10098" t="s">
        <v>22</v>
      </c>
    </row>
    <row r="10099" spans="1:10">
      <c r="A10099" t="s">
        <v>19</v>
      </c>
      <c r="B10099">
        <v>67028</v>
      </c>
      <c r="C10099" t="s">
        <v>317</v>
      </c>
      <c r="D10099">
        <v>67028</v>
      </c>
      <c r="E10099" t="str">
        <f>"67028"</f>
        <v>67028</v>
      </c>
      <c r="F10099" t="s">
        <v>23</v>
      </c>
      <c r="G10099">
        <v>2018</v>
      </c>
      <c r="I10099" t="s">
        <v>21</v>
      </c>
      <c r="J10099" t="s">
        <v>22</v>
      </c>
    </row>
    <row r="10100" spans="1:10">
      <c r="A10100" t="s">
        <v>19</v>
      </c>
      <c r="B10100">
        <v>67029</v>
      </c>
      <c r="C10100" t="s">
        <v>317</v>
      </c>
      <c r="D10100">
        <v>67029</v>
      </c>
      <c r="E10100" t="str">
        <f>"67029"</f>
        <v>67029</v>
      </c>
      <c r="F10100" t="s">
        <v>23</v>
      </c>
      <c r="G10100">
        <v>2018</v>
      </c>
      <c r="I10100" t="s">
        <v>21</v>
      </c>
      <c r="J10100" t="s">
        <v>22</v>
      </c>
    </row>
    <row r="10101" spans="1:10">
      <c r="A10101" t="s">
        <v>19</v>
      </c>
      <c r="B10101">
        <v>67030</v>
      </c>
      <c r="C10101" t="s">
        <v>317</v>
      </c>
      <c r="D10101">
        <v>67030</v>
      </c>
      <c r="E10101" t="str">
        <f>"67030"</f>
        <v>67030</v>
      </c>
      <c r="F10101" t="s">
        <v>23</v>
      </c>
      <c r="G10101">
        <v>2018</v>
      </c>
      <c r="I10101" t="s">
        <v>21</v>
      </c>
      <c r="J10101" t="s">
        <v>22</v>
      </c>
    </row>
    <row r="10102" spans="1:10">
      <c r="A10102" t="s">
        <v>19</v>
      </c>
      <c r="B10102">
        <v>67031</v>
      </c>
      <c r="C10102" t="s">
        <v>317</v>
      </c>
      <c r="D10102">
        <v>67031</v>
      </c>
      <c r="E10102" t="str">
        <f>"67031"</f>
        <v>67031</v>
      </c>
      <c r="F10102" t="s">
        <v>23</v>
      </c>
      <c r="G10102">
        <v>2018</v>
      </c>
      <c r="I10102" t="s">
        <v>21</v>
      </c>
      <c r="J10102" t="s">
        <v>22</v>
      </c>
    </row>
    <row r="10103" spans="1:10">
      <c r="A10103" t="s">
        <v>19</v>
      </c>
      <c r="B10103">
        <v>67035</v>
      </c>
      <c r="C10103" t="s">
        <v>317</v>
      </c>
      <c r="D10103">
        <v>67035</v>
      </c>
      <c r="E10103" t="str">
        <f>"67035"</f>
        <v>67035</v>
      </c>
      <c r="F10103" t="s">
        <v>23</v>
      </c>
      <c r="G10103">
        <v>2018</v>
      </c>
      <c r="I10103" t="s">
        <v>21</v>
      </c>
      <c r="J10103" t="s">
        <v>22</v>
      </c>
    </row>
    <row r="10104" spans="1:10">
      <c r="A10104" t="s">
        <v>19</v>
      </c>
      <c r="B10104">
        <v>67036</v>
      </c>
      <c r="C10104" t="s">
        <v>317</v>
      </c>
      <c r="D10104">
        <v>67036</v>
      </c>
      <c r="E10104" t="str">
        <f>"67036"</f>
        <v>67036</v>
      </c>
      <c r="F10104" t="s">
        <v>23</v>
      </c>
      <c r="G10104">
        <v>2018</v>
      </c>
      <c r="I10104" t="s">
        <v>21</v>
      </c>
      <c r="J10104" t="s">
        <v>22</v>
      </c>
    </row>
    <row r="10105" spans="1:10">
      <c r="A10105" t="s">
        <v>19</v>
      </c>
      <c r="B10105">
        <v>67037</v>
      </c>
      <c r="C10105" t="s">
        <v>317</v>
      </c>
      <c r="D10105">
        <v>67037</v>
      </c>
      <c r="E10105" t="str">
        <f>"67037"</f>
        <v>67037</v>
      </c>
      <c r="F10105" t="s">
        <v>23</v>
      </c>
      <c r="G10105">
        <v>2018</v>
      </c>
      <c r="I10105" t="s">
        <v>21</v>
      </c>
      <c r="J10105" t="s">
        <v>22</v>
      </c>
    </row>
    <row r="10106" spans="1:10">
      <c r="A10106" t="s">
        <v>19</v>
      </c>
      <c r="B10106">
        <v>67038</v>
      </c>
      <c r="C10106" t="s">
        <v>317</v>
      </c>
      <c r="D10106">
        <v>67038</v>
      </c>
      <c r="E10106" t="str">
        <f>"67038"</f>
        <v>67038</v>
      </c>
      <c r="F10106" t="s">
        <v>23</v>
      </c>
      <c r="G10106">
        <v>2018</v>
      </c>
      <c r="I10106" t="s">
        <v>21</v>
      </c>
      <c r="J10106" t="s">
        <v>22</v>
      </c>
    </row>
    <row r="10107" spans="1:10">
      <c r="A10107" t="s">
        <v>19</v>
      </c>
      <c r="B10107">
        <v>67039</v>
      </c>
      <c r="C10107" t="s">
        <v>317</v>
      </c>
      <c r="D10107">
        <v>67039</v>
      </c>
      <c r="E10107" t="str">
        <f>"67039"</f>
        <v>67039</v>
      </c>
      <c r="F10107" t="s">
        <v>23</v>
      </c>
      <c r="G10107">
        <v>2018</v>
      </c>
      <c r="I10107" t="s">
        <v>21</v>
      </c>
      <c r="J10107" t="s">
        <v>22</v>
      </c>
    </row>
    <row r="10108" spans="1:10">
      <c r="A10108" t="s">
        <v>19</v>
      </c>
      <c r="B10108">
        <v>67041</v>
      </c>
      <c r="C10108" t="s">
        <v>317</v>
      </c>
      <c r="D10108">
        <v>67041</v>
      </c>
      <c r="E10108" t="str">
        <f>"67041"</f>
        <v>67041</v>
      </c>
      <c r="F10108" t="s">
        <v>23</v>
      </c>
      <c r="G10108">
        <v>2018</v>
      </c>
      <c r="I10108" t="s">
        <v>21</v>
      </c>
      <c r="J10108" t="s">
        <v>22</v>
      </c>
    </row>
    <row r="10109" spans="1:10">
      <c r="A10109" t="s">
        <v>19</v>
      </c>
      <c r="B10109">
        <v>67042</v>
      </c>
      <c r="C10109" t="s">
        <v>317</v>
      </c>
      <c r="D10109">
        <v>67042</v>
      </c>
      <c r="E10109" t="str">
        <f>"67042"</f>
        <v>67042</v>
      </c>
      <c r="F10109">
        <v>50404</v>
      </c>
      <c r="G10109">
        <v>2018</v>
      </c>
      <c r="I10109" t="s">
        <v>21</v>
      </c>
      <c r="J10109" t="s">
        <v>22</v>
      </c>
    </row>
    <row r="10110" spans="1:10">
      <c r="A10110" t="s">
        <v>19</v>
      </c>
      <c r="B10110">
        <v>67045</v>
      </c>
      <c r="C10110" t="s">
        <v>317</v>
      </c>
      <c r="D10110">
        <v>67045</v>
      </c>
      <c r="E10110" t="str">
        <f>"67045"</f>
        <v>67045</v>
      </c>
      <c r="F10110" t="s">
        <v>23</v>
      </c>
      <c r="G10110">
        <v>2018</v>
      </c>
      <c r="I10110" t="s">
        <v>21</v>
      </c>
      <c r="J10110" t="s">
        <v>22</v>
      </c>
    </row>
    <row r="10111" spans="1:10">
      <c r="A10111" t="s">
        <v>19</v>
      </c>
      <c r="B10111">
        <v>67047</v>
      </c>
      <c r="C10111" t="s">
        <v>317</v>
      </c>
      <c r="D10111">
        <v>67047</v>
      </c>
      <c r="E10111" t="str">
        <f>"67047"</f>
        <v>67047</v>
      </c>
      <c r="F10111" t="s">
        <v>23</v>
      </c>
      <c r="G10111">
        <v>2018</v>
      </c>
      <c r="I10111" t="s">
        <v>21</v>
      </c>
      <c r="J10111" t="s">
        <v>22</v>
      </c>
    </row>
    <row r="10112" spans="1:10">
      <c r="A10112" t="s">
        <v>19</v>
      </c>
      <c r="B10112">
        <v>67049</v>
      </c>
      <c r="C10112" t="s">
        <v>317</v>
      </c>
      <c r="D10112">
        <v>67049</v>
      </c>
      <c r="E10112" t="str">
        <f>"67049"</f>
        <v>67049</v>
      </c>
      <c r="F10112" t="s">
        <v>23</v>
      </c>
      <c r="G10112">
        <v>2018</v>
      </c>
      <c r="I10112" t="s">
        <v>21</v>
      </c>
      <c r="J10112" t="s">
        <v>22</v>
      </c>
    </row>
    <row r="10113" spans="1:10">
      <c r="A10113" t="s">
        <v>19</v>
      </c>
      <c r="B10113">
        <v>67050</v>
      </c>
      <c r="C10113" t="s">
        <v>317</v>
      </c>
      <c r="D10113">
        <v>67050</v>
      </c>
      <c r="E10113" t="str">
        <f>"67050"</f>
        <v>67050</v>
      </c>
      <c r="F10113" t="s">
        <v>23</v>
      </c>
      <c r="G10113">
        <v>2018</v>
      </c>
      <c r="I10113" t="s">
        <v>21</v>
      </c>
      <c r="J10113" t="s">
        <v>22</v>
      </c>
    </row>
    <row r="10114" spans="1:10">
      <c r="A10114" t="s">
        <v>19</v>
      </c>
      <c r="B10114">
        <v>67051</v>
      </c>
      <c r="C10114" t="s">
        <v>317</v>
      </c>
      <c r="D10114">
        <v>67051</v>
      </c>
      <c r="E10114" t="str">
        <f>"67051"</f>
        <v>67051</v>
      </c>
      <c r="F10114" t="s">
        <v>23</v>
      </c>
      <c r="G10114">
        <v>2018</v>
      </c>
      <c r="I10114" t="s">
        <v>21</v>
      </c>
      <c r="J10114" t="s">
        <v>22</v>
      </c>
    </row>
    <row r="10115" spans="1:10">
      <c r="A10115" t="s">
        <v>19</v>
      </c>
      <c r="B10115">
        <v>67052</v>
      </c>
      <c r="C10115" t="s">
        <v>317</v>
      </c>
      <c r="D10115">
        <v>67052</v>
      </c>
      <c r="E10115" t="str">
        <f>"67052"</f>
        <v>67052</v>
      </c>
      <c r="F10115" t="s">
        <v>23</v>
      </c>
      <c r="G10115">
        <v>2018</v>
      </c>
      <c r="I10115" t="s">
        <v>21</v>
      </c>
      <c r="J10115" t="s">
        <v>22</v>
      </c>
    </row>
    <row r="10116" spans="1:10">
      <c r="A10116" t="s">
        <v>19</v>
      </c>
      <c r="B10116">
        <v>67053</v>
      </c>
      <c r="C10116" t="s">
        <v>317</v>
      </c>
      <c r="D10116">
        <v>67053</v>
      </c>
      <c r="E10116" t="str">
        <f>"67053"</f>
        <v>67053</v>
      </c>
      <c r="F10116" t="s">
        <v>23</v>
      </c>
      <c r="G10116">
        <v>2018</v>
      </c>
      <c r="I10116" t="s">
        <v>21</v>
      </c>
      <c r="J10116" t="s">
        <v>22</v>
      </c>
    </row>
    <row r="10117" spans="1:10">
      <c r="A10117" t="s">
        <v>19</v>
      </c>
      <c r="B10117">
        <v>67054</v>
      </c>
      <c r="C10117" t="s">
        <v>317</v>
      </c>
      <c r="D10117">
        <v>67054</v>
      </c>
      <c r="E10117" t="str">
        <f>"67054"</f>
        <v>67054</v>
      </c>
      <c r="F10117" t="s">
        <v>23</v>
      </c>
      <c r="G10117">
        <v>2018</v>
      </c>
      <c r="I10117" t="s">
        <v>21</v>
      </c>
      <c r="J10117" t="s">
        <v>22</v>
      </c>
    </row>
    <row r="10118" spans="1:10">
      <c r="A10118" t="s">
        <v>19</v>
      </c>
      <c r="B10118">
        <v>67055</v>
      </c>
      <c r="C10118" t="s">
        <v>317</v>
      </c>
      <c r="D10118">
        <v>67055</v>
      </c>
      <c r="E10118" t="str">
        <f>"67055"</f>
        <v>67055</v>
      </c>
      <c r="F10118" t="s">
        <v>23</v>
      </c>
      <c r="G10118">
        <v>2018</v>
      </c>
      <c r="I10118" t="s">
        <v>21</v>
      </c>
      <c r="J10118" t="s">
        <v>22</v>
      </c>
    </row>
    <row r="10119" spans="1:10">
      <c r="A10119" t="s">
        <v>19</v>
      </c>
      <c r="B10119">
        <v>67056</v>
      </c>
      <c r="C10119" t="s">
        <v>317</v>
      </c>
      <c r="D10119">
        <v>67056</v>
      </c>
      <c r="E10119" t="str">
        <f>"67056"</f>
        <v>67056</v>
      </c>
      <c r="F10119">
        <v>171799</v>
      </c>
      <c r="G10119">
        <v>2018</v>
      </c>
      <c r="I10119" t="s">
        <v>21</v>
      </c>
      <c r="J10119" t="s">
        <v>22</v>
      </c>
    </row>
    <row r="10120" spans="1:10">
      <c r="A10120" t="s">
        <v>19</v>
      </c>
      <c r="B10120">
        <v>67057</v>
      </c>
      <c r="C10120" t="s">
        <v>317</v>
      </c>
      <c r="D10120">
        <v>67057</v>
      </c>
      <c r="E10120" t="str">
        <f>"67057"</f>
        <v>67057</v>
      </c>
      <c r="F10120" t="s">
        <v>23</v>
      </c>
      <c r="G10120">
        <v>2018</v>
      </c>
      <c r="I10120" t="s">
        <v>21</v>
      </c>
      <c r="J10120" t="s">
        <v>22</v>
      </c>
    </row>
    <row r="10121" spans="1:10">
      <c r="A10121" t="s">
        <v>19</v>
      </c>
      <c r="B10121">
        <v>67058</v>
      </c>
      <c r="C10121" t="s">
        <v>317</v>
      </c>
      <c r="D10121">
        <v>67058</v>
      </c>
      <c r="E10121" t="str">
        <f>"67058"</f>
        <v>67058</v>
      </c>
      <c r="F10121" t="s">
        <v>23</v>
      </c>
      <c r="G10121">
        <v>2018</v>
      </c>
      <c r="I10121" t="s">
        <v>21</v>
      </c>
      <c r="J10121" t="s">
        <v>22</v>
      </c>
    </row>
    <row r="10122" spans="1:10">
      <c r="A10122" t="s">
        <v>19</v>
      </c>
      <c r="B10122">
        <v>67059</v>
      </c>
      <c r="C10122" t="s">
        <v>317</v>
      </c>
      <c r="D10122">
        <v>67059</v>
      </c>
      <c r="E10122" t="str">
        <f>"67059"</f>
        <v>67059</v>
      </c>
      <c r="F10122" t="s">
        <v>23</v>
      </c>
      <c r="G10122">
        <v>2018</v>
      </c>
      <c r="I10122" t="s">
        <v>21</v>
      </c>
      <c r="J10122" t="s">
        <v>22</v>
      </c>
    </row>
    <row r="10123" spans="1:10">
      <c r="A10123" t="s">
        <v>19</v>
      </c>
      <c r="B10123">
        <v>67060</v>
      </c>
      <c r="C10123" t="s">
        <v>317</v>
      </c>
      <c r="D10123">
        <v>67060</v>
      </c>
      <c r="E10123" t="str">
        <f>"67060"</f>
        <v>67060</v>
      </c>
      <c r="F10123">
        <v>38926</v>
      </c>
      <c r="G10123">
        <v>2018</v>
      </c>
      <c r="I10123" t="s">
        <v>21</v>
      </c>
      <c r="J10123" t="s">
        <v>22</v>
      </c>
    </row>
    <row r="10124" spans="1:10">
      <c r="A10124" t="s">
        <v>19</v>
      </c>
      <c r="B10124">
        <v>67061</v>
      </c>
      <c r="C10124" t="s">
        <v>317</v>
      </c>
      <c r="D10124">
        <v>67061</v>
      </c>
      <c r="E10124" t="str">
        <f>"67061"</f>
        <v>67061</v>
      </c>
      <c r="F10124" t="s">
        <v>23</v>
      </c>
      <c r="G10124">
        <v>2018</v>
      </c>
      <c r="I10124" t="s">
        <v>21</v>
      </c>
      <c r="J10124" t="s">
        <v>22</v>
      </c>
    </row>
    <row r="10125" spans="1:10">
      <c r="A10125" t="s">
        <v>19</v>
      </c>
      <c r="B10125">
        <v>67062</v>
      </c>
      <c r="C10125" t="s">
        <v>317</v>
      </c>
      <c r="D10125">
        <v>67062</v>
      </c>
      <c r="E10125" t="str">
        <f>"67062"</f>
        <v>67062</v>
      </c>
      <c r="F10125" t="s">
        <v>23</v>
      </c>
      <c r="G10125">
        <v>2018</v>
      </c>
      <c r="I10125" t="s">
        <v>21</v>
      </c>
      <c r="J10125" t="s">
        <v>22</v>
      </c>
    </row>
    <row r="10126" spans="1:10">
      <c r="A10126" t="s">
        <v>19</v>
      </c>
      <c r="B10126">
        <v>67063</v>
      </c>
      <c r="C10126" t="s">
        <v>317</v>
      </c>
      <c r="D10126">
        <v>67063</v>
      </c>
      <c r="E10126" t="str">
        <f>"67063"</f>
        <v>67063</v>
      </c>
      <c r="F10126">
        <v>79921</v>
      </c>
      <c r="G10126">
        <v>2018</v>
      </c>
      <c r="I10126" t="s">
        <v>21</v>
      </c>
      <c r="J10126" t="s">
        <v>22</v>
      </c>
    </row>
    <row r="10127" spans="1:10">
      <c r="A10127" t="s">
        <v>19</v>
      </c>
      <c r="B10127">
        <v>67065</v>
      </c>
      <c r="C10127" t="s">
        <v>317</v>
      </c>
      <c r="D10127">
        <v>67065</v>
      </c>
      <c r="E10127" t="str">
        <f>"67065"</f>
        <v>67065</v>
      </c>
      <c r="F10127" t="s">
        <v>23</v>
      </c>
      <c r="G10127">
        <v>2018</v>
      </c>
      <c r="I10127" t="s">
        <v>21</v>
      </c>
      <c r="J10127" t="s">
        <v>22</v>
      </c>
    </row>
    <row r="10128" spans="1:10">
      <c r="A10128" t="s">
        <v>19</v>
      </c>
      <c r="B10128">
        <v>67066</v>
      </c>
      <c r="C10128" t="s">
        <v>317</v>
      </c>
      <c r="D10128">
        <v>67066</v>
      </c>
      <c r="E10128" t="str">
        <f>"67066"</f>
        <v>67066</v>
      </c>
      <c r="F10128" t="s">
        <v>23</v>
      </c>
      <c r="G10128">
        <v>2018</v>
      </c>
      <c r="I10128" t="s">
        <v>21</v>
      </c>
      <c r="J10128" t="s">
        <v>22</v>
      </c>
    </row>
    <row r="10129" spans="1:10">
      <c r="A10129" t="s">
        <v>19</v>
      </c>
      <c r="B10129">
        <v>67067</v>
      </c>
      <c r="C10129" t="s">
        <v>317</v>
      </c>
      <c r="D10129">
        <v>67067</v>
      </c>
      <c r="E10129" t="str">
        <f>"67067"</f>
        <v>67067</v>
      </c>
      <c r="F10129" t="s">
        <v>23</v>
      </c>
      <c r="G10129">
        <v>2018</v>
      </c>
      <c r="I10129" t="s">
        <v>21</v>
      </c>
      <c r="J10129" t="s">
        <v>22</v>
      </c>
    </row>
    <row r="10130" spans="1:10">
      <c r="A10130" t="s">
        <v>19</v>
      </c>
      <c r="B10130">
        <v>67068</v>
      </c>
      <c r="C10130" t="s">
        <v>317</v>
      </c>
      <c r="D10130">
        <v>67068</v>
      </c>
      <c r="E10130" t="str">
        <f>"67068"</f>
        <v>67068</v>
      </c>
      <c r="F10130" t="s">
        <v>23</v>
      </c>
      <c r="G10130">
        <v>2018</v>
      </c>
      <c r="I10130" t="s">
        <v>21</v>
      </c>
      <c r="J10130" t="s">
        <v>22</v>
      </c>
    </row>
    <row r="10131" spans="1:10">
      <c r="A10131" t="s">
        <v>19</v>
      </c>
      <c r="B10131">
        <v>67070</v>
      </c>
      <c r="C10131" t="s">
        <v>317</v>
      </c>
      <c r="D10131">
        <v>67070</v>
      </c>
      <c r="E10131" t="str">
        <f>"67070"</f>
        <v>67070</v>
      </c>
      <c r="F10131" t="s">
        <v>23</v>
      </c>
      <c r="G10131">
        <v>2018</v>
      </c>
      <c r="I10131" t="s">
        <v>21</v>
      </c>
      <c r="J10131" t="s">
        <v>22</v>
      </c>
    </row>
    <row r="10132" spans="1:10">
      <c r="A10132" t="s">
        <v>19</v>
      </c>
      <c r="B10132">
        <v>67071</v>
      </c>
      <c r="C10132" t="s">
        <v>317</v>
      </c>
      <c r="D10132">
        <v>67071</v>
      </c>
      <c r="E10132" t="str">
        <f>"67071"</f>
        <v>67071</v>
      </c>
      <c r="F10132" t="s">
        <v>23</v>
      </c>
      <c r="G10132">
        <v>2018</v>
      </c>
      <c r="I10132" t="s">
        <v>21</v>
      </c>
      <c r="J10132" t="s">
        <v>22</v>
      </c>
    </row>
    <row r="10133" spans="1:10">
      <c r="A10133" t="s">
        <v>19</v>
      </c>
      <c r="B10133">
        <v>67072</v>
      </c>
      <c r="C10133" t="s">
        <v>317</v>
      </c>
      <c r="D10133">
        <v>67072</v>
      </c>
      <c r="E10133" t="str">
        <f>"67072"</f>
        <v>67072</v>
      </c>
      <c r="F10133" t="s">
        <v>23</v>
      </c>
      <c r="G10133">
        <v>2018</v>
      </c>
      <c r="I10133" t="s">
        <v>21</v>
      </c>
      <c r="J10133" t="s">
        <v>22</v>
      </c>
    </row>
    <row r="10134" spans="1:10">
      <c r="A10134" t="s">
        <v>19</v>
      </c>
      <c r="B10134">
        <v>67073</v>
      </c>
      <c r="C10134" t="s">
        <v>317</v>
      </c>
      <c r="D10134">
        <v>67073</v>
      </c>
      <c r="E10134" t="str">
        <f>"67073"</f>
        <v>67073</v>
      </c>
      <c r="F10134" t="s">
        <v>23</v>
      </c>
      <c r="G10134">
        <v>2018</v>
      </c>
      <c r="I10134" t="s">
        <v>21</v>
      </c>
      <c r="J10134" t="s">
        <v>22</v>
      </c>
    </row>
    <row r="10135" spans="1:10">
      <c r="A10135" t="s">
        <v>19</v>
      </c>
      <c r="B10135">
        <v>67074</v>
      </c>
      <c r="C10135" t="s">
        <v>317</v>
      </c>
      <c r="D10135">
        <v>67074</v>
      </c>
      <c r="E10135" t="str">
        <f>"67074"</f>
        <v>67074</v>
      </c>
      <c r="F10135" t="s">
        <v>23</v>
      </c>
      <c r="G10135">
        <v>2018</v>
      </c>
      <c r="I10135" t="s">
        <v>21</v>
      </c>
      <c r="J10135" t="s">
        <v>22</v>
      </c>
    </row>
    <row r="10136" spans="1:10">
      <c r="A10136" t="s">
        <v>19</v>
      </c>
      <c r="B10136">
        <v>67101</v>
      </c>
      <c r="C10136" t="s">
        <v>317</v>
      </c>
      <c r="D10136">
        <v>67101</v>
      </c>
      <c r="E10136" t="str">
        <f>"67101"</f>
        <v>67101</v>
      </c>
      <c r="F10136" t="s">
        <v>23</v>
      </c>
      <c r="G10136">
        <v>2018</v>
      </c>
      <c r="I10136" t="s">
        <v>21</v>
      </c>
      <c r="J10136" t="s">
        <v>22</v>
      </c>
    </row>
    <row r="10137" spans="1:10">
      <c r="A10137" t="s">
        <v>19</v>
      </c>
      <c r="B10137">
        <v>67102</v>
      </c>
      <c r="C10137" t="s">
        <v>317</v>
      </c>
      <c r="D10137">
        <v>67102</v>
      </c>
      <c r="E10137" t="str">
        <f>"67102"</f>
        <v>67102</v>
      </c>
      <c r="F10137" t="s">
        <v>23</v>
      </c>
      <c r="G10137">
        <v>2018</v>
      </c>
      <c r="I10137" t="s">
        <v>21</v>
      </c>
      <c r="J10137" t="s">
        <v>22</v>
      </c>
    </row>
    <row r="10138" spans="1:10">
      <c r="A10138" t="s">
        <v>19</v>
      </c>
      <c r="B10138">
        <v>67103</v>
      </c>
      <c r="C10138" t="s">
        <v>317</v>
      </c>
      <c r="D10138">
        <v>67103</v>
      </c>
      <c r="E10138" t="str">
        <f>"67103"</f>
        <v>67103</v>
      </c>
      <c r="F10138" t="s">
        <v>23</v>
      </c>
      <c r="G10138">
        <v>2018</v>
      </c>
      <c r="I10138" t="s">
        <v>21</v>
      </c>
      <c r="J10138" t="s">
        <v>22</v>
      </c>
    </row>
    <row r="10139" spans="1:10">
      <c r="A10139" t="s">
        <v>19</v>
      </c>
      <c r="B10139">
        <v>67104</v>
      </c>
      <c r="C10139" t="s">
        <v>317</v>
      </c>
      <c r="D10139">
        <v>67104</v>
      </c>
      <c r="E10139" t="str">
        <f>"67104"</f>
        <v>67104</v>
      </c>
      <c r="F10139">
        <v>132099</v>
      </c>
      <c r="G10139">
        <v>2018</v>
      </c>
      <c r="I10139" t="s">
        <v>21</v>
      </c>
      <c r="J10139" t="s">
        <v>22</v>
      </c>
    </row>
    <row r="10140" spans="1:10">
      <c r="A10140" t="s">
        <v>19</v>
      </c>
      <c r="B10140">
        <v>67105</v>
      </c>
      <c r="C10140" t="s">
        <v>317</v>
      </c>
      <c r="D10140">
        <v>67105</v>
      </c>
      <c r="E10140" t="str">
        <f>"67105"</f>
        <v>67105</v>
      </c>
      <c r="F10140" t="s">
        <v>23</v>
      </c>
      <c r="G10140">
        <v>2018</v>
      </c>
      <c r="I10140" t="s">
        <v>21</v>
      </c>
      <c r="J10140" t="s">
        <v>22</v>
      </c>
    </row>
    <row r="10141" spans="1:10">
      <c r="A10141" t="s">
        <v>19</v>
      </c>
      <c r="B10141">
        <v>67106</v>
      </c>
      <c r="C10141" t="s">
        <v>317</v>
      </c>
      <c r="D10141">
        <v>67106</v>
      </c>
      <c r="E10141" t="str">
        <f>"67106"</f>
        <v>67106</v>
      </c>
      <c r="F10141" t="s">
        <v>23</v>
      </c>
      <c r="G10141">
        <v>2018</v>
      </c>
      <c r="I10141" t="s">
        <v>21</v>
      </c>
      <c r="J10141" t="s">
        <v>22</v>
      </c>
    </row>
    <row r="10142" spans="1:10">
      <c r="A10142" t="s">
        <v>19</v>
      </c>
      <c r="B10142">
        <v>67107</v>
      </c>
      <c r="C10142" t="s">
        <v>317</v>
      </c>
      <c r="D10142">
        <v>67107</v>
      </c>
      <c r="E10142" t="str">
        <f>"67107"</f>
        <v>67107</v>
      </c>
      <c r="F10142">
        <v>228423</v>
      </c>
      <c r="G10142">
        <v>2018</v>
      </c>
      <c r="I10142" t="s">
        <v>21</v>
      </c>
      <c r="J10142" t="s">
        <v>22</v>
      </c>
    </row>
    <row r="10143" spans="1:10">
      <c r="A10143" t="s">
        <v>19</v>
      </c>
      <c r="B10143">
        <v>67108</v>
      </c>
      <c r="C10143" t="s">
        <v>317</v>
      </c>
      <c r="D10143">
        <v>67108</v>
      </c>
      <c r="E10143" t="str">
        <f>"67108"</f>
        <v>67108</v>
      </c>
      <c r="F10143" t="s">
        <v>23</v>
      </c>
      <c r="G10143">
        <v>2018</v>
      </c>
      <c r="I10143" t="s">
        <v>21</v>
      </c>
      <c r="J10143" t="s">
        <v>22</v>
      </c>
    </row>
    <row r="10144" spans="1:10">
      <c r="A10144" t="s">
        <v>19</v>
      </c>
      <c r="B10144">
        <v>67109</v>
      </c>
      <c r="C10144" t="s">
        <v>317</v>
      </c>
      <c r="D10144">
        <v>67109</v>
      </c>
      <c r="E10144" t="str">
        <f>"67109"</f>
        <v>67109</v>
      </c>
      <c r="F10144" t="s">
        <v>23</v>
      </c>
      <c r="G10144">
        <v>2018</v>
      </c>
      <c r="I10144" t="s">
        <v>21</v>
      </c>
      <c r="J10144" t="s">
        <v>22</v>
      </c>
    </row>
    <row r="10145" spans="1:10">
      <c r="A10145" t="s">
        <v>19</v>
      </c>
      <c r="B10145">
        <v>67110</v>
      </c>
      <c r="C10145" t="s">
        <v>317</v>
      </c>
      <c r="D10145">
        <v>67110</v>
      </c>
      <c r="E10145" t="str">
        <f>"67110"</f>
        <v>67110</v>
      </c>
      <c r="F10145" t="s">
        <v>23</v>
      </c>
      <c r="G10145">
        <v>2018</v>
      </c>
      <c r="I10145" t="s">
        <v>21</v>
      </c>
      <c r="J10145" t="s">
        <v>22</v>
      </c>
    </row>
    <row r="10146" spans="1:10">
      <c r="A10146" t="s">
        <v>19</v>
      </c>
      <c r="B10146">
        <v>67111</v>
      </c>
      <c r="C10146" t="s">
        <v>317</v>
      </c>
      <c r="D10146">
        <v>67111</v>
      </c>
      <c r="E10146" t="str">
        <f>"67111"</f>
        <v>67111</v>
      </c>
      <c r="F10146" t="s">
        <v>23</v>
      </c>
      <c r="G10146">
        <v>2018</v>
      </c>
      <c r="I10146" t="s">
        <v>21</v>
      </c>
      <c r="J10146" t="s">
        <v>22</v>
      </c>
    </row>
    <row r="10147" spans="1:10">
      <c r="A10147" t="s">
        <v>19</v>
      </c>
      <c r="B10147">
        <v>67112</v>
      </c>
      <c r="C10147" t="s">
        <v>317</v>
      </c>
      <c r="D10147">
        <v>67112</v>
      </c>
      <c r="E10147" t="str">
        <f>"67112"</f>
        <v>67112</v>
      </c>
      <c r="F10147" t="s">
        <v>23</v>
      </c>
      <c r="G10147">
        <v>2018</v>
      </c>
      <c r="I10147" t="s">
        <v>21</v>
      </c>
      <c r="J10147" t="s">
        <v>22</v>
      </c>
    </row>
    <row r="10148" spans="1:10">
      <c r="A10148" t="s">
        <v>19</v>
      </c>
      <c r="B10148">
        <v>67114</v>
      </c>
      <c r="C10148" t="s">
        <v>317</v>
      </c>
      <c r="D10148">
        <v>67114</v>
      </c>
      <c r="E10148" t="str">
        <f>"67114"</f>
        <v>67114</v>
      </c>
      <c r="F10148">
        <v>560350</v>
      </c>
      <c r="G10148">
        <v>2018</v>
      </c>
      <c r="I10148" t="s">
        <v>21</v>
      </c>
      <c r="J10148" t="s">
        <v>22</v>
      </c>
    </row>
    <row r="10149" spans="1:10">
      <c r="A10149" t="s">
        <v>19</v>
      </c>
      <c r="B10149">
        <v>67117</v>
      </c>
      <c r="C10149" t="s">
        <v>317</v>
      </c>
      <c r="D10149">
        <v>67117</v>
      </c>
      <c r="E10149" t="str">
        <f>"67117"</f>
        <v>67117</v>
      </c>
      <c r="F10149">
        <v>198569</v>
      </c>
      <c r="G10149">
        <v>2018</v>
      </c>
      <c r="I10149" t="s">
        <v>21</v>
      </c>
      <c r="J10149" t="s">
        <v>22</v>
      </c>
    </row>
    <row r="10150" spans="1:10">
      <c r="A10150" t="s">
        <v>19</v>
      </c>
      <c r="B10150">
        <v>67118</v>
      </c>
      <c r="C10150" t="s">
        <v>317</v>
      </c>
      <c r="D10150">
        <v>67118</v>
      </c>
      <c r="E10150" t="str">
        <f>"67118"</f>
        <v>67118</v>
      </c>
      <c r="F10150" t="s">
        <v>23</v>
      </c>
      <c r="G10150">
        <v>2018</v>
      </c>
      <c r="I10150" t="s">
        <v>21</v>
      </c>
      <c r="J10150" t="s">
        <v>22</v>
      </c>
    </row>
    <row r="10151" spans="1:10">
      <c r="A10151" t="s">
        <v>19</v>
      </c>
      <c r="B10151">
        <v>67119</v>
      </c>
      <c r="C10151" t="s">
        <v>317</v>
      </c>
      <c r="D10151">
        <v>67119</v>
      </c>
      <c r="E10151" t="str">
        <f>"67119"</f>
        <v>67119</v>
      </c>
      <c r="F10151" t="s">
        <v>23</v>
      </c>
      <c r="G10151">
        <v>2018</v>
      </c>
      <c r="I10151" t="s">
        <v>21</v>
      </c>
      <c r="J10151" t="s">
        <v>22</v>
      </c>
    </row>
    <row r="10152" spans="1:10">
      <c r="A10152" t="s">
        <v>19</v>
      </c>
      <c r="B10152">
        <v>67120</v>
      </c>
      <c r="C10152" t="s">
        <v>317</v>
      </c>
      <c r="D10152">
        <v>67120</v>
      </c>
      <c r="E10152" t="str">
        <f>"67120"</f>
        <v>67120</v>
      </c>
      <c r="F10152" t="s">
        <v>23</v>
      </c>
      <c r="G10152">
        <v>2018</v>
      </c>
      <c r="I10152" t="s">
        <v>21</v>
      </c>
      <c r="J10152" t="s">
        <v>22</v>
      </c>
    </row>
    <row r="10153" spans="1:10">
      <c r="A10153" t="s">
        <v>19</v>
      </c>
      <c r="B10153">
        <v>67122</v>
      </c>
      <c r="C10153" t="s">
        <v>317</v>
      </c>
      <c r="D10153">
        <v>67122</v>
      </c>
      <c r="E10153" t="str">
        <f>"67122"</f>
        <v>67122</v>
      </c>
      <c r="F10153" t="s">
        <v>23</v>
      </c>
      <c r="G10153">
        <v>2018</v>
      </c>
      <c r="I10153" t="s">
        <v>21</v>
      </c>
      <c r="J10153" t="s">
        <v>22</v>
      </c>
    </row>
    <row r="10154" spans="1:10">
      <c r="A10154" t="s">
        <v>19</v>
      </c>
      <c r="B10154">
        <v>67123</v>
      </c>
      <c r="C10154" t="s">
        <v>317</v>
      </c>
      <c r="D10154">
        <v>67123</v>
      </c>
      <c r="E10154" t="str">
        <f>"67123"</f>
        <v>67123</v>
      </c>
      <c r="F10154" t="s">
        <v>23</v>
      </c>
      <c r="G10154">
        <v>2018</v>
      </c>
      <c r="I10154" t="s">
        <v>21</v>
      </c>
      <c r="J10154" t="s">
        <v>22</v>
      </c>
    </row>
    <row r="10155" spans="1:10">
      <c r="A10155" t="s">
        <v>19</v>
      </c>
      <c r="B10155">
        <v>67124</v>
      </c>
      <c r="C10155" t="s">
        <v>317</v>
      </c>
      <c r="D10155">
        <v>67124</v>
      </c>
      <c r="E10155" t="str">
        <f>"67124"</f>
        <v>67124</v>
      </c>
      <c r="F10155" t="s">
        <v>23</v>
      </c>
      <c r="G10155">
        <v>2018</v>
      </c>
      <c r="I10155" t="s">
        <v>21</v>
      </c>
      <c r="J10155" t="s">
        <v>22</v>
      </c>
    </row>
    <row r="10156" spans="1:10">
      <c r="A10156" t="s">
        <v>19</v>
      </c>
      <c r="B10156">
        <v>67127</v>
      </c>
      <c r="C10156" t="s">
        <v>317</v>
      </c>
      <c r="D10156">
        <v>67127</v>
      </c>
      <c r="E10156" t="str">
        <f>"67127"</f>
        <v>67127</v>
      </c>
      <c r="F10156" t="s">
        <v>23</v>
      </c>
      <c r="G10156">
        <v>2018</v>
      </c>
      <c r="I10156" t="s">
        <v>21</v>
      </c>
      <c r="J10156" t="s">
        <v>22</v>
      </c>
    </row>
    <row r="10157" spans="1:10">
      <c r="A10157" t="s">
        <v>19</v>
      </c>
      <c r="B10157">
        <v>67131</v>
      </c>
      <c r="C10157" t="s">
        <v>317</v>
      </c>
      <c r="D10157">
        <v>67131</v>
      </c>
      <c r="E10157" t="str">
        <f>"67131"</f>
        <v>67131</v>
      </c>
      <c r="F10157" t="s">
        <v>23</v>
      </c>
      <c r="G10157">
        <v>2018</v>
      </c>
      <c r="I10157" t="s">
        <v>21</v>
      </c>
      <c r="J10157" t="s">
        <v>22</v>
      </c>
    </row>
    <row r="10158" spans="1:10">
      <c r="A10158" t="s">
        <v>19</v>
      </c>
      <c r="B10158">
        <v>67132</v>
      </c>
      <c r="C10158" t="s">
        <v>317</v>
      </c>
      <c r="D10158">
        <v>67132</v>
      </c>
      <c r="E10158" t="str">
        <f>"67132"</f>
        <v>67132</v>
      </c>
      <c r="F10158" t="s">
        <v>23</v>
      </c>
      <c r="G10158">
        <v>2018</v>
      </c>
      <c r="I10158" t="s">
        <v>21</v>
      </c>
      <c r="J10158" t="s">
        <v>22</v>
      </c>
    </row>
    <row r="10159" spans="1:10">
      <c r="A10159" t="s">
        <v>19</v>
      </c>
      <c r="B10159">
        <v>67133</v>
      </c>
      <c r="C10159" t="s">
        <v>317</v>
      </c>
      <c r="D10159">
        <v>67133</v>
      </c>
      <c r="E10159" t="str">
        <f>"67133"</f>
        <v>67133</v>
      </c>
      <c r="F10159" t="s">
        <v>23</v>
      </c>
      <c r="G10159">
        <v>2018</v>
      </c>
      <c r="I10159" t="s">
        <v>21</v>
      </c>
      <c r="J10159" t="s">
        <v>22</v>
      </c>
    </row>
    <row r="10160" spans="1:10">
      <c r="A10160" t="s">
        <v>19</v>
      </c>
      <c r="B10160">
        <v>67134</v>
      </c>
      <c r="C10160" t="s">
        <v>317</v>
      </c>
      <c r="D10160">
        <v>67134</v>
      </c>
      <c r="E10160" t="str">
        <f>"67134"</f>
        <v>67134</v>
      </c>
      <c r="F10160" t="s">
        <v>23</v>
      </c>
      <c r="G10160">
        <v>2018</v>
      </c>
      <c r="I10160" t="s">
        <v>21</v>
      </c>
      <c r="J10160" t="s">
        <v>22</v>
      </c>
    </row>
    <row r="10161" spans="1:10">
      <c r="A10161" t="s">
        <v>19</v>
      </c>
      <c r="B10161">
        <v>67135</v>
      </c>
      <c r="C10161" t="s">
        <v>317</v>
      </c>
      <c r="D10161">
        <v>67135</v>
      </c>
      <c r="E10161" t="str">
        <f>"67135"</f>
        <v>67135</v>
      </c>
      <c r="F10161">
        <v>75558</v>
      </c>
      <c r="G10161">
        <v>2018</v>
      </c>
      <c r="I10161" t="s">
        <v>21</v>
      </c>
      <c r="J10161" t="s">
        <v>22</v>
      </c>
    </row>
    <row r="10162" spans="1:10">
      <c r="A10162" t="s">
        <v>19</v>
      </c>
      <c r="B10162">
        <v>67137</v>
      </c>
      <c r="C10162" t="s">
        <v>317</v>
      </c>
      <c r="D10162">
        <v>67137</v>
      </c>
      <c r="E10162" t="str">
        <f>"67137"</f>
        <v>67137</v>
      </c>
      <c r="F10162" t="s">
        <v>23</v>
      </c>
      <c r="G10162">
        <v>2018</v>
      </c>
      <c r="I10162" t="s">
        <v>21</v>
      </c>
      <c r="J10162" t="s">
        <v>22</v>
      </c>
    </row>
    <row r="10163" spans="1:10">
      <c r="A10163" t="s">
        <v>19</v>
      </c>
      <c r="B10163">
        <v>67138</v>
      </c>
      <c r="C10163" t="s">
        <v>317</v>
      </c>
      <c r="D10163">
        <v>67138</v>
      </c>
      <c r="E10163" t="str">
        <f>"67138"</f>
        <v>67138</v>
      </c>
      <c r="F10163" t="s">
        <v>23</v>
      </c>
      <c r="G10163">
        <v>2018</v>
      </c>
      <c r="I10163" t="s">
        <v>21</v>
      </c>
      <c r="J10163" t="s">
        <v>22</v>
      </c>
    </row>
    <row r="10164" spans="1:10">
      <c r="A10164" t="s">
        <v>19</v>
      </c>
      <c r="B10164">
        <v>67140</v>
      </c>
      <c r="C10164" t="s">
        <v>317</v>
      </c>
      <c r="D10164">
        <v>67140</v>
      </c>
      <c r="E10164" t="str">
        <f>"67140"</f>
        <v>67140</v>
      </c>
      <c r="F10164" t="s">
        <v>23</v>
      </c>
      <c r="G10164">
        <v>2018</v>
      </c>
      <c r="I10164" t="s">
        <v>21</v>
      </c>
      <c r="J10164" t="s">
        <v>22</v>
      </c>
    </row>
    <row r="10165" spans="1:10">
      <c r="A10165" t="s">
        <v>19</v>
      </c>
      <c r="B10165">
        <v>67142</v>
      </c>
      <c r="C10165" t="s">
        <v>317</v>
      </c>
      <c r="D10165">
        <v>67142</v>
      </c>
      <c r="E10165" t="str">
        <f>"67142"</f>
        <v>67142</v>
      </c>
      <c r="F10165" t="s">
        <v>23</v>
      </c>
      <c r="G10165">
        <v>2018</v>
      </c>
      <c r="I10165" t="s">
        <v>21</v>
      </c>
      <c r="J10165" t="s">
        <v>22</v>
      </c>
    </row>
    <row r="10166" spans="1:10">
      <c r="A10166" t="s">
        <v>19</v>
      </c>
      <c r="B10166">
        <v>67143</v>
      </c>
      <c r="C10166" t="s">
        <v>317</v>
      </c>
      <c r="D10166">
        <v>67143</v>
      </c>
      <c r="E10166" t="str">
        <f>"67143"</f>
        <v>67143</v>
      </c>
      <c r="F10166" t="s">
        <v>23</v>
      </c>
      <c r="G10166">
        <v>2018</v>
      </c>
      <c r="I10166" t="s">
        <v>21</v>
      </c>
      <c r="J10166" t="s">
        <v>22</v>
      </c>
    </row>
    <row r="10167" spans="1:10">
      <c r="A10167" t="s">
        <v>19</v>
      </c>
      <c r="B10167">
        <v>67144</v>
      </c>
      <c r="C10167" t="s">
        <v>317</v>
      </c>
      <c r="D10167">
        <v>67144</v>
      </c>
      <c r="E10167" t="str">
        <f>"67144"</f>
        <v>67144</v>
      </c>
      <c r="F10167" t="s">
        <v>23</v>
      </c>
      <c r="G10167">
        <v>2018</v>
      </c>
      <c r="I10167" t="s">
        <v>21</v>
      </c>
      <c r="J10167" t="s">
        <v>22</v>
      </c>
    </row>
    <row r="10168" spans="1:10">
      <c r="A10168" t="s">
        <v>19</v>
      </c>
      <c r="B10168">
        <v>67146</v>
      </c>
      <c r="C10168" t="s">
        <v>317</v>
      </c>
      <c r="D10168">
        <v>67146</v>
      </c>
      <c r="E10168" t="str">
        <f>"67146"</f>
        <v>67146</v>
      </c>
      <c r="F10168" t="s">
        <v>23</v>
      </c>
      <c r="G10168">
        <v>2018</v>
      </c>
      <c r="I10168" t="s">
        <v>21</v>
      </c>
      <c r="J10168" t="s">
        <v>22</v>
      </c>
    </row>
    <row r="10169" spans="1:10">
      <c r="A10169" t="s">
        <v>19</v>
      </c>
      <c r="B10169">
        <v>67147</v>
      </c>
      <c r="C10169" t="s">
        <v>317</v>
      </c>
      <c r="D10169">
        <v>67147</v>
      </c>
      <c r="E10169" t="str">
        <f>"67147"</f>
        <v>67147</v>
      </c>
      <c r="F10169" t="s">
        <v>23</v>
      </c>
      <c r="G10169">
        <v>2018</v>
      </c>
      <c r="I10169" t="s">
        <v>21</v>
      </c>
      <c r="J10169" t="s">
        <v>22</v>
      </c>
    </row>
    <row r="10170" spans="1:10">
      <c r="A10170" t="s">
        <v>19</v>
      </c>
      <c r="B10170">
        <v>67149</v>
      </c>
      <c r="C10170" t="s">
        <v>317</v>
      </c>
      <c r="D10170">
        <v>67149</v>
      </c>
      <c r="E10170" t="str">
        <f>"67149"</f>
        <v>67149</v>
      </c>
      <c r="F10170" t="s">
        <v>23</v>
      </c>
      <c r="G10170">
        <v>2018</v>
      </c>
      <c r="I10170" t="s">
        <v>21</v>
      </c>
      <c r="J10170" t="s">
        <v>22</v>
      </c>
    </row>
    <row r="10171" spans="1:10">
      <c r="A10171" t="s">
        <v>19</v>
      </c>
      <c r="B10171">
        <v>67150</v>
      </c>
      <c r="C10171" t="s">
        <v>317</v>
      </c>
      <c r="D10171">
        <v>67150</v>
      </c>
      <c r="E10171" t="str">
        <f>"67150"</f>
        <v>67150</v>
      </c>
      <c r="F10171" t="s">
        <v>23</v>
      </c>
      <c r="G10171">
        <v>2018</v>
      </c>
      <c r="I10171" t="s">
        <v>21</v>
      </c>
      <c r="J10171" t="s">
        <v>22</v>
      </c>
    </row>
    <row r="10172" spans="1:10">
      <c r="A10172" t="s">
        <v>19</v>
      </c>
      <c r="B10172">
        <v>67151</v>
      </c>
      <c r="C10172" t="s">
        <v>317</v>
      </c>
      <c r="D10172">
        <v>67151</v>
      </c>
      <c r="E10172" t="str">
        <f>"67151"</f>
        <v>67151</v>
      </c>
      <c r="F10172" t="s">
        <v>23</v>
      </c>
      <c r="G10172">
        <v>2018</v>
      </c>
      <c r="I10172" t="s">
        <v>21</v>
      </c>
      <c r="J10172" t="s">
        <v>22</v>
      </c>
    </row>
    <row r="10173" spans="1:10">
      <c r="A10173" t="s">
        <v>19</v>
      </c>
      <c r="B10173">
        <v>67152</v>
      </c>
      <c r="C10173" t="s">
        <v>317</v>
      </c>
      <c r="D10173">
        <v>67152</v>
      </c>
      <c r="E10173" t="str">
        <f>"67152"</f>
        <v>67152</v>
      </c>
      <c r="F10173">
        <v>234031</v>
      </c>
      <c r="G10173">
        <v>2018</v>
      </c>
      <c r="I10173" t="s">
        <v>21</v>
      </c>
      <c r="J10173" t="s">
        <v>22</v>
      </c>
    </row>
    <row r="10174" spans="1:10">
      <c r="A10174" t="s">
        <v>19</v>
      </c>
      <c r="B10174">
        <v>67154</v>
      </c>
      <c r="C10174" t="s">
        <v>317</v>
      </c>
      <c r="D10174">
        <v>67154</v>
      </c>
      <c r="E10174" t="str">
        <f>"67154"</f>
        <v>67154</v>
      </c>
      <c r="F10174" t="s">
        <v>23</v>
      </c>
      <c r="G10174">
        <v>2018</v>
      </c>
      <c r="I10174" t="s">
        <v>21</v>
      </c>
      <c r="J10174" t="s">
        <v>22</v>
      </c>
    </row>
    <row r="10175" spans="1:10">
      <c r="A10175" t="s">
        <v>19</v>
      </c>
      <c r="B10175">
        <v>67155</v>
      </c>
      <c r="C10175" t="s">
        <v>317</v>
      </c>
      <c r="D10175">
        <v>67155</v>
      </c>
      <c r="E10175" t="str">
        <f>"67155"</f>
        <v>67155</v>
      </c>
      <c r="F10175" t="s">
        <v>23</v>
      </c>
      <c r="G10175">
        <v>2018</v>
      </c>
      <c r="I10175" t="s">
        <v>21</v>
      </c>
      <c r="J10175" t="s">
        <v>22</v>
      </c>
    </row>
    <row r="10176" spans="1:10">
      <c r="A10176" t="s">
        <v>19</v>
      </c>
      <c r="B10176">
        <v>67156</v>
      </c>
      <c r="C10176" t="s">
        <v>317</v>
      </c>
      <c r="D10176">
        <v>67156</v>
      </c>
      <c r="E10176" t="str">
        <f>"67156"</f>
        <v>67156</v>
      </c>
      <c r="F10176">
        <v>104727</v>
      </c>
      <c r="G10176">
        <v>2018</v>
      </c>
      <c r="I10176" t="s">
        <v>21</v>
      </c>
      <c r="J10176" t="s">
        <v>22</v>
      </c>
    </row>
    <row r="10177" spans="1:10">
      <c r="A10177" t="s">
        <v>19</v>
      </c>
      <c r="B10177">
        <v>67159</v>
      </c>
      <c r="C10177" t="s">
        <v>317</v>
      </c>
      <c r="D10177">
        <v>67159</v>
      </c>
      <c r="E10177" t="str">
        <f>"67159"</f>
        <v>67159</v>
      </c>
      <c r="F10177" t="s">
        <v>23</v>
      </c>
      <c r="G10177">
        <v>2018</v>
      </c>
      <c r="I10177" t="s">
        <v>21</v>
      </c>
      <c r="J10177" t="s">
        <v>22</v>
      </c>
    </row>
    <row r="10178" spans="1:10">
      <c r="A10178" t="s">
        <v>19</v>
      </c>
      <c r="B10178">
        <v>67202</v>
      </c>
      <c r="C10178" t="s">
        <v>317</v>
      </c>
      <c r="D10178">
        <v>67202</v>
      </c>
      <c r="E10178" t="str">
        <f>"67202"</f>
        <v>67202</v>
      </c>
      <c r="F10178">
        <v>4690817</v>
      </c>
      <c r="G10178">
        <v>2018</v>
      </c>
      <c r="I10178" t="s">
        <v>21</v>
      </c>
      <c r="J10178" t="s">
        <v>22</v>
      </c>
    </row>
    <row r="10179" spans="1:10">
      <c r="A10179" t="s">
        <v>19</v>
      </c>
      <c r="B10179">
        <v>67203</v>
      </c>
      <c r="C10179" t="s">
        <v>317</v>
      </c>
      <c r="D10179">
        <v>67203</v>
      </c>
      <c r="E10179" t="str">
        <f>"67203"</f>
        <v>67203</v>
      </c>
      <c r="F10179">
        <v>706158</v>
      </c>
      <c r="G10179">
        <v>2018</v>
      </c>
      <c r="I10179" t="s">
        <v>21</v>
      </c>
      <c r="J10179" t="s">
        <v>22</v>
      </c>
    </row>
    <row r="10180" spans="1:10">
      <c r="A10180" t="s">
        <v>19</v>
      </c>
      <c r="B10180">
        <v>67204</v>
      </c>
      <c r="C10180" t="s">
        <v>317</v>
      </c>
      <c r="D10180">
        <v>67204</v>
      </c>
      <c r="E10180" t="str">
        <f>"67204"</f>
        <v>67204</v>
      </c>
      <c r="F10180">
        <v>81746</v>
      </c>
      <c r="G10180">
        <v>2018</v>
      </c>
      <c r="I10180" t="s">
        <v>21</v>
      </c>
      <c r="J10180" t="s">
        <v>22</v>
      </c>
    </row>
    <row r="10181" spans="1:10">
      <c r="A10181" t="s">
        <v>19</v>
      </c>
      <c r="B10181">
        <v>67205</v>
      </c>
      <c r="C10181" t="s">
        <v>317</v>
      </c>
      <c r="D10181">
        <v>67205</v>
      </c>
      <c r="E10181" t="str">
        <f>"67205"</f>
        <v>67205</v>
      </c>
      <c r="F10181" t="s">
        <v>23</v>
      </c>
      <c r="G10181">
        <v>2018</v>
      </c>
      <c r="I10181" t="s">
        <v>21</v>
      </c>
      <c r="J10181" t="s">
        <v>22</v>
      </c>
    </row>
    <row r="10182" spans="1:10">
      <c r="A10182" t="s">
        <v>19</v>
      </c>
      <c r="B10182">
        <v>67206</v>
      </c>
      <c r="C10182" t="s">
        <v>317</v>
      </c>
      <c r="D10182">
        <v>67206</v>
      </c>
      <c r="E10182" t="str">
        <f>"67206"</f>
        <v>67206</v>
      </c>
      <c r="F10182" t="s">
        <v>23</v>
      </c>
      <c r="G10182">
        <v>2018</v>
      </c>
      <c r="I10182" t="s">
        <v>21</v>
      </c>
      <c r="J10182" t="s">
        <v>22</v>
      </c>
    </row>
    <row r="10183" spans="1:10">
      <c r="A10183" t="s">
        <v>19</v>
      </c>
      <c r="B10183">
        <v>67207</v>
      </c>
      <c r="C10183" t="s">
        <v>317</v>
      </c>
      <c r="D10183">
        <v>67207</v>
      </c>
      <c r="E10183" t="str">
        <f>"67207"</f>
        <v>67207</v>
      </c>
      <c r="F10183" t="s">
        <v>23</v>
      </c>
      <c r="G10183">
        <v>2018</v>
      </c>
      <c r="I10183" t="s">
        <v>21</v>
      </c>
      <c r="J10183" t="s">
        <v>22</v>
      </c>
    </row>
    <row r="10184" spans="1:10">
      <c r="A10184" t="s">
        <v>19</v>
      </c>
      <c r="B10184">
        <v>67208</v>
      </c>
      <c r="C10184" t="s">
        <v>317</v>
      </c>
      <c r="D10184">
        <v>67208</v>
      </c>
      <c r="E10184" t="str">
        <f>"67208"</f>
        <v>67208</v>
      </c>
      <c r="F10184">
        <v>193710</v>
      </c>
      <c r="G10184">
        <v>2018</v>
      </c>
      <c r="I10184" t="s">
        <v>21</v>
      </c>
      <c r="J10184" t="s">
        <v>22</v>
      </c>
    </row>
    <row r="10185" spans="1:10">
      <c r="A10185" t="s">
        <v>19</v>
      </c>
      <c r="B10185">
        <v>67209</v>
      </c>
      <c r="C10185" t="s">
        <v>317</v>
      </c>
      <c r="D10185">
        <v>67209</v>
      </c>
      <c r="E10185" t="str">
        <f>"67209"</f>
        <v>67209</v>
      </c>
      <c r="F10185" t="s">
        <v>23</v>
      </c>
      <c r="G10185">
        <v>2018</v>
      </c>
      <c r="I10185" t="s">
        <v>21</v>
      </c>
      <c r="J10185" t="s">
        <v>22</v>
      </c>
    </row>
    <row r="10186" spans="1:10">
      <c r="A10186" t="s">
        <v>19</v>
      </c>
      <c r="B10186">
        <v>67210</v>
      </c>
      <c r="C10186" t="s">
        <v>317</v>
      </c>
      <c r="D10186">
        <v>67210</v>
      </c>
      <c r="E10186" t="str">
        <f>"67210"</f>
        <v>67210</v>
      </c>
      <c r="F10186" t="s">
        <v>23</v>
      </c>
      <c r="G10186">
        <v>2018</v>
      </c>
      <c r="I10186" t="s">
        <v>21</v>
      </c>
      <c r="J10186" t="s">
        <v>22</v>
      </c>
    </row>
    <row r="10187" spans="1:10">
      <c r="A10187" t="s">
        <v>19</v>
      </c>
      <c r="B10187">
        <v>67211</v>
      </c>
      <c r="C10187" t="s">
        <v>317</v>
      </c>
      <c r="D10187">
        <v>67211</v>
      </c>
      <c r="E10187" t="str">
        <f>"67211"</f>
        <v>67211</v>
      </c>
      <c r="F10187" t="s">
        <v>23</v>
      </c>
      <c r="G10187">
        <v>2018</v>
      </c>
      <c r="I10187" t="s">
        <v>21</v>
      </c>
      <c r="J10187" t="s">
        <v>22</v>
      </c>
    </row>
    <row r="10188" spans="1:10">
      <c r="A10188" t="s">
        <v>19</v>
      </c>
      <c r="B10188">
        <v>67212</v>
      </c>
      <c r="C10188" t="s">
        <v>317</v>
      </c>
      <c r="D10188">
        <v>67212</v>
      </c>
      <c r="E10188" t="str">
        <f>"67212"</f>
        <v>67212</v>
      </c>
      <c r="F10188" t="s">
        <v>23</v>
      </c>
      <c r="G10188">
        <v>2018</v>
      </c>
      <c r="I10188" t="s">
        <v>21</v>
      </c>
      <c r="J10188" t="s">
        <v>22</v>
      </c>
    </row>
    <row r="10189" spans="1:10">
      <c r="A10189" t="s">
        <v>19</v>
      </c>
      <c r="B10189">
        <v>67213</v>
      </c>
      <c r="C10189" t="s">
        <v>317</v>
      </c>
      <c r="D10189">
        <v>67213</v>
      </c>
      <c r="E10189" t="str">
        <f>"67213"</f>
        <v>67213</v>
      </c>
      <c r="F10189" t="s">
        <v>23</v>
      </c>
      <c r="G10189">
        <v>2018</v>
      </c>
      <c r="I10189" t="s">
        <v>21</v>
      </c>
      <c r="J10189" t="s">
        <v>22</v>
      </c>
    </row>
    <row r="10190" spans="1:10">
      <c r="A10190" t="s">
        <v>19</v>
      </c>
      <c r="B10190">
        <v>67214</v>
      </c>
      <c r="C10190" t="s">
        <v>317</v>
      </c>
      <c r="D10190">
        <v>67214</v>
      </c>
      <c r="E10190" t="str">
        <f>"67214"</f>
        <v>67214</v>
      </c>
      <c r="F10190">
        <v>153396</v>
      </c>
      <c r="G10190">
        <v>2018</v>
      </c>
      <c r="I10190" t="s">
        <v>21</v>
      </c>
      <c r="J10190" t="s">
        <v>22</v>
      </c>
    </row>
    <row r="10191" spans="1:10">
      <c r="A10191" t="s">
        <v>19</v>
      </c>
      <c r="B10191">
        <v>67215</v>
      </c>
      <c r="C10191" t="s">
        <v>317</v>
      </c>
      <c r="D10191">
        <v>67215</v>
      </c>
      <c r="E10191" t="str">
        <f>"67215"</f>
        <v>67215</v>
      </c>
      <c r="F10191" t="s">
        <v>23</v>
      </c>
      <c r="G10191">
        <v>2018</v>
      </c>
      <c r="I10191" t="s">
        <v>21</v>
      </c>
      <c r="J10191" t="s">
        <v>22</v>
      </c>
    </row>
    <row r="10192" spans="1:10">
      <c r="A10192" t="s">
        <v>19</v>
      </c>
      <c r="B10192">
        <v>67216</v>
      </c>
      <c r="C10192" t="s">
        <v>317</v>
      </c>
      <c r="D10192">
        <v>67216</v>
      </c>
      <c r="E10192" t="str">
        <f>"67216"</f>
        <v>67216</v>
      </c>
      <c r="F10192" t="s">
        <v>23</v>
      </c>
      <c r="G10192">
        <v>2018</v>
      </c>
      <c r="I10192" t="s">
        <v>21</v>
      </c>
      <c r="J10192" t="s">
        <v>22</v>
      </c>
    </row>
    <row r="10193" spans="1:10">
      <c r="A10193" t="s">
        <v>19</v>
      </c>
      <c r="B10193">
        <v>67217</v>
      </c>
      <c r="C10193" t="s">
        <v>317</v>
      </c>
      <c r="D10193">
        <v>67217</v>
      </c>
      <c r="E10193" t="str">
        <f>"67217"</f>
        <v>67217</v>
      </c>
      <c r="F10193" t="s">
        <v>23</v>
      </c>
      <c r="G10193">
        <v>2018</v>
      </c>
      <c r="I10193" t="s">
        <v>21</v>
      </c>
      <c r="J10193" t="s">
        <v>22</v>
      </c>
    </row>
    <row r="10194" spans="1:10">
      <c r="A10194" t="s">
        <v>19</v>
      </c>
      <c r="B10194">
        <v>67218</v>
      </c>
      <c r="C10194" t="s">
        <v>317</v>
      </c>
      <c r="D10194">
        <v>67218</v>
      </c>
      <c r="E10194" t="str">
        <f>"67218"</f>
        <v>67218</v>
      </c>
      <c r="F10194" t="s">
        <v>23</v>
      </c>
      <c r="G10194">
        <v>2018</v>
      </c>
      <c r="I10194" t="s">
        <v>21</v>
      </c>
      <c r="J10194" t="s">
        <v>22</v>
      </c>
    </row>
    <row r="10195" spans="1:10">
      <c r="A10195" t="s">
        <v>19</v>
      </c>
      <c r="B10195">
        <v>67219</v>
      </c>
      <c r="C10195" t="s">
        <v>317</v>
      </c>
      <c r="D10195">
        <v>67219</v>
      </c>
      <c r="E10195" t="str">
        <f>"67219"</f>
        <v>67219</v>
      </c>
      <c r="F10195" t="s">
        <v>23</v>
      </c>
      <c r="G10195">
        <v>2018</v>
      </c>
      <c r="I10195" t="s">
        <v>21</v>
      </c>
      <c r="J10195" t="s">
        <v>22</v>
      </c>
    </row>
    <row r="10196" spans="1:10">
      <c r="A10196" t="s">
        <v>19</v>
      </c>
      <c r="B10196">
        <v>67220</v>
      </c>
      <c r="C10196" t="s">
        <v>317</v>
      </c>
      <c r="D10196">
        <v>67220</v>
      </c>
      <c r="E10196" t="str">
        <f>"67220"</f>
        <v>67220</v>
      </c>
      <c r="F10196" t="s">
        <v>23</v>
      </c>
      <c r="G10196">
        <v>2018</v>
      </c>
      <c r="I10196" t="s">
        <v>21</v>
      </c>
      <c r="J10196" t="s">
        <v>22</v>
      </c>
    </row>
    <row r="10197" spans="1:10">
      <c r="A10197" t="s">
        <v>19</v>
      </c>
      <c r="B10197">
        <v>67221</v>
      </c>
      <c r="C10197" t="s">
        <v>317</v>
      </c>
      <c r="D10197">
        <v>67221</v>
      </c>
      <c r="E10197" t="str">
        <f>"67221"</f>
        <v>67221</v>
      </c>
      <c r="F10197" t="s">
        <v>23</v>
      </c>
      <c r="G10197">
        <v>2018</v>
      </c>
      <c r="I10197" t="s">
        <v>21</v>
      </c>
      <c r="J10197" t="s">
        <v>22</v>
      </c>
    </row>
    <row r="10198" spans="1:10">
      <c r="A10198" t="s">
        <v>19</v>
      </c>
      <c r="B10198">
        <v>67223</v>
      </c>
      <c r="C10198" t="s">
        <v>317</v>
      </c>
      <c r="D10198">
        <v>67223</v>
      </c>
      <c r="E10198" t="str">
        <f>"67223"</f>
        <v>67223</v>
      </c>
      <c r="F10198" t="s">
        <v>23</v>
      </c>
      <c r="G10198">
        <v>2018</v>
      </c>
      <c r="I10198" t="s">
        <v>21</v>
      </c>
      <c r="J10198" t="s">
        <v>22</v>
      </c>
    </row>
    <row r="10199" spans="1:10">
      <c r="A10199" t="s">
        <v>19</v>
      </c>
      <c r="B10199">
        <v>67226</v>
      </c>
      <c r="C10199" t="s">
        <v>317</v>
      </c>
      <c r="D10199">
        <v>67226</v>
      </c>
      <c r="E10199" t="str">
        <f>"67226"</f>
        <v>67226</v>
      </c>
      <c r="F10199">
        <v>57662</v>
      </c>
      <c r="G10199">
        <v>2018</v>
      </c>
      <c r="I10199" t="s">
        <v>21</v>
      </c>
      <c r="J10199" t="s">
        <v>22</v>
      </c>
    </row>
    <row r="10200" spans="1:10">
      <c r="A10200" t="s">
        <v>19</v>
      </c>
      <c r="B10200">
        <v>67227</v>
      </c>
      <c r="C10200" t="s">
        <v>317</v>
      </c>
      <c r="D10200">
        <v>67227</v>
      </c>
      <c r="E10200" t="str">
        <f>"67227"</f>
        <v>67227</v>
      </c>
      <c r="F10200" t="s">
        <v>23</v>
      </c>
      <c r="G10200">
        <v>2018</v>
      </c>
      <c r="I10200" t="s">
        <v>21</v>
      </c>
      <c r="J10200" t="s">
        <v>22</v>
      </c>
    </row>
    <row r="10201" spans="1:10">
      <c r="A10201" t="s">
        <v>19</v>
      </c>
      <c r="B10201">
        <v>67228</v>
      </c>
      <c r="C10201" t="s">
        <v>317</v>
      </c>
      <c r="D10201">
        <v>67228</v>
      </c>
      <c r="E10201" t="str">
        <f>"67228"</f>
        <v>67228</v>
      </c>
      <c r="F10201" t="s">
        <v>23</v>
      </c>
      <c r="G10201">
        <v>2018</v>
      </c>
      <c r="I10201" t="s">
        <v>21</v>
      </c>
      <c r="J10201" t="s">
        <v>22</v>
      </c>
    </row>
    <row r="10202" spans="1:10">
      <c r="A10202" t="s">
        <v>19</v>
      </c>
      <c r="B10202">
        <v>67230</v>
      </c>
      <c r="C10202" t="s">
        <v>317</v>
      </c>
      <c r="D10202">
        <v>67230</v>
      </c>
      <c r="E10202" t="str">
        <f>"67230"</f>
        <v>67230</v>
      </c>
      <c r="F10202" t="s">
        <v>23</v>
      </c>
      <c r="G10202">
        <v>2018</v>
      </c>
      <c r="I10202" t="s">
        <v>21</v>
      </c>
      <c r="J10202" t="s">
        <v>22</v>
      </c>
    </row>
    <row r="10203" spans="1:10">
      <c r="A10203" t="s">
        <v>19</v>
      </c>
      <c r="B10203">
        <v>67232</v>
      </c>
      <c r="C10203" t="s">
        <v>317</v>
      </c>
      <c r="D10203">
        <v>67232</v>
      </c>
      <c r="E10203" t="str">
        <f>"67232"</f>
        <v>67232</v>
      </c>
      <c r="F10203" t="s">
        <v>23</v>
      </c>
      <c r="G10203">
        <v>2018</v>
      </c>
      <c r="I10203" t="s">
        <v>21</v>
      </c>
      <c r="J10203" t="s">
        <v>22</v>
      </c>
    </row>
    <row r="10204" spans="1:10">
      <c r="A10204" t="s">
        <v>19</v>
      </c>
      <c r="B10204">
        <v>67235</v>
      </c>
      <c r="C10204" t="s">
        <v>317</v>
      </c>
      <c r="D10204">
        <v>67235</v>
      </c>
      <c r="E10204" t="str">
        <f>"67235"</f>
        <v>67235</v>
      </c>
      <c r="F10204" t="s">
        <v>23</v>
      </c>
      <c r="G10204">
        <v>2018</v>
      </c>
      <c r="I10204" t="s">
        <v>21</v>
      </c>
      <c r="J10204" t="s">
        <v>22</v>
      </c>
    </row>
    <row r="10205" spans="1:10">
      <c r="A10205" t="s">
        <v>19</v>
      </c>
      <c r="B10205">
        <v>67260</v>
      </c>
      <c r="C10205" t="s">
        <v>317</v>
      </c>
      <c r="D10205">
        <v>67260</v>
      </c>
      <c r="E10205" t="str">
        <f>"67260"</f>
        <v>67260</v>
      </c>
      <c r="F10205" t="s">
        <v>23</v>
      </c>
      <c r="G10205">
        <v>2018</v>
      </c>
      <c r="I10205" t="s">
        <v>21</v>
      </c>
      <c r="J10205" t="s">
        <v>22</v>
      </c>
    </row>
    <row r="10206" spans="1:10">
      <c r="A10206" t="s">
        <v>19</v>
      </c>
      <c r="B10206">
        <v>67301</v>
      </c>
      <c r="C10206" t="s">
        <v>317</v>
      </c>
      <c r="D10206">
        <v>67301</v>
      </c>
      <c r="E10206" t="str">
        <f>"67301"</f>
        <v>67301</v>
      </c>
      <c r="F10206" t="s">
        <v>23</v>
      </c>
      <c r="G10206">
        <v>2018</v>
      </c>
      <c r="I10206" t="s">
        <v>21</v>
      </c>
      <c r="J10206" t="s">
        <v>22</v>
      </c>
    </row>
    <row r="10207" spans="1:10">
      <c r="A10207" t="s">
        <v>19</v>
      </c>
      <c r="B10207">
        <v>67330</v>
      </c>
      <c r="C10207" t="s">
        <v>317</v>
      </c>
      <c r="D10207">
        <v>67330</v>
      </c>
      <c r="E10207" t="str">
        <f>"67330"</f>
        <v>67330</v>
      </c>
      <c r="F10207" t="s">
        <v>23</v>
      </c>
      <c r="G10207">
        <v>2018</v>
      </c>
      <c r="I10207" t="s">
        <v>21</v>
      </c>
      <c r="J10207" t="s">
        <v>22</v>
      </c>
    </row>
    <row r="10208" spans="1:10">
      <c r="A10208" t="s">
        <v>19</v>
      </c>
      <c r="B10208">
        <v>67332</v>
      </c>
      <c r="C10208" t="s">
        <v>317</v>
      </c>
      <c r="D10208">
        <v>67332</v>
      </c>
      <c r="E10208" t="str">
        <f>"67332"</f>
        <v>67332</v>
      </c>
      <c r="F10208" t="s">
        <v>23</v>
      </c>
      <c r="G10208">
        <v>2018</v>
      </c>
      <c r="I10208" t="s">
        <v>21</v>
      </c>
      <c r="J10208" t="s">
        <v>22</v>
      </c>
    </row>
    <row r="10209" spans="1:10">
      <c r="A10209" t="s">
        <v>19</v>
      </c>
      <c r="B10209">
        <v>67333</v>
      </c>
      <c r="C10209" t="s">
        <v>317</v>
      </c>
      <c r="D10209">
        <v>67333</v>
      </c>
      <c r="E10209" t="str">
        <f>"67333"</f>
        <v>67333</v>
      </c>
      <c r="F10209" t="s">
        <v>23</v>
      </c>
      <c r="G10209">
        <v>2018</v>
      </c>
      <c r="I10209" t="s">
        <v>21</v>
      </c>
      <c r="J10209" t="s">
        <v>22</v>
      </c>
    </row>
    <row r="10210" spans="1:10">
      <c r="A10210" t="s">
        <v>19</v>
      </c>
      <c r="B10210">
        <v>67334</v>
      </c>
      <c r="C10210" t="s">
        <v>317</v>
      </c>
      <c r="D10210">
        <v>67334</v>
      </c>
      <c r="E10210" t="str">
        <f>"67334"</f>
        <v>67334</v>
      </c>
      <c r="F10210" t="s">
        <v>23</v>
      </c>
      <c r="G10210">
        <v>2018</v>
      </c>
      <c r="I10210" t="s">
        <v>21</v>
      </c>
      <c r="J10210" t="s">
        <v>22</v>
      </c>
    </row>
    <row r="10211" spans="1:10">
      <c r="A10211" t="s">
        <v>19</v>
      </c>
      <c r="B10211">
        <v>67335</v>
      </c>
      <c r="C10211" t="s">
        <v>317</v>
      </c>
      <c r="D10211">
        <v>67335</v>
      </c>
      <c r="E10211" t="str">
        <f>"67335"</f>
        <v>67335</v>
      </c>
      <c r="F10211">
        <v>94052</v>
      </c>
      <c r="G10211">
        <v>2018</v>
      </c>
      <c r="I10211" t="s">
        <v>21</v>
      </c>
      <c r="J10211" t="s">
        <v>22</v>
      </c>
    </row>
    <row r="10212" spans="1:10">
      <c r="A10212" t="s">
        <v>19</v>
      </c>
      <c r="B10212">
        <v>67336</v>
      </c>
      <c r="C10212" t="s">
        <v>317</v>
      </c>
      <c r="D10212">
        <v>67336</v>
      </c>
      <c r="E10212" t="str">
        <f>"67336"</f>
        <v>67336</v>
      </c>
      <c r="F10212" t="s">
        <v>23</v>
      </c>
      <c r="G10212">
        <v>2018</v>
      </c>
      <c r="I10212" t="s">
        <v>21</v>
      </c>
      <c r="J10212" t="s">
        <v>22</v>
      </c>
    </row>
    <row r="10213" spans="1:10">
      <c r="A10213" t="s">
        <v>19</v>
      </c>
      <c r="B10213">
        <v>67337</v>
      </c>
      <c r="C10213" t="s">
        <v>317</v>
      </c>
      <c r="D10213">
        <v>67337</v>
      </c>
      <c r="E10213" t="str">
        <f>"67337"</f>
        <v>67337</v>
      </c>
      <c r="F10213">
        <v>16384</v>
      </c>
      <c r="G10213">
        <v>2018</v>
      </c>
      <c r="I10213" t="s">
        <v>21</v>
      </c>
      <c r="J10213" t="s">
        <v>22</v>
      </c>
    </row>
    <row r="10214" spans="1:10">
      <c r="A10214" t="s">
        <v>19</v>
      </c>
      <c r="B10214">
        <v>67340</v>
      </c>
      <c r="C10214" t="s">
        <v>317</v>
      </c>
      <c r="D10214">
        <v>67340</v>
      </c>
      <c r="E10214" t="str">
        <f>"67340"</f>
        <v>67340</v>
      </c>
      <c r="F10214" t="s">
        <v>23</v>
      </c>
      <c r="G10214">
        <v>2018</v>
      </c>
      <c r="I10214" t="s">
        <v>21</v>
      </c>
      <c r="J10214" t="s">
        <v>22</v>
      </c>
    </row>
    <row r="10215" spans="1:10">
      <c r="A10215" t="s">
        <v>19</v>
      </c>
      <c r="B10215">
        <v>67341</v>
      </c>
      <c r="C10215" t="s">
        <v>317</v>
      </c>
      <c r="D10215">
        <v>67341</v>
      </c>
      <c r="E10215" t="str">
        <f>"67341"</f>
        <v>67341</v>
      </c>
      <c r="F10215" t="s">
        <v>23</v>
      </c>
      <c r="G10215">
        <v>2018</v>
      </c>
      <c r="I10215" t="s">
        <v>21</v>
      </c>
      <c r="J10215" t="s">
        <v>22</v>
      </c>
    </row>
    <row r="10216" spans="1:10">
      <c r="A10216" t="s">
        <v>19</v>
      </c>
      <c r="B10216">
        <v>67342</v>
      </c>
      <c r="C10216" t="s">
        <v>317</v>
      </c>
      <c r="D10216">
        <v>67342</v>
      </c>
      <c r="E10216" t="str">
        <f>"67342"</f>
        <v>67342</v>
      </c>
      <c r="F10216" t="s">
        <v>23</v>
      </c>
      <c r="G10216">
        <v>2018</v>
      </c>
      <c r="I10216" t="s">
        <v>21</v>
      </c>
      <c r="J10216" t="s">
        <v>22</v>
      </c>
    </row>
    <row r="10217" spans="1:10">
      <c r="A10217" t="s">
        <v>19</v>
      </c>
      <c r="B10217">
        <v>67344</v>
      </c>
      <c r="C10217" t="s">
        <v>317</v>
      </c>
      <c r="D10217">
        <v>67344</v>
      </c>
      <c r="E10217" t="str">
        <f>"67344"</f>
        <v>67344</v>
      </c>
      <c r="F10217" t="s">
        <v>23</v>
      </c>
      <c r="G10217">
        <v>2018</v>
      </c>
      <c r="I10217" t="s">
        <v>21</v>
      </c>
      <c r="J10217" t="s">
        <v>22</v>
      </c>
    </row>
    <row r="10218" spans="1:10">
      <c r="A10218" t="s">
        <v>19</v>
      </c>
      <c r="B10218">
        <v>67345</v>
      </c>
      <c r="C10218" t="s">
        <v>317</v>
      </c>
      <c r="D10218">
        <v>67345</v>
      </c>
      <c r="E10218" t="str">
        <f>"67345"</f>
        <v>67345</v>
      </c>
      <c r="F10218" t="s">
        <v>23</v>
      </c>
      <c r="G10218">
        <v>2018</v>
      </c>
      <c r="I10218" t="s">
        <v>21</v>
      </c>
      <c r="J10218" t="s">
        <v>22</v>
      </c>
    </row>
    <row r="10219" spans="1:10">
      <c r="A10219" t="s">
        <v>19</v>
      </c>
      <c r="B10219">
        <v>67346</v>
      </c>
      <c r="C10219" t="s">
        <v>317</v>
      </c>
      <c r="D10219">
        <v>67346</v>
      </c>
      <c r="E10219" t="str">
        <f>"67346"</f>
        <v>67346</v>
      </c>
      <c r="F10219" t="s">
        <v>23</v>
      </c>
      <c r="G10219">
        <v>2018</v>
      </c>
      <c r="I10219" t="s">
        <v>21</v>
      </c>
      <c r="J10219" t="s">
        <v>22</v>
      </c>
    </row>
    <row r="10220" spans="1:10">
      <c r="A10220" t="s">
        <v>19</v>
      </c>
      <c r="B10220">
        <v>67347</v>
      </c>
      <c r="C10220" t="s">
        <v>317</v>
      </c>
      <c r="D10220">
        <v>67347</v>
      </c>
      <c r="E10220" t="str">
        <f>"67347"</f>
        <v>67347</v>
      </c>
      <c r="F10220" t="s">
        <v>23</v>
      </c>
      <c r="G10220">
        <v>2018</v>
      </c>
      <c r="I10220" t="s">
        <v>21</v>
      </c>
      <c r="J10220" t="s">
        <v>22</v>
      </c>
    </row>
    <row r="10221" spans="1:10">
      <c r="A10221" t="s">
        <v>19</v>
      </c>
      <c r="B10221">
        <v>67349</v>
      </c>
      <c r="C10221" t="s">
        <v>317</v>
      </c>
      <c r="D10221">
        <v>67349</v>
      </c>
      <c r="E10221" t="str">
        <f>"67349"</f>
        <v>67349</v>
      </c>
      <c r="F10221">
        <v>177560</v>
      </c>
      <c r="G10221">
        <v>2018</v>
      </c>
      <c r="I10221" t="s">
        <v>21</v>
      </c>
      <c r="J10221" t="s">
        <v>22</v>
      </c>
    </row>
    <row r="10222" spans="1:10">
      <c r="A10222" t="s">
        <v>19</v>
      </c>
      <c r="B10222">
        <v>67351</v>
      </c>
      <c r="C10222" t="s">
        <v>317</v>
      </c>
      <c r="D10222">
        <v>67351</v>
      </c>
      <c r="E10222" t="str">
        <f>"67351"</f>
        <v>67351</v>
      </c>
      <c r="F10222" t="s">
        <v>23</v>
      </c>
      <c r="G10222">
        <v>2018</v>
      </c>
      <c r="I10222" t="s">
        <v>21</v>
      </c>
      <c r="J10222" t="s">
        <v>22</v>
      </c>
    </row>
    <row r="10223" spans="1:10">
      <c r="A10223" t="s">
        <v>19</v>
      </c>
      <c r="B10223">
        <v>67352</v>
      </c>
      <c r="C10223" t="s">
        <v>317</v>
      </c>
      <c r="D10223">
        <v>67352</v>
      </c>
      <c r="E10223" t="str">
        <f>"67352"</f>
        <v>67352</v>
      </c>
      <c r="F10223" t="s">
        <v>23</v>
      </c>
      <c r="G10223">
        <v>2018</v>
      </c>
      <c r="I10223" t="s">
        <v>21</v>
      </c>
      <c r="J10223" t="s">
        <v>22</v>
      </c>
    </row>
    <row r="10224" spans="1:10">
      <c r="A10224" t="s">
        <v>19</v>
      </c>
      <c r="B10224">
        <v>67353</v>
      </c>
      <c r="C10224" t="s">
        <v>317</v>
      </c>
      <c r="D10224">
        <v>67353</v>
      </c>
      <c r="E10224" t="str">
        <f>"67353"</f>
        <v>67353</v>
      </c>
      <c r="F10224" t="s">
        <v>23</v>
      </c>
      <c r="G10224">
        <v>2018</v>
      </c>
      <c r="I10224" t="s">
        <v>21</v>
      </c>
      <c r="J10224" t="s">
        <v>22</v>
      </c>
    </row>
    <row r="10225" spans="1:10">
      <c r="A10225" t="s">
        <v>19</v>
      </c>
      <c r="B10225">
        <v>67354</v>
      </c>
      <c r="C10225" t="s">
        <v>317</v>
      </c>
      <c r="D10225">
        <v>67354</v>
      </c>
      <c r="E10225" t="str">
        <f>"67354"</f>
        <v>67354</v>
      </c>
      <c r="F10225" t="s">
        <v>23</v>
      </c>
      <c r="G10225">
        <v>2018</v>
      </c>
      <c r="I10225" t="s">
        <v>21</v>
      </c>
      <c r="J10225" t="s">
        <v>22</v>
      </c>
    </row>
    <row r="10226" spans="1:10">
      <c r="A10226" t="s">
        <v>19</v>
      </c>
      <c r="B10226">
        <v>67355</v>
      </c>
      <c r="C10226" t="s">
        <v>317</v>
      </c>
      <c r="D10226">
        <v>67355</v>
      </c>
      <c r="E10226" t="str">
        <f>"67355"</f>
        <v>67355</v>
      </c>
      <c r="F10226" t="s">
        <v>23</v>
      </c>
      <c r="G10226">
        <v>2018</v>
      </c>
      <c r="I10226" t="s">
        <v>21</v>
      </c>
      <c r="J10226" t="s">
        <v>22</v>
      </c>
    </row>
    <row r="10227" spans="1:10">
      <c r="A10227" t="s">
        <v>19</v>
      </c>
      <c r="B10227">
        <v>67356</v>
      </c>
      <c r="C10227" t="s">
        <v>317</v>
      </c>
      <c r="D10227">
        <v>67356</v>
      </c>
      <c r="E10227" t="str">
        <f>"67356"</f>
        <v>67356</v>
      </c>
      <c r="F10227" t="s">
        <v>23</v>
      </c>
      <c r="G10227">
        <v>2018</v>
      </c>
      <c r="I10227" t="s">
        <v>21</v>
      </c>
      <c r="J10227" t="s">
        <v>22</v>
      </c>
    </row>
    <row r="10228" spans="1:10">
      <c r="A10228" t="s">
        <v>19</v>
      </c>
      <c r="B10228">
        <v>67357</v>
      </c>
      <c r="C10228" t="s">
        <v>317</v>
      </c>
      <c r="D10228">
        <v>67357</v>
      </c>
      <c r="E10228" t="str">
        <f>"67357"</f>
        <v>67357</v>
      </c>
      <c r="F10228">
        <v>470479</v>
      </c>
      <c r="G10228">
        <v>2018</v>
      </c>
      <c r="I10228" t="s">
        <v>21</v>
      </c>
      <c r="J10228" t="s">
        <v>22</v>
      </c>
    </row>
    <row r="10229" spans="1:10">
      <c r="A10229" t="s">
        <v>19</v>
      </c>
      <c r="B10229">
        <v>67360</v>
      </c>
      <c r="C10229" t="s">
        <v>317</v>
      </c>
      <c r="D10229">
        <v>67360</v>
      </c>
      <c r="E10229" t="str">
        <f>"67360"</f>
        <v>67360</v>
      </c>
      <c r="F10229" t="s">
        <v>23</v>
      </c>
      <c r="G10229">
        <v>2018</v>
      </c>
      <c r="I10229" t="s">
        <v>21</v>
      </c>
      <c r="J10229" t="s">
        <v>22</v>
      </c>
    </row>
    <row r="10230" spans="1:10">
      <c r="A10230" t="s">
        <v>19</v>
      </c>
      <c r="B10230">
        <v>67361</v>
      </c>
      <c r="C10230" t="s">
        <v>317</v>
      </c>
      <c r="D10230">
        <v>67361</v>
      </c>
      <c r="E10230" t="str">
        <f>"67361"</f>
        <v>67361</v>
      </c>
      <c r="F10230" t="s">
        <v>23</v>
      </c>
      <c r="G10230">
        <v>2018</v>
      </c>
      <c r="I10230" t="s">
        <v>21</v>
      </c>
      <c r="J10230" t="s">
        <v>22</v>
      </c>
    </row>
    <row r="10231" spans="1:10">
      <c r="A10231" t="s">
        <v>19</v>
      </c>
      <c r="B10231">
        <v>67363</v>
      </c>
      <c r="C10231" t="s">
        <v>317</v>
      </c>
      <c r="D10231">
        <v>67363</v>
      </c>
      <c r="E10231" t="str">
        <f>"67363"</f>
        <v>67363</v>
      </c>
      <c r="F10231" t="s">
        <v>23</v>
      </c>
      <c r="G10231">
        <v>2018</v>
      </c>
      <c r="I10231" t="s">
        <v>21</v>
      </c>
      <c r="J10231" t="s">
        <v>22</v>
      </c>
    </row>
    <row r="10232" spans="1:10">
      <c r="A10232" t="s">
        <v>19</v>
      </c>
      <c r="B10232">
        <v>67364</v>
      </c>
      <c r="C10232" t="s">
        <v>317</v>
      </c>
      <c r="D10232">
        <v>67364</v>
      </c>
      <c r="E10232" t="str">
        <f>"67364"</f>
        <v>67364</v>
      </c>
      <c r="F10232" t="s">
        <v>23</v>
      </c>
      <c r="G10232">
        <v>2018</v>
      </c>
      <c r="I10232" t="s">
        <v>21</v>
      </c>
      <c r="J10232" t="s">
        <v>22</v>
      </c>
    </row>
    <row r="10233" spans="1:10">
      <c r="A10233" t="s">
        <v>19</v>
      </c>
      <c r="B10233">
        <v>67401</v>
      </c>
      <c r="C10233" t="s">
        <v>317</v>
      </c>
      <c r="D10233">
        <v>67401</v>
      </c>
      <c r="E10233" t="str">
        <f>"67401"</f>
        <v>67401</v>
      </c>
      <c r="F10233">
        <v>867461</v>
      </c>
      <c r="G10233">
        <v>2018</v>
      </c>
      <c r="I10233" t="s">
        <v>21</v>
      </c>
      <c r="J10233" t="s">
        <v>22</v>
      </c>
    </row>
    <row r="10234" spans="1:10">
      <c r="A10234" t="s">
        <v>19</v>
      </c>
      <c r="B10234">
        <v>67410</v>
      </c>
      <c r="C10234" t="s">
        <v>317</v>
      </c>
      <c r="D10234">
        <v>67410</v>
      </c>
      <c r="E10234" t="str">
        <f>"67410"</f>
        <v>67410</v>
      </c>
      <c r="F10234" t="s">
        <v>23</v>
      </c>
      <c r="G10234">
        <v>2018</v>
      </c>
      <c r="I10234" t="s">
        <v>21</v>
      </c>
      <c r="J10234" t="s">
        <v>22</v>
      </c>
    </row>
    <row r="10235" spans="1:10">
      <c r="A10235" t="s">
        <v>19</v>
      </c>
      <c r="B10235">
        <v>67416</v>
      </c>
      <c r="C10235" t="s">
        <v>317</v>
      </c>
      <c r="D10235">
        <v>67416</v>
      </c>
      <c r="E10235" t="str">
        <f>"67416"</f>
        <v>67416</v>
      </c>
      <c r="F10235" t="s">
        <v>23</v>
      </c>
      <c r="G10235">
        <v>2018</v>
      </c>
      <c r="I10235" t="s">
        <v>21</v>
      </c>
      <c r="J10235" t="s">
        <v>22</v>
      </c>
    </row>
    <row r="10236" spans="1:10">
      <c r="A10236" t="s">
        <v>19</v>
      </c>
      <c r="B10236">
        <v>67417</v>
      </c>
      <c r="C10236" t="s">
        <v>317</v>
      </c>
      <c r="D10236">
        <v>67417</v>
      </c>
      <c r="E10236" t="str">
        <f>"67417"</f>
        <v>67417</v>
      </c>
      <c r="F10236" t="s">
        <v>23</v>
      </c>
      <c r="G10236">
        <v>2018</v>
      </c>
      <c r="I10236" t="s">
        <v>21</v>
      </c>
      <c r="J10236" t="s">
        <v>22</v>
      </c>
    </row>
    <row r="10237" spans="1:10">
      <c r="A10237" t="s">
        <v>19</v>
      </c>
      <c r="B10237">
        <v>67418</v>
      </c>
      <c r="C10237" t="s">
        <v>317</v>
      </c>
      <c r="D10237">
        <v>67418</v>
      </c>
      <c r="E10237" t="str">
        <f>"67418"</f>
        <v>67418</v>
      </c>
      <c r="F10237" t="s">
        <v>23</v>
      </c>
      <c r="G10237">
        <v>2018</v>
      </c>
      <c r="I10237" t="s">
        <v>21</v>
      </c>
      <c r="J10237" t="s">
        <v>22</v>
      </c>
    </row>
    <row r="10238" spans="1:10">
      <c r="A10238" t="s">
        <v>19</v>
      </c>
      <c r="B10238">
        <v>67420</v>
      </c>
      <c r="C10238" t="s">
        <v>317</v>
      </c>
      <c r="D10238">
        <v>67420</v>
      </c>
      <c r="E10238" t="str">
        <f>"67420"</f>
        <v>67420</v>
      </c>
      <c r="F10238">
        <v>111752</v>
      </c>
      <c r="G10238">
        <v>2018</v>
      </c>
      <c r="I10238" t="s">
        <v>21</v>
      </c>
      <c r="J10238" t="s">
        <v>22</v>
      </c>
    </row>
    <row r="10239" spans="1:10">
      <c r="A10239" t="s">
        <v>19</v>
      </c>
      <c r="B10239">
        <v>67422</v>
      </c>
      <c r="C10239" t="s">
        <v>317</v>
      </c>
      <c r="D10239">
        <v>67422</v>
      </c>
      <c r="E10239" t="str">
        <f>"67422"</f>
        <v>67422</v>
      </c>
      <c r="F10239" t="s">
        <v>23</v>
      </c>
      <c r="G10239">
        <v>2018</v>
      </c>
      <c r="I10239" t="s">
        <v>21</v>
      </c>
      <c r="J10239" t="s">
        <v>22</v>
      </c>
    </row>
    <row r="10240" spans="1:10">
      <c r="A10240" t="s">
        <v>19</v>
      </c>
      <c r="B10240">
        <v>67423</v>
      </c>
      <c r="C10240" t="s">
        <v>317</v>
      </c>
      <c r="D10240">
        <v>67423</v>
      </c>
      <c r="E10240" t="str">
        <f>"67423"</f>
        <v>67423</v>
      </c>
      <c r="F10240" t="s">
        <v>23</v>
      </c>
      <c r="G10240">
        <v>2018</v>
      </c>
      <c r="I10240" t="s">
        <v>21</v>
      </c>
      <c r="J10240" t="s">
        <v>22</v>
      </c>
    </row>
    <row r="10241" spans="1:10">
      <c r="A10241" t="s">
        <v>19</v>
      </c>
      <c r="B10241">
        <v>67425</v>
      </c>
      <c r="C10241" t="s">
        <v>317</v>
      </c>
      <c r="D10241">
        <v>67425</v>
      </c>
      <c r="E10241" t="str">
        <f>"67425"</f>
        <v>67425</v>
      </c>
      <c r="F10241" t="s">
        <v>23</v>
      </c>
      <c r="G10241">
        <v>2018</v>
      </c>
      <c r="I10241" t="s">
        <v>21</v>
      </c>
      <c r="J10241" t="s">
        <v>22</v>
      </c>
    </row>
    <row r="10242" spans="1:10">
      <c r="A10242" t="s">
        <v>19</v>
      </c>
      <c r="B10242">
        <v>67427</v>
      </c>
      <c r="C10242" t="s">
        <v>317</v>
      </c>
      <c r="D10242">
        <v>67427</v>
      </c>
      <c r="E10242" t="str">
        <f>"67427"</f>
        <v>67427</v>
      </c>
      <c r="F10242" t="s">
        <v>23</v>
      </c>
      <c r="G10242">
        <v>2018</v>
      </c>
      <c r="I10242" t="s">
        <v>21</v>
      </c>
      <c r="J10242" t="s">
        <v>22</v>
      </c>
    </row>
    <row r="10243" spans="1:10">
      <c r="A10243" t="s">
        <v>19</v>
      </c>
      <c r="B10243">
        <v>67428</v>
      </c>
      <c r="C10243" t="s">
        <v>317</v>
      </c>
      <c r="D10243">
        <v>67428</v>
      </c>
      <c r="E10243" t="str">
        <f>"67428"</f>
        <v>67428</v>
      </c>
      <c r="F10243" t="s">
        <v>23</v>
      </c>
      <c r="G10243">
        <v>2018</v>
      </c>
      <c r="I10243" t="s">
        <v>21</v>
      </c>
      <c r="J10243" t="s">
        <v>22</v>
      </c>
    </row>
    <row r="10244" spans="1:10">
      <c r="A10244" t="s">
        <v>19</v>
      </c>
      <c r="B10244">
        <v>67430</v>
      </c>
      <c r="C10244" t="s">
        <v>317</v>
      </c>
      <c r="D10244">
        <v>67430</v>
      </c>
      <c r="E10244" t="str">
        <f>"67430"</f>
        <v>67430</v>
      </c>
      <c r="F10244">
        <v>91567</v>
      </c>
      <c r="G10244">
        <v>2018</v>
      </c>
      <c r="I10244" t="s">
        <v>21</v>
      </c>
      <c r="J10244" t="s">
        <v>22</v>
      </c>
    </row>
    <row r="10245" spans="1:10">
      <c r="A10245" t="s">
        <v>19</v>
      </c>
      <c r="B10245">
        <v>67431</v>
      </c>
      <c r="C10245" t="s">
        <v>317</v>
      </c>
      <c r="D10245">
        <v>67431</v>
      </c>
      <c r="E10245" t="str">
        <f>"67431"</f>
        <v>67431</v>
      </c>
      <c r="F10245">
        <v>66786</v>
      </c>
      <c r="G10245">
        <v>2018</v>
      </c>
      <c r="I10245" t="s">
        <v>21</v>
      </c>
      <c r="J10245" t="s">
        <v>22</v>
      </c>
    </row>
    <row r="10246" spans="1:10">
      <c r="A10246" t="s">
        <v>19</v>
      </c>
      <c r="B10246">
        <v>67432</v>
      </c>
      <c r="C10246" t="s">
        <v>317</v>
      </c>
      <c r="D10246">
        <v>67432</v>
      </c>
      <c r="E10246" t="str">
        <f>"67432"</f>
        <v>67432</v>
      </c>
      <c r="F10246" t="s">
        <v>23</v>
      </c>
      <c r="G10246">
        <v>2018</v>
      </c>
      <c r="I10246" t="s">
        <v>21</v>
      </c>
      <c r="J10246" t="s">
        <v>22</v>
      </c>
    </row>
    <row r="10247" spans="1:10">
      <c r="A10247" t="s">
        <v>19</v>
      </c>
      <c r="B10247">
        <v>67436</v>
      </c>
      <c r="C10247" t="s">
        <v>317</v>
      </c>
      <c r="D10247">
        <v>67436</v>
      </c>
      <c r="E10247" t="str">
        <f>"67436"</f>
        <v>67436</v>
      </c>
      <c r="F10247" t="s">
        <v>23</v>
      </c>
      <c r="G10247">
        <v>2018</v>
      </c>
      <c r="I10247" t="s">
        <v>21</v>
      </c>
      <c r="J10247" t="s">
        <v>22</v>
      </c>
    </row>
    <row r="10248" spans="1:10">
      <c r="A10248" t="s">
        <v>19</v>
      </c>
      <c r="B10248">
        <v>67437</v>
      </c>
      <c r="C10248" t="s">
        <v>317</v>
      </c>
      <c r="D10248">
        <v>67437</v>
      </c>
      <c r="E10248" t="str">
        <f>"67437"</f>
        <v>67437</v>
      </c>
      <c r="F10248">
        <v>117777</v>
      </c>
      <c r="G10248">
        <v>2018</v>
      </c>
      <c r="I10248" t="s">
        <v>21</v>
      </c>
      <c r="J10248" t="s">
        <v>22</v>
      </c>
    </row>
    <row r="10249" spans="1:10">
      <c r="A10249" t="s">
        <v>19</v>
      </c>
      <c r="B10249">
        <v>67438</v>
      </c>
      <c r="C10249" t="s">
        <v>317</v>
      </c>
      <c r="D10249">
        <v>67438</v>
      </c>
      <c r="E10249" t="str">
        <f>"67438"</f>
        <v>67438</v>
      </c>
      <c r="F10249" t="s">
        <v>23</v>
      </c>
      <c r="G10249">
        <v>2018</v>
      </c>
      <c r="I10249" t="s">
        <v>21</v>
      </c>
      <c r="J10249" t="s">
        <v>22</v>
      </c>
    </row>
    <row r="10250" spans="1:10">
      <c r="A10250" t="s">
        <v>19</v>
      </c>
      <c r="B10250">
        <v>67439</v>
      </c>
      <c r="C10250" t="s">
        <v>317</v>
      </c>
      <c r="D10250">
        <v>67439</v>
      </c>
      <c r="E10250" t="str">
        <f>"67439"</f>
        <v>67439</v>
      </c>
      <c r="F10250" t="s">
        <v>23</v>
      </c>
      <c r="G10250">
        <v>2018</v>
      </c>
      <c r="I10250" t="s">
        <v>21</v>
      </c>
      <c r="J10250" t="s">
        <v>22</v>
      </c>
    </row>
    <row r="10251" spans="1:10">
      <c r="A10251" t="s">
        <v>19</v>
      </c>
      <c r="B10251">
        <v>67441</v>
      </c>
      <c r="C10251" t="s">
        <v>317</v>
      </c>
      <c r="D10251">
        <v>67441</v>
      </c>
      <c r="E10251" t="str">
        <f>"67441"</f>
        <v>67441</v>
      </c>
      <c r="F10251" t="s">
        <v>23</v>
      </c>
      <c r="G10251">
        <v>2018</v>
      </c>
      <c r="I10251" t="s">
        <v>21</v>
      </c>
      <c r="J10251" t="s">
        <v>22</v>
      </c>
    </row>
    <row r="10252" spans="1:10">
      <c r="A10252" t="s">
        <v>19</v>
      </c>
      <c r="B10252">
        <v>67442</v>
      </c>
      <c r="C10252" t="s">
        <v>317</v>
      </c>
      <c r="D10252">
        <v>67442</v>
      </c>
      <c r="E10252" t="str">
        <f>"67442"</f>
        <v>67442</v>
      </c>
      <c r="F10252" t="s">
        <v>23</v>
      </c>
      <c r="G10252">
        <v>2018</v>
      </c>
      <c r="I10252" t="s">
        <v>21</v>
      </c>
      <c r="J10252" t="s">
        <v>22</v>
      </c>
    </row>
    <row r="10253" spans="1:10">
      <c r="A10253" t="s">
        <v>19</v>
      </c>
      <c r="B10253">
        <v>67443</v>
      </c>
      <c r="C10253" t="s">
        <v>317</v>
      </c>
      <c r="D10253">
        <v>67443</v>
      </c>
      <c r="E10253" t="str">
        <f>"67443"</f>
        <v>67443</v>
      </c>
      <c r="F10253" t="s">
        <v>23</v>
      </c>
      <c r="G10253">
        <v>2018</v>
      </c>
      <c r="I10253" t="s">
        <v>21</v>
      </c>
      <c r="J10253" t="s">
        <v>22</v>
      </c>
    </row>
    <row r="10254" spans="1:10">
      <c r="A10254" t="s">
        <v>19</v>
      </c>
      <c r="B10254">
        <v>67444</v>
      </c>
      <c r="C10254" t="s">
        <v>317</v>
      </c>
      <c r="D10254">
        <v>67444</v>
      </c>
      <c r="E10254" t="str">
        <f>"67444"</f>
        <v>67444</v>
      </c>
      <c r="F10254" t="s">
        <v>23</v>
      </c>
      <c r="G10254">
        <v>2018</v>
      </c>
      <c r="I10254" t="s">
        <v>21</v>
      </c>
      <c r="J10254" t="s">
        <v>22</v>
      </c>
    </row>
    <row r="10255" spans="1:10">
      <c r="A10255" t="s">
        <v>19</v>
      </c>
      <c r="B10255">
        <v>67445</v>
      </c>
      <c r="C10255" t="s">
        <v>317</v>
      </c>
      <c r="D10255">
        <v>67445</v>
      </c>
      <c r="E10255" t="str">
        <f>"67445"</f>
        <v>67445</v>
      </c>
      <c r="F10255" t="s">
        <v>23</v>
      </c>
      <c r="G10255">
        <v>2018</v>
      </c>
      <c r="I10255" t="s">
        <v>21</v>
      </c>
      <c r="J10255" t="s">
        <v>22</v>
      </c>
    </row>
    <row r="10256" spans="1:10">
      <c r="A10256" t="s">
        <v>19</v>
      </c>
      <c r="B10256">
        <v>67446</v>
      </c>
      <c r="C10256" t="s">
        <v>317</v>
      </c>
      <c r="D10256">
        <v>67446</v>
      </c>
      <c r="E10256" t="str">
        <f>"67446"</f>
        <v>67446</v>
      </c>
      <c r="F10256" t="s">
        <v>23</v>
      </c>
      <c r="G10256">
        <v>2018</v>
      </c>
      <c r="I10256" t="s">
        <v>21</v>
      </c>
      <c r="J10256" t="s">
        <v>22</v>
      </c>
    </row>
    <row r="10257" spans="1:10">
      <c r="A10257" t="s">
        <v>19</v>
      </c>
      <c r="B10257">
        <v>67447</v>
      </c>
      <c r="C10257" t="s">
        <v>317</v>
      </c>
      <c r="D10257">
        <v>67447</v>
      </c>
      <c r="E10257" t="str">
        <f>"67447"</f>
        <v>67447</v>
      </c>
      <c r="F10257" t="s">
        <v>23</v>
      </c>
      <c r="G10257">
        <v>2018</v>
      </c>
      <c r="I10257" t="s">
        <v>21</v>
      </c>
      <c r="J10257" t="s">
        <v>22</v>
      </c>
    </row>
    <row r="10258" spans="1:10">
      <c r="A10258" t="s">
        <v>19</v>
      </c>
      <c r="B10258">
        <v>67448</v>
      </c>
      <c r="C10258" t="s">
        <v>317</v>
      </c>
      <c r="D10258">
        <v>67448</v>
      </c>
      <c r="E10258" t="str">
        <f>"67448"</f>
        <v>67448</v>
      </c>
      <c r="F10258" t="s">
        <v>23</v>
      </c>
      <c r="G10258">
        <v>2018</v>
      </c>
      <c r="I10258" t="s">
        <v>21</v>
      </c>
      <c r="J10258" t="s">
        <v>22</v>
      </c>
    </row>
    <row r="10259" spans="1:10">
      <c r="A10259" t="s">
        <v>19</v>
      </c>
      <c r="B10259">
        <v>67449</v>
      </c>
      <c r="C10259" t="s">
        <v>317</v>
      </c>
      <c r="D10259">
        <v>67449</v>
      </c>
      <c r="E10259" t="str">
        <f>"67449"</f>
        <v>67449</v>
      </c>
      <c r="F10259">
        <v>12190</v>
      </c>
      <c r="G10259">
        <v>2018</v>
      </c>
      <c r="I10259" t="s">
        <v>21</v>
      </c>
      <c r="J10259" t="s">
        <v>22</v>
      </c>
    </row>
    <row r="10260" spans="1:10">
      <c r="A10260" t="s">
        <v>19</v>
      </c>
      <c r="B10260">
        <v>67450</v>
      </c>
      <c r="C10260" t="s">
        <v>317</v>
      </c>
      <c r="D10260">
        <v>67450</v>
      </c>
      <c r="E10260" t="str">
        <f>"67450"</f>
        <v>67450</v>
      </c>
      <c r="F10260" t="s">
        <v>23</v>
      </c>
      <c r="G10260">
        <v>2018</v>
      </c>
      <c r="I10260" t="s">
        <v>21</v>
      </c>
      <c r="J10260" t="s">
        <v>22</v>
      </c>
    </row>
    <row r="10261" spans="1:10">
      <c r="A10261" t="s">
        <v>19</v>
      </c>
      <c r="B10261">
        <v>67451</v>
      </c>
      <c r="C10261" t="s">
        <v>317</v>
      </c>
      <c r="D10261">
        <v>67451</v>
      </c>
      <c r="E10261" t="str">
        <f>"67451"</f>
        <v>67451</v>
      </c>
      <c r="F10261" t="s">
        <v>23</v>
      </c>
      <c r="G10261">
        <v>2018</v>
      </c>
      <c r="I10261" t="s">
        <v>21</v>
      </c>
      <c r="J10261" t="s">
        <v>22</v>
      </c>
    </row>
    <row r="10262" spans="1:10">
      <c r="A10262" t="s">
        <v>19</v>
      </c>
      <c r="B10262">
        <v>67452</v>
      </c>
      <c r="C10262" t="s">
        <v>317</v>
      </c>
      <c r="D10262">
        <v>67452</v>
      </c>
      <c r="E10262" t="str">
        <f>"67452"</f>
        <v>67452</v>
      </c>
      <c r="F10262" t="s">
        <v>23</v>
      </c>
      <c r="G10262">
        <v>2018</v>
      </c>
      <c r="I10262" t="s">
        <v>21</v>
      </c>
      <c r="J10262" t="s">
        <v>22</v>
      </c>
    </row>
    <row r="10263" spans="1:10">
      <c r="A10263" t="s">
        <v>19</v>
      </c>
      <c r="B10263">
        <v>67454</v>
      </c>
      <c r="C10263" t="s">
        <v>317</v>
      </c>
      <c r="D10263">
        <v>67454</v>
      </c>
      <c r="E10263" t="str">
        <f>"67454"</f>
        <v>67454</v>
      </c>
      <c r="F10263" t="s">
        <v>23</v>
      </c>
      <c r="G10263">
        <v>2018</v>
      </c>
      <c r="I10263" t="s">
        <v>21</v>
      </c>
      <c r="J10263" t="s">
        <v>22</v>
      </c>
    </row>
    <row r="10264" spans="1:10">
      <c r="A10264" t="s">
        <v>19</v>
      </c>
      <c r="B10264">
        <v>67455</v>
      </c>
      <c r="C10264" t="s">
        <v>317</v>
      </c>
      <c r="D10264">
        <v>67455</v>
      </c>
      <c r="E10264" t="str">
        <f>"67455"</f>
        <v>67455</v>
      </c>
      <c r="F10264">
        <v>59755</v>
      </c>
      <c r="G10264">
        <v>2018</v>
      </c>
      <c r="I10264" t="s">
        <v>21</v>
      </c>
      <c r="J10264" t="s">
        <v>22</v>
      </c>
    </row>
    <row r="10265" spans="1:10">
      <c r="A10265" t="s">
        <v>19</v>
      </c>
      <c r="B10265">
        <v>67456</v>
      </c>
      <c r="C10265" t="s">
        <v>317</v>
      </c>
      <c r="D10265">
        <v>67456</v>
      </c>
      <c r="E10265" t="str">
        <f>"67456"</f>
        <v>67456</v>
      </c>
      <c r="F10265">
        <v>175708</v>
      </c>
      <c r="G10265">
        <v>2018</v>
      </c>
      <c r="I10265" t="s">
        <v>21</v>
      </c>
      <c r="J10265" t="s">
        <v>22</v>
      </c>
    </row>
    <row r="10266" spans="1:10">
      <c r="A10266" t="s">
        <v>19</v>
      </c>
      <c r="B10266">
        <v>67457</v>
      </c>
      <c r="C10266" t="s">
        <v>317</v>
      </c>
      <c r="D10266">
        <v>67457</v>
      </c>
      <c r="E10266" t="str">
        <f>"67457"</f>
        <v>67457</v>
      </c>
      <c r="F10266" t="s">
        <v>23</v>
      </c>
      <c r="G10266">
        <v>2018</v>
      </c>
      <c r="I10266" t="s">
        <v>21</v>
      </c>
      <c r="J10266" t="s">
        <v>22</v>
      </c>
    </row>
    <row r="10267" spans="1:10">
      <c r="A10267" t="s">
        <v>19</v>
      </c>
      <c r="B10267">
        <v>67458</v>
      </c>
      <c r="C10267" t="s">
        <v>317</v>
      </c>
      <c r="D10267">
        <v>67458</v>
      </c>
      <c r="E10267" t="str">
        <f>"67458"</f>
        <v>67458</v>
      </c>
      <c r="F10267" t="s">
        <v>23</v>
      </c>
      <c r="G10267">
        <v>2018</v>
      </c>
      <c r="I10267" t="s">
        <v>21</v>
      </c>
      <c r="J10267" t="s">
        <v>22</v>
      </c>
    </row>
    <row r="10268" spans="1:10">
      <c r="A10268" t="s">
        <v>19</v>
      </c>
      <c r="B10268">
        <v>67459</v>
      </c>
      <c r="C10268" t="s">
        <v>317</v>
      </c>
      <c r="D10268">
        <v>67459</v>
      </c>
      <c r="E10268" t="str">
        <f>"67459"</f>
        <v>67459</v>
      </c>
      <c r="F10268" t="s">
        <v>23</v>
      </c>
      <c r="G10268">
        <v>2018</v>
      </c>
      <c r="I10268" t="s">
        <v>21</v>
      </c>
      <c r="J10268" t="s">
        <v>22</v>
      </c>
    </row>
    <row r="10269" spans="1:10">
      <c r="A10269" t="s">
        <v>19</v>
      </c>
      <c r="B10269">
        <v>67460</v>
      </c>
      <c r="C10269" t="s">
        <v>317</v>
      </c>
      <c r="D10269">
        <v>67460</v>
      </c>
      <c r="E10269" t="str">
        <f>"67460"</f>
        <v>67460</v>
      </c>
      <c r="F10269">
        <v>65441</v>
      </c>
      <c r="G10269">
        <v>2018</v>
      </c>
      <c r="I10269" t="s">
        <v>21</v>
      </c>
      <c r="J10269" t="s">
        <v>22</v>
      </c>
    </row>
    <row r="10270" spans="1:10">
      <c r="A10270" t="s">
        <v>19</v>
      </c>
      <c r="B10270">
        <v>67464</v>
      </c>
      <c r="C10270" t="s">
        <v>317</v>
      </c>
      <c r="D10270">
        <v>67464</v>
      </c>
      <c r="E10270" t="str">
        <f>"67464"</f>
        <v>67464</v>
      </c>
      <c r="F10270" t="s">
        <v>23</v>
      </c>
      <c r="G10270">
        <v>2018</v>
      </c>
      <c r="I10270" t="s">
        <v>21</v>
      </c>
      <c r="J10270" t="s">
        <v>22</v>
      </c>
    </row>
    <row r="10271" spans="1:10">
      <c r="A10271" t="s">
        <v>19</v>
      </c>
      <c r="B10271">
        <v>67466</v>
      </c>
      <c r="C10271" t="s">
        <v>317</v>
      </c>
      <c r="D10271">
        <v>67466</v>
      </c>
      <c r="E10271" t="str">
        <f>"67466"</f>
        <v>67466</v>
      </c>
      <c r="F10271" t="s">
        <v>23</v>
      </c>
      <c r="G10271">
        <v>2018</v>
      </c>
      <c r="I10271" t="s">
        <v>21</v>
      </c>
      <c r="J10271" t="s">
        <v>22</v>
      </c>
    </row>
    <row r="10272" spans="1:10">
      <c r="A10272" t="s">
        <v>19</v>
      </c>
      <c r="B10272">
        <v>67467</v>
      </c>
      <c r="C10272" t="s">
        <v>317</v>
      </c>
      <c r="D10272">
        <v>67467</v>
      </c>
      <c r="E10272" t="str">
        <f>"67467"</f>
        <v>67467</v>
      </c>
      <c r="F10272">
        <v>218226</v>
      </c>
      <c r="G10272">
        <v>2018</v>
      </c>
      <c r="I10272" t="s">
        <v>21</v>
      </c>
      <c r="J10272" t="s">
        <v>22</v>
      </c>
    </row>
    <row r="10273" spans="1:10">
      <c r="A10273" t="s">
        <v>19</v>
      </c>
      <c r="B10273">
        <v>67468</v>
      </c>
      <c r="C10273" t="s">
        <v>317</v>
      </c>
      <c r="D10273">
        <v>67468</v>
      </c>
      <c r="E10273" t="str">
        <f>"67468"</f>
        <v>67468</v>
      </c>
      <c r="F10273" t="s">
        <v>23</v>
      </c>
      <c r="G10273">
        <v>2018</v>
      </c>
      <c r="I10273" t="s">
        <v>21</v>
      </c>
      <c r="J10273" t="s">
        <v>22</v>
      </c>
    </row>
    <row r="10274" spans="1:10">
      <c r="A10274" t="s">
        <v>19</v>
      </c>
      <c r="B10274">
        <v>67470</v>
      </c>
      <c r="C10274" t="s">
        <v>317</v>
      </c>
      <c r="D10274">
        <v>67470</v>
      </c>
      <c r="E10274" t="str">
        <f>"67470"</f>
        <v>67470</v>
      </c>
      <c r="F10274" t="s">
        <v>23</v>
      </c>
      <c r="G10274">
        <v>2018</v>
      </c>
      <c r="I10274" t="s">
        <v>21</v>
      </c>
      <c r="J10274" t="s">
        <v>22</v>
      </c>
    </row>
    <row r="10275" spans="1:10">
      <c r="A10275" t="s">
        <v>19</v>
      </c>
      <c r="B10275">
        <v>67473</v>
      </c>
      <c r="C10275" t="s">
        <v>317</v>
      </c>
      <c r="D10275">
        <v>67473</v>
      </c>
      <c r="E10275" t="str">
        <f>"67473"</f>
        <v>67473</v>
      </c>
      <c r="F10275">
        <v>150398</v>
      </c>
      <c r="G10275">
        <v>2018</v>
      </c>
      <c r="I10275" t="s">
        <v>21</v>
      </c>
      <c r="J10275" t="s">
        <v>22</v>
      </c>
    </row>
    <row r="10276" spans="1:10">
      <c r="A10276" t="s">
        <v>19</v>
      </c>
      <c r="B10276">
        <v>67474</v>
      </c>
      <c r="C10276" t="s">
        <v>317</v>
      </c>
      <c r="D10276">
        <v>67474</v>
      </c>
      <c r="E10276" t="str">
        <f>"67474"</f>
        <v>67474</v>
      </c>
      <c r="F10276" t="s">
        <v>23</v>
      </c>
      <c r="G10276">
        <v>2018</v>
      </c>
      <c r="I10276" t="s">
        <v>21</v>
      </c>
      <c r="J10276" t="s">
        <v>22</v>
      </c>
    </row>
    <row r="10277" spans="1:10">
      <c r="A10277" t="s">
        <v>19</v>
      </c>
      <c r="B10277">
        <v>67475</v>
      </c>
      <c r="C10277" t="s">
        <v>317</v>
      </c>
      <c r="D10277">
        <v>67475</v>
      </c>
      <c r="E10277" t="str">
        <f>"67475"</f>
        <v>67475</v>
      </c>
      <c r="F10277" t="s">
        <v>23</v>
      </c>
      <c r="G10277">
        <v>2018</v>
      </c>
      <c r="I10277" t="s">
        <v>21</v>
      </c>
      <c r="J10277" t="s">
        <v>22</v>
      </c>
    </row>
    <row r="10278" spans="1:10">
      <c r="A10278" t="s">
        <v>19</v>
      </c>
      <c r="B10278">
        <v>67476</v>
      </c>
      <c r="C10278" t="s">
        <v>317</v>
      </c>
      <c r="D10278">
        <v>67476</v>
      </c>
      <c r="E10278" t="str">
        <f>"67476"</f>
        <v>67476</v>
      </c>
      <c r="F10278" t="s">
        <v>23</v>
      </c>
      <c r="G10278">
        <v>2018</v>
      </c>
      <c r="I10278" t="s">
        <v>21</v>
      </c>
      <c r="J10278" t="s">
        <v>22</v>
      </c>
    </row>
    <row r="10279" spans="1:10">
      <c r="A10279" t="s">
        <v>19</v>
      </c>
      <c r="B10279">
        <v>67478</v>
      </c>
      <c r="C10279" t="s">
        <v>317</v>
      </c>
      <c r="D10279">
        <v>67478</v>
      </c>
      <c r="E10279" t="str">
        <f>"67478"</f>
        <v>67478</v>
      </c>
      <c r="F10279" t="s">
        <v>23</v>
      </c>
      <c r="G10279">
        <v>2018</v>
      </c>
      <c r="I10279" t="s">
        <v>21</v>
      </c>
      <c r="J10279" t="s">
        <v>22</v>
      </c>
    </row>
    <row r="10280" spans="1:10">
      <c r="A10280" t="s">
        <v>19</v>
      </c>
      <c r="B10280">
        <v>67480</v>
      </c>
      <c r="C10280" t="s">
        <v>317</v>
      </c>
      <c r="D10280">
        <v>67480</v>
      </c>
      <c r="E10280" t="str">
        <f>"67480"</f>
        <v>67480</v>
      </c>
      <c r="F10280">
        <v>55065</v>
      </c>
      <c r="G10280">
        <v>2018</v>
      </c>
      <c r="I10280" t="s">
        <v>21</v>
      </c>
      <c r="J10280" t="s">
        <v>22</v>
      </c>
    </row>
    <row r="10281" spans="1:10">
      <c r="A10281" t="s">
        <v>19</v>
      </c>
      <c r="B10281">
        <v>67481</v>
      </c>
      <c r="C10281" t="s">
        <v>317</v>
      </c>
      <c r="D10281">
        <v>67481</v>
      </c>
      <c r="E10281" t="str">
        <f>"67481"</f>
        <v>67481</v>
      </c>
      <c r="F10281" t="s">
        <v>23</v>
      </c>
      <c r="G10281">
        <v>2018</v>
      </c>
      <c r="I10281" t="s">
        <v>21</v>
      </c>
      <c r="J10281" t="s">
        <v>22</v>
      </c>
    </row>
    <row r="10282" spans="1:10">
      <c r="A10282" t="s">
        <v>19</v>
      </c>
      <c r="B10282">
        <v>67482</v>
      </c>
      <c r="C10282" t="s">
        <v>317</v>
      </c>
      <c r="D10282">
        <v>67482</v>
      </c>
      <c r="E10282" t="str">
        <f>"67482"</f>
        <v>67482</v>
      </c>
      <c r="F10282" t="s">
        <v>23</v>
      </c>
      <c r="G10282">
        <v>2018</v>
      </c>
      <c r="I10282" t="s">
        <v>21</v>
      </c>
      <c r="J10282" t="s">
        <v>22</v>
      </c>
    </row>
    <row r="10283" spans="1:10">
      <c r="A10283" t="s">
        <v>19</v>
      </c>
      <c r="B10283">
        <v>67483</v>
      </c>
      <c r="C10283" t="s">
        <v>317</v>
      </c>
      <c r="D10283">
        <v>67483</v>
      </c>
      <c r="E10283" t="str">
        <f>"67483"</f>
        <v>67483</v>
      </c>
      <c r="F10283" t="s">
        <v>23</v>
      </c>
      <c r="G10283">
        <v>2018</v>
      </c>
      <c r="I10283" t="s">
        <v>21</v>
      </c>
      <c r="J10283" t="s">
        <v>22</v>
      </c>
    </row>
    <row r="10284" spans="1:10">
      <c r="A10284" t="s">
        <v>19</v>
      </c>
      <c r="B10284">
        <v>67484</v>
      </c>
      <c r="C10284" t="s">
        <v>317</v>
      </c>
      <c r="D10284">
        <v>67484</v>
      </c>
      <c r="E10284" t="str">
        <f>"67484"</f>
        <v>67484</v>
      </c>
      <c r="F10284" t="s">
        <v>23</v>
      </c>
      <c r="G10284">
        <v>2018</v>
      </c>
      <c r="I10284" t="s">
        <v>21</v>
      </c>
      <c r="J10284" t="s">
        <v>22</v>
      </c>
    </row>
    <row r="10285" spans="1:10">
      <c r="A10285" t="s">
        <v>19</v>
      </c>
      <c r="B10285">
        <v>67485</v>
      </c>
      <c r="C10285" t="s">
        <v>317</v>
      </c>
      <c r="D10285">
        <v>67485</v>
      </c>
      <c r="E10285" t="str">
        <f>"67485"</f>
        <v>67485</v>
      </c>
      <c r="F10285" t="s">
        <v>23</v>
      </c>
      <c r="G10285">
        <v>2018</v>
      </c>
      <c r="I10285" t="s">
        <v>21</v>
      </c>
      <c r="J10285" t="s">
        <v>22</v>
      </c>
    </row>
    <row r="10286" spans="1:10">
      <c r="A10286" t="s">
        <v>19</v>
      </c>
      <c r="B10286">
        <v>67487</v>
      </c>
      <c r="C10286" t="s">
        <v>317</v>
      </c>
      <c r="D10286">
        <v>67487</v>
      </c>
      <c r="E10286" t="str">
        <f>"67487"</f>
        <v>67487</v>
      </c>
      <c r="F10286" t="s">
        <v>23</v>
      </c>
      <c r="G10286">
        <v>2018</v>
      </c>
      <c r="I10286" t="s">
        <v>21</v>
      </c>
      <c r="J10286" t="s">
        <v>22</v>
      </c>
    </row>
    <row r="10287" spans="1:10">
      <c r="A10287" t="s">
        <v>19</v>
      </c>
      <c r="B10287">
        <v>67490</v>
      </c>
      <c r="C10287" t="s">
        <v>317</v>
      </c>
      <c r="D10287">
        <v>67490</v>
      </c>
      <c r="E10287" t="str">
        <f>"67490"</f>
        <v>67490</v>
      </c>
      <c r="F10287" t="s">
        <v>23</v>
      </c>
      <c r="G10287">
        <v>2018</v>
      </c>
      <c r="I10287" t="s">
        <v>21</v>
      </c>
      <c r="J10287" t="s">
        <v>22</v>
      </c>
    </row>
    <row r="10288" spans="1:10">
      <c r="A10288" t="s">
        <v>19</v>
      </c>
      <c r="B10288">
        <v>67491</v>
      </c>
      <c r="C10288" t="s">
        <v>317</v>
      </c>
      <c r="D10288">
        <v>67491</v>
      </c>
      <c r="E10288" t="str">
        <f>"67491"</f>
        <v>67491</v>
      </c>
      <c r="F10288" t="s">
        <v>23</v>
      </c>
      <c r="G10288">
        <v>2018</v>
      </c>
      <c r="I10288" t="s">
        <v>21</v>
      </c>
      <c r="J10288" t="s">
        <v>22</v>
      </c>
    </row>
    <row r="10289" spans="1:10">
      <c r="A10289" t="s">
        <v>19</v>
      </c>
      <c r="B10289">
        <v>67492</v>
      </c>
      <c r="C10289" t="s">
        <v>317</v>
      </c>
      <c r="D10289">
        <v>67492</v>
      </c>
      <c r="E10289" t="str">
        <f>"67492"</f>
        <v>67492</v>
      </c>
      <c r="F10289" t="s">
        <v>23</v>
      </c>
      <c r="G10289">
        <v>2018</v>
      </c>
      <c r="I10289" t="s">
        <v>21</v>
      </c>
      <c r="J10289" t="s">
        <v>22</v>
      </c>
    </row>
    <row r="10290" spans="1:10">
      <c r="A10290" t="s">
        <v>19</v>
      </c>
      <c r="B10290">
        <v>67501</v>
      </c>
      <c r="C10290" t="s">
        <v>317</v>
      </c>
      <c r="D10290">
        <v>67501</v>
      </c>
      <c r="E10290" t="str">
        <f>"67501"</f>
        <v>67501</v>
      </c>
      <c r="F10290" t="s">
        <v>23</v>
      </c>
      <c r="G10290">
        <v>2018</v>
      </c>
      <c r="I10290" t="s">
        <v>21</v>
      </c>
      <c r="J10290" t="s">
        <v>22</v>
      </c>
    </row>
    <row r="10291" spans="1:10">
      <c r="A10291" t="s">
        <v>19</v>
      </c>
      <c r="B10291">
        <v>67502</v>
      </c>
      <c r="C10291" t="s">
        <v>317</v>
      </c>
      <c r="D10291">
        <v>67502</v>
      </c>
      <c r="E10291" t="str">
        <f>"67502"</f>
        <v>67502</v>
      </c>
      <c r="F10291">
        <v>17745</v>
      </c>
      <c r="G10291">
        <v>2018</v>
      </c>
      <c r="I10291" t="s">
        <v>21</v>
      </c>
      <c r="J10291" t="s">
        <v>22</v>
      </c>
    </row>
    <row r="10292" spans="1:10">
      <c r="A10292" t="s">
        <v>19</v>
      </c>
      <c r="B10292">
        <v>67505</v>
      </c>
      <c r="C10292" t="s">
        <v>317</v>
      </c>
      <c r="D10292">
        <v>67505</v>
      </c>
      <c r="E10292" t="str">
        <f>"67505"</f>
        <v>67505</v>
      </c>
      <c r="F10292">
        <v>525608</v>
      </c>
      <c r="G10292">
        <v>2018</v>
      </c>
      <c r="I10292" t="s">
        <v>21</v>
      </c>
      <c r="J10292" t="s">
        <v>22</v>
      </c>
    </row>
    <row r="10293" spans="1:10">
      <c r="A10293" t="s">
        <v>19</v>
      </c>
      <c r="B10293">
        <v>67510</v>
      </c>
      <c r="C10293" t="s">
        <v>317</v>
      </c>
      <c r="D10293">
        <v>67510</v>
      </c>
      <c r="E10293" t="str">
        <f>"67510"</f>
        <v>67510</v>
      </c>
      <c r="F10293" t="s">
        <v>23</v>
      </c>
      <c r="G10293">
        <v>2018</v>
      </c>
      <c r="I10293" t="s">
        <v>21</v>
      </c>
      <c r="J10293" t="s">
        <v>22</v>
      </c>
    </row>
    <row r="10294" spans="1:10">
      <c r="A10294" t="s">
        <v>19</v>
      </c>
      <c r="B10294">
        <v>67511</v>
      </c>
      <c r="C10294" t="s">
        <v>317</v>
      </c>
      <c r="D10294">
        <v>67511</v>
      </c>
      <c r="E10294" t="str">
        <f>"67511"</f>
        <v>67511</v>
      </c>
      <c r="F10294" t="s">
        <v>23</v>
      </c>
      <c r="G10294">
        <v>2018</v>
      </c>
      <c r="I10294" t="s">
        <v>21</v>
      </c>
      <c r="J10294" t="s">
        <v>22</v>
      </c>
    </row>
    <row r="10295" spans="1:10">
      <c r="A10295" t="s">
        <v>19</v>
      </c>
      <c r="B10295">
        <v>67512</v>
      </c>
      <c r="C10295" t="s">
        <v>317</v>
      </c>
      <c r="D10295">
        <v>67512</v>
      </c>
      <c r="E10295" t="str">
        <f>"67512"</f>
        <v>67512</v>
      </c>
      <c r="F10295" t="s">
        <v>23</v>
      </c>
      <c r="G10295">
        <v>2018</v>
      </c>
      <c r="I10295" t="s">
        <v>21</v>
      </c>
      <c r="J10295" t="s">
        <v>22</v>
      </c>
    </row>
    <row r="10296" spans="1:10">
      <c r="A10296" t="s">
        <v>19</v>
      </c>
      <c r="B10296">
        <v>67513</v>
      </c>
      <c r="C10296" t="s">
        <v>317</v>
      </c>
      <c r="D10296">
        <v>67513</v>
      </c>
      <c r="E10296" t="str">
        <f>"67513"</f>
        <v>67513</v>
      </c>
      <c r="F10296" t="s">
        <v>23</v>
      </c>
      <c r="G10296">
        <v>2018</v>
      </c>
      <c r="I10296" t="s">
        <v>21</v>
      </c>
      <c r="J10296" t="s">
        <v>22</v>
      </c>
    </row>
    <row r="10297" spans="1:10">
      <c r="A10297" t="s">
        <v>19</v>
      </c>
      <c r="B10297">
        <v>67514</v>
      </c>
      <c r="C10297" t="s">
        <v>317</v>
      </c>
      <c r="D10297">
        <v>67514</v>
      </c>
      <c r="E10297" t="str">
        <f>"67514"</f>
        <v>67514</v>
      </c>
      <c r="F10297" t="s">
        <v>23</v>
      </c>
      <c r="G10297">
        <v>2018</v>
      </c>
      <c r="I10297" t="s">
        <v>21</v>
      </c>
      <c r="J10297" t="s">
        <v>22</v>
      </c>
    </row>
    <row r="10298" spans="1:10">
      <c r="A10298" t="s">
        <v>19</v>
      </c>
      <c r="B10298">
        <v>67515</v>
      </c>
      <c r="C10298" t="s">
        <v>317</v>
      </c>
      <c r="D10298">
        <v>67515</v>
      </c>
      <c r="E10298" t="str">
        <f>"67515"</f>
        <v>67515</v>
      </c>
      <c r="F10298" t="s">
        <v>23</v>
      </c>
      <c r="G10298">
        <v>2018</v>
      </c>
      <c r="I10298" t="s">
        <v>21</v>
      </c>
      <c r="J10298" t="s">
        <v>22</v>
      </c>
    </row>
    <row r="10299" spans="1:10">
      <c r="A10299" t="s">
        <v>19</v>
      </c>
      <c r="B10299">
        <v>67516</v>
      </c>
      <c r="C10299" t="s">
        <v>317</v>
      </c>
      <c r="D10299">
        <v>67516</v>
      </c>
      <c r="E10299" t="str">
        <f>"67516"</f>
        <v>67516</v>
      </c>
      <c r="F10299" t="s">
        <v>23</v>
      </c>
      <c r="G10299">
        <v>2018</v>
      </c>
      <c r="I10299" t="s">
        <v>21</v>
      </c>
      <c r="J10299" t="s">
        <v>22</v>
      </c>
    </row>
    <row r="10300" spans="1:10">
      <c r="A10300" t="s">
        <v>19</v>
      </c>
      <c r="B10300">
        <v>67518</v>
      </c>
      <c r="C10300" t="s">
        <v>317</v>
      </c>
      <c r="D10300">
        <v>67518</v>
      </c>
      <c r="E10300" t="str">
        <f>"67518"</f>
        <v>67518</v>
      </c>
      <c r="F10300" t="s">
        <v>23</v>
      </c>
      <c r="G10300">
        <v>2018</v>
      </c>
      <c r="I10300" t="s">
        <v>21</v>
      </c>
      <c r="J10300" t="s">
        <v>22</v>
      </c>
    </row>
    <row r="10301" spans="1:10">
      <c r="A10301" t="s">
        <v>19</v>
      </c>
      <c r="B10301">
        <v>67519</v>
      </c>
      <c r="C10301" t="s">
        <v>317</v>
      </c>
      <c r="D10301">
        <v>67519</v>
      </c>
      <c r="E10301" t="str">
        <f>"67519"</f>
        <v>67519</v>
      </c>
      <c r="F10301" t="s">
        <v>23</v>
      </c>
      <c r="G10301">
        <v>2018</v>
      </c>
      <c r="I10301" t="s">
        <v>21</v>
      </c>
      <c r="J10301" t="s">
        <v>22</v>
      </c>
    </row>
    <row r="10302" spans="1:10">
      <c r="A10302" t="s">
        <v>19</v>
      </c>
      <c r="B10302">
        <v>67520</v>
      </c>
      <c r="C10302" t="s">
        <v>317</v>
      </c>
      <c r="D10302">
        <v>67520</v>
      </c>
      <c r="E10302" t="str">
        <f>"67520"</f>
        <v>67520</v>
      </c>
      <c r="F10302" t="s">
        <v>23</v>
      </c>
      <c r="G10302">
        <v>2018</v>
      </c>
      <c r="I10302" t="s">
        <v>21</v>
      </c>
      <c r="J10302" t="s">
        <v>22</v>
      </c>
    </row>
    <row r="10303" spans="1:10">
      <c r="A10303" t="s">
        <v>19</v>
      </c>
      <c r="B10303">
        <v>67521</v>
      </c>
      <c r="C10303" t="s">
        <v>317</v>
      </c>
      <c r="D10303">
        <v>67521</v>
      </c>
      <c r="E10303" t="str">
        <f>"67521"</f>
        <v>67521</v>
      </c>
      <c r="F10303" t="s">
        <v>23</v>
      </c>
      <c r="G10303">
        <v>2018</v>
      </c>
      <c r="I10303" t="s">
        <v>21</v>
      </c>
      <c r="J10303" t="s">
        <v>22</v>
      </c>
    </row>
    <row r="10304" spans="1:10">
      <c r="A10304" t="s">
        <v>19</v>
      </c>
      <c r="B10304">
        <v>67522</v>
      </c>
      <c r="C10304" t="s">
        <v>317</v>
      </c>
      <c r="D10304">
        <v>67522</v>
      </c>
      <c r="E10304" t="str">
        <f>"67522"</f>
        <v>67522</v>
      </c>
      <c r="F10304" t="s">
        <v>23</v>
      </c>
      <c r="G10304">
        <v>2018</v>
      </c>
      <c r="I10304" t="s">
        <v>21</v>
      </c>
      <c r="J10304" t="s">
        <v>22</v>
      </c>
    </row>
    <row r="10305" spans="1:10">
      <c r="A10305" t="s">
        <v>19</v>
      </c>
      <c r="B10305">
        <v>67523</v>
      </c>
      <c r="C10305" t="s">
        <v>317</v>
      </c>
      <c r="D10305">
        <v>67523</v>
      </c>
      <c r="E10305" t="str">
        <f>"67523"</f>
        <v>67523</v>
      </c>
      <c r="F10305" t="s">
        <v>23</v>
      </c>
      <c r="G10305">
        <v>2018</v>
      </c>
      <c r="I10305" t="s">
        <v>21</v>
      </c>
      <c r="J10305" t="s">
        <v>22</v>
      </c>
    </row>
    <row r="10306" spans="1:10">
      <c r="A10306" t="s">
        <v>19</v>
      </c>
      <c r="B10306">
        <v>67524</v>
      </c>
      <c r="C10306" t="s">
        <v>317</v>
      </c>
      <c r="D10306">
        <v>67524</v>
      </c>
      <c r="E10306" t="str">
        <f>"67524"</f>
        <v>67524</v>
      </c>
      <c r="F10306" t="s">
        <v>23</v>
      </c>
      <c r="G10306">
        <v>2018</v>
      </c>
      <c r="I10306" t="s">
        <v>21</v>
      </c>
      <c r="J10306" t="s">
        <v>22</v>
      </c>
    </row>
    <row r="10307" spans="1:10">
      <c r="A10307" t="s">
        <v>19</v>
      </c>
      <c r="B10307">
        <v>67525</v>
      </c>
      <c r="C10307" t="s">
        <v>317</v>
      </c>
      <c r="D10307">
        <v>67525</v>
      </c>
      <c r="E10307" t="str">
        <f>"67525"</f>
        <v>67525</v>
      </c>
      <c r="F10307" t="s">
        <v>23</v>
      </c>
      <c r="G10307">
        <v>2018</v>
      </c>
      <c r="I10307" t="s">
        <v>21</v>
      </c>
      <c r="J10307" t="s">
        <v>22</v>
      </c>
    </row>
    <row r="10308" spans="1:10">
      <c r="A10308" t="s">
        <v>19</v>
      </c>
      <c r="B10308">
        <v>67526</v>
      </c>
      <c r="C10308" t="s">
        <v>317</v>
      </c>
      <c r="D10308">
        <v>67526</v>
      </c>
      <c r="E10308" t="str">
        <f>"67526"</f>
        <v>67526</v>
      </c>
      <c r="F10308" t="s">
        <v>23</v>
      </c>
      <c r="G10308">
        <v>2018</v>
      </c>
      <c r="I10308" t="s">
        <v>21</v>
      </c>
      <c r="J10308" t="s">
        <v>22</v>
      </c>
    </row>
    <row r="10309" spans="1:10">
      <c r="A10309" t="s">
        <v>19</v>
      </c>
      <c r="B10309">
        <v>67529</v>
      </c>
      <c r="C10309" t="s">
        <v>317</v>
      </c>
      <c r="D10309">
        <v>67529</v>
      </c>
      <c r="E10309" t="str">
        <f>"67529"</f>
        <v>67529</v>
      </c>
      <c r="F10309" t="s">
        <v>23</v>
      </c>
      <c r="G10309">
        <v>2018</v>
      </c>
      <c r="I10309" t="s">
        <v>21</v>
      </c>
      <c r="J10309" t="s">
        <v>22</v>
      </c>
    </row>
    <row r="10310" spans="1:10">
      <c r="A10310" t="s">
        <v>19</v>
      </c>
      <c r="B10310">
        <v>67530</v>
      </c>
      <c r="C10310" t="s">
        <v>317</v>
      </c>
      <c r="D10310">
        <v>67530</v>
      </c>
      <c r="E10310" t="str">
        <f>"67530"</f>
        <v>67530</v>
      </c>
      <c r="F10310">
        <v>356078</v>
      </c>
      <c r="G10310">
        <v>2018</v>
      </c>
      <c r="I10310" t="s">
        <v>21</v>
      </c>
      <c r="J10310" t="s">
        <v>22</v>
      </c>
    </row>
    <row r="10311" spans="1:10">
      <c r="A10311" t="s">
        <v>19</v>
      </c>
      <c r="B10311">
        <v>67543</v>
      </c>
      <c r="C10311" t="s">
        <v>317</v>
      </c>
      <c r="D10311">
        <v>67543</v>
      </c>
      <c r="E10311" t="str">
        <f>"67543"</f>
        <v>67543</v>
      </c>
      <c r="F10311" t="s">
        <v>23</v>
      </c>
      <c r="G10311">
        <v>2018</v>
      </c>
      <c r="I10311" t="s">
        <v>21</v>
      </c>
      <c r="J10311" t="s">
        <v>22</v>
      </c>
    </row>
    <row r="10312" spans="1:10">
      <c r="A10312" t="s">
        <v>19</v>
      </c>
      <c r="B10312">
        <v>67544</v>
      </c>
      <c r="C10312" t="s">
        <v>317</v>
      </c>
      <c r="D10312">
        <v>67544</v>
      </c>
      <c r="E10312" t="str">
        <f>"67544"</f>
        <v>67544</v>
      </c>
      <c r="F10312" t="s">
        <v>23</v>
      </c>
      <c r="G10312">
        <v>2018</v>
      </c>
      <c r="I10312" t="s">
        <v>21</v>
      </c>
      <c r="J10312" t="s">
        <v>22</v>
      </c>
    </row>
    <row r="10313" spans="1:10">
      <c r="A10313" t="s">
        <v>19</v>
      </c>
      <c r="B10313">
        <v>67545</v>
      </c>
      <c r="C10313" t="s">
        <v>317</v>
      </c>
      <c r="D10313">
        <v>67545</v>
      </c>
      <c r="E10313" t="str">
        <f>"67545"</f>
        <v>67545</v>
      </c>
      <c r="F10313" t="s">
        <v>23</v>
      </c>
      <c r="G10313">
        <v>2018</v>
      </c>
      <c r="I10313" t="s">
        <v>21</v>
      </c>
      <c r="J10313" t="s">
        <v>22</v>
      </c>
    </row>
    <row r="10314" spans="1:10">
      <c r="A10314" t="s">
        <v>19</v>
      </c>
      <c r="B10314">
        <v>67546</v>
      </c>
      <c r="C10314" t="s">
        <v>317</v>
      </c>
      <c r="D10314">
        <v>67546</v>
      </c>
      <c r="E10314" t="str">
        <f>"67546"</f>
        <v>67546</v>
      </c>
      <c r="F10314" t="s">
        <v>23</v>
      </c>
      <c r="G10314">
        <v>2018</v>
      </c>
      <c r="I10314" t="s">
        <v>21</v>
      </c>
      <c r="J10314" t="s">
        <v>22</v>
      </c>
    </row>
    <row r="10315" spans="1:10">
      <c r="A10315" t="s">
        <v>19</v>
      </c>
      <c r="B10315">
        <v>67547</v>
      </c>
      <c r="C10315" t="s">
        <v>317</v>
      </c>
      <c r="D10315">
        <v>67547</v>
      </c>
      <c r="E10315" t="str">
        <f>"67547"</f>
        <v>67547</v>
      </c>
      <c r="F10315">
        <v>94747</v>
      </c>
      <c r="G10315">
        <v>2018</v>
      </c>
      <c r="I10315" t="s">
        <v>21</v>
      </c>
      <c r="J10315" t="s">
        <v>22</v>
      </c>
    </row>
    <row r="10316" spans="1:10">
      <c r="A10316" t="s">
        <v>19</v>
      </c>
      <c r="B10316">
        <v>67548</v>
      </c>
      <c r="C10316" t="s">
        <v>317</v>
      </c>
      <c r="D10316">
        <v>67548</v>
      </c>
      <c r="E10316" t="str">
        <f>"67548"</f>
        <v>67548</v>
      </c>
      <c r="F10316" t="s">
        <v>23</v>
      </c>
      <c r="G10316">
        <v>2018</v>
      </c>
      <c r="I10316" t="s">
        <v>21</v>
      </c>
      <c r="J10316" t="s">
        <v>22</v>
      </c>
    </row>
    <row r="10317" spans="1:10">
      <c r="A10317" t="s">
        <v>19</v>
      </c>
      <c r="B10317">
        <v>67550</v>
      </c>
      <c r="C10317" t="s">
        <v>317</v>
      </c>
      <c r="D10317">
        <v>67550</v>
      </c>
      <c r="E10317" t="str">
        <f>"67550"</f>
        <v>67550</v>
      </c>
      <c r="F10317" t="s">
        <v>23</v>
      </c>
      <c r="G10317">
        <v>2018</v>
      </c>
      <c r="I10317" t="s">
        <v>21</v>
      </c>
      <c r="J10317" t="s">
        <v>22</v>
      </c>
    </row>
    <row r="10318" spans="1:10">
      <c r="A10318" t="s">
        <v>19</v>
      </c>
      <c r="B10318">
        <v>67552</v>
      </c>
      <c r="C10318" t="s">
        <v>317</v>
      </c>
      <c r="D10318">
        <v>67552</v>
      </c>
      <c r="E10318" t="str">
        <f>"67552"</f>
        <v>67552</v>
      </c>
      <c r="F10318" t="s">
        <v>23</v>
      </c>
      <c r="G10318">
        <v>2018</v>
      </c>
      <c r="I10318" t="s">
        <v>21</v>
      </c>
      <c r="J10318" t="s">
        <v>22</v>
      </c>
    </row>
    <row r="10319" spans="1:10">
      <c r="A10319" t="s">
        <v>19</v>
      </c>
      <c r="B10319">
        <v>67553</v>
      </c>
      <c r="C10319" t="s">
        <v>317</v>
      </c>
      <c r="D10319">
        <v>67553</v>
      </c>
      <c r="E10319" t="str">
        <f>"67553"</f>
        <v>67553</v>
      </c>
      <c r="F10319" t="s">
        <v>23</v>
      </c>
      <c r="G10319">
        <v>2018</v>
      </c>
      <c r="I10319" t="s">
        <v>21</v>
      </c>
      <c r="J10319" t="s">
        <v>22</v>
      </c>
    </row>
    <row r="10320" spans="1:10">
      <c r="A10320" t="s">
        <v>19</v>
      </c>
      <c r="B10320">
        <v>67554</v>
      </c>
      <c r="C10320" t="s">
        <v>317</v>
      </c>
      <c r="D10320">
        <v>67554</v>
      </c>
      <c r="E10320" t="str">
        <f>"67554"</f>
        <v>67554</v>
      </c>
      <c r="F10320">
        <v>244613</v>
      </c>
      <c r="G10320">
        <v>2018</v>
      </c>
      <c r="I10320" t="s">
        <v>21</v>
      </c>
      <c r="J10320" t="s">
        <v>22</v>
      </c>
    </row>
    <row r="10321" spans="1:10">
      <c r="A10321" t="s">
        <v>19</v>
      </c>
      <c r="B10321">
        <v>67556</v>
      </c>
      <c r="C10321" t="s">
        <v>317</v>
      </c>
      <c r="D10321">
        <v>67556</v>
      </c>
      <c r="E10321" t="str">
        <f>"67556"</f>
        <v>67556</v>
      </c>
      <c r="F10321" t="s">
        <v>23</v>
      </c>
      <c r="G10321">
        <v>2018</v>
      </c>
      <c r="I10321" t="s">
        <v>21</v>
      </c>
      <c r="J10321" t="s">
        <v>22</v>
      </c>
    </row>
    <row r="10322" spans="1:10">
      <c r="A10322" t="s">
        <v>19</v>
      </c>
      <c r="B10322">
        <v>67557</v>
      </c>
      <c r="C10322" t="s">
        <v>317</v>
      </c>
      <c r="D10322">
        <v>67557</v>
      </c>
      <c r="E10322" t="str">
        <f>"67557"</f>
        <v>67557</v>
      </c>
      <c r="F10322" t="s">
        <v>23</v>
      </c>
      <c r="G10322">
        <v>2018</v>
      </c>
      <c r="I10322" t="s">
        <v>21</v>
      </c>
      <c r="J10322" t="s">
        <v>22</v>
      </c>
    </row>
    <row r="10323" spans="1:10">
      <c r="A10323" t="s">
        <v>19</v>
      </c>
      <c r="B10323">
        <v>67559</v>
      </c>
      <c r="C10323" t="s">
        <v>317</v>
      </c>
      <c r="D10323">
        <v>67559</v>
      </c>
      <c r="E10323" t="str">
        <f>"67559"</f>
        <v>67559</v>
      </c>
      <c r="F10323" t="s">
        <v>23</v>
      </c>
      <c r="G10323">
        <v>2018</v>
      </c>
      <c r="I10323" t="s">
        <v>21</v>
      </c>
      <c r="J10323" t="s">
        <v>22</v>
      </c>
    </row>
    <row r="10324" spans="1:10">
      <c r="A10324" t="s">
        <v>19</v>
      </c>
      <c r="B10324">
        <v>67560</v>
      </c>
      <c r="C10324" t="s">
        <v>317</v>
      </c>
      <c r="D10324">
        <v>67560</v>
      </c>
      <c r="E10324" t="str">
        <f>"67560"</f>
        <v>67560</v>
      </c>
      <c r="F10324" t="s">
        <v>23</v>
      </c>
      <c r="G10324">
        <v>2018</v>
      </c>
      <c r="I10324" t="s">
        <v>21</v>
      </c>
      <c r="J10324" t="s">
        <v>22</v>
      </c>
    </row>
    <row r="10325" spans="1:10">
      <c r="A10325" t="s">
        <v>19</v>
      </c>
      <c r="B10325">
        <v>67561</v>
      </c>
      <c r="C10325" t="s">
        <v>317</v>
      </c>
      <c r="D10325">
        <v>67561</v>
      </c>
      <c r="E10325" t="str">
        <f>"67561"</f>
        <v>67561</v>
      </c>
      <c r="F10325" t="s">
        <v>23</v>
      </c>
      <c r="G10325">
        <v>2018</v>
      </c>
      <c r="I10325" t="s">
        <v>21</v>
      </c>
      <c r="J10325" t="s">
        <v>22</v>
      </c>
    </row>
    <row r="10326" spans="1:10">
      <c r="A10326" t="s">
        <v>19</v>
      </c>
      <c r="B10326">
        <v>67563</v>
      </c>
      <c r="C10326" t="s">
        <v>317</v>
      </c>
      <c r="D10326">
        <v>67563</v>
      </c>
      <c r="E10326" t="str">
        <f>"67563"</f>
        <v>67563</v>
      </c>
      <c r="F10326" t="s">
        <v>23</v>
      </c>
      <c r="G10326">
        <v>2018</v>
      </c>
      <c r="I10326" t="s">
        <v>21</v>
      </c>
      <c r="J10326" t="s">
        <v>22</v>
      </c>
    </row>
    <row r="10327" spans="1:10">
      <c r="A10327" t="s">
        <v>19</v>
      </c>
      <c r="B10327">
        <v>67564</v>
      </c>
      <c r="C10327" t="s">
        <v>317</v>
      </c>
      <c r="D10327">
        <v>67564</v>
      </c>
      <c r="E10327" t="str">
        <f>"67564"</f>
        <v>67564</v>
      </c>
      <c r="F10327" t="s">
        <v>23</v>
      </c>
      <c r="G10327">
        <v>2018</v>
      </c>
      <c r="I10327" t="s">
        <v>21</v>
      </c>
      <c r="J10327" t="s">
        <v>22</v>
      </c>
    </row>
    <row r="10328" spans="1:10">
      <c r="A10328" t="s">
        <v>19</v>
      </c>
      <c r="B10328">
        <v>67565</v>
      </c>
      <c r="C10328" t="s">
        <v>317</v>
      </c>
      <c r="D10328">
        <v>67565</v>
      </c>
      <c r="E10328" t="str">
        <f>"67565"</f>
        <v>67565</v>
      </c>
      <c r="F10328" t="s">
        <v>23</v>
      </c>
      <c r="G10328">
        <v>2018</v>
      </c>
      <c r="I10328" t="s">
        <v>21</v>
      </c>
      <c r="J10328" t="s">
        <v>22</v>
      </c>
    </row>
    <row r="10329" spans="1:10">
      <c r="A10329" t="s">
        <v>19</v>
      </c>
      <c r="B10329">
        <v>67566</v>
      </c>
      <c r="C10329" t="s">
        <v>317</v>
      </c>
      <c r="D10329">
        <v>67566</v>
      </c>
      <c r="E10329" t="str">
        <f>"67566"</f>
        <v>67566</v>
      </c>
      <c r="F10329" t="s">
        <v>23</v>
      </c>
      <c r="G10329">
        <v>2018</v>
      </c>
      <c r="I10329" t="s">
        <v>21</v>
      </c>
      <c r="J10329" t="s">
        <v>22</v>
      </c>
    </row>
    <row r="10330" spans="1:10">
      <c r="A10330" t="s">
        <v>19</v>
      </c>
      <c r="B10330">
        <v>67567</v>
      </c>
      <c r="C10330" t="s">
        <v>317</v>
      </c>
      <c r="D10330">
        <v>67567</v>
      </c>
      <c r="E10330" t="str">
        <f>"67567"</f>
        <v>67567</v>
      </c>
      <c r="F10330" t="s">
        <v>23</v>
      </c>
      <c r="G10330">
        <v>2018</v>
      </c>
      <c r="I10330" t="s">
        <v>21</v>
      </c>
      <c r="J10330" t="s">
        <v>22</v>
      </c>
    </row>
    <row r="10331" spans="1:10">
      <c r="A10331" t="s">
        <v>19</v>
      </c>
      <c r="B10331">
        <v>67568</v>
      </c>
      <c r="C10331" t="s">
        <v>317</v>
      </c>
      <c r="D10331">
        <v>67568</v>
      </c>
      <c r="E10331" t="str">
        <f>"67568"</f>
        <v>67568</v>
      </c>
      <c r="F10331" t="s">
        <v>23</v>
      </c>
      <c r="G10331">
        <v>2018</v>
      </c>
      <c r="I10331" t="s">
        <v>21</v>
      </c>
      <c r="J10331" t="s">
        <v>22</v>
      </c>
    </row>
    <row r="10332" spans="1:10">
      <c r="A10332" t="s">
        <v>19</v>
      </c>
      <c r="B10332">
        <v>67570</v>
      </c>
      <c r="C10332" t="s">
        <v>317</v>
      </c>
      <c r="D10332">
        <v>67570</v>
      </c>
      <c r="E10332" t="str">
        <f>"67570"</f>
        <v>67570</v>
      </c>
      <c r="F10332" t="s">
        <v>23</v>
      </c>
      <c r="G10332">
        <v>2018</v>
      </c>
      <c r="I10332" t="s">
        <v>21</v>
      </c>
      <c r="J10332" t="s">
        <v>22</v>
      </c>
    </row>
    <row r="10333" spans="1:10">
      <c r="A10333" t="s">
        <v>19</v>
      </c>
      <c r="B10333">
        <v>67572</v>
      </c>
      <c r="C10333" t="s">
        <v>317</v>
      </c>
      <c r="D10333">
        <v>67572</v>
      </c>
      <c r="E10333" t="str">
        <f>"67572"</f>
        <v>67572</v>
      </c>
      <c r="F10333" t="s">
        <v>23</v>
      </c>
      <c r="G10333">
        <v>2018</v>
      </c>
      <c r="I10333" t="s">
        <v>21</v>
      </c>
      <c r="J10333" t="s">
        <v>22</v>
      </c>
    </row>
    <row r="10334" spans="1:10">
      <c r="A10334" t="s">
        <v>19</v>
      </c>
      <c r="B10334">
        <v>67573</v>
      </c>
      <c r="C10334" t="s">
        <v>317</v>
      </c>
      <c r="D10334">
        <v>67573</v>
      </c>
      <c r="E10334" t="str">
        <f>"67573"</f>
        <v>67573</v>
      </c>
      <c r="F10334" t="s">
        <v>23</v>
      </c>
      <c r="G10334">
        <v>2018</v>
      </c>
      <c r="I10334" t="s">
        <v>21</v>
      </c>
      <c r="J10334" t="s">
        <v>22</v>
      </c>
    </row>
    <row r="10335" spans="1:10">
      <c r="A10335" t="s">
        <v>19</v>
      </c>
      <c r="B10335">
        <v>67574</v>
      </c>
      <c r="C10335" t="s">
        <v>317</v>
      </c>
      <c r="D10335">
        <v>67574</v>
      </c>
      <c r="E10335" t="str">
        <f>"67574"</f>
        <v>67574</v>
      </c>
      <c r="F10335" t="s">
        <v>23</v>
      </c>
      <c r="G10335">
        <v>2018</v>
      </c>
      <c r="I10335" t="s">
        <v>21</v>
      </c>
      <c r="J10335" t="s">
        <v>22</v>
      </c>
    </row>
    <row r="10336" spans="1:10">
      <c r="A10336" t="s">
        <v>19</v>
      </c>
      <c r="B10336">
        <v>67575</v>
      </c>
      <c r="C10336" t="s">
        <v>317</v>
      </c>
      <c r="D10336">
        <v>67575</v>
      </c>
      <c r="E10336" t="str">
        <f>"67575"</f>
        <v>67575</v>
      </c>
      <c r="F10336" t="s">
        <v>23</v>
      </c>
      <c r="G10336">
        <v>2018</v>
      </c>
      <c r="I10336" t="s">
        <v>21</v>
      </c>
      <c r="J10336" t="s">
        <v>22</v>
      </c>
    </row>
    <row r="10337" spans="1:10">
      <c r="A10337" t="s">
        <v>19</v>
      </c>
      <c r="B10337">
        <v>67576</v>
      </c>
      <c r="C10337" t="s">
        <v>317</v>
      </c>
      <c r="D10337">
        <v>67576</v>
      </c>
      <c r="E10337" t="str">
        <f>"67576"</f>
        <v>67576</v>
      </c>
      <c r="F10337" t="s">
        <v>23</v>
      </c>
      <c r="G10337">
        <v>2018</v>
      </c>
      <c r="I10337" t="s">
        <v>21</v>
      </c>
      <c r="J10337" t="s">
        <v>22</v>
      </c>
    </row>
    <row r="10338" spans="1:10">
      <c r="A10338" t="s">
        <v>19</v>
      </c>
      <c r="B10338">
        <v>67578</v>
      </c>
      <c r="C10338" t="s">
        <v>317</v>
      </c>
      <c r="D10338">
        <v>67578</v>
      </c>
      <c r="E10338" t="str">
        <f>"67578"</f>
        <v>67578</v>
      </c>
      <c r="F10338">
        <v>115067</v>
      </c>
      <c r="G10338">
        <v>2018</v>
      </c>
      <c r="I10338" t="s">
        <v>21</v>
      </c>
      <c r="J10338" t="s">
        <v>22</v>
      </c>
    </row>
    <row r="10339" spans="1:10">
      <c r="A10339" t="s">
        <v>19</v>
      </c>
      <c r="B10339">
        <v>67579</v>
      </c>
      <c r="C10339" t="s">
        <v>317</v>
      </c>
      <c r="D10339">
        <v>67579</v>
      </c>
      <c r="E10339" t="str">
        <f>"67579"</f>
        <v>67579</v>
      </c>
      <c r="F10339">
        <v>145825</v>
      </c>
      <c r="G10339">
        <v>2018</v>
      </c>
      <c r="I10339" t="s">
        <v>21</v>
      </c>
      <c r="J10339" t="s">
        <v>22</v>
      </c>
    </row>
    <row r="10340" spans="1:10">
      <c r="A10340" t="s">
        <v>19</v>
      </c>
      <c r="B10340">
        <v>67581</v>
      </c>
      <c r="C10340" t="s">
        <v>317</v>
      </c>
      <c r="D10340">
        <v>67581</v>
      </c>
      <c r="E10340" t="str">
        <f>"67581"</f>
        <v>67581</v>
      </c>
      <c r="F10340" t="s">
        <v>23</v>
      </c>
      <c r="G10340">
        <v>2018</v>
      </c>
      <c r="I10340" t="s">
        <v>21</v>
      </c>
      <c r="J10340" t="s">
        <v>22</v>
      </c>
    </row>
    <row r="10341" spans="1:10">
      <c r="A10341" t="s">
        <v>19</v>
      </c>
      <c r="B10341">
        <v>67583</v>
      </c>
      <c r="C10341" t="s">
        <v>317</v>
      </c>
      <c r="D10341">
        <v>67583</v>
      </c>
      <c r="E10341" t="str">
        <f>"67583"</f>
        <v>67583</v>
      </c>
      <c r="F10341" t="s">
        <v>23</v>
      </c>
      <c r="G10341">
        <v>2018</v>
      </c>
      <c r="I10341" t="s">
        <v>21</v>
      </c>
      <c r="J10341" t="s">
        <v>22</v>
      </c>
    </row>
    <row r="10342" spans="1:10">
      <c r="A10342" t="s">
        <v>19</v>
      </c>
      <c r="B10342">
        <v>67584</v>
      </c>
      <c r="C10342" t="s">
        <v>317</v>
      </c>
      <c r="D10342">
        <v>67584</v>
      </c>
      <c r="E10342" t="str">
        <f>"67584"</f>
        <v>67584</v>
      </c>
      <c r="F10342" t="s">
        <v>23</v>
      </c>
      <c r="G10342">
        <v>2018</v>
      </c>
      <c r="I10342" t="s">
        <v>21</v>
      </c>
      <c r="J10342" t="s">
        <v>22</v>
      </c>
    </row>
    <row r="10343" spans="1:10">
      <c r="A10343" t="s">
        <v>19</v>
      </c>
      <c r="B10343">
        <v>67601</v>
      </c>
      <c r="C10343" t="s">
        <v>317</v>
      </c>
      <c r="D10343">
        <v>67601</v>
      </c>
      <c r="E10343" t="str">
        <f>"67601"</f>
        <v>67601</v>
      </c>
      <c r="F10343">
        <v>149510</v>
      </c>
      <c r="G10343">
        <v>2018</v>
      </c>
      <c r="I10343" t="s">
        <v>21</v>
      </c>
      <c r="J10343" t="s">
        <v>22</v>
      </c>
    </row>
    <row r="10344" spans="1:10">
      <c r="A10344" t="s">
        <v>19</v>
      </c>
      <c r="B10344">
        <v>67621</v>
      </c>
      <c r="C10344" t="s">
        <v>317</v>
      </c>
      <c r="D10344">
        <v>67621</v>
      </c>
      <c r="E10344" t="str">
        <f>"67621"</f>
        <v>67621</v>
      </c>
      <c r="F10344">
        <v>43788</v>
      </c>
      <c r="G10344">
        <v>2018</v>
      </c>
      <c r="I10344" t="s">
        <v>21</v>
      </c>
      <c r="J10344" t="s">
        <v>22</v>
      </c>
    </row>
    <row r="10345" spans="1:10">
      <c r="A10345" t="s">
        <v>19</v>
      </c>
      <c r="B10345">
        <v>67622</v>
      </c>
      <c r="C10345" t="s">
        <v>317</v>
      </c>
      <c r="D10345">
        <v>67622</v>
      </c>
      <c r="E10345" t="str">
        <f>"67622"</f>
        <v>67622</v>
      </c>
      <c r="F10345" t="s">
        <v>23</v>
      </c>
      <c r="G10345">
        <v>2018</v>
      </c>
      <c r="I10345" t="s">
        <v>21</v>
      </c>
      <c r="J10345" t="s">
        <v>22</v>
      </c>
    </row>
    <row r="10346" spans="1:10">
      <c r="A10346" t="s">
        <v>19</v>
      </c>
      <c r="B10346">
        <v>67623</v>
      </c>
      <c r="C10346" t="s">
        <v>317</v>
      </c>
      <c r="D10346">
        <v>67623</v>
      </c>
      <c r="E10346" t="str">
        <f>"67623"</f>
        <v>67623</v>
      </c>
      <c r="F10346" t="s">
        <v>23</v>
      </c>
      <c r="G10346">
        <v>2018</v>
      </c>
      <c r="I10346" t="s">
        <v>21</v>
      </c>
      <c r="J10346" t="s">
        <v>22</v>
      </c>
    </row>
    <row r="10347" spans="1:10">
      <c r="A10347" t="s">
        <v>19</v>
      </c>
      <c r="B10347">
        <v>67625</v>
      </c>
      <c r="C10347" t="s">
        <v>317</v>
      </c>
      <c r="D10347">
        <v>67625</v>
      </c>
      <c r="E10347" t="str">
        <f>"67625"</f>
        <v>67625</v>
      </c>
      <c r="F10347">
        <v>26031</v>
      </c>
      <c r="G10347">
        <v>2018</v>
      </c>
      <c r="I10347" t="s">
        <v>21</v>
      </c>
      <c r="J10347" t="s">
        <v>22</v>
      </c>
    </row>
    <row r="10348" spans="1:10">
      <c r="A10348" t="s">
        <v>19</v>
      </c>
      <c r="B10348">
        <v>67626</v>
      </c>
      <c r="C10348" t="s">
        <v>317</v>
      </c>
      <c r="D10348">
        <v>67626</v>
      </c>
      <c r="E10348" t="str">
        <f>"67626"</f>
        <v>67626</v>
      </c>
      <c r="F10348" t="s">
        <v>23</v>
      </c>
      <c r="G10348">
        <v>2018</v>
      </c>
      <c r="I10348" t="s">
        <v>21</v>
      </c>
      <c r="J10348" t="s">
        <v>22</v>
      </c>
    </row>
    <row r="10349" spans="1:10">
      <c r="A10349" t="s">
        <v>19</v>
      </c>
      <c r="B10349">
        <v>67627</v>
      </c>
      <c r="C10349" t="s">
        <v>317</v>
      </c>
      <c r="D10349">
        <v>67627</v>
      </c>
      <c r="E10349" t="str">
        <f>"67627"</f>
        <v>67627</v>
      </c>
      <c r="F10349" t="s">
        <v>23</v>
      </c>
      <c r="G10349">
        <v>2018</v>
      </c>
      <c r="I10349" t="s">
        <v>21</v>
      </c>
      <c r="J10349" t="s">
        <v>22</v>
      </c>
    </row>
    <row r="10350" spans="1:10">
      <c r="A10350" t="s">
        <v>19</v>
      </c>
      <c r="B10350">
        <v>67628</v>
      </c>
      <c r="C10350" t="s">
        <v>317</v>
      </c>
      <c r="D10350">
        <v>67628</v>
      </c>
      <c r="E10350" t="str">
        <f>"67628"</f>
        <v>67628</v>
      </c>
      <c r="F10350" t="s">
        <v>23</v>
      </c>
      <c r="G10350">
        <v>2018</v>
      </c>
      <c r="I10350" t="s">
        <v>21</v>
      </c>
      <c r="J10350" t="s">
        <v>22</v>
      </c>
    </row>
    <row r="10351" spans="1:10">
      <c r="A10351" t="s">
        <v>19</v>
      </c>
      <c r="B10351">
        <v>67629</v>
      </c>
      <c r="C10351" t="s">
        <v>317</v>
      </c>
      <c r="D10351">
        <v>67629</v>
      </c>
      <c r="E10351" t="str">
        <f>"67629"</f>
        <v>67629</v>
      </c>
      <c r="F10351" t="s">
        <v>23</v>
      </c>
      <c r="G10351">
        <v>2018</v>
      </c>
      <c r="I10351" t="s">
        <v>21</v>
      </c>
      <c r="J10351" t="s">
        <v>22</v>
      </c>
    </row>
    <row r="10352" spans="1:10">
      <c r="A10352" t="s">
        <v>19</v>
      </c>
      <c r="B10352">
        <v>67631</v>
      </c>
      <c r="C10352" t="s">
        <v>317</v>
      </c>
      <c r="D10352">
        <v>67631</v>
      </c>
      <c r="E10352" t="str">
        <f>"67631"</f>
        <v>67631</v>
      </c>
      <c r="F10352" t="s">
        <v>23</v>
      </c>
      <c r="G10352">
        <v>2018</v>
      </c>
      <c r="I10352" t="s">
        <v>21</v>
      </c>
      <c r="J10352" t="s">
        <v>22</v>
      </c>
    </row>
    <row r="10353" spans="1:10">
      <c r="A10353" t="s">
        <v>19</v>
      </c>
      <c r="B10353">
        <v>67632</v>
      </c>
      <c r="C10353" t="s">
        <v>317</v>
      </c>
      <c r="D10353">
        <v>67632</v>
      </c>
      <c r="E10353" t="str">
        <f>"67632"</f>
        <v>67632</v>
      </c>
      <c r="F10353" t="s">
        <v>23</v>
      </c>
      <c r="G10353">
        <v>2018</v>
      </c>
      <c r="I10353" t="s">
        <v>21</v>
      </c>
      <c r="J10353" t="s">
        <v>22</v>
      </c>
    </row>
    <row r="10354" spans="1:10">
      <c r="A10354" t="s">
        <v>19</v>
      </c>
      <c r="B10354">
        <v>67634</v>
      </c>
      <c r="C10354" t="s">
        <v>317</v>
      </c>
      <c r="D10354">
        <v>67634</v>
      </c>
      <c r="E10354" t="str">
        <f>"67634"</f>
        <v>67634</v>
      </c>
      <c r="F10354" t="s">
        <v>23</v>
      </c>
      <c r="G10354">
        <v>2018</v>
      </c>
      <c r="I10354" t="s">
        <v>21</v>
      </c>
      <c r="J10354" t="s">
        <v>22</v>
      </c>
    </row>
    <row r="10355" spans="1:10">
      <c r="A10355" t="s">
        <v>19</v>
      </c>
      <c r="B10355">
        <v>67635</v>
      </c>
      <c r="C10355" t="s">
        <v>317</v>
      </c>
      <c r="D10355">
        <v>67635</v>
      </c>
      <c r="E10355" t="str">
        <f>"67635"</f>
        <v>67635</v>
      </c>
      <c r="F10355" t="s">
        <v>23</v>
      </c>
      <c r="G10355">
        <v>2018</v>
      </c>
      <c r="I10355" t="s">
        <v>21</v>
      </c>
      <c r="J10355" t="s">
        <v>22</v>
      </c>
    </row>
    <row r="10356" spans="1:10">
      <c r="A10356" t="s">
        <v>19</v>
      </c>
      <c r="B10356">
        <v>67637</v>
      </c>
      <c r="C10356" t="s">
        <v>317</v>
      </c>
      <c r="D10356">
        <v>67637</v>
      </c>
      <c r="E10356" t="str">
        <f>"67637"</f>
        <v>67637</v>
      </c>
      <c r="F10356" t="s">
        <v>23</v>
      </c>
      <c r="G10356">
        <v>2018</v>
      </c>
      <c r="I10356" t="s">
        <v>21</v>
      </c>
      <c r="J10356" t="s">
        <v>22</v>
      </c>
    </row>
    <row r="10357" spans="1:10">
      <c r="A10357" t="s">
        <v>19</v>
      </c>
      <c r="B10357">
        <v>67638</v>
      </c>
      <c r="C10357" t="s">
        <v>317</v>
      </c>
      <c r="D10357">
        <v>67638</v>
      </c>
      <c r="E10357" t="str">
        <f>"67638"</f>
        <v>67638</v>
      </c>
      <c r="F10357">
        <v>51668</v>
      </c>
      <c r="G10357">
        <v>2018</v>
      </c>
      <c r="I10357" t="s">
        <v>21</v>
      </c>
      <c r="J10357" t="s">
        <v>22</v>
      </c>
    </row>
    <row r="10358" spans="1:10">
      <c r="A10358" t="s">
        <v>19</v>
      </c>
      <c r="B10358">
        <v>67639</v>
      </c>
      <c r="C10358" t="s">
        <v>317</v>
      </c>
      <c r="D10358">
        <v>67639</v>
      </c>
      <c r="E10358" t="str">
        <f>"67639"</f>
        <v>67639</v>
      </c>
      <c r="F10358" t="s">
        <v>23</v>
      </c>
      <c r="G10358">
        <v>2018</v>
      </c>
      <c r="I10358" t="s">
        <v>21</v>
      </c>
      <c r="J10358" t="s">
        <v>22</v>
      </c>
    </row>
    <row r="10359" spans="1:10">
      <c r="A10359" t="s">
        <v>19</v>
      </c>
      <c r="B10359">
        <v>67640</v>
      </c>
      <c r="C10359" t="s">
        <v>317</v>
      </c>
      <c r="D10359">
        <v>67640</v>
      </c>
      <c r="E10359" t="str">
        <f>"67640"</f>
        <v>67640</v>
      </c>
      <c r="F10359" t="s">
        <v>23</v>
      </c>
      <c r="G10359">
        <v>2018</v>
      </c>
      <c r="I10359" t="s">
        <v>21</v>
      </c>
      <c r="J10359" t="s">
        <v>22</v>
      </c>
    </row>
    <row r="10360" spans="1:10">
      <c r="A10360" t="s">
        <v>19</v>
      </c>
      <c r="B10360">
        <v>67642</v>
      </c>
      <c r="C10360" t="s">
        <v>317</v>
      </c>
      <c r="D10360">
        <v>67642</v>
      </c>
      <c r="E10360" t="str">
        <f>"67642"</f>
        <v>67642</v>
      </c>
      <c r="F10360">
        <v>87077</v>
      </c>
      <c r="G10360">
        <v>2018</v>
      </c>
      <c r="I10360" t="s">
        <v>21</v>
      </c>
      <c r="J10360" t="s">
        <v>22</v>
      </c>
    </row>
    <row r="10361" spans="1:10">
      <c r="A10361" t="s">
        <v>19</v>
      </c>
      <c r="B10361">
        <v>67643</v>
      </c>
      <c r="C10361" t="s">
        <v>317</v>
      </c>
      <c r="D10361">
        <v>67643</v>
      </c>
      <c r="E10361" t="str">
        <f>"67643"</f>
        <v>67643</v>
      </c>
      <c r="F10361" t="s">
        <v>23</v>
      </c>
      <c r="G10361">
        <v>2018</v>
      </c>
      <c r="I10361" t="s">
        <v>21</v>
      </c>
      <c r="J10361" t="s">
        <v>22</v>
      </c>
    </row>
    <row r="10362" spans="1:10">
      <c r="A10362" t="s">
        <v>19</v>
      </c>
      <c r="B10362">
        <v>67644</v>
      </c>
      <c r="C10362" t="s">
        <v>317</v>
      </c>
      <c r="D10362">
        <v>67644</v>
      </c>
      <c r="E10362" t="str">
        <f>"67644"</f>
        <v>67644</v>
      </c>
      <c r="F10362" t="s">
        <v>23</v>
      </c>
      <c r="G10362">
        <v>2018</v>
      </c>
      <c r="I10362" t="s">
        <v>21</v>
      </c>
      <c r="J10362" t="s">
        <v>22</v>
      </c>
    </row>
    <row r="10363" spans="1:10">
      <c r="A10363" t="s">
        <v>19</v>
      </c>
      <c r="B10363">
        <v>67645</v>
      </c>
      <c r="C10363" t="s">
        <v>317</v>
      </c>
      <c r="D10363">
        <v>67645</v>
      </c>
      <c r="E10363" t="str">
        <f>"67645"</f>
        <v>67645</v>
      </c>
      <c r="F10363" t="s">
        <v>23</v>
      </c>
      <c r="G10363">
        <v>2018</v>
      </c>
      <c r="I10363" t="s">
        <v>21</v>
      </c>
      <c r="J10363" t="s">
        <v>22</v>
      </c>
    </row>
    <row r="10364" spans="1:10">
      <c r="A10364" t="s">
        <v>19</v>
      </c>
      <c r="B10364">
        <v>67646</v>
      </c>
      <c r="C10364" t="s">
        <v>317</v>
      </c>
      <c r="D10364">
        <v>67646</v>
      </c>
      <c r="E10364" t="str">
        <f>"67646"</f>
        <v>67646</v>
      </c>
      <c r="F10364" t="s">
        <v>23</v>
      </c>
      <c r="G10364">
        <v>2018</v>
      </c>
      <c r="I10364" t="s">
        <v>21</v>
      </c>
      <c r="J10364" t="s">
        <v>22</v>
      </c>
    </row>
    <row r="10365" spans="1:10">
      <c r="A10365" t="s">
        <v>19</v>
      </c>
      <c r="B10365">
        <v>67647</v>
      </c>
      <c r="C10365" t="s">
        <v>317</v>
      </c>
      <c r="D10365">
        <v>67647</v>
      </c>
      <c r="E10365" t="str">
        <f>"67647"</f>
        <v>67647</v>
      </c>
      <c r="F10365" t="s">
        <v>23</v>
      </c>
      <c r="G10365">
        <v>2018</v>
      </c>
      <c r="I10365" t="s">
        <v>21</v>
      </c>
      <c r="J10365" t="s">
        <v>22</v>
      </c>
    </row>
    <row r="10366" spans="1:10">
      <c r="A10366" t="s">
        <v>19</v>
      </c>
      <c r="B10366">
        <v>67648</v>
      </c>
      <c r="C10366" t="s">
        <v>317</v>
      </c>
      <c r="D10366">
        <v>67648</v>
      </c>
      <c r="E10366" t="str">
        <f>"67648"</f>
        <v>67648</v>
      </c>
      <c r="F10366" t="s">
        <v>23</v>
      </c>
      <c r="G10366">
        <v>2018</v>
      </c>
      <c r="I10366" t="s">
        <v>21</v>
      </c>
      <c r="J10366" t="s">
        <v>22</v>
      </c>
    </row>
    <row r="10367" spans="1:10">
      <c r="A10367" t="s">
        <v>19</v>
      </c>
      <c r="B10367">
        <v>67649</v>
      </c>
      <c r="C10367" t="s">
        <v>317</v>
      </c>
      <c r="D10367">
        <v>67649</v>
      </c>
      <c r="E10367" t="str">
        <f>"67649"</f>
        <v>67649</v>
      </c>
      <c r="F10367">
        <v>57181</v>
      </c>
      <c r="G10367">
        <v>2018</v>
      </c>
      <c r="I10367" t="s">
        <v>21</v>
      </c>
      <c r="J10367" t="s">
        <v>22</v>
      </c>
    </row>
    <row r="10368" spans="1:10">
      <c r="A10368" t="s">
        <v>19</v>
      </c>
      <c r="B10368">
        <v>67650</v>
      </c>
      <c r="C10368" t="s">
        <v>317</v>
      </c>
      <c r="D10368">
        <v>67650</v>
      </c>
      <c r="E10368" t="str">
        <f>"67650"</f>
        <v>67650</v>
      </c>
      <c r="F10368" t="s">
        <v>23</v>
      </c>
      <c r="G10368">
        <v>2018</v>
      </c>
      <c r="I10368" t="s">
        <v>21</v>
      </c>
      <c r="J10368" t="s">
        <v>22</v>
      </c>
    </row>
    <row r="10369" spans="1:10">
      <c r="A10369" t="s">
        <v>19</v>
      </c>
      <c r="B10369">
        <v>67651</v>
      </c>
      <c r="C10369" t="s">
        <v>317</v>
      </c>
      <c r="D10369">
        <v>67651</v>
      </c>
      <c r="E10369" t="str">
        <f>"67651"</f>
        <v>67651</v>
      </c>
      <c r="F10369" t="s">
        <v>23</v>
      </c>
      <c r="G10369">
        <v>2018</v>
      </c>
      <c r="I10369" t="s">
        <v>21</v>
      </c>
      <c r="J10369" t="s">
        <v>22</v>
      </c>
    </row>
    <row r="10370" spans="1:10">
      <c r="A10370" t="s">
        <v>19</v>
      </c>
      <c r="B10370">
        <v>67653</v>
      </c>
      <c r="C10370" t="s">
        <v>317</v>
      </c>
      <c r="D10370">
        <v>67653</v>
      </c>
      <c r="E10370" t="str">
        <f>"67653"</f>
        <v>67653</v>
      </c>
      <c r="F10370" t="s">
        <v>23</v>
      </c>
      <c r="G10370">
        <v>2018</v>
      </c>
      <c r="I10370" t="s">
        <v>21</v>
      </c>
      <c r="J10370" t="s">
        <v>22</v>
      </c>
    </row>
    <row r="10371" spans="1:10">
      <c r="A10371" t="s">
        <v>19</v>
      </c>
      <c r="B10371">
        <v>67654</v>
      </c>
      <c r="C10371" t="s">
        <v>317</v>
      </c>
      <c r="D10371">
        <v>67654</v>
      </c>
      <c r="E10371" t="str">
        <f>"67654"</f>
        <v>67654</v>
      </c>
      <c r="F10371">
        <v>116059</v>
      </c>
      <c r="G10371">
        <v>2018</v>
      </c>
      <c r="I10371" t="s">
        <v>21</v>
      </c>
      <c r="J10371" t="s">
        <v>22</v>
      </c>
    </row>
    <row r="10372" spans="1:10">
      <c r="A10372" t="s">
        <v>19</v>
      </c>
      <c r="B10372">
        <v>67656</v>
      </c>
      <c r="C10372" t="s">
        <v>317</v>
      </c>
      <c r="D10372">
        <v>67656</v>
      </c>
      <c r="E10372" t="str">
        <f>"67656"</f>
        <v>67656</v>
      </c>
      <c r="F10372" t="s">
        <v>23</v>
      </c>
      <c r="G10372">
        <v>2018</v>
      </c>
      <c r="I10372" t="s">
        <v>21</v>
      </c>
      <c r="J10372" t="s">
        <v>22</v>
      </c>
    </row>
    <row r="10373" spans="1:10">
      <c r="A10373" t="s">
        <v>19</v>
      </c>
      <c r="B10373">
        <v>67657</v>
      </c>
      <c r="C10373" t="s">
        <v>317</v>
      </c>
      <c r="D10373">
        <v>67657</v>
      </c>
      <c r="E10373" t="str">
        <f>"67657"</f>
        <v>67657</v>
      </c>
      <c r="F10373" t="s">
        <v>23</v>
      </c>
      <c r="G10373">
        <v>2018</v>
      </c>
      <c r="I10373" t="s">
        <v>21</v>
      </c>
      <c r="J10373" t="s">
        <v>22</v>
      </c>
    </row>
    <row r="10374" spans="1:10">
      <c r="A10374" t="s">
        <v>19</v>
      </c>
      <c r="B10374">
        <v>67658</v>
      </c>
      <c r="C10374" t="s">
        <v>317</v>
      </c>
      <c r="D10374">
        <v>67658</v>
      </c>
      <c r="E10374" t="str">
        <f>"67658"</f>
        <v>67658</v>
      </c>
      <c r="F10374" t="s">
        <v>23</v>
      </c>
      <c r="G10374">
        <v>2018</v>
      </c>
      <c r="I10374" t="s">
        <v>21</v>
      </c>
      <c r="J10374" t="s">
        <v>22</v>
      </c>
    </row>
    <row r="10375" spans="1:10">
      <c r="A10375" t="s">
        <v>19</v>
      </c>
      <c r="B10375">
        <v>67659</v>
      </c>
      <c r="C10375" t="s">
        <v>317</v>
      </c>
      <c r="D10375">
        <v>67659</v>
      </c>
      <c r="E10375" t="str">
        <f>"67659"</f>
        <v>67659</v>
      </c>
      <c r="F10375" t="s">
        <v>23</v>
      </c>
      <c r="G10375">
        <v>2018</v>
      </c>
      <c r="I10375" t="s">
        <v>21</v>
      </c>
      <c r="J10375" t="s">
        <v>22</v>
      </c>
    </row>
    <row r="10376" spans="1:10">
      <c r="A10376" t="s">
        <v>19</v>
      </c>
      <c r="B10376">
        <v>67660</v>
      </c>
      <c r="C10376" t="s">
        <v>317</v>
      </c>
      <c r="D10376">
        <v>67660</v>
      </c>
      <c r="E10376" t="str">
        <f>"67660"</f>
        <v>67660</v>
      </c>
      <c r="F10376" t="s">
        <v>23</v>
      </c>
      <c r="G10376">
        <v>2018</v>
      </c>
      <c r="I10376" t="s">
        <v>21</v>
      </c>
      <c r="J10376" t="s">
        <v>22</v>
      </c>
    </row>
    <row r="10377" spans="1:10">
      <c r="A10377" t="s">
        <v>19</v>
      </c>
      <c r="B10377">
        <v>67661</v>
      </c>
      <c r="C10377" t="s">
        <v>317</v>
      </c>
      <c r="D10377">
        <v>67661</v>
      </c>
      <c r="E10377" t="str">
        <f>"67661"</f>
        <v>67661</v>
      </c>
      <c r="F10377">
        <v>130782</v>
      </c>
      <c r="G10377">
        <v>2018</v>
      </c>
      <c r="I10377" t="s">
        <v>21</v>
      </c>
      <c r="J10377" t="s">
        <v>22</v>
      </c>
    </row>
    <row r="10378" spans="1:10">
      <c r="A10378" t="s">
        <v>19</v>
      </c>
      <c r="B10378">
        <v>67663</v>
      </c>
      <c r="C10378" t="s">
        <v>317</v>
      </c>
      <c r="D10378">
        <v>67663</v>
      </c>
      <c r="E10378" t="str">
        <f>"67663"</f>
        <v>67663</v>
      </c>
      <c r="F10378" t="s">
        <v>23</v>
      </c>
      <c r="G10378">
        <v>2018</v>
      </c>
      <c r="I10378" t="s">
        <v>21</v>
      </c>
      <c r="J10378" t="s">
        <v>22</v>
      </c>
    </row>
    <row r="10379" spans="1:10">
      <c r="A10379" t="s">
        <v>19</v>
      </c>
      <c r="B10379">
        <v>67664</v>
      </c>
      <c r="C10379" t="s">
        <v>317</v>
      </c>
      <c r="D10379">
        <v>67664</v>
      </c>
      <c r="E10379" t="str">
        <f>"67664"</f>
        <v>67664</v>
      </c>
      <c r="F10379" t="s">
        <v>23</v>
      </c>
      <c r="G10379">
        <v>2018</v>
      </c>
      <c r="I10379" t="s">
        <v>21</v>
      </c>
      <c r="J10379" t="s">
        <v>22</v>
      </c>
    </row>
    <row r="10380" spans="1:10">
      <c r="A10380" t="s">
        <v>19</v>
      </c>
      <c r="B10380">
        <v>67665</v>
      </c>
      <c r="C10380" t="s">
        <v>317</v>
      </c>
      <c r="D10380">
        <v>67665</v>
      </c>
      <c r="E10380" t="str">
        <f>"67665"</f>
        <v>67665</v>
      </c>
      <c r="F10380">
        <v>268883</v>
      </c>
      <c r="G10380">
        <v>2018</v>
      </c>
      <c r="I10380" t="s">
        <v>21</v>
      </c>
      <c r="J10380" t="s">
        <v>22</v>
      </c>
    </row>
    <row r="10381" spans="1:10">
      <c r="A10381" t="s">
        <v>19</v>
      </c>
      <c r="B10381">
        <v>67667</v>
      </c>
      <c r="C10381" t="s">
        <v>317</v>
      </c>
      <c r="D10381">
        <v>67667</v>
      </c>
      <c r="E10381" t="str">
        <f>"67667"</f>
        <v>67667</v>
      </c>
      <c r="F10381" t="s">
        <v>23</v>
      </c>
      <c r="G10381">
        <v>2018</v>
      </c>
      <c r="I10381" t="s">
        <v>21</v>
      </c>
      <c r="J10381" t="s">
        <v>22</v>
      </c>
    </row>
    <row r="10382" spans="1:10">
      <c r="A10382" t="s">
        <v>19</v>
      </c>
      <c r="B10382">
        <v>67669</v>
      </c>
      <c r="C10382" t="s">
        <v>317</v>
      </c>
      <c r="D10382">
        <v>67669</v>
      </c>
      <c r="E10382" t="str">
        <f>"67669"</f>
        <v>67669</v>
      </c>
      <c r="F10382" t="s">
        <v>23</v>
      </c>
      <c r="G10382">
        <v>2018</v>
      </c>
      <c r="I10382" t="s">
        <v>21</v>
      </c>
      <c r="J10382" t="s">
        <v>22</v>
      </c>
    </row>
    <row r="10383" spans="1:10">
      <c r="A10383" t="s">
        <v>19</v>
      </c>
      <c r="B10383">
        <v>67671</v>
      </c>
      <c r="C10383" t="s">
        <v>317</v>
      </c>
      <c r="D10383">
        <v>67671</v>
      </c>
      <c r="E10383" t="str">
        <f>"67671"</f>
        <v>67671</v>
      </c>
      <c r="F10383">
        <v>47638</v>
      </c>
      <c r="G10383">
        <v>2018</v>
      </c>
      <c r="I10383" t="s">
        <v>21</v>
      </c>
      <c r="J10383" t="s">
        <v>22</v>
      </c>
    </row>
    <row r="10384" spans="1:10">
      <c r="A10384" t="s">
        <v>19</v>
      </c>
      <c r="B10384">
        <v>67672</v>
      </c>
      <c r="C10384" t="s">
        <v>317</v>
      </c>
      <c r="D10384">
        <v>67672</v>
      </c>
      <c r="E10384" t="str">
        <f>"67672"</f>
        <v>67672</v>
      </c>
      <c r="F10384" t="s">
        <v>23</v>
      </c>
      <c r="G10384">
        <v>2018</v>
      </c>
      <c r="I10384" t="s">
        <v>21</v>
      </c>
      <c r="J10384" t="s">
        <v>22</v>
      </c>
    </row>
    <row r="10385" spans="1:10">
      <c r="A10385" t="s">
        <v>19</v>
      </c>
      <c r="B10385">
        <v>67673</v>
      </c>
      <c r="C10385" t="s">
        <v>317</v>
      </c>
      <c r="D10385">
        <v>67673</v>
      </c>
      <c r="E10385" t="str">
        <f>"67673"</f>
        <v>67673</v>
      </c>
      <c r="F10385" t="s">
        <v>23</v>
      </c>
      <c r="G10385">
        <v>2018</v>
      </c>
      <c r="I10385" t="s">
        <v>21</v>
      </c>
      <c r="J10385" t="s">
        <v>22</v>
      </c>
    </row>
    <row r="10386" spans="1:10">
      <c r="A10386" t="s">
        <v>19</v>
      </c>
      <c r="B10386">
        <v>67674</v>
      </c>
      <c r="C10386" t="s">
        <v>317</v>
      </c>
      <c r="D10386">
        <v>67674</v>
      </c>
      <c r="E10386" t="str">
        <f>"67674"</f>
        <v>67674</v>
      </c>
      <c r="F10386" t="s">
        <v>23</v>
      </c>
      <c r="G10386">
        <v>2018</v>
      </c>
      <c r="I10386" t="s">
        <v>21</v>
      </c>
      <c r="J10386" t="s">
        <v>22</v>
      </c>
    </row>
    <row r="10387" spans="1:10">
      <c r="A10387" t="s">
        <v>19</v>
      </c>
      <c r="B10387">
        <v>67675</v>
      </c>
      <c r="C10387" t="s">
        <v>317</v>
      </c>
      <c r="D10387">
        <v>67675</v>
      </c>
      <c r="E10387" t="str">
        <f>"67675"</f>
        <v>67675</v>
      </c>
      <c r="F10387" t="s">
        <v>23</v>
      </c>
      <c r="G10387">
        <v>2018</v>
      </c>
      <c r="I10387" t="s">
        <v>21</v>
      </c>
      <c r="J10387" t="s">
        <v>22</v>
      </c>
    </row>
    <row r="10388" spans="1:10">
      <c r="A10388" t="s">
        <v>19</v>
      </c>
      <c r="B10388">
        <v>67701</v>
      </c>
      <c r="C10388" t="s">
        <v>317</v>
      </c>
      <c r="D10388">
        <v>67701</v>
      </c>
      <c r="E10388" t="str">
        <f>"67701"</f>
        <v>67701</v>
      </c>
      <c r="F10388">
        <v>293775</v>
      </c>
      <c r="G10388">
        <v>2018</v>
      </c>
      <c r="I10388" t="s">
        <v>21</v>
      </c>
      <c r="J10388" t="s">
        <v>22</v>
      </c>
    </row>
    <row r="10389" spans="1:10">
      <c r="A10389" t="s">
        <v>19</v>
      </c>
      <c r="B10389">
        <v>67730</v>
      </c>
      <c r="C10389" t="s">
        <v>317</v>
      </c>
      <c r="D10389">
        <v>67730</v>
      </c>
      <c r="E10389" t="str">
        <f>"67730"</f>
        <v>67730</v>
      </c>
      <c r="F10389">
        <v>70007</v>
      </c>
      <c r="G10389">
        <v>2018</v>
      </c>
      <c r="I10389" t="s">
        <v>21</v>
      </c>
      <c r="J10389" t="s">
        <v>22</v>
      </c>
    </row>
    <row r="10390" spans="1:10">
      <c r="A10390" t="s">
        <v>19</v>
      </c>
      <c r="B10390">
        <v>67731</v>
      </c>
      <c r="C10390" t="s">
        <v>317</v>
      </c>
      <c r="D10390">
        <v>67731</v>
      </c>
      <c r="E10390" t="str">
        <f>"67731"</f>
        <v>67731</v>
      </c>
      <c r="F10390">
        <v>72333</v>
      </c>
      <c r="G10390">
        <v>2018</v>
      </c>
      <c r="I10390" t="s">
        <v>21</v>
      </c>
      <c r="J10390" t="s">
        <v>22</v>
      </c>
    </row>
    <row r="10391" spans="1:10">
      <c r="A10391" t="s">
        <v>19</v>
      </c>
      <c r="B10391">
        <v>67732</v>
      </c>
      <c r="C10391" t="s">
        <v>317</v>
      </c>
      <c r="D10391">
        <v>67732</v>
      </c>
      <c r="E10391" t="str">
        <f>"67732"</f>
        <v>67732</v>
      </c>
      <c r="F10391" t="s">
        <v>23</v>
      </c>
      <c r="G10391">
        <v>2018</v>
      </c>
      <c r="I10391" t="s">
        <v>21</v>
      </c>
      <c r="J10391" t="s">
        <v>22</v>
      </c>
    </row>
    <row r="10392" spans="1:10">
      <c r="A10392" t="s">
        <v>19</v>
      </c>
      <c r="B10392">
        <v>67733</v>
      </c>
      <c r="C10392" t="s">
        <v>317</v>
      </c>
      <c r="D10392">
        <v>67733</v>
      </c>
      <c r="E10392" t="str">
        <f>"67733"</f>
        <v>67733</v>
      </c>
      <c r="F10392" t="s">
        <v>23</v>
      </c>
      <c r="G10392">
        <v>2018</v>
      </c>
      <c r="I10392" t="s">
        <v>21</v>
      </c>
      <c r="J10392" t="s">
        <v>22</v>
      </c>
    </row>
    <row r="10393" spans="1:10">
      <c r="A10393" t="s">
        <v>19</v>
      </c>
      <c r="B10393">
        <v>67734</v>
      </c>
      <c r="C10393" t="s">
        <v>317</v>
      </c>
      <c r="D10393">
        <v>67734</v>
      </c>
      <c r="E10393" t="str">
        <f>"67734"</f>
        <v>67734</v>
      </c>
      <c r="F10393" t="s">
        <v>23</v>
      </c>
      <c r="G10393">
        <v>2018</v>
      </c>
      <c r="I10393" t="s">
        <v>21</v>
      </c>
      <c r="J10393" t="s">
        <v>22</v>
      </c>
    </row>
    <row r="10394" spans="1:10">
      <c r="A10394" t="s">
        <v>19</v>
      </c>
      <c r="B10394">
        <v>67735</v>
      </c>
      <c r="C10394" t="s">
        <v>317</v>
      </c>
      <c r="D10394">
        <v>67735</v>
      </c>
      <c r="E10394" t="str">
        <f>"67735"</f>
        <v>67735</v>
      </c>
      <c r="F10394">
        <v>319887</v>
      </c>
      <c r="G10394">
        <v>2018</v>
      </c>
      <c r="I10394" t="s">
        <v>21</v>
      </c>
      <c r="J10394" t="s">
        <v>22</v>
      </c>
    </row>
    <row r="10395" spans="1:10">
      <c r="A10395" t="s">
        <v>19</v>
      </c>
      <c r="B10395">
        <v>67736</v>
      </c>
      <c r="C10395" t="s">
        <v>317</v>
      </c>
      <c r="D10395">
        <v>67736</v>
      </c>
      <c r="E10395" t="str">
        <f>"67736"</f>
        <v>67736</v>
      </c>
      <c r="F10395" t="s">
        <v>23</v>
      </c>
      <c r="G10395">
        <v>2018</v>
      </c>
      <c r="I10395" t="s">
        <v>21</v>
      </c>
      <c r="J10395" t="s">
        <v>22</v>
      </c>
    </row>
    <row r="10396" spans="1:10">
      <c r="A10396" t="s">
        <v>19</v>
      </c>
      <c r="B10396">
        <v>67737</v>
      </c>
      <c r="C10396" t="s">
        <v>317</v>
      </c>
      <c r="D10396">
        <v>67737</v>
      </c>
      <c r="E10396" t="str">
        <f>"67737"</f>
        <v>67737</v>
      </c>
      <c r="F10396" t="s">
        <v>23</v>
      </c>
      <c r="G10396">
        <v>2018</v>
      </c>
      <c r="I10396" t="s">
        <v>21</v>
      </c>
      <c r="J10396" t="s">
        <v>22</v>
      </c>
    </row>
    <row r="10397" spans="1:10">
      <c r="A10397" t="s">
        <v>19</v>
      </c>
      <c r="B10397">
        <v>67738</v>
      </c>
      <c r="C10397" t="s">
        <v>317</v>
      </c>
      <c r="D10397">
        <v>67738</v>
      </c>
      <c r="E10397" t="str">
        <f>"67738"</f>
        <v>67738</v>
      </c>
      <c r="F10397" t="s">
        <v>23</v>
      </c>
      <c r="G10397">
        <v>2018</v>
      </c>
      <c r="I10397" t="s">
        <v>21</v>
      </c>
      <c r="J10397" t="s">
        <v>22</v>
      </c>
    </row>
    <row r="10398" spans="1:10">
      <c r="A10398" t="s">
        <v>19</v>
      </c>
      <c r="B10398">
        <v>67739</v>
      </c>
      <c r="C10398" t="s">
        <v>317</v>
      </c>
      <c r="D10398">
        <v>67739</v>
      </c>
      <c r="E10398" t="str">
        <f>"67739"</f>
        <v>67739</v>
      </c>
      <c r="F10398" t="s">
        <v>23</v>
      </c>
      <c r="G10398">
        <v>2018</v>
      </c>
      <c r="I10398" t="s">
        <v>21</v>
      </c>
      <c r="J10398" t="s">
        <v>22</v>
      </c>
    </row>
    <row r="10399" spans="1:10">
      <c r="A10399" t="s">
        <v>19</v>
      </c>
      <c r="B10399">
        <v>67740</v>
      </c>
      <c r="C10399" t="s">
        <v>317</v>
      </c>
      <c r="D10399">
        <v>67740</v>
      </c>
      <c r="E10399" t="str">
        <f>"67740"</f>
        <v>67740</v>
      </c>
      <c r="F10399">
        <v>103913</v>
      </c>
      <c r="G10399">
        <v>2018</v>
      </c>
      <c r="I10399" t="s">
        <v>21</v>
      </c>
      <c r="J10399" t="s">
        <v>22</v>
      </c>
    </row>
    <row r="10400" spans="1:10">
      <c r="A10400" t="s">
        <v>19</v>
      </c>
      <c r="B10400">
        <v>67741</v>
      </c>
      <c r="C10400" t="s">
        <v>317</v>
      </c>
      <c r="D10400">
        <v>67741</v>
      </c>
      <c r="E10400" t="str">
        <f>"67741"</f>
        <v>67741</v>
      </c>
      <c r="F10400" t="s">
        <v>23</v>
      </c>
      <c r="G10400">
        <v>2018</v>
      </c>
      <c r="I10400" t="s">
        <v>21</v>
      </c>
      <c r="J10400" t="s">
        <v>22</v>
      </c>
    </row>
    <row r="10401" spans="1:10">
      <c r="A10401" t="s">
        <v>19</v>
      </c>
      <c r="B10401">
        <v>67743</v>
      </c>
      <c r="C10401" t="s">
        <v>317</v>
      </c>
      <c r="D10401">
        <v>67743</v>
      </c>
      <c r="E10401" t="str">
        <f>"67743"</f>
        <v>67743</v>
      </c>
      <c r="F10401" t="s">
        <v>23</v>
      </c>
      <c r="G10401">
        <v>2018</v>
      </c>
      <c r="I10401" t="s">
        <v>21</v>
      </c>
      <c r="J10401" t="s">
        <v>22</v>
      </c>
    </row>
    <row r="10402" spans="1:10">
      <c r="A10402" t="s">
        <v>19</v>
      </c>
      <c r="B10402">
        <v>67744</v>
      </c>
      <c r="C10402" t="s">
        <v>317</v>
      </c>
      <c r="D10402">
        <v>67744</v>
      </c>
      <c r="E10402" t="str">
        <f>"67744"</f>
        <v>67744</v>
      </c>
      <c r="F10402" t="s">
        <v>23</v>
      </c>
      <c r="G10402">
        <v>2018</v>
      </c>
      <c r="I10402" t="s">
        <v>21</v>
      </c>
      <c r="J10402" t="s">
        <v>22</v>
      </c>
    </row>
    <row r="10403" spans="1:10">
      <c r="A10403" t="s">
        <v>19</v>
      </c>
      <c r="B10403">
        <v>67745</v>
      </c>
      <c r="C10403" t="s">
        <v>317</v>
      </c>
      <c r="D10403">
        <v>67745</v>
      </c>
      <c r="E10403" t="str">
        <f>"67745"</f>
        <v>67745</v>
      </c>
      <c r="F10403" t="s">
        <v>23</v>
      </c>
      <c r="G10403">
        <v>2018</v>
      </c>
      <c r="I10403" t="s">
        <v>21</v>
      </c>
      <c r="J10403" t="s">
        <v>22</v>
      </c>
    </row>
    <row r="10404" spans="1:10">
      <c r="A10404" t="s">
        <v>19</v>
      </c>
      <c r="B10404">
        <v>67747</v>
      </c>
      <c r="C10404" t="s">
        <v>317</v>
      </c>
      <c r="D10404">
        <v>67747</v>
      </c>
      <c r="E10404" t="str">
        <f>"67747"</f>
        <v>67747</v>
      </c>
      <c r="F10404" t="s">
        <v>23</v>
      </c>
      <c r="G10404">
        <v>2018</v>
      </c>
      <c r="I10404" t="s">
        <v>21</v>
      </c>
      <c r="J10404" t="s">
        <v>22</v>
      </c>
    </row>
    <row r="10405" spans="1:10">
      <c r="A10405" t="s">
        <v>19</v>
      </c>
      <c r="B10405">
        <v>67748</v>
      </c>
      <c r="C10405" t="s">
        <v>317</v>
      </c>
      <c r="D10405">
        <v>67748</v>
      </c>
      <c r="E10405" t="str">
        <f>"67748"</f>
        <v>67748</v>
      </c>
      <c r="F10405">
        <v>176657</v>
      </c>
      <c r="G10405">
        <v>2018</v>
      </c>
      <c r="I10405" t="s">
        <v>21</v>
      </c>
      <c r="J10405" t="s">
        <v>22</v>
      </c>
    </row>
    <row r="10406" spans="1:10">
      <c r="A10406" t="s">
        <v>19</v>
      </c>
      <c r="B10406">
        <v>67749</v>
      </c>
      <c r="C10406" t="s">
        <v>317</v>
      </c>
      <c r="D10406">
        <v>67749</v>
      </c>
      <c r="E10406" t="str">
        <f>"67749"</f>
        <v>67749</v>
      </c>
      <c r="F10406">
        <v>134879</v>
      </c>
      <c r="G10406">
        <v>2018</v>
      </c>
      <c r="I10406" t="s">
        <v>21</v>
      </c>
      <c r="J10406" t="s">
        <v>22</v>
      </c>
    </row>
    <row r="10407" spans="1:10">
      <c r="A10407" t="s">
        <v>19</v>
      </c>
      <c r="B10407">
        <v>67751</v>
      </c>
      <c r="C10407" t="s">
        <v>317</v>
      </c>
      <c r="D10407">
        <v>67751</v>
      </c>
      <c r="E10407" t="str">
        <f>"67751"</f>
        <v>67751</v>
      </c>
      <c r="F10407" t="s">
        <v>23</v>
      </c>
      <c r="G10407">
        <v>2018</v>
      </c>
      <c r="I10407" t="s">
        <v>21</v>
      </c>
      <c r="J10407" t="s">
        <v>22</v>
      </c>
    </row>
    <row r="10408" spans="1:10">
      <c r="A10408" t="s">
        <v>19</v>
      </c>
      <c r="B10408">
        <v>67752</v>
      </c>
      <c r="C10408" t="s">
        <v>317</v>
      </c>
      <c r="D10408">
        <v>67752</v>
      </c>
      <c r="E10408" t="str">
        <f>"67752"</f>
        <v>67752</v>
      </c>
      <c r="F10408" t="s">
        <v>23</v>
      </c>
      <c r="G10408">
        <v>2018</v>
      </c>
      <c r="I10408" t="s">
        <v>21</v>
      </c>
      <c r="J10408" t="s">
        <v>22</v>
      </c>
    </row>
    <row r="10409" spans="1:10">
      <c r="A10409" t="s">
        <v>19</v>
      </c>
      <c r="B10409">
        <v>67753</v>
      </c>
      <c r="C10409" t="s">
        <v>317</v>
      </c>
      <c r="D10409">
        <v>67753</v>
      </c>
      <c r="E10409" t="str">
        <f>"67753"</f>
        <v>67753</v>
      </c>
      <c r="F10409" t="s">
        <v>23</v>
      </c>
      <c r="G10409">
        <v>2018</v>
      </c>
      <c r="I10409" t="s">
        <v>21</v>
      </c>
      <c r="J10409" t="s">
        <v>22</v>
      </c>
    </row>
    <row r="10410" spans="1:10">
      <c r="A10410" t="s">
        <v>19</v>
      </c>
      <c r="B10410">
        <v>67756</v>
      </c>
      <c r="C10410" t="s">
        <v>317</v>
      </c>
      <c r="D10410">
        <v>67756</v>
      </c>
      <c r="E10410" t="str">
        <f>"67756"</f>
        <v>67756</v>
      </c>
      <c r="F10410">
        <v>60766</v>
      </c>
      <c r="G10410">
        <v>2018</v>
      </c>
      <c r="I10410" t="s">
        <v>21</v>
      </c>
      <c r="J10410" t="s">
        <v>22</v>
      </c>
    </row>
    <row r="10411" spans="1:10">
      <c r="A10411" t="s">
        <v>19</v>
      </c>
      <c r="B10411">
        <v>67757</v>
      </c>
      <c r="C10411" t="s">
        <v>317</v>
      </c>
      <c r="D10411">
        <v>67757</v>
      </c>
      <c r="E10411" t="str">
        <f>"67757"</f>
        <v>67757</v>
      </c>
      <c r="F10411" t="s">
        <v>23</v>
      </c>
      <c r="G10411">
        <v>2018</v>
      </c>
      <c r="I10411" t="s">
        <v>21</v>
      </c>
      <c r="J10411" t="s">
        <v>22</v>
      </c>
    </row>
    <row r="10412" spans="1:10">
      <c r="A10412" t="s">
        <v>19</v>
      </c>
      <c r="B10412">
        <v>67758</v>
      </c>
      <c r="C10412" t="s">
        <v>317</v>
      </c>
      <c r="D10412">
        <v>67758</v>
      </c>
      <c r="E10412" t="str">
        <f>"67758"</f>
        <v>67758</v>
      </c>
      <c r="F10412" t="s">
        <v>23</v>
      </c>
      <c r="G10412">
        <v>2018</v>
      </c>
      <c r="I10412" t="s">
        <v>21</v>
      </c>
      <c r="J10412" t="s">
        <v>22</v>
      </c>
    </row>
    <row r="10413" spans="1:10">
      <c r="A10413" t="s">
        <v>19</v>
      </c>
      <c r="B10413">
        <v>67761</v>
      </c>
      <c r="C10413" t="s">
        <v>317</v>
      </c>
      <c r="D10413">
        <v>67761</v>
      </c>
      <c r="E10413" t="str">
        <f>"67761"</f>
        <v>67761</v>
      </c>
      <c r="F10413" t="s">
        <v>23</v>
      </c>
      <c r="G10413">
        <v>2018</v>
      </c>
      <c r="I10413" t="s">
        <v>21</v>
      </c>
      <c r="J10413" t="s">
        <v>22</v>
      </c>
    </row>
    <row r="10414" spans="1:10">
      <c r="A10414" t="s">
        <v>19</v>
      </c>
      <c r="B10414">
        <v>67762</v>
      </c>
      <c r="C10414" t="s">
        <v>317</v>
      </c>
      <c r="D10414">
        <v>67762</v>
      </c>
      <c r="E10414" t="str">
        <f>"67762"</f>
        <v>67762</v>
      </c>
      <c r="F10414" t="s">
        <v>23</v>
      </c>
      <c r="G10414">
        <v>2018</v>
      </c>
      <c r="I10414" t="s">
        <v>21</v>
      </c>
      <c r="J10414" t="s">
        <v>22</v>
      </c>
    </row>
    <row r="10415" spans="1:10">
      <c r="A10415" t="s">
        <v>19</v>
      </c>
      <c r="B10415">
        <v>67764</v>
      </c>
      <c r="C10415" t="s">
        <v>317</v>
      </c>
      <c r="D10415">
        <v>67764</v>
      </c>
      <c r="E10415" t="str">
        <f>"67764"</f>
        <v>67764</v>
      </c>
      <c r="F10415" t="s">
        <v>23</v>
      </c>
      <c r="G10415">
        <v>2018</v>
      </c>
      <c r="I10415" t="s">
        <v>21</v>
      </c>
      <c r="J10415" t="s">
        <v>22</v>
      </c>
    </row>
    <row r="10416" spans="1:10">
      <c r="A10416" t="s">
        <v>19</v>
      </c>
      <c r="B10416">
        <v>67801</v>
      </c>
      <c r="C10416" t="s">
        <v>317</v>
      </c>
      <c r="D10416">
        <v>67801</v>
      </c>
      <c r="E10416" t="str">
        <f>"67801"</f>
        <v>67801</v>
      </c>
      <c r="F10416">
        <v>1417743</v>
      </c>
      <c r="G10416">
        <v>2018</v>
      </c>
      <c r="I10416" t="s">
        <v>21</v>
      </c>
      <c r="J10416" t="s">
        <v>22</v>
      </c>
    </row>
    <row r="10417" spans="1:10">
      <c r="A10417" t="s">
        <v>19</v>
      </c>
      <c r="B10417">
        <v>67831</v>
      </c>
      <c r="C10417" t="s">
        <v>317</v>
      </c>
      <c r="D10417">
        <v>67831</v>
      </c>
      <c r="E10417" t="str">
        <f>"67831"</f>
        <v>67831</v>
      </c>
      <c r="F10417" t="s">
        <v>23</v>
      </c>
      <c r="G10417">
        <v>2018</v>
      </c>
      <c r="I10417" t="s">
        <v>21</v>
      </c>
      <c r="J10417" t="s">
        <v>22</v>
      </c>
    </row>
    <row r="10418" spans="1:10">
      <c r="A10418" t="s">
        <v>19</v>
      </c>
      <c r="B10418">
        <v>67834</v>
      </c>
      <c r="C10418" t="s">
        <v>317</v>
      </c>
      <c r="D10418">
        <v>67834</v>
      </c>
      <c r="E10418" t="str">
        <f>"67834"</f>
        <v>67834</v>
      </c>
      <c r="F10418" t="s">
        <v>23</v>
      </c>
      <c r="G10418">
        <v>2018</v>
      </c>
      <c r="I10418" t="s">
        <v>21</v>
      </c>
      <c r="J10418" t="s">
        <v>22</v>
      </c>
    </row>
    <row r="10419" spans="1:10">
      <c r="A10419" t="s">
        <v>19</v>
      </c>
      <c r="B10419">
        <v>67835</v>
      </c>
      <c r="C10419" t="s">
        <v>317</v>
      </c>
      <c r="D10419">
        <v>67835</v>
      </c>
      <c r="E10419" t="str">
        <f>"67835"</f>
        <v>67835</v>
      </c>
      <c r="F10419" t="s">
        <v>23</v>
      </c>
      <c r="G10419">
        <v>2018</v>
      </c>
      <c r="I10419" t="s">
        <v>21</v>
      </c>
      <c r="J10419" t="s">
        <v>22</v>
      </c>
    </row>
    <row r="10420" spans="1:10">
      <c r="A10420" t="s">
        <v>19</v>
      </c>
      <c r="B10420">
        <v>67836</v>
      </c>
      <c r="C10420" t="s">
        <v>317</v>
      </c>
      <c r="D10420">
        <v>67836</v>
      </c>
      <c r="E10420" t="str">
        <f>"67836"</f>
        <v>67836</v>
      </c>
      <c r="F10420" t="s">
        <v>23</v>
      </c>
      <c r="G10420">
        <v>2018</v>
      </c>
      <c r="I10420" t="s">
        <v>21</v>
      </c>
      <c r="J10420" t="s">
        <v>22</v>
      </c>
    </row>
    <row r="10421" spans="1:10">
      <c r="A10421" t="s">
        <v>19</v>
      </c>
      <c r="B10421">
        <v>67837</v>
      </c>
      <c r="C10421" t="s">
        <v>317</v>
      </c>
      <c r="D10421">
        <v>67837</v>
      </c>
      <c r="E10421" t="str">
        <f>"67837"</f>
        <v>67837</v>
      </c>
      <c r="F10421" t="s">
        <v>23</v>
      </c>
      <c r="G10421">
        <v>2018</v>
      </c>
      <c r="I10421" t="s">
        <v>21</v>
      </c>
      <c r="J10421" t="s">
        <v>22</v>
      </c>
    </row>
    <row r="10422" spans="1:10">
      <c r="A10422" t="s">
        <v>19</v>
      </c>
      <c r="B10422">
        <v>67838</v>
      </c>
      <c r="C10422" t="s">
        <v>317</v>
      </c>
      <c r="D10422">
        <v>67838</v>
      </c>
      <c r="E10422" t="str">
        <f>"67838"</f>
        <v>67838</v>
      </c>
      <c r="F10422" t="s">
        <v>23</v>
      </c>
      <c r="G10422">
        <v>2018</v>
      </c>
      <c r="I10422" t="s">
        <v>21</v>
      </c>
      <c r="J10422" t="s">
        <v>22</v>
      </c>
    </row>
    <row r="10423" spans="1:10">
      <c r="A10423" t="s">
        <v>19</v>
      </c>
      <c r="B10423">
        <v>67839</v>
      </c>
      <c r="C10423" t="s">
        <v>317</v>
      </c>
      <c r="D10423">
        <v>67839</v>
      </c>
      <c r="E10423" t="str">
        <f>"67839"</f>
        <v>67839</v>
      </c>
      <c r="F10423" t="s">
        <v>23</v>
      </c>
      <c r="G10423">
        <v>2018</v>
      </c>
      <c r="I10423" t="s">
        <v>21</v>
      </c>
      <c r="J10423" t="s">
        <v>22</v>
      </c>
    </row>
    <row r="10424" spans="1:10">
      <c r="A10424" t="s">
        <v>19</v>
      </c>
      <c r="B10424">
        <v>67840</v>
      </c>
      <c r="C10424" t="s">
        <v>317</v>
      </c>
      <c r="D10424">
        <v>67840</v>
      </c>
      <c r="E10424" t="str">
        <f>"67840"</f>
        <v>67840</v>
      </c>
      <c r="F10424" t="s">
        <v>23</v>
      </c>
      <c r="G10424">
        <v>2018</v>
      </c>
      <c r="I10424" t="s">
        <v>21</v>
      </c>
      <c r="J10424" t="s">
        <v>22</v>
      </c>
    </row>
    <row r="10425" spans="1:10">
      <c r="A10425" t="s">
        <v>19</v>
      </c>
      <c r="B10425">
        <v>67841</v>
      </c>
      <c r="C10425" t="s">
        <v>317</v>
      </c>
      <c r="D10425">
        <v>67841</v>
      </c>
      <c r="E10425" t="str">
        <f>"67841"</f>
        <v>67841</v>
      </c>
      <c r="F10425" t="s">
        <v>23</v>
      </c>
      <c r="G10425">
        <v>2018</v>
      </c>
      <c r="I10425" t="s">
        <v>21</v>
      </c>
      <c r="J10425" t="s">
        <v>22</v>
      </c>
    </row>
    <row r="10426" spans="1:10">
      <c r="A10426" t="s">
        <v>19</v>
      </c>
      <c r="B10426">
        <v>67842</v>
      </c>
      <c r="C10426" t="s">
        <v>317</v>
      </c>
      <c r="D10426">
        <v>67842</v>
      </c>
      <c r="E10426" t="str">
        <f>"67842"</f>
        <v>67842</v>
      </c>
      <c r="F10426" t="s">
        <v>23</v>
      </c>
      <c r="G10426">
        <v>2018</v>
      </c>
      <c r="I10426" t="s">
        <v>21</v>
      </c>
      <c r="J10426" t="s">
        <v>22</v>
      </c>
    </row>
    <row r="10427" spans="1:10">
      <c r="A10427" t="s">
        <v>19</v>
      </c>
      <c r="B10427">
        <v>67843</v>
      </c>
      <c r="C10427" t="s">
        <v>317</v>
      </c>
      <c r="D10427">
        <v>67843</v>
      </c>
      <c r="E10427" t="str">
        <f>"67843"</f>
        <v>67843</v>
      </c>
      <c r="F10427" t="s">
        <v>23</v>
      </c>
      <c r="G10427">
        <v>2018</v>
      </c>
      <c r="I10427" t="s">
        <v>21</v>
      </c>
      <c r="J10427" t="s">
        <v>22</v>
      </c>
    </row>
    <row r="10428" spans="1:10">
      <c r="A10428" t="s">
        <v>19</v>
      </c>
      <c r="B10428">
        <v>67844</v>
      </c>
      <c r="C10428" t="s">
        <v>317</v>
      </c>
      <c r="D10428">
        <v>67844</v>
      </c>
      <c r="E10428" t="str">
        <f>"67844"</f>
        <v>67844</v>
      </c>
      <c r="F10428" t="s">
        <v>23</v>
      </c>
      <c r="G10428">
        <v>2018</v>
      </c>
      <c r="I10428" t="s">
        <v>21</v>
      </c>
      <c r="J10428" t="s">
        <v>22</v>
      </c>
    </row>
    <row r="10429" spans="1:10">
      <c r="A10429" t="s">
        <v>19</v>
      </c>
      <c r="B10429">
        <v>67846</v>
      </c>
      <c r="C10429" t="s">
        <v>317</v>
      </c>
      <c r="D10429">
        <v>67846</v>
      </c>
      <c r="E10429" t="str">
        <f>"67846"</f>
        <v>67846</v>
      </c>
      <c r="F10429">
        <v>304464</v>
      </c>
      <c r="G10429">
        <v>2018</v>
      </c>
      <c r="I10429" t="s">
        <v>21</v>
      </c>
      <c r="J10429" t="s">
        <v>22</v>
      </c>
    </row>
    <row r="10430" spans="1:10">
      <c r="A10430" t="s">
        <v>19</v>
      </c>
      <c r="B10430">
        <v>67849</v>
      </c>
      <c r="C10430" t="s">
        <v>317</v>
      </c>
      <c r="D10430">
        <v>67849</v>
      </c>
      <c r="E10430" t="str">
        <f>"67849"</f>
        <v>67849</v>
      </c>
      <c r="F10430" t="s">
        <v>23</v>
      </c>
      <c r="G10430">
        <v>2018</v>
      </c>
      <c r="I10430" t="s">
        <v>21</v>
      </c>
      <c r="J10430" t="s">
        <v>22</v>
      </c>
    </row>
    <row r="10431" spans="1:10">
      <c r="A10431" t="s">
        <v>19</v>
      </c>
      <c r="B10431">
        <v>67850</v>
      </c>
      <c r="C10431" t="s">
        <v>317</v>
      </c>
      <c r="D10431">
        <v>67850</v>
      </c>
      <c r="E10431" t="str">
        <f>"67850"</f>
        <v>67850</v>
      </c>
      <c r="F10431" t="s">
        <v>23</v>
      </c>
      <c r="G10431">
        <v>2018</v>
      </c>
      <c r="I10431" t="s">
        <v>21</v>
      </c>
      <c r="J10431" t="s">
        <v>22</v>
      </c>
    </row>
    <row r="10432" spans="1:10">
      <c r="A10432" t="s">
        <v>19</v>
      </c>
      <c r="B10432">
        <v>67851</v>
      </c>
      <c r="C10432" t="s">
        <v>317</v>
      </c>
      <c r="D10432">
        <v>67851</v>
      </c>
      <c r="E10432" t="str">
        <f>"67851"</f>
        <v>67851</v>
      </c>
      <c r="F10432" t="s">
        <v>23</v>
      </c>
      <c r="G10432">
        <v>2018</v>
      </c>
      <c r="I10432" t="s">
        <v>21</v>
      </c>
      <c r="J10432" t="s">
        <v>22</v>
      </c>
    </row>
    <row r="10433" spans="1:10">
      <c r="A10433" t="s">
        <v>19</v>
      </c>
      <c r="B10433">
        <v>67853</v>
      </c>
      <c r="C10433" t="s">
        <v>317</v>
      </c>
      <c r="D10433">
        <v>67853</v>
      </c>
      <c r="E10433" t="str">
        <f>"67853"</f>
        <v>67853</v>
      </c>
      <c r="F10433" t="s">
        <v>23</v>
      </c>
      <c r="G10433">
        <v>2018</v>
      </c>
      <c r="I10433" t="s">
        <v>21</v>
      </c>
      <c r="J10433" t="s">
        <v>22</v>
      </c>
    </row>
    <row r="10434" spans="1:10">
      <c r="A10434" t="s">
        <v>19</v>
      </c>
      <c r="B10434">
        <v>67854</v>
      </c>
      <c r="C10434" t="s">
        <v>317</v>
      </c>
      <c r="D10434">
        <v>67854</v>
      </c>
      <c r="E10434" t="str">
        <f>"67854"</f>
        <v>67854</v>
      </c>
      <c r="F10434">
        <v>56056</v>
      </c>
      <c r="G10434">
        <v>2018</v>
      </c>
      <c r="I10434" t="s">
        <v>21</v>
      </c>
      <c r="J10434" t="s">
        <v>22</v>
      </c>
    </row>
    <row r="10435" spans="1:10">
      <c r="A10435" t="s">
        <v>19</v>
      </c>
      <c r="B10435">
        <v>67855</v>
      </c>
      <c r="C10435" t="s">
        <v>317</v>
      </c>
      <c r="D10435">
        <v>67855</v>
      </c>
      <c r="E10435" t="str">
        <f>"67855"</f>
        <v>67855</v>
      </c>
      <c r="F10435" t="s">
        <v>23</v>
      </c>
      <c r="G10435">
        <v>2018</v>
      </c>
      <c r="I10435" t="s">
        <v>21</v>
      </c>
      <c r="J10435" t="s">
        <v>22</v>
      </c>
    </row>
    <row r="10436" spans="1:10">
      <c r="A10436" t="s">
        <v>19</v>
      </c>
      <c r="B10436">
        <v>67857</v>
      </c>
      <c r="C10436" t="s">
        <v>317</v>
      </c>
      <c r="D10436">
        <v>67857</v>
      </c>
      <c r="E10436" t="str">
        <f>"67857"</f>
        <v>67857</v>
      </c>
      <c r="F10436" t="s">
        <v>23</v>
      </c>
      <c r="G10436">
        <v>2018</v>
      </c>
      <c r="I10436" t="s">
        <v>21</v>
      </c>
      <c r="J10436" t="s">
        <v>22</v>
      </c>
    </row>
    <row r="10437" spans="1:10">
      <c r="A10437" t="s">
        <v>19</v>
      </c>
      <c r="B10437">
        <v>67859</v>
      </c>
      <c r="C10437" t="s">
        <v>317</v>
      </c>
      <c r="D10437">
        <v>67859</v>
      </c>
      <c r="E10437" t="str">
        <f>"67859"</f>
        <v>67859</v>
      </c>
      <c r="F10437" t="s">
        <v>23</v>
      </c>
      <c r="G10437">
        <v>2018</v>
      </c>
      <c r="I10437" t="s">
        <v>21</v>
      </c>
      <c r="J10437" t="s">
        <v>22</v>
      </c>
    </row>
    <row r="10438" spans="1:10">
      <c r="A10438" t="s">
        <v>19</v>
      </c>
      <c r="B10438">
        <v>67860</v>
      </c>
      <c r="C10438" t="s">
        <v>317</v>
      </c>
      <c r="D10438">
        <v>67860</v>
      </c>
      <c r="E10438" t="str">
        <f>"67860"</f>
        <v>67860</v>
      </c>
      <c r="F10438" t="s">
        <v>23</v>
      </c>
      <c r="G10438">
        <v>2018</v>
      </c>
      <c r="I10438" t="s">
        <v>21</v>
      </c>
      <c r="J10438" t="s">
        <v>22</v>
      </c>
    </row>
    <row r="10439" spans="1:10">
      <c r="A10439" t="s">
        <v>19</v>
      </c>
      <c r="B10439">
        <v>67861</v>
      </c>
      <c r="C10439" t="s">
        <v>317</v>
      </c>
      <c r="D10439">
        <v>67861</v>
      </c>
      <c r="E10439" t="str">
        <f>"67861"</f>
        <v>67861</v>
      </c>
      <c r="F10439" t="s">
        <v>23</v>
      </c>
      <c r="G10439">
        <v>2018</v>
      </c>
      <c r="I10439" t="s">
        <v>21</v>
      </c>
      <c r="J10439" t="s">
        <v>22</v>
      </c>
    </row>
    <row r="10440" spans="1:10">
      <c r="A10440" t="s">
        <v>19</v>
      </c>
      <c r="B10440">
        <v>67862</v>
      </c>
      <c r="C10440" t="s">
        <v>317</v>
      </c>
      <c r="D10440">
        <v>67862</v>
      </c>
      <c r="E10440" t="str">
        <f>"67862"</f>
        <v>67862</v>
      </c>
      <c r="F10440" t="s">
        <v>23</v>
      </c>
      <c r="G10440">
        <v>2018</v>
      </c>
      <c r="I10440" t="s">
        <v>21</v>
      </c>
      <c r="J10440" t="s">
        <v>22</v>
      </c>
    </row>
    <row r="10441" spans="1:10">
      <c r="A10441" t="s">
        <v>19</v>
      </c>
      <c r="B10441">
        <v>67863</v>
      </c>
      <c r="C10441" t="s">
        <v>317</v>
      </c>
      <c r="D10441">
        <v>67863</v>
      </c>
      <c r="E10441" t="str">
        <f>"67863"</f>
        <v>67863</v>
      </c>
      <c r="F10441" t="s">
        <v>23</v>
      </c>
      <c r="G10441">
        <v>2018</v>
      </c>
      <c r="I10441" t="s">
        <v>21</v>
      </c>
      <c r="J10441" t="s">
        <v>22</v>
      </c>
    </row>
    <row r="10442" spans="1:10">
      <c r="A10442" t="s">
        <v>19</v>
      </c>
      <c r="B10442">
        <v>67864</v>
      </c>
      <c r="C10442" t="s">
        <v>317</v>
      </c>
      <c r="D10442">
        <v>67864</v>
      </c>
      <c r="E10442" t="str">
        <f>"67864"</f>
        <v>67864</v>
      </c>
      <c r="F10442" t="s">
        <v>23</v>
      </c>
      <c r="G10442">
        <v>2018</v>
      </c>
      <c r="I10442" t="s">
        <v>21</v>
      </c>
      <c r="J10442" t="s">
        <v>22</v>
      </c>
    </row>
    <row r="10443" spans="1:10">
      <c r="A10443" t="s">
        <v>19</v>
      </c>
      <c r="B10443">
        <v>67865</v>
      </c>
      <c r="C10443" t="s">
        <v>317</v>
      </c>
      <c r="D10443">
        <v>67865</v>
      </c>
      <c r="E10443" t="str">
        <f>"67865"</f>
        <v>67865</v>
      </c>
      <c r="F10443" t="s">
        <v>23</v>
      </c>
      <c r="G10443">
        <v>2018</v>
      </c>
      <c r="I10443" t="s">
        <v>21</v>
      </c>
      <c r="J10443" t="s">
        <v>22</v>
      </c>
    </row>
    <row r="10444" spans="1:10">
      <c r="A10444" t="s">
        <v>19</v>
      </c>
      <c r="B10444">
        <v>67867</v>
      </c>
      <c r="C10444" t="s">
        <v>317</v>
      </c>
      <c r="D10444">
        <v>67867</v>
      </c>
      <c r="E10444" t="str">
        <f>"67867"</f>
        <v>67867</v>
      </c>
      <c r="F10444" t="s">
        <v>23</v>
      </c>
      <c r="G10444">
        <v>2018</v>
      </c>
      <c r="I10444" t="s">
        <v>21</v>
      </c>
      <c r="J10444" t="s">
        <v>22</v>
      </c>
    </row>
    <row r="10445" spans="1:10">
      <c r="A10445" t="s">
        <v>19</v>
      </c>
      <c r="B10445">
        <v>67868</v>
      </c>
      <c r="C10445" t="s">
        <v>317</v>
      </c>
      <c r="D10445">
        <v>67868</v>
      </c>
      <c r="E10445" t="str">
        <f>"67868"</f>
        <v>67868</v>
      </c>
      <c r="F10445" t="s">
        <v>23</v>
      </c>
      <c r="G10445">
        <v>2018</v>
      </c>
      <c r="I10445" t="s">
        <v>21</v>
      </c>
      <c r="J10445" t="s">
        <v>22</v>
      </c>
    </row>
    <row r="10446" spans="1:10">
      <c r="A10446" t="s">
        <v>19</v>
      </c>
      <c r="B10446">
        <v>67869</v>
      </c>
      <c r="C10446" t="s">
        <v>317</v>
      </c>
      <c r="D10446">
        <v>67869</v>
      </c>
      <c r="E10446" t="str">
        <f>"67869"</f>
        <v>67869</v>
      </c>
      <c r="F10446" t="s">
        <v>23</v>
      </c>
      <c r="G10446">
        <v>2018</v>
      </c>
      <c r="I10446" t="s">
        <v>21</v>
      </c>
      <c r="J10446" t="s">
        <v>22</v>
      </c>
    </row>
    <row r="10447" spans="1:10">
      <c r="A10447" t="s">
        <v>19</v>
      </c>
      <c r="B10447">
        <v>67870</v>
      </c>
      <c r="C10447" t="s">
        <v>317</v>
      </c>
      <c r="D10447">
        <v>67870</v>
      </c>
      <c r="E10447" t="str">
        <f>"67870"</f>
        <v>67870</v>
      </c>
      <c r="F10447" t="s">
        <v>23</v>
      </c>
      <c r="G10447">
        <v>2018</v>
      </c>
      <c r="I10447" t="s">
        <v>21</v>
      </c>
      <c r="J10447" t="s">
        <v>22</v>
      </c>
    </row>
    <row r="10448" spans="1:10">
      <c r="A10448" t="s">
        <v>19</v>
      </c>
      <c r="B10448">
        <v>67871</v>
      </c>
      <c r="C10448" t="s">
        <v>317</v>
      </c>
      <c r="D10448">
        <v>67871</v>
      </c>
      <c r="E10448" t="str">
        <f>"67871"</f>
        <v>67871</v>
      </c>
      <c r="F10448" t="s">
        <v>23</v>
      </c>
      <c r="G10448">
        <v>2018</v>
      </c>
      <c r="I10448" t="s">
        <v>21</v>
      </c>
      <c r="J10448" t="s">
        <v>22</v>
      </c>
    </row>
    <row r="10449" spans="1:10">
      <c r="A10449" t="s">
        <v>19</v>
      </c>
      <c r="B10449">
        <v>67876</v>
      </c>
      <c r="C10449" t="s">
        <v>317</v>
      </c>
      <c r="D10449">
        <v>67876</v>
      </c>
      <c r="E10449" t="str">
        <f>"67876"</f>
        <v>67876</v>
      </c>
      <c r="F10449" t="s">
        <v>23</v>
      </c>
      <c r="G10449">
        <v>2018</v>
      </c>
      <c r="I10449" t="s">
        <v>21</v>
      </c>
      <c r="J10449" t="s">
        <v>22</v>
      </c>
    </row>
    <row r="10450" spans="1:10">
      <c r="A10450" t="s">
        <v>19</v>
      </c>
      <c r="B10450">
        <v>67877</v>
      </c>
      <c r="C10450" t="s">
        <v>317</v>
      </c>
      <c r="D10450">
        <v>67877</v>
      </c>
      <c r="E10450" t="str">
        <f>"67877"</f>
        <v>67877</v>
      </c>
      <c r="F10450" t="s">
        <v>23</v>
      </c>
      <c r="G10450">
        <v>2018</v>
      </c>
      <c r="I10450" t="s">
        <v>21</v>
      </c>
      <c r="J10450" t="s">
        <v>22</v>
      </c>
    </row>
    <row r="10451" spans="1:10">
      <c r="A10451" t="s">
        <v>19</v>
      </c>
      <c r="B10451">
        <v>67878</v>
      </c>
      <c r="C10451" t="s">
        <v>317</v>
      </c>
      <c r="D10451">
        <v>67878</v>
      </c>
      <c r="E10451" t="str">
        <f>"67878"</f>
        <v>67878</v>
      </c>
      <c r="F10451" t="s">
        <v>23</v>
      </c>
      <c r="G10451">
        <v>2018</v>
      </c>
      <c r="I10451" t="s">
        <v>21</v>
      </c>
      <c r="J10451" t="s">
        <v>22</v>
      </c>
    </row>
    <row r="10452" spans="1:10">
      <c r="A10452" t="s">
        <v>19</v>
      </c>
      <c r="B10452">
        <v>67879</v>
      </c>
      <c r="C10452" t="s">
        <v>317</v>
      </c>
      <c r="D10452">
        <v>67879</v>
      </c>
      <c r="E10452" t="str">
        <f>"67879"</f>
        <v>67879</v>
      </c>
      <c r="F10452" t="s">
        <v>23</v>
      </c>
      <c r="G10452">
        <v>2018</v>
      </c>
      <c r="I10452" t="s">
        <v>21</v>
      </c>
      <c r="J10452" t="s">
        <v>22</v>
      </c>
    </row>
    <row r="10453" spans="1:10">
      <c r="A10453" t="s">
        <v>19</v>
      </c>
      <c r="B10453">
        <v>67880</v>
      </c>
      <c r="C10453" t="s">
        <v>317</v>
      </c>
      <c r="D10453">
        <v>67880</v>
      </c>
      <c r="E10453" t="str">
        <f>"67880"</f>
        <v>67880</v>
      </c>
      <c r="F10453">
        <v>67934</v>
      </c>
      <c r="G10453">
        <v>2018</v>
      </c>
      <c r="I10453" t="s">
        <v>21</v>
      </c>
      <c r="J10453" t="s">
        <v>22</v>
      </c>
    </row>
    <row r="10454" spans="1:10">
      <c r="A10454" t="s">
        <v>19</v>
      </c>
      <c r="B10454">
        <v>67882</v>
      </c>
      <c r="C10454" t="s">
        <v>317</v>
      </c>
      <c r="D10454">
        <v>67882</v>
      </c>
      <c r="E10454" t="str">
        <f>"67882"</f>
        <v>67882</v>
      </c>
      <c r="F10454" t="s">
        <v>23</v>
      </c>
      <c r="G10454">
        <v>2018</v>
      </c>
      <c r="I10454" t="s">
        <v>21</v>
      </c>
      <c r="J10454" t="s">
        <v>22</v>
      </c>
    </row>
    <row r="10455" spans="1:10">
      <c r="A10455" t="s">
        <v>19</v>
      </c>
      <c r="B10455">
        <v>67901</v>
      </c>
      <c r="C10455" t="s">
        <v>317</v>
      </c>
      <c r="D10455">
        <v>67901</v>
      </c>
      <c r="E10455" t="str">
        <f>"67901"</f>
        <v>67901</v>
      </c>
      <c r="F10455">
        <v>265825</v>
      </c>
      <c r="G10455">
        <v>2018</v>
      </c>
      <c r="I10455" t="s">
        <v>21</v>
      </c>
      <c r="J10455" t="s">
        <v>22</v>
      </c>
    </row>
    <row r="10456" spans="1:10">
      <c r="A10456" t="s">
        <v>19</v>
      </c>
      <c r="B10456">
        <v>67950</v>
      </c>
      <c r="C10456" t="s">
        <v>317</v>
      </c>
      <c r="D10456">
        <v>67950</v>
      </c>
      <c r="E10456" t="str">
        <f>"67950"</f>
        <v>67950</v>
      </c>
      <c r="F10456" t="s">
        <v>23</v>
      </c>
      <c r="G10456">
        <v>2018</v>
      </c>
      <c r="I10456" t="s">
        <v>21</v>
      </c>
      <c r="J10456" t="s">
        <v>22</v>
      </c>
    </row>
    <row r="10457" spans="1:10">
      <c r="A10457" t="s">
        <v>19</v>
      </c>
      <c r="B10457">
        <v>67951</v>
      </c>
      <c r="C10457" t="s">
        <v>317</v>
      </c>
      <c r="D10457">
        <v>67951</v>
      </c>
      <c r="E10457" t="str">
        <f>"67951"</f>
        <v>67951</v>
      </c>
      <c r="F10457" t="s">
        <v>23</v>
      </c>
      <c r="G10457">
        <v>2018</v>
      </c>
      <c r="I10457" t="s">
        <v>21</v>
      </c>
      <c r="J10457" t="s">
        <v>22</v>
      </c>
    </row>
    <row r="10458" spans="1:10">
      <c r="A10458" t="s">
        <v>19</v>
      </c>
      <c r="B10458">
        <v>67952</v>
      </c>
      <c r="C10458" t="s">
        <v>317</v>
      </c>
      <c r="D10458">
        <v>67952</v>
      </c>
      <c r="E10458" t="str">
        <f>"67952"</f>
        <v>67952</v>
      </c>
      <c r="F10458" t="s">
        <v>23</v>
      </c>
      <c r="G10458">
        <v>2018</v>
      </c>
      <c r="I10458" t="s">
        <v>21</v>
      </c>
      <c r="J10458" t="s">
        <v>22</v>
      </c>
    </row>
    <row r="10459" spans="1:10">
      <c r="A10459" t="s">
        <v>19</v>
      </c>
      <c r="B10459">
        <v>67953</v>
      </c>
      <c r="C10459" t="s">
        <v>317</v>
      </c>
      <c r="D10459">
        <v>67953</v>
      </c>
      <c r="E10459" t="str">
        <f>"67953"</f>
        <v>67953</v>
      </c>
      <c r="F10459" t="s">
        <v>23</v>
      </c>
      <c r="G10459">
        <v>2018</v>
      </c>
      <c r="I10459" t="s">
        <v>21</v>
      </c>
      <c r="J10459" t="s">
        <v>22</v>
      </c>
    </row>
    <row r="10460" spans="1:10">
      <c r="A10460" t="s">
        <v>19</v>
      </c>
      <c r="B10460">
        <v>67954</v>
      </c>
      <c r="C10460" t="s">
        <v>317</v>
      </c>
      <c r="D10460">
        <v>67954</v>
      </c>
      <c r="E10460" t="str">
        <f>"67954"</f>
        <v>67954</v>
      </c>
      <c r="F10460" t="s">
        <v>23</v>
      </c>
      <c r="G10460">
        <v>2018</v>
      </c>
      <c r="I10460" t="s">
        <v>21</v>
      </c>
      <c r="J10460" t="s">
        <v>22</v>
      </c>
    </row>
    <row r="10461" spans="1:10">
      <c r="A10461" t="s">
        <v>19</v>
      </c>
      <c r="B10461">
        <v>40003</v>
      </c>
      <c r="C10461" t="s">
        <v>318</v>
      </c>
      <c r="D10461">
        <v>40003</v>
      </c>
      <c r="E10461" t="str">
        <f>"40003"</f>
        <v>40003</v>
      </c>
      <c r="F10461" t="s">
        <v>23</v>
      </c>
      <c r="G10461">
        <v>2018</v>
      </c>
      <c r="I10461" t="s">
        <v>21</v>
      </c>
      <c r="J10461" t="s">
        <v>22</v>
      </c>
    </row>
    <row r="10462" spans="1:10">
      <c r="A10462" t="s">
        <v>19</v>
      </c>
      <c r="B10462">
        <v>40004</v>
      </c>
      <c r="C10462" t="s">
        <v>318</v>
      </c>
      <c r="D10462">
        <v>40004</v>
      </c>
      <c r="E10462" t="str">
        <f>"40004"</f>
        <v>40004</v>
      </c>
      <c r="F10462">
        <v>795174</v>
      </c>
      <c r="G10462">
        <v>2018</v>
      </c>
      <c r="I10462" t="s">
        <v>21</v>
      </c>
      <c r="J10462" t="s">
        <v>22</v>
      </c>
    </row>
    <row r="10463" spans="1:10">
      <c r="A10463" t="s">
        <v>19</v>
      </c>
      <c r="B10463">
        <v>40006</v>
      </c>
      <c r="C10463" t="s">
        <v>318</v>
      </c>
      <c r="D10463">
        <v>40006</v>
      </c>
      <c r="E10463" t="str">
        <f>"40006"</f>
        <v>40006</v>
      </c>
      <c r="F10463" t="s">
        <v>23</v>
      </c>
      <c r="G10463">
        <v>2018</v>
      </c>
      <c r="I10463" t="s">
        <v>21</v>
      </c>
      <c r="J10463" t="s">
        <v>22</v>
      </c>
    </row>
    <row r="10464" spans="1:10">
      <c r="A10464" t="s">
        <v>19</v>
      </c>
      <c r="B10464">
        <v>40007</v>
      </c>
      <c r="C10464" t="s">
        <v>318</v>
      </c>
      <c r="D10464">
        <v>40007</v>
      </c>
      <c r="E10464" t="str">
        <f>"40007"</f>
        <v>40007</v>
      </c>
      <c r="F10464" t="s">
        <v>23</v>
      </c>
      <c r="G10464">
        <v>2018</v>
      </c>
      <c r="I10464" t="s">
        <v>21</v>
      </c>
      <c r="J10464" t="s">
        <v>22</v>
      </c>
    </row>
    <row r="10465" spans="1:10">
      <c r="A10465" t="s">
        <v>19</v>
      </c>
      <c r="B10465">
        <v>40008</v>
      </c>
      <c r="C10465" t="s">
        <v>318</v>
      </c>
      <c r="D10465">
        <v>40008</v>
      </c>
      <c r="E10465" t="str">
        <f>"40008"</f>
        <v>40008</v>
      </c>
      <c r="F10465" t="s">
        <v>23</v>
      </c>
      <c r="G10465">
        <v>2018</v>
      </c>
      <c r="I10465" t="s">
        <v>21</v>
      </c>
      <c r="J10465" t="s">
        <v>22</v>
      </c>
    </row>
    <row r="10466" spans="1:10">
      <c r="A10466" t="s">
        <v>19</v>
      </c>
      <c r="B10466">
        <v>40009</v>
      </c>
      <c r="C10466" t="s">
        <v>318</v>
      </c>
      <c r="D10466">
        <v>40009</v>
      </c>
      <c r="E10466" t="str">
        <f>"40009"</f>
        <v>40009</v>
      </c>
      <c r="F10466" t="s">
        <v>23</v>
      </c>
      <c r="G10466">
        <v>2018</v>
      </c>
      <c r="I10466" t="s">
        <v>21</v>
      </c>
      <c r="J10466" t="s">
        <v>22</v>
      </c>
    </row>
    <row r="10467" spans="1:10">
      <c r="A10467" t="s">
        <v>19</v>
      </c>
      <c r="B10467">
        <v>40010</v>
      </c>
      <c r="C10467" t="s">
        <v>318</v>
      </c>
      <c r="D10467">
        <v>40010</v>
      </c>
      <c r="E10467" t="str">
        <f>"40010"</f>
        <v>40010</v>
      </c>
      <c r="F10467" t="s">
        <v>23</v>
      </c>
      <c r="G10467">
        <v>2018</v>
      </c>
      <c r="I10467" t="s">
        <v>21</v>
      </c>
      <c r="J10467" t="s">
        <v>22</v>
      </c>
    </row>
    <row r="10468" spans="1:10">
      <c r="A10468" t="s">
        <v>19</v>
      </c>
      <c r="B10468">
        <v>40011</v>
      </c>
      <c r="C10468" t="s">
        <v>318</v>
      </c>
      <c r="D10468">
        <v>40011</v>
      </c>
      <c r="E10468" t="str">
        <f>"40011"</f>
        <v>40011</v>
      </c>
      <c r="F10468" t="s">
        <v>23</v>
      </c>
      <c r="G10468">
        <v>2018</v>
      </c>
      <c r="I10468" t="s">
        <v>21</v>
      </c>
      <c r="J10468" t="s">
        <v>22</v>
      </c>
    </row>
    <row r="10469" spans="1:10">
      <c r="A10469" t="s">
        <v>19</v>
      </c>
      <c r="B10469">
        <v>40012</v>
      </c>
      <c r="C10469" t="s">
        <v>318</v>
      </c>
      <c r="D10469">
        <v>40012</v>
      </c>
      <c r="E10469" t="str">
        <f>"40012"</f>
        <v>40012</v>
      </c>
      <c r="F10469" t="s">
        <v>23</v>
      </c>
      <c r="G10469">
        <v>2018</v>
      </c>
      <c r="I10469" t="s">
        <v>21</v>
      </c>
      <c r="J10469" t="s">
        <v>22</v>
      </c>
    </row>
    <row r="10470" spans="1:10">
      <c r="A10470" t="s">
        <v>19</v>
      </c>
      <c r="B10470">
        <v>40013</v>
      </c>
      <c r="C10470" t="s">
        <v>318</v>
      </c>
      <c r="D10470">
        <v>40013</v>
      </c>
      <c r="E10470" t="str">
        <f>"40013"</f>
        <v>40013</v>
      </c>
      <c r="F10470" t="s">
        <v>23</v>
      </c>
      <c r="G10470">
        <v>2018</v>
      </c>
      <c r="I10470" t="s">
        <v>21</v>
      </c>
      <c r="J10470" t="s">
        <v>22</v>
      </c>
    </row>
    <row r="10471" spans="1:10">
      <c r="A10471" t="s">
        <v>19</v>
      </c>
      <c r="B10471">
        <v>40014</v>
      </c>
      <c r="C10471" t="s">
        <v>318</v>
      </c>
      <c r="D10471">
        <v>40014</v>
      </c>
      <c r="E10471" t="str">
        <f>"40014"</f>
        <v>40014</v>
      </c>
      <c r="F10471" t="s">
        <v>23</v>
      </c>
      <c r="G10471">
        <v>2018</v>
      </c>
      <c r="I10471" t="s">
        <v>21</v>
      </c>
      <c r="J10471" t="s">
        <v>22</v>
      </c>
    </row>
    <row r="10472" spans="1:10">
      <c r="A10472" t="s">
        <v>19</v>
      </c>
      <c r="B10472">
        <v>40018</v>
      </c>
      <c r="C10472" t="s">
        <v>318</v>
      </c>
      <c r="D10472">
        <v>40018</v>
      </c>
      <c r="E10472" t="str">
        <f>"40018"</f>
        <v>40018</v>
      </c>
      <c r="F10472" t="s">
        <v>23</v>
      </c>
      <c r="G10472">
        <v>2018</v>
      </c>
      <c r="I10472" t="s">
        <v>21</v>
      </c>
      <c r="J10472" t="s">
        <v>22</v>
      </c>
    </row>
    <row r="10473" spans="1:10">
      <c r="A10473" t="s">
        <v>19</v>
      </c>
      <c r="B10473">
        <v>40019</v>
      </c>
      <c r="C10473" t="s">
        <v>318</v>
      </c>
      <c r="D10473">
        <v>40019</v>
      </c>
      <c r="E10473" t="str">
        <f>"40019"</f>
        <v>40019</v>
      </c>
      <c r="F10473">
        <v>385226</v>
      </c>
      <c r="G10473">
        <v>2018</v>
      </c>
      <c r="I10473" t="s">
        <v>21</v>
      </c>
      <c r="J10473" t="s">
        <v>22</v>
      </c>
    </row>
    <row r="10474" spans="1:10">
      <c r="A10474" t="s">
        <v>19</v>
      </c>
      <c r="B10474">
        <v>40022</v>
      </c>
      <c r="C10474" t="s">
        <v>318</v>
      </c>
      <c r="D10474">
        <v>40022</v>
      </c>
      <c r="E10474" t="str">
        <f>"40022"</f>
        <v>40022</v>
      </c>
      <c r="F10474" t="s">
        <v>23</v>
      </c>
      <c r="G10474">
        <v>2018</v>
      </c>
      <c r="I10474" t="s">
        <v>21</v>
      </c>
      <c r="J10474" t="s">
        <v>22</v>
      </c>
    </row>
    <row r="10475" spans="1:10">
      <c r="A10475" t="s">
        <v>19</v>
      </c>
      <c r="B10475">
        <v>40023</v>
      </c>
      <c r="C10475" t="s">
        <v>318</v>
      </c>
      <c r="D10475">
        <v>40023</v>
      </c>
      <c r="E10475" t="str">
        <f>"40023"</f>
        <v>40023</v>
      </c>
      <c r="F10475" t="s">
        <v>23</v>
      </c>
      <c r="G10475">
        <v>2018</v>
      </c>
      <c r="I10475" t="s">
        <v>21</v>
      </c>
      <c r="J10475" t="s">
        <v>22</v>
      </c>
    </row>
    <row r="10476" spans="1:10">
      <c r="A10476" t="s">
        <v>19</v>
      </c>
      <c r="B10476">
        <v>40025</v>
      </c>
      <c r="C10476" t="s">
        <v>318</v>
      </c>
      <c r="D10476">
        <v>40025</v>
      </c>
      <c r="E10476" t="str">
        <f>"40025"</f>
        <v>40025</v>
      </c>
      <c r="F10476" t="s">
        <v>23</v>
      </c>
      <c r="G10476">
        <v>2018</v>
      </c>
      <c r="I10476" t="s">
        <v>21</v>
      </c>
      <c r="J10476" t="s">
        <v>22</v>
      </c>
    </row>
    <row r="10477" spans="1:10">
      <c r="A10477" t="s">
        <v>19</v>
      </c>
      <c r="B10477">
        <v>40026</v>
      </c>
      <c r="C10477" t="s">
        <v>318</v>
      </c>
      <c r="D10477">
        <v>40026</v>
      </c>
      <c r="E10477" t="str">
        <f>"40026"</f>
        <v>40026</v>
      </c>
      <c r="F10477" t="s">
        <v>23</v>
      </c>
      <c r="G10477">
        <v>2018</v>
      </c>
      <c r="I10477" t="s">
        <v>21</v>
      </c>
      <c r="J10477" t="s">
        <v>22</v>
      </c>
    </row>
    <row r="10478" spans="1:10">
      <c r="A10478" t="s">
        <v>19</v>
      </c>
      <c r="B10478">
        <v>40031</v>
      </c>
      <c r="C10478" t="s">
        <v>318</v>
      </c>
      <c r="D10478">
        <v>40031</v>
      </c>
      <c r="E10478" t="str">
        <f>"40031"</f>
        <v>40031</v>
      </c>
      <c r="F10478" t="s">
        <v>23</v>
      </c>
      <c r="G10478">
        <v>2018</v>
      </c>
      <c r="I10478" t="s">
        <v>21</v>
      </c>
      <c r="J10478" t="s">
        <v>22</v>
      </c>
    </row>
    <row r="10479" spans="1:10">
      <c r="A10479" t="s">
        <v>19</v>
      </c>
      <c r="B10479">
        <v>40033</v>
      </c>
      <c r="C10479" t="s">
        <v>318</v>
      </c>
      <c r="D10479">
        <v>40033</v>
      </c>
      <c r="E10479" t="str">
        <f>"40033"</f>
        <v>40033</v>
      </c>
      <c r="F10479">
        <v>967446</v>
      </c>
      <c r="G10479">
        <v>2018</v>
      </c>
      <c r="I10479" t="s">
        <v>21</v>
      </c>
      <c r="J10479" t="s">
        <v>22</v>
      </c>
    </row>
    <row r="10480" spans="1:10">
      <c r="A10480" t="s">
        <v>19</v>
      </c>
      <c r="B10480">
        <v>40036</v>
      </c>
      <c r="C10480" t="s">
        <v>318</v>
      </c>
      <c r="D10480">
        <v>40036</v>
      </c>
      <c r="E10480" t="str">
        <f>"40036"</f>
        <v>40036</v>
      </c>
      <c r="F10480" t="s">
        <v>23</v>
      </c>
      <c r="G10480">
        <v>2018</v>
      </c>
      <c r="I10480" t="s">
        <v>21</v>
      </c>
      <c r="J10480" t="s">
        <v>22</v>
      </c>
    </row>
    <row r="10481" spans="1:10">
      <c r="A10481" t="s">
        <v>19</v>
      </c>
      <c r="B10481">
        <v>40037</v>
      </c>
      <c r="C10481" t="s">
        <v>318</v>
      </c>
      <c r="D10481">
        <v>40037</v>
      </c>
      <c r="E10481" t="str">
        <f>"40037"</f>
        <v>40037</v>
      </c>
      <c r="F10481" t="s">
        <v>23</v>
      </c>
      <c r="G10481">
        <v>2018</v>
      </c>
      <c r="I10481" t="s">
        <v>21</v>
      </c>
      <c r="J10481" t="s">
        <v>22</v>
      </c>
    </row>
    <row r="10482" spans="1:10">
      <c r="A10482" t="s">
        <v>19</v>
      </c>
      <c r="B10482">
        <v>40040</v>
      </c>
      <c r="C10482" t="s">
        <v>318</v>
      </c>
      <c r="D10482">
        <v>40040</v>
      </c>
      <c r="E10482" t="str">
        <f>"40040"</f>
        <v>40040</v>
      </c>
      <c r="F10482" t="s">
        <v>23</v>
      </c>
      <c r="G10482">
        <v>2018</v>
      </c>
      <c r="I10482" t="s">
        <v>21</v>
      </c>
      <c r="J10482" t="s">
        <v>22</v>
      </c>
    </row>
    <row r="10483" spans="1:10">
      <c r="A10483" t="s">
        <v>19</v>
      </c>
      <c r="B10483">
        <v>40041</v>
      </c>
      <c r="C10483" t="s">
        <v>318</v>
      </c>
      <c r="D10483">
        <v>40041</v>
      </c>
      <c r="E10483" t="str">
        <f>"40041"</f>
        <v>40041</v>
      </c>
      <c r="F10483" t="s">
        <v>23</v>
      </c>
      <c r="G10483">
        <v>2018</v>
      </c>
      <c r="I10483" t="s">
        <v>21</v>
      </c>
      <c r="J10483" t="s">
        <v>22</v>
      </c>
    </row>
    <row r="10484" spans="1:10">
      <c r="A10484" t="s">
        <v>19</v>
      </c>
      <c r="B10484">
        <v>40045</v>
      </c>
      <c r="C10484" t="s">
        <v>318</v>
      </c>
      <c r="D10484">
        <v>40045</v>
      </c>
      <c r="E10484" t="str">
        <f>"40045"</f>
        <v>40045</v>
      </c>
      <c r="F10484" t="s">
        <v>23</v>
      </c>
      <c r="G10484">
        <v>2018</v>
      </c>
      <c r="I10484" t="s">
        <v>21</v>
      </c>
      <c r="J10484" t="s">
        <v>22</v>
      </c>
    </row>
    <row r="10485" spans="1:10">
      <c r="A10485" t="s">
        <v>19</v>
      </c>
      <c r="B10485">
        <v>40046</v>
      </c>
      <c r="C10485" t="s">
        <v>318</v>
      </c>
      <c r="D10485">
        <v>40046</v>
      </c>
      <c r="E10485" t="str">
        <f>"40046"</f>
        <v>40046</v>
      </c>
      <c r="F10485" t="s">
        <v>23</v>
      </c>
      <c r="G10485">
        <v>2018</v>
      </c>
      <c r="I10485" t="s">
        <v>21</v>
      </c>
      <c r="J10485" t="s">
        <v>22</v>
      </c>
    </row>
    <row r="10486" spans="1:10">
      <c r="A10486" t="s">
        <v>19</v>
      </c>
      <c r="B10486">
        <v>40047</v>
      </c>
      <c r="C10486" t="s">
        <v>318</v>
      </c>
      <c r="D10486">
        <v>40047</v>
      </c>
      <c r="E10486" t="str">
        <f>"40047"</f>
        <v>40047</v>
      </c>
      <c r="F10486" t="s">
        <v>23</v>
      </c>
      <c r="G10486">
        <v>2018</v>
      </c>
      <c r="I10486" t="s">
        <v>21</v>
      </c>
      <c r="J10486" t="s">
        <v>22</v>
      </c>
    </row>
    <row r="10487" spans="1:10">
      <c r="A10487" t="s">
        <v>19</v>
      </c>
      <c r="B10487">
        <v>40049</v>
      </c>
      <c r="C10487" t="s">
        <v>318</v>
      </c>
      <c r="D10487">
        <v>40049</v>
      </c>
      <c r="E10487" t="str">
        <f>"40049"</f>
        <v>40049</v>
      </c>
      <c r="F10487" t="s">
        <v>23</v>
      </c>
      <c r="G10487">
        <v>2018</v>
      </c>
      <c r="I10487" t="s">
        <v>21</v>
      </c>
      <c r="J10487" t="s">
        <v>22</v>
      </c>
    </row>
    <row r="10488" spans="1:10">
      <c r="A10488" t="s">
        <v>19</v>
      </c>
      <c r="B10488">
        <v>40050</v>
      </c>
      <c r="C10488" t="s">
        <v>318</v>
      </c>
      <c r="D10488">
        <v>40050</v>
      </c>
      <c r="E10488" t="str">
        <f>"40050"</f>
        <v>40050</v>
      </c>
      <c r="F10488" t="s">
        <v>23</v>
      </c>
      <c r="G10488">
        <v>2018</v>
      </c>
      <c r="I10488" t="s">
        <v>21</v>
      </c>
      <c r="J10488" t="s">
        <v>22</v>
      </c>
    </row>
    <row r="10489" spans="1:10">
      <c r="A10489" t="s">
        <v>19</v>
      </c>
      <c r="B10489">
        <v>40051</v>
      </c>
      <c r="C10489" t="s">
        <v>318</v>
      </c>
      <c r="D10489">
        <v>40051</v>
      </c>
      <c r="E10489" t="str">
        <f>"40051"</f>
        <v>40051</v>
      </c>
      <c r="F10489" t="s">
        <v>23</v>
      </c>
      <c r="G10489">
        <v>2018</v>
      </c>
      <c r="I10489" t="s">
        <v>21</v>
      </c>
      <c r="J10489" t="s">
        <v>22</v>
      </c>
    </row>
    <row r="10490" spans="1:10">
      <c r="A10490" t="s">
        <v>19</v>
      </c>
      <c r="B10490">
        <v>40052</v>
      </c>
      <c r="C10490" t="s">
        <v>318</v>
      </c>
      <c r="D10490">
        <v>40052</v>
      </c>
      <c r="E10490" t="str">
        <f>"40052"</f>
        <v>40052</v>
      </c>
      <c r="F10490" t="s">
        <v>23</v>
      </c>
      <c r="G10490">
        <v>2018</v>
      </c>
      <c r="I10490" t="s">
        <v>21</v>
      </c>
      <c r="J10490" t="s">
        <v>22</v>
      </c>
    </row>
    <row r="10491" spans="1:10">
      <c r="A10491" t="s">
        <v>19</v>
      </c>
      <c r="B10491">
        <v>40055</v>
      </c>
      <c r="C10491" t="s">
        <v>318</v>
      </c>
      <c r="D10491">
        <v>40055</v>
      </c>
      <c r="E10491" t="str">
        <f>"40055"</f>
        <v>40055</v>
      </c>
      <c r="F10491" t="s">
        <v>23</v>
      </c>
      <c r="G10491">
        <v>2018</v>
      </c>
      <c r="I10491" t="s">
        <v>21</v>
      </c>
      <c r="J10491" t="s">
        <v>22</v>
      </c>
    </row>
    <row r="10492" spans="1:10">
      <c r="A10492" t="s">
        <v>19</v>
      </c>
      <c r="B10492">
        <v>40056</v>
      </c>
      <c r="C10492" t="s">
        <v>318</v>
      </c>
      <c r="D10492">
        <v>40056</v>
      </c>
      <c r="E10492" t="str">
        <f>"40056"</f>
        <v>40056</v>
      </c>
      <c r="F10492" t="s">
        <v>23</v>
      </c>
      <c r="G10492">
        <v>2018</v>
      </c>
      <c r="I10492" t="s">
        <v>21</v>
      </c>
      <c r="J10492" t="s">
        <v>22</v>
      </c>
    </row>
    <row r="10493" spans="1:10">
      <c r="A10493" t="s">
        <v>19</v>
      </c>
      <c r="B10493">
        <v>40057</v>
      </c>
      <c r="C10493" t="s">
        <v>318</v>
      </c>
      <c r="D10493">
        <v>40057</v>
      </c>
      <c r="E10493" t="str">
        <f>"40057"</f>
        <v>40057</v>
      </c>
      <c r="F10493" t="s">
        <v>23</v>
      </c>
      <c r="G10493">
        <v>2018</v>
      </c>
      <c r="I10493" t="s">
        <v>21</v>
      </c>
      <c r="J10493" t="s">
        <v>22</v>
      </c>
    </row>
    <row r="10494" spans="1:10">
      <c r="A10494" t="s">
        <v>19</v>
      </c>
      <c r="B10494">
        <v>40059</v>
      </c>
      <c r="C10494" t="s">
        <v>318</v>
      </c>
      <c r="D10494">
        <v>40059</v>
      </c>
      <c r="E10494" t="str">
        <f>"40059"</f>
        <v>40059</v>
      </c>
      <c r="F10494" t="s">
        <v>23</v>
      </c>
      <c r="G10494">
        <v>2018</v>
      </c>
      <c r="I10494" t="s">
        <v>21</v>
      </c>
      <c r="J10494" t="s">
        <v>22</v>
      </c>
    </row>
    <row r="10495" spans="1:10">
      <c r="A10495" t="s">
        <v>19</v>
      </c>
      <c r="B10495">
        <v>40060</v>
      </c>
      <c r="C10495" t="s">
        <v>318</v>
      </c>
      <c r="D10495">
        <v>40060</v>
      </c>
      <c r="E10495" t="str">
        <f>"40060"</f>
        <v>40060</v>
      </c>
      <c r="F10495" t="s">
        <v>23</v>
      </c>
      <c r="G10495">
        <v>2018</v>
      </c>
      <c r="I10495" t="s">
        <v>21</v>
      </c>
      <c r="J10495" t="s">
        <v>22</v>
      </c>
    </row>
    <row r="10496" spans="1:10">
      <c r="A10496" t="s">
        <v>19</v>
      </c>
      <c r="B10496">
        <v>40062</v>
      </c>
      <c r="C10496" t="s">
        <v>318</v>
      </c>
      <c r="D10496">
        <v>40062</v>
      </c>
      <c r="E10496" t="str">
        <f>"40062"</f>
        <v>40062</v>
      </c>
      <c r="F10496" t="s">
        <v>23</v>
      </c>
      <c r="G10496">
        <v>2018</v>
      </c>
      <c r="I10496" t="s">
        <v>21</v>
      </c>
      <c r="J10496" t="s">
        <v>22</v>
      </c>
    </row>
    <row r="10497" spans="1:10">
      <c r="A10497" t="s">
        <v>19</v>
      </c>
      <c r="B10497">
        <v>40065</v>
      </c>
      <c r="C10497" t="s">
        <v>318</v>
      </c>
      <c r="D10497">
        <v>40065</v>
      </c>
      <c r="E10497" t="str">
        <f>"40065"</f>
        <v>40065</v>
      </c>
      <c r="F10497">
        <v>342317</v>
      </c>
      <c r="G10497">
        <v>2018</v>
      </c>
      <c r="I10497" t="s">
        <v>21</v>
      </c>
      <c r="J10497" t="s">
        <v>22</v>
      </c>
    </row>
    <row r="10498" spans="1:10">
      <c r="A10498" t="s">
        <v>19</v>
      </c>
      <c r="B10498">
        <v>40067</v>
      </c>
      <c r="C10498" t="s">
        <v>318</v>
      </c>
      <c r="D10498">
        <v>40067</v>
      </c>
      <c r="E10498" t="str">
        <f>"40067"</f>
        <v>40067</v>
      </c>
      <c r="F10498" t="s">
        <v>23</v>
      </c>
      <c r="G10498">
        <v>2018</v>
      </c>
      <c r="I10498" t="s">
        <v>21</v>
      </c>
      <c r="J10498" t="s">
        <v>22</v>
      </c>
    </row>
    <row r="10499" spans="1:10">
      <c r="A10499" t="s">
        <v>19</v>
      </c>
      <c r="B10499">
        <v>40068</v>
      </c>
      <c r="C10499" t="s">
        <v>318</v>
      </c>
      <c r="D10499">
        <v>40068</v>
      </c>
      <c r="E10499" t="str">
        <f>"40068"</f>
        <v>40068</v>
      </c>
      <c r="F10499" t="s">
        <v>23</v>
      </c>
      <c r="G10499">
        <v>2018</v>
      </c>
      <c r="I10499" t="s">
        <v>21</v>
      </c>
      <c r="J10499" t="s">
        <v>22</v>
      </c>
    </row>
    <row r="10500" spans="1:10">
      <c r="A10500" t="s">
        <v>19</v>
      </c>
      <c r="B10500">
        <v>40069</v>
      </c>
      <c r="C10500" t="s">
        <v>318</v>
      </c>
      <c r="D10500">
        <v>40069</v>
      </c>
      <c r="E10500" t="str">
        <f>"40069"</f>
        <v>40069</v>
      </c>
      <c r="F10500">
        <v>380240</v>
      </c>
      <c r="G10500">
        <v>2018</v>
      </c>
      <c r="I10500" t="s">
        <v>21</v>
      </c>
      <c r="J10500" t="s">
        <v>22</v>
      </c>
    </row>
    <row r="10501" spans="1:10">
      <c r="A10501" t="s">
        <v>19</v>
      </c>
      <c r="B10501">
        <v>40070</v>
      </c>
      <c r="C10501" t="s">
        <v>318</v>
      </c>
      <c r="D10501">
        <v>40070</v>
      </c>
      <c r="E10501" t="str">
        <f>"40070"</f>
        <v>40070</v>
      </c>
      <c r="F10501" t="s">
        <v>23</v>
      </c>
      <c r="G10501">
        <v>2018</v>
      </c>
      <c r="I10501" t="s">
        <v>21</v>
      </c>
      <c r="J10501" t="s">
        <v>22</v>
      </c>
    </row>
    <row r="10502" spans="1:10">
      <c r="A10502" t="s">
        <v>19</v>
      </c>
      <c r="B10502">
        <v>40071</v>
      </c>
      <c r="C10502" t="s">
        <v>318</v>
      </c>
      <c r="D10502">
        <v>40071</v>
      </c>
      <c r="E10502" t="str">
        <f>"40071"</f>
        <v>40071</v>
      </c>
      <c r="F10502" t="s">
        <v>23</v>
      </c>
      <c r="G10502">
        <v>2018</v>
      </c>
      <c r="I10502" t="s">
        <v>21</v>
      </c>
      <c r="J10502" t="s">
        <v>22</v>
      </c>
    </row>
    <row r="10503" spans="1:10">
      <c r="A10503" t="s">
        <v>19</v>
      </c>
      <c r="B10503">
        <v>40075</v>
      </c>
      <c r="C10503" t="s">
        <v>318</v>
      </c>
      <c r="D10503">
        <v>40075</v>
      </c>
      <c r="E10503" t="str">
        <f>"40075"</f>
        <v>40075</v>
      </c>
      <c r="F10503" t="s">
        <v>23</v>
      </c>
      <c r="G10503">
        <v>2018</v>
      </c>
      <c r="I10503" t="s">
        <v>21</v>
      </c>
      <c r="J10503" t="s">
        <v>22</v>
      </c>
    </row>
    <row r="10504" spans="1:10">
      <c r="A10504" t="s">
        <v>19</v>
      </c>
      <c r="B10504">
        <v>40076</v>
      </c>
      <c r="C10504" t="s">
        <v>318</v>
      </c>
      <c r="D10504">
        <v>40076</v>
      </c>
      <c r="E10504" t="str">
        <f>"40076"</f>
        <v>40076</v>
      </c>
      <c r="F10504" t="s">
        <v>23</v>
      </c>
      <c r="G10504">
        <v>2018</v>
      </c>
      <c r="I10504" t="s">
        <v>21</v>
      </c>
      <c r="J10504" t="s">
        <v>22</v>
      </c>
    </row>
    <row r="10505" spans="1:10">
      <c r="A10505" t="s">
        <v>19</v>
      </c>
      <c r="B10505">
        <v>40077</v>
      </c>
      <c r="C10505" t="s">
        <v>318</v>
      </c>
      <c r="D10505">
        <v>40077</v>
      </c>
      <c r="E10505" t="str">
        <f>"40077"</f>
        <v>40077</v>
      </c>
      <c r="F10505" t="s">
        <v>23</v>
      </c>
      <c r="G10505">
        <v>2018</v>
      </c>
      <c r="I10505" t="s">
        <v>21</v>
      </c>
      <c r="J10505" t="s">
        <v>22</v>
      </c>
    </row>
    <row r="10506" spans="1:10">
      <c r="A10506" t="s">
        <v>19</v>
      </c>
      <c r="B10506">
        <v>40078</v>
      </c>
      <c r="C10506" t="s">
        <v>318</v>
      </c>
      <c r="D10506">
        <v>40078</v>
      </c>
      <c r="E10506" t="str">
        <f>"40078"</f>
        <v>40078</v>
      </c>
      <c r="F10506" t="s">
        <v>23</v>
      </c>
      <c r="G10506">
        <v>2018</v>
      </c>
      <c r="I10506" t="s">
        <v>21</v>
      </c>
      <c r="J10506" t="s">
        <v>22</v>
      </c>
    </row>
    <row r="10507" spans="1:10">
      <c r="A10507" t="s">
        <v>19</v>
      </c>
      <c r="B10507">
        <v>40104</v>
      </c>
      <c r="C10507" t="s">
        <v>318</v>
      </c>
      <c r="D10507">
        <v>40104</v>
      </c>
      <c r="E10507" t="str">
        <f>"40104"</f>
        <v>40104</v>
      </c>
      <c r="F10507" t="s">
        <v>23</v>
      </c>
      <c r="G10507">
        <v>2018</v>
      </c>
      <c r="I10507" t="s">
        <v>21</v>
      </c>
      <c r="J10507" t="s">
        <v>22</v>
      </c>
    </row>
    <row r="10508" spans="1:10">
      <c r="A10508" t="s">
        <v>19</v>
      </c>
      <c r="B10508">
        <v>40107</v>
      </c>
      <c r="C10508" t="s">
        <v>318</v>
      </c>
      <c r="D10508">
        <v>40107</v>
      </c>
      <c r="E10508" t="str">
        <f>"40107"</f>
        <v>40107</v>
      </c>
      <c r="F10508" t="s">
        <v>23</v>
      </c>
      <c r="G10508">
        <v>2018</v>
      </c>
      <c r="I10508" t="s">
        <v>21</v>
      </c>
      <c r="J10508" t="s">
        <v>22</v>
      </c>
    </row>
    <row r="10509" spans="1:10">
      <c r="A10509" t="s">
        <v>19</v>
      </c>
      <c r="B10509">
        <v>40108</v>
      </c>
      <c r="C10509" t="s">
        <v>318</v>
      </c>
      <c r="D10509">
        <v>40108</v>
      </c>
      <c r="E10509" t="str">
        <f>"40108"</f>
        <v>40108</v>
      </c>
      <c r="F10509" t="s">
        <v>23</v>
      </c>
      <c r="G10509">
        <v>2018</v>
      </c>
      <c r="I10509" t="s">
        <v>21</v>
      </c>
      <c r="J10509" t="s">
        <v>22</v>
      </c>
    </row>
    <row r="10510" spans="1:10">
      <c r="A10510" t="s">
        <v>19</v>
      </c>
      <c r="B10510">
        <v>40109</v>
      </c>
      <c r="C10510" t="s">
        <v>318</v>
      </c>
      <c r="D10510">
        <v>40109</v>
      </c>
      <c r="E10510" t="str">
        <f>"40109"</f>
        <v>40109</v>
      </c>
      <c r="F10510" t="s">
        <v>23</v>
      </c>
      <c r="G10510">
        <v>2018</v>
      </c>
      <c r="I10510" t="s">
        <v>21</v>
      </c>
      <c r="J10510" t="s">
        <v>22</v>
      </c>
    </row>
    <row r="10511" spans="1:10">
      <c r="A10511" t="s">
        <v>19</v>
      </c>
      <c r="B10511">
        <v>40111</v>
      </c>
      <c r="C10511" t="s">
        <v>318</v>
      </c>
      <c r="D10511">
        <v>40111</v>
      </c>
      <c r="E10511" t="str">
        <f>"40111"</f>
        <v>40111</v>
      </c>
      <c r="F10511" t="s">
        <v>23</v>
      </c>
      <c r="G10511">
        <v>2018</v>
      </c>
      <c r="I10511" t="s">
        <v>21</v>
      </c>
      <c r="J10511" t="s">
        <v>22</v>
      </c>
    </row>
    <row r="10512" spans="1:10">
      <c r="A10512" t="s">
        <v>19</v>
      </c>
      <c r="B10512">
        <v>40115</v>
      </c>
      <c r="C10512" t="s">
        <v>318</v>
      </c>
      <c r="D10512">
        <v>40115</v>
      </c>
      <c r="E10512" t="str">
        <f>"40115"</f>
        <v>40115</v>
      </c>
      <c r="F10512" t="s">
        <v>23</v>
      </c>
      <c r="G10512">
        <v>2018</v>
      </c>
      <c r="I10512" t="s">
        <v>21</v>
      </c>
      <c r="J10512" t="s">
        <v>22</v>
      </c>
    </row>
    <row r="10513" spans="1:10">
      <c r="A10513" t="s">
        <v>19</v>
      </c>
      <c r="B10513">
        <v>40117</v>
      </c>
      <c r="C10513" t="s">
        <v>318</v>
      </c>
      <c r="D10513">
        <v>40117</v>
      </c>
      <c r="E10513" t="str">
        <f>"40117"</f>
        <v>40117</v>
      </c>
      <c r="F10513" t="s">
        <v>23</v>
      </c>
      <c r="G10513">
        <v>2018</v>
      </c>
      <c r="I10513" t="s">
        <v>21</v>
      </c>
      <c r="J10513" t="s">
        <v>22</v>
      </c>
    </row>
    <row r="10514" spans="1:10">
      <c r="A10514" t="s">
        <v>19</v>
      </c>
      <c r="B10514">
        <v>40118</v>
      </c>
      <c r="C10514" t="s">
        <v>318</v>
      </c>
      <c r="D10514">
        <v>40118</v>
      </c>
      <c r="E10514" t="str">
        <f>"40118"</f>
        <v>40118</v>
      </c>
      <c r="F10514" t="s">
        <v>23</v>
      </c>
      <c r="G10514">
        <v>2018</v>
      </c>
      <c r="I10514" t="s">
        <v>21</v>
      </c>
      <c r="J10514" t="s">
        <v>22</v>
      </c>
    </row>
    <row r="10515" spans="1:10">
      <c r="A10515" t="s">
        <v>19</v>
      </c>
      <c r="B10515">
        <v>40119</v>
      </c>
      <c r="C10515" t="s">
        <v>318</v>
      </c>
      <c r="D10515">
        <v>40119</v>
      </c>
      <c r="E10515" t="str">
        <f>"40119"</f>
        <v>40119</v>
      </c>
      <c r="F10515" t="s">
        <v>23</v>
      </c>
      <c r="G10515">
        <v>2018</v>
      </c>
      <c r="I10515" t="s">
        <v>21</v>
      </c>
      <c r="J10515" t="s">
        <v>22</v>
      </c>
    </row>
    <row r="10516" spans="1:10">
      <c r="A10516" t="s">
        <v>19</v>
      </c>
      <c r="B10516">
        <v>40121</v>
      </c>
      <c r="C10516" t="s">
        <v>318</v>
      </c>
      <c r="D10516">
        <v>40121</v>
      </c>
      <c r="E10516" t="str">
        <f>"40121"</f>
        <v>40121</v>
      </c>
      <c r="F10516" t="s">
        <v>23</v>
      </c>
      <c r="G10516">
        <v>2018</v>
      </c>
      <c r="I10516" t="s">
        <v>21</v>
      </c>
      <c r="J10516" t="s">
        <v>22</v>
      </c>
    </row>
    <row r="10517" spans="1:10">
      <c r="A10517" t="s">
        <v>19</v>
      </c>
      <c r="B10517">
        <v>40140</v>
      </c>
      <c r="C10517" t="s">
        <v>318</v>
      </c>
      <c r="D10517">
        <v>40140</v>
      </c>
      <c r="E10517" t="str">
        <f>"40140"</f>
        <v>40140</v>
      </c>
      <c r="F10517" t="s">
        <v>23</v>
      </c>
      <c r="G10517">
        <v>2018</v>
      </c>
      <c r="I10517" t="s">
        <v>21</v>
      </c>
      <c r="J10517" t="s">
        <v>22</v>
      </c>
    </row>
    <row r="10518" spans="1:10">
      <c r="A10518" t="s">
        <v>19</v>
      </c>
      <c r="B10518">
        <v>40142</v>
      </c>
      <c r="C10518" t="s">
        <v>318</v>
      </c>
      <c r="D10518">
        <v>40142</v>
      </c>
      <c r="E10518" t="str">
        <f>"40142"</f>
        <v>40142</v>
      </c>
      <c r="F10518" t="s">
        <v>23</v>
      </c>
      <c r="G10518">
        <v>2018</v>
      </c>
      <c r="I10518" t="s">
        <v>21</v>
      </c>
      <c r="J10518" t="s">
        <v>22</v>
      </c>
    </row>
    <row r="10519" spans="1:10">
      <c r="A10519" t="s">
        <v>19</v>
      </c>
      <c r="B10519">
        <v>40143</v>
      </c>
      <c r="C10519" t="s">
        <v>318</v>
      </c>
      <c r="D10519">
        <v>40143</v>
      </c>
      <c r="E10519" t="str">
        <f>"40143"</f>
        <v>40143</v>
      </c>
      <c r="F10519" t="s">
        <v>23</v>
      </c>
      <c r="G10519">
        <v>2018</v>
      </c>
      <c r="I10519" t="s">
        <v>21</v>
      </c>
      <c r="J10519" t="s">
        <v>22</v>
      </c>
    </row>
    <row r="10520" spans="1:10">
      <c r="A10520" t="s">
        <v>19</v>
      </c>
      <c r="B10520">
        <v>40144</v>
      </c>
      <c r="C10520" t="s">
        <v>318</v>
      </c>
      <c r="D10520">
        <v>40144</v>
      </c>
      <c r="E10520" t="str">
        <f>"40144"</f>
        <v>40144</v>
      </c>
      <c r="F10520" t="s">
        <v>23</v>
      </c>
      <c r="G10520">
        <v>2018</v>
      </c>
      <c r="I10520" t="s">
        <v>21</v>
      </c>
      <c r="J10520" t="s">
        <v>22</v>
      </c>
    </row>
    <row r="10521" spans="1:10">
      <c r="A10521" t="s">
        <v>19</v>
      </c>
      <c r="B10521">
        <v>40145</v>
      </c>
      <c r="C10521" t="s">
        <v>318</v>
      </c>
      <c r="D10521">
        <v>40145</v>
      </c>
      <c r="E10521" t="str">
        <f>"40145"</f>
        <v>40145</v>
      </c>
      <c r="F10521" t="s">
        <v>23</v>
      </c>
      <c r="G10521">
        <v>2018</v>
      </c>
      <c r="I10521" t="s">
        <v>21</v>
      </c>
      <c r="J10521" t="s">
        <v>22</v>
      </c>
    </row>
    <row r="10522" spans="1:10">
      <c r="A10522" t="s">
        <v>19</v>
      </c>
      <c r="B10522">
        <v>40146</v>
      </c>
      <c r="C10522" t="s">
        <v>318</v>
      </c>
      <c r="D10522">
        <v>40146</v>
      </c>
      <c r="E10522" t="str">
        <f>"40146"</f>
        <v>40146</v>
      </c>
      <c r="F10522">
        <v>158563</v>
      </c>
      <c r="G10522">
        <v>2018</v>
      </c>
      <c r="I10522" t="s">
        <v>21</v>
      </c>
      <c r="J10522" t="s">
        <v>22</v>
      </c>
    </row>
    <row r="10523" spans="1:10">
      <c r="A10523" t="s">
        <v>19</v>
      </c>
      <c r="B10523">
        <v>40150</v>
      </c>
      <c r="C10523" t="s">
        <v>318</v>
      </c>
      <c r="D10523">
        <v>40150</v>
      </c>
      <c r="E10523" t="str">
        <f>"40150"</f>
        <v>40150</v>
      </c>
      <c r="F10523" t="s">
        <v>23</v>
      </c>
      <c r="G10523">
        <v>2018</v>
      </c>
      <c r="I10523" t="s">
        <v>21</v>
      </c>
      <c r="J10523" t="s">
        <v>22</v>
      </c>
    </row>
    <row r="10524" spans="1:10">
      <c r="A10524" t="s">
        <v>19</v>
      </c>
      <c r="B10524">
        <v>40152</v>
      </c>
      <c r="C10524" t="s">
        <v>318</v>
      </c>
      <c r="D10524">
        <v>40152</v>
      </c>
      <c r="E10524" t="str">
        <f>"40152"</f>
        <v>40152</v>
      </c>
      <c r="F10524" t="s">
        <v>23</v>
      </c>
      <c r="G10524">
        <v>2018</v>
      </c>
      <c r="I10524" t="s">
        <v>21</v>
      </c>
      <c r="J10524" t="s">
        <v>22</v>
      </c>
    </row>
    <row r="10525" spans="1:10">
      <c r="A10525" t="s">
        <v>19</v>
      </c>
      <c r="B10525">
        <v>40155</v>
      </c>
      <c r="C10525" t="s">
        <v>318</v>
      </c>
      <c r="D10525">
        <v>40155</v>
      </c>
      <c r="E10525" t="str">
        <f>"40155"</f>
        <v>40155</v>
      </c>
      <c r="F10525" t="s">
        <v>23</v>
      </c>
      <c r="G10525">
        <v>2018</v>
      </c>
      <c r="I10525" t="s">
        <v>21</v>
      </c>
      <c r="J10525" t="s">
        <v>22</v>
      </c>
    </row>
    <row r="10526" spans="1:10">
      <c r="A10526" t="s">
        <v>19</v>
      </c>
      <c r="B10526">
        <v>40157</v>
      </c>
      <c r="C10526" t="s">
        <v>318</v>
      </c>
      <c r="D10526">
        <v>40157</v>
      </c>
      <c r="E10526" t="str">
        <f>"40157"</f>
        <v>40157</v>
      </c>
      <c r="F10526" t="s">
        <v>23</v>
      </c>
      <c r="G10526">
        <v>2018</v>
      </c>
      <c r="I10526" t="s">
        <v>21</v>
      </c>
      <c r="J10526" t="s">
        <v>22</v>
      </c>
    </row>
    <row r="10527" spans="1:10">
      <c r="A10527" t="s">
        <v>19</v>
      </c>
      <c r="B10527">
        <v>40160</v>
      </c>
      <c r="C10527" t="s">
        <v>318</v>
      </c>
      <c r="D10527">
        <v>40160</v>
      </c>
      <c r="E10527" t="str">
        <f>"40160"</f>
        <v>40160</v>
      </c>
      <c r="F10527">
        <v>182349</v>
      </c>
      <c r="G10527">
        <v>2018</v>
      </c>
      <c r="I10527" t="s">
        <v>21</v>
      </c>
      <c r="J10527" t="s">
        <v>22</v>
      </c>
    </row>
    <row r="10528" spans="1:10">
      <c r="A10528" t="s">
        <v>19</v>
      </c>
      <c r="B10528">
        <v>40161</v>
      </c>
      <c r="C10528" t="s">
        <v>318</v>
      </c>
      <c r="D10528">
        <v>40161</v>
      </c>
      <c r="E10528" t="str">
        <f>"40161"</f>
        <v>40161</v>
      </c>
      <c r="F10528" t="s">
        <v>23</v>
      </c>
      <c r="G10528">
        <v>2018</v>
      </c>
      <c r="I10528" t="s">
        <v>21</v>
      </c>
      <c r="J10528" t="s">
        <v>22</v>
      </c>
    </row>
    <row r="10529" spans="1:10">
      <c r="A10529" t="s">
        <v>19</v>
      </c>
      <c r="B10529">
        <v>40162</v>
      </c>
      <c r="C10529" t="s">
        <v>318</v>
      </c>
      <c r="D10529">
        <v>40162</v>
      </c>
      <c r="E10529" t="str">
        <f>"40162"</f>
        <v>40162</v>
      </c>
      <c r="F10529" t="s">
        <v>23</v>
      </c>
      <c r="G10529">
        <v>2018</v>
      </c>
      <c r="I10529" t="s">
        <v>21</v>
      </c>
      <c r="J10529" t="s">
        <v>22</v>
      </c>
    </row>
    <row r="10530" spans="1:10">
      <c r="A10530" t="s">
        <v>19</v>
      </c>
      <c r="B10530">
        <v>40165</v>
      </c>
      <c r="C10530" t="s">
        <v>318</v>
      </c>
      <c r="D10530">
        <v>40165</v>
      </c>
      <c r="E10530" t="str">
        <f>"40165"</f>
        <v>40165</v>
      </c>
      <c r="F10530" t="s">
        <v>23</v>
      </c>
      <c r="G10530">
        <v>2018</v>
      </c>
      <c r="I10530" t="s">
        <v>21</v>
      </c>
      <c r="J10530" t="s">
        <v>22</v>
      </c>
    </row>
    <row r="10531" spans="1:10">
      <c r="A10531" t="s">
        <v>19</v>
      </c>
      <c r="B10531">
        <v>40170</v>
      </c>
      <c r="C10531" t="s">
        <v>318</v>
      </c>
      <c r="D10531">
        <v>40170</v>
      </c>
      <c r="E10531" t="str">
        <f>"40170"</f>
        <v>40170</v>
      </c>
      <c r="F10531" t="s">
        <v>23</v>
      </c>
      <c r="G10531">
        <v>2018</v>
      </c>
      <c r="I10531" t="s">
        <v>21</v>
      </c>
      <c r="J10531" t="s">
        <v>22</v>
      </c>
    </row>
    <row r="10532" spans="1:10">
      <c r="A10532" t="s">
        <v>19</v>
      </c>
      <c r="B10532">
        <v>40171</v>
      </c>
      <c r="C10532" t="s">
        <v>318</v>
      </c>
      <c r="D10532">
        <v>40171</v>
      </c>
      <c r="E10532" t="str">
        <f>"40171"</f>
        <v>40171</v>
      </c>
      <c r="F10532" t="s">
        <v>23</v>
      </c>
      <c r="G10532">
        <v>2018</v>
      </c>
      <c r="I10532" t="s">
        <v>21</v>
      </c>
      <c r="J10532" t="s">
        <v>22</v>
      </c>
    </row>
    <row r="10533" spans="1:10">
      <c r="A10533" t="s">
        <v>19</v>
      </c>
      <c r="B10533">
        <v>40175</v>
      </c>
      <c r="C10533" t="s">
        <v>318</v>
      </c>
      <c r="D10533">
        <v>40175</v>
      </c>
      <c r="E10533" t="str">
        <f>"40175"</f>
        <v>40175</v>
      </c>
      <c r="F10533" t="s">
        <v>23</v>
      </c>
      <c r="G10533">
        <v>2018</v>
      </c>
      <c r="I10533" t="s">
        <v>21</v>
      </c>
      <c r="J10533" t="s">
        <v>22</v>
      </c>
    </row>
    <row r="10534" spans="1:10">
      <c r="A10534" t="s">
        <v>19</v>
      </c>
      <c r="B10534">
        <v>40176</v>
      </c>
      <c r="C10534" t="s">
        <v>318</v>
      </c>
      <c r="D10534">
        <v>40176</v>
      </c>
      <c r="E10534" t="str">
        <f>"40176"</f>
        <v>40176</v>
      </c>
      <c r="F10534" t="s">
        <v>23</v>
      </c>
      <c r="G10534">
        <v>2018</v>
      </c>
      <c r="I10534" t="s">
        <v>21</v>
      </c>
      <c r="J10534" t="s">
        <v>22</v>
      </c>
    </row>
    <row r="10535" spans="1:10">
      <c r="A10535" t="s">
        <v>19</v>
      </c>
      <c r="B10535">
        <v>40177</v>
      </c>
      <c r="C10535" t="s">
        <v>318</v>
      </c>
      <c r="D10535">
        <v>40177</v>
      </c>
      <c r="E10535" t="str">
        <f>"40177"</f>
        <v>40177</v>
      </c>
      <c r="F10535" t="s">
        <v>23</v>
      </c>
      <c r="G10535">
        <v>2018</v>
      </c>
      <c r="I10535" t="s">
        <v>21</v>
      </c>
      <c r="J10535" t="s">
        <v>22</v>
      </c>
    </row>
    <row r="10536" spans="1:10">
      <c r="A10536" t="s">
        <v>19</v>
      </c>
      <c r="B10536">
        <v>40178</v>
      </c>
      <c r="C10536" t="s">
        <v>318</v>
      </c>
      <c r="D10536">
        <v>40178</v>
      </c>
      <c r="E10536" t="str">
        <f>"40178"</f>
        <v>40178</v>
      </c>
      <c r="F10536" t="s">
        <v>23</v>
      </c>
      <c r="G10536">
        <v>2018</v>
      </c>
      <c r="I10536" t="s">
        <v>21</v>
      </c>
      <c r="J10536" t="s">
        <v>22</v>
      </c>
    </row>
    <row r="10537" spans="1:10">
      <c r="A10537" t="s">
        <v>19</v>
      </c>
      <c r="B10537">
        <v>40202</v>
      </c>
      <c r="C10537" t="s">
        <v>318</v>
      </c>
      <c r="D10537">
        <v>40202</v>
      </c>
      <c r="E10537" t="str">
        <f>"40202"</f>
        <v>40202</v>
      </c>
      <c r="F10537">
        <v>21515110</v>
      </c>
      <c r="G10537">
        <v>2018</v>
      </c>
      <c r="I10537" t="s">
        <v>21</v>
      </c>
      <c r="J10537" t="s">
        <v>22</v>
      </c>
    </row>
    <row r="10538" spans="1:10">
      <c r="A10538" t="s">
        <v>19</v>
      </c>
      <c r="B10538">
        <v>40203</v>
      </c>
      <c r="C10538" t="s">
        <v>318</v>
      </c>
      <c r="D10538">
        <v>40203</v>
      </c>
      <c r="E10538" t="str">
        <f>"40203"</f>
        <v>40203</v>
      </c>
      <c r="F10538">
        <v>33880455</v>
      </c>
      <c r="G10538">
        <v>2018</v>
      </c>
      <c r="I10538" t="s">
        <v>21</v>
      </c>
      <c r="J10538" t="s">
        <v>22</v>
      </c>
    </row>
    <row r="10539" spans="1:10">
      <c r="A10539" t="s">
        <v>19</v>
      </c>
      <c r="B10539">
        <v>40204</v>
      </c>
      <c r="C10539" t="s">
        <v>318</v>
      </c>
      <c r="D10539">
        <v>40204</v>
      </c>
      <c r="E10539" t="str">
        <f>"40204"</f>
        <v>40204</v>
      </c>
      <c r="F10539">
        <v>39142</v>
      </c>
      <c r="G10539">
        <v>2018</v>
      </c>
      <c r="I10539" t="s">
        <v>21</v>
      </c>
      <c r="J10539" t="s">
        <v>22</v>
      </c>
    </row>
    <row r="10540" spans="1:10">
      <c r="A10540" t="s">
        <v>19</v>
      </c>
      <c r="B10540">
        <v>40205</v>
      </c>
      <c r="C10540" t="s">
        <v>318</v>
      </c>
      <c r="D10540">
        <v>40205</v>
      </c>
      <c r="E10540" t="str">
        <f>"40205"</f>
        <v>40205</v>
      </c>
      <c r="F10540" t="s">
        <v>23</v>
      </c>
      <c r="G10540">
        <v>2018</v>
      </c>
      <c r="I10540" t="s">
        <v>21</v>
      </c>
      <c r="J10540" t="s">
        <v>22</v>
      </c>
    </row>
    <row r="10541" spans="1:10">
      <c r="A10541" t="s">
        <v>19</v>
      </c>
      <c r="B10541">
        <v>40206</v>
      </c>
      <c r="C10541" t="s">
        <v>318</v>
      </c>
      <c r="D10541">
        <v>40206</v>
      </c>
      <c r="E10541" t="str">
        <f>"40206"</f>
        <v>40206</v>
      </c>
      <c r="F10541">
        <v>438290</v>
      </c>
      <c r="G10541">
        <v>2018</v>
      </c>
      <c r="I10541" t="s">
        <v>21</v>
      </c>
      <c r="J10541" t="s">
        <v>22</v>
      </c>
    </row>
    <row r="10542" spans="1:10">
      <c r="A10542" t="s">
        <v>19</v>
      </c>
      <c r="B10542">
        <v>40207</v>
      </c>
      <c r="C10542" t="s">
        <v>318</v>
      </c>
      <c r="D10542">
        <v>40207</v>
      </c>
      <c r="E10542" t="str">
        <f>"40207"</f>
        <v>40207</v>
      </c>
      <c r="F10542" t="s">
        <v>23</v>
      </c>
      <c r="G10542">
        <v>2018</v>
      </c>
      <c r="I10542" t="s">
        <v>21</v>
      </c>
      <c r="J10542" t="s">
        <v>22</v>
      </c>
    </row>
    <row r="10543" spans="1:10">
      <c r="A10543" t="s">
        <v>19</v>
      </c>
      <c r="B10543">
        <v>40208</v>
      </c>
      <c r="C10543" t="s">
        <v>318</v>
      </c>
      <c r="D10543">
        <v>40208</v>
      </c>
      <c r="E10543" t="str">
        <f>"40208"</f>
        <v>40208</v>
      </c>
      <c r="F10543">
        <v>3181077</v>
      </c>
      <c r="G10543">
        <v>2018</v>
      </c>
      <c r="I10543" t="s">
        <v>21</v>
      </c>
      <c r="J10543" t="s">
        <v>22</v>
      </c>
    </row>
    <row r="10544" spans="1:10">
      <c r="A10544" t="s">
        <v>19</v>
      </c>
      <c r="B10544">
        <v>40209</v>
      </c>
      <c r="C10544" t="s">
        <v>318</v>
      </c>
      <c r="D10544">
        <v>40209</v>
      </c>
      <c r="E10544" t="str">
        <f>"40209"</f>
        <v>40209</v>
      </c>
      <c r="F10544" t="s">
        <v>23</v>
      </c>
      <c r="G10544">
        <v>2018</v>
      </c>
      <c r="I10544" t="s">
        <v>21</v>
      </c>
      <c r="J10544" t="s">
        <v>22</v>
      </c>
    </row>
    <row r="10545" spans="1:10">
      <c r="A10545" t="s">
        <v>19</v>
      </c>
      <c r="B10545">
        <v>40210</v>
      </c>
      <c r="C10545" t="s">
        <v>318</v>
      </c>
      <c r="D10545">
        <v>40210</v>
      </c>
      <c r="E10545" t="str">
        <f>"40210"</f>
        <v>40210</v>
      </c>
      <c r="F10545" t="s">
        <v>23</v>
      </c>
      <c r="G10545">
        <v>2018</v>
      </c>
      <c r="I10545" t="s">
        <v>21</v>
      </c>
      <c r="J10545" t="s">
        <v>22</v>
      </c>
    </row>
    <row r="10546" spans="1:10">
      <c r="A10546" t="s">
        <v>19</v>
      </c>
      <c r="B10546">
        <v>40211</v>
      </c>
      <c r="C10546" t="s">
        <v>318</v>
      </c>
      <c r="D10546">
        <v>40211</v>
      </c>
      <c r="E10546" t="str">
        <f>"40211"</f>
        <v>40211</v>
      </c>
      <c r="F10546">
        <v>107478</v>
      </c>
      <c r="G10546">
        <v>2018</v>
      </c>
      <c r="I10546" t="s">
        <v>21</v>
      </c>
      <c r="J10546" t="s">
        <v>22</v>
      </c>
    </row>
    <row r="10547" spans="1:10">
      <c r="A10547" t="s">
        <v>19</v>
      </c>
      <c r="B10547">
        <v>40212</v>
      </c>
      <c r="C10547" t="s">
        <v>318</v>
      </c>
      <c r="D10547">
        <v>40212</v>
      </c>
      <c r="E10547" t="str">
        <f>"40212"</f>
        <v>40212</v>
      </c>
      <c r="F10547">
        <v>356422</v>
      </c>
      <c r="G10547">
        <v>2018</v>
      </c>
      <c r="I10547" t="s">
        <v>21</v>
      </c>
      <c r="J10547" t="s">
        <v>22</v>
      </c>
    </row>
    <row r="10548" spans="1:10">
      <c r="A10548" t="s">
        <v>19</v>
      </c>
      <c r="B10548">
        <v>40213</v>
      </c>
      <c r="C10548" t="s">
        <v>318</v>
      </c>
      <c r="D10548">
        <v>40213</v>
      </c>
      <c r="E10548" t="str">
        <f>"40213"</f>
        <v>40213</v>
      </c>
      <c r="F10548" t="s">
        <v>23</v>
      </c>
      <c r="G10548">
        <v>2018</v>
      </c>
      <c r="I10548" t="s">
        <v>21</v>
      </c>
      <c r="J10548" t="s">
        <v>22</v>
      </c>
    </row>
    <row r="10549" spans="1:10">
      <c r="A10549" t="s">
        <v>19</v>
      </c>
      <c r="B10549">
        <v>40214</v>
      </c>
      <c r="C10549" t="s">
        <v>318</v>
      </c>
      <c r="D10549">
        <v>40214</v>
      </c>
      <c r="E10549" t="str">
        <f>"40214"</f>
        <v>40214</v>
      </c>
      <c r="F10549" t="s">
        <v>23</v>
      </c>
      <c r="G10549">
        <v>2018</v>
      </c>
      <c r="I10549" t="s">
        <v>21</v>
      </c>
      <c r="J10549" t="s">
        <v>22</v>
      </c>
    </row>
    <row r="10550" spans="1:10">
      <c r="A10550" t="s">
        <v>19</v>
      </c>
      <c r="B10550">
        <v>40215</v>
      </c>
      <c r="C10550" t="s">
        <v>318</v>
      </c>
      <c r="D10550">
        <v>40215</v>
      </c>
      <c r="E10550" t="str">
        <f>"40215"</f>
        <v>40215</v>
      </c>
      <c r="F10550">
        <v>65457</v>
      </c>
      <c r="G10550">
        <v>2018</v>
      </c>
      <c r="I10550" t="s">
        <v>21</v>
      </c>
      <c r="J10550" t="s">
        <v>22</v>
      </c>
    </row>
    <row r="10551" spans="1:10">
      <c r="A10551" t="s">
        <v>19</v>
      </c>
      <c r="B10551">
        <v>40216</v>
      </c>
      <c r="C10551" t="s">
        <v>318</v>
      </c>
      <c r="D10551">
        <v>40216</v>
      </c>
      <c r="E10551" t="str">
        <f>"40216"</f>
        <v>40216</v>
      </c>
      <c r="F10551" t="s">
        <v>23</v>
      </c>
      <c r="G10551">
        <v>2018</v>
      </c>
      <c r="I10551" t="s">
        <v>21</v>
      </c>
      <c r="J10551" t="s">
        <v>22</v>
      </c>
    </row>
    <row r="10552" spans="1:10">
      <c r="A10552" t="s">
        <v>19</v>
      </c>
      <c r="B10552">
        <v>40217</v>
      </c>
      <c r="C10552" t="s">
        <v>318</v>
      </c>
      <c r="D10552">
        <v>40217</v>
      </c>
      <c r="E10552" t="str">
        <f>"40217"</f>
        <v>40217</v>
      </c>
      <c r="F10552" t="s">
        <v>23</v>
      </c>
      <c r="G10552">
        <v>2018</v>
      </c>
      <c r="I10552" t="s">
        <v>21</v>
      </c>
      <c r="J10552" t="s">
        <v>22</v>
      </c>
    </row>
    <row r="10553" spans="1:10">
      <c r="A10553" t="s">
        <v>19</v>
      </c>
      <c r="B10553">
        <v>40218</v>
      </c>
      <c r="C10553" t="s">
        <v>318</v>
      </c>
      <c r="D10553">
        <v>40218</v>
      </c>
      <c r="E10553" t="str">
        <f>"40218"</f>
        <v>40218</v>
      </c>
      <c r="F10553">
        <v>79282</v>
      </c>
      <c r="G10553">
        <v>2018</v>
      </c>
      <c r="I10553" t="s">
        <v>21</v>
      </c>
      <c r="J10553" t="s">
        <v>22</v>
      </c>
    </row>
    <row r="10554" spans="1:10">
      <c r="A10554" t="s">
        <v>19</v>
      </c>
      <c r="B10554">
        <v>40219</v>
      </c>
      <c r="C10554" t="s">
        <v>318</v>
      </c>
      <c r="D10554">
        <v>40219</v>
      </c>
      <c r="E10554" t="str">
        <f>"40219"</f>
        <v>40219</v>
      </c>
      <c r="F10554" t="s">
        <v>23</v>
      </c>
      <c r="G10554">
        <v>2018</v>
      </c>
      <c r="I10554" t="s">
        <v>21</v>
      </c>
      <c r="J10554" t="s">
        <v>22</v>
      </c>
    </row>
    <row r="10555" spans="1:10">
      <c r="A10555" t="s">
        <v>19</v>
      </c>
      <c r="B10555">
        <v>40220</v>
      </c>
      <c r="C10555" t="s">
        <v>318</v>
      </c>
      <c r="D10555">
        <v>40220</v>
      </c>
      <c r="E10555" t="str">
        <f>"40220"</f>
        <v>40220</v>
      </c>
      <c r="F10555" t="s">
        <v>23</v>
      </c>
      <c r="G10555">
        <v>2018</v>
      </c>
      <c r="I10555" t="s">
        <v>21</v>
      </c>
      <c r="J10555" t="s">
        <v>22</v>
      </c>
    </row>
    <row r="10556" spans="1:10">
      <c r="A10556" t="s">
        <v>19</v>
      </c>
      <c r="B10556">
        <v>40222</v>
      </c>
      <c r="C10556" t="s">
        <v>318</v>
      </c>
      <c r="D10556">
        <v>40222</v>
      </c>
      <c r="E10556" t="str">
        <f>"40222"</f>
        <v>40222</v>
      </c>
      <c r="F10556">
        <v>74431</v>
      </c>
      <c r="G10556">
        <v>2018</v>
      </c>
      <c r="I10556" t="s">
        <v>21</v>
      </c>
      <c r="J10556" t="s">
        <v>22</v>
      </c>
    </row>
    <row r="10557" spans="1:10">
      <c r="A10557" t="s">
        <v>19</v>
      </c>
      <c r="B10557">
        <v>40223</v>
      </c>
      <c r="C10557" t="s">
        <v>318</v>
      </c>
      <c r="D10557">
        <v>40223</v>
      </c>
      <c r="E10557" t="str">
        <f>"40223"</f>
        <v>40223</v>
      </c>
      <c r="F10557" t="s">
        <v>23</v>
      </c>
      <c r="G10557">
        <v>2018</v>
      </c>
      <c r="I10557" t="s">
        <v>21</v>
      </c>
      <c r="J10557" t="s">
        <v>22</v>
      </c>
    </row>
    <row r="10558" spans="1:10">
      <c r="A10558" t="s">
        <v>19</v>
      </c>
      <c r="B10558">
        <v>40228</v>
      </c>
      <c r="C10558" t="s">
        <v>318</v>
      </c>
      <c r="D10558">
        <v>40228</v>
      </c>
      <c r="E10558" t="str">
        <f>"40228"</f>
        <v>40228</v>
      </c>
      <c r="F10558" t="s">
        <v>23</v>
      </c>
      <c r="G10558">
        <v>2018</v>
      </c>
      <c r="I10558" t="s">
        <v>21</v>
      </c>
      <c r="J10558" t="s">
        <v>22</v>
      </c>
    </row>
    <row r="10559" spans="1:10">
      <c r="A10559" t="s">
        <v>19</v>
      </c>
      <c r="B10559">
        <v>40229</v>
      </c>
      <c r="C10559" t="s">
        <v>318</v>
      </c>
      <c r="D10559">
        <v>40229</v>
      </c>
      <c r="E10559" t="str">
        <f>"40229"</f>
        <v>40229</v>
      </c>
      <c r="F10559" t="s">
        <v>23</v>
      </c>
      <c r="G10559">
        <v>2018</v>
      </c>
      <c r="I10559" t="s">
        <v>21</v>
      </c>
      <c r="J10559" t="s">
        <v>22</v>
      </c>
    </row>
    <row r="10560" spans="1:10">
      <c r="A10560" t="s">
        <v>19</v>
      </c>
      <c r="B10560">
        <v>40231</v>
      </c>
      <c r="C10560" t="s">
        <v>318</v>
      </c>
      <c r="D10560">
        <v>40231</v>
      </c>
      <c r="E10560" t="str">
        <f>"40231"</f>
        <v>40231</v>
      </c>
      <c r="F10560" t="s">
        <v>23</v>
      </c>
      <c r="G10560">
        <v>2018</v>
      </c>
      <c r="I10560" t="s">
        <v>21</v>
      </c>
      <c r="J10560" t="s">
        <v>22</v>
      </c>
    </row>
    <row r="10561" spans="1:10">
      <c r="A10561" t="s">
        <v>19</v>
      </c>
      <c r="B10561">
        <v>40241</v>
      </c>
      <c r="C10561" t="s">
        <v>318</v>
      </c>
      <c r="D10561">
        <v>40241</v>
      </c>
      <c r="E10561" t="str">
        <f>"40241"</f>
        <v>40241</v>
      </c>
      <c r="F10561" t="s">
        <v>23</v>
      </c>
      <c r="G10561">
        <v>2018</v>
      </c>
      <c r="I10561" t="s">
        <v>21</v>
      </c>
      <c r="J10561" t="s">
        <v>22</v>
      </c>
    </row>
    <row r="10562" spans="1:10">
      <c r="A10562" t="s">
        <v>19</v>
      </c>
      <c r="B10562">
        <v>40242</v>
      </c>
      <c r="C10562" t="s">
        <v>318</v>
      </c>
      <c r="D10562">
        <v>40242</v>
      </c>
      <c r="E10562" t="str">
        <f>"40242"</f>
        <v>40242</v>
      </c>
      <c r="F10562" t="s">
        <v>23</v>
      </c>
      <c r="G10562">
        <v>2018</v>
      </c>
      <c r="I10562" t="s">
        <v>21</v>
      </c>
      <c r="J10562" t="s">
        <v>22</v>
      </c>
    </row>
    <row r="10563" spans="1:10">
      <c r="A10563" t="s">
        <v>19</v>
      </c>
      <c r="B10563">
        <v>40243</v>
      </c>
      <c r="C10563" t="s">
        <v>318</v>
      </c>
      <c r="D10563">
        <v>40243</v>
      </c>
      <c r="E10563" t="str">
        <f>"40243"</f>
        <v>40243</v>
      </c>
      <c r="F10563" t="s">
        <v>23</v>
      </c>
      <c r="G10563">
        <v>2018</v>
      </c>
      <c r="I10563" t="s">
        <v>21</v>
      </c>
      <c r="J10563" t="s">
        <v>22</v>
      </c>
    </row>
    <row r="10564" spans="1:10">
      <c r="A10564" t="s">
        <v>19</v>
      </c>
      <c r="B10564">
        <v>40245</v>
      </c>
      <c r="C10564" t="s">
        <v>318</v>
      </c>
      <c r="D10564">
        <v>40245</v>
      </c>
      <c r="E10564" t="str">
        <f>"40245"</f>
        <v>40245</v>
      </c>
      <c r="F10564" t="s">
        <v>23</v>
      </c>
      <c r="G10564">
        <v>2018</v>
      </c>
      <c r="I10564" t="s">
        <v>21</v>
      </c>
      <c r="J10564" t="s">
        <v>22</v>
      </c>
    </row>
    <row r="10565" spans="1:10">
      <c r="A10565" t="s">
        <v>19</v>
      </c>
      <c r="B10565">
        <v>40258</v>
      </c>
      <c r="C10565" t="s">
        <v>318</v>
      </c>
      <c r="D10565">
        <v>40258</v>
      </c>
      <c r="E10565" t="str">
        <f>"40258"</f>
        <v>40258</v>
      </c>
      <c r="F10565" t="s">
        <v>23</v>
      </c>
      <c r="G10565">
        <v>2018</v>
      </c>
      <c r="I10565" t="s">
        <v>21</v>
      </c>
      <c r="J10565" t="s">
        <v>22</v>
      </c>
    </row>
    <row r="10566" spans="1:10">
      <c r="A10566" t="s">
        <v>19</v>
      </c>
      <c r="B10566">
        <v>40272</v>
      </c>
      <c r="C10566" t="s">
        <v>318</v>
      </c>
      <c r="D10566">
        <v>40272</v>
      </c>
      <c r="E10566" t="str">
        <f>"40272"</f>
        <v>40272</v>
      </c>
      <c r="F10566" t="s">
        <v>23</v>
      </c>
      <c r="G10566">
        <v>2018</v>
      </c>
      <c r="I10566" t="s">
        <v>21</v>
      </c>
      <c r="J10566" t="s">
        <v>22</v>
      </c>
    </row>
    <row r="10567" spans="1:10">
      <c r="A10567" t="s">
        <v>19</v>
      </c>
      <c r="B10567">
        <v>40291</v>
      </c>
      <c r="C10567" t="s">
        <v>318</v>
      </c>
      <c r="D10567">
        <v>40291</v>
      </c>
      <c r="E10567" t="str">
        <f>"40291"</f>
        <v>40291</v>
      </c>
      <c r="F10567" t="s">
        <v>23</v>
      </c>
      <c r="G10567">
        <v>2018</v>
      </c>
      <c r="I10567" t="s">
        <v>21</v>
      </c>
      <c r="J10567" t="s">
        <v>22</v>
      </c>
    </row>
    <row r="10568" spans="1:10">
      <c r="A10568" t="s">
        <v>19</v>
      </c>
      <c r="B10568">
        <v>40299</v>
      </c>
      <c r="C10568" t="s">
        <v>318</v>
      </c>
      <c r="D10568">
        <v>40299</v>
      </c>
      <c r="E10568" t="str">
        <f>"40299"</f>
        <v>40299</v>
      </c>
      <c r="F10568" t="s">
        <v>23</v>
      </c>
      <c r="G10568">
        <v>2018</v>
      </c>
      <c r="I10568" t="s">
        <v>21</v>
      </c>
      <c r="J10568" t="s">
        <v>22</v>
      </c>
    </row>
    <row r="10569" spans="1:10">
      <c r="A10569" t="s">
        <v>19</v>
      </c>
      <c r="B10569">
        <v>40310</v>
      </c>
      <c r="C10569" t="s">
        <v>318</v>
      </c>
      <c r="D10569">
        <v>40310</v>
      </c>
      <c r="E10569" t="str">
        <f>"40310"</f>
        <v>40310</v>
      </c>
      <c r="F10569" t="s">
        <v>23</v>
      </c>
      <c r="G10569">
        <v>2018</v>
      </c>
      <c r="I10569" t="s">
        <v>21</v>
      </c>
      <c r="J10569" t="s">
        <v>22</v>
      </c>
    </row>
    <row r="10570" spans="1:10">
      <c r="A10570" t="s">
        <v>19</v>
      </c>
      <c r="B10570">
        <v>40311</v>
      </c>
      <c r="C10570" t="s">
        <v>318</v>
      </c>
      <c r="D10570">
        <v>40311</v>
      </c>
      <c r="E10570" t="str">
        <f>"40311"</f>
        <v>40311</v>
      </c>
      <c r="F10570" t="s">
        <v>23</v>
      </c>
      <c r="G10570">
        <v>2018</v>
      </c>
      <c r="I10570" t="s">
        <v>21</v>
      </c>
      <c r="J10570" t="s">
        <v>22</v>
      </c>
    </row>
    <row r="10571" spans="1:10">
      <c r="A10571" t="s">
        <v>19</v>
      </c>
      <c r="B10571">
        <v>40312</v>
      </c>
      <c r="C10571" t="s">
        <v>318</v>
      </c>
      <c r="D10571">
        <v>40312</v>
      </c>
      <c r="E10571" t="str">
        <f>"40312"</f>
        <v>40312</v>
      </c>
      <c r="F10571" t="s">
        <v>23</v>
      </c>
      <c r="G10571">
        <v>2018</v>
      </c>
      <c r="I10571" t="s">
        <v>21</v>
      </c>
      <c r="J10571" t="s">
        <v>22</v>
      </c>
    </row>
    <row r="10572" spans="1:10">
      <c r="A10572" t="s">
        <v>19</v>
      </c>
      <c r="B10572">
        <v>40313</v>
      </c>
      <c r="C10572" t="s">
        <v>318</v>
      </c>
      <c r="D10572">
        <v>40313</v>
      </c>
      <c r="E10572" t="str">
        <f>"40313"</f>
        <v>40313</v>
      </c>
      <c r="F10572" t="s">
        <v>23</v>
      </c>
      <c r="G10572">
        <v>2018</v>
      </c>
      <c r="I10572" t="s">
        <v>21</v>
      </c>
      <c r="J10572" t="s">
        <v>22</v>
      </c>
    </row>
    <row r="10573" spans="1:10">
      <c r="A10573" t="s">
        <v>19</v>
      </c>
      <c r="B10573">
        <v>40316</v>
      </c>
      <c r="C10573" t="s">
        <v>318</v>
      </c>
      <c r="D10573">
        <v>40316</v>
      </c>
      <c r="E10573" t="str">
        <f>"40316"</f>
        <v>40316</v>
      </c>
      <c r="F10573" t="s">
        <v>23</v>
      </c>
      <c r="G10573">
        <v>2018</v>
      </c>
      <c r="I10573" t="s">
        <v>21</v>
      </c>
      <c r="J10573" t="s">
        <v>22</v>
      </c>
    </row>
    <row r="10574" spans="1:10">
      <c r="A10574" t="s">
        <v>19</v>
      </c>
      <c r="B10574">
        <v>40322</v>
      </c>
      <c r="C10574" t="s">
        <v>318</v>
      </c>
      <c r="D10574">
        <v>40322</v>
      </c>
      <c r="E10574" t="str">
        <f>"40322"</f>
        <v>40322</v>
      </c>
      <c r="F10574" t="s">
        <v>23</v>
      </c>
      <c r="G10574">
        <v>2018</v>
      </c>
      <c r="I10574" t="s">
        <v>21</v>
      </c>
      <c r="J10574" t="s">
        <v>22</v>
      </c>
    </row>
    <row r="10575" spans="1:10">
      <c r="A10575" t="s">
        <v>19</v>
      </c>
      <c r="B10575">
        <v>40324</v>
      </c>
      <c r="C10575" t="s">
        <v>318</v>
      </c>
      <c r="D10575">
        <v>40324</v>
      </c>
      <c r="E10575" t="str">
        <f>"40324"</f>
        <v>40324</v>
      </c>
      <c r="F10575">
        <v>1917328</v>
      </c>
      <c r="G10575">
        <v>2018</v>
      </c>
      <c r="I10575" t="s">
        <v>21</v>
      </c>
      <c r="J10575" t="s">
        <v>22</v>
      </c>
    </row>
    <row r="10576" spans="1:10">
      <c r="A10576" t="s">
        <v>19</v>
      </c>
      <c r="B10576">
        <v>40328</v>
      </c>
      <c r="C10576" t="s">
        <v>318</v>
      </c>
      <c r="D10576">
        <v>40328</v>
      </c>
      <c r="E10576" t="str">
        <f>"40328"</f>
        <v>40328</v>
      </c>
      <c r="F10576" t="s">
        <v>23</v>
      </c>
      <c r="G10576">
        <v>2018</v>
      </c>
      <c r="I10576" t="s">
        <v>21</v>
      </c>
      <c r="J10576" t="s">
        <v>22</v>
      </c>
    </row>
    <row r="10577" spans="1:10">
      <c r="A10577" t="s">
        <v>19</v>
      </c>
      <c r="B10577">
        <v>40330</v>
      </c>
      <c r="C10577" t="s">
        <v>318</v>
      </c>
      <c r="D10577">
        <v>40330</v>
      </c>
      <c r="E10577" t="str">
        <f>"40330"</f>
        <v>40330</v>
      </c>
      <c r="F10577">
        <v>797201</v>
      </c>
      <c r="G10577">
        <v>2018</v>
      </c>
      <c r="I10577" t="s">
        <v>21</v>
      </c>
      <c r="J10577" t="s">
        <v>22</v>
      </c>
    </row>
    <row r="10578" spans="1:10">
      <c r="A10578" t="s">
        <v>19</v>
      </c>
      <c r="B10578">
        <v>40334</v>
      </c>
      <c r="C10578" t="s">
        <v>318</v>
      </c>
      <c r="D10578">
        <v>40334</v>
      </c>
      <c r="E10578" t="str">
        <f>"40334"</f>
        <v>40334</v>
      </c>
      <c r="F10578" t="s">
        <v>23</v>
      </c>
      <c r="G10578">
        <v>2018</v>
      </c>
      <c r="I10578" t="s">
        <v>21</v>
      </c>
      <c r="J10578" t="s">
        <v>22</v>
      </c>
    </row>
    <row r="10579" spans="1:10">
      <c r="A10579" t="s">
        <v>19</v>
      </c>
      <c r="B10579">
        <v>40336</v>
      </c>
      <c r="C10579" t="s">
        <v>318</v>
      </c>
      <c r="D10579">
        <v>40336</v>
      </c>
      <c r="E10579" t="str">
        <f>"40336"</f>
        <v>40336</v>
      </c>
      <c r="F10579">
        <v>590017</v>
      </c>
      <c r="G10579">
        <v>2018</v>
      </c>
      <c r="I10579" t="s">
        <v>21</v>
      </c>
      <c r="J10579" t="s">
        <v>22</v>
      </c>
    </row>
    <row r="10580" spans="1:10">
      <c r="A10580" t="s">
        <v>19</v>
      </c>
      <c r="B10580">
        <v>40337</v>
      </c>
      <c r="C10580" t="s">
        <v>318</v>
      </c>
      <c r="D10580">
        <v>40337</v>
      </c>
      <c r="E10580" t="str">
        <f>"40337"</f>
        <v>40337</v>
      </c>
      <c r="F10580" t="s">
        <v>23</v>
      </c>
      <c r="G10580">
        <v>2018</v>
      </c>
      <c r="I10580" t="s">
        <v>21</v>
      </c>
      <c r="J10580" t="s">
        <v>22</v>
      </c>
    </row>
    <row r="10581" spans="1:10">
      <c r="A10581" t="s">
        <v>19</v>
      </c>
      <c r="B10581">
        <v>40342</v>
      </c>
      <c r="C10581" t="s">
        <v>318</v>
      </c>
      <c r="D10581">
        <v>40342</v>
      </c>
      <c r="E10581" t="str">
        <f>"40342"</f>
        <v>40342</v>
      </c>
      <c r="F10581" t="s">
        <v>23</v>
      </c>
      <c r="G10581">
        <v>2018</v>
      </c>
      <c r="I10581" t="s">
        <v>21</v>
      </c>
      <c r="J10581" t="s">
        <v>22</v>
      </c>
    </row>
    <row r="10582" spans="1:10">
      <c r="A10582" t="s">
        <v>19</v>
      </c>
      <c r="B10582">
        <v>40346</v>
      </c>
      <c r="C10582" t="s">
        <v>318</v>
      </c>
      <c r="D10582">
        <v>40346</v>
      </c>
      <c r="E10582" t="str">
        <f>"40346"</f>
        <v>40346</v>
      </c>
      <c r="F10582" t="s">
        <v>23</v>
      </c>
      <c r="G10582">
        <v>2018</v>
      </c>
      <c r="I10582" t="s">
        <v>21</v>
      </c>
      <c r="J10582" t="s">
        <v>22</v>
      </c>
    </row>
    <row r="10583" spans="1:10">
      <c r="A10583" t="s">
        <v>19</v>
      </c>
      <c r="B10583">
        <v>40347</v>
      </c>
      <c r="C10583" t="s">
        <v>318</v>
      </c>
      <c r="D10583">
        <v>40347</v>
      </c>
      <c r="E10583" t="str">
        <f>"40347"</f>
        <v>40347</v>
      </c>
      <c r="F10583" t="s">
        <v>23</v>
      </c>
      <c r="G10583">
        <v>2018</v>
      </c>
      <c r="I10583" t="s">
        <v>21</v>
      </c>
      <c r="J10583" t="s">
        <v>22</v>
      </c>
    </row>
    <row r="10584" spans="1:10">
      <c r="A10584" t="s">
        <v>19</v>
      </c>
      <c r="B10584">
        <v>40348</v>
      </c>
      <c r="C10584" t="s">
        <v>318</v>
      </c>
      <c r="D10584">
        <v>40348</v>
      </c>
      <c r="E10584" t="str">
        <f>"40348"</f>
        <v>40348</v>
      </c>
      <c r="F10584" t="s">
        <v>23</v>
      </c>
      <c r="G10584">
        <v>2018</v>
      </c>
      <c r="I10584" t="s">
        <v>21</v>
      </c>
      <c r="J10584" t="s">
        <v>22</v>
      </c>
    </row>
    <row r="10585" spans="1:10">
      <c r="A10585" t="s">
        <v>19</v>
      </c>
      <c r="B10585">
        <v>40350</v>
      </c>
      <c r="C10585" t="s">
        <v>318</v>
      </c>
      <c r="D10585">
        <v>40350</v>
      </c>
      <c r="E10585" t="str">
        <f>"40350"</f>
        <v>40350</v>
      </c>
      <c r="F10585" t="s">
        <v>23</v>
      </c>
      <c r="G10585">
        <v>2018</v>
      </c>
      <c r="I10585" t="s">
        <v>21</v>
      </c>
      <c r="J10585" t="s">
        <v>22</v>
      </c>
    </row>
    <row r="10586" spans="1:10">
      <c r="A10586" t="s">
        <v>19</v>
      </c>
      <c r="B10586">
        <v>40351</v>
      </c>
      <c r="C10586" t="s">
        <v>318</v>
      </c>
      <c r="D10586">
        <v>40351</v>
      </c>
      <c r="E10586" t="str">
        <f>"40351"</f>
        <v>40351</v>
      </c>
      <c r="F10586">
        <v>846599</v>
      </c>
      <c r="G10586">
        <v>2018</v>
      </c>
      <c r="I10586" t="s">
        <v>21</v>
      </c>
      <c r="J10586" t="s">
        <v>22</v>
      </c>
    </row>
    <row r="10587" spans="1:10">
      <c r="A10587" t="s">
        <v>19</v>
      </c>
      <c r="B10587">
        <v>40353</v>
      </c>
      <c r="C10587" t="s">
        <v>318</v>
      </c>
      <c r="D10587">
        <v>40353</v>
      </c>
      <c r="E10587" t="str">
        <f>"40353"</f>
        <v>40353</v>
      </c>
      <c r="F10587">
        <v>955670</v>
      </c>
      <c r="G10587">
        <v>2018</v>
      </c>
      <c r="I10587" t="s">
        <v>21</v>
      </c>
      <c r="J10587" t="s">
        <v>22</v>
      </c>
    </row>
    <row r="10588" spans="1:10">
      <c r="A10588" t="s">
        <v>19</v>
      </c>
      <c r="B10588">
        <v>40355</v>
      </c>
      <c r="C10588" t="s">
        <v>318</v>
      </c>
      <c r="D10588">
        <v>40355</v>
      </c>
      <c r="E10588" t="str">
        <f>"40355"</f>
        <v>40355</v>
      </c>
      <c r="F10588" t="s">
        <v>23</v>
      </c>
      <c r="G10588">
        <v>2018</v>
      </c>
      <c r="I10588" t="s">
        <v>21</v>
      </c>
      <c r="J10588" t="s">
        <v>22</v>
      </c>
    </row>
    <row r="10589" spans="1:10">
      <c r="A10589" t="s">
        <v>19</v>
      </c>
      <c r="B10589">
        <v>40356</v>
      </c>
      <c r="C10589" t="s">
        <v>318</v>
      </c>
      <c r="D10589">
        <v>40356</v>
      </c>
      <c r="E10589" t="str">
        <f>"40356"</f>
        <v>40356</v>
      </c>
      <c r="F10589">
        <v>287900</v>
      </c>
      <c r="G10589">
        <v>2018</v>
      </c>
      <c r="I10589" t="s">
        <v>21</v>
      </c>
      <c r="J10589" t="s">
        <v>22</v>
      </c>
    </row>
    <row r="10590" spans="1:10">
      <c r="A10590" t="s">
        <v>19</v>
      </c>
      <c r="B10590">
        <v>40357</v>
      </c>
      <c r="C10590" t="s">
        <v>318</v>
      </c>
      <c r="D10590">
        <v>40357</v>
      </c>
      <c r="E10590" t="str">
        <f>"40357"</f>
        <v>40357</v>
      </c>
      <c r="F10590" t="s">
        <v>23</v>
      </c>
      <c r="G10590">
        <v>2018</v>
      </c>
      <c r="I10590" t="s">
        <v>21</v>
      </c>
      <c r="J10590" t="s">
        <v>22</v>
      </c>
    </row>
    <row r="10591" spans="1:10">
      <c r="A10591" t="s">
        <v>19</v>
      </c>
      <c r="B10591">
        <v>40358</v>
      </c>
      <c r="C10591" t="s">
        <v>318</v>
      </c>
      <c r="D10591">
        <v>40358</v>
      </c>
      <c r="E10591" t="str">
        <f>"40358"</f>
        <v>40358</v>
      </c>
      <c r="F10591" t="s">
        <v>23</v>
      </c>
      <c r="G10591">
        <v>2018</v>
      </c>
      <c r="I10591" t="s">
        <v>21</v>
      </c>
      <c r="J10591" t="s">
        <v>22</v>
      </c>
    </row>
    <row r="10592" spans="1:10">
      <c r="A10592" t="s">
        <v>19</v>
      </c>
      <c r="B10592">
        <v>40359</v>
      </c>
      <c r="C10592" t="s">
        <v>318</v>
      </c>
      <c r="D10592">
        <v>40359</v>
      </c>
      <c r="E10592" t="str">
        <f>"40359"</f>
        <v>40359</v>
      </c>
      <c r="F10592">
        <v>156839</v>
      </c>
      <c r="G10592">
        <v>2018</v>
      </c>
      <c r="I10592" t="s">
        <v>21</v>
      </c>
      <c r="J10592" t="s">
        <v>22</v>
      </c>
    </row>
    <row r="10593" spans="1:10">
      <c r="A10593" t="s">
        <v>19</v>
      </c>
      <c r="B10593">
        <v>40360</v>
      </c>
      <c r="C10593" t="s">
        <v>318</v>
      </c>
      <c r="D10593">
        <v>40360</v>
      </c>
      <c r="E10593" t="str">
        <f>"40360"</f>
        <v>40360</v>
      </c>
      <c r="F10593">
        <v>268362</v>
      </c>
      <c r="G10593">
        <v>2018</v>
      </c>
      <c r="I10593" t="s">
        <v>21</v>
      </c>
      <c r="J10593" t="s">
        <v>22</v>
      </c>
    </row>
    <row r="10594" spans="1:10">
      <c r="A10594" t="s">
        <v>19</v>
      </c>
      <c r="B10594">
        <v>40361</v>
      </c>
      <c r="C10594" t="s">
        <v>318</v>
      </c>
      <c r="D10594">
        <v>40361</v>
      </c>
      <c r="E10594" t="str">
        <f>"40361"</f>
        <v>40361</v>
      </c>
      <c r="F10594">
        <v>666011</v>
      </c>
      <c r="G10594">
        <v>2018</v>
      </c>
      <c r="I10594" t="s">
        <v>21</v>
      </c>
      <c r="J10594" t="s">
        <v>22</v>
      </c>
    </row>
    <row r="10595" spans="1:10">
      <c r="A10595" t="s">
        <v>19</v>
      </c>
      <c r="B10595">
        <v>40363</v>
      </c>
      <c r="C10595" t="s">
        <v>318</v>
      </c>
      <c r="D10595">
        <v>40363</v>
      </c>
      <c r="E10595" t="str">
        <f>"40363"</f>
        <v>40363</v>
      </c>
      <c r="F10595" t="s">
        <v>23</v>
      </c>
      <c r="G10595">
        <v>2018</v>
      </c>
      <c r="I10595" t="s">
        <v>21</v>
      </c>
      <c r="J10595" t="s">
        <v>22</v>
      </c>
    </row>
    <row r="10596" spans="1:10">
      <c r="A10596" t="s">
        <v>19</v>
      </c>
      <c r="B10596">
        <v>40370</v>
      </c>
      <c r="C10596" t="s">
        <v>318</v>
      </c>
      <c r="D10596">
        <v>40370</v>
      </c>
      <c r="E10596" t="str">
        <f>"40370"</f>
        <v>40370</v>
      </c>
      <c r="F10596" t="s">
        <v>23</v>
      </c>
      <c r="G10596">
        <v>2018</v>
      </c>
      <c r="I10596" t="s">
        <v>21</v>
      </c>
      <c r="J10596" t="s">
        <v>22</v>
      </c>
    </row>
    <row r="10597" spans="1:10">
      <c r="A10597" t="s">
        <v>19</v>
      </c>
      <c r="B10597">
        <v>40371</v>
      </c>
      <c r="C10597" t="s">
        <v>318</v>
      </c>
      <c r="D10597">
        <v>40371</v>
      </c>
      <c r="E10597" t="str">
        <f>"40371"</f>
        <v>40371</v>
      </c>
      <c r="F10597" t="s">
        <v>23</v>
      </c>
      <c r="G10597">
        <v>2018</v>
      </c>
      <c r="I10597" t="s">
        <v>21</v>
      </c>
      <c r="J10597" t="s">
        <v>22</v>
      </c>
    </row>
    <row r="10598" spans="1:10">
      <c r="A10598" t="s">
        <v>19</v>
      </c>
      <c r="B10598">
        <v>40372</v>
      </c>
      <c r="C10598" t="s">
        <v>318</v>
      </c>
      <c r="D10598">
        <v>40372</v>
      </c>
      <c r="E10598" t="str">
        <f>"40372"</f>
        <v>40372</v>
      </c>
      <c r="F10598" t="s">
        <v>23</v>
      </c>
      <c r="G10598">
        <v>2018</v>
      </c>
      <c r="I10598" t="s">
        <v>21</v>
      </c>
      <c r="J10598" t="s">
        <v>22</v>
      </c>
    </row>
    <row r="10599" spans="1:10">
      <c r="A10599" t="s">
        <v>19</v>
      </c>
      <c r="B10599">
        <v>40374</v>
      </c>
      <c r="C10599" t="s">
        <v>318</v>
      </c>
      <c r="D10599">
        <v>40374</v>
      </c>
      <c r="E10599" t="str">
        <f>"40374"</f>
        <v>40374</v>
      </c>
      <c r="F10599" t="s">
        <v>23</v>
      </c>
      <c r="G10599">
        <v>2018</v>
      </c>
      <c r="I10599" t="s">
        <v>21</v>
      </c>
      <c r="J10599" t="s">
        <v>22</v>
      </c>
    </row>
    <row r="10600" spans="1:10">
      <c r="A10600" t="s">
        <v>19</v>
      </c>
      <c r="B10600">
        <v>40376</v>
      </c>
      <c r="C10600" t="s">
        <v>318</v>
      </c>
      <c r="D10600">
        <v>40376</v>
      </c>
      <c r="E10600" t="str">
        <f>"40376"</f>
        <v>40376</v>
      </c>
      <c r="F10600" t="s">
        <v>23</v>
      </c>
      <c r="G10600">
        <v>2018</v>
      </c>
      <c r="I10600" t="s">
        <v>21</v>
      </c>
      <c r="J10600" t="s">
        <v>22</v>
      </c>
    </row>
    <row r="10601" spans="1:10">
      <c r="A10601" t="s">
        <v>19</v>
      </c>
      <c r="B10601">
        <v>40379</v>
      </c>
      <c r="C10601" t="s">
        <v>318</v>
      </c>
      <c r="D10601">
        <v>40379</v>
      </c>
      <c r="E10601" t="str">
        <f>"40379"</f>
        <v>40379</v>
      </c>
      <c r="F10601" t="s">
        <v>23</v>
      </c>
      <c r="G10601">
        <v>2018</v>
      </c>
      <c r="I10601" t="s">
        <v>21</v>
      </c>
      <c r="J10601" t="s">
        <v>22</v>
      </c>
    </row>
    <row r="10602" spans="1:10">
      <c r="A10602" t="s">
        <v>19</v>
      </c>
      <c r="B10602">
        <v>40380</v>
      </c>
      <c r="C10602" t="s">
        <v>318</v>
      </c>
      <c r="D10602">
        <v>40380</v>
      </c>
      <c r="E10602" t="str">
        <f>"40380"</f>
        <v>40380</v>
      </c>
      <c r="F10602">
        <v>166782</v>
      </c>
      <c r="G10602">
        <v>2018</v>
      </c>
      <c r="I10602" t="s">
        <v>21</v>
      </c>
      <c r="J10602" t="s">
        <v>22</v>
      </c>
    </row>
    <row r="10603" spans="1:10">
      <c r="A10603" t="s">
        <v>19</v>
      </c>
      <c r="B10603">
        <v>40383</v>
      </c>
      <c r="C10603" t="s">
        <v>318</v>
      </c>
      <c r="D10603">
        <v>40383</v>
      </c>
      <c r="E10603" t="str">
        <f>"40383"</f>
        <v>40383</v>
      </c>
      <c r="F10603">
        <v>811826</v>
      </c>
      <c r="G10603">
        <v>2018</v>
      </c>
      <c r="I10603" t="s">
        <v>21</v>
      </c>
      <c r="J10603" t="s">
        <v>22</v>
      </c>
    </row>
    <row r="10604" spans="1:10">
      <c r="A10604" t="s">
        <v>19</v>
      </c>
      <c r="B10604">
        <v>40385</v>
      </c>
      <c r="C10604" t="s">
        <v>318</v>
      </c>
      <c r="D10604">
        <v>40385</v>
      </c>
      <c r="E10604" t="str">
        <f>"40385"</f>
        <v>40385</v>
      </c>
      <c r="F10604" t="s">
        <v>23</v>
      </c>
      <c r="G10604">
        <v>2018</v>
      </c>
      <c r="I10604" t="s">
        <v>21</v>
      </c>
      <c r="J10604" t="s">
        <v>22</v>
      </c>
    </row>
    <row r="10605" spans="1:10">
      <c r="A10605" t="s">
        <v>19</v>
      </c>
      <c r="B10605">
        <v>40387</v>
      </c>
      <c r="C10605" t="s">
        <v>318</v>
      </c>
      <c r="D10605">
        <v>40387</v>
      </c>
      <c r="E10605" t="str">
        <f>"40387"</f>
        <v>40387</v>
      </c>
      <c r="F10605" t="s">
        <v>23</v>
      </c>
      <c r="G10605">
        <v>2018</v>
      </c>
      <c r="I10605" t="s">
        <v>21</v>
      </c>
      <c r="J10605" t="s">
        <v>22</v>
      </c>
    </row>
    <row r="10606" spans="1:10">
      <c r="A10606" t="s">
        <v>19</v>
      </c>
      <c r="B10606">
        <v>40390</v>
      </c>
      <c r="C10606" t="s">
        <v>318</v>
      </c>
      <c r="D10606">
        <v>40390</v>
      </c>
      <c r="E10606" t="str">
        <f>"40390"</f>
        <v>40390</v>
      </c>
      <c r="F10606" t="s">
        <v>23</v>
      </c>
      <c r="G10606">
        <v>2018</v>
      </c>
      <c r="I10606" t="s">
        <v>21</v>
      </c>
      <c r="J10606" t="s">
        <v>22</v>
      </c>
    </row>
    <row r="10607" spans="1:10">
      <c r="A10607" t="s">
        <v>19</v>
      </c>
      <c r="B10607">
        <v>40391</v>
      </c>
      <c r="C10607" t="s">
        <v>318</v>
      </c>
      <c r="D10607">
        <v>40391</v>
      </c>
      <c r="E10607" t="str">
        <f>"40391"</f>
        <v>40391</v>
      </c>
      <c r="F10607">
        <v>1872542</v>
      </c>
      <c r="G10607">
        <v>2018</v>
      </c>
      <c r="I10607" t="s">
        <v>21</v>
      </c>
      <c r="J10607" t="s">
        <v>22</v>
      </c>
    </row>
    <row r="10608" spans="1:10">
      <c r="A10608" t="s">
        <v>19</v>
      </c>
      <c r="B10608">
        <v>40402</v>
      </c>
      <c r="C10608" t="s">
        <v>318</v>
      </c>
      <c r="D10608">
        <v>40402</v>
      </c>
      <c r="E10608" t="str">
        <f>"40402"</f>
        <v>40402</v>
      </c>
      <c r="F10608" t="s">
        <v>23</v>
      </c>
      <c r="G10608">
        <v>2018</v>
      </c>
      <c r="I10608" t="s">
        <v>21</v>
      </c>
      <c r="J10608" t="s">
        <v>22</v>
      </c>
    </row>
    <row r="10609" spans="1:10">
      <c r="A10609" t="s">
        <v>19</v>
      </c>
      <c r="B10609">
        <v>40403</v>
      </c>
      <c r="C10609" t="s">
        <v>318</v>
      </c>
      <c r="D10609">
        <v>40403</v>
      </c>
      <c r="E10609" t="str">
        <f>"40403"</f>
        <v>40403</v>
      </c>
      <c r="F10609">
        <v>225026</v>
      </c>
      <c r="G10609">
        <v>2018</v>
      </c>
      <c r="I10609" t="s">
        <v>21</v>
      </c>
      <c r="J10609" t="s">
        <v>22</v>
      </c>
    </row>
    <row r="10610" spans="1:10">
      <c r="A10610" t="s">
        <v>19</v>
      </c>
      <c r="B10610">
        <v>40409</v>
      </c>
      <c r="C10610" t="s">
        <v>318</v>
      </c>
      <c r="D10610">
        <v>40409</v>
      </c>
      <c r="E10610" t="str">
        <f>"40409"</f>
        <v>40409</v>
      </c>
      <c r="F10610" t="s">
        <v>23</v>
      </c>
      <c r="G10610">
        <v>2018</v>
      </c>
      <c r="I10610" t="s">
        <v>21</v>
      </c>
      <c r="J10610" t="s">
        <v>22</v>
      </c>
    </row>
    <row r="10611" spans="1:10">
      <c r="A10611" t="s">
        <v>19</v>
      </c>
      <c r="B10611">
        <v>40419</v>
      </c>
      <c r="C10611" t="s">
        <v>318</v>
      </c>
      <c r="D10611">
        <v>40419</v>
      </c>
      <c r="E10611" t="str">
        <f>"40419"</f>
        <v>40419</v>
      </c>
      <c r="F10611" t="s">
        <v>23</v>
      </c>
      <c r="G10611">
        <v>2018</v>
      </c>
      <c r="I10611" t="s">
        <v>21</v>
      </c>
      <c r="J10611" t="s">
        <v>22</v>
      </c>
    </row>
    <row r="10612" spans="1:10">
      <c r="A10612" t="s">
        <v>19</v>
      </c>
      <c r="B10612">
        <v>40422</v>
      </c>
      <c r="C10612" t="s">
        <v>318</v>
      </c>
      <c r="D10612">
        <v>40422</v>
      </c>
      <c r="E10612" t="str">
        <f>"40422"</f>
        <v>40422</v>
      </c>
      <c r="F10612">
        <v>1479455</v>
      </c>
      <c r="G10612">
        <v>2018</v>
      </c>
      <c r="I10612" t="s">
        <v>21</v>
      </c>
      <c r="J10612" t="s">
        <v>22</v>
      </c>
    </row>
    <row r="10613" spans="1:10">
      <c r="A10613" t="s">
        <v>19</v>
      </c>
      <c r="B10613">
        <v>40437</v>
      </c>
      <c r="C10613" t="s">
        <v>318</v>
      </c>
      <c r="D10613">
        <v>40437</v>
      </c>
      <c r="E10613" t="str">
        <f>"40437"</f>
        <v>40437</v>
      </c>
      <c r="F10613" t="s">
        <v>23</v>
      </c>
      <c r="G10613">
        <v>2018</v>
      </c>
      <c r="I10613" t="s">
        <v>21</v>
      </c>
      <c r="J10613" t="s">
        <v>22</v>
      </c>
    </row>
    <row r="10614" spans="1:10">
      <c r="A10614" t="s">
        <v>19</v>
      </c>
      <c r="B10614">
        <v>40440</v>
      </c>
      <c r="C10614" t="s">
        <v>318</v>
      </c>
      <c r="D10614">
        <v>40440</v>
      </c>
      <c r="E10614" t="str">
        <f>"40440"</f>
        <v>40440</v>
      </c>
      <c r="F10614" t="s">
        <v>23</v>
      </c>
      <c r="G10614">
        <v>2018</v>
      </c>
      <c r="I10614" t="s">
        <v>21</v>
      </c>
      <c r="J10614" t="s">
        <v>22</v>
      </c>
    </row>
    <row r="10615" spans="1:10">
      <c r="A10615" t="s">
        <v>19</v>
      </c>
      <c r="B10615">
        <v>40442</v>
      </c>
      <c r="C10615" t="s">
        <v>318</v>
      </c>
      <c r="D10615">
        <v>40442</v>
      </c>
      <c r="E10615" t="str">
        <f>"40442"</f>
        <v>40442</v>
      </c>
      <c r="F10615" t="s">
        <v>23</v>
      </c>
      <c r="G10615">
        <v>2018</v>
      </c>
      <c r="I10615" t="s">
        <v>21</v>
      </c>
      <c r="J10615" t="s">
        <v>22</v>
      </c>
    </row>
    <row r="10616" spans="1:10">
      <c r="A10616" t="s">
        <v>19</v>
      </c>
      <c r="B10616">
        <v>40444</v>
      </c>
      <c r="C10616" t="s">
        <v>318</v>
      </c>
      <c r="D10616">
        <v>40444</v>
      </c>
      <c r="E10616" t="str">
        <f>"40444"</f>
        <v>40444</v>
      </c>
      <c r="F10616">
        <v>249828</v>
      </c>
      <c r="G10616">
        <v>2018</v>
      </c>
      <c r="I10616" t="s">
        <v>21</v>
      </c>
      <c r="J10616" t="s">
        <v>22</v>
      </c>
    </row>
    <row r="10617" spans="1:10">
      <c r="A10617" t="s">
        <v>19</v>
      </c>
      <c r="B10617">
        <v>40445</v>
      </c>
      <c r="C10617" t="s">
        <v>318</v>
      </c>
      <c r="D10617">
        <v>40445</v>
      </c>
      <c r="E10617" t="str">
        <f>"40445"</f>
        <v>40445</v>
      </c>
      <c r="F10617" t="s">
        <v>23</v>
      </c>
      <c r="G10617">
        <v>2018</v>
      </c>
      <c r="I10617" t="s">
        <v>21</v>
      </c>
      <c r="J10617" t="s">
        <v>22</v>
      </c>
    </row>
    <row r="10618" spans="1:10">
      <c r="A10618" t="s">
        <v>19</v>
      </c>
      <c r="B10618">
        <v>40447</v>
      </c>
      <c r="C10618" t="s">
        <v>318</v>
      </c>
      <c r="D10618">
        <v>40447</v>
      </c>
      <c r="E10618" t="str">
        <f>"40447"</f>
        <v>40447</v>
      </c>
      <c r="F10618">
        <v>327895</v>
      </c>
      <c r="G10618">
        <v>2018</v>
      </c>
      <c r="I10618" t="s">
        <v>21</v>
      </c>
      <c r="J10618" t="s">
        <v>22</v>
      </c>
    </row>
    <row r="10619" spans="1:10">
      <c r="A10619" t="s">
        <v>19</v>
      </c>
      <c r="B10619">
        <v>40456</v>
      </c>
      <c r="C10619" t="s">
        <v>318</v>
      </c>
      <c r="D10619">
        <v>40456</v>
      </c>
      <c r="E10619" t="str">
        <f>"40456"</f>
        <v>40456</v>
      </c>
      <c r="F10619">
        <v>117055</v>
      </c>
      <c r="G10619">
        <v>2018</v>
      </c>
      <c r="I10619" t="s">
        <v>21</v>
      </c>
      <c r="J10619" t="s">
        <v>22</v>
      </c>
    </row>
    <row r="10620" spans="1:10">
      <c r="A10620" t="s">
        <v>19</v>
      </c>
      <c r="B10620">
        <v>40460</v>
      </c>
      <c r="C10620" t="s">
        <v>318</v>
      </c>
      <c r="D10620">
        <v>40460</v>
      </c>
      <c r="E10620" t="str">
        <f>"40460"</f>
        <v>40460</v>
      </c>
      <c r="F10620" t="s">
        <v>23</v>
      </c>
      <c r="G10620">
        <v>2018</v>
      </c>
      <c r="I10620" t="s">
        <v>21</v>
      </c>
      <c r="J10620" t="s">
        <v>22</v>
      </c>
    </row>
    <row r="10621" spans="1:10">
      <c r="A10621" t="s">
        <v>19</v>
      </c>
      <c r="B10621">
        <v>40461</v>
      </c>
      <c r="C10621" t="s">
        <v>318</v>
      </c>
      <c r="D10621">
        <v>40461</v>
      </c>
      <c r="E10621" t="str">
        <f>"40461"</f>
        <v>40461</v>
      </c>
      <c r="F10621" t="s">
        <v>23</v>
      </c>
      <c r="G10621">
        <v>2018</v>
      </c>
      <c r="I10621" t="s">
        <v>21</v>
      </c>
      <c r="J10621" t="s">
        <v>22</v>
      </c>
    </row>
    <row r="10622" spans="1:10">
      <c r="A10622" t="s">
        <v>19</v>
      </c>
      <c r="B10622">
        <v>40464</v>
      </c>
      <c r="C10622" t="s">
        <v>318</v>
      </c>
      <c r="D10622">
        <v>40464</v>
      </c>
      <c r="E10622" t="str">
        <f>"40464"</f>
        <v>40464</v>
      </c>
      <c r="F10622" t="s">
        <v>23</v>
      </c>
      <c r="G10622">
        <v>2018</v>
      </c>
      <c r="I10622" t="s">
        <v>21</v>
      </c>
      <c r="J10622" t="s">
        <v>22</v>
      </c>
    </row>
    <row r="10623" spans="1:10">
      <c r="A10623" t="s">
        <v>19</v>
      </c>
      <c r="B10623">
        <v>40468</v>
      </c>
      <c r="C10623" t="s">
        <v>318</v>
      </c>
      <c r="D10623">
        <v>40468</v>
      </c>
      <c r="E10623" t="str">
        <f>"40468"</f>
        <v>40468</v>
      </c>
      <c r="F10623" t="s">
        <v>23</v>
      </c>
      <c r="G10623">
        <v>2018</v>
      </c>
      <c r="I10623" t="s">
        <v>21</v>
      </c>
      <c r="J10623" t="s">
        <v>22</v>
      </c>
    </row>
    <row r="10624" spans="1:10">
      <c r="A10624" t="s">
        <v>19</v>
      </c>
      <c r="B10624">
        <v>40472</v>
      </c>
      <c r="C10624" t="s">
        <v>318</v>
      </c>
      <c r="D10624">
        <v>40472</v>
      </c>
      <c r="E10624" t="str">
        <f>"40472"</f>
        <v>40472</v>
      </c>
      <c r="F10624" t="s">
        <v>23</v>
      </c>
      <c r="G10624">
        <v>2018</v>
      </c>
      <c r="I10624" t="s">
        <v>21</v>
      </c>
      <c r="J10624" t="s">
        <v>22</v>
      </c>
    </row>
    <row r="10625" spans="1:10">
      <c r="A10625" t="s">
        <v>19</v>
      </c>
      <c r="B10625">
        <v>40475</v>
      </c>
      <c r="C10625" t="s">
        <v>318</v>
      </c>
      <c r="D10625">
        <v>40475</v>
      </c>
      <c r="E10625" t="str">
        <f>"40475"</f>
        <v>40475</v>
      </c>
      <c r="F10625">
        <v>1494545</v>
      </c>
      <c r="G10625">
        <v>2018</v>
      </c>
      <c r="I10625" t="s">
        <v>21</v>
      </c>
      <c r="J10625" t="s">
        <v>22</v>
      </c>
    </row>
    <row r="10626" spans="1:10">
      <c r="A10626" t="s">
        <v>19</v>
      </c>
      <c r="B10626">
        <v>40481</v>
      </c>
      <c r="C10626" t="s">
        <v>318</v>
      </c>
      <c r="D10626">
        <v>40481</v>
      </c>
      <c r="E10626" t="str">
        <f>"40481"</f>
        <v>40481</v>
      </c>
      <c r="F10626" t="s">
        <v>23</v>
      </c>
      <c r="G10626">
        <v>2018</v>
      </c>
      <c r="I10626" t="s">
        <v>21</v>
      </c>
      <c r="J10626" t="s">
        <v>22</v>
      </c>
    </row>
    <row r="10627" spans="1:10">
      <c r="A10627" t="s">
        <v>19</v>
      </c>
      <c r="B10627">
        <v>40484</v>
      </c>
      <c r="C10627" t="s">
        <v>318</v>
      </c>
      <c r="D10627">
        <v>40484</v>
      </c>
      <c r="E10627" t="str">
        <f>"40484"</f>
        <v>40484</v>
      </c>
      <c r="F10627">
        <v>208070</v>
      </c>
      <c r="G10627">
        <v>2018</v>
      </c>
      <c r="I10627" t="s">
        <v>21</v>
      </c>
      <c r="J10627" t="s">
        <v>22</v>
      </c>
    </row>
    <row r="10628" spans="1:10">
      <c r="A10628" t="s">
        <v>19</v>
      </c>
      <c r="B10628">
        <v>40486</v>
      </c>
      <c r="C10628" t="s">
        <v>318</v>
      </c>
      <c r="D10628">
        <v>40486</v>
      </c>
      <c r="E10628" t="str">
        <f>"40486"</f>
        <v>40486</v>
      </c>
      <c r="F10628" t="s">
        <v>23</v>
      </c>
      <c r="G10628">
        <v>2018</v>
      </c>
      <c r="I10628" t="s">
        <v>21</v>
      </c>
      <c r="J10628" t="s">
        <v>22</v>
      </c>
    </row>
    <row r="10629" spans="1:10">
      <c r="A10629" t="s">
        <v>19</v>
      </c>
      <c r="B10629">
        <v>40489</v>
      </c>
      <c r="C10629" t="s">
        <v>318</v>
      </c>
      <c r="D10629">
        <v>40489</v>
      </c>
      <c r="E10629" t="str">
        <f>"40489"</f>
        <v>40489</v>
      </c>
      <c r="F10629" t="s">
        <v>23</v>
      </c>
      <c r="G10629">
        <v>2018</v>
      </c>
      <c r="I10629" t="s">
        <v>21</v>
      </c>
      <c r="J10629" t="s">
        <v>22</v>
      </c>
    </row>
    <row r="10630" spans="1:10">
      <c r="A10630" t="s">
        <v>19</v>
      </c>
      <c r="B10630">
        <v>40502</v>
      </c>
      <c r="C10630" t="s">
        <v>318</v>
      </c>
      <c r="D10630">
        <v>40502</v>
      </c>
      <c r="E10630" t="str">
        <f>"40502"</f>
        <v>40502</v>
      </c>
      <c r="F10630">
        <v>172532</v>
      </c>
      <c r="G10630">
        <v>2018</v>
      </c>
      <c r="I10630" t="s">
        <v>21</v>
      </c>
      <c r="J10630" t="s">
        <v>22</v>
      </c>
    </row>
    <row r="10631" spans="1:10">
      <c r="A10631" t="s">
        <v>19</v>
      </c>
      <c r="B10631">
        <v>40503</v>
      </c>
      <c r="C10631" t="s">
        <v>318</v>
      </c>
      <c r="D10631">
        <v>40503</v>
      </c>
      <c r="E10631" t="str">
        <f>"40503"</f>
        <v>40503</v>
      </c>
      <c r="F10631" t="s">
        <v>23</v>
      </c>
      <c r="G10631">
        <v>2018</v>
      </c>
      <c r="I10631" t="s">
        <v>21</v>
      </c>
      <c r="J10631" t="s">
        <v>22</v>
      </c>
    </row>
    <row r="10632" spans="1:10">
      <c r="A10632" t="s">
        <v>19</v>
      </c>
      <c r="B10632">
        <v>40504</v>
      </c>
      <c r="C10632" t="s">
        <v>318</v>
      </c>
      <c r="D10632">
        <v>40504</v>
      </c>
      <c r="E10632" t="str">
        <f>"40504"</f>
        <v>40504</v>
      </c>
      <c r="F10632">
        <v>93769</v>
      </c>
      <c r="G10632">
        <v>2018</v>
      </c>
      <c r="I10632" t="s">
        <v>21</v>
      </c>
      <c r="J10632" t="s">
        <v>22</v>
      </c>
    </row>
    <row r="10633" spans="1:10">
      <c r="A10633" t="s">
        <v>19</v>
      </c>
      <c r="B10633">
        <v>40505</v>
      </c>
      <c r="C10633" t="s">
        <v>318</v>
      </c>
      <c r="D10633">
        <v>40505</v>
      </c>
      <c r="E10633" t="str">
        <f>"40505"</f>
        <v>40505</v>
      </c>
      <c r="F10633">
        <v>5351713</v>
      </c>
      <c r="G10633">
        <v>2018</v>
      </c>
      <c r="I10633" t="s">
        <v>21</v>
      </c>
      <c r="J10633" t="s">
        <v>22</v>
      </c>
    </row>
    <row r="10634" spans="1:10">
      <c r="A10634" t="s">
        <v>19</v>
      </c>
      <c r="B10634">
        <v>40506</v>
      </c>
      <c r="C10634" t="s">
        <v>318</v>
      </c>
      <c r="D10634">
        <v>40506</v>
      </c>
      <c r="E10634" t="str">
        <f>"40506"</f>
        <v>40506</v>
      </c>
      <c r="F10634" t="s">
        <v>23</v>
      </c>
      <c r="G10634">
        <v>2018</v>
      </c>
      <c r="I10634" t="s">
        <v>21</v>
      </c>
      <c r="J10634" t="s">
        <v>22</v>
      </c>
    </row>
    <row r="10635" spans="1:10">
      <c r="A10635" t="s">
        <v>19</v>
      </c>
      <c r="B10635">
        <v>40507</v>
      </c>
      <c r="C10635" t="s">
        <v>318</v>
      </c>
      <c r="D10635">
        <v>40507</v>
      </c>
      <c r="E10635" t="str">
        <f>"40507"</f>
        <v>40507</v>
      </c>
      <c r="F10635">
        <v>5281565</v>
      </c>
      <c r="G10635">
        <v>2018</v>
      </c>
      <c r="I10635" t="s">
        <v>21</v>
      </c>
      <c r="J10635" t="s">
        <v>22</v>
      </c>
    </row>
    <row r="10636" spans="1:10">
      <c r="A10636" t="s">
        <v>19</v>
      </c>
      <c r="B10636">
        <v>40508</v>
      </c>
      <c r="C10636" t="s">
        <v>318</v>
      </c>
      <c r="D10636">
        <v>40508</v>
      </c>
      <c r="E10636" t="str">
        <f>"40508"</f>
        <v>40508</v>
      </c>
      <c r="F10636">
        <v>1163784</v>
      </c>
      <c r="G10636">
        <v>2018</v>
      </c>
      <c r="I10636" t="s">
        <v>21</v>
      </c>
      <c r="J10636" t="s">
        <v>22</v>
      </c>
    </row>
    <row r="10637" spans="1:10">
      <c r="A10637" t="s">
        <v>19</v>
      </c>
      <c r="B10637">
        <v>40509</v>
      </c>
      <c r="C10637" t="s">
        <v>318</v>
      </c>
      <c r="D10637">
        <v>40509</v>
      </c>
      <c r="E10637" t="str">
        <f>"40509"</f>
        <v>40509</v>
      </c>
      <c r="F10637" t="s">
        <v>23</v>
      </c>
      <c r="G10637">
        <v>2018</v>
      </c>
      <c r="I10637" t="s">
        <v>21</v>
      </c>
      <c r="J10637" t="s">
        <v>22</v>
      </c>
    </row>
    <row r="10638" spans="1:10">
      <c r="A10638" t="s">
        <v>19</v>
      </c>
      <c r="B10638">
        <v>40510</v>
      </c>
      <c r="C10638" t="s">
        <v>318</v>
      </c>
      <c r="D10638">
        <v>40510</v>
      </c>
      <c r="E10638" t="str">
        <f>"40510"</f>
        <v>40510</v>
      </c>
      <c r="F10638" t="s">
        <v>23</v>
      </c>
      <c r="G10638">
        <v>2018</v>
      </c>
      <c r="I10638" t="s">
        <v>21</v>
      </c>
      <c r="J10638" t="s">
        <v>22</v>
      </c>
    </row>
    <row r="10639" spans="1:10">
      <c r="A10639" t="s">
        <v>19</v>
      </c>
      <c r="B10639">
        <v>40511</v>
      </c>
      <c r="C10639" t="s">
        <v>318</v>
      </c>
      <c r="D10639">
        <v>40511</v>
      </c>
      <c r="E10639" t="str">
        <f>"40511"</f>
        <v>40511</v>
      </c>
      <c r="F10639">
        <v>173811</v>
      </c>
      <c r="G10639">
        <v>2018</v>
      </c>
      <c r="I10639" t="s">
        <v>21</v>
      </c>
      <c r="J10639" t="s">
        <v>22</v>
      </c>
    </row>
    <row r="10640" spans="1:10">
      <c r="A10640" t="s">
        <v>19</v>
      </c>
      <c r="B10640">
        <v>40513</v>
      </c>
      <c r="C10640" t="s">
        <v>318</v>
      </c>
      <c r="D10640">
        <v>40513</v>
      </c>
      <c r="E10640" t="str">
        <f>"40513"</f>
        <v>40513</v>
      </c>
      <c r="F10640" t="s">
        <v>23</v>
      </c>
      <c r="G10640">
        <v>2018</v>
      </c>
      <c r="I10640" t="s">
        <v>21</v>
      </c>
      <c r="J10640" t="s">
        <v>22</v>
      </c>
    </row>
    <row r="10641" spans="1:10">
      <c r="A10641" t="s">
        <v>19</v>
      </c>
      <c r="B10641">
        <v>40514</v>
      </c>
      <c r="C10641" t="s">
        <v>318</v>
      </c>
      <c r="D10641">
        <v>40514</v>
      </c>
      <c r="E10641" t="str">
        <f>"40514"</f>
        <v>40514</v>
      </c>
      <c r="F10641" t="s">
        <v>23</v>
      </c>
      <c r="G10641">
        <v>2018</v>
      </c>
      <c r="I10641" t="s">
        <v>21</v>
      </c>
      <c r="J10641" t="s">
        <v>22</v>
      </c>
    </row>
    <row r="10642" spans="1:10">
      <c r="A10642" t="s">
        <v>19</v>
      </c>
      <c r="B10642">
        <v>40515</v>
      </c>
      <c r="C10642" t="s">
        <v>318</v>
      </c>
      <c r="D10642">
        <v>40515</v>
      </c>
      <c r="E10642" t="str">
        <f>"40515"</f>
        <v>40515</v>
      </c>
      <c r="F10642" t="s">
        <v>23</v>
      </c>
      <c r="G10642">
        <v>2018</v>
      </c>
      <c r="I10642" t="s">
        <v>21</v>
      </c>
      <c r="J10642" t="s">
        <v>22</v>
      </c>
    </row>
    <row r="10643" spans="1:10">
      <c r="A10643" t="s">
        <v>19</v>
      </c>
      <c r="B10643">
        <v>40516</v>
      </c>
      <c r="C10643" t="s">
        <v>318</v>
      </c>
      <c r="D10643">
        <v>40516</v>
      </c>
      <c r="E10643" t="str">
        <f>"40516"</f>
        <v>40516</v>
      </c>
      <c r="F10643" t="s">
        <v>23</v>
      </c>
      <c r="G10643">
        <v>2018</v>
      </c>
      <c r="I10643" t="s">
        <v>21</v>
      </c>
      <c r="J10643" t="s">
        <v>22</v>
      </c>
    </row>
    <row r="10644" spans="1:10">
      <c r="A10644" t="s">
        <v>19</v>
      </c>
      <c r="B10644">
        <v>40517</v>
      </c>
      <c r="C10644" t="s">
        <v>318</v>
      </c>
      <c r="D10644">
        <v>40517</v>
      </c>
      <c r="E10644" t="str">
        <f>"40517"</f>
        <v>40517</v>
      </c>
      <c r="F10644">
        <v>378170</v>
      </c>
      <c r="G10644">
        <v>2018</v>
      </c>
      <c r="I10644" t="s">
        <v>21</v>
      </c>
      <c r="J10644" t="s">
        <v>22</v>
      </c>
    </row>
    <row r="10645" spans="1:10">
      <c r="A10645" t="s">
        <v>19</v>
      </c>
      <c r="B10645">
        <v>40526</v>
      </c>
      <c r="C10645" t="s">
        <v>318</v>
      </c>
      <c r="D10645">
        <v>40526</v>
      </c>
      <c r="E10645" t="str">
        <f>"40526"</f>
        <v>40526</v>
      </c>
      <c r="F10645" t="s">
        <v>23</v>
      </c>
      <c r="G10645">
        <v>2018</v>
      </c>
      <c r="I10645" t="s">
        <v>21</v>
      </c>
      <c r="J10645" t="s">
        <v>22</v>
      </c>
    </row>
    <row r="10646" spans="1:10">
      <c r="A10646" t="s">
        <v>19</v>
      </c>
      <c r="B10646">
        <v>40536</v>
      </c>
      <c r="C10646" t="s">
        <v>318</v>
      </c>
      <c r="D10646">
        <v>40536</v>
      </c>
      <c r="E10646" t="str">
        <f>"40536"</f>
        <v>40536</v>
      </c>
      <c r="F10646" t="s">
        <v>23</v>
      </c>
      <c r="G10646">
        <v>2018</v>
      </c>
      <c r="I10646" t="s">
        <v>21</v>
      </c>
      <c r="J10646" t="s">
        <v>22</v>
      </c>
    </row>
    <row r="10647" spans="1:10">
      <c r="A10647" t="s">
        <v>19</v>
      </c>
      <c r="B10647">
        <v>40601</v>
      </c>
      <c r="C10647" t="s">
        <v>318</v>
      </c>
      <c r="D10647">
        <v>40601</v>
      </c>
      <c r="E10647" t="str">
        <f>"40601"</f>
        <v>40601</v>
      </c>
      <c r="F10647">
        <v>58796900</v>
      </c>
      <c r="G10647">
        <v>2018</v>
      </c>
      <c r="I10647" t="s">
        <v>21</v>
      </c>
      <c r="J10647" t="s">
        <v>22</v>
      </c>
    </row>
    <row r="10648" spans="1:10">
      <c r="A10648" t="s">
        <v>19</v>
      </c>
      <c r="B10648">
        <v>40701</v>
      </c>
      <c r="C10648" t="s">
        <v>318</v>
      </c>
      <c r="D10648">
        <v>40701</v>
      </c>
      <c r="E10648" t="str">
        <f>"40701"</f>
        <v>40701</v>
      </c>
      <c r="F10648">
        <v>669885</v>
      </c>
      <c r="G10648">
        <v>2018</v>
      </c>
      <c r="I10648" t="s">
        <v>21</v>
      </c>
      <c r="J10648" t="s">
        <v>22</v>
      </c>
    </row>
    <row r="10649" spans="1:10">
      <c r="A10649" t="s">
        <v>19</v>
      </c>
      <c r="B10649">
        <v>40729</v>
      </c>
      <c r="C10649" t="s">
        <v>318</v>
      </c>
      <c r="D10649">
        <v>40729</v>
      </c>
      <c r="E10649" t="str">
        <f>"40729"</f>
        <v>40729</v>
      </c>
      <c r="F10649" t="s">
        <v>23</v>
      </c>
      <c r="G10649">
        <v>2018</v>
      </c>
      <c r="I10649" t="s">
        <v>21</v>
      </c>
      <c r="J10649" t="s">
        <v>22</v>
      </c>
    </row>
    <row r="10650" spans="1:10">
      <c r="A10650" t="s">
        <v>19</v>
      </c>
      <c r="B10650">
        <v>40734</v>
      </c>
      <c r="C10650" t="s">
        <v>318</v>
      </c>
      <c r="D10650">
        <v>40734</v>
      </c>
      <c r="E10650" t="str">
        <f>"40734"</f>
        <v>40734</v>
      </c>
      <c r="F10650" t="s">
        <v>23</v>
      </c>
      <c r="G10650">
        <v>2018</v>
      </c>
      <c r="I10650" t="s">
        <v>21</v>
      </c>
      <c r="J10650" t="s">
        <v>22</v>
      </c>
    </row>
    <row r="10651" spans="1:10">
      <c r="A10651" t="s">
        <v>19</v>
      </c>
      <c r="B10651">
        <v>40737</v>
      </c>
      <c r="C10651" t="s">
        <v>318</v>
      </c>
      <c r="D10651">
        <v>40737</v>
      </c>
      <c r="E10651" t="str">
        <f>"40737"</f>
        <v>40737</v>
      </c>
      <c r="F10651" t="s">
        <v>23</v>
      </c>
      <c r="G10651">
        <v>2018</v>
      </c>
      <c r="I10651" t="s">
        <v>21</v>
      </c>
      <c r="J10651" t="s">
        <v>22</v>
      </c>
    </row>
    <row r="10652" spans="1:10">
      <c r="A10652" t="s">
        <v>19</v>
      </c>
      <c r="B10652">
        <v>40740</v>
      </c>
      <c r="C10652" t="s">
        <v>318</v>
      </c>
      <c r="D10652">
        <v>40740</v>
      </c>
      <c r="E10652" t="str">
        <f>"40740"</f>
        <v>40740</v>
      </c>
      <c r="F10652" t="s">
        <v>23</v>
      </c>
      <c r="G10652">
        <v>2018</v>
      </c>
      <c r="I10652" t="s">
        <v>21</v>
      </c>
      <c r="J10652" t="s">
        <v>22</v>
      </c>
    </row>
    <row r="10653" spans="1:10">
      <c r="A10653" t="s">
        <v>19</v>
      </c>
      <c r="B10653">
        <v>40741</v>
      </c>
      <c r="C10653" t="s">
        <v>318</v>
      </c>
      <c r="D10653">
        <v>40741</v>
      </c>
      <c r="E10653" t="str">
        <f>"40741"</f>
        <v>40741</v>
      </c>
      <c r="F10653">
        <v>502348</v>
      </c>
      <c r="G10653">
        <v>2018</v>
      </c>
      <c r="I10653" t="s">
        <v>21</v>
      </c>
      <c r="J10653" t="s">
        <v>22</v>
      </c>
    </row>
    <row r="10654" spans="1:10">
      <c r="A10654" t="s">
        <v>19</v>
      </c>
      <c r="B10654">
        <v>40744</v>
      </c>
      <c r="C10654" t="s">
        <v>318</v>
      </c>
      <c r="D10654">
        <v>40744</v>
      </c>
      <c r="E10654" t="str">
        <f>"40744"</f>
        <v>40744</v>
      </c>
      <c r="F10654" t="s">
        <v>23</v>
      </c>
      <c r="G10654">
        <v>2018</v>
      </c>
      <c r="I10654" t="s">
        <v>21</v>
      </c>
      <c r="J10654" t="s">
        <v>22</v>
      </c>
    </row>
    <row r="10655" spans="1:10">
      <c r="A10655" t="s">
        <v>19</v>
      </c>
      <c r="B10655">
        <v>40759</v>
      </c>
      <c r="C10655" t="s">
        <v>318</v>
      </c>
      <c r="D10655">
        <v>40759</v>
      </c>
      <c r="E10655" t="str">
        <f>"40759"</f>
        <v>40759</v>
      </c>
      <c r="F10655" t="s">
        <v>23</v>
      </c>
      <c r="G10655">
        <v>2018</v>
      </c>
      <c r="I10655" t="s">
        <v>21</v>
      </c>
      <c r="J10655" t="s">
        <v>22</v>
      </c>
    </row>
    <row r="10656" spans="1:10">
      <c r="A10656" t="s">
        <v>19</v>
      </c>
      <c r="B10656">
        <v>40763</v>
      </c>
      <c r="C10656" t="s">
        <v>318</v>
      </c>
      <c r="D10656">
        <v>40763</v>
      </c>
      <c r="E10656" t="str">
        <f>"40763"</f>
        <v>40763</v>
      </c>
      <c r="F10656" t="s">
        <v>23</v>
      </c>
      <c r="G10656">
        <v>2018</v>
      </c>
      <c r="I10656" t="s">
        <v>21</v>
      </c>
      <c r="J10656" t="s">
        <v>22</v>
      </c>
    </row>
    <row r="10657" spans="1:10">
      <c r="A10657" t="s">
        <v>19</v>
      </c>
      <c r="B10657">
        <v>40769</v>
      </c>
      <c r="C10657" t="s">
        <v>318</v>
      </c>
      <c r="D10657">
        <v>40769</v>
      </c>
      <c r="E10657" t="str">
        <f>"40769"</f>
        <v>40769</v>
      </c>
      <c r="F10657">
        <v>1048998</v>
      </c>
      <c r="G10657">
        <v>2018</v>
      </c>
      <c r="I10657" t="s">
        <v>21</v>
      </c>
      <c r="J10657" t="s">
        <v>22</v>
      </c>
    </row>
    <row r="10658" spans="1:10">
      <c r="A10658" t="s">
        <v>19</v>
      </c>
      <c r="B10658">
        <v>40771</v>
      </c>
      <c r="C10658" t="s">
        <v>318</v>
      </c>
      <c r="D10658">
        <v>40771</v>
      </c>
      <c r="E10658" t="str">
        <f>"40771"</f>
        <v>40771</v>
      </c>
      <c r="F10658" t="s">
        <v>23</v>
      </c>
      <c r="G10658">
        <v>2018</v>
      </c>
      <c r="I10658" t="s">
        <v>21</v>
      </c>
      <c r="J10658" t="s">
        <v>22</v>
      </c>
    </row>
    <row r="10659" spans="1:10">
      <c r="A10659" t="s">
        <v>19</v>
      </c>
      <c r="B10659">
        <v>40806</v>
      </c>
      <c r="C10659" t="s">
        <v>318</v>
      </c>
      <c r="D10659">
        <v>40806</v>
      </c>
      <c r="E10659" t="str">
        <f>"40806"</f>
        <v>40806</v>
      </c>
      <c r="F10659" t="s">
        <v>23</v>
      </c>
      <c r="G10659">
        <v>2018</v>
      </c>
      <c r="I10659" t="s">
        <v>21</v>
      </c>
      <c r="J10659" t="s">
        <v>22</v>
      </c>
    </row>
    <row r="10660" spans="1:10">
      <c r="A10660" t="s">
        <v>19</v>
      </c>
      <c r="B10660">
        <v>40807</v>
      </c>
      <c r="C10660" t="s">
        <v>318</v>
      </c>
      <c r="D10660">
        <v>40807</v>
      </c>
      <c r="E10660" t="str">
        <f>"40807"</f>
        <v>40807</v>
      </c>
      <c r="F10660" t="s">
        <v>23</v>
      </c>
      <c r="G10660">
        <v>2018</v>
      </c>
      <c r="I10660" t="s">
        <v>21</v>
      </c>
      <c r="J10660" t="s">
        <v>22</v>
      </c>
    </row>
    <row r="10661" spans="1:10">
      <c r="A10661" t="s">
        <v>19</v>
      </c>
      <c r="B10661">
        <v>40808</v>
      </c>
      <c r="C10661" t="s">
        <v>318</v>
      </c>
      <c r="D10661">
        <v>40808</v>
      </c>
      <c r="E10661" t="str">
        <f>"40808"</f>
        <v>40808</v>
      </c>
      <c r="F10661" t="s">
        <v>23</v>
      </c>
      <c r="G10661">
        <v>2018</v>
      </c>
      <c r="I10661" t="s">
        <v>21</v>
      </c>
      <c r="J10661" t="s">
        <v>22</v>
      </c>
    </row>
    <row r="10662" spans="1:10">
      <c r="A10662" t="s">
        <v>19</v>
      </c>
      <c r="B10662">
        <v>40810</v>
      </c>
      <c r="C10662" t="s">
        <v>318</v>
      </c>
      <c r="D10662">
        <v>40810</v>
      </c>
      <c r="E10662" t="str">
        <f>"40810"</f>
        <v>40810</v>
      </c>
      <c r="F10662" t="s">
        <v>23</v>
      </c>
      <c r="G10662">
        <v>2018</v>
      </c>
      <c r="I10662" t="s">
        <v>21</v>
      </c>
      <c r="J10662" t="s">
        <v>22</v>
      </c>
    </row>
    <row r="10663" spans="1:10">
      <c r="A10663" t="s">
        <v>19</v>
      </c>
      <c r="B10663">
        <v>40813</v>
      </c>
      <c r="C10663" t="s">
        <v>318</v>
      </c>
      <c r="D10663">
        <v>40813</v>
      </c>
      <c r="E10663" t="str">
        <f>"40813"</f>
        <v>40813</v>
      </c>
      <c r="F10663" t="s">
        <v>23</v>
      </c>
      <c r="G10663">
        <v>2018</v>
      </c>
      <c r="I10663" t="s">
        <v>21</v>
      </c>
      <c r="J10663" t="s">
        <v>22</v>
      </c>
    </row>
    <row r="10664" spans="1:10">
      <c r="A10664" t="s">
        <v>19</v>
      </c>
      <c r="B10664">
        <v>40815</v>
      </c>
      <c r="C10664" t="s">
        <v>318</v>
      </c>
      <c r="D10664">
        <v>40815</v>
      </c>
      <c r="E10664" t="str">
        <f>"40815"</f>
        <v>40815</v>
      </c>
      <c r="F10664" t="s">
        <v>23</v>
      </c>
      <c r="G10664">
        <v>2018</v>
      </c>
      <c r="I10664" t="s">
        <v>21</v>
      </c>
      <c r="J10664" t="s">
        <v>22</v>
      </c>
    </row>
    <row r="10665" spans="1:10">
      <c r="A10665" t="s">
        <v>19</v>
      </c>
      <c r="B10665">
        <v>40816</v>
      </c>
      <c r="C10665" t="s">
        <v>318</v>
      </c>
      <c r="D10665">
        <v>40816</v>
      </c>
      <c r="E10665" t="str">
        <f>"40816"</f>
        <v>40816</v>
      </c>
      <c r="F10665" t="s">
        <v>23</v>
      </c>
      <c r="G10665">
        <v>2018</v>
      </c>
      <c r="I10665" t="s">
        <v>21</v>
      </c>
      <c r="J10665" t="s">
        <v>22</v>
      </c>
    </row>
    <row r="10666" spans="1:10">
      <c r="A10666" t="s">
        <v>19</v>
      </c>
      <c r="B10666">
        <v>40818</v>
      </c>
      <c r="C10666" t="s">
        <v>318</v>
      </c>
      <c r="D10666">
        <v>40818</v>
      </c>
      <c r="E10666" t="str">
        <f>"40818"</f>
        <v>40818</v>
      </c>
      <c r="F10666" t="s">
        <v>23</v>
      </c>
      <c r="G10666">
        <v>2018</v>
      </c>
      <c r="I10666" t="s">
        <v>21</v>
      </c>
      <c r="J10666" t="s">
        <v>22</v>
      </c>
    </row>
    <row r="10667" spans="1:10">
      <c r="A10667" t="s">
        <v>19</v>
      </c>
      <c r="B10667">
        <v>40819</v>
      </c>
      <c r="C10667" t="s">
        <v>318</v>
      </c>
      <c r="D10667">
        <v>40819</v>
      </c>
      <c r="E10667" t="str">
        <f>"40819"</f>
        <v>40819</v>
      </c>
      <c r="F10667" t="s">
        <v>23</v>
      </c>
      <c r="G10667">
        <v>2018</v>
      </c>
      <c r="I10667" t="s">
        <v>21</v>
      </c>
      <c r="J10667" t="s">
        <v>22</v>
      </c>
    </row>
    <row r="10668" spans="1:10">
      <c r="A10668" t="s">
        <v>19</v>
      </c>
      <c r="B10668">
        <v>40820</v>
      </c>
      <c r="C10668" t="s">
        <v>318</v>
      </c>
      <c r="D10668">
        <v>40820</v>
      </c>
      <c r="E10668" t="str">
        <f>"40820"</f>
        <v>40820</v>
      </c>
      <c r="F10668" t="s">
        <v>23</v>
      </c>
      <c r="G10668">
        <v>2018</v>
      </c>
      <c r="I10668" t="s">
        <v>21</v>
      </c>
      <c r="J10668" t="s">
        <v>22</v>
      </c>
    </row>
    <row r="10669" spans="1:10">
      <c r="A10669" t="s">
        <v>19</v>
      </c>
      <c r="B10669">
        <v>40823</v>
      </c>
      <c r="C10669" t="s">
        <v>318</v>
      </c>
      <c r="D10669">
        <v>40823</v>
      </c>
      <c r="E10669" t="str">
        <f>"40823"</f>
        <v>40823</v>
      </c>
      <c r="F10669">
        <v>643405</v>
      </c>
      <c r="G10669">
        <v>2018</v>
      </c>
      <c r="I10669" t="s">
        <v>21</v>
      </c>
      <c r="J10669" t="s">
        <v>22</v>
      </c>
    </row>
    <row r="10670" spans="1:10">
      <c r="A10670" t="s">
        <v>19</v>
      </c>
      <c r="B10670">
        <v>40824</v>
      </c>
      <c r="C10670" t="s">
        <v>318</v>
      </c>
      <c r="D10670">
        <v>40824</v>
      </c>
      <c r="E10670" t="str">
        <f>"40824"</f>
        <v>40824</v>
      </c>
      <c r="F10670" t="s">
        <v>23</v>
      </c>
      <c r="G10670">
        <v>2018</v>
      </c>
      <c r="I10670" t="s">
        <v>21</v>
      </c>
      <c r="J10670" t="s">
        <v>22</v>
      </c>
    </row>
    <row r="10671" spans="1:10">
      <c r="A10671" t="s">
        <v>19</v>
      </c>
      <c r="B10671">
        <v>40826</v>
      </c>
      <c r="C10671" t="s">
        <v>318</v>
      </c>
      <c r="D10671">
        <v>40826</v>
      </c>
      <c r="E10671" t="str">
        <f>"40826"</f>
        <v>40826</v>
      </c>
      <c r="F10671" t="s">
        <v>23</v>
      </c>
      <c r="G10671">
        <v>2018</v>
      </c>
      <c r="I10671" t="s">
        <v>21</v>
      </c>
      <c r="J10671" t="s">
        <v>22</v>
      </c>
    </row>
    <row r="10672" spans="1:10">
      <c r="A10672" t="s">
        <v>19</v>
      </c>
      <c r="B10672">
        <v>40827</v>
      </c>
      <c r="C10672" t="s">
        <v>318</v>
      </c>
      <c r="D10672">
        <v>40827</v>
      </c>
      <c r="E10672" t="str">
        <f>"40827"</f>
        <v>40827</v>
      </c>
      <c r="F10672" t="s">
        <v>23</v>
      </c>
      <c r="G10672">
        <v>2018</v>
      </c>
      <c r="I10672" t="s">
        <v>21</v>
      </c>
      <c r="J10672" t="s">
        <v>22</v>
      </c>
    </row>
    <row r="10673" spans="1:10">
      <c r="A10673" t="s">
        <v>19</v>
      </c>
      <c r="B10673">
        <v>40828</v>
      </c>
      <c r="C10673" t="s">
        <v>318</v>
      </c>
      <c r="D10673">
        <v>40828</v>
      </c>
      <c r="E10673" t="str">
        <f>"40828"</f>
        <v>40828</v>
      </c>
      <c r="F10673" t="s">
        <v>23</v>
      </c>
      <c r="G10673">
        <v>2018</v>
      </c>
      <c r="I10673" t="s">
        <v>21</v>
      </c>
      <c r="J10673" t="s">
        <v>22</v>
      </c>
    </row>
    <row r="10674" spans="1:10">
      <c r="A10674" t="s">
        <v>19</v>
      </c>
      <c r="B10674">
        <v>40829</v>
      </c>
      <c r="C10674" t="s">
        <v>318</v>
      </c>
      <c r="D10674">
        <v>40829</v>
      </c>
      <c r="E10674" t="str">
        <f>"40829"</f>
        <v>40829</v>
      </c>
      <c r="F10674" t="s">
        <v>23</v>
      </c>
      <c r="G10674">
        <v>2018</v>
      </c>
      <c r="I10674" t="s">
        <v>21</v>
      </c>
      <c r="J10674" t="s">
        <v>22</v>
      </c>
    </row>
    <row r="10675" spans="1:10">
      <c r="A10675" t="s">
        <v>19</v>
      </c>
      <c r="B10675">
        <v>40830</v>
      </c>
      <c r="C10675" t="s">
        <v>318</v>
      </c>
      <c r="D10675">
        <v>40830</v>
      </c>
      <c r="E10675" t="str">
        <f>"40830"</f>
        <v>40830</v>
      </c>
      <c r="F10675" t="s">
        <v>23</v>
      </c>
      <c r="G10675">
        <v>2018</v>
      </c>
      <c r="I10675" t="s">
        <v>21</v>
      </c>
      <c r="J10675" t="s">
        <v>22</v>
      </c>
    </row>
    <row r="10676" spans="1:10">
      <c r="A10676" t="s">
        <v>19</v>
      </c>
      <c r="B10676">
        <v>40831</v>
      </c>
      <c r="C10676" t="s">
        <v>318</v>
      </c>
      <c r="D10676">
        <v>40831</v>
      </c>
      <c r="E10676" t="str">
        <f>"40831"</f>
        <v>40831</v>
      </c>
      <c r="F10676">
        <v>604051</v>
      </c>
      <c r="G10676">
        <v>2018</v>
      </c>
      <c r="I10676" t="s">
        <v>21</v>
      </c>
      <c r="J10676" t="s">
        <v>22</v>
      </c>
    </row>
    <row r="10677" spans="1:10">
      <c r="A10677" t="s">
        <v>19</v>
      </c>
      <c r="B10677">
        <v>40840</v>
      </c>
      <c r="C10677" t="s">
        <v>318</v>
      </c>
      <c r="D10677">
        <v>40840</v>
      </c>
      <c r="E10677" t="str">
        <f>"40840"</f>
        <v>40840</v>
      </c>
      <c r="F10677" t="s">
        <v>23</v>
      </c>
      <c r="G10677">
        <v>2018</v>
      </c>
      <c r="I10677" t="s">
        <v>21</v>
      </c>
      <c r="J10677" t="s">
        <v>22</v>
      </c>
    </row>
    <row r="10678" spans="1:10">
      <c r="A10678" t="s">
        <v>19</v>
      </c>
      <c r="B10678">
        <v>40843</v>
      </c>
      <c r="C10678" t="s">
        <v>318</v>
      </c>
      <c r="D10678">
        <v>40843</v>
      </c>
      <c r="E10678" t="str">
        <f>"40843"</f>
        <v>40843</v>
      </c>
      <c r="F10678" t="s">
        <v>23</v>
      </c>
      <c r="G10678">
        <v>2018</v>
      </c>
      <c r="I10678" t="s">
        <v>21</v>
      </c>
      <c r="J10678" t="s">
        <v>22</v>
      </c>
    </row>
    <row r="10679" spans="1:10">
      <c r="A10679" t="s">
        <v>19</v>
      </c>
      <c r="B10679">
        <v>40844</v>
      </c>
      <c r="C10679" t="s">
        <v>318</v>
      </c>
      <c r="D10679">
        <v>40844</v>
      </c>
      <c r="E10679" t="str">
        <f>"40844"</f>
        <v>40844</v>
      </c>
      <c r="F10679" t="s">
        <v>23</v>
      </c>
      <c r="G10679">
        <v>2018</v>
      </c>
      <c r="I10679" t="s">
        <v>21</v>
      </c>
      <c r="J10679" t="s">
        <v>22</v>
      </c>
    </row>
    <row r="10680" spans="1:10">
      <c r="A10680" t="s">
        <v>19</v>
      </c>
      <c r="B10680">
        <v>40845</v>
      </c>
      <c r="C10680" t="s">
        <v>318</v>
      </c>
      <c r="D10680">
        <v>40845</v>
      </c>
      <c r="E10680" t="str">
        <f>"40845"</f>
        <v>40845</v>
      </c>
      <c r="F10680" t="s">
        <v>23</v>
      </c>
      <c r="G10680">
        <v>2018</v>
      </c>
      <c r="I10680" t="s">
        <v>21</v>
      </c>
      <c r="J10680" t="s">
        <v>22</v>
      </c>
    </row>
    <row r="10681" spans="1:10">
      <c r="A10681" t="s">
        <v>19</v>
      </c>
      <c r="B10681">
        <v>40854</v>
      </c>
      <c r="C10681" t="s">
        <v>318</v>
      </c>
      <c r="D10681">
        <v>40854</v>
      </c>
      <c r="E10681" t="str">
        <f>"40854"</f>
        <v>40854</v>
      </c>
      <c r="F10681" t="s">
        <v>23</v>
      </c>
      <c r="G10681">
        <v>2018</v>
      </c>
      <c r="I10681" t="s">
        <v>21</v>
      </c>
      <c r="J10681" t="s">
        <v>22</v>
      </c>
    </row>
    <row r="10682" spans="1:10">
      <c r="A10682" t="s">
        <v>19</v>
      </c>
      <c r="B10682">
        <v>40855</v>
      </c>
      <c r="C10682" t="s">
        <v>318</v>
      </c>
      <c r="D10682">
        <v>40855</v>
      </c>
      <c r="E10682" t="str">
        <f>"40855"</f>
        <v>40855</v>
      </c>
      <c r="F10682" t="s">
        <v>23</v>
      </c>
      <c r="G10682">
        <v>2018</v>
      </c>
      <c r="I10682" t="s">
        <v>21</v>
      </c>
      <c r="J10682" t="s">
        <v>22</v>
      </c>
    </row>
    <row r="10683" spans="1:10">
      <c r="A10683" t="s">
        <v>19</v>
      </c>
      <c r="B10683">
        <v>40856</v>
      </c>
      <c r="C10683" t="s">
        <v>318</v>
      </c>
      <c r="D10683">
        <v>40856</v>
      </c>
      <c r="E10683" t="str">
        <f>"40856"</f>
        <v>40856</v>
      </c>
      <c r="F10683" t="s">
        <v>23</v>
      </c>
      <c r="G10683">
        <v>2018</v>
      </c>
      <c r="I10683" t="s">
        <v>21</v>
      </c>
      <c r="J10683" t="s">
        <v>22</v>
      </c>
    </row>
    <row r="10684" spans="1:10">
      <c r="A10684" t="s">
        <v>19</v>
      </c>
      <c r="B10684">
        <v>40858</v>
      </c>
      <c r="C10684" t="s">
        <v>318</v>
      </c>
      <c r="D10684">
        <v>40858</v>
      </c>
      <c r="E10684" t="str">
        <f>"40858"</f>
        <v>40858</v>
      </c>
      <c r="F10684" t="s">
        <v>23</v>
      </c>
      <c r="G10684">
        <v>2018</v>
      </c>
      <c r="I10684" t="s">
        <v>21</v>
      </c>
      <c r="J10684" t="s">
        <v>22</v>
      </c>
    </row>
    <row r="10685" spans="1:10">
      <c r="A10685" t="s">
        <v>19</v>
      </c>
      <c r="B10685">
        <v>40862</v>
      </c>
      <c r="C10685" t="s">
        <v>318</v>
      </c>
      <c r="D10685">
        <v>40862</v>
      </c>
      <c r="E10685" t="str">
        <f>"40862"</f>
        <v>40862</v>
      </c>
      <c r="F10685" t="s">
        <v>23</v>
      </c>
      <c r="G10685">
        <v>2018</v>
      </c>
      <c r="I10685" t="s">
        <v>21</v>
      </c>
      <c r="J10685" t="s">
        <v>22</v>
      </c>
    </row>
    <row r="10686" spans="1:10">
      <c r="A10686" t="s">
        <v>19</v>
      </c>
      <c r="B10686">
        <v>40863</v>
      </c>
      <c r="C10686" t="s">
        <v>318</v>
      </c>
      <c r="D10686">
        <v>40863</v>
      </c>
      <c r="E10686" t="str">
        <f>"40863"</f>
        <v>40863</v>
      </c>
      <c r="F10686" t="s">
        <v>23</v>
      </c>
      <c r="G10686">
        <v>2018</v>
      </c>
      <c r="I10686" t="s">
        <v>21</v>
      </c>
      <c r="J10686" t="s">
        <v>22</v>
      </c>
    </row>
    <row r="10687" spans="1:10">
      <c r="A10687" t="s">
        <v>19</v>
      </c>
      <c r="B10687">
        <v>40865</v>
      </c>
      <c r="C10687" t="s">
        <v>318</v>
      </c>
      <c r="D10687">
        <v>40865</v>
      </c>
      <c r="E10687" t="str">
        <f>"40865"</f>
        <v>40865</v>
      </c>
      <c r="F10687" t="s">
        <v>23</v>
      </c>
      <c r="G10687">
        <v>2018</v>
      </c>
      <c r="I10687" t="s">
        <v>21</v>
      </c>
      <c r="J10687" t="s">
        <v>22</v>
      </c>
    </row>
    <row r="10688" spans="1:10">
      <c r="A10688" t="s">
        <v>19</v>
      </c>
      <c r="B10688">
        <v>40868</v>
      </c>
      <c r="C10688" t="s">
        <v>318</v>
      </c>
      <c r="D10688">
        <v>40868</v>
      </c>
      <c r="E10688" t="str">
        <f>"40868"</f>
        <v>40868</v>
      </c>
      <c r="F10688" t="s">
        <v>23</v>
      </c>
      <c r="G10688">
        <v>2018</v>
      </c>
      <c r="I10688" t="s">
        <v>21</v>
      </c>
      <c r="J10688" t="s">
        <v>22</v>
      </c>
    </row>
    <row r="10689" spans="1:10">
      <c r="A10689" t="s">
        <v>19</v>
      </c>
      <c r="B10689">
        <v>40870</v>
      </c>
      <c r="C10689" t="s">
        <v>318</v>
      </c>
      <c r="D10689">
        <v>40870</v>
      </c>
      <c r="E10689" t="str">
        <f>"40870"</f>
        <v>40870</v>
      </c>
      <c r="F10689" t="s">
        <v>23</v>
      </c>
      <c r="G10689">
        <v>2018</v>
      </c>
      <c r="I10689" t="s">
        <v>21</v>
      </c>
      <c r="J10689" t="s">
        <v>22</v>
      </c>
    </row>
    <row r="10690" spans="1:10">
      <c r="A10690" t="s">
        <v>19</v>
      </c>
      <c r="B10690">
        <v>40873</v>
      </c>
      <c r="C10690" t="s">
        <v>318</v>
      </c>
      <c r="D10690">
        <v>40873</v>
      </c>
      <c r="E10690" t="str">
        <f>"40873"</f>
        <v>40873</v>
      </c>
      <c r="F10690" t="s">
        <v>23</v>
      </c>
      <c r="G10690">
        <v>2018</v>
      </c>
      <c r="I10690" t="s">
        <v>21</v>
      </c>
      <c r="J10690" t="s">
        <v>22</v>
      </c>
    </row>
    <row r="10691" spans="1:10">
      <c r="A10691" t="s">
        <v>19</v>
      </c>
      <c r="B10691">
        <v>40874</v>
      </c>
      <c r="C10691" t="s">
        <v>318</v>
      </c>
      <c r="D10691">
        <v>40874</v>
      </c>
      <c r="E10691" t="str">
        <f>"40874"</f>
        <v>40874</v>
      </c>
      <c r="F10691" t="s">
        <v>23</v>
      </c>
      <c r="G10691">
        <v>2018</v>
      </c>
      <c r="I10691" t="s">
        <v>21</v>
      </c>
      <c r="J10691" t="s">
        <v>22</v>
      </c>
    </row>
    <row r="10692" spans="1:10">
      <c r="A10692" t="s">
        <v>19</v>
      </c>
      <c r="B10692">
        <v>40902</v>
      </c>
      <c r="C10692" t="s">
        <v>318</v>
      </c>
      <c r="D10692">
        <v>40902</v>
      </c>
      <c r="E10692" t="str">
        <f>"40902"</f>
        <v>40902</v>
      </c>
      <c r="F10692" t="s">
        <v>23</v>
      </c>
      <c r="G10692">
        <v>2018</v>
      </c>
      <c r="I10692" t="s">
        <v>21</v>
      </c>
      <c r="J10692" t="s">
        <v>22</v>
      </c>
    </row>
    <row r="10693" spans="1:10">
      <c r="A10693" t="s">
        <v>19</v>
      </c>
      <c r="B10693">
        <v>40903</v>
      </c>
      <c r="C10693" t="s">
        <v>318</v>
      </c>
      <c r="D10693">
        <v>40903</v>
      </c>
      <c r="E10693" t="str">
        <f>"40903"</f>
        <v>40903</v>
      </c>
      <c r="F10693" t="s">
        <v>23</v>
      </c>
      <c r="G10693">
        <v>2018</v>
      </c>
      <c r="I10693" t="s">
        <v>21</v>
      </c>
      <c r="J10693" t="s">
        <v>22</v>
      </c>
    </row>
    <row r="10694" spans="1:10">
      <c r="A10694" t="s">
        <v>19</v>
      </c>
      <c r="B10694">
        <v>40906</v>
      </c>
      <c r="C10694" t="s">
        <v>318</v>
      </c>
      <c r="D10694">
        <v>40906</v>
      </c>
      <c r="E10694" t="str">
        <f>"40906"</f>
        <v>40906</v>
      </c>
      <c r="F10694">
        <v>708817</v>
      </c>
      <c r="G10694">
        <v>2018</v>
      </c>
      <c r="I10694" t="s">
        <v>21</v>
      </c>
      <c r="J10694" t="s">
        <v>22</v>
      </c>
    </row>
    <row r="10695" spans="1:10">
      <c r="A10695" t="s">
        <v>19</v>
      </c>
      <c r="B10695">
        <v>40913</v>
      </c>
      <c r="C10695" t="s">
        <v>318</v>
      </c>
      <c r="D10695">
        <v>40913</v>
      </c>
      <c r="E10695" t="str">
        <f>"40913"</f>
        <v>40913</v>
      </c>
      <c r="F10695" t="s">
        <v>23</v>
      </c>
      <c r="G10695">
        <v>2018</v>
      </c>
      <c r="I10695" t="s">
        <v>21</v>
      </c>
      <c r="J10695" t="s">
        <v>22</v>
      </c>
    </row>
    <row r="10696" spans="1:10">
      <c r="A10696" t="s">
        <v>19</v>
      </c>
      <c r="B10696">
        <v>40914</v>
      </c>
      <c r="C10696" t="s">
        <v>318</v>
      </c>
      <c r="D10696">
        <v>40914</v>
      </c>
      <c r="E10696" t="str">
        <f>"40914"</f>
        <v>40914</v>
      </c>
      <c r="F10696" t="s">
        <v>23</v>
      </c>
      <c r="G10696">
        <v>2018</v>
      </c>
      <c r="I10696" t="s">
        <v>21</v>
      </c>
      <c r="J10696" t="s">
        <v>22</v>
      </c>
    </row>
    <row r="10697" spans="1:10">
      <c r="A10697" t="s">
        <v>19</v>
      </c>
      <c r="B10697">
        <v>40915</v>
      </c>
      <c r="C10697" t="s">
        <v>318</v>
      </c>
      <c r="D10697">
        <v>40915</v>
      </c>
      <c r="E10697" t="str">
        <f>"40915"</f>
        <v>40915</v>
      </c>
      <c r="F10697" t="s">
        <v>23</v>
      </c>
      <c r="G10697">
        <v>2018</v>
      </c>
      <c r="I10697" t="s">
        <v>21</v>
      </c>
      <c r="J10697" t="s">
        <v>22</v>
      </c>
    </row>
    <row r="10698" spans="1:10">
      <c r="A10698" t="s">
        <v>19</v>
      </c>
      <c r="B10698">
        <v>40921</v>
      </c>
      <c r="C10698" t="s">
        <v>318</v>
      </c>
      <c r="D10698">
        <v>40921</v>
      </c>
      <c r="E10698" t="str">
        <f>"40921"</f>
        <v>40921</v>
      </c>
      <c r="F10698" t="s">
        <v>23</v>
      </c>
      <c r="G10698">
        <v>2018</v>
      </c>
      <c r="I10698" t="s">
        <v>21</v>
      </c>
      <c r="J10698" t="s">
        <v>22</v>
      </c>
    </row>
    <row r="10699" spans="1:10">
      <c r="A10699" t="s">
        <v>19</v>
      </c>
      <c r="B10699">
        <v>40923</v>
      </c>
      <c r="C10699" t="s">
        <v>318</v>
      </c>
      <c r="D10699">
        <v>40923</v>
      </c>
      <c r="E10699" t="str">
        <f>"40923"</f>
        <v>40923</v>
      </c>
      <c r="F10699" t="s">
        <v>23</v>
      </c>
      <c r="G10699">
        <v>2018</v>
      </c>
      <c r="I10699" t="s">
        <v>21</v>
      </c>
      <c r="J10699" t="s">
        <v>22</v>
      </c>
    </row>
    <row r="10700" spans="1:10">
      <c r="A10700" t="s">
        <v>19</v>
      </c>
      <c r="B10700">
        <v>40927</v>
      </c>
      <c r="C10700" t="s">
        <v>318</v>
      </c>
      <c r="D10700">
        <v>40927</v>
      </c>
      <c r="E10700" t="str">
        <f>"40927"</f>
        <v>40927</v>
      </c>
      <c r="F10700" t="s">
        <v>23</v>
      </c>
      <c r="G10700">
        <v>2018</v>
      </c>
      <c r="I10700" t="s">
        <v>21</v>
      </c>
      <c r="J10700" t="s">
        <v>22</v>
      </c>
    </row>
    <row r="10701" spans="1:10">
      <c r="A10701" t="s">
        <v>19</v>
      </c>
      <c r="B10701">
        <v>40935</v>
      </c>
      <c r="C10701" t="s">
        <v>318</v>
      </c>
      <c r="D10701">
        <v>40935</v>
      </c>
      <c r="E10701" t="str">
        <f>"40935"</f>
        <v>40935</v>
      </c>
      <c r="F10701" t="s">
        <v>23</v>
      </c>
      <c r="G10701">
        <v>2018</v>
      </c>
      <c r="I10701" t="s">
        <v>21</v>
      </c>
      <c r="J10701" t="s">
        <v>22</v>
      </c>
    </row>
    <row r="10702" spans="1:10">
      <c r="A10702" t="s">
        <v>19</v>
      </c>
      <c r="B10702">
        <v>40939</v>
      </c>
      <c r="C10702" t="s">
        <v>318</v>
      </c>
      <c r="D10702">
        <v>40939</v>
      </c>
      <c r="E10702" t="str">
        <f>"40939"</f>
        <v>40939</v>
      </c>
      <c r="F10702" t="s">
        <v>23</v>
      </c>
      <c r="G10702">
        <v>2018</v>
      </c>
      <c r="I10702" t="s">
        <v>21</v>
      </c>
      <c r="J10702" t="s">
        <v>22</v>
      </c>
    </row>
    <row r="10703" spans="1:10">
      <c r="A10703" t="s">
        <v>19</v>
      </c>
      <c r="B10703">
        <v>40940</v>
      </c>
      <c r="C10703" t="s">
        <v>318</v>
      </c>
      <c r="D10703">
        <v>40940</v>
      </c>
      <c r="E10703" t="str">
        <f>"40940"</f>
        <v>40940</v>
      </c>
      <c r="F10703" t="s">
        <v>23</v>
      </c>
      <c r="G10703">
        <v>2018</v>
      </c>
      <c r="I10703" t="s">
        <v>21</v>
      </c>
      <c r="J10703" t="s">
        <v>22</v>
      </c>
    </row>
    <row r="10704" spans="1:10">
      <c r="A10704" t="s">
        <v>19</v>
      </c>
      <c r="B10704">
        <v>40943</v>
      </c>
      <c r="C10704" t="s">
        <v>318</v>
      </c>
      <c r="D10704">
        <v>40943</v>
      </c>
      <c r="E10704" t="str">
        <f>"40943"</f>
        <v>40943</v>
      </c>
      <c r="F10704" t="s">
        <v>23</v>
      </c>
      <c r="G10704">
        <v>2018</v>
      </c>
      <c r="I10704" t="s">
        <v>21</v>
      </c>
      <c r="J10704" t="s">
        <v>22</v>
      </c>
    </row>
    <row r="10705" spans="1:10">
      <c r="A10705" t="s">
        <v>19</v>
      </c>
      <c r="B10705">
        <v>40946</v>
      </c>
      <c r="C10705" t="s">
        <v>318</v>
      </c>
      <c r="D10705">
        <v>40946</v>
      </c>
      <c r="E10705" t="str">
        <f>"40946"</f>
        <v>40946</v>
      </c>
      <c r="F10705" t="s">
        <v>23</v>
      </c>
      <c r="G10705">
        <v>2018</v>
      </c>
      <c r="I10705" t="s">
        <v>21</v>
      </c>
      <c r="J10705" t="s">
        <v>22</v>
      </c>
    </row>
    <row r="10706" spans="1:10">
      <c r="A10706" t="s">
        <v>19</v>
      </c>
      <c r="B10706">
        <v>40949</v>
      </c>
      <c r="C10706" t="s">
        <v>318</v>
      </c>
      <c r="D10706">
        <v>40949</v>
      </c>
      <c r="E10706" t="str">
        <f>"40949"</f>
        <v>40949</v>
      </c>
      <c r="F10706" t="s">
        <v>23</v>
      </c>
      <c r="G10706">
        <v>2018</v>
      </c>
      <c r="I10706" t="s">
        <v>21</v>
      </c>
      <c r="J10706" t="s">
        <v>22</v>
      </c>
    </row>
    <row r="10707" spans="1:10">
      <c r="A10707" t="s">
        <v>19</v>
      </c>
      <c r="B10707">
        <v>40953</v>
      </c>
      <c r="C10707" t="s">
        <v>318</v>
      </c>
      <c r="D10707">
        <v>40953</v>
      </c>
      <c r="E10707" t="str">
        <f>"40953"</f>
        <v>40953</v>
      </c>
      <c r="F10707" t="s">
        <v>23</v>
      </c>
      <c r="G10707">
        <v>2018</v>
      </c>
      <c r="I10707" t="s">
        <v>21</v>
      </c>
      <c r="J10707" t="s">
        <v>22</v>
      </c>
    </row>
    <row r="10708" spans="1:10">
      <c r="A10708" t="s">
        <v>19</v>
      </c>
      <c r="B10708">
        <v>40958</v>
      </c>
      <c r="C10708" t="s">
        <v>318</v>
      </c>
      <c r="D10708">
        <v>40958</v>
      </c>
      <c r="E10708" t="str">
        <f>"40958"</f>
        <v>40958</v>
      </c>
      <c r="F10708" t="s">
        <v>23</v>
      </c>
      <c r="G10708">
        <v>2018</v>
      </c>
      <c r="I10708" t="s">
        <v>21</v>
      </c>
      <c r="J10708" t="s">
        <v>22</v>
      </c>
    </row>
    <row r="10709" spans="1:10">
      <c r="A10709" t="s">
        <v>19</v>
      </c>
      <c r="B10709">
        <v>40962</v>
      </c>
      <c r="C10709" t="s">
        <v>318</v>
      </c>
      <c r="D10709">
        <v>40962</v>
      </c>
      <c r="E10709" t="str">
        <f>"40962"</f>
        <v>40962</v>
      </c>
      <c r="F10709">
        <v>150090</v>
      </c>
      <c r="G10709">
        <v>2018</v>
      </c>
      <c r="I10709" t="s">
        <v>21</v>
      </c>
      <c r="J10709" t="s">
        <v>22</v>
      </c>
    </row>
    <row r="10710" spans="1:10">
      <c r="A10710" t="s">
        <v>19</v>
      </c>
      <c r="B10710">
        <v>40964</v>
      </c>
      <c r="C10710" t="s">
        <v>318</v>
      </c>
      <c r="D10710">
        <v>40964</v>
      </c>
      <c r="E10710" t="str">
        <f>"40964"</f>
        <v>40964</v>
      </c>
      <c r="F10710" t="s">
        <v>23</v>
      </c>
      <c r="G10710">
        <v>2018</v>
      </c>
      <c r="I10710" t="s">
        <v>21</v>
      </c>
      <c r="J10710" t="s">
        <v>22</v>
      </c>
    </row>
    <row r="10711" spans="1:10">
      <c r="A10711" t="s">
        <v>19</v>
      </c>
      <c r="B10711">
        <v>40965</v>
      </c>
      <c r="C10711" t="s">
        <v>318</v>
      </c>
      <c r="D10711">
        <v>40965</v>
      </c>
      <c r="E10711" t="str">
        <f>"40965"</f>
        <v>40965</v>
      </c>
      <c r="F10711">
        <v>2208508</v>
      </c>
      <c r="G10711">
        <v>2018</v>
      </c>
      <c r="I10711" t="s">
        <v>21</v>
      </c>
      <c r="J10711" t="s">
        <v>22</v>
      </c>
    </row>
    <row r="10712" spans="1:10">
      <c r="A10712" t="s">
        <v>19</v>
      </c>
      <c r="B10712">
        <v>40972</v>
      </c>
      <c r="C10712" t="s">
        <v>318</v>
      </c>
      <c r="D10712">
        <v>40972</v>
      </c>
      <c r="E10712" t="str">
        <f>"40972"</f>
        <v>40972</v>
      </c>
      <c r="F10712" t="s">
        <v>23</v>
      </c>
      <c r="G10712">
        <v>2018</v>
      </c>
      <c r="I10712" t="s">
        <v>21</v>
      </c>
      <c r="J10712" t="s">
        <v>22</v>
      </c>
    </row>
    <row r="10713" spans="1:10">
      <c r="A10713" t="s">
        <v>19</v>
      </c>
      <c r="B10713">
        <v>40977</v>
      </c>
      <c r="C10713" t="s">
        <v>318</v>
      </c>
      <c r="D10713">
        <v>40977</v>
      </c>
      <c r="E10713" t="str">
        <f>"40977"</f>
        <v>40977</v>
      </c>
      <c r="F10713">
        <v>924443</v>
      </c>
      <c r="G10713">
        <v>2018</v>
      </c>
      <c r="I10713" t="s">
        <v>21</v>
      </c>
      <c r="J10713" t="s">
        <v>22</v>
      </c>
    </row>
    <row r="10714" spans="1:10">
      <c r="A10714" t="s">
        <v>19</v>
      </c>
      <c r="B10714">
        <v>40979</v>
      </c>
      <c r="C10714" t="s">
        <v>318</v>
      </c>
      <c r="D10714">
        <v>40979</v>
      </c>
      <c r="E10714" t="str">
        <f>"40979"</f>
        <v>40979</v>
      </c>
      <c r="F10714" t="s">
        <v>23</v>
      </c>
      <c r="G10714">
        <v>2018</v>
      </c>
      <c r="I10714" t="s">
        <v>21</v>
      </c>
      <c r="J10714" t="s">
        <v>22</v>
      </c>
    </row>
    <row r="10715" spans="1:10">
      <c r="A10715" t="s">
        <v>19</v>
      </c>
      <c r="B10715">
        <v>40982</v>
      </c>
      <c r="C10715" t="s">
        <v>318</v>
      </c>
      <c r="D10715">
        <v>40982</v>
      </c>
      <c r="E10715" t="str">
        <f>"40982"</f>
        <v>40982</v>
      </c>
      <c r="F10715" t="s">
        <v>23</v>
      </c>
      <c r="G10715">
        <v>2018</v>
      </c>
      <c r="I10715" t="s">
        <v>21</v>
      </c>
      <c r="J10715" t="s">
        <v>22</v>
      </c>
    </row>
    <row r="10716" spans="1:10">
      <c r="A10716" t="s">
        <v>19</v>
      </c>
      <c r="B10716">
        <v>40983</v>
      </c>
      <c r="C10716" t="s">
        <v>318</v>
      </c>
      <c r="D10716">
        <v>40983</v>
      </c>
      <c r="E10716" t="str">
        <f>"40983"</f>
        <v>40983</v>
      </c>
      <c r="F10716" t="s">
        <v>23</v>
      </c>
      <c r="G10716">
        <v>2018</v>
      </c>
      <c r="I10716" t="s">
        <v>21</v>
      </c>
      <c r="J10716" t="s">
        <v>22</v>
      </c>
    </row>
    <row r="10717" spans="1:10">
      <c r="A10717" t="s">
        <v>19</v>
      </c>
      <c r="B10717">
        <v>40988</v>
      </c>
      <c r="C10717" t="s">
        <v>318</v>
      </c>
      <c r="D10717">
        <v>40988</v>
      </c>
      <c r="E10717" t="str">
        <f>"40988"</f>
        <v>40988</v>
      </c>
      <c r="F10717" t="s">
        <v>23</v>
      </c>
      <c r="G10717">
        <v>2018</v>
      </c>
      <c r="I10717" t="s">
        <v>21</v>
      </c>
      <c r="J10717" t="s">
        <v>22</v>
      </c>
    </row>
    <row r="10718" spans="1:10">
      <c r="A10718" t="s">
        <v>19</v>
      </c>
      <c r="B10718">
        <v>40995</v>
      </c>
      <c r="C10718" t="s">
        <v>318</v>
      </c>
      <c r="D10718">
        <v>40995</v>
      </c>
      <c r="E10718" t="str">
        <f>"40995"</f>
        <v>40995</v>
      </c>
      <c r="F10718" t="s">
        <v>23</v>
      </c>
      <c r="G10718">
        <v>2018</v>
      </c>
      <c r="I10718" t="s">
        <v>21</v>
      </c>
      <c r="J10718" t="s">
        <v>22</v>
      </c>
    </row>
    <row r="10719" spans="1:10">
      <c r="A10719" t="s">
        <v>19</v>
      </c>
      <c r="B10719">
        <v>40997</v>
      </c>
      <c r="C10719" t="s">
        <v>318</v>
      </c>
      <c r="D10719">
        <v>40997</v>
      </c>
      <c r="E10719" t="str">
        <f>"40997"</f>
        <v>40997</v>
      </c>
      <c r="F10719" t="s">
        <v>23</v>
      </c>
      <c r="G10719">
        <v>2018</v>
      </c>
      <c r="I10719" t="s">
        <v>21</v>
      </c>
      <c r="J10719" t="s">
        <v>22</v>
      </c>
    </row>
    <row r="10720" spans="1:10">
      <c r="A10720" t="s">
        <v>19</v>
      </c>
      <c r="B10720">
        <v>41001</v>
      </c>
      <c r="C10720" t="s">
        <v>318</v>
      </c>
      <c r="D10720">
        <v>41001</v>
      </c>
      <c r="E10720" t="str">
        <f>"41001"</f>
        <v>41001</v>
      </c>
      <c r="F10720" t="s">
        <v>23</v>
      </c>
      <c r="G10720">
        <v>2018</v>
      </c>
      <c r="I10720" t="s">
        <v>21</v>
      </c>
      <c r="J10720" t="s">
        <v>22</v>
      </c>
    </row>
    <row r="10721" spans="1:10">
      <c r="A10721" t="s">
        <v>19</v>
      </c>
      <c r="B10721">
        <v>41002</v>
      </c>
      <c r="C10721" t="s">
        <v>318</v>
      </c>
      <c r="D10721">
        <v>41002</v>
      </c>
      <c r="E10721" t="str">
        <f>"41002"</f>
        <v>41002</v>
      </c>
      <c r="F10721" t="s">
        <v>23</v>
      </c>
      <c r="G10721">
        <v>2018</v>
      </c>
      <c r="I10721" t="s">
        <v>21</v>
      </c>
      <c r="J10721" t="s">
        <v>22</v>
      </c>
    </row>
    <row r="10722" spans="1:10">
      <c r="A10722" t="s">
        <v>19</v>
      </c>
      <c r="B10722">
        <v>41003</v>
      </c>
      <c r="C10722" t="s">
        <v>318</v>
      </c>
      <c r="D10722">
        <v>41003</v>
      </c>
      <c r="E10722" t="str">
        <f>"41003"</f>
        <v>41003</v>
      </c>
      <c r="F10722" t="s">
        <v>23</v>
      </c>
      <c r="G10722">
        <v>2018</v>
      </c>
      <c r="I10722" t="s">
        <v>21</v>
      </c>
      <c r="J10722" t="s">
        <v>22</v>
      </c>
    </row>
    <row r="10723" spans="1:10">
      <c r="A10723" t="s">
        <v>19</v>
      </c>
      <c r="B10723">
        <v>41004</v>
      </c>
      <c r="C10723" t="s">
        <v>318</v>
      </c>
      <c r="D10723">
        <v>41004</v>
      </c>
      <c r="E10723" t="str">
        <f>"41004"</f>
        <v>41004</v>
      </c>
      <c r="F10723" t="s">
        <v>23</v>
      </c>
      <c r="G10723">
        <v>2018</v>
      </c>
      <c r="I10723" t="s">
        <v>21</v>
      </c>
      <c r="J10723" t="s">
        <v>22</v>
      </c>
    </row>
    <row r="10724" spans="1:10">
      <c r="A10724" t="s">
        <v>19</v>
      </c>
      <c r="B10724">
        <v>41005</v>
      </c>
      <c r="C10724" t="s">
        <v>318</v>
      </c>
      <c r="D10724">
        <v>41005</v>
      </c>
      <c r="E10724" t="str">
        <f>"41005"</f>
        <v>41005</v>
      </c>
      <c r="F10724">
        <v>66373</v>
      </c>
      <c r="G10724">
        <v>2018</v>
      </c>
      <c r="I10724" t="s">
        <v>21</v>
      </c>
      <c r="J10724" t="s">
        <v>22</v>
      </c>
    </row>
    <row r="10725" spans="1:10">
      <c r="A10725" t="s">
        <v>19</v>
      </c>
      <c r="B10725">
        <v>41006</v>
      </c>
      <c r="C10725" t="s">
        <v>318</v>
      </c>
      <c r="D10725">
        <v>41006</v>
      </c>
      <c r="E10725" t="str">
        <f>"41006"</f>
        <v>41006</v>
      </c>
      <c r="F10725" t="s">
        <v>23</v>
      </c>
      <c r="G10725">
        <v>2018</v>
      </c>
      <c r="I10725" t="s">
        <v>21</v>
      </c>
      <c r="J10725" t="s">
        <v>22</v>
      </c>
    </row>
    <row r="10726" spans="1:10">
      <c r="A10726" t="s">
        <v>19</v>
      </c>
      <c r="B10726">
        <v>41007</v>
      </c>
      <c r="C10726" t="s">
        <v>318</v>
      </c>
      <c r="D10726">
        <v>41007</v>
      </c>
      <c r="E10726" t="str">
        <f>"41007"</f>
        <v>41007</v>
      </c>
      <c r="F10726" t="s">
        <v>23</v>
      </c>
      <c r="G10726">
        <v>2018</v>
      </c>
      <c r="I10726" t="s">
        <v>21</v>
      </c>
      <c r="J10726" t="s">
        <v>22</v>
      </c>
    </row>
    <row r="10727" spans="1:10">
      <c r="A10727" t="s">
        <v>19</v>
      </c>
      <c r="B10727">
        <v>41008</v>
      </c>
      <c r="C10727" t="s">
        <v>318</v>
      </c>
      <c r="D10727">
        <v>41008</v>
      </c>
      <c r="E10727" t="str">
        <f>"41008"</f>
        <v>41008</v>
      </c>
      <c r="F10727">
        <v>658706</v>
      </c>
      <c r="G10727">
        <v>2018</v>
      </c>
      <c r="I10727" t="s">
        <v>21</v>
      </c>
      <c r="J10727" t="s">
        <v>22</v>
      </c>
    </row>
    <row r="10728" spans="1:10">
      <c r="A10728" t="s">
        <v>19</v>
      </c>
      <c r="B10728">
        <v>41010</v>
      </c>
      <c r="C10728" t="s">
        <v>318</v>
      </c>
      <c r="D10728">
        <v>41010</v>
      </c>
      <c r="E10728" t="str">
        <f>"41010"</f>
        <v>41010</v>
      </c>
      <c r="F10728" t="s">
        <v>23</v>
      </c>
      <c r="G10728">
        <v>2018</v>
      </c>
      <c r="I10728" t="s">
        <v>21</v>
      </c>
      <c r="J10728" t="s">
        <v>22</v>
      </c>
    </row>
    <row r="10729" spans="1:10">
      <c r="A10729" t="s">
        <v>19</v>
      </c>
      <c r="B10729">
        <v>41011</v>
      </c>
      <c r="C10729" t="s">
        <v>318</v>
      </c>
      <c r="D10729">
        <v>41011</v>
      </c>
      <c r="E10729" t="str">
        <f>"41011"</f>
        <v>41011</v>
      </c>
      <c r="F10729">
        <v>3515736</v>
      </c>
      <c r="G10729">
        <v>2018</v>
      </c>
      <c r="I10729" t="s">
        <v>21</v>
      </c>
      <c r="J10729" t="s">
        <v>22</v>
      </c>
    </row>
    <row r="10730" spans="1:10">
      <c r="A10730" t="s">
        <v>19</v>
      </c>
      <c r="B10730">
        <v>41014</v>
      </c>
      <c r="C10730" t="s">
        <v>318</v>
      </c>
      <c r="D10730">
        <v>41014</v>
      </c>
      <c r="E10730" t="str">
        <f>"41014"</f>
        <v>41014</v>
      </c>
      <c r="F10730" t="s">
        <v>23</v>
      </c>
      <c r="G10730">
        <v>2018</v>
      </c>
      <c r="I10730" t="s">
        <v>21</v>
      </c>
      <c r="J10730" t="s">
        <v>22</v>
      </c>
    </row>
    <row r="10731" spans="1:10">
      <c r="A10731" t="s">
        <v>19</v>
      </c>
      <c r="B10731">
        <v>41015</v>
      </c>
      <c r="C10731" t="s">
        <v>318</v>
      </c>
      <c r="D10731">
        <v>41015</v>
      </c>
      <c r="E10731" t="str">
        <f>"41015"</f>
        <v>41015</v>
      </c>
      <c r="F10731">
        <v>6069217</v>
      </c>
      <c r="G10731">
        <v>2018</v>
      </c>
      <c r="I10731" t="s">
        <v>21</v>
      </c>
      <c r="J10731" t="s">
        <v>22</v>
      </c>
    </row>
    <row r="10732" spans="1:10">
      <c r="A10732" t="s">
        <v>19</v>
      </c>
      <c r="B10732">
        <v>41016</v>
      </c>
      <c r="C10732" t="s">
        <v>318</v>
      </c>
      <c r="D10732">
        <v>41016</v>
      </c>
      <c r="E10732" t="str">
        <f>"41016"</f>
        <v>41016</v>
      </c>
      <c r="F10732" t="s">
        <v>23</v>
      </c>
      <c r="G10732">
        <v>2018</v>
      </c>
      <c r="I10732" t="s">
        <v>21</v>
      </c>
      <c r="J10732" t="s">
        <v>22</v>
      </c>
    </row>
    <row r="10733" spans="1:10">
      <c r="A10733" t="s">
        <v>19</v>
      </c>
      <c r="B10733">
        <v>41017</v>
      </c>
      <c r="C10733" t="s">
        <v>318</v>
      </c>
      <c r="D10733">
        <v>41017</v>
      </c>
      <c r="E10733" t="str">
        <f>"41017"</f>
        <v>41017</v>
      </c>
      <c r="F10733" t="s">
        <v>23</v>
      </c>
      <c r="G10733">
        <v>2018</v>
      </c>
      <c r="I10733" t="s">
        <v>21</v>
      </c>
      <c r="J10733" t="s">
        <v>22</v>
      </c>
    </row>
    <row r="10734" spans="1:10">
      <c r="A10734" t="s">
        <v>19</v>
      </c>
      <c r="B10734">
        <v>41018</v>
      </c>
      <c r="C10734" t="s">
        <v>318</v>
      </c>
      <c r="D10734">
        <v>41018</v>
      </c>
      <c r="E10734" t="str">
        <f>"41018"</f>
        <v>41018</v>
      </c>
      <c r="F10734" t="s">
        <v>23</v>
      </c>
      <c r="G10734">
        <v>2018</v>
      </c>
      <c r="I10734" t="s">
        <v>21</v>
      </c>
      <c r="J10734" t="s">
        <v>22</v>
      </c>
    </row>
    <row r="10735" spans="1:10">
      <c r="A10735" t="s">
        <v>19</v>
      </c>
      <c r="B10735">
        <v>41030</v>
      </c>
      <c r="C10735" t="s">
        <v>318</v>
      </c>
      <c r="D10735">
        <v>41030</v>
      </c>
      <c r="E10735" t="str">
        <f>"41030"</f>
        <v>41030</v>
      </c>
      <c r="F10735" t="s">
        <v>23</v>
      </c>
      <c r="G10735">
        <v>2018</v>
      </c>
      <c r="I10735" t="s">
        <v>21</v>
      </c>
      <c r="J10735" t="s">
        <v>22</v>
      </c>
    </row>
    <row r="10736" spans="1:10">
      <c r="A10736" t="s">
        <v>19</v>
      </c>
      <c r="B10736">
        <v>41031</v>
      </c>
      <c r="C10736" t="s">
        <v>318</v>
      </c>
      <c r="D10736">
        <v>41031</v>
      </c>
      <c r="E10736" t="str">
        <f>"41031"</f>
        <v>41031</v>
      </c>
      <c r="F10736">
        <v>1251442</v>
      </c>
      <c r="G10736">
        <v>2018</v>
      </c>
      <c r="I10736" t="s">
        <v>21</v>
      </c>
      <c r="J10736" t="s">
        <v>22</v>
      </c>
    </row>
    <row r="10737" spans="1:10">
      <c r="A10737" t="s">
        <v>19</v>
      </c>
      <c r="B10737">
        <v>41033</v>
      </c>
      <c r="C10737" t="s">
        <v>318</v>
      </c>
      <c r="D10737">
        <v>41033</v>
      </c>
      <c r="E10737" t="str">
        <f>"41033"</f>
        <v>41033</v>
      </c>
      <c r="F10737" t="s">
        <v>23</v>
      </c>
      <c r="G10737">
        <v>2018</v>
      </c>
      <c r="I10737" t="s">
        <v>21</v>
      </c>
      <c r="J10737" t="s">
        <v>22</v>
      </c>
    </row>
    <row r="10738" spans="1:10">
      <c r="A10738" t="s">
        <v>19</v>
      </c>
      <c r="B10738">
        <v>41034</v>
      </c>
      <c r="C10738" t="s">
        <v>318</v>
      </c>
      <c r="D10738">
        <v>41034</v>
      </c>
      <c r="E10738" t="str">
        <f>"41034"</f>
        <v>41034</v>
      </c>
      <c r="F10738" t="s">
        <v>23</v>
      </c>
      <c r="G10738">
        <v>2018</v>
      </c>
      <c r="I10738" t="s">
        <v>21</v>
      </c>
      <c r="J10738" t="s">
        <v>22</v>
      </c>
    </row>
    <row r="10739" spans="1:10">
      <c r="A10739" t="s">
        <v>19</v>
      </c>
      <c r="B10739">
        <v>41035</v>
      </c>
      <c r="C10739" t="s">
        <v>318</v>
      </c>
      <c r="D10739">
        <v>41035</v>
      </c>
      <c r="E10739" t="str">
        <f>"41035"</f>
        <v>41035</v>
      </c>
      <c r="F10739">
        <v>361937</v>
      </c>
      <c r="G10739">
        <v>2018</v>
      </c>
      <c r="I10739" t="s">
        <v>21</v>
      </c>
      <c r="J10739" t="s">
        <v>22</v>
      </c>
    </row>
    <row r="10740" spans="1:10">
      <c r="A10740" t="s">
        <v>19</v>
      </c>
      <c r="B10740">
        <v>41039</v>
      </c>
      <c r="C10740" t="s">
        <v>318</v>
      </c>
      <c r="D10740">
        <v>41039</v>
      </c>
      <c r="E10740" t="str">
        <f>"41039"</f>
        <v>41039</v>
      </c>
      <c r="F10740" t="s">
        <v>23</v>
      </c>
      <c r="G10740">
        <v>2018</v>
      </c>
      <c r="I10740" t="s">
        <v>21</v>
      </c>
      <c r="J10740" t="s">
        <v>22</v>
      </c>
    </row>
    <row r="10741" spans="1:10">
      <c r="A10741" t="s">
        <v>19</v>
      </c>
      <c r="B10741">
        <v>41040</v>
      </c>
      <c r="C10741" t="s">
        <v>318</v>
      </c>
      <c r="D10741">
        <v>41040</v>
      </c>
      <c r="E10741" t="str">
        <f>"41040"</f>
        <v>41040</v>
      </c>
      <c r="F10741">
        <v>188538</v>
      </c>
      <c r="G10741">
        <v>2018</v>
      </c>
      <c r="I10741" t="s">
        <v>21</v>
      </c>
      <c r="J10741" t="s">
        <v>22</v>
      </c>
    </row>
    <row r="10742" spans="1:10">
      <c r="A10742" t="s">
        <v>19</v>
      </c>
      <c r="B10742">
        <v>41041</v>
      </c>
      <c r="C10742" t="s">
        <v>318</v>
      </c>
      <c r="D10742">
        <v>41041</v>
      </c>
      <c r="E10742" t="str">
        <f>"41041"</f>
        <v>41041</v>
      </c>
      <c r="F10742">
        <v>182964</v>
      </c>
      <c r="G10742">
        <v>2018</v>
      </c>
      <c r="I10742" t="s">
        <v>21</v>
      </c>
      <c r="J10742" t="s">
        <v>22</v>
      </c>
    </row>
    <row r="10743" spans="1:10">
      <c r="A10743" t="s">
        <v>19</v>
      </c>
      <c r="B10743">
        <v>41042</v>
      </c>
      <c r="C10743" t="s">
        <v>318</v>
      </c>
      <c r="D10743">
        <v>41042</v>
      </c>
      <c r="E10743" t="str">
        <f>"41042"</f>
        <v>41042</v>
      </c>
      <c r="F10743" t="s">
        <v>23</v>
      </c>
      <c r="G10743">
        <v>2018</v>
      </c>
      <c r="I10743" t="s">
        <v>21</v>
      </c>
      <c r="J10743" t="s">
        <v>22</v>
      </c>
    </row>
    <row r="10744" spans="1:10">
      <c r="A10744" t="s">
        <v>19</v>
      </c>
      <c r="B10744">
        <v>41043</v>
      </c>
      <c r="C10744" t="s">
        <v>318</v>
      </c>
      <c r="D10744">
        <v>41043</v>
      </c>
      <c r="E10744" t="str">
        <f>"41043"</f>
        <v>41043</v>
      </c>
      <c r="F10744" t="s">
        <v>23</v>
      </c>
      <c r="G10744">
        <v>2018</v>
      </c>
      <c r="I10744" t="s">
        <v>21</v>
      </c>
      <c r="J10744" t="s">
        <v>22</v>
      </c>
    </row>
    <row r="10745" spans="1:10">
      <c r="A10745" t="s">
        <v>19</v>
      </c>
      <c r="B10745">
        <v>41044</v>
      </c>
      <c r="C10745" t="s">
        <v>318</v>
      </c>
      <c r="D10745">
        <v>41044</v>
      </c>
      <c r="E10745" t="str">
        <f>"41044"</f>
        <v>41044</v>
      </c>
      <c r="F10745" t="s">
        <v>23</v>
      </c>
      <c r="G10745">
        <v>2018</v>
      </c>
      <c r="I10745" t="s">
        <v>21</v>
      </c>
      <c r="J10745" t="s">
        <v>22</v>
      </c>
    </row>
    <row r="10746" spans="1:10">
      <c r="A10746" t="s">
        <v>19</v>
      </c>
      <c r="B10746">
        <v>41045</v>
      </c>
      <c r="C10746" t="s">
        <v>318</v>
      </c>
      <c r="D10746">
        <v>41045</v>
      </c>
      <c r="E10746" t="str">
        <f>"41045"</f>
        <v>41045</v>
      </c>
      <c r="F10746" t="s">
        <v>23</v>
      </c>
      <c r="G10746">
        <v>2018</v>
      </c>
      <c r="I10746" t="s">
        <v>21</v>
      </c>
      <c r="J10746" t="s">
        <v>22</v>
      </c>
    </row>
    <row r="10747" spans="1:10">
      <c r="A10747" t="s">
        <v>19</v>
      </c>
      <c r="B10747">
        <v>41046</v>
      </c>
      <c r="C10747" t="s">
        <v>318</v>
      </c>
      <c r="D10747">
        <v>41046</v>
      </c>
      <c r="E10747" t="str">
        <f>"41046"</f>
        <v>41046</v>
      </c>
      <c r="F10747" t="s">
        <v>23</v>
      </c>
      <c r="G10747">
        <v>2018</v>
      </c>
      <c r="I10747" t="s">
        <v>21</v>
      </c>
      <c r="J10747" t="s">
        <v>22</v>
      </c>
    </row>
    <row r="10748" spans="1:10">
      <c r="A10748" t="s">
        <v>19</v>
      </c>
      <c r="B10748">
        <v>41048</v>
      </c>
      <c r="C10748" t="s">
        <v>318</v>
      </c>
      <c r="D10748">
        <v>41048</v>
      </c>
      <c r="E10748" t="str">
        <f>"41048"</f>
        <v>41048</v>
      </c>
      <c r="F10748" t="s">
        <v>23</v>
      </c>
      <c r="G10748">
        <v>2018</v>
      </c>
      <c r="I10748" t="s">
        <v>21</v>
      </c>
      <c r="J10748" t="s">
        <v>22</v>
      </c>
    </row>
    <row r="10749" spans="1:10">
      <c r="A10749" t="s">
        <v>19</v>
      </c>
      <c r="B10749">
        <v>41049</v>
      </c>
      <c r="C10749" t="s">
        <v>318</v>
      </c>
      <c r="D10749">
        <v>41049</v>
      </c>
      <c r="E10749" t="str">
        <f>"41049"</f>
        <v>41049</v>
      </c>
      <c r="F10749" t="s">
        <v>23</v>
      </c>
      <c r="G10749">
        <v>2018</v>
      </c>
      <c r="I10749" t="s">
        <v>21</v>
      </c>
      <c r="J10749" t="s">
        <v>22</v>
      </c>
    </row>
    <row r="10750" spans="1:10">
      <c r="A10750" t="s">
        <v>19</v>
      </c>
      <c r="B10750">
        <v>41051</v>
      </c>
      <c r="C10750" t="s">
        <v>318</v>
      </c>
      <c r="D10750">
        <v>41051</v>
      </c>
      <c r="E10750" t="str">
        <f>"41051"</f>
        <v>41051</v>
      </c>
      <c r="F10750" t="s">
        <v>23</v>
      </c>
      <c r="G10750">
        <v>2018</v>
      </c>
      <c r="I10750" t="s">
        <v>21</v>
      </c>
      <c r="J10750" t="s">
        <v>22</v>
      </c>
    </row>
    <row r="10751" spans="1:10">
      <c r="A10751" t="s">
        <v>19</v>
      </c>
      <c r="B10751">
        <v>41052</v>
      </c>
      <c r="C10751" t="s">
        <v>318</v>
      </c>
      <c r="D10751">
        <v>41052</v>
      </c>
      <c r="E10751" t="str">
        <f>"41052"</f>
        <v>41052</v>
      </c>
      <c r="F10751" t="s">
        <v>23</v>
      </c>
      <c r="G10751">
        <v>2018</v>
      </c>
      <c r="I10751" t="s">
        <v>21</v>
      </c>
      <c r="J10751" t="s">
        <v>22</v>
      </c>
    </row>
    <row r="10752" spans="1:10">
      <c r="A10752" t="s">
        <v>19</v>
      </c>
      <c r="B10752">
        <v>41055</v>
      </c>
      <c r="C10752" t="s">
        <v>318</v>
      </c>
      <c r="D10752">
        <v>41055</v>
      </c>
      <c r="E10752" t="str">
        <f>"41055"</f>
        <v>41055</v>
      </c>
      <c r="F10752" t="s">
        <v>23</v>
      </c>
      <c r="G10752">
        <v>2018</v>
      </c>
      <c r="I10752" t="s">
        <v>21</v>
      </c>
      <c r="J10752" t="s">
        <v>22</v>
      </c>
    </row>
    <row r="10753" spans="1:10">
      <c r="A10753" t="s">
        <v>19</v>
      </c>
      <c r="B10753">
        <v>41056</v>
      </c>
      <c r="C10753" t="s">
        <v>318</v>
      </c>
      <c r="D10753">
        <v>41056</v>
      </c>
      <c r="E10753" t="str">
        <f>"41056"</f>
        <v>41056</v>
      </c>
      <c r="F10753">
        <v>1258614</v>
      </c>
      <c r="G10753">
        <v>2018</v>
      </c>
      <c r="I10753" t="s">
        <v>21</v>
      </c>
      <c r="J10753" t="s">
        <v>22</v>
      </c>
    </row>
    <row r="10754" spans="1:10">
      <c r="A10754" t="s">
        <v>19</v>
      </c>
      <c r="B10754">
        <v>41059</v>
      </c>
      <c r="C10754" t="s">
        <v>318</v>
      </c>
      <c r="D10754">
        <v>41059</v>
      </c>
      <c r="E10754" t="str">
        <f>"41059"</f>
        <v>41059</v>
      </c>
      <c r="F10754" t="s">
        <v>23</v>
      </c>
      <c r="G10754">
        <v>2018</v>
      </c>
      <c r="I10754" t="s">
        <v>21</v>
      </c>
      <c r="J10754" t="s">
        <v>22</v>
      </c>
    </row>
    <row r="10755" spans="1:10">
      <c r="A10755" t="s">
        <v>19</v>
      </c>
      <c r="B10755">
        <v>41063</v>
      </c>
      <c r="C10755" t="s">
        <v>318</v>
      </c>
      <c r="D10755">
        <v>41063</v>
      </c>
      <c r="E10755" t="str">
        <f>"41063"</f>
        <v>41063</v>
      </c>
      <c r="F10755" t="s">
        <v>23</v>
      </c>
      <c r="G10755">
        <v>2018</v>
      </c>
      <c r="I10755" t="s">
        <v>21</v>
      </c>
      <c r="J10755" t="s">
        <v>22</v>
      </c>
    </row>
    <row r="10756" spans="1:10">
      <c r="A10756" t="s">
        <v>19</v>
      </c>
      <c r="B10756">
        <v>41064</v>
      </c>
      <c r="C10756" t="s">
        <v>318</v>
      </c>
      <c r="D10756">
        <v>41064</v>
      </c>
      <c r="E10756" t="str">
        <f>"41064"</f>
        <v>41064</v>
      </c>
      <c r="F10756" t="s">
        <v>23</v>
      </c>
      <c r="G10756">
        <v>2018</v>
      </c>
      <c r="I10756" t="s">
        <v>21</v>
      </c>
      <c r="J10756" t="s">
        <v>22</v>
      </c>
    </row>
    <row r="10757" spans="1:10">
      <c r="A10757" t="s">
        <v>19</v>
      </c>
      <c r="B10757">
        <v>41071</v>
      </c>
      <c r="C10757" t="s">
        <v>318</v>
      </c>
      <c r="D10757">
        <v>41071</v>
      </c>
      <c r="E10757" t="str">
        <f>"41071"</f>
        <v>41071</v>
      </c>
      <c r="F10757">
        <v>67924</v>
      </c>
      <c r="G10757">
        <v>2018</v>
      </c>
      <c r="I10757" t="s">
        <v>21</v>
      </c>
      <c r="J10757" t="s">
        <v>22</v>
      </c>
    </row>
    <row r="10758" spans="1:10">
      <c r="A10758" t="s">
        <v>19</v>
      </c>
      <c r="B10758">
        <v>41073</v>
      </c>
      <c r="C10758" t="s">
        <v>318</v>
      </c>
      <c r="D10758">
        <v>41073</v>
      </c>
      <c r="E10758" t="str">
        <f>"41073"</f>
        <v>41073</v>
      </c>
      <c r="F10758" t="s">
        <v>23</v>
      </c>
      <c r="G10758">
        <v>2018</v>
      </c>
      <c r="I10758" t="s">
        <v>21</v>
      </c>
      <c r="J10758" t="s">
        <v>22</v>
      </c>
    </row>
    <row r="10759" spans="1:10">
      <c r="A10759" t="s">
        <v>19</v>
      </c>
      <c r="B10759">
        <v>41074</v>
      </c>
      <c r="C10759" t="s">
        <v>318</v>
      </c>
      <c r="D10759">
        <v>41074</v>
      </c>
      <c r="E10759" t="str">
        <f>"41074"</f>
        <v>41074</v>
      </c>
      <c r="F10759">
        <v>287855</v>
      </c>
      <c r="G10759">
        <v>2018</v>
      </c>
      <c r="I10759" t="s">
        <v>21</v>
      </c>
      <c r="J10759" t="s">
        <v>22</v>
      </c>
    </row>
    <row r="10760" spans="1:10">
      <c r="A10760" t="s">
        <v>19</v>
      </c>
      <c r="B10760">
        <v>41075</v>
      </c>
      <c r="C10760" t="s">
        <v>318</v>
      </c>
      <c r="D10760">
        <v>41075</v>
      </c>
      <c r="E10760" t="str">
        <f>"41075"</f>
        <v>41075</v>
      </c>
      <c r="F10760" t="s">
        <v>23</v>
      </c>
      <c r="G10760">
        <v>2018</v>
      </c>
      <c r="I10760" t="s">
        <v>21</v>
      </c>
      <c r="J10760" t="s">
        <v>22</v>
      </c>
    </row>
    <row r="10761" spans="1:10">
      <c r="A10761" t="s">
        <v>19</v>
      </c>
      <c r="B10761">
        <v>41076</v>
      </c>
      <c r="C10761" t="s">
        <v>318</v>
      </c>
      <c r="D10761">
        <v>41076</v>
      </c>
      <c r="E10761" t="str">
        <f>"41076"</f>
        <v>41076</v>
      </c>
      <c r="F10761" t="s">
        <v>23</v>
      </c>
      <c r="G10761">
        <v>2018</v>
      </c>
      <c r="I10761" t="s">
        <v>21</v>
      </c>
      <c r="J10761" t="s">
        <v>22</v>
      </c>
    </row>
    <row r="10762" spans="1:10">
      <c r="A10762" t="s">
        <v>19</v>
      </c>
      <c r="B10762">
        <v>41080</v>
      </c>
      <c r="C10762" t="s">
        <v>318</v>
      </c>
      <c r="D10762">
        <v>41080</v>
      </c>
      <c r="E10762" t="str">
        <f>"41080"</f>
        <v>41080</v>
      </c>
      <c r="F10762" t="s">
        <v>23</v>
      </c>
      <c r="G10762">
        <v>2018</v>
      </c>
      <c r="I10762" t="s">
        <v>21</v>
      </c>
      <c r="J10762" t="s">
        <v>22</v>
      </c>
    </row>
    <row r="10763" spans="1:10">
      <c r="A10763" t="s">
        <v>19</v>
      </c>
      <c r="B10763">
        <v>41083</v>
      </c>
      <c r="C10763" t="s">
        <v>318</v>
      </c>
      <c r="D10763">
        <v>41083</v>
      </c>
      <c r="E10763" t="str">
        <f>"41083"</f>
        <v>41083</v>
      </c>
      <c r="F10763" t="s">
        <v>23</v>
      </c>
      <c r="G10763">
        <v>2018</v>
      </c>
      <c r="I10763" t="s">
        <v>21</v>
      </c>
      <c r="J10763" t="s">
        <v>22</v>
      </c>
    </row>
    <row r="10764" spans="1:10">
      <c r="A10764" t="s">
        <v>19</v>
      </c>
      <c r="B10764">
        <v>41085</v>
      </c>
      <c r="C10764" t="s">
        <v>318</v>
      </c>
      <c r="D10764">
        <v>41085</v>
      </c>
      <c r="E10764" t="str">
        <f>"41085"</f>
        <v>41085</v>
      </c>
      <c r="F10764" t="s">
        <v>23</v>
      </c>
      <c r="G10764">
        <v>2018</v>
      </c>
      <c r="I10764" t="s">
        <v>21</v>
      </c>
      <c r="J10764" t="s">
        <v>22</v>
      </c>
    </row>
    <row r="10765" spans="1:10">
      <c r="A10765" t="s">
        <v>19</v>
      </c>
      <c r="B10765">
        <v>41086</v>
      </c>
      <c r="C10765" t="s">
        <v>318</v>
      </c>
      <c r="D10765">
        <v>41086</v>
      </c>
      <c r="E10765" t="str">
        <f>"41086"</f>
        <v>41086</v>
      </c>
      <c r="F10765" t="s">
        <v>23</v>
      </c>
      <c r="G10765">
        <v>2018</v>
      </c>
      <c r="I10765" t="s">
        <v>21</v>
      </c>
      <c r="J10765" t="s">
        <v>22</v>
      </c>
    </row>
    <row r="10766" spans="1:10">
      <c r="A10766" t="s">
        <v>19</v>
      </c>
      <c r="B10766">
        <v>41091</v>
      </c>
      <c r="C10766" t="s">
        <v>318</v>
      </c>
      <c r="D10766">
        <v>41091</v>
      </c>
      <c r="E10766" t="str">
        <f>"41091"</f>
        <v>41091</v>
      </c>
      <c r="F10766" t="s">
        <v>23</v>
      </c>
      <c r="G10766">
        <v>2018</v>
      </c>
      <c r="I10766" t="s">
        <v>21</v>
      </c>
      <c r="J10766" t="s">
        <v>22</v>
      </c>
    </row>
    <row r="10767" spans="1:10">
      <c r="A10767" t="s">
        <v>19</v>
      </c>
      <c r="B10767">
        <v>41092</v>
      </c>
      <c r="C10767" t="s">
        <v>318</v>
      </c>
      <c r="D10767">
        <v>41092</v>
      </c>
      <c r="E10767" t="str">
        <f>"41092"</f>
        <v>41092</v>
      </c>
      <c r="F10767" t="s">
        <v>23</v>
      </c>
      <c r="G10767">
        <v>2018</v>
      </c>
      <c r="I10767" t="s">
        <v>21</v>
      </c>
      <c r="J10767" t="s">
        <v>22</v>
      </c>
    </row>
    <row r="10768" spans="1:10">
      <c r="A10768" t="s">
        <v>19</v>
      </c>
      <c r="B10768">
        <v>41093</v>
      </c>
      <c r="C10768" t="s">
        <v>318</v>
      </c>
      <c r="D10768">
        <v>41093</v>
      </c>
      <c r="E10768" t="str">
        <f>"41093"</f>
        <v>41093</v>
      </c>
      <c r="F10768" t="s">
        <v>23</v>
      </c>
      <c r="G10768">
        <v>2018</v>
      </c>
      <c r="I10768" t="s">
        <v>21</v>
      </c>
      <c r="J10768" t="s">
        <v>22</v>
      </c>
    </row>
    <row r="10769" spans="1:10">
      <c r="A10769" t="s">
        <v>19</v>
      </c>
      <c r="B10769">
        <v>41094</v>
      </c>
      <c r="C10769" t="s">
        <v>318</v>
      </c>
      <c r="D10769">
        <v>41094</v>
      </c>
      <c r="E10769" t="str">
        <f>"41094"</f>
        <v>41094</v>
      </c>
      <c r="F10769" t="s">
        <v>23</v>
      </c>
      <c r="G10769">
        <v>2018</v>
      </c>
      <c r="I10769" t="s">
        <v>21</v>
      </c>
      <c r="J10769" t="s">
        <v>22</v>
      </c>
    </row>
    <row r="10770" spans="1:10">
      <c r="A10770" t="s">
        <v>19</v>
      </c>
      <c r="B10770">
        <v>41095</v>
      </c>
      <c r="C10770" t="s">
        <v>318</v>
      </c>
      <c r="D10770">
        <v>41095</v>
      </c>
      <c r="E10770" t="str">
        <f>"41095"</f>
        <v>41095</v>
      </c>
      <c r="F10770" t="s">
        <v>23</v>
      </c>
      <c r="G10770">
        <v>2018</v>
      </c>
      <c r="I10770" t="s">
        <v>21</v>
      </c>
      <c r="J10770" t="s">
        <v>22</v>
      </c>
    </row>
    <row r="10771" spans="1:10">
      <c r="A10771" t="s">
        <v>19</v>
      </c>
      <c r="B10771">
        <v>41097</v>
      </c>
      <c r="C10771" t="s">
        <v>318</v>
      </c>
      <c r="D10771">
        <v>41097</v>
      </c>
      <c r="E10771" t="str">
        <f>"41097"</f>
        <v>41097</v>
      </c>
      <c r="F10771">
        <v>167598</v>
      </c>
      <c r="G10771">
        <v>2018</v>
      </c>
      <c r="I10771" t="s">
        <v>21</v>
      </c>
      <c r="J10771" t="s">
        <v>22</v>
      </c>
    </row>
    <row r="10772" spans="1:10">
      <c r="A10772" t="s">
        <v>19</v>
      </c>
      <c r="B10772">
        <v>41098</v>
      </c>
      <c r="C10772" t="s">
        <v>318</v>
      </c>
      <c r="D10772">
        <v>41098</v>
      </c>
      <c r="E10772" t="str">
        <f>"41098"</f>
        <v>41098</v>
      </c>
      <c r="F10772" t="s">
        <v>23</v>
      </c>
      <c r="G10772">
        <v>2018</v>
      </c>
      <c r="I10772" t="s">
        <v>21</v>
      </c>
      <c r="J10772" t="s">
        <v>22</v>
      </c>
    </row>
    <row r="10773" spans="1:10">
      <c r="A10773" t="s">
        <v>19</v>
      </c>
      <c r="B10773">
        <v>41101</v>
      </c>
      <c r="C10773" t="s">
        <v>318</v>
      </c>
      <c r="D10773">
        <v>41101</v>
      </c>
      <c r="E10773" t="str">
        <f>"41101"</f>
        <v>41101</v>
      </c>
      <c r="F10773">
        <v>1714840</v>
      </c>
      <c r="G10773">
        <v>2018</v>
      </c>
      <c r="I10773" t="s">
        <v>21</v>
      </c>
      <c r="J10773" t="s">
        <v>22</v>
      </c>
    </row>
    <row r="10774" spans="1:10">
      <c r="A10774" t="s">
        <v>19</v>
      </c>
      <c r="B10774">
        <v>41102</v>
      </c>
      <c r="C10774" t="s">
        <v>318</v>
      </c>
      <c r="D10774">
        <v>41102</v>
      </c>
      <c r="E10774" t="str">
        <f>"41102"</f>
        <v>41102</v>
      </c>
      <c r="F10774" t="s">
        <v>23</v>
      </c>
      <c r="G10774">
        <v>2018</v>
      </c>
      <c r="I10774" t="s">
        <v>21</v>
      </c>
      <c r="J10774" t="s">
        <v>22</v>
      </c>
    </row>
    <row r="10775" spans="1:10">
      <c r="A10775" t="s">
        <v>19</v>
      </c>
      <c r="B10775">
        <v>41121</v>
      </c>
      <c r="C10775" t="s">
        <v>318</v>
      </c>
      <c r="D10775">
        <v>41121</v>
      </c>
      <c r="E10775" t="str">
        <f>"41121"</f>
        <v>41121</v>
      </c>
      <c r="F10775" t="s">
        <v>23</v>
      </c>
      <c r="G10775">
        <v>2018</v>
      </c>
      <c r="I10775" t="s">
        <v>21</v>
      </c>
      <c r="J10775" t="s">
        <v>22</v>
      </c>
    </row>
    <row r="10776" spans="1:10">
      <c r="A10776" t="s">
        <v>19</v>
      </c>
      <c r="B10776">
        <v>41124</v>
      </c>
      <c r="C10776" t="s">
        <v>318</v>
      </c>
      <c r="D10776">
        <v>41124</v>
      </c>
      <c r="E10776" t="str">
        <f>"41124"</f>
        <v>41124</v>
      </c>
      <c r="F10776" t="s">
        <v>23</v>
      </c>
      <c r="G10776">
        <v>2018</v>
      </c>
      <c r="I10776" t="s">
        <v>21</v>
      </c>
      <c r="J10776" t="s">
        <v>22</v>
      </c>
    </row>
    <row r="10777" spans="1:10">
      <c r="A10777" t="s">
        <v>19</v>
      </c>
      <c r="B10777">
        <v>41129</v>
      </c>
      <c r="C10777" t="s">
        <v>318</v>
      </c>
      <c r="D10777">
        <v>41129</v>
      </c>
      <c r="E10777" t="str">
        <f>"41129"</f>
        <v>41129</v>
      </c>
      <c r="F10777">
        <v>563046</v>
      </c>
      <c r="G10777">
        <v>2018</v>
      </c>
      <c r="I10777" t="s">
        <v>21</v>
      </c>
      <c r="J10777" t="s">
        <v>22</v>
      </c>
    </row>
    <row r="10778" spans="1:10">
      <c r="A10778" t="s">
        <v>19</v>
      </c>
      <c r="B10778">
        <v>41132</v>
      </c>
      <c r="C10778" t="s">
        <v>318</v>
      </c>
      <c r="D10778">
        <v>41132</v>
      </c>
      <c r="E10778" t="str">
        <f>"41132"</f>
        <v>41132</v>
      </c>
      <c r="F10778" t="s">
        <v>23</v>
      </c>
      <c r="G10778">
        <v>2018</v>
      </c>
      <c r="I10778" t="s">
        <v>21</v>
      </c>
      <c r="J10778" t="s">
        <v>22</v>
      </c>
    </row>
    <row r="10779" spans="1:10">
      <c r="A10779" t="s">
        <v>19</v>
      </c>
      <c r="B10779">
        <v>41135</v>
      </c>
      <c r="C10779" t="s">
        <v>318</v>
      </c>
      <c r="D10779">
        <v>41135</v>
      </c>
      <c r="E10779" t="str">
        <f>"41135"</f>
        <v>41135</v>
      </c>
      <c r="F10779" t="s">
        <v>23</v>
      </c>
      <c r="G10779">
        <v>2018</v>
      </c>
      <c r="I10779" t="s">
        <v>21</v>
      </c>
      <c r="J10779" t="s">
        <v>22</v>
      </c>
    </row>
    <row r="10780" spans="1:10">
      <c r="A10780" t="s">
        <v>19</v>
      </c>
      <c r="B10780">
        <v>41139</v>
      </c>
      <c r="C10780" t="s">
        <v>318</v>
      </c>
      <c r="D10780">
        <v>41139</v>
      </c>
      <c r="E10780" t="str">
        <f>"41139"</f>
        <v>41139</v>
      </c>
      <c r="F10780" t="s">
        <v>23</v>
      </c>
      <c r="G10780">
        <v>2018</v>
      </c>
      <c r="I10780" t="s">
        <v>21</v>
      </c>
      <c r="J10780" t="s">
        <v>22</v>
      </c>
    </row>
    <row r="10781" spans="1:10">
      <c r="A10781" t="s">
        <v>19</v>
      </c>
      <c r="B10781">
        <v>41141</v>
      </c>
      <c r="C10781" t="s">
        <v>318</v>
      </c>
      <c r="D10781">
        <v>41141</v>
      </c>
      <c r="E10781" t="str">
        <f>"41141"</f>
        <v>41141</v>
      </c>
      <c r="F10781" t="s">
        <v>23</v>
      </c>
      <c r="G10781">
        <v>2018</v>
      </c>
      <c r="I10781" t="s">
        <v>21</v>
      </c>
      <c r="J10781" t="s">
        <v>22</v>
      </c>
    </row>
    <row r="10782" spans="1:10">
      <c r="A10782" t="s">
        <v>19</v>
      </c>
      <c r="B10782">
        <v>41143</v>
      </c>
      <c r="C10782" t="s">
        <v>318</v>
      </c>
      <c r="D10782">
        <v>41143</v>
      </c>
      <c r="E10782" t="str">
        <f>"41143"</f>
        <v>41143</v>
      </c>
      <c r="F10782" t="s">
        <v>23</v>
      </c>
      <c r="G10782">
        <v>2018</v>
      </c>
      <c r="I10782" t="s">
        <v>21</v>
      </c>
      <c r="J10782" t="s">
        <v>22</v>
      </c>
    </row>
    <row r="10783" spans="1:10">
      <c r="A10783" t="s">
        <v>19</v>
      </c>
      <c r="B10783">
        <v>41144</v>
      </c>
      <c r="C10783" t="s">
        <v>318</v>
      </c>
      <c r="D10783">
        <v>41144</v>
      </c>
      <c r="E10783" t="str">
        <f>"41144"</f>
        <v>41144</v>
      </c>
      <c r="F10783">
        <v>43892</v>
      </c>
      <c r="G10783">
        <v>2018</v>
      </c>
      <c r="I10783" t="s">
        <v>21</v>
      </c>
      <c r="J10783" t="s">
        <v>22</v>
      </c>
    </row>
    <row r="10784" spans="1:10">
      <c r="A10784" t="s">
        <v>19</v>
      </c>
      <c r="B10784">
        <v>41146</v>
      </c>
      <c r="C10784" t="s">
        <v>318</v>
      </c>
      <c r="D10784">
        <v>41146</v>
      </c>
      <c r="E10784" t="str">
        <f>"41146"</f>
        <v>41146</v>
      </c>
      <c r="F10784" t="s">
        <v>23</v>
      </c>
      <c r="G10784">
        <v>2018</v>
      </c>
      <c r="I10784" t="s">
        <v>21</v>
      </c>
      <c r="J10784" t="s">
        <v>22</v>
      </c>
    </row>
    <row r="10785" spans="1:10">
      <c r="A10785" t="s">
        <v>19</v>
      </c>
      <c r="B10785">
        <v>41149</v>
      </c>
      <c r="C10785" t="s">
        <v>318</v>
      </c>
      <c r="D10785">
        <v>41149</v>
      </c>
      <c r="E10785" t="str">
        <f>"41149"</f>
        <v>41149</v>
      </c>
      <c r="F10785" t="s">
        <v>23</v>
      </c>
      <c r="G10785">
        <v>2018</v>
      </c>
      <c r="I10785" t="s">
        <v>21</v>
      </c>
      <c r="J10785" t="s">
        <v>22</v>
      </c>
    </row>
    <row r="10786" spans="1:10">
      <c r="A10786" t="s">
        <v>19</v>
      </c>
      <c r="B10786">
        <v>41159</v>
      </c>
      <c r="C10786" t="s">
        <v>318</v>
      </c>
      <c r="D10786">
        <v>41159</v>
      </c>
      <c r="E10786" t="str">
        <f>"41159"</f>
        <v>41159</v>
      </c>
      <c r="F10786" t="s">
        <v>23</v>
      </c>
      <c r="G10786">
        <v>2018</v>
      </c>
      <c r="I10786" t="s">
        <v>21</v>
      </c>
      <c r="J10786" t="s">
        <v>22</v>
      </c>
    </row>
    <row r="10787" spans="1:10">
      <c r="A10787" t="s">
        <v>19</v>
      </c>
      <c r="B10787">
        <v>41164</v>
      </c>
      <c r="C10787" t="s">
        <v>318</v>
      </c>
      <c r="D10787">
        <v>41164</v>
      </c>
      <c r="E10787" t="str">
        <f>"41164"</f>
        <v>41164</v>
      </c>
      <c r="F10787">
        <v>181294</v>
      </c>
      <c r="G10787">
        <v>2018</v>
      </c>
      <c r="I10787" t="s">
        <v>21</v>
      </c>
      <c r="J10787" t="s">
        <v>22</v>
      </c>
    </row>
    <row r="10788" spans="1:10">
      <c r="A10788" t="s">
        <v>19</v>
      </c>
      <c r="B10788">
        <v>41166</v>
      </c>
      <c r="C10788" t="s">
        <v>318</v>
      </c>
      <c r="D10788">
        <v>41166</v>
      </c>
      <c r="E10788" t="str">
        <f>"41166"</f>
        <v>41166</v>
      </c>
      <c r="F10788" t="s">
        <v>23</v>
      </c>
      <c r="G10788">
        <v>2018</v>
      </c>
      <c r="I10788" t="s">
        <v>21</v>
      </c>
      <c r="J10788" t="s">
        <v>22</v>
      </c>
    </row>
    <row r="10789" spans="1:10">
      <c r="A10789" t="s">
        <v>19</v>
      </c>
      <c r="B10789">
        <v>41168</v>
      </c>
      <c r="C10789" t="s">
        <v>318</v>
      </c>
      <c r="D10789">
        <v>41168</v>
      </c>
      <c r="E10789" t="str">
        <f>"41168"</f>
        <v>41168</v>
      </c>
      <c r="F10789" t="s">
        <v>23</v>
      </c>
      <c r="G10789">
        <v>2018</v>
      </c>
      <c r="I10789" t="s">
        <v>21</v>
      </c>
      <c r="J10789" t="s">
        <v>22</v>
      </c>
    </row>
    <row r="10790" spans="1:10">
      <c r="A10790" t="s">
        <v>19</v>
      </c>
      <c r="B10790">
        <v>41169</v>
      </c>
      <c r="C10790" t="s">
        <v>318</v>
      </c>
      <c r="D10790">
        <v>41169</v>
      </c>
      <c r="E10790" t="str">
        <f>"41169"</f>
        <v>41169</v>
      </c>
      <c r="F10790" t="s">
        <v>23</v>
      </c>
      <c r="G10790">
        <v>2018</v>
      </c>
      <c r="I10790" t="s">
        <v>21</v>
      </c>
      <c r="J10790" t="s">
        <v>22</v>
      </c>
    </row>
    <row r="10791" spans="1:10">
      <c r="A10791" t="s">
        <v>19</v>
      </c>
      <c r="B10791">
        <v>41171</v>
      </c>
      <c r="C10791" t="s">
        <v>318</v>
      </c>
      <c r="D10791">
        <v>41171</v>
      </c>
      <c r="E10791" t="str">
        <f>"41171"</f>
        <v>41171</v>
      </c>
      <c r="F10791" t="s">
        <v>23</v>
      </c>
      <c r="G10791">
        <v>2018</v>
      </c>
      <c r="I10791" t="s">
        <v>21</v>
      </c>
      <c r="J10791" t="s">
        <v>22</v>
      </c>
    </row>
    <row r="10792" spans="1:10">
      <c r="A10792" t="s">
        <v>19</v>
      </c>
      <c r="B10792">
        <v>41174</v>
      </c>
      <c r="C10792" t="s">
        <v>318</v>
      </c>
      <c r="D10792">
        <v>41174</v>
      </c>
      <c r="E10792" t="str">
        <f>"41174"</f>
        <v>41174</v>
      </c>
      <c r="F10792" t="s">
        <v>23</v>
      </c>
      <c r="G10792">
        <v>2018</v>
      </c>
      <c r="I10792" t="s">
        <v>21</v>
      </c>
      <c r="J10792" t="s">
        <v>22</v>
      </c>
    </row>
    <row r="10793" spans="1:10">
      <c r="A10793" t="s">
        <v>19</v>
      </c>
      <c r="B10793">
        <v>41175</v>
      </c>
      <c r="C10793" t="s">
        <v>318</v>
      </c>
      <c r="D10793">
        <v>41175</v>
      </c>
      <c r="E10793" t="str">
        <f>"41175"</f>
        <v>41175</v>
      </c>
      <c r="F10793" t="s">
        <v>23</v>
      </c>
      <c r="G10793">
        <v>2018</v>
      </c>
      <c r="I10793" t="s">
        <v>21</v>
      </c>
      <c r="J10793" t="s">
        <v>22</v>
      </c>
    </row>
    <row r="10794" spans="1:10">
      <c r="A10794" t="s">
        <v>19</v>
      </c>
      <c r="B10794">
        <v>41179</v>
      </c>
      <c r="C10794" t="s">
        <v>318</v>
      </c>
      <c r="D10794">
        <v>41179</v>
      </c>
      <c r="E10794" t="str">
        <f>"41179"</f>
        <v>41179</v>
      </c>
      <c r="F10794">
        <v>263378</v>
      </c>
      <c r="G10794">
        <v>2018</v>
      </c>
      <c r="I10794" t="s">
        <v>21</v>
      </c>
      <c r="J10794" t="s">
        <v>22</v>
      </c>
    </row>
    <row r="10795" spans="1:10">
      <c r="A10795" t="s">
        <v>19</v>
      </c>
      <c r="B10795">
        <v>41180</v>
      </c>
      <c r="C10795" t="s">
        <v>318</v>
      </c>
      <c r="D10795">
        <v>41180</v>
      </c>
      <c r="E10795" t="str">
        <f>"41180"</f>
        <v>41180</v>
      </c>
      <c r="F10795" t="s">
        <v>23</v>
      </c>
      <c r="G10795">
        <v>2018</v>
      </c>
      <c r="I10795" t="s">
        <v>21</v>
      </c>
      <c r="J10795" t="s">
        <v>22</v>
      </c>
    </row>
    <row r="10796" spans="1:10">
      <c r="A10796" t="s">
        <v>19</v>
      </c>
      <c r="B10796">
        <v>41183</v>
      </c>
      <c r="C10796" t="s">
        <v>318</v>
      </c>
      <c r="D10796">
        <v>41183</v>
      </c>
      <c r="E10796" t="str">
        <f>"41183"</f>
        <v>41183</v>
      </c>
      <c r="F10796" t="s">
        <v>23</v>
      </c>
      <c r="G10796">
        <v>2018</v>
      </c>
      <c r="I10796" t="s">
        <v>21</v>
      </c>
      <c r="J10796" t="s">
        <v>22</v>
      </c>
    </row>
    <row r="10797" spans="1:10">
      <c r="A10797" t="s">
        <v>19</v>
      </c>
      <c r="B10797">
        <v>41189</v>
      </c>
      <c r="C10797" t="s">
        <v>318</v>
      </c>
      <c r="D10797">
        <v>41189</v>
      </c>
      <c r="E10797" t="str">
        <f>"41189"</f>
        <v>41189</v>
      </c>
      <c r="F10797" t="s">
        <v>23</v>
      </c>
      <c r="G10797">
        <v>2018</v>
      </c>
      <c r="I10797" t="s">
        <v>21</v>
      </c>
      <c r="J10797" t="s">
        <v>22</v>
      </c>
    </row>
    <row r="10798" spans="1:10">
      <c r="A10798" t="s">
        <v>19</v>
      </c>
      <c r="B10798">
        <v>41201</v>
      </c>
      <c r="C10798" t="s">
        <v>318</v>
      </c>
      <c r="D10798">
        <v>41201</v>
      </c>
      <c r="E10798" t="str">
        <f>"41201"</f>
        <v>41201</v>
      </c>
      <c r="F10798" t="s">
        <v>23</v>
      </c>
      <c r="G10798">
        <v>2018</v>
      </c>
      <c r="I10798" t="s">
        <v>21</v>
      </c>
      <c r="J10798" t="s">
        <v>22</v>
      </c>
    </row>
    <row r="10799" spans="1:10">
      <c r="A10799" t="s">
        <v>19</v>
      </c>
      <c r="B10799">
        <v>41203</v>
      </c>
      <c r="C10799" t="s">
        <v>318</v>
      </c>
      <c r="D10799">
        <v>41203</v>
      </c>
      <c r="E10799" t="str">
        <f>"41203"</f>
        <v>41203</v>
      </c>
      <c r="F10799" t="s">
        <v>23</v>
      </c>
      <c r="G10799">
        <v>2018</v>
      </c>
      <c r="I10799" t="s">
        <v>21</v>
      </c>
      <c r="J10799" t="s">
        <v>22</v>
      </c>
    </row>
    <row r="10800" spans="1:10">
      <c r="A10800" t="s">
        <v>19</v>
      </c>
      <c r="B10800">
        <v>41204</v>
      </c>
      <c r="C10800" t="s">
        <v>318</v>
      </c>
      <c r="D10800">
        <v>41204</v>
      </c>
      <c r="E10800" t="str">
        <f>"41204"</f>
        <v>41204</v>
      </c>
      <c r="F10800" t="s">
        <v>23</v>
      </c>
      <c r="G10800">
        <v>2018</v>
      </c>
      <c r="I10800" t="s">
        <v>21</v>
      </c>
      <c r="J10800" t="s">
        <v>22</v>
      </c>
    </row>
    <row r="10801" spans="1:10">
      <c r="A10801" t="s">
        <v>19</v>
      </c>
      <c r="B10801">
        <v>41214</v>
      </c>
      <c r="C10801" t="s">
        <v>318</v>
      </c>
      <c r="D10801">
        <v>41214</v>
      </c>
      <c r="E10801" t="str">
        <f>"41214"</f>
        <v>41214</v>
      </c>
      <c r="F10801" t="s">
        <v>23</v>
      </c>
      <c r="G10801">
        <v>2018</v>
      </c>
      <c r="I10801" t="s">
        <v>21</v>
      </c>
      <c r="J10801" t="s">
        <v>22</v>
      </c>
    </row>
    <row r="10802" spans="1:10">
      <c r="A10802" t="s">
        <v>19</v>
      </c>
      <c r="B10802">
        <v>41216</v>
      </c>
      <c r="C10802" t="s">
        <v>318</v>
      </c>
      <c r="D10802">
        <v>41216</v>
      </c>
      <c r="E10802" t="str">
        <f>"41216"</f>
        <v>41216</v>
      </c>
      <c r="F10802" t="s">
        <v>23</v>
      </c>
      <c r="G10802">
        <v>2018</v>
      </c>
      <c r="I10802" t="s">
        <v>21</v>
      </c>
      <c r="J10802" t="s">
        <v>22</v>
      </c>
    </row>
    <row r="10803" spans="1:10">
      <c r="A10803" t="s">
        <v>19</v>
      </c>
      <c r="B10803">
        <v>41219</v>
      </c>
      <c r="C10803" t="s">
        <v>318</v>
      </c>
      <c r="D10803">
        <v>41219</v>
      </c>
      <c r="E10803" t="str">
        <f>"41219"</f>
        <v>41219</v>
      </c>
      <c r="F10803" t="s">
        <v>23</v>
      </c>
      <c r="G10803">
        <v>2018</v>
      </c>
      <c r="I10803" t="s">
        <v>21</v>
      </c>
      <c r="J10803" t="s">
        <v>22</v>
      </c>
    </row>
    <row r="10804" spans="1:10">
      <c r="A10804" t="s">
        <v>19</v>
      </c>
      <c r="B10804">
        <v>41222</v>
      </c>
      <c r="C10804" t="s">
        <v>318</v>
      </c>
      <c r="D10804">
        <v>41222</v>
      </c>
      <c r="E10804" t="str">
        <f>"41222"</f>
        <v>41222</v>
      </c>
      <c r="F10804" t="s">
        <v>23</v>
      </c>
      <c r="G10804">
        <v>2018</v>
      </c>
      <c r="I10804" t="s">
        <v>21</v>
      </c>
      <c r="J10804" t="s">
        <v>22</v>
      </c>
    </row>
    <row r="10805" spans="1:10">
      <c r="A10805" t="s">
        <v>19</v>
      </c>
      <c r="B10805">
        <v>41224</v>
      </c>
      <c r="C10805" t="s">
        <v>318</v>
      </c>
      <c r="D10805">
        <v>41224</v>
      </c>
      <c r="E10805" t="str">
        <f>"41224"</f>
        <v>41224</v>
      </c>
      <c r="F10805" t="s">
        <v>23</v>
      </c>
      <c r="G10805">
        <v>2018</v>
      </c>
      <c r="I10805" t="s">
        <v>21</v>
      </c>
      <c r="J10805" t="s">
        <v>22</v>
      </c>
    </row>
    <row r="10806" spans="1:10">
      <c r="A10806" t="s">
        <v>19</v>
      </c>
      <c r="B10806">
        <v>41226</v>
      </c>
      <c r="C10806" t="s">
        <v>318</v>
      </c>
      <c r="D10806">
        <v>41226</v>
      </c>
      <c r="E10806" t="str">
        <f>"41226"</f>
        <v>41226</v>
      </c>
      <c r="F10806" t="s">
        <v>23</v>
      </c>
      <c r="G10806">
        <v>2018</v>
      </c>
      <c r="I10806" t="s">
        <v>21</v>
      </c>
      <c r="J10806" t="s">
        <v>22</v>
      </c>
    </row>
    <row r="10807" spans="1:10">
      <c r="A10807" t="s">
        <v>19</v>
      </c>
      <c r="B10807">
        <v>41230</v>
      </c>
      <c r="C10807" t="s">
        <v>318</v>
      </c>
      <c r="D10807">
        <v>41230</v>
      </c>
      <c r="E10807" t="str">
        <f>"41230"</f>
        <v>41230</v>
      </c>
      <c r="F10807">
        <v>388036</v>
      </c>
      <c r="G10807">
        <v>2018</v>
      </c>
      <c r="I10807" t="s">
        <v>21</v>
      </c>
      <c r="J10807" t="s">
        <v>22</v>
      </c>
    </row>
    <row r="10808" spans="1:10">
      <c r="A10808" t="s">
        <v>19</v>
      </c>
      <c r="B10808">
        <v>41231</v>
      </c>
      <c r="C10808" t="s">
        <v>318</v>
      </c>
      <c r="D10808">
        <v>41231</v>
      </c>
      <c r="E10808" t="str">
        <f>"41231"</f>
        <v>41231</v>
      </c>
      <c r="F10808" t="s">
        <v>23</v>
      </c>
      <c r="G10808">
        <v>2018</v>
      </c>
      <c r="I10808" t="s">
        <v>21</v>
      </c>
      <c r="J10808" t="s">
        <v>22</v>
      </c>
    </row>
    <row r="10809" spans="1:10">
      <c r="A10809" t="s">
        <v>19</v>
      </c>
      <c r="B10809">
        <v>41232</v>
      </c>
      <c r="C10809" t="s">
        <v>318</v>
      </c>
      <c r="D10809">
        <v>41232</v>
      </c>
      <c r="E10809" t="str">
        <f>"41232"</f>
        <v>41232</v>
      </c>
      <c r="F10809" t="s">
        <v>23</v>
      </c>
      <c r="G10809">
        <v>2018</v>
      </c>
      <c r="I10809" t="s">
        <v>21</v>
      </c>
      <c r="J10809" t="s">
        <v>22</v>
      </c>
    </row>
    <row r="10810" spans="1:10">
      <c r="A10810" t="s">
        <v>19</v>
      </c>
      <c r="B10810">
        <v>41234</v>
      </c>
      <c r="C10810" t="s">
        <v>318</v>
      </c>
      <c r="D10810">
        <v>41234</v>
      </c>
      <c r="E10810" t="str">
        <f>"41234"</f>
        <v>41234</v>
      </c>
      <c r="F10810" t="s">
        <v>23</v>
      </c>
      <c r="G10810">
        <v>2018</v>
      </c>
      <c r="I10810" t="s">
        <v>21</v>
      </c>
      <c r="J10810" t="s">
        <v>22</v>
      </c>
    </row>
    <row r="10811" spans="1:10">
      <c r="A10811" t="s">
        <v>19</v>
      </c>
      <c r="B10811">
        <v>41238</v>
      </c>
      <c r="C10811" t="s">
        <v>318</v>
      </c>
      <c r="D10811">
        <v>41238</v>
      </c>
      <c r="E10811" t="str">
        <f>"41238"</f>
        <v>41238</v>
      </c>
      <c r="F10811" t="s">
        <v>23</v>
      </c>
      <c r="G10811">
        <v>2018</v>
      </c>
      <c r="I10811" t="s">
        <v>21</v>
      </c>
      <c r="J10811" t="s">
        <v>22</v>
      </c>
    </row>
    <row r="10812" spans="1:10">
      <c r="A10812" t="s">
        <v>19</v>
      </c>
      <c r="B10812">
        <v>41240</v>
      </c>
      <c r="C10812" t="s">
        <v>318</v>
      </c>
      <c r="D10812">
        <v>41240</v>
      </c>
      <c r="E10812" t="str">
        <f>"41240"</f>
        <v>41240</v>
      </c>
      <c r="F10812">
        <v>1201274</v>
      </c>
      <c r="G10812">
        <v>2018</v>
      </c>
      <c r="I10812" t="s">
        <v>21</v>
      </c>
      <c r="J10812" t="s">
        <v>22</v>
      </c>
    </row>
    <row r="10813" spans="1:10">
      <c r="A10813" t="s">
        <v>19</v>
      </c>
      <c r="B10813">
        <v>41250</v>
      </c>
      <c r="C10813" t="s">
        <v>318</v>
      </c>
      <c r="D10813">
        <v>41250</v>
      </c>
      <c r="E10813" t="str">
        <f>"41250"</f>
        <v>41250</v>
      </c>
      <c r="F10813" t="s">
        <v>23</v>
      </c>
      <c r="G10813">
        <v>2018</v>
      </c>
      <c r="I10813" t="s">
        <v>21</v>
      </c>
      <c r="J10813" t="s">
        <v>22</v>
      </c>
    </row>
    <row r="10814" spans="1:10">
      <c r="A10814" t="s">
        <v>19</v>
      </c>
      <c r="B10814">
        <v>41254</v>
      </c>
      <c r="C10814" t="s">
        <v>318</v>
      </c>
      <c r="D10814">
        <v>41254</v>
      </c>
      <c r="E10814" t="str">
        <f>"41254"</f>
        <v>41254</v>
      </c>
      <c r="F10814" t="s">
        <v>23</v>
      </c>
      <c r="G10814">
        <v>2018</v>
      </c>
      <c r="I10814" t="s">
        <v>21</v>
      </c>
      <c r="J10814" t="s">
        <v>22</v>
      </c>
    </row>
    <row r="10815" spans="1:10">
      <c r="A10815" t="s">
        <v>19</v>
      </c>
      <c r="B10815">
        <v>41255</v>
      </c>
      <c r="C10815" t="s">
        <v>318</v>
      </c>
      <c r="D10815">
        <v>41255</v>
      </c>
      <c r="E10815" t="str">
        <f>"41255"</f>
        <v>41255</v>
      </c>
      <c r="F10815" t="s">
        <v>23</v>
      </c>
      <c r="G10815">
        <v>2018</v>
      </c>
      <c r="I10815" t="s">
        <v>21</v>
      </c>
      <c r="J10815" t="s">
        <v>22</v>
      </c>
    </row>
    <row r="10816" spans="1:10">
      <c r="A10816" t="s">
        <v>19</v>
      </c>
      <c r="B10816">
        <v>41256</v>
      </c>
      <c r="C10816" t="s">
        <v>318</v>
      </c>
      <c r="D10816">
        <v>41256</v>
      </c>
      <c r="E10816" t="str">
        <f>"41256"</f>
        <v>41256</v>
      </c>
      <c r="F10816" t="s">
        <v>23</v>
      </c>
      <c r="G10816">
        <v>2018</v>
      </c>
      <c r="I10816" t="s">
        <v>21</v>
      </c>
      <c r="J10816" t="s">
        <v>22</v>
      </c>
    </row>
    <row r="10817" spans="1:10">
      <c r="A10817" t="s">
        <v>19</v>
      </c>
      <c r="B10817">
        <v>41257</v>
      </c>
      <c r="C10817" t="s">
        <v>318</v>
      </c>
      <c r="D10817">
        <v>41257</v>
      </c>
      <c r="E10817" t="str">
        <f>"41257"</f>
        <v>41257</v>
      </c>
      <c r="F10817" t="s">
        <v>23</v>
      </c>
      <c r="G10817">
        <v>2018</v>
      </c>
      <c r="I10817" t="s">
        <v>21</v>
      </c>
      <c r="J10817" t="s">
        <v>22</v>
      </c>
    </row>
    <row r="10818" spans="1:10">
      <c r="A10818" t="s">
        <v>19</v>
      </c>
      <c r="B10818">
        <v>41260</v>
      </c>
      <c r="C10818" t="s">
        <v>318</v>
      </c>
      <c r="D10818">
        <v>41260</v>
      </c>
      <c r="E10818" t="str">
        <f>"41260"</f>
        <v>41260</v>
      </c>
      <c r="F10818" t="s">
        <v>23</v>
      </c>
      <c r="G10818">
        <v>2018</v>
      </c>
      <c r="I10818" t="s">
        <v>21</v>
      </c>
      <c r="J10818" t="s">
        <v>22</v>
      </c>
    </row>
    <row r="10819" spans="1:10">
      <c r="A10819" t="s">
        <v>19</v>
      </c>
      <c r="B10819">
        <v>41262</v>
      </c>
      <c r="C10819" t="s">
        <v>318</v>
      </c>
      <c r="D10819">
        <v>41262</v>
      </c>
      <c r="E10819" t="str">
        <f>"41262"</f>
        <v>41262</v>
      </c>
      <c r="F10819" t="s">
        <v>23</v>
      </c>
      <c r="G10819">
        <v>2018</v>
      </c>
      <c r="I10819" t="s">
        <v>21</v>
      </c>
      <c r="J10819" t="s">
        <v>22</v>
      </c>
    </row>
    <row r="10820" spans="1:10">
      <c r="A10820" t="s">
        <v>19</v>
      </c>
      <c r="B10820">
        <v>41263</v>
      </c>
      <c r="C10820" t="s">
        <v>318</v>
      </c>
      <c r="D10820">
        <v>41263</v>
      </c>
      <c r="E10820" t="str">
        <f>"41263"</f>
        <v>41263</v>
      </c>
      <c r="F10820" t="s">
        <v>23</v>
      </c>
      <c r="G10820">
        <v>2018</v>
      </c>
      <c r="I10820" t="s">
        <v>21</v>
      </c>
      <c r="J10820" t="s">
        <v>22</v>
      </c>
    </row>
    <row r="10821" spans="1:10">
      <c r="A10821" t="s">
        <v>19</v>
      </c>
      <c r="B10821">
        <v>41264</v>
      </c>
      <c r="C10821" t="s">
        <v>318</v>
      </c>
      <c r="D10821">
        <v>41264</v>
      </c>
      <c r="E10821" t="str">
        <f>"41264"</f>
        <v>41264</v>
      </c>
      <c r="F10821" t="s">
        <v>23</v>
      </c>
      <c r="G10821">
        <v>2018</v>
      </c>
      <c r="I10821" t="s">
        <v>21</v>
      </c>
      <c r="J10821" t="s">
        <v>22</v>
      </c>
    </row>
    <row r="10822" spans="1:10">
      <c r="A10822" t="s">
        <v>19</v>
      </c>
      <c r="B10822">
        <v>41265</v>
      </c>
      <c r="C10822" t="s">
        <v>318</v>
      </c>
      <c r="D10822">
        <v>41265</v>
      </c>
      <c r="E10822" t="str">
        <f>"41265"</f>
        <v>41265</v>
      </c>
      <c r="F10822" t="s">
        <v>23</v>
      </c>
      <c r="G10822">
        <v>2018</v>
      </c>
      <c r="I10822" t="s">
        <v>21</v>
      </c>
      <c r="J10822" t="s">
        <v>22</v>
      </c>
    </row>
    <row r="10823" spans="1:10">
      <c r="A10823" t="s">
        <v>19</v>
      </c>
      <c r="B10823">
        <v>41267</v>
      </c>
      <c r="C10823" t="s">
        <v>318</v>
      </c>
      <c r="D10823">
        <v>41267</v>
      </c>
      <c r="E10823" t="str">
        <f>"41267"</f>
        <v>41267</v>
      </c>
      <c r="F10823">
        <v>208806</v>
      </c>
      <c r="G10823">
        <v>2018</v>
      </c>
      <c r="I10823" t="s">
        <v>21</v>
      </c>
      <c r="J10823" t="s">
        <v>22</v>
      </c>
    </row>
    <row r="10824" spans="1:10">
      <c r="A10824" t="s">
        <v>19</v>
      </c>
      <c r="B10824">
        <v>41268</v>
      </c>
      <c r="C10824" t="s">
        <v>318</v>
      </c>
      <c r="D10824">
        <v>41268</v>
      </c>
      <c r="E10824" t="str">
        <f>"41268"</f>
        <v>41268</v>
      </c>
      <c r="F10824" t="s">
        <v>23</v>
      </c>
      <c r="G10824">
        <v>2018</v>
      </c>
      <c r="I10824" t="s">
        <v>21</v>
      </c>
      <c r="J10824" t="s">
        <v>22</v>
      </c>
    </row>
    <row r="10825" spans="1:10">
      <c r="A10825" t="s">
        <v>19</v>
      </c>
      <c r="B10825">
        <v>41271</v>
      </c>
      <c r="C10825" t="s">
        <v>318</v>
      </c>
      <c r="D10825">
        <v>41271</v>
      </c>
      <c r="E10825" t="str">
        <f>"41271"</f>
        <v>41271</v>
      </c>
      <c r="F10825" t="s">
        <v>23</v>
      </c>
      <c r="G10825">
        <v>2018</v>
      </c>
      <c r="I10825" t="s">
        <v>21</v>
      </c>
      <c r="J10825" t="s">
        <v>22</v>
      </c>
    </row>
    <row r="10826" spans="1:10">
      <c r="A10826" t="s">
        <v>19</v>
      </c>
      <c r="B10826">
        <v>41274</v>
      </c>
      <c r="C10826" t="s">
        <v>318</v>
      </c>
      <c r="D10826">
        <v>41274</v>
      </c>
      <c r="E10826" t="str">
        <f>"41274"</f>
        <v>41274</v>
      </c>
      <c r="F10826" t="s">
        <v>23</v>
      </c>
      <c r="G10826">
        <v>2018</v>
      </c>
      <c r="I10826" t="s">
        <v>21</v>
      </c>
      <c r="J10826" t="s">
        <v>22</v>
      </c>
    </row>
    <row r="10827" spans="1:10">
      <c r="A10827" t="s">
        <v>19</v>
      </c>
      <c r="B10827">
        <v>41301</v>
      </c>
      <c r="C10827" t="s">
        <v>318</v>
      </c>
      <c r="D10827">
        <v>41301</v>
      </c>
      <c r="E10827" t="str">
        <f>"41301"</f>
        <v>41301</v>
      </c>
      <c r="F10827" t="s">
        <v>23</v>
      </c>
      <c r="G10827">
        <v>2018</v>
      </c>
      <c r="I10827" t="s">
        <v>21</v>
      </c>
      <c r="J10827" t="s">
        <v>22</v>
      </c>
    </row>
    <row r="10828" spans="1:10">
      <c r="A10828" t="s">
        <v>19</v>
      </c>
      <c r="B10828">
        <v>41311</v>
      </c>
      <c r="C10828" t="s">
        <v>318</v>
      </c>
      <c r="D10828">
        <v>41311</v>
      </c>
      <c r="E10828" t="str">
        <f>"41311"</f>
        <v>41311</v>
      </c>
      <c r="F10828">
        <v>182812</v>
      </c>
      <c r="G10828">
        <v>2018</v>
      </c>
      <c r="I10828" t="s">
        <v>21</v>
      </c>
      <c r="J10828" t="s">
        <v>22</v>
      </c>
    </row>
    <row r="10829" spans="1:10">
      <c r="A10829" t="s">
        <v>19</v>
      </c>
      <c r="B10829">
        <v>41314</v>
      </c>
      <c r="C10829" t="s">
        <v>318</v>
      </c>
      <c r="D10829">
        <v>41314</v>
      </c>
      <c r="E10829" t="str">
        <f>"41314"</f>
        <v>41314</v>
      </c>
      <c r="F10829" t="s">
        <v>23</v>
      </c>
      <c r="G10829">
        <v>2018</v>
      </c>
      <c r="I10829" t="s">
        <v>21</v>
      </c>
      <c r="J10829" t="s">
        <v>22</v>
      </c>
    </row>
    <row r="10830" spans="1:10">
      <c r="A10830" t="s">
        <v>19</v>
      </c>
      <c r="B10830">
        <v>41317</v>
      </c>
      <c r="C10830" t="s">
        <v>318</v>
      </c>
      <c r="D10830">
        <v>41317</v>
      </c>
      <c r="E10830" t="str">
        <f>"41317"</f>
        <v>41317</v>
      </c>
      <c r="F10830" t="s">
        <v>23</v>
      </c>
      <c r="G10830">
        <v>2018</v>
      </c>
      <c r="I10830" t="s">
        <v>21</v>
      </c>
      <c r="J10830" t="s">
        <v>22</v>
      </c>
    </row>
    <row r="10831" spans="1:10">
      <c r="A10831" t="s">
        <v>19</v>
      </c>
      <c r="B10831">
        <v>41332</v>
      </c>
      <c r="C10831" t="s">
        <v>318</v>
      </c>
      <c r="D10831">
        <v>41332</v>
      </c>
      <c r="E10831" t="str">
        <f>"41332"</f>
        <v>41332</v>
      </c>
      <c r="F10831" t="s">
        <v>23</v>
      </c>
      <c r="G10831">
        <v>2018</v>
      </c>
      <c r="I10831" t="s">
        <v>21</v>
      </c>
      <c r="J10831" t="s">
        <v>22</v>
      </c>
    </row>
    <row r="10832" spans="1:10">
      <c r="A10832" t="s">
        <v>19</v>
      </c>
      <c r="B10832">
        <v>41339</v>
      </c>
      <c r="C10832" t="s">
        <v>318</v>
      </c>
      <c r="D10832">
        <v>41339</v>
      </c>
      <c r="E10832" t="str">
        <f>"41339"</f>
        <v>41339</v>
      </c>
      <c r="F10832">
        <v>146262</v>
      </c>
      <c r="G10832">
        <v>2018</v>
      </c>
      <c r="I10832" t="s">
        <v>21</v>
      </c>
      <c r="J10832" t="s">
        <v>22</v>
      </c>
    </row>
    <row r="10833" spans="1:10">
      <c r="A10833" t="s">
        <v>19</v>
      </c>
      <c r="B10833">
        <v>41348</v>
      </c>
      <c r="C10833" t="s">
        <v>318</v>
      </c>
      <c r="D10833">
        <v>41348</v>
      </c>
      <c r="E10833" t="str">
        <f>"41348"</f>
        <v>41348</v>
      </c>
      <c r="F10833" t="s">
        <v>23</v>
      </c>
      <c r="G10833">
        <v>2018</v>
      </c>
      <c r="I10833" t="s">
        <v>21</v>
      </c>
      <c r="J10833" t="s">
        <v>22</v>
      </c>
    </row>
    <row r="10834" spans="1:10">
      <c r="A10834" t="s">
        <v>19</v>
      </c>
      <c r="B10834">
        <v>41351</v>
      </c>
      <c r="C10834" t="s">
        <v>318</v>
      </c>
      <c r="D10834">
        <v>41351</v>
      </c>
      <c r="E10834" t="str">
        <f>"41351"</f>
        <v>41351</v>
      </c>
      <c r="F10834" t="s">
        <v>23</v>
      </c>
      <c r="G10834">
        <v>2018</v>
      </c>
      <c r="I10834" t="s">
        <v>21</v>
      </c>
      <c r="J10834" t="s">
        <v>22</v>
      </c>
    </row>
    <row r="10835" spans="1:10">
      <c r="A10835" t="s">
        <v>19</v>
      </c>
      <c r="B10835">
        <v>41352</v>
      </c>
      <c r="C10835" t="s">
        <v>318</v>
      </c>
      <c r="D10835">
        <v>41352</v>
      </c>
      <c r="E10835" t="str">
        <f>"41352"</f>
        <v>41352</v>
      </c>
      <c r="F10835" t="s">
        <v>23</v>
      </c>
      <c r="G10835">
        <v>2018</v>
      </c>
      <c r="I10835" t="s">
        <v>21</v>
      </c>
      <c r="J10835" t="s">
        <v>22</v>
      </c>
    </row>
    <row r="10836" spans="1:10">
      <c r="A10836" t="s">
        <v>19</v>
      </c>
      <c r="B10836">
        <v>41360</v>
      </c>
      <c r="C10836" t="s">
        <v>318</v>
      </c>
      <c r="D10836">
        <v>41360</v>
      </c>
      <c r="E10836" t="str">
        <f>"41360"</f>
        <v>41360</v>
      </c>
      <c r="F10836" t="s">
        <v>23</v>
      </c>
      <c r="G10836">
        <v>2018</v>
      </c>
      <c r="I10836" t="s">
        <v>21</v>
      </c>
      <c r="J10836" t="s">
        <v>22</v>
      </c>
    </row>
    <row r="10837" spans="1:10">
      <c r="A10837" t="s">
        <v>19</v>
      </c>
      <c r="B10837">
        <v>41364</v>
      </c>
      <c r="C10837" t="s">
        <v>318</v>
      </c>
      <c r="D10837">
        <v>41364</v>
      </c>
      <c r="E10837" t="str">
        <f>"41364"</f>
        <v>41364</v>
      </c>
      <c r="F10837" t="s">
        <v>23</v>
      </c>
      <c r="G10837">
        <v>2018</v>
      </c>
      <c r="I10837" t="s">
        <v>21</v>
      </c>
      <c r="J10837" t="s">
        <v>22</v>
      </c>
    </row>
    <row r="10838" spans="1:10">
      <c r="A10838" t="s">
        <v>19</v>
      </c>
      <c r="B10838">
        <v>41365</v>
      </c>
      <c r="C10838" t="s">
        <v>318</v>
      </c>
      <c r="D10838">
        <v>41365</v>
      </c>
      <c r="E10838" t="str">
        <f>"41365"</f>
        <v>41365</v>
      </c>
      <c r="F10838" t="s">
        <v>23</v>
      </c>
      <c r="G10838">
        <v>2018</v>
      </c>
      <c r="I10838" t="s">
        <v>21</v>
      </c>
      <c r="J10838" t="s">
        <v>22</v>
      </c>
    </row>
    <row r="10839" spans="1:10">
      <c r="A10839" t="s">
        <v>19</v>
      </c>
      <c r="B10839">
        <v>41366</v>
      </c>
      <c r="C10839" t="s">
        <v>318</v>
      </c>
      <c r="D10839">
        <v>41366</v>
      </c>
      <c r="E10839" t="str">
        <f>"41366"</f>
        <v>41366</v>
      </c>
      <c r="F10839" t="s">
        <v>23</v>
      </c>
      <c r="G10839">
        <v>2018</v>
      </c>
      <c r="I10839" t="s">
        <v>21</v>
      </c>
      <c r="J10839" t="s">
        <v>22</v>
      </c>
    </row>
    <row r="10840" spans="1:10">
      <c r="A10840" t="s">
        <v>19</v>
      </c>
      <c r="B10840">
        <v>41367</v>
      </c>
      <c r="C10840" t="s">
        <v>318</v>
      </c>
      <c r="D10840">
        <v>41367</v>
      </c>
      <c r="E10840" t="str">
        <f>"41367"</f>
        <v>41367</v>
      </c>
      <c r="F10840" t="s">
        <v>23</v>
      </c>
      <c r="G10840">
        <v>2018</v>
      </c>
      <c r="I10840" t="s">
        <v>21</v>
      </c>
      <c r="J10840" t="s">
        <v>22</v>
      </c>
    </row>
    <row r="10841" spans="1:10">
      <c r="A10841" t="s">
        <v>19</v>
      </c>
      <c r="B10841">
        <v>41385</v>
      </c>
      <c r="C10841" t="s">
        <v>318</v>
      </c>
      <c r="D10841">
        <v>41385</v>
      </c>
      <c r="E10841" t="str">
        <f>"41385"</f>
        <v>41385</v>
      </c>
      <c r="F10841" t="s">
        <v>23</v>
      </c>
      <c r="G10841">
        <v>2018</v>
      </c>
      <c r="I10841" t="s">
        <v>21</v>
      </c>
      <c r="J10841" t="s">
        <v>22</v>
      </c>
    </row>
    <row r="10842" spans="1:10">
      <c r="A10842" t="s">
        <v>19</v>
      </c>
      <c r="B10842">
        <v>41386</v>
      </c>
      <c r="C10842" t="s">
        <v>318</v>
      </c>
      <c r="D10842">
        <v>41386</v>
      </c>
      <c r="E10842" t="str">
        <f>"41386"</f>
        <v>41386</v>
      </c>
      <c r="F10842" t="s">
        <v>23</v>
      </c>
      <c r="G10842">
        <v>2018</v>
      </c>
      <c r="I10842" t="s">
        <v>21</v>
      </c>
      <c r="J10842" t="s">
        <v>22</v>
      </c>
    </row>
    <row r="10843" spans="1:10">
      <c r="A10843" t="s">
        <v>19</v>
      </c>
      <c r="B10843">
        <v>41390</v>
      </c>
      <c r="C10843" t="s">
        <v>318</v>
      </c>
      <c r="D10843">
        <v>41390</v>
      </c>
      <c r="E10843" t="str">
        <f>"41390"</f>
        <v>41390</v>
      </c>
      <c r="F10843" t="s">
        <v>23</v>
      </c>
      <c r="G10843">
        <v>2018</v>
      </c>
      <c r="I10843" t="s">
        <v>21</v>
      </c>
      <c r="J10843" t="s">
        <v>22</v>
      </c>
    </row>
    <row r="10844" spans="1:10">
      <c r="A10844" t="s">
        <v>19</v>
      </c>
      <c r="B10844">
        <v>41397</v>
      </c>
      <c r="C10844" t="s">
        <v>318</v>
      </c>
      <c r="D10844">
        <v>41397</v>
      </c>
      <c r="E10844" t="str">
        <f>"41397"</f>
        <v>41397</v>
      </c>
      <c r="F10844" t="s">
        <v>23</v>
      </c>
      <c r="G10844">
        <v>2018</v>
      </c>
      <c r="I10844" t="s">
        <v>21</v>
      </c>
      <c r="J10844" t="s">
        <v>22</v>
      </c>
    </row>
    <row r="10845" spans="1:10">
      <c r="A10845" t="s">
        <v>19</v>
      </c>
      <c r="B10845">
        <v>41408</v>
      </c>
      <c r="C10845" t="s">
        <v>318</v>
      </c>
      <c r="D10845">
        <v>41408</v>
      </c>
      <c r="E10845" t="str">
        <f>"41408"</f>
        <v>41408</v>
      </c>
      <c r="F10845" t="s">
        <v>23</v>
      </c>
      <c r="G10845">
        <v>2018</v>
      </c>
      <c r="I10845" t="s">
        <v>21</v>
      </c>
      <c r="J10845" t="s">
        <v>22</v>
      </c>
    </row>
    <row r="10846" spans="1:10">
      <c r="A10846" t="s">
        <v>19</v>
      </c>
      <c r="B10846">
        <v>41421</v>
      </c>
      <c r="C10846" t="s">
        <v>318</v>
      </c>
      <c r="D10846">
        <v>41421</v>
      </c>
      <c r="E10846" t="str">
        <f>"41421"</f>
        <v>41421</v>
      </c>
      <c r="F10846" t="s">
        <v>23</v>
      </c>
      <c r="G10846">
        <v>2018</v>
      </c>
      <c r="I10846" t="s">
        <v>21</v>
      </c>
      <c r="J10846" t="s">
        <v>22</v>
      </c>
    </row>
    <row r="10847" spans="1:10">
      <c r="A10847" t="s">
        <v>19</v>
      </c>
      <c r="B10847">
        <v>41425</v>
      </c>
      <c r="C10847" t="s">
        <v>318</v>
      </c>
      <c r="D10847">
        <v>41425</v>
      </c>
      <c r="E10847" t="str">
        <f>"41425"</f>
        <v>41425</v>
      </c>
      <c r="F10847" t="s">
        <v>23</v>
      </c>
      <c r="G10847">
        <v>2018</v>
      </c>
      <c r="I10847" t="s">
        <v>21</v>
      </c>
      <c r="J10847" t="s">
        <v>22</v>
      </c>
    </row>
    <row r="10848" spans="1:10">
      <c r="A10848" t="s">
        <v>19</v>
      </c>
      <c r="B10848">
        <v>41464</v>
      </c>
      <c r="C10848" t="s">
        <v>318</v>
      </c>
      <c r="D10848">
        <v>41464</v>
      </c>
      <c r="E10848" t="str">
        <f>"41464"</f>
        <v>41464</v>
      </c>
      <c r="F10848" t="s">
        <v>23</v>
      </c>
      <c r="G10848">
        <v>2018</v>
      </c>
      <c r="I10848" t="s">
        <v>21</v>
      </c>
      <c r="J10848" t="s">
        <v>22</v>
      </c>
    </row>
    <row r="10849" spans="1:10">
      <c r="A10849" t="s">
        <v>19</v>
      </c>
      <c r="B10849">
        <v>41465</v>
      </c>
      <c r="C10849" t="s">
        <v>318</v>
      </c>
      <c r="D10849">
        <v>41465</v>
      </c>
      <c r="E10849" t="str">
        <f>"41465"</f>
        <v>41465</v>
      </c>
      <c r="F10849">
        <v>282139</v>
      </c>
      <c r="G10849">
        <v>2018</v>
      </c>
      <c r="I10849" t="s">
        <v>21</v>
      </c>
      <c r="J10849" t="s">
        <v>22</v>
      </c>
    </row>
    <row r="10850" spans="1:10">
      <c r="A10850" t="s">
        <v>19</v>
      </c>
      <c r="B10850">
        <v>41472</v>
      </c>
      <c r="C10850" t="s">
        <v>318</v>
      </c>
      <c r="D10850">
        <v>41472</v>
      </c>
      <c r="E10850" t="str">
        <f>"41472"</f>
        <v>41472</v>
      </c>
      <c r="F10850" t="s">
        <v>23</v>
      </c>
      <c r="G10850">
        <v>2018</v>
      </c>
      <c r="I10850" t="s">
        <v>21</v>
      </c>
      <c r="J10850" t="s">
        <v>22</v>
      </c>
    </row>
    <row r="10851" spans="1:10">
      <c r="A10851" t="s">
        <v>19</v>
      </c>
      <c r="B10851">
        <v>41501</v>
      </c>
      <c r="C10851" t="s">
        <v>318</v>
      </c>
      <c r="D10851">
        <v>41501</v>
      </c>
      <c r="E10851" t="str">
        <f>"41501"</f>
        <v>41501</v>
      </c>
      <c r="F10851">
        <v>1321692</v>
      </c>
      <c r="G10851">
        <v>2018</v>
      </c>
      <c r="I10851" t="s">
        <v>21</v>
      </c>
      <c r="J10851" t="s">
        <v>22</v>
      </c>
    </row>
    <row r="10852" spans="1:10">
      <c r="A10852" t="s">
        <v>19</v>
      </c>
      <c r="B10852">
        <v>41503</v>
      </c>
      <c r="C10852" t="s">
        <v>318</v>
      </c>
      <c r="D10852">
        <v>41503</v>
      </c>
      <c r="E10852" t="str">
        <f>"41503"</f>
        <v>41503</v>
      </c>
      <c r="F10852" t="s">
        <v>23</v>
      </c>
      <c r="G10852">
        <v>2018</v>
      </c>
      <c r="I10852" t="s">
        <v>21</v>
      </c>
      <c r="J10852" t="s">
        <v>22</v>
      </c>
    </row>
    <row r="10853" spans="1:10">
      <c r="A10853" t="s">
        <v>19</v>
      </c>
      <c r="B10853">
        <v>41512</v>
      </c>
      <c r="C10853" t="s">
        <v>318</v>
      </c>
      <c r="D10853">
        <v>41512</v>
      </c>
      <c r="E10853" t="str">
        <f>"41512"</f>
        <v>41512</v>
      </c>
      <c r="F10853" t="s">
        <v>23</v>
      </c>
      <c r="G10853">
        <v>2018</v>
      </c>
      <c r="I10853" t="s">
        <v>21</v>
      </c>
      <c r="J10853" t="s">
        <v>22</v>
      </c>
    </row>
    <row r="10854" spans="1:10">
      <c r="A10854" t="s">
        <v>19</v>
      </c>
      <c r="B10854">
        <v>41513</v>
      </c>
      <c r="C10854" t="s">
        <v>318</v>
      </c>
      <c r="D10854">
        <v>41513</v>
      </c>
      <c r="E10854" t="str">
        <f>"41513"</f>
        <v>41513</v>
      </c>
      <c r="F10854" t="s">
        <v>23</v>
      </c>
      <c r="G10854">
        <v>2018</v>
      </c>
      <c r="I10854" t="s">
        <v>21</v>
      </c>
      <c r="J10854" t="s">
        <v>22</v>
      </c>
    </row>
    <row r="10855" spans="1:10">
      <c r="A10855" t="s">
        <v>19</v>
      </c>
      <c r="B10855">
        <v>41514</v>
      </c>
      <c r="C10855" t="s">
        <v>318</v>
      </c>
      <c r="D10855">
        <v>41514</v>
      </c>
      <c r="E10855" t="str">
        <f>"41514"</f>
        <v>41514</v>
      </c>
      <c r="F10855" t="s">
        <v>23</v>
      </c>
      <c r="G10855">
        <v>2018</v>
      </c>
      <c r="I10855" t="s">
        <v>21</v>
      </c>
      <c r="J10855" t="s">
        <v>22</v>
      </c>
    </row>
    <row r="10856" spans="1:10">
      <c r="A10856" t="s">
        <v>19</v>
      </c>
      <c r="B10856">
        <v>41519</v>
      </c>
      <c r="C10856" t="s">
        <v>318</v>
      </c>
      <c r="D10856">
        <v>41519</v>
      </c>
      <c r="E10856" t="str">
        <f>"41519"</f>
        <v>41519</v>
      </c>
      <c r="F10856" t="s">
        <v>23</v>
      </c>
      <c r="G10856">
        <v>2018</v>
      </c>
      <c r="I10856" t="s">
        <v>21</v>
      </c>
      <c r="J10856" t="s">
        <v>22</v>
      </c>
    </row>
    <row r="10857" spans="1:10">
      <c r="A10857" t="s">
        <v>19</v>
      </c>
      <c r="B10857">
        <v>41522</v>
      </c>
      <c r="C10857" t="s">
        <v>318</v>
      </c>
      <c r="D10857">
        <v>41522</v>
      </c>
      <c r="E10857" t="str">
        <f>"41522"</f>
        <v>41522</v>
      </c>
      <c r="F10857" t="s">
        <v>23</v>
      </c>
      <c r="G10857">
        <v>2018</v>
      </c>
      <c r="I10857" t="s">
        <v>21</v>
      </c>
      <c r="J10857" t="s">
        <v>22</v>
      </c>
    </row>
    <row r="10858" spans="1:10">
      <c r="A10858" t="s">
        <v>19</v>
      </c>
      <c r="B10858">
        <v>41524</v>
      </c>
      <c r="C10858" t="s">
        <v>318</v>
      </c>
      <c r="D10858">
        <v>41524</v>
      </c>
      <c r="E10858" t="str">
        <f>"41524"</f>
        <v>41524</v>
      </c>
      <c r="F10858" t="s">
        <v>23</v>
      </c>
      <c r="G10858">
        <v>2018</v>
      </c>
      <c r="I10858" t="s">
        <v>21</v>
      </c>
      <c r="J10858" t="s">
        <v>22</v>
      </c>
    </row>
    <row r="10859" spans="1:10">
      <c r="A10859" t="s">
        <v>19</v>
      </c>
      <c r="B10859">
        <v>41527</v>
      </c>
      <c r="C10859" t="s">
        <v>318</v>
      </c>
      <c r="D10859">
        <v>41527</v>
      </c>
      <c r="E10859" t="str">
        <f>"41527"</f>
        <v>41527</v>
      </c>
      <c r="F10859" t="s">
        <v>23</v>
      </c>
      <c r="G10859">
        <v>2018</v>
      </c>
      <c r="I10859" t="s">
        <v>21</v>
      </c>
      <c r="J10859" t="s">
        <v>22</v>
      </c>
    </row>
    <row r="10860" spans="1:10">
      <c r="A10860" t="s">
        <v>19</v>
      </c>
      <c r="B10860">
        <v>41528</v>
      </c>
      <c r="C10860" t="s">
        <v>318</v>
      </c>
      <c r="D10860">
        <v>41528</v>
      </c>
      <c r="E10860" t="str">
        <f>"41528"</f>
        <v>41528</v>
      </c>
      <c r="F10860" t="s">
        <v>23</v>
      </c>
      <c r="G10860">
        <v>2018</v>
      </c>
      <c r="I10860" t="s">
        <v>21</v>
      </c>
      <c r="J10860" t="s">
        <v>22</v>
      </c>
    </row>
    <row r="10861" spans="1:10">
      <c r="A10861" t="s">
        <v>19</v>
      </c>
      <c r="B10861">
        <v>41531</v>
      </c>
      <c r="C10861" t="s">
        <v>318</v>
      </c>
      <c r="D10861">
        <v>41531</v>
      </c>
      <c r="E10861" t="str">
        <f>"41531"</f>
        <v>41531</v>
      </c>
      <c r="F10861" t="s">
        <v>23</v>
      </c>
      <c r="G10861">
        <v>2018</v>
      </c>
      <c r="I10861" t="s">
        <v>21</v>
      </c>
      <c r="J10861" t="s">
        <v>22</v>
      </c>
    </row>
    <row r="10862" spans="1:10">
      <c r="A10862" t="s">
        <v>19</v>
      </c>
      <c r="B10862">
        <v>41534</v>
      </c>
      <c r="C10862" t="s">
        <v>318</v>
      </c>
      <c r="D10862">
        <v>41534</v>
      </c>
      <c r="E10862" t="str">
        <f>"41534"</f>
        <v>41534</v>
      </c>
      <c r="F10862" t="s">
        <v>23</v>
      </c>
      <c r="G10862">
        <v>2018</v>
      </c>
      <c r="I10862" t="s">
        <v>21</v>
      </c>
      <c r="J10862" t="s">
        <v>22</v>
      </c>
    </row>
    <row r="10863" spans="1:10">
      <c r="A10863" t="s">
        <v>19</v>
      </c>
      <c r="B10863">
        <v>41535</v>
      </c>
      <c r="C10863" t="s">
        <v>318</v>
      </c>
      <c r="D10863">
        <v>41535</v>
      </c>
      <c r="E10863" t="str">
        <f>"41535"</f>
        <v>41535</v>
      </c>
      <c r="F10863" t="s">
        <v>23</v>
      </c>
      <c r="G10863">
        <v>2018</v>
      </c>
      <c r="I10863" t="s">
        <v>21</v>
      </c>
      <c r="J10863" t="s">
        <v>22</v>
      </c>
    </row>
    <row r="10864" spans="1:10">
      <c r="A10864" t="s">
        <v>19</v>
      </c>
      <c r="B10864">
        <v>41537</v>
      </c>
      <c r="C10864" t="s">
        <v>318</v>
      </c>
      <c r="D10864">
        <v>41537</v>
      </c>
      <c r="E10864" t="str">
        <f>"41537"</f>
        <v>41537</v>
      </c>
      <c r="F10864" t="s">
        <v>23</v>
      </c>
      <c r="G10864">
        <v>2018</v>
      </c>
      <c r="I10864" t="s">
        <v>21</v>
      </c>
      <c r="J10864" t="s">
        <v>22</v>
      </c>
    </row>
    <row r="10865" spans="1:10">
      <c r="A10865" t="s">
        <v>19</v>
      </c>
      <c r="B10865">
        <v>41539</v>
      </c>
      <c r="C10865" t="s">
        <v>318</v>
      </c>
      <c r="D10865">
        <v>41539</v>
      </c>
      <c r="E10865" t="str">
        <f>"41539"</f>
        <v>41539</v>
      </c>
      <c r="F10865" t="s">
        <v>23</v>
      </c>
      <c r="G10865">
        <v>2018</v>
      </c>
      <c r="I10865" t="s">
        <v>21</v>
      </c>
      <c r="J10865" t="s">
        <v>22</v>
      </c>
    </row>
    <row r="10866" spans="1:10">
      <c r="A10866" t="s">
        <v>19</v>
      </c>
      <c r="B10866">
        <v>41540</v>
      </c>
      <c r="C10866" t="s">
        <v>318</v>
      </c>
      <c r="D10866">
        <v>41540</v>
      </c>
      <c r="E10866" t="str">
        <f>"41540"</f>
        <v>41540</v>
      </c>
      <c r="F10866" t="s">
        <v>23</v>
      </c>
      <c r="G10866">
        <v>2018</v>
      </c>
      <c r="I10866" t="s">
        <v>21</v>
      </c>
      <c r="J10866" t="s">
        <v>22</v>
      </c>
    </row>
    <row r="10867" spans="1:10">
      <c r="A10867" t="s">
        <v>19</v>
      </c>
      <c r="B10867">
        <v>41543</v>
      </c>
      <c r="C10867" t="s">
        <v>318</v>
      </c>
      <c r="D10867">
        <v>41543</v>
      </c>
      <c r="E10867" t="str">
        <f>"41543"</f>
        <v>41543</v>
      </c>
      <c r="F10867" t="s">
        <v>23</v>
      </c>
      <c r="G10867">
        <v>2018</v>
      </c>
      <c r="I10867" t="s">
        <v>21</v>
      </c>
      <c r="J10867" t="s">
        <v>22</v>
      </c>
    </row>
    <row r="10868" spans="1:10">
      <c r="A10868" t="s">
        <v>19</v>
      </c>
      <c r="B10868">
        <v>41544</v>
      </c>
      <c r="C10868" t="s">
        <v>318</v>
      </c>
      <c r="D10868">
        <v>41544</v>
      </c>
      <c r="E10868" t="str">
        <f>"41544"</f>
        <v>41544</v>
      </c>
      <c r="F10868" t="s">
        <v>23</v>
      </c>
      <c r="G10868">
        <v>2018</v>
      </c>
      <c r="I10868" t="s">
        <v>21</v>
      </c>
      <c r="J10868" t="s">
        <v>22</v>
      </c>
    </row>
    <row r="10869" spans="1:10">
      <c r="A10869" t="s">
        <v>19</v>
      </c>
      <c r="B10869">
        <v>41547</v>
      </c>
      <c r="C10869" t="s">
        <v>318</v>
      </c>
      <c r="D10869">
        <v>41547</v>
      </c>
      <c r="E10869" t="str">
        <f>"41547"</f>
        <v>41547</v>
      </c>
      <c r="F10869" t="s">
        <v>23</v>
      </c>
      <c r="G10869">
        <v>2018</v>
      </c>
      <c r="I10869" t="s">
        <v>21</v>
      </c>
      <c r="J10869" t="s">
        <v>22</v>
      </c>
    </row>
    <row r="10870" spans="1:10">
      <c r="A10870" t="s">
        <v>19</v>
      </c>
      <c r="B10870">
        <v>41548</v>
      </c>
      <c r="C10870" t="s">
        <v>318</v>
      </c>
      <c r="D10870">
        <v>41548</v>
      </c>
      <c r="E10870" t="str">
        <f>"41548"</f>
        <v>41548</v>
      </c>
      <c r="F10870" t="s">
        <v>23</v>
      </c>
      <c r="G10870">
        <v>2018</v>
      </c>
      <c r="I10870" t="s">
        <v>21</v>
      </c>
      <c r="J10870" t="s">
        <v>22</v>
      </c>
    </row>
    <row r="10871" spans="1:10">
      <c r="A10871" t="s">
        <v>19</v>
      </c>
      <c r="B10871">
        <v>41553</v>
      </c>
      <c r="C10871" t="s">
        <v>318</v>
      </c>
      <c r="D10871">
        <v>41553</v>
      </c>
      <c r="E10871" t="str">
        <f>"41553"</f>
        <v>41553</v>
      </c>
      <c r="F10871" t="s">
        <v>23</v>
      </c>
      <c r="G10871">
        <v>2018</v>
      </c>
      <c r="I10871" t="s">
        <v>21</v>
      </c>
      <c r="J10871" t="s">
        <v>22</v>
      </c>
    </row>
    <row r="10872" spans="1:10">
      <c r="A10872" t="s">
        <v>19</v>
      </c>
      <c r="B10872">
        <v>41554</v>
      </c>
      <c r="C10872" t="s">
        <v>318</v>
      </c>
      <c r="D10872">
        <v>41554</v>
      </c>
      <c r="E10872" t="str">
        <f>"41554"</f>
        <v>41554</v>
      </c>
      <c r="F10872" t="s">
        <v>23</v>
      </c>
      <c r="G10872">
        <v>2018</v>
      </c>
      <c r="I10872" t="s">
        <v>21</v>
      </c>
      <c r="J10872" t="s">
        <v>22</v>
      </c>
    </row>
    <row r="10873" spans="1:10">
      <c r="A10873" t="s">
        <v>19</v>
      </c>
      <c r="B10873">
        <v>41555</v>
      </c>
      <c r="C10873" t="s">
        <v>318</v>
      </c>
      <c r="D10873">
        <v>41555</v>
      </c>
      <c r="E10873" t="str">
        <f>"41555"</f>
        <v>41555</v>
      </c>
      <c r="F10873" t="s">
        <v>23</v>
      </c>
      <c r="G10873">
        <v>2018</v>
      </c>
      <c r="I10873" t="s">
        <v>21</v>
      </c>
      <c r="J10873" t="s">
        <v>22</v>
      </c>
    </row>
    <row r="10874" spans="1:10">
      <c r="A10874" t="s">
        <v>19</v>
      </c>
      <c r="B10874">
        <v>41557</v>
      </c>
      <c r="C10874" t="s">
        <v>318</v>
      </c>
      <c r="D10874">
        <v>41557</v>
      </c>
      <c r="E10874" t="str">
        <f>"41557"</f>
        <v>41557</v>
      </c>
      <c r="F10874" t="s">
        <v>23</v>
      </c>
      <c r="G10874">
        <v>2018</v>
      </c>
      <c r="I10874" t="s">
        <v>21</v>
      </c>
      <c r="J10874" t="s">
        <v>22</v>
      </c>
    </row>
    <row r="10875" spans="1:10">
      <c r="A10875" t="s">
        <v>19</v>
      </c>
      <c r="B10875">
        <v>41558</v>
      </c>
      <c r="C10875" t="s">
        <v>318</v>
      </c>
      <c r="D10875">
        <v>41558</v>
      </c>
      <c r="E10875" t="str">
        <f>"41558"</f>
        <v>41558</v>
      </c>
      <c r="F10875" t="s">
        <v>23</v>
      </c>
      <c r="G10875">
        <v>2018</v>
      </c>
      <c r="I10875" t="s">
        <v>21</v>
      </c>
      <c r="J10875" t="s">
        <v>22</v>
      </c>
    </row>
    <row r="10876" spans="1:10">
      <c r="A10876" t="s">
        <v>19</v>
      </c>
      <c r="B10876">
        <v>41559</v>
      </c>
      <c r="C10876" t="s">
        <v>318</v>
      </c>
      <c r="D10876">
        <v>41559</v>
      </c>
      <c r="E10876" t="str">
        <f>"41559"</f>
        <v>41559</v>
      </c>
      <c r="F10876" t="s">
        <v>23</v>
      </c>
      <c r="G10876">
        <v>2018</v>
      </c>
      <c r="I10876" t="s">
        <v>21</v>
      </c>
      <c r="J10876" t="s">
        <v>22</v>
      </c>
    </row>
    <row r="10877" spans="1:10">
      <c r="A10877" t="s">
        <v>19</v>
      </c>
      <c r="B10877">
        <v>41560</v>
      </c>
      <c r="C10877" t="s">
        <v>318</v>
      </c>
      <c r="D10877">
        <v>41560</v>
      </c>
      <c r="E10877" t="str">
        <f>"41560"</f>
        <v>41560</v>
      </c>
      <c r="F10877" t="s">
        <v>23</v>
      </c>
      <c r="G10877">
        <v>2018</v>
      </c>
      <c r="I10877" t="s">
        <v>21</v>
      </c>
      <c r="J10877" t="s">
        <v>22</v>
      </c>
    </row>
    <row r="10878" spans="1:10">
      <c r="A10878" t="s">
        <v>19</v>
      </c>
      <c r="B10878">
        <v>41562</v>
      </c>
      <c r="C10878" t="s">
        <v>318</v>
      </c>
      <c r="D10878">
        <v>41562</v>
      </c>
      <c r="E10878" t="str">
        <f>"41562"</f>
        <v>41562</v>
      </c>
      <c r="F10878" t="s">
        <v>23</v>
      </c>
      <c r="G10878">
        <v>2018</v>
      </c>
      <c r="I10878" t="s">
        <v>21</v>
      </c>
      <c r="J10878" t="s">
        <v>22</v>
      </c>
    </row>
    <row r="10879" spans="1:10">
      <c r="A10879" t="s">
        <v>19</v>
      </c>
      <c r="B10879">
        <v>41563</v>
      </c>
      <c r="C10879" t="s">
        <v>318</v>
      </c>
      <c r="D10879">
        <v>41563</v>
      </c>
      <c r="E10879" t="str">
        <f>"41563"</f>
        <v>41563</v>
      </c>
      <c r="F10879" t="s">
        <v>23</v>
      </c>
      <c r="G10879">
        <v>2018</v>
      </c>
      <c r="I10879" t="s">
        <v>21</v>
      </c>
      <c r="J10879" t="s">
        <v>22</v>
      </c>
    </row>
    <row r="10880" spans="1:10">
      <c r="A10880" t="s">
        <v>19</v>
      </c>
      <c r="B10880">
        <v>41564</v>
      </c>
      <c r="C10880" t="s">
        <v>318</v>
      </c>
      <c r="D10880">
        <v>41564</v>
      </c>
      <c r="E10880" t="str">
        <f>"41564"</f>
        <v>41564</v>
      </c>
      <c r="F10880" t="s">
        <v>23</v>
      </c>
      <c r="G10880">
        <v>2018</v>
      </c>
      <c r="I10880" t="s">
        <v>21</v>
      </c>
      <c r="J10880" t="s">
        <v>22</v>
      </c>
    </row>
    <row r="10881" spans="1:10">
      <c r="A10881" t="s">
        <v>19</v>
      </c>
      <c r="B10881">
        <v>41566</v>
      </c>
      <c r="C10881" t="s">
        <v>318</v>
      </c>
      <c r="D10881">
        <v>41566</v>
      </c>
      <c r="E10881" t="str">
        <f>"41566"</f>
        <v>41566</v>
      </c>
      <c r="F10881" t="s">
        <v>23</v>
      </c>
      <c r="G10881">
        <v>2018</v>
      </c>
      <c r="I10881" t="s">
        <v>21</v>
      </c>
      <c r="J10881" t="s">
        <v>22</v>
      </c>
    </row>
    <row r="10882" spans="1:10">
      <c r="A10882" t="s">
        <v>19</v>
      </c>
      <c r="B10882">
        <v>41567</v>
      </c>
      <c r="C10882" t="s">
        <v>318</v>
      </c>
      <c r="D10882">
        <v>41567</v>
      </c>
      <c r="E10882" t="str">
        <f>"41567"</f>
        <v>41567</v>
      </c>
      <c r="F10882" t="s">
        <v>23</v>
      </c>
      <c r="G10882">
        <v>2018</v>
      </c>
      <c r="I10882" t="s">
        <v>21</v>
      </c>
      <c r="J10882" t="s">
        <v>22</v>
      </c>
    </row>
    <row r="10883" spans="1:10">
      <c r="A10883" t="s">
        <v>19</v>
      </c>
      <c r="B10883">
        <v>41568</v>
      </c>
      <c r="C10883" t="s">
        <v>318</v>
      </c>
      <c r="D10883">
        <v>41568</v>
      </c>
      <c r="E10883" t="str">
        <f>"41568"</f>
        <v>41568</v>
      </c>
      <c r="F10883" t="s">
        <v>23</v>
      </c>
      <c r="G10883">
        <v>2018</v>
      </c>
      <c r="I10883" t="s">
        <v>21</v>
      </c>
      <c r="J10883" t="s">
        <v>22</v>
      </c>
    </row>
    <row r="10884" spans="1:10">
      <c r="A10884" t="s">
        <v>19</v>
      </c>
      <c r="B10884">
        <v>41571</v>
      </c>
      <c r="C10884" t="s">
        <v>318</v>
      </c>
      <c r="D10884">
        <v>41571</v>
      </c>
      <c r="E10884" t="str">
        <f>"41571"</f>
        <v>41571</v>
      </c>
      <c r="F10884" t="s">
        <v>23</v>
      </c>
      <c r="G10884">
        <v>2018</v>
      </c>
      <c r="I10884" t="s">
        <v>21</v>
      </c>
      <c r="J10884" t="s">
        <v>22</v>
      </c>
    </row>
    <row r="10885" spans="1:10">
      <c r="A10885" t="s">
        <v>19</v>
      </c>
      <c r="B10885">
        <v>41572</v>
      </c>
      <c r="C10885" t="s">
        <v>318</v>
      </c>
      <c r="D10885">
        <v>41572</v>
      </c>
      <c r="E10885" t="str">
        <f>"41572"</f>
        <v>41572</v>
      </c>
      <c r="F10885" t="s">
        <v>23</v>
      </c>
      <c r="G10885">
        <v>2018</v>
      </c>
      <c r="I10885" t="s">
        <v>21</v>
      </c>
      <c r="J10885" t="s">
        <v>22</v>
      </c>
    </row>
    <row r="10886" spans="1:10">
      <c r="A10886" t="s">
        <v>19</v>
      </c>
      <c r="B10886">
        <v>41601</v>
      </c>
      <c r="C10886" t="s">
        <v>318</v>
      </c>
      <c r="D10886">
        <v>41601</v>
      </c>
      <c r="E10886" t="str">
        <f>"41601"</f>
        <v>41601</v>
      </c>
      <c r="F10886" t="s">
        <v>23</v>
      </c>
      <c r="G10886">
        <v>2018</v>
      </c>
      <c r="I10886" t="s">
        <v>21</v>
      </c>
      <c r="J10886" t="s">
        <v>22</v>
      </c>
    </row>
    <row r="10887" spans="1:10">
      <c r="A10887" t="s">
        <v>19</v>
      </c>
      <c r="B10887">
        <v>41602</v>
      </c>
      <c r="C10887" t="s">
        <v>318</v>
      </c>
      <c r="D10887">
        <v>41602</v>
      </c>
      <c r="E10887" t="str">
        <f>"41602"</f>
        <v>41602</v>
      </c>
      <c r="F10887" t="s">
        <v>23</v>
      </c>
      <c r="G10887">
        <v>2018</v>
      </c>
      <c r="I10887" t="s">
        <v>21</v>
      </c>
      <c r="J10887" t="s">
        <v>22</v>
      </c>
    </row>
    <row r="10888" spans="1:10">
      <c r="A10888" t="s">
        <v>19</v>
      </c>
      <c r="B10888">
        <v>41603</v>
      </c>
      <c r="C10888" t="s">
        <v>318</v>
      </c>
      <c r="D10888">
        <v>41603</v>
      </c>
      <c r="E10888" t="str">
        <f>"41603"</f>
        <v>41603</v>
      </c>
      <c r="F10888" t="s">
        <v>23</v>
      </c>
      <c r="G10888">
        <v>2018</v>
      </c>
      <c r="I10888" t="s">
        <v>21</v>
      </c>
      <c r="J10888" t="s">
        <v>22</v>
      </c>
    </row>
    <row r="10889" spans="1:10">
      <c r="A10889" t="s">
        <v>19</v>
      </c>
      <c r="B10889">
        <v>41604</v>
      </c>
      <c r="C10889" t="s">
        <v>318</v>
      </c>
      <c r="D10889">
        <v>41604</v>
      </c>
      <c r="E10889" t="str">
        <f>"41604"</f>
        <v>41604</v>
      </c>
      <c r="F10889" t="s">
        <v>23</v>
      </c>
      <c r="G10889">
        <v>2018</v>
      </c>
      <c r="I10889" t="s">
        <v>21</v>
      </c>
      <c r="J10889" t="s">
        <v>22</v>
      </c>
    </row>
    <row r="10890" spans="1:10">
      <c r="A10890" t="s">
        <v>19</v>
      </c>
      <c r="B10890">
        <v>41605</v>
      </c>
      <c r="C10890" t="s">
        <v>318</v>
      </c>
      <c r="D10890">
        <v>41605</v>
      </c>
      <c r="E10890" t="str">
        <f>"41605"</f>
        <v>41605</v>
      </c>
      <c r="F10890" t="s">
        <v>23</v>
      </c>
      <c r="G10890">
        <v>2018</v>
      </c>
      <c r="I10890" t="s">
        <v>21</v>
      </c>
      <c r="J10890" t="s">
        <v>22</v>
      </c>
    </row>
    <row r="10891" spans="1:10">
      <c r="A10891" t="s">
        <v>19</v>
      </c>
      <c r="B10891">
        <v>41606</v>
      </c>
      <c r="C10891" t="s">
        <v>318</v>
      </c>
      <c r="D10891">
        <v>41606</v>
      </c>
      <c r="E10891" t="str">
        <f>"41606"</f>
        <v>41606</v>
      </c>
      <c r="F10891" t="s">
        <v>23</v>
      </c>
      <c r="G10891">
        <v>2018</v>
      </c>
      <c r="I10891" t="s">
        <v>21</v>
      </c>
      <c r="J10891" t="s">
        <v>22</v>
      </c>
    </row>
    <row r="10892" spans="1:10">
      <c r="A10892" t="s">
        <v>19</v>
      </c>
      <c r="B10892">
        <v>41607</v>
      </c>
      <c r="C10892" t="s">
        <v>318</v>
      </c>
      <c r="D10892">
        <v>41607</v>
      </c>
      <c r="E10892" t="str">
        <f>"41607"</f>
        <v>41607</v>
      </c>
      <c r="F10892" t="s">
        <v>23</v>
      </c>
      <c r="G10892">
        <v>2018</v>
      </c>
      <c r="I10892" t="s">
        <v>21</v>
      </c>
      <c r="J10892" t="s">
        <v>22</v>
      </c>
    </row>
    <row r="10893" spans="1:10">
      <c r="A10893" t="s">
        <v>19</v>
      </c>
      <c r="B10893">
        <v>41612</v>
      </c>
      <c r="C10893" t="s">
        <v>318</v>
      </c>
      <c r="D10893">
        <v>41612</v>
      </c>
      <c r="E10893" t="str">
        <f>"41612"</f>
        <v>41612</v>
      </c>
      <c r="F10893" t="s">
        <v>23</v>
      </c>
      <c r="G10893">
        <v>2018</v>
      </c>
      <c r="I10893" t="s">
        <v>21</v>
      </c>
      <c r="J10893" t="s">
        <v>22</v>
      </c>
    </row>
    <row r="10894" spans="1:10">
      <c r="A10894" t="s">
        <v>19</v>
      </c>
      <c r="B10894">
        <v>41615</v>
      </c>
      <c r="C10894" t="s">
        <v>318</v>
      </c>
      <c r="D10894">
        <v>41615</v>
      </c>
      <c r="E10894" t="str">
        <f>"41615"</f>
        <v>41615</v>
      </c>
      <c r="F10894" t="s">
        <v>23</v>
      </c>
      <c r="G10894">
        <v>2018</v>
      </c>
      <c r="I10894" t="s">
        <v>21</v>
      </c>
      <c r="J10894" t="s">
        <v>22</v>
      </c>
    </row>
    <row r="10895" spans="1:10">
      <c r="A10895" t="s">
        <v>19</v>
      </c>
      <c r="B10895">
        <v>41616</v>
      </c>
      <c r="C10895" t="s">
        <v>318</v>
      </c>
      <c r="D10895">
        <v>41616</v>
      </c>
      <c r="E10895" t="str">
        <f>"41616"</f>
        <v>41616</v>
      </c>
      <c r="F10895" t="s">
        <v>23</v>
      </c>
      <c r="G10895">
        <v>2018</v>
      </c>
      <c r="I10895" t="s">
        <v>21</v>
      </c>
      <c r="J10895" t="s">
        <v>22</v>
      </c>
    </row>
    <row r="10896" spans="1:10">
      <c r="A10896" t="s">
        <v>19</v>
      </c>
      <c r="B10896">
        <v>41619</v>
      </c>
      <c r="C10896" t="s">
        <v>318</v>
      </c>
      <c r="D10896">
        <v>41619</v>
      </c>
      <c r="E10896" t="str">
        <f>"41619"</f>
        <v>41619</v>
      </c>
      <c r="F10896" t="s">
        <v>23</v>
      </c>
      <c r="G10896">
        <v>2018</v>
      </c>
      <c r="I10896" t="s">
        <v>21</v>
      </c>
      <c r="J10896" t="s">
        <v>22</v>
      </c>
    </row>
    <row r="10897" spans="1:10">
      <c r="A10897" t="s">
        <v>19</v>
      </c>
      <c r="B10897">
        <v>41621</v>
      </c>
      <c r="C10897" t="s">
        <v>318</v>
      </c>
      <c r="D10897">
        <v>41621</v>
      </c>
      <c r="E10897" t="str">
        <f>"41621"</f>
        <v>41621</v>
      </c>
      <c r="F10897" t="s">
        <v>23</v>
      </c>
      <c r="G10897">
        <v>2018</v>
      </c>
      <c r="I10897" t="s">
        <v>21</v>
      </c>
      <c r="J10897" t="s">
        <v>22</v>
      </c>
    </row>
    <row r="10898" spans="1:10">
      <c r="A10898" t="s">
        <v>19</v>
      </c>
      <c r="B10898">
        <v>41622</v>
      </c>
      <c r="C10898" t="s">
        <v>318</v>
      </c>
      <c r="D10898">
        <v>41622</v>
      </c>
      <c r="E10898" t="str">
        <f>"41622"</f>
        <v>41622</v>
      </c>
      <c r="F10898" t="s">
        <v>23</v>
      </c>
      <c r="G10898">
        <v>2018</v>
      </c>
      <c r="I10898" t="s">
        <v>21</v>
      </c>
      <c r="J10898" t="s">
        <v>22</v>
      </c>
    </row>
    <row r="10899" spans="1:10">
      <c r="A10899" t="s">
        <v>19</v>
      </c>
      <c r="B10899">
        <v>41630</v>
      </c>
      <c r="C10899" t="s">
        <v>318</v>
      </c>
      <c r="D10899">
        <v>41630</v>
      </c>
      <c r="E10899" t="str">
        <f>"41630"</f>
        <v>41630</v>
      </c>
      <c r="F10899" t="s">
        <v>23</v>
      </c>
      <c r="G10899">
        <v>2018</v>
      </c>
      <c r="I10899" t="s">
        <v>21</v>
      </c>
      <c r="J10899" t="s">
        <v>22</v>
      </c>
    </row>
    <row r="10900" spans="1:10">
      <c r="A10900" t="s">
        <v>19</v>
      </c>
      <c r="B10900">
        <v>41631</v>
      </c>
      <c r="C10900" t="s">
        <v>318</v>
      </c>
      <c r="D10900">
        <v>41631</v>
      </c>
      <c r="E10900" t="str">
        <f>"41631"</f>
        <v>41631</v>
      </c>
      <c r="F10900" t="s">
        <v>23</v>
      </c>
      <c r="G10900">
        <v>2018</v>
      </c>
      <c r="I10900" t="s">
        <v>21</v>
      </c>
      <c r="J10900" t="s">
        <v>22</v>
      </c>
    </row>
    <row r="10901" spans="1:10">
      <c r="A10901" t="s">
        <v>19</v>
      </c>
      <c r="B10901">
        <v>41635</v>
      </c>
      <c r="C10901" t="s">
        <v>318</v>
      </c>
      <c r="D10901">
        <v>41635</v>
      </c>
      <c r="E10901" t="str">
        <f>"41635"</f>
        <v>41635</v>
      </c>
      <c r="F10901" t="s">
        <v>23</v>
      </c>
      <c r="G10901">
        <v>2018</v>
      </c>
      <c r="I10901" t="s">
        <v>21</v>
      </c>
      <c r="J10901" t="s">
        <v>22</v>
      </c>
    </row>
    <row r="10902" spans="1:10">
      <c r="A10902" t="s">
        <v>19</v>
      </c>
      <c r="B10902">
        <v>41636</v>
      </c>
      <c r="C10902" t="s">
        <v>318</v>
      </c>
      <c r="D10902">
        <v>41636</v>
      </c>
      <c r="E10902" t="str">
        <f>"41636"</f>
        <v>41636</v>
      </c>
      <c r="F10902" t="s">
        <v>23</v>
      </c>
      <c r="G10902">
        <v>2018</v>
      </c>
      <c r="I10902" t="s">
        <v>21</v>
      </c>
      <c r="J10902" t="s">
        <v>22</v>
      </c>
    </row>
    <row r="10903" spans="1:10">
      <c r="A10903" t="s">
        <v>19</v>
      </c>
      <c r="B10903">
        <v>41640</v>
      </c>
      <c r="C10903" t="s">
        <v>318</v>
      </c>
      <c r="D10903">
        <v>41640</v>
      </c>
      <c r="E10903" t="str">
        <f>"41640"</f>
        <v>41640</v>
      </c>
      <c r="F10903" t="s">
        <v>23</v>
      </c>
      <c r="G10903">
        <v>2018</v>
      </c>
      <c r="I10903" t="s">
        <v>21</v>
      </c>
      <c r="J10903" t="s">
        <v>22</v>
      </c>
    </row>
    <row r="10904" spans="1:10">
      <c r="A10904" t="s">
        <v>19</v>
      </c>
      <c r="B10904">
        <v>41642</v>
      </c>
      <c r="C10904" t="s">
        <v>318</v>
      </c>
      <c r="D10904">
        <v>41642</v>
      </c>
      <c r="E10904" t="str">
        <f>"41642"</f>
        <v>41642</v>
      </c>
      <c r="F10904" t="s">
        <v>23</v>
      </c>
      <c r="G10904">
        <v>2018</v>
      </c>
      <c r="I10904" t="s">
        <v>21</v>
      </c>
      <c r="J10904" t="s">
        <v>22</v>
      </c>
    </row>
    <row r="10905" spans="1:10">
      <c r="A10905" t="s">
        <v>19</v>
      </c>
      <c r="B10905">
        <v>41643</v>
      </c>
      <c r="C10905" t="s">
        <v>318</v>
      </c>
      <c r="D10905">
        <v>41643</v>
      </c>
      <c r="E10905" t="str">
        <f>"41643"</f>
        <v>41643</v>
      </c>
      <c r="F10905" t="s">
        <v>23</v>
      </c>
      <c r="G10905">
        <v>2018</v>
      </c>
      <c r="I10905" t="s">
        <v>21</v>
      </c>
      <c r="J10905" t="s">
        <v>22</v>
      </c>
    </row>
    <row r="10906" spans="1:10">
      <c r="A10906" t="s">
        <v>19</v>
      </c>
      <c r="B10906">
        <v>41645</v>
      </c>
      <c r="C10906" t="s">
        <v>318</v>
      </c>
      <c r="D10906">
        <v>41645</v>
      </c>
      <c r="E10906" t="str">
        <f>"41645"</f>
        <v>41645</v>
      </c>
      <c r="F10906">
        <v>1073032</v>
      </c>
      <c r="G10906">
        <v>2018</v>
      </c>
      <c r="I10906" t="s">
        <v>21</v>
      </c>
      <c r="J10906" t="s">
        <v>22</v>
      </c>
    </row>
    <row r="10907" spans="1:10">
      <c r="A10907" t="s">
        <v>19</v>
      </c>
      <c r="B10907">
        <v>41647</v>
      </c>
      <c r="C10907" t="s">
        <v>318</v>
      </c>
      <c r="D10907">
        <v>41647</v>
      </c>
      <c r="E10907" t="str">
        <f>"41647"</f>
        <v>41647</v>
      </c>
      <c r="F10907" t="s">
        <v>23</v>
      </c>
      <c r="G10907">
        <v>2018</v>
      </c>
      <c r="I10907" t="s">
        <v>21</v>
      </c>
      <c r="J10907" t="s">
        <v>22</v>
      </c>
    </row>
    <row r="10908" spans="1:10">
      <c r="A10908" t="s">
        <v>19</v>
      </c>
      <c r="B10908">
        <v>41649</v>
      </c>
      <c r="C10908" t="s">
        <v>318</v>
      </c>
      <c r="D10908">
        <v>41649</v>
      </c>
      <c r="E10908" t="str">
        <f>"41649"</f>
        <v>41649</v>
      </c>
      <c r="F10908">
        <v>547934</v>
      </c>
      <c r="G10908">
        <v>2018</v>
      </c>
      <c r="I10908" t="s">
        <v>21</v>
      </c>
      <c r="J10908" t="s">
        <v>22</v>
      </c>
    </row>
    <row r="10909" spans="1:10">
      <c r="A10909" t="s">
        <v>19</v>
      </c>
      <c r="B10909">
        <v>41650</v>
      </c>
      <c r="C10909" t="s">
        <v>318</v>
      </c>
      <c r="D10909">
        <v>41650</v>
      </c>
      <c r="E10909" t="str">
        <f>"41650"</f>
        <v>41650</v>
      </c>
      <c r="F10909" t="s">
        <v>23</v>
      </c>
      <c r="G10909">
        <v>2018</v>
      </c>
      <c r="I10909" t="s">
        <v>21</v>
      </c>
      <c r="J10909" t="s">
        <v>22</v>
      </c>
    </row>
    <row r="10910" spans="1:10">
      <c r="A10910" t="s">
        <v>19</v>
      </c>
      <c r="B10910">
        <v>41651</v>
      </c>
      <c r="C10910" t="s">
        <v>318</v>
      </c>
      <c r="D10910">
        <v>41651</v>
      </c>
      <c r="E10910" t="str">
        <f>"41651"</f>
        <v>41651</v>
      </c>
      <c r="F10910" t="s">
        <v>23</v>
      </c>
      <c r="G10910">
        <v>2018</v>
      </c>
      <c r="I10910" t="s">
        <v>21</v>
      </c>
      <c r="J10910" t="s">
        <v>22</v>
      </c>
    </row>
    <row r="10911" spans="1:10">
      <c r="A10911" t="s">
        <v>19</v>
      </c>
      <c r="B10911">
        <v>41653</v>
      </c>
      <c r="C10911" t="s">
        <v>318</v>
      </c>
      <c r="D10911">
        <v>41653</v>
      </c>
      <c r="E10911" t="str">
        <f>"41653"</f>
        <v>41653</v>
      </c>
      <c r="F10911">
        <v>778328</v>
      </c>
      <c r="G10911">
        <v>2018</v>
      </c>
      <c r="I10911" t="s">
        <v>21</v>
      </c>
      <c r="J10911" t="s">
        <v>22</v>
      </c>
    </row>
    <row r="10912" spans="1:10">
      <c r="A10912" t="s">
        <v>19</v>
      </c>
      <c r="B10912">
        <v>41655</v>
      </c>
      <c r="C10912" t="s">
        <v>318</v>
      </c>
      <c r="D10912">
        <v>41655</v>
      </c>
      <c r="E10912" t="str">
        <f>"41655"</f>
        <v>41655</v>
      </c>
      <c r="F10912" t="s">
        <v>23</v>
      </c>
      <c r="G10912">
        <v>2018</v>
      </c>
      <c r="I10912" t="s">
        <v>21</v>
      </c>
      <c r="J10912" t="s">
        <v>22</v>
      </c>
    </row>
    <row r="10913" spans="1:10">
      <c r="A10913" t="s">
        <v>19</v>
      </c>
      <c r="B10913">
        <v>41659</v>
      </c>
      <c r="C10913" t="s">
        <v>318</v>
      </c>
      <c r="D10913">
        <v>41659</v>
      </c>
      <c r="E10913" t="str">
        <f>"41659"</f>
        <v>41659</v>
      </c>
      <c r="F10913" t="s">
        <v>23</v>
      </c>
      <c r="G10913">
        <v>2018</v>
      </c>
      <c r="I10913" t="s">
        <v>21</v>
      </c>
      <c r="J10913" t="s">
        <v>22</v>
      </c>
    </row>
    <row r="10914" spans="1:10">
      <c r="A10914" t="s">
        <v>19</v>
      </c>
      <c r="B10914">
        <v>41660</v>
      </c>
      <c r="C10914" t="s">
        <v>318</v>
      </c>
      <c r="D10914">
        <v>41660</v>
      </c>
      <c r="E10914" t="str">
        <f>"41660"</f>
        <v>41660</v>
      </c>
      <c r="F10914" t="s">
        <v>23</v>
      </c>
      <c r="G10914">
        <v>2018</v>
      </c>
      <c r="I10914" t="s">
        <v>21</v>
      </c>
      <c r="J10914" t="s">
        <v>22</v>
      </c>
    </row>
    <row r="10915" spans="1:10">
      <c r="A10915" t="s">
        <v>19</v>
      </c>
      <c r="B10915">
        <v>41663</v>
      </c>
      <c r="C10915" t="s">
        <v>318</v>
      </c>
      <c r="D10915">
        <v>41663</v>
      </c>
      <c r="E10915" t="str">
        <f>"41663"</f>
        <v>41663</v>
      </c>
      <c r="F10915" t="s">
        <v>23</v>
      </c>
      <c r="G10915">
        <v>2018</v>
      </c>
      <c r="I10915" t="s">
        <v>21</v>
      </c>
      <c r="J10915" t="s">
        <v>22</v>
      </c>
    </row>
    <row r="10916" spans="1:10">
      <c r="A10916" t="s">
        <v>19</v>
      </c>
      <c r="B10916">
        <v>41666</v>
      </c>
      <c r="C10916" t="s">
        <v>318</v>
      </c>
      <c r="D10916">
        <v>41666</v>
      </c>
      <c r="E10916" t="str">
        <f>"41666"</f>
        <v>41666</v>
      </c>
      <c r="F10916" t="s">
        <v>23</v>
      </c>
      <c r="G10916">
        <v>2018</v>
      </c>
      <c r="I10916" t="s">
        <v>21</v>
      </c>
      <c r="J10916" t="s">
        <v>22</v>
      </c>
    </row>
    <row r="10917" spans="1:10">
      <c r="A10917" t="s">
        <v>19</v>
      </c>
      <c r="B10917">
        <v>41667</v>
      </c>
      <c r="C10917" t="s">
        <v>318</v>
      </c>
      <c r="D10917">
        <v>41667</v>
      </c>
      <c r="E10917" t="str">
        <f>"41667"</f>
        <v>41667</v>
      </c>
      <c r="F10917" t="s">
        <v>23</v>
      </c>
      <c r="G10917">
        <v>2018</v>
      </c>
      <c r="I10917" t="s">
        <v>21</v>
      </c>
      <c r="J10917" t="s">
        <v>22</v>
      </c>
    </row>
    <row r="10918" spans="1:10">
      <c r="A10918" t="s">
        <v>19</v>
      </c>
      <c r="B10918">
        <v>41669</v>
      </c>
      <c r="C10918" t="s">
        <v>318</v>
      </c>
      <c r="D10918">
        <v>41669</v>
      </c>
      <c r="E10918" t="str">
        <f>"41669"</f>
        <v>41669</v>
      </c>
      <c r="F10918" t="s">
        <v>23</v>
      </c>
      <c r="G10918">
        <v>2018</v>
      </c>
      <c r="I10918" t="s">
        <v>21</v>
      </c>
      <c r="J10918" t="s">
        <v>22</v>
      </c>
    </row>
    <row r="10919" spans="1:10">
      <c r="A10919" t="s">
        <v>19</v>
      </c>
      <c r="B10919">
        <v>41701</v>
      </c>
      <c r="C10919" t="s">
        <v>318</v>
      </c>
      <c r="D10919">
        <v>41701</v>
      </c>
      <c r="E10919" t="str">
        <f>"41701"</f>
        <v>41701</v>
      </c>
      <c r="F10919">
        <v>1220790</v>
      </c>
      <c r="G10919">
        <v>2018</v>
      </c>
      <c r="I10919" t="s">
        <v>21</v>
      </c>
      <c r="J10919" t="s">
        <v>22</v>
      </c>
    </row>
    <row r="10920" spans="1:10">
      <c r="A10920" t="s">
        <v>19</v>
      </c>
      <c r="B10920">
        <v>41712</v>
      </c>
      <c r="C10920" t="s">
        <v>318</v>
      </c>
      <c r="D10920">
        <v>41712</v>
      </c>
      <c r="E10920" t="str">
        <f>"41712"</f>
        <v>41712</v>
      </c>
      <c r="F10920" t="s">
        <v>23</v>
      </c>
      <c r="G10920">
        <v>2018</v>
      </c>
      <c r="I10920" t="s">
        <v>21</v>
      </c>
      <c r="J10920" t="s">
        <v>22</v>
      </c>
    </row>
    <row r="10921" spans="1:10">
      <c r="A10921" t="s">
        <v>19</v>
      </c>
      <c r="B10921">
        <v>41714</v>
      </c>
      <c r="C10921" t="s">
        <v>318</v>
      </c>
      <c r="D10921">
        <v>41714</v>
      </c>
      <c r="E10921" t="str">
        <f>"41714"</f>
        <v>41714</v>
      </c>
      <c r="F10921" t="s">
        <v>23</v>
      </c>
      <c r="G10921">
        <v>2018</v>
      </c>
      <c r="I10921" t="s">
        <v>21</v>
      </c>
      <c r="J10921" t="s">
        <v>22</v>
      </c>
    </row>
    <row r="10922" spans="1:10">
      <c r="A10922" t="s">
        <v>19</v>
      </c>
      <c r="B10922">
        <v>41719</v>
      </c>
      <c r="C10922" t="s">
        <v>318</v>
      </c>
      <c r="D10922">
        <v>41719</v>
      </c>
      <c r="E10922" t="str">
        <f>"41719"</f>
        <v>41719</v>
      </c>
      <c r="F10922" t="s">
        <v>23</v>
      </c>
      <c r="G10922">
        <v>2018</v>
      </c>
      <c r="I10922" t="s">
        <v>21</v>
      </c>
      <c r="J10922" t="s">
        <v>22</v>
      </c>
    </row>
    <row r="10923" spans="1:10">
      <c r="A10923" t="s">
        <v>19</v>
      </c>
      <c r="B10923">
        <v>41721</v>
      </c>
      <c r="C10923" t="s">
        <v>318</v>
      </c>
      <c r="D10923">
        <v>41721</v>
      </c>
      <c r="E10923" t="str">
        <f>"41721"</f>
        <v>41721</v>
      </c>
      <c r="F10923" t="s">
        <v>23</v>
      </c>
      <c r="G10923">
        <v>2018</v>
      </c>
      <c r="I10923" t="s">
        <v>21</v>
      </c>
      <c r="J10923" t="s">
        <v>22</v>
      </c>
    </row>
    <row r="10924" spans="1:10">
      <c r="A10924" t="s">
        <v>19</v>
      </c>
      <c r="B10924">
        <v>41722</v>
      </c>
      <c r="C10924" t="s">
        <v>318</v>
      </c>
      <c r="D10924">
        <v>41722</v>
      </c>
      <c r="E10924" t="str">
        <f>"41722"</f>
        <v>41722</v>
      </c>
      <c r="F10924" t="s">
        <v>23</v>
      </c>
      <c r="G10924">
        <v>2018</v>
      </c>
      <c r="I10924" t="s">
        <v>21</v>
      </c>
      <c r="J10924" t="s">
        <v>22</v>
      </c>
    </row>
    <row r="10925" spans="1:10">
      <c r="A10925" t="s">
        <v>19</v>
      </c>
      <c r="B10925">
        <v>41723</v>
      </c>
      <c r="C10925" t="s">
        <v>318</v>
      </c>
      <c r="D10925">
        <v>41723</v>
      </c>
      <c r="E10925" t="str">
        <f>"41723"</f>
        <v>41723</v>
      </c>
      <c r="F10925" t="s">
        <v>23</v>
      </c>
      <c r="G10925">
        <v>2018</v>
      </c>
      <c r="I10925" t="s">
        <v>21</v>
      </c>
      <c r="J10925" t="s">
        <v>22</v>
      </c>
    </row>
    <row r="10926" spans="1:10">
      <c r="A10926" t="s">
        <v>19</v>
      </c>
      <c r="B10926">
        <v>41725</v>
      </c>
      <c r="C10926" t="s">
        <v>318</v>
      </c>
      <c r="D10926">
        <v>41725</v>
      </c>
      <c r="E10926" t="str">
        <f>"41725"</f>
        <v>41725</v>
      </c>
      <c r="F10926" t="s">
        <v>23</v>
      </c>
      <c r="G10926">
        <v>2018</v>
      </c>
      <c r="I10926" t="s">
        <v>21</v>
      </c>
      <c r="J10926" t="s">
        <v>22</v>
      </c>
    </row>
    <row r="10927" spans="1:10">
      <c r="A10927" t="s">
        <v>19</v>
      </c>
      <c r="B10927">
        <v>41727</v>
      </c>
      <c r="C10927" t="s">
        <v>318</v>
      </c>
      <c r="D10927">
        <v>41727</v>
      </c>
      <c r="E10927" t="str">
        <f>"41727"</f>
        <v>41727</v>
      </c>
      <c r="F10927" t="s">
        <v>23</v>
      </c>
      <c r="G10927">
        <v>2018</v>
      </c>
      <c r="I10927" t="s">
        <v>21</v>
      </c>
      <c r="J10927" t="s">
        <v>22</v>
      </c>
    </row>
    <row r="10928" spans="1:10">
      <c r="A10928" t="s">
        <v>19</v>
      </c>
      <c r="B10928">
        <v>41729</v>
      </c>
      <c r="C10928" t="s">
        <v>318</v>
      </c>
      <c r="D10928">
        <v>41729</v>
      </c>
      <c r="E10928" t="str">
        <f>"41729"</f>
        <v>41729</v>
      </c>
      <c r="F10928" t="s">
        <v>23</v>
      </c>
      <c r="G10928">
        <v>2018</v>
      </c>
      <c r="I10928" t="s">
        <v>21</v>
      </c>
      <c r="J10928" t="s">
        <v>22</v>
      </c>
    </row>
    <row r="10929" spans="1:10">
      <c r="A10929" t="s">
        <v>19</v>
      </c>
      <c r="B10929">
        <v>41731</v>
      </c>
      <c r="C10929" t="s">
        <v>318</v>
      </c>
      <c r="D10929">
        <v>41731</v>
      </c>
      <c r="E10929" t="str">
        <f>"41731"</f>
        <v>41731</v>
      </c>
      <c r="F10929" t="s">
        <v>23</v>
      </c>
      <c r="G10929">
        <v>2018</v>
      </c>
      <c r="I10929" t="s">
        <v>21</v>
      </c>
      <c r="J10929" t="s">
        <v>22</v>
      </c>
    </row>
    <row r="10930" spans="1:10">
      <c r="A10930" t="s">
        <v>19</v>
      </c>
      <c r="B10930">
        <v>41735</v>
      </c>
      <c r="C10930" t="s">
        <v>318</v>
      </c>
      <c r="D10930">
        <v>41735</v>
      </c>
      <c r="E10930" t="str">
        <f>"41735"</f>
        <v>41735</v>
      </c>
      <c r="F10930" t="s">
        <v>23</v>
      </c>
      <c r="G10930">
        <v>2018</v>
      </c>
      <c r="I10930" t="s">
        <v>21</v>
      </c>
      <c r="J10930" t="s">
        <v>22</v>
      </c>
    </row>
    <row r="10931" spans="1:10">
      <c r="A10931" t="s">
        <v>19</v>
      </c>
      <c r="B10931">
        <v>41739</v>
      </c>
      <c r="C10931" t="s">
        <v>318</v>
      </c>
      <c r="D10931">
        <v>41739</v>
      </c>
      <c r="E10931" t="str">
        <f>"41739"</f>
        <v>41739</v>
      </c>
      <c r="F10931" t="s">
        <v>23</v>
      </c>
      <c r="G10931">
        <v>2018</v>
      </c>
      <c r="I10931" t="s">
        <v>21</v>
      </c>
      <c r="J10931" t="s">
        <v>22</v>
      </c>
    </row>
    <row r="10932" spans="1:10">
      <c r="A10932" t="s">
        <v>19</v>
      </c>
      <c r="B10932">
        <v>41740</v>
      </c>
      <c r="C10932" t="s">
        <v>318</v>
      </c>
      <c r="D10932">
        <v>41740</v>
      </c>
      <c r="E10932" t="str">
        <f>"41740"</f>
        <v>41740</v>
      </c>
      <c r="F10932" t="s">
        <v>23</v>
      </c>
      <c r="G10932">
        <v>2018</v>
      </c>
      <c r="I10932" t="s">
        <v>21</v>
      </c>
      <c r="J10932" t="s">
        <v>22</v>
      </c>
    </row>
    <row r="10933" spans="1:10">
      <c r="A10933" t="s">
        <v>19</v>
      </c>
      <c r="B10933">
        <v>41745</v>
      </c>
      <c r="C10933" t="s">
        <v>318</v>
      </c>
      <c r="D10933">
        <v>41745</v>
      </c>
      <c r="E10933" t="str">
        <f>"41745"</f>
        <v>41745</v>
      </c>
      <c r="F10933" t="s">
        <v>23</v>
      </c>
      <c r="G10933">
        <v>2018</v>
      </c>
      <c r="I10933" t="s">
        <v>21</v>
      </c>
      <c r="J10933" t="s">
        <v>22</v>
      </c>
    </row>
    <row r="10934" spans="1:10">
      <c r="A10934" t="s">
        <v>19</v>
      </c>
      <c r="B10934">
        <v>41746</v>
      </c>
      <c r="C10934" t="s">
        <v>318</v>
      </c>
      <c r="D10934">
        <v>41746</v>
      </c>
      <c r="E10934" t="str">
        <f>"41746"</f>
        <v>41746</v>
      </c>
      <c r="F10934" t="s">
        <v>23</v>
      </c>
      <c r="G10934">
        <v>2018</v>
      </c>
      <c r="I10934" t="s">
        <v>21</v>
      </c>
      <c r="J10934" t="s">
        <v>22</v>
      </c>
    </row>
    <row r="10935" spans="1:10">
      <c r="A10935" t="s">
        <v>19</v>
      </c>
      <c r="B10935">
        <v>41749</v>
      </c>
      <c r="C10935" t="s">
        <v>318</v>
      </c>
      <c r="D10935">
        <v>41749</v>
      </c>
      <c r="E10935" t="str">
        <f>"41749"</f>
        <v>41749</v>
      </c>
      <c r="F10935" t="s">
        <v>23</v>
      </c>
      <c r="G10935">
        <v>2018</v>
      </c>
      <c r="I10935" t="s">
        <v>21</v>
      </c>
      <c r="J10935" t="s">
        <v>22</v>
      </c>
    </row>
    <row r="10936" spans="1:10">
      <c r="A10936" t="s">
        <v>19</v>
      </c>
      <c r="B10936">
        <v>41751</v>
      </c>
      <c r="C10936" t="s">
        <v>318</v>
      </c>
      <c r="D10936">
        <v>41751</v>
      </c>
      <c r="E10936" t="str">
        <f>"41751"</f>
        <v>41751</v>
      </c>
      <c r="F10936" t="s">
        <v>23</v>
      </c>
      <c r="G10936">
        <v>2018</v>
      </c>
      <c r="I10936" t="s">
        <v>21</v>
      </c>
      <c r="J10936" t="s">
        <v>22</v>
      </c>
    </row>
    <row r="10937" spans="1:10">
      <c r="A10937" t="s">
        <v>19</v>
      </c>
      <c r="B10937">
        <v>41754</v>
      </c>
      <c r="C10937" t="s">
        <v>318</v>
      </c>
      <c r="D10937">
        <v>41754</v>
      </c>
      <c r="E10937" t="str">
        <f>"41754"</f>
        <v>41754</v>
      </c>
      <c r="F10937" t="s">
        <v>23</v>
      </c>
      <c r="G10937">
        <v>2018</v>
      </c>
      <c r="I10937" t="s">
        <v>21</v>
      </c>
      <c r="J10937" t="s">
        <v>22</v>
      </c>
    </row>
    <row r="10938" spans="1:10">
      <c r="A10938" t="s">
        <v>19</v>
      </c>
      <c r="B10938">
        <v>41759</v>
      </c>
      <c r="C10938" t="s">
        <v>318</v>
      </c>
      <c r="D10938">
        <v>41759</v>
      </c>
      <c r="E10938" t="str">
        <f>"41759"</f>
        <v>41759</v>
      </c>
      <c r="F10938" t="s">
        <v>23</v>
      </c>
      <c r="G10938">
        <v>2018</v>
      </c>
      <c r="I10938" t="s">
        <v>21</v>
      </c>
      <c r="J10938" t="s">
        <v>22</v>
      </c>
    </row>
    <row r="10939" spans="1:10">
      <c r="A10939" t="s">
        <v>19</v>
      </c>
      <c r="B10939">
        <v>41760</v>
      </c>
      <c r="C10939" t="s">
        <v>318</v>
      </c>
      <c r="D10939">
        <v>41760</v>
      </c>
      <c r="E10939" t="str">
        <f>"41760"</f>
        <v>41760</v>
      </c>
      <c r="F10939" t="s">
        <v>23</v>
      </c>
      <c r="G10939">
        <v>2018</v>
      </c>
      <c r="I10939" t="s">
        <v>21</v>
      </c>
      <c r="J10939" t="s">
        <v>22</v>
      </c>
    </row>
    <row r="10940" spans="1:10">
      <c r="A10940" t="s">
        <v>19</v>
      </c>
      <c r="B10940">
        <v>41762</v>
      </c>
      <c r="C10940" t="s">
        <v>318</v>
      </c>
      <c r="D10940">
        <v>41762</v>
      </c>
      <c r="E10940" t="str">
        <f>"41762"</f>
        <v>41762</v>
      </c>
      <c r="F10940" t="s">
        <v>23</v>
      </c>
      <c r="G10940">
        <v>2018</v>
      </c>
      <c r="I10940" t="s">
        <v>21</v>
      </c>
      <c r="J10940" t="s">
        <v>22</v>
      </c>
    </row>
    <row r="10941" spans="1:10">
      <c r="A10941" t="s">
        <v>19</v>
      </c>
      <c r="B10941">
        <v>41763</v>
      </c>
      <c r="C10941" t="s">
        <v>318</v>
      </c>
      <c r="D10941">
        <v>41763</v>
      </c>
      <c r="E10941" t="str">
        <f>"41763"</f>
        <v>41763</v>
      </c>
      <c r="F10941" t="s">
        <v>23</v>
      </c>
      <c r="G10941">
        <v>2018</v>
      </c>
      <c r="I10941" t="s">
        <v>21</v>
      </c>
      <c r="J10941" t="s">
        <v>22</v>
      </c>
    </row>
    <row r="10942" spans="1:10">
      <c r="A10942" t="s">
        <v>19</v>
      </c>
      <c r="B10942">
        <v>41764</v>
      </c>
      <c r="C10942" t="s">
        <v>318</v>
      </c>
      <c r="D10942">
        <v>41764</v>
      </c>
      <c r="E10942" t="str">
        <f>"41764"</f>
        <v>41764</v>
      </c>
      <c r="F10942" t="s">
        <v>23</v>
      </c>
      <c r="G10942">
        <v>2018</v>
      </c>
      <c r="I10942" t="s">
        <v>21</v>
      </c>
      <c r="J10942" t="s">
        <v>22</v>
      </c>
    </row>
    <row r="10943" spans="1:10">
      <c r="A10943" t="s">
        <v>19</v>
      </c>
      <c r="B10943">
        <v>41766</v>
      </c>
      <c r="C10943" t="s">
        <v>318</v>
      </c>
      <c r="D10943">
        <v>41766</v>
      </c>
      <c r="E10943" t="str">
        <f>"41766"</f>
        <v>41766</v>
      </c>
      <c r="F10943" t="s">
        <v>23</v>
      </c>
      <c r="G10943">
        <v>2018</v>
      </c>
      <c r="I10943" t="s">
        <v>21</v>
      </c>
      <c r="J10943" t="s">
        <v>22</v>
      </c>
    </row>
    <row r="10944" spans="1:10">
      <c r="A10944" t="s">
        <v>19</v>
      </c>
      <c r="B10944">
        <v>41772</v>
      </c>
      <c r="C10944" t="s">
        <v>318</v>
      </c>
      <c r="D10944">
        <v>41772</v>
      </c>
      <c r="E10944" t="str">
        <f>"41772"</f>
        <v>41772</v>
      </c>
      <c r="F10944" t="s">
        <v>23</v>
      </c>
      <c r="G10944">
        <v>2018</v>
      </c>
      <c r="I10944" t="s">
        <v>21</v>
      </c>
      <c r="J10944" t="s">
        <v>22</v>
      </c>
    </row>
    <row r="10945" spans="1:10">
      <c r="A10945" t="s">
        <v>19</v>
      </c>
      <c r="B10945">
        <v>41773</v>
      </c>
      <c r="C10945" t="s">
        <v>318</v>
      </c>
      <c r="D10945">
        <v>41773</v>
      </c>
      <c r="E10945" t="str">
        <f>"41773"</f>
        <v>41773</v>
      </c>
      <c r="F10945" t="s">
        <v>23</v>
      </c>
      <c r="G10945">
        <v>2018</v>
      </c>
      <c r="I10945" t="s">
        <v>21</v>
      </c>
      <c r="J10945" t="s">
        <v>22</v>
      </c>
    </row>
    <row r="10946" spans="1:10">
      <c r="A10946" t="s">
        <v>19</v>
      </c>
      <c r="B10946">
        <v>41774</v>
      </c>
      <c r="C10946" t="s">
        <v>318</v>
      </c>
      <c r="D10946">
        <v>41774</v>
      </c>
      <c r="E10946" t="str">
        <f>"41774"</f>
        <v>41774</v>
      </c>
      <c r="F10946" t="s">
        <v>23</v>
      </c>
      <c r="G10946">
        <v>2018</v>
      </c>
      <c r="I10946" t="s">
        <v>21</v>
      </c>
      <c r="J10946" t="s">
        <v>22</v>
      </c>
    </row>
    <row r="10947" spans="1:10">
      <c r="A10947" t="s">
        <v>19</v>
      </c>
      <c r="B10947">
        <v>41775</v>
      </c>
      <c r="C10947" t="s">
        <v>318</v>
      </c>
      <c r="D10947">
        <v>41775</v>
      </c>
      <c r="E10947" t="str">
        <f>"41775"</f>
        <v>41775</v>
      </c>
      <c r="F10947" t="s">
        <v>23</v>
      </c>
      <c r="G10947">
        <v>2018</v>
      </c>
      <c r="I10947" t="s">
        <v>21</v>
      </c>
      <c r="J10947" t="s">
        <v>22</v>
      </c>
    </row>
    <row r="10948" spans="1:10">
      <c r="A10948" t="s">
        <v>19</v>
      </c>
      <c r="B10948">
        <v>41776</v>
      </c>
      <c r="C10948" t="s">
        <v>318</v>
      </c>
      <c r="D10948">
        <v>41776</v>
      </c>
      <c r="E10948" t="str">
        <f>"41776"</f>
        <v>41776</v>
      </c>
      <c r="F10948" t="s">
        <v>23</v>
      </c>
      <c r="G10948">
        <v>2018</v>
      </c>
      <c r="I10948" t="s">
        <v>21</v>
      </c>
      <c r="J10948" t="s">
        <v>22</v>
      </c>
    </row>
    <row r="10949" spans="1:10">
      <c r="A10949" t="s">
        <v>19</v>
      </c>
      <c r="B10949">
        <v>41777</v>
      </c>
      <c r="C10949" t="s">
        <v>318</v>
      </c>
      <c r="D10949">
        <v>41777</v>
      </c>
      <c r="E10949" t="str">
        <f>"41777"</f>
        <v>41777</v>
      </c>
      <c r="F10949" t="s">
        <v>23</v>
      </c>
      <c r="G10949">
        <v>2018</v>
      </c>
      <c r="I10949" t="s">
        <v>21</v>
      </c>
      <c r="J10949" t="s">
        <v>22</v>
      </c>
    </row>
    <row r="10950" spans="1:10">
      <c r="A10950" t="s">
        <v>19</v>
      </c>
      <c r="B10950">
        <v>41778</v>
      </c>
      <c r="C10950" t="s">
        <v>318</v>
      </c>
      <c r="D10950">
        <v>41778</v>
      </c>
      <c r="E10950" t="str">
        <f>"41778"</f>
        <v>41778</v>
      </c>
      <c r="F10950" t="s">
        <v>23</v>
      </c>
      <c r="G10950">
        <v>2018</v>
      </c>
      <c r="I10950" t="s">
        <v>21</v>
      </c>
      <c r="J10950" t="s">
        <v>22</v>
      </c>
    </row>
    <row r="10951" spans="1:10">
      <c r="A10951" t="s">
        <v>19</v>
      </c>
      <c r="B10951">
        <v>41804</v>
      </c>
      <c r="C10951" t="s">
        <v>318</v>
      </c>
      <c r="D10951">
        <v>41804</v>
      </c>
      <c r="E10951" t="str">
        <f>"41804"</f>
        <v>41804</v>
      </c>
      <c r="F10951" t="s">
        <v>23</v>
      </c>
      <c r="G10951">
        <v>2018</v>
      </c>
      <c r="I10951" t="s">
        <v>21</v>
      </c>
      <c r="J10951" t="s">
        <v>22</v>
      </c>
    </row>
    <row r="10952" spans="1:10">
      <c r="A10952" t="s">
        <v>19</v>
      </c>
      <c r="B10952">
        <v>41812</v>
      </c>
      <c r="C10952" t="s">
        <v>318</v>
      </c>
      <c r="D10952">
        <v>41812</v>
      </c>
      <c r="E10952" t="str">
        <f>"41812"</f>
        <v>41812</v>
      </c>
      <c r="F10952" t="s">
        <v>23</v>
      </c>
      <c r="G10952">
        <v>2018</v>
      </c>
      <c r="I10952" t="s">
        <v>21</v>
      </c>
      <c r="J10952" t="s">
        <v>22</v>
      </c>
    </row>
    <row r="10953" spans="1:10">
      <c r="A10953" t="s">
        <v>19</v>
      </c>
      <c r="B10953">
        <v>41815</v>
      </c>
      <c r="C10953" t="s">
        <v>318</v>
      </c>
      <c r="D10953">
        <v>41815</v>
      </c>
      <c r="E10953" t="str">
        <f>"41815"</f>
        <v>41815</v>
      </c>
      <c r="F10953" t="s">
        <v>23</v>
      </c>
      <c r="G10953">
        <v>2018</v>
      </c>
      <c r="I10953" t="s">
        <v>21</v>
      </c>
      <c r="J10953" t="s">
        <v>22</v>
      </c>
    </row>
    <row r="10954" spans="1:10">
      <c r="A10954" t="s">
        <v>19</v>
      </c>
      <c r="B10954">
        <v>41817</v>
      </c>
      <c r="C10954" t="s">
        <v>318</v>
      </c>
      <c r="D10954">
        <v>41817</v>
      </c>
      <c r="E10954" t="str">
        <f>"41817"</f>
        <v>41817</v>
      </c>
      <c r="F10954" t="s">
        <v>23</v>
      </c>
      <c r="G10954">
        <v>2018</v>
      </c>
      <c r="I10954" t="s">
        <v>21</v>
      </c>
      <c r="J10954" t="s">
        <v>22</v>
      </c>
    </row>
    <row r="10955" spans="1:10">
      <c r="A10955" t="s">
        <v>19</v>
      </c>
      <c r="B10955">
        <v>41819</v>
      </c>
      <c r="C10955" t="s">
        <v>318</v>
      </c>
      <c r="D10955">
        <v>41819</v>
      </c>
      <c r="E10955" t="str">
        <f>"41819"</f>
        <v>41819</v>
      </c>
      <c r="F10955" t="s">
        <v>23</v>
      </c>
      <c r="G10955">
        <v>2018</v>
      </c>
      <c r="I10955" t="s">
        <v>21</v>
      </c>
      <c r="J10955" t="s">
        <v>22</v>
      </c>
    </row>
    <row r="10956" spans="1:10">
      <c r="A10956" t="s">
        <v>19</v>
      </c>
      <c r="B10956">
        <v>41821</v>
      </c>
      <c r="C10956" t="s">
        <v>318</v>
      </c>
      <c r="D10956">
        <v>41821</v>
      </c>
      <c r="E10956" t="str">
        <f>"41821"</f>
        <v>41821</v>
      </c>
      <c r="F10956" t="s">
        <v>23</v>
      </c>
      <c r="G10956">
        <v>2018</v>
      </c>
      <c r="I10956" t="s">
        <v>21</v>
      </c>
      <c r="J10956" t="s">
        <v>22</v>
      </c>
    </row>
    <row r="10957" spans="1:10">
      <c r="A10957" t="s">
        <v>19</v>
      </c>
      <c r="B10957">
        <v>41822</v>
      </c>
      <c r="C10957" t="s">
        <v>318</v>
      </c>
      <c r="D10957">
        <v>41822</v>
      </c>
      <c r="E10957" t="str">
        <f>"41822"</f>
        <v>41822</v>
      </c>
      <c r="F10957">
        <v>318972</v>
      </c>
      <c r="G10957">
        <v>2018</v>
      </c>
      <c r="I10957" t="s">
        <v>21</v>
      </c>
      <c r="J10957" t="s">
        <v>22</v>
      </c>
    </row>
    <row r="10958" spans="1:10">
      <c r="A10958" t="s">
        <v>19</v>
      </c>
      <c r="B10958">
        <v>41824</v>
      </c>
      <c r="C10958" t="s">
        <v>318</v>
      </c>
      <c r="D10958">
        <v>41824</v>
      </c>
      <c r="E10958" t="str">
        <f>"41824"</f>
        <v>41824</v>
      </c>
      <c r="F10958" t="s">
        <v>23</v>
      </c>
      <c r="G10958">
        <v>2018</v>
      </c>
      <c r="I10958" t="s">
        <v>21</v>
      </c>
      <c r="J10958" t="s">
        <v>22</v>
      </c>
    </row>
    <row r="10959" spans="1:10">
      <c r="A10959" t="s">
        <v>19</v>
      </c>
      <c r="B10959">
        <v>41825</v>
      </c>
      <c r="C10959" t="s">
        <v>318</v>
      </c>
      <c r="D10959">
        <v>41825</v>
      </c>
      <c r="E10959" t="str">
        <f>"41825"</f>
        <v>41825</v>
      </c>
      <c r="F10959" t="s">
        <v>23</v>
      </c>
      <c r="G10959">
        <v>2018</v>
      </c>
      <c r="I10959" t="s">
        <v>21</v>
      </c>
      <c r="J10959" t="s">
        <v>22</v>
      </c>
    </row>
    <row r="10960" spans="1:10">
      <c r="A10960" t="s">
        <v>19</v>
      </c>
      <c r="B10960">
        <v>41826</v>
      </c>
      <c r="C10960" t="s">
        <v>318</v>
      </c>
      <c r="D10960">
        <v>41826</v>
      </c>
      <c r="E10960" t="str">
        <f>"41826"</f>
        <v>41826</v>
      </c>
      <c r="F10960" t="s">
        <v>23</v>
      </c>
      <c r="G10960">
        <v>2018</v>
      </c>
      <c r="I10960" t="s">
        <v>21</v>
      </c>
      <c r="J10960" t="s">
        <v>22</v>
      </c>
    </row>
    <row r="10961" spans="1:10">
      <c r="A10961" t="s">
        <v>19</v>
      </c>
      <c r="B10961">
        <v>41828</v>
      </c>
      <c r="C10961" t="s">
        <v>318</v>
      </c>
      <c r="D10961">
        <v>41828</v>
      </c>
      <c r="E10961" t="str">
        <f>"41828"</f>
        <v>41828</v>
      </c>
      <c r="F10961" t="s">
        <v>23</v>
      </c>
      <c r="G10961">
        <v>2018</v>
      </c>
      <c r="I10961" t="s">
        <v>21</v>
      </c>
      <c r="J10961" t="s">
        <v>22</v>
      </c>
    </row>
    <row r="10962" spans="1:10">
      <c r="A10962" t="s">
        <v>19</v>
      </c>
      <c r="B10962">
        <v>41831</v>
      </c>
      <c r="C10962" t="s">
        <v>318</v>
      </c>
      <c r="D10962">
        <v>41831</v>
      </c>
      <c r="E10962" t="str">
        <f>"41831"</f>
        <v>41831</v>
      </c>
      <c r="F10962" t="s">
        <v>23</v>
      </c>
      <c r="G10962">
        <v>2018</v>
      </c>
      <c r="I10962" t="s">
        <v>21</v>
      </c>
      <c r="J10962" t="s">
        <v>22</v>
      </c>
    </row>
    <row r="10963" spans="1:10">
      <c r="A10963" t="s">
        <v>19</v>
      </c>
      <c r="B10963">
        <v>41832</v>
      </c>
      <c r="C10963" t="s">
        <v>318</v>
      </c>
      <c r="D10963">
        <v>41832</v>
      </c>
      <c r="E10963" t="str">
        <f>"41832"</f>
        <v>41832</v>
      </c>
      <c r="F10963" t="s">
        <v>23</v>
      </c>
      <c r="G10963">
        <v>2018</v>
      </c>
      <c r="I10963" t="s">
        <v>21</v>
      </c>
      <c r="J10963" t="s">
        <v>22</v>
      </c>
    </row>
    <row r="10964" spans="1:10">
      <c r="A10964" t="s">
        <v>19</v>
      </c>
      <c r="B10964">
        <v>41833</v>
      </c>
      <c r="C10964" t="s">
        <v>318</v>
      </c>
      <c r="D10964">
        <v>41833</v>
      </c>
      <c r="E10964" t="str">
        <f>"41833"</f>
        <v>41833</v>
      </c>
      <c r="F10964" t="s">
        <v>23</v>
      </c>
      <c r="G10964">
        <v>2018</v>
      </c>
      <c r="I10964" t="s">
        <v>21</v>
      </c>
      <c r="J10964" t="s">
        <v>22</v>
      </c>
    </row>
    <row r="10965" spans="1:10">
      <c r="A10965" t="s">
        <v>19</v>
      </c>
      <c r="B10965">
        <v>41834</v>
      </c>
      <c r="C10965" t="s">
        <v>318</v>
      </c>
      <c r="D10965">
        <v>41834</v>
      </c>
      <c r="E10965" t="str">
        <f>"41834"</f>
        <v>41834</v>
      </c>
      <c r="F10965" t="s">
        <v>23</v>
      </c>
      <c r="G10965">
        <v>2018</v>
      </c>
      <c r="I10965" t="s">
        <v>21</v>
      </c>
      <c r="J10965" t="s">
        <v>22</v>
      </c>
    </row>
    <row r="10966" spans="1:10">
      <c r="A10966" t="s">
        <v>19</v>
      </c>
      <c r="B10966">
        <v>41835</v>
      </c>
      <c r="C10966" t="s">
        <v>318</v>
      </c>
      <c r="D10966">
        <v>41835</v>
      </c>
      <c r="E10966" t="str">
        <f>"41835"</f>
        <v>41835</v>
      </c>
      <c r="F10966" t="s">
        <v>23</v>
      </c>
      <c r="G10966">
        <v>2018</v>
      </c>
      <c r="I10966" t="s">
        <v>21</v>
      </c>
      <c r="J10966" t="s">
        <v>22</v>
      </c>
    </row>
    <row r="10967" spans="1:10">
      <c r="A10967" t="s">
        <v>19</v>
      </c>
      <c r="B10967">
        <v>41836</v>
      </c>
      <c r="C10967" t="s">
        <v>318</v>
      </c>
      <c r="D10967">
        <v>41836</v>
      </c>
      <c r="E10967" t="str">
        <f>"41836"</f>
        <v>41836</v>
      </c>
      <c r="F10967" t="s">
        <v>23</v>
      </c>
      <c r="G10967">
        <v>2018</v>
      </c>
      <c r="I10967" t="s">
        <v>21</v>
      </c>
      <c r="J10967" t="s">
        <v>22</v>
      </c>
    </row>
    <row r="10968" spans="1:10">
      <c r="A10968" t="s">
        <v>19</v>
      </c>
      <c r="B10968">
        <v>41837</v>
      </c>
      <c r="C10968" t="s">
        <v>318</v>
      </c>
      <c r="D10968">
        <v>41837</v>
      </c>
      <c r="E10968" t="str">
        <f>"41837"</f>
        <v>41837</v>
      </c>
      <c r="F10968" t="s">
        <v>23</v>
      </c>
      <c r="G10968">
        <v>2018</v>
      </c>
      <c r="I10968" t="s">
        <v>21</v>
      </c>
      <c r="J10968" t="s">
        <v>22</v>
      </c>
    </row>
    <row r="10969" spans="1:10">
      <c r="A10969" t="s">
        <v>19</v>
      </c>
      <c r="B10969">
        <v>41838</v>
      </c>
      <c r="C10969" t="s">
        <v>318</v>
      </c>
      <c r="D10969">
        <v>41838</v>
      </c>
      <c r="E10969" t="str">
        <f>"41838"</f>
        <v>41838</v>
      </c>
      <c r="F10969" t="s">
        <v>23</v>
      </c>
      <c r="G10969">
        <v>2018</v>
      </c>
      <c r="I10969" t="s">
        <v>21</v>
      </c>
      <c r="J10969" t="s">
        <v>22</v>
      </c>
    </row>
    <row r="10970" spans="1:10">
      <c r="A10970" t="s">
        <v>19</v>
      </c>
      <c r="B10970">
        <v>41839</v>
      </c>
      <c r="C10970" t="s">
        <v>318</v>
      </c>
      <c r="D10970">
        <v>41839</v>
      </c>
      <c r="E10970" t="str">
        <f>"41839"</f>
        <v>41839</v>
      </c>
      <c r="F10970" t="s">
        <v>23</v>
      </c>
      <c r="G10970">
        <v>2018</v>
      </c>
      <c r="I10970" t="s">
        <v>21</v>
      </c>
      <c r="J10970" t="s">
        <v>22</v>
      </c>
    </row>
    <row r="10971" spans="1:10">
      <c r="A10971" t="s">
        <v>19</v>
      </c>
      <c r="B10971">
        <v>41840</v>
      </c>
      <c r="C10971" t="s">
        <v>318</v>
      </c>
      <c r="D10971">
        <v>41840</v>
      </c>
      <c r="E10971" t="str">
        <f>"41840"</f>
        <v>41840</v>
      </c>
      <c r="F10971" t="s">
        <v>23</v>
      </c>
      <c r="G10971">
        <v>2018</v>
      </c>
      <c r="I10971" t="s">
        <v>21</v>
      </c>
      <c r="J10971" t="s">
        <v>22</v>
      </c>
    </row>
    <row r="10972" spans="1:10">
      <c r="A10972" t="s">
        <v>19</v>
      </c>
      <c r="B10972">
        <v>41843</v>
      </c>
      <c r="C10972" t="s">
        <v>318</v>
      </c>
      <c r="D10972">
        <v>41843</v>
      </c>
      <c r="E10972" t="str">
        <f>"41843"</f>
        <v>41843</v>
      </c>
      <c r="F10972" t="s">
        <v>23</v>
      </c>
      <c r="G10972">
        <v>2018</v>
      </c>
      <c r="I10972" t="s">
        <v>21</v>
      </c>
      <c r="J10972" t="s">
        <v>22</v>
      </c>
    </row>
    <row r="10973" spans="1:10">
      <c r="A10973" t="s">
        <v>19</v>
      </c>
      <c r="B10973">
        <v>41844</v>
      </c>
      <c r="C10973" t="s">
        <v>318</v>
      </c>
      <c r="D10973">
        <v>41844</v>
      </c>
      <c r="E10973" t="str">
        <f>"41844"</f>
        <v>41844</v>
      </c>
      <c r="F10973" t="s">
        <v>23</v>
      </c>
      <c r="G10973">
        <v>2018</v>
      </c>
      <c r="I10973" t="s">
        <v>21</v>
      </c>
      <c r="J10973" t="s">
        <v>22</v>
      </c>
    </row>
    <row r="10974" spans="1:10">
      <c r="A10974" t="s">
        <v>19</v>
      </c>
      <c r="B10974">
        <v>41845</v>
      </c>
      <c r="C10974" t="s">
        <v>318</v>
      </c>
      <c r="D10974">
        <v>41845</v>
      </c>
      <c r="E10974" t="str">
        <f>"41845"</f>
        <v>41845</v>
      </c>
      <c r="F10974" t="s">
        <v>23</v>
      </c>
      <c r="G10974">
        <v>2018</v>
      </c>
      <c r="I10974" t="s">
        <v>21</v>
      </c>
      <c r="J10974" t="s">
        <v>22</v>
      </c>
    </row>
    <row r="10975" spans="1:10">
      <c r="A10975" t="s">
        <v>19</v>
      </c>
      <c r="B10975">
        <v>41847</v>
      </c>
      <c r="C10975" t="s">
        <v>318</v>
      </c>
      <c r="D10975">
        <v>41847</v>
      </c>
      <c r="E10975" t="str">
        <f>"41847"</f>
        <v>41847</v>
      </c>
      <c r="F10975" t="s">
        <v>23</v>
      </c>
      <c r="G10975">
        <v>2018</v>
      </c>
      <c r="I10975" t="s">
        <v>21</v>
      </c>
      <c r="J10975" t="s">
        <v>22</v>
      </c>
    </row>
    <row r="10976" spans="1:10">
      <c r="A10976" t="s">
        <v>19</v>
      </c>
      <c r="B10976">
        <v>41848</v>
      </c>
      <c r="C10976" t="s">
        <v>318</v>
      </c>
      <c r="D10976">
        <v>41848</v>
      </c>
      <c r="E10976" t="str">
        <f>"41848"</f>
        <v>41848</v>
      </c>
      <c r="F10976" t="s">
        <v>23</v>
      </c>
      <c r="G10976">
        <v>2018</v>
      </c>
      <c r="I10976" t="s">
        <v>21</v>
      </c>
      <c r="J10976" t="s">
        <v>22</v>
      </c>
    </row>
    <row r="10977" spans="1:10">
      <c r="A10977" t="s">
        <v>19</v>
      </c>
      <c r="B10977">
        <v>41849</v>
      </c>
      <c r="C10977" t="s">
        <v>318</v>
      </c>
      <c r="D10977">
        <v>41849</v>
      </c>
      <c r="E10977" t="str">
        <f>"41849"</f>
        <v>41849</v>
      </c>
      <c r="F10977" t="s">
        <v>23</v>
      </c>
      <c r="G10977">
        <v>2018</v>
      </c>
      <c r="I10977" t="s">
        <v>21</v>
      </c>
      <c r="J10977" t="s">
        <v>22</v>
      </c>
    </row>
    <row r="10978" spans="1:10">
      <c r="A10978" t="s">
        <v>19</v>
      </c>
      <c r="B10978">
        <v>41855</v>
      </c>
      <c r="C10978" t="s">
        <v>318</v>
      </c>
      <c r="D10978">
        <v>41855</v>
      </c>
      <c r="E10978" t="str">
        <f>"41855"</f>
        <v>41855</v>
      </c>
      <c r="F10978" t="s">
        <v>23</v>
      </c>
      <c r="G10978">
        <v>2018</v>
      </c>
      <c r="I10978" t="s">
        <v>21</v>
      </c>
      <c r="J10978" t="s">
        <v>22</v>
      </c>
    </row>
    <row r="10979" spans="1:10">
      <c r="A10979" t="s">
        <v>19</v>
      </c>
      <c r="B10979">
        <v>41858</v>
      </c>
      <c r="C10979" t="s">
        <v>318</v>
      </c>
      <c r="D10979">
        <v>41858</v>
      </c>
      <c r="E10979" t="str">
        <f>"41858"</f>
        <v>41858</v>
      </c>
      <c r="F10979">
        <v>452052</v>
      </c>
      <c r="G10979">
        <v>2018</v>
      </c>
      <c r="I10979" t="s">
        <v>21</v>
      </c>
      <c r="J10979" t="s">
        <v>22</v>
      </c>
    </row>
    <row r="10980" spans="1:10">
      <c r="A10980" t="s">
        <v>19</v>
      </c>
      <c r="B10980">
        <v>41859</v>
      </c>
      <c r="C10980" t="s">
        <v>318</v>
      </c>
      <c r="D10980">
        <v>41859</v>
      </c>
      <c r="E10980" t="str">
        <f>"41859"</f>
        <v>41859</v>
      </c>
      <c r="F10980" t="s">
        <v>23</v>
      </c>
      <c r="G10980">
        <v>2018</v>
      </c>
      <c r="I10980" t="s">
        <v>21</v>
      </c>
      <c r="J10980" t="s">
        <v>22</v>
      </c>
    </row>
    <row r="10981" spans="1:10">
      <c r="A10981" t="s">
        <v>19</v>
      </c>
      <c r="B10981">
        <v>41861</v>
      </c>
      <c r="C10981" t="s">
        <v>318</v>
      </c>
      <c r="D10981">
        <v>41861</v>
      </c>
      <c r="E10981" t="str">
        <f>"41861"</f>
        <v>41861</v>
      </c>
      <c r="F10981" t="s">
        <v>23</v>
      </c>
      <c r="G10981">
        <v>2018</v>
      </c>
      <c r="I10981" t="s">
        <v>21</v>
      </c>
      <c r="J10981" t="s">
        <v>22</v>
      </c>
    </row>
    <row r="10982" spans="1:10">
      <c r="A10982" t="s">
        <v>19</v>
      </c>
      <c r="B10982">
        <v>41862</v>
      </c>
      <c r="C10982" t="s">
        <v>318</v>
      </c>
      <c r="D10982">
        <v>41862</v>
      </c>
      <c r="E10982" t="str">
        <f>"41862"</f>
        <v>41862</v>
      </c>
      <c r="F10982" t="s">
        <v>23</v>
      </c>
      <c r="G10982">
        <v>2018</v>
      </c>
      <c r="I10982" t="s">
        <v>21</v>
      </c>
      <c r="J10982" t="s">
        <v>22</v>
      </c>
    </row>
    <row r="10983" spans="1:10">
      <c r="A10983" t="s">
        <v>19</v>
      </c>
      <c r="B10983">
        <v>42001</v>
      </c>
      <c r="C10983" t="s">
        <v>318</v>
      </c>
      <c r="D10983">
        <v>42001</v>
      </c>
      <c r="E10983" t="str">
        <f>"42001"</f>
        <v>42001</v>
      </c>
      <c r="F10983" t="s">
        <v>23</v>
      </c>
      <c r="G10983">
        <v>2018</v>
      </c>
      <c r="I10983" t="s">
        <v>21</v>
      </c>
      <c r="J10983" t="s">
        <v>22</v>
      </c>
    </row>
    <row r="10984" spans="1:10">
      <c r="A10984" t="s">
        <v>19</v>
      </c>
      <c r="B10984">
        <v>42003</v>
      </c>
      <c r="C10984" t="s">
        <v>318</v>
      </c>
      <c r="D10984">
        <v>42003</v>
      </c>
      <c r="E10984" t="str">
        <f>"42003"</f>
        <v>42003</v>
      </c>
      <c r="F10984">
        <v>4140754</v>
      </c>
      <c r="G10984">
        <v>2018</v>
      </c>
      <c r="I10984" t="s">
        <v>21</v>
      </c>
      <c r="J10984" t="s">
        <v>22</v>
      </c>
    </row>
    <row r="10985" spans="1:10">
      <c r="A10985" t="s">
        <v>19</v>
      </c>
      <c r="B10985">
        <v>42020</v>
      </c>
      <c r="C10985" t="s">
        <v>318</v>
      </c>
      <c r="D10985">
        <v>42020</v>
      </c>
      <c r="E10985" t="str">
        <f>"42020"</f>
        <v>42020</v>
      </c>
      <c r="F10985" t="s">
        <v>23</v>
      </c>
      <c r="G10985">
        <v>2018</v>
      </c>
      <c r="I10985" t="s">
        <v>21</v>
      </c>
      <c r="J10985" t="s">
        <v>22</v>
      </c>
    </row>
    <row r="10986" spans="1:10">
      <c r="A10986" t="s">
        <v>19</v>
      </c>
      <c r="B10986">
        <v>42021</v>
      </c>
      <c r="C10986" t="s">
        <v>318</v>
      </c>
      <c r="D10986">
        <v>42021</v>
      </c>
      <c r="E10986" t="str">
        <f>"42021"</f>
        <v>42021</v>
      </c>
      <c r="F10986" t="s">
        <v>23</v>
      </c>
      <c r="G10986">
        <v>2018</v>
      </c>
      <c r="I10986" t="s">
        <v>21</v>
      </c>
      <c r="J10986" t="s">
        <v>22</v>
      </c>
    </row>
    <row r="10987" spans="1:10">
      <c r="A10987" t="s">
        <v>19</v>
      </c>
      <c r="B10987">
        <v>42023</v>
      </c>
      <c r="C10987" t="s">
        <v>318</v>
      </c>
      <c r="D10987">
        <v>42023</v>
      </c>
      <c r="E10987" t="str">
        <f>"42023"</f>
        <v>42023</v>
      </c>
      <c r="F10987" t="s">
        <v>23</v>
      </c>
      <c r="G10987">
        <v>2018</v>
      </c>
      <c r="I10987" t="s">
        <v>21</v>
      </c>
      <c r="J10987" t="s">
        <v>22</v>
      </c>
    </row>
    <row r="10988" spans="1:10">
      <c r="A10988" t="s">
        <v>19</v>
      </c>
      <c r="B10988">
        <v>42024</v>
      </c>
      <c r="C10988" t="s">
        <v>318</v>
      </c>
      <c r="D10988">
        <v>42024</v>
      </c>
      <c r="E10988" t="str">
        <f>"42024"</f>
        <v>42024</v>
      </c>
      <c r="F10988" t="s">
        <v>23</v>
      </c>
      <c r="G10988">
        <v>2018</v>
      </c>
      <c r="I10988" t="s">
        <v>21</v>
      </c>
      <c r="J10988" t="s">
        <v>22</v>
      </c>
    </row>
    <row r="10989" spans="1:10">
      <c r="A10989" t="s">
        <v>19</v>
      </c>
      <c r="B10989">
        <v>42025</v>
      </c>
      <c r="C10989" t="s">
        <v>318</v>
      </c>
      <c r="D10989">
        <v>42025</v>
      </c>
      <c r="E10989" t="str">
        <f>"42025"</f>
        <v>42025</v>
      </c>
      <c r="F10989">
        <v>248638</v>
      </c>
      <c r="G10989">
        <v>2018</v>
      </c>
      <c r="I10989" t="s">
        <v>21</v>
      </c>
      <c r="J10989" t="s">
        <v>22</v>
      </c>
    </row>
    <row r="10990" spans="1:10">
      <c r="A10990" t="s">
        <v>19</v>
      </c>
      <c r="B10990">
        <v>42027</v>
      </c>
      <c r="C10990" t="s">
        <v>318</v>
      </c>
      <c r="D10990">
        <v>42027</v>
      </c>
      <c r="E10990" t="str">
        <f>"42027"</f>
        <v>42027</v>
      </c>
      <c r="F10990" t="s">
        <v>23</v>
      </c>
      <c r="G10990">
        <v>2018</v>
      </c>
      <c r="I10990" t="s">
        <v>21</v>
      </c>
      <c r="J10990" t="s">
        <v>22</v>
      </c>
    </row>
    <row r="10991" spans="1:10">
      <c r="A10991" t="s">
        <v>19</v>
      </c>
      <c r="B10991">
        <v>42028</v>
      </c>
      <c r="C10991" t="s">
        <v>318</v>
      </c>
      <c r="D10991">
        <v>42028</v>
      </c>
      <c r="E10991" t="str">
        <f>"42028"</f>
        <v>42028</v>
      </c>
      <c r="F10991" t="s">
        <v>23</v>
      </c>
      <c r="G10991">
        <v>2018</v>
      </c>
      <c r="I10991" t="s">
        <v>21</v>
      </c>
      <c r="J10991" t="s">
        <v>22</v>
      </c>
    </row>
    <row r="10992" spans="1:10">
      <c r="A10992" t="s">
        <v>19</v>
      </c>
      <c r="B10992">
        <v>42029</v>
      </c>
      <c r="C10992" t="s">
        <v>318</v>
      </c>
      <c r="D10992">
        <v>42029</v>
      </c>
      <c r="E10992" t="str">
        <f>"42029"</f>
        <v>42029</v>
      </c>
      <c r="F10992" t="s">
        <v>23</v>
      </c>
      <c r="G10992">
        <v>2018</v>
      </c>
      <c r="I10992" t="s">
        <v>21</v>
      </c>
      <c r="J10992" t="s">
        <v>22</v>
      </c>
    </row>
    <row r="10993" spans="1:10">
      <c r="A10993" t="s">
        <v>19</v>
      </c>
      <c r="B10993">
        <v>42031</v>
      </c>
      <c r="C10993" t="s">
        <v>318</v>
      </c>
      <c r="D10993">
        <v>42031</v>
      </c>
      <c r="E10993" t="str">
        <f>"42031"</f>
        <v>42031</v>
      </c>
      <c r="F10993" t="s">
        <v>23</v>
      </c>
      <c r="G10993">
        <v>2018</v>
      </c>
      <c r="I10993" t="s">
        <v>21</v>
      </c>
      <c r="J10993" t="s">
        <v>22</v>
      </c>
    </row>
    <row r="10994" spans="1:10">
      <c r="A10994" t="s">
        <v>19</v>
      </c>
      <c r="B10994">
        <v>42032</v>
      </c>
      <c r="C10994" t="s">
        <v>318</v>
      </c>
      <c r="D10994">
        <v>42032</v>
      </c>
      <c r="E10994" t="str">
        <f>"42032"</f>
        <v>42032</v>
      </c>
      <c r="F10994" t="s">
        <v>23</v>
      </c>
      <c r="G10994">
        <v>2018</v>
      </c>
      <c r="I10994" t="s">
        <v>21</v>
      </c>
      <c r="J10994" t="s">
        <v>22</v>
      </c>
    </row>
    <row r="10995" spans="1:10">
      <c r="A10995" t="s">
        <v>19</v>
      </c>
      <c r="B10995">
        <v>42035</v>
      </c>
      <c r="C10995" t="s">
        <v>318</v>
      </c>
      <c r="D10995">
        <v>42035</v>
      </c>
      <c r="E10995" t="str">
        <f>"42035"</f>
        <v>42035</v>
      </c>
      <c r="F10995" t="s">
        <v>23</v>
      </c>
      <c r="G10995">
        <v>2018</v>
      </c>
      <c r="I10995" t="s">
        <v>21</v>
      </c>
      <c r="J10995" t="s">
        <v>22</v>
      </c>
    </row>
    <row r="10996" spans="1:10">
      <c r="A10996" t="s">
        <v>19</v>
      </c>
      <c r="B10996">
        <v>42036</v>
      </c>
      <c r="C10996" t="s">
        <v>318</v>
      </c>
      <c r="D10996">
        <v>42036</v>
      </c>
      <c r="E10996" t="str">
        <f>"42036"</f>
        <v>42036</v>
      </c>
      <c r="F10996" t="s">
        <v>23</v>
      </c>
      <c r="G10996">
        <v>2018</v>
      </c>
      <c r="I10996" t="s">
        <v>21</v>
      </c>
      <c r="J10996" t="s">
        <v>22</v>
      </c>
    </row>
    <row r="10997" spans="1:10">
      <c r="A10997" t="s">
        <v>19</v>
      </c>
      <c r="B10997">
        <v>42038</v>
      </c>
      <c r="C10997" t="s">
        <v>318</v>
      </c>
      <c r="D10997">
        <v>42038</v>
      </c>
      <c r="E10997" t="str">
        <f>"42038"</f>
        <v>42038</v>
      </c>
      <c r="F10997">
        <v>362504</v>
      </c>
      <c r="G10997">
        <v>2018</v>
      </c>
      <c r="I10997" t="s">
        <v>21</v>
      </c>
      <c r="J10997" t="s">
        <v>22</v>
      </c>
    </row>
    <row r="10998" spans="1:10">
      <c r="A10998" t="s">
        <v>19</v>
      </c>
      <c r="B10998">
        <v>42039</v>
      </c>
      <c r="C10998" t="s">
        <v>318</v>
      </c>
      <c r="D10998">
        <v>42039</v>
      </c>
      <c r="E10998" t="str">
        <f>"42039"</f>
        <v>42039</v>
      </c>
      <c r="F10998" t="s">
        <v>23</v>
      </c>
      <c r="G10998">
        <v>2018</v>
      </c>
      <c r="I10998" t="s">
        <v>21</v>
      </c>
      <c r="J10998" t="s">
        <v>22</v>
      </c>
    </row>
    <row r="10999" spans="1:10">
      <c r="A10999" t="s">
        <v>19</v>
      </c>
      <c r="B10999">
        <v>42040</v>
      </c>
      <c r="C10999" t="s">
        <v>318</v>
      </c>
      <c r="D10999">
        <v>42040</v>
      </c>
      <c r="E10999" t="str">
        <f>"42040"</f>
        <v>42040</v>
      </c>
      <c r="F10999" t="s">
        <v>23</v>
      </c>
      <c r="G10999">
        <v>2018</v>
      </c>
      <c r="I10999" t="s">
        <v>21</v>
      </c>
      <c r="J10999" t="s">
        <v>22</v>
      </c>
    </row>
    <row r="11000" spans="1:10">
      <c r="A11000" t="s">
        <v>19</v>
      </c>
      <c r="B11000">
        <v>42041</v>
      </c>
      <c r="C11000" t="s">
        <v>318</v>
      </c>
      <c r="D11000">
        <v>42041</v>
      </c>
      <c r="E11000" t="str">
        <f>"42041"</f>
        <v>42041</v>
      </c>
      <c r="F11000">
        <v>999017</v>
      </c>
      <c r="G11000">
        <v>2018</v>
      </c>
      <c r="I11000" t="s">
        <v>21</v>
      </c>
      <c r="J11000" t="s">
        <v>22</v>
      </c>
    </row>
    <row r="11001" spans="1:10">
      <c r="A11001" t="s">
        <v>19</v>
      </c>
      <c r="B11001">
        <v>42044</v>
      </c>
      <c r="C11001" t="s">
        <v>318</v>
      </c>
      <c r="D11001">
        <v>42044</v>
      </c>
      <c r="E11001" t="str">
        <f>"42044"</f>
        <v>42044</v>
      </c>
      <c r="F11001" t="s">
        <v>23</v>
      </c>
      <c r="G11001">
        <v>2018</v>
      </c>
      <c r="I11001" t="s">
        <v>21</v>
      </c>
      <c r="J11001" t="s">
        <v>22</v>
      </c>
    </row>
    <row r="11002" spans="1:10">
      <c r="A11002" t="s">
        <v>19</v>
      </c>
      <c r="B11002">
        <v>42045</v>
      </c>
      <c r="C11002" t="s">
        <v>318</v>
      </c>
      <c r="D11002">
        <v>42045</v>
      </c>
      <c r="E11002" t="str">
        <f>"42045"</f>
        <v>42045</v>
      </c>
      <c r="F11002" t="s">
        <v>23</v>
      </c>
      <c r="G11002">
        <v>2018</v>
      </c>
      <c r="I11002" t="s">
        <v>21</v>
      </c>
      <c r="J11002" t="s">
        <v>22</v>
      </c>
    </row>
    <row r="11003" spans="1:10">
      <c r="A11003" t="s">
        <v>19</v>
      </c>
      <c r="B11003">
        <v>42047</v>
      </c>
      <c r="C11003" t="s">
        <v>318</v>
      </c>
      <c r="D11003">
        <v>42047</v>
      </c>
      <c r="E11003" t="str">
        <f>"42047"</f>
        <v>42047</v>
      </c>
      <c r="F11003" t="s">
        <v>23</v>
      </c>
      <c r="G11003">
        <v>2018</v>
      </c>
      <c r="I11003" t="s">
        <v>21</v>
      </c>
      <c r="J11003" t="s">
        <v>22</v>
      </c>
    </row>
    <row r="11004" spans="1:10">
      <c r="A11004" t="s">
        <v>19</v>
      </c>
      <c r="B11004">
        <v>42048</v>
      </c>
      <c r="C11004" t="s">
        <v>318</v>
      </c>
      <c r="D11004">
        <v>42048</v>
      </c>
      <c r="E11004" t="str">
        <f>"42048"</f>
        <v>42048</v>
      </c>
      <c r="F11004" t="s">
        <v>23</v>
      </c>
      <c r="G11004">
        <v>2018</v>
      </c>
      <c r="I11004" t="s">
        <v>21</v>
      </c>
      <c r="J11004" t="s">
        <v>22</v>
      </c>
    </row>
    <row r="11005" spans="1:10">
      <c r="A11005" t="s">
        <v>19</v>
      </c>
      <c r="B11005">
        <v>42049</v>
      </c>
      <c r="C11005" t="s">
        <v>318</v>
      </c>
      <c r="D11005">
        <v>42049</v>
      </c>
      <c r="E11005" t="str">
        <f>"42049"</f>
        <v>42049</v>
      </c>
      <c r="F11005" t="s">
        <v>23</v>
      </c>
      <c r="G11005">
        <v>2018</v>
      </c>
      <c r="I11005" t="s">
        <v>21</v>
      </c>
      <c r="J11005" t="s">
        <v>22</v>
      </c>
    </row>
    <row r="11006" spans="1:10">
      <c r="A11006" t="s">
        <v>19</v>
      </c>
      <c r="B11006">
        <v>42050</v>
      </c>
      <c r="C11006" t="s">
        <v>318</v>
      </c>
      <c r="D11006">
        <v>42050</v>
      </c>
      <c r="E11006" t="str">
        <f>"42050"</f>
        <v>42050</v>
      </c>
      <c r="F11006">
        <v>576542</v>
      </c>
      <c r="G11006">
        <v>2018</v>
      </c>
      <c r="I11006" t="s">
        <v>21</v>
      </c>
      <c r="J11006" t="s">
        <v>22</v>
      </c>
    </row>
    <row r="11007" spans="1:10">
      <c r="A11007" t="s">
        <v>19</v>
      </c>
      <c r="B11007">
        <v>42051</v>
      </c>
      <c r="C11007" t="s">
        <v>318</v>
      </c>
      <c r="D11007">
        <v>42051</v>
      </c>
      <c r="E11007" t="str">
        <f>"42051"</f>
        <v>42051</v>
      </c>
      <c r="F11007" t="s">
        <v>23</v>
      </c>
      <c r="G11007">
        <v>2018</v>
      </c>
      <c r="I11007" t="s">
        <v>21</v>
      </c>
      <c r="J11007" t="s">
        <v>22</v>
      </c>
    </row>
    <row r="11008" spans="1:10">
      <c r="A11008" t="s">
        <v>19</v>
      </c>
      <c r="B11008">
        <v>42053</v>
      </c>
      <c r="C11008" t="s">
        <v>318</v>
      </c>
      <c r="D11008">
        <v>42053</v>
      </c>
      <c r="E11008" t="str">
        <f>"42053"</f>
        <v>42053</v>
      </c>
      <c r="F11008" t="s">
        <v>23</v>
      </c>
      <c r="G11008">
        <v>2018</v>
      </c>
      <c r="I11008" t="s">
        <v>21</v>
      </c>
      <c r="J11008" t="s">
        <v>22</v>
      </c>
    </row>
    <row r="11009" spans="1:10">
      <c r="A11009" t="s">
        <v>19</v>
      </c>
      <c r="B11009">
        <v>42054</v>
      </c>
      <c r="C11009" t="s">
        <v>318</v>
      </c>
      <c r="D11009">
        <v>42054</v>
      </c>
      <c r="E11009" t="str">
        <f>"42054"</f>
        <v>42054</v>
      </c>
      <c r="F11009" t="s">
        <v>23</v>
      </c>
      <c r="G11009">
        <v>2018</v>
      </c>
      <c r="I11009" t="s">
        <v>21</v>
      </c>
      <c r="J11009" t="s">
        <v>22</v>
      </c>
    </row>
    <row r="11010" spans="1:10">
      <c r="A11010" t="s">
        <v>19</v>
      </c>
      <c r="B11010">
        <v>42055</v>
      </c>
      <c r="C11010" t="s">
        <v>318</v>
      </c>
      <c r="D11010">
        <v>42055</v>
      </c>
      <c r="E11010" t="str">
        <f>"42055"</f>
        <v>42055</v>
      </c>
      <c r="F11010" t="s">
        <v>23</v>
      </c>
      <c r="G11010">
        <v>2018</v>
      </c>
      <c r="I11010" t="s">
        <v>21</v>
      </c>
      <c r="J11010" t="s">
        <v>22</v>
      </c>
    </row>
    <row r="11011" spans="1:10">
      <c r="A11011" t="s">
        <v>19</v>
      </c>
      <c r="B11011">
        <v>42056</v>
      </c>
      <c r="C11011" t="s">
        <v>318</v>
      </c>
      <c r="D11011">
        <v>42056</v>
      </c>
      <c r="E11011" t="str">
        <f>"42056"</f>
        <v>42056</v>
      </c>
      <c r="F11011" t="s">
        <v>23</v>
      </c>
      <c r="G11011">
        <v>2018</v>
      </c>
      <c r="I11011" t="s">
        <v>21</v>
      </c>
      <c r="J11011" t="s">
        <v>22</v>
      </c>
    </row>
    <row r="11012" spans="1:10">
      <c r="A11012" t="s">
        <v>19</v>
      </c>
      <c r="B11012">
        <v>42058</v>
      </c>
      <c r="C11012" t="s">
        <v>318</v>
      </c>
      <c r="D11012">
        <v>42058</v>
      </c>
      <c r="E11012" t="str">
        <f>"42058"</f>
        <v>42058</v>
      </c>
      <c r="F11012" t="s">
        <v>23</v>
      </c>
      <c r="G11012">
        <v>2018</v>
      </c>
      <c r="I11012" t="s">
        <v>21</v>
      </c>
      <c r="J11012" t="s">
        <v>22</v>
      </c>
    </row>
    <row r="11013" spans="1:10">
      <c r="A11013" t="s">
        <v>19</v>
      </c>
      <c r="B11013">
        <v>42064</v>
      </c>
      <c r="C11013" t="s">
        <v>318</v>
      </c>
      <c r="D11013">
        <v>42064</v>
      </c>
      <c r="E11013" t="str">
        <f>"42064"</f>
        <v>42064</v>
      </c>
      <c r="F11013" t="s">
        <v>23</v>
      </c>
      <c r="G11013">
        <v>2018</v>
      </c>
      <c r="I11013" t="s">
        <v>21</v>
      </c>
      <c r="J11013" t="s">
        <v>22</v>
      </c>
    </row>
    <row r="11014" spans="1:10">
      <c r="A11014" t="s">
        <v>19</v>
      </c>
      <c r="B11014">
        <v>42066</v>
      </c>
      <c r="C11014" t="s">
        <v>318</v>
      </c>
      <c r="D11014">
        <v>42066</v>
      </c>
      <c r="E11014" t="str">
        <f>"42066"</f>
        <v>42066</v>
      </c>
      <c r="F11014">
        <v>1019164</v>
      </c>
      <c r="G11014">
        <v>2018</v>
      </c>
      <c r="I11014" t="s">
        <v>21</v>
      </c>
      <c r="J11014" t="s">
        <v>22</v>
      </c>
    </row>
    <row r="11015" spans="1:10">
      <c r="A11015" t="s">
        <v>19</v>
      </c>
      <c r="B11015">
        <v>42069</v>
      </c>
      <c r="C11015" t="s">
        <v>318</v>
      </c>
      <c r="D11015">
        <v>42069</v>
      </c>
      <c r="E11015" t="str">
        <f>"42069"</f>
        <v>42069</v>
      </c>
      <c r="F11015" t="s">
        <v>23</v>
      </c>
      <c r="G11015">
        <v>2018</v>
      </c>
      <c r="I11015" t="s">
        <v>21</v>
      </c>
      <c r="J11015" t="s">
        <v>22</v>
      </c>
    </row>
    <row r="11016" spans="1:10">
      <c r="A11016" t="s">
        <v>19</v>
      </c>
      <c r="B11016">
        <v>42071</v>
      </c>
      <c r="C11016" t="s">
        <v>318</v>
      </c>
      <c r="D11016">
        <v>42071</v>
      </c>
      <c r="E11016" t="str">
        <f>"42071"</f>
        <v>42071</v>
      </c>
      <c r="F11016">
        <v>718796</v>
      </c>
      <c r="G11016">
        <v>2018</v>
      </c>
      <c r="I11016" t="s">
        <v>21</v>
      </c>
      <c r="J11016" t="s">
        <v>22</v>
      </c>
    </row>
    <row r="11017" spans="1:10">
      <c r="A11017" t="s">
        <v>19</v>
      </c>
      <c r="B11017">
        <v>42076</v>
      </c>
      <c r="C11017" t="s">
        <v>318</v>
      </c>
      <c r="D11017">
        <v>42076</v>
      </c>
      <c r="E11017" t="str">
        <f>"42076"</f>
        <v>42076</v>
      </c>
      <c r="F11017" t="s">
        <v>23</v>
      </c>
      <c r="G11017">
        <v>2018</v>
      </c>
      <c r="I11017" t="s">
        <v>21</v>
      </c>
      <c r="J11017" t="s">
        <v>22</v>
      </c>
    </row>
    <row r="11018" spans="1:10">
      <c r="A11018" t="s">
        <v>19</v>
      </c>
      <c r="B11018">
        <v>42078</v>
      </c>
      <c r="C11018" t="s">
        <v>318</v>
      </c>
      <c r="D11018">
        <v>42078</v>
      </c>
      <c r="E11018" t="str">
        <f>"42078"</f>
        <v>42078</v>
      </c>
      <c r="F11018" t="s">
        <v>23</v>
      </c>
      <c r="G11018">
        <v>2018</v>
      </c>
      <c r="I11018" t="s">
        <v>21</v>
      </c>
      <c r="J11018" t="s">
        <v>22</v>
      </c>
    </row>
    <row r="11019" spans="1:10">
      <c r="A11019" t="s">
        <v>19</v>
      </c>
      <c r="B11019">
        <v>42079</v>
      </c>
      <c r="C11019" t="s">
        <v>318</v>
      </c>
      <c r="D11019">
        <v>42079</v>
      </c>
      <c r="E11019" t="str">
        <f>"42079"</f>
        <v>42079</v>
      </c>
      <c r="F11019" t="s">
        <v>23</v>
      </c>
      <c r="G11019">
        <v>2018</v>
      </c>
      <c r="I11019" t="s">
        <v>21</v>
      </c>
      <c r="J11019" t="s">
        <v>22</v>
      </c>
    </row>
    <row r="11020" spans="1:10">
      <c r="A11020" t="s">
        <v>19</v>
      </c>
      <c r="B11020">
        <v>42081</v>
      </c>
      <c r="C11020" t="s">
        <v>318</v>
      </c>
      <c r="D11020">
        <v>42081</v>
      </c>
      <c r="E11020" t="str">
        <f>"42081"</f>
        <v>42081</v>
      </c>
      <c r="F11020" t="s">
        <v>23</v>
      </c>
      <c r="G11020">
        <v>2018</v>
      </c>
      <c r="I11020" t="s">
        <v>21</v>
      </c>
      <c r="J11020" t="s">
        <v>22</v>
      </c>
    </row>
    <row r="11021" spans="1:10">
      <c r="A11021" t="s">
        <v>19</v>
      </c>
      <c r="B11021">
        <v>42082</v>
      </c>
      <c r="C11021" t="s">
        <v>318</v>
      </c>
      <c r="D11021">
        <v>42082</v>
      </c>
      <c r="E11021" t="str">
        <f>"42082"</f>
        <v>42082</v>
      </c>
      <c r="F11021" t="s">
        <v>23</v>
      </c>
      <c r="G11021">
        <v>2018</v>
      </c>
      <c r="I11021" t="s">
        <v>21</v>
      </c>
      <c r="J11021" t="s">
        <v>22</v>
      </c>
    </row>
    <row r="11022" spans="1:10">
      <c r="A11022" t="s">
        <v>19</v>
      </c>
      <c r="B11022">
        <v>42083</v>
      </c>
      <c r="C11022" t="s">
        <v>318</v>
      </c>
      <c r="D11022">
        <v>42083</v>
      </c>
      <c r="E11022" t="str">
        <f>"42083"</f>
        <v>42083</v>
      </c>
      <c r="F11022" t="s">
        <v>23</v>
      </c>
      <c r="G11022">
        <v>2018</v>
      </c>
      <c r="I11022" t="s">
        <v>21</v>
      </c>
      <c r="J11022" t="s">
        <v>22</v>
      </c>
    </row>
    <row r="11023" spans="1:10">
      <c r="A11023" t="s">
        <v>19</v>
      </c>
      <c r="B11023">
        <v>42085</v>
      </c>
      <c r="C11023" t="s">
        <v>318</v>
      </c>
      <c r="D11023">
        <v>42085</v>
      </c>
      <c r="E11023" t="str">
        <f>"42085"</f>
        <v>42085</v>
      </c>
      <c r="F11023" t="s">
        <v>23</v>
      </c>
      <c r="G11023">
        <v>2018</v>
      </c>
      <c r="I11023" t="s">
        <v>21</v>
      </c>
      <c r="J11023" t="s">
        <v>22</v>
      </c>
    </row>
    <row r="11024" spans="1:10">
      <c r="A11024" t="s">
        <v>19</v>
      </c>
      <c r="B11024">
        <v>42086</v>
      </c>
      <c r="C11024" t="s">
        <v>318</v>
      </c>
      <c r="D11024">
        <v>42086</v>
      </c>
      <c r="E11024" t="str">
        <f>"42086"</f>
        <v>42086</v>
      </c>
      <c r="F11024" t="s">
        <v>23</v>
      </c>
      <c r="G11024">
        <v>2018</v>
      </c>
      <c r="I11024" t="s">
        <v>21</v>
      </c>
      <c r="J11024" t="s">
        <v>22</v>
      </c>
    </row>
    <row r="11025" spans="1:10">
      <c r="A11025" t="s">
        <v>19</v>
      </c>
      <c r="B11025">
        <v>42087</v>
      </c>
      <c r="C11025" t="s">
        <v>318</v>
      </c>
      <c r="D11025">
        <v>42087</v>
      </c>
      <c r="E11025" t="str">
        <f>"42087"</f>
        <v>42087</v>
      </c>
      <c r="F11025" t="s">
        <v>23</v>
      </c>
      <c r="G11025">
        <v>2018</v>
      </c>
      <c r="I11025" t="s">
        <v>21</v>
      </c>
      <c r="J11025" t="s">
        <v>22</v>
      </c>
    </row>
    <row r="11026" spans="1:10">
      <c r="A11026" t="s">
        <v>19</v>
      </c>
      <c r="B11026">
        <v>42088</v>
      </c>
      <c r="C11026" t="s">
        <v>318</v>
      </c>
      <c r="D11026">
        <v>42088</v>
      </c>
      <c r="E11026" t="str">
        <f>"42088"</f>
        <v>42088</v>
      </c>
      <c r="F11026" t="s">
        <v>23</v>
      </c>
      <c r="G11026">
        <v>2018</v>
      </c>
      <c r="I11026" t="s">
        <v>21</v>
      </c>
      <c r="J11026" t="s">
        <v>22</v>
      </c>
    </row>
    <row r="11027" spans="1:10">
      <c r="A11027" t="s">
        <v>19</v>
      </c>
      <c r="B11027">
        <v>42101</v>
      </c>
      <c r="C11027" t="s">
        <v>318</v>
      </c>
      <c r="D11027">
        <v>42101</v>
      </c>
      <c r="E11027" t="str">
        <f>"42101"</f>
        <v>42101</v>
      </c>
      <c r="F11027">
        <v>3702137</v>
      </c>
      <c r="G11027">
        <v>2018</v>
      </c>
      <c r="I11027" t="s">
        <v>21</v>
      </c>
      <c r="J11027" t="s">
        <v>22</v>
      </c>
    </row>
    <row r="11028" spans="1:10">
      <c r="A11028" t="s">
        <v>19</v>
      </c>
      <c r="B11028">
        <v>42103</v>
      </c>
      <c r="C11028" t="s">
        <v>318</v>
      </c>
      <c r="D11028">
        <v>42103</v>
      </c>
      <c r="E11028" t="str">
        <f>"42103"</f>
        <v>42103</v>
      </c>
      <c r="F11028" t="s">
        <v>23</v>
      </c>
      <c r="G11028">
        <v>2018</v>
      </c>
      <c r="I11028" t="s">
        <v>21</v>
      </c>
      <c r="J11028" t="s">
        <v>22</v>
      </c>
    </row>
    <row r="11029" spans="1:10">
      <c r="A11029" t="s">
        <v>19</v>
      </c>
      <c r="B11029">
        <v>42104</v>
      </c>
      <c r="C11029" t="s">
        <v>318</v>
      </c>
      <c r="D11029">
        <v>42104</v>
      </c>
      <c r="E11029" t="str">
        <f>"42104"</f>
        <v>42104</v>
      </c>
      <c r="F11029" t="s">
        <v>23</v>
      </c>
      <c r="G11029">
        <v>2018</v>
      </c>
      <c r="I11029" t="s">
        <v>21</v>
      </c>
      <c r="J11029" t="s">
        <v>22</v>
      </c>
    </row>
    <row r="11030" spans="1:10">
      <c r="A11030" t="s">
        <v>19</v>
      </c>
      <c r="B11030">
        <v>42120</v>
      </c>
      <c r="C11030" t="s">
        <v>318</v>
      </c>
      <c r="D11030">
        <v>42120</v>
      </c>
      <c r="E11030" t="str">
        <f>"42120"</f>
        <v>42120</v>
      </c>
      <c r="F11030" t="s">
        <v>23</v>
      </c>
      <c r="G11030">
        <v>2018</v>
      </c>
      <c r="I11030" t="s">
        <v>21</v>
      </c>
      <c r="J11030" t="s">
        <v>22</v>
      </c>
    </row>
    <row r="11031" spans="1:10">
      <c r="A11031" t="s">
        <v>19</v>
      </c>
      <c r="B11031">
        <v>42122</v>
      </c>
      <c r="C11031" t="s">
        <v>318</v>
      </c>
      <c r="D11031">
        <v>42122</v>
      </c>
      <c r="E11031" t="str">
        <f>"42122"</f>
        <v>42122</v>
      </c>
      <c r="F11031" t="s">
        <v>23</v>
      </c>
      <c r="G11031">
        <v>2018</v>
      </c>
      <c r="I11031" t="s">
        <v>21</v>
      </c>
      <c r="J11031" t="s">
        <v>22</v>
      </c>
    </row>
    <row r="11032" spans="1:10">
      <c r="A11032" t="s">
        <v>19</v>
      </c>
      <c r="B11032">
        <v>42123</v>
      </c>
      <c r="C11032" t="s">
        <v>318</v>
      </c>
      <c r="D11032">
        <v>42123</v>
      </c>
      <c r="E11032" t="str">
        <f>"42123"</f>
        <v>42123</v>
      </c>
      <c r="F11032" t="s">
        <v>23</v>
      </c>
      <c r="G11032">
        <v>2018</v>
      </c>
      <c r="I11032" t="s">
        <v>21</v>
      </c>
      <c r="J11032" t="s">
        <v>22</v>
      </c>
    </row>
    <row r="11033" spans="1:10">
      <c r="A11033" t="s">
        <v>19</v>
      </c>
      <c r="B11033">
        <v>42124</v>
      </c>
      <c r="C11033" t="s">
        <v>318</v>
      </c>
      <c r="D11033">
        <v>42124</v>
      </c>
      <c r="E11033" t="str">
        <f>"42124"</f>
        <v>42124</v>
      </c>
      <c r="F11033" t="s">
        <v>23</v>
      </c>
      <c r="G11033">
        <v>2018</v>
      </c>
      <c r="I11033" t="s">
        <v>21</v>
      </c>
      <c r="J11033" t="s">
        <v>22</v>
      </c>
    </row>
    <row r="11034" spans="1:10">
      <c r="A11034" t="s">
        <v>19</v>
      </c>
      <c r="B11034">
        <v>42127</v>
      </c>
      <c r="C11034" t="s">
        <v>318</v>
      </c>
      <c r="D11034">
        <v>42127</v>
      </c>
      <c r="E11034" t="str">
        <f>"42127"</f>
        <v>42127</v>
      </c>
      <c r="F11034" t="s">
        <v>23</v>
      </c>
      <c r="G11034">
        <v>2018</v>
      </c>
      <c r="I11034" t="s">
        <v>21</v>
      </c>
      <c r="J11034" t="s">
        <v>22</v>
      </c>
    </row>
    <row r="11035" spans="1:10">
      <c r="A11035" t="s">
        <v>19</v>
      </c>
      <c r="B11035">
        <v>42129</v>
      </c>
      <c r="C11035" t="s">
        <v>318</v>
      </c>
      <c r="D11035">
        <v>42129</v>
      </c>
      <c r="E11035" t="str">
        <f>"42129"</f>
        <v>42129</v>
      </c>
      <c r="F11035" t="s">
        <v>23</v>
      </c>
      <c r="G11035">
        <v>2018</v>
      </c>
      <c r="I11035" t="s">
        <v>21</v>
      </c>
      <c r="J11035" t="s">
        <v>22</v>
      </c>
    </row>
    <row r="11036" spans="1:10">
      <c r="A11036" t="s">
        <v>19</v>
      </c>
      <c r="B11036">
        <v>42130</v>
      </c>
      <c r="C11036" t="s">
        <v>318</v>
      </c>
      <c r="D11036">
        <v>42130</v>
      </c>
      <c r="E11036" t="str">
        <f>"42130"</f>
        <v>42130</v>
      </c>
      <c r="F11036" t="s">
        <v>23</v>
      </c>
      <c r="G11036">
        <v>2018</v>
      </c>
      <c r="I11036" t="s">
        <v>21</v>
      </c>
      <c r="J11036" t="s">
        <v>22</v>
      </c>
    </row>
    <row r="11037" spans="1:10">
      <c r="A11037" t="s">
        <v>19</v>
      </c>
      <c r="B11037">
        <v>42131</v>
      </c>
      <c r="C11037" t="s">
        <v>318</v>
      </c>
      <c r="D11037">
        <v>42131</v>
      </c>
      <c r="E11037" t="str">
        <f>"42131"</f>
        <v>42131</v>
      </c>
      <c r="F11037" t="s">
        <v>23</v>
      </c>
      <c r="G11037">
        <v>2018</v>
      </c>
      <c r="I11037" t="s">
        <v>21</v>
      </c>
      <c r="J11037" t="s">
        <v>22</v>
      </c>
    </row>
    <row r="11038" spans="1:10">
      <c r="A11038" t="s">
        <v>19</v>
      </c>
      <c r="B11038">
        <v>42133</v>
      </c>
      <c r="C11038" t="s">
        <v>318</v>
      </c>
      <c r="D11038">
        <v>42133</v>
      </c>
      <c r="E11038" t="str">
        <f>"42133"</f>
        <v>42133</v>
      </c>
      <c r="F11038" t="s">
        <v>23</v>
      </c>
      <c r="G11038">
        <v>2018</v>
      </c>
      <c r="I11038" t="s">
        <v>21</v>
      </c>
      <c r="J11038" t="s">
        <v>22</v>
      </c>
    </row>
    <row r="11039" spans="1:10">
      <c r="A11039" t="s">
        <v>19</v>
      </c>
      <c r="B11039">
        <v>42134</v>
      </c>
      <c r="C11039" t="s">
        <v>318</v>
      </c>
      <c r="D11039">
        <v>42134</v>
      </c>
      <c r="E11039" t="str">
        <f>"42134"</f>
        <v>42134</v>
      </c>
      <c r="F11039">
        <v>368952</v>
      </c>
      <c r="G11039">
        <v>2018</v>
      </c>
      <c r="I11039" t="s">
        <v>21</v>
      </c>
      <c r="J11039" t="s">
        <v>22</v>
      </c>
    </row>
    <row r="11040" spans="1:10">
      <c r="A11040" t="s">
        <v>19</v>
      </c>
      <c r="B11040">
        <v>42140</v>
      </c>
      <c r="C11040" t="s">
        <v>318</v>
      </c>
      <c r="D11040">
        <v>42140</v>
      </c>
      <c r="E11040" t="str">
        <f>"42140"</f>
        <v>42140</v>
      </c>
      <c r="F11040" t="s">
        <v>23</v>
      </c>
      <c r="G11040">
        <v>2018</v>
      </c>
      <c r="I11040" t="s">
        <v>21</v>
      </c>
      <c r="J11040" t="s">
        <v>22</v>
      </c>
    </row>
    <row r="11041" spans="1:10">
      <c r="A11041" t="s">
        <v>19</v>
      </c>
      <c r="B11041">
        <v>42141</v>
      </c>
      <c r="C11041" t="s">
        <v>318</v>
      </c>
      <c r="D11041">
        <v>42141</v>
      </c>
      <c r="E11041" t="str">
        <f>"42141"</f>
        <v>42141</v>
      </c>
      <c r="F11041">
        <v>1792215</v>
      </c>
      <c r="G11041">
        <v>2018</v>
      </c>
      <c r="I11041" t="s">
        <v>21</v>
      </c>
      <c r="J11041" t="s">
        <v>22</v>
      </c>
    </row>
    <row r="11042" spans="1:10">
      <c r="A11042" t="s">
        <v>19</v>
      </c>
      <c r="B11042">
        <v>42151</v>
      </c>
      <c r="C11042" t="s">
        <v>318</v>
      </c>
      <c r="D11042">
        <v>42151</v>
      </c>
      <c r="E11042" t="str">
        <f>"42151"</f>
        <v>42151</v>
      </c>
      <c r="F11042" t="s">
        <v>23</v>
      </c>
      <c r="G11042">
        <v>2018</v>
      </c>
      <c r="I11042" t="s">
        <v>21</v>
      </c>
      <c r="J11042" t="s">
        <v>22</v>
      </c>
    </row>
    <row r="11043" spans="1:10">
      <c r="A11043" t="s">
        <v>19</v>
      </c>
      <c r="B11043">
        <v>42153</v>
      </c>
      <c r="C11043" t="s">
        <v>318</v>
      </c>
      <c r="D11043">
        <v>42153</v>
      </c>
      <c r="E11043" t="str">
        <f>"42153"</f>
        <v>42153</v>
      </c>
      <c r="F11043" t="s">
        <v>23</v>
      </c>
      <c r="G11043">
        <v>2018</v>
      </c>
      <c r="I11043" t="s">
        <v>21</v>
      </c>
      <c r="J11043" t="s">
        <v>22</v>
      </c>
    </row>
    <row r="11044" spans="1:10">
      <c r="A11044" t="s">
        <v>19</v>
      </c>
      <c r="B11044">
        <v>42154</v>
      </c>
      <c r="C11044" t="s">
        <v>318</v>
      </c>
      <c r="D11044">
        <v>42154</v>
      </c>
      <c r="E11044" t="str">
        <f>"42154"</f>
        <v>42154</v>
      </c>
      <c r="F11044" t="s">
        <v>23</v>
      </c>
      <c r="G11044">
        <v>2018</v>
      </c>
      <c r="I11044" t="s">
        <v>21</v>
      </c>
      <c r="J11044" t="s">
        <v>22</v>
      </c>
    </row>
    <row r="11045" spans="1:10">
      <c r="A11045" t="s">
        <v>19</v>
      </c>
      <c r="B11045">
        <v>42156</v>
      </c>
      <c r="C11045" t="s">
        <v>318</v>
      </c>
      <c r="D11045">
        <v>42156</v>
      </c>
      <c r="E11045" t="str">
        <f>"42156"</f>
        <v>42156</v>
      </c>
      <c r="F11045" t="s">
        <v>23</v>
      </c>
      <c r="G11045">
        <v>2018</v>
      </c>
      <c r="I11045" t="s">
        <v>21</v>
      </c>
      <c r="J11045" t="s">
        <v>22</v>
      </c>
    </row>
    <row r="11046" spans="1:10">
      <c r="A11046" t="s">
        <v>19</v>
      </c>
      <c r="B11046">
        <v>42157</v>
      </c>
      <c r="C11046" t="s">
        <v>318</v>
      </c>
      <c r="D11046">
        <v>42157</v>
      </c>
      <c r="E11046" t="str">
        <f>"42157"</f>
        <v>42157</v>
      </c>
      <c r="F11046" t="s">
        <v>23</v>
      </c>
      <c r="G11046">
        <v>2018</v>
      </c>
      <c r="I11046" t="s">
        <v>21</v>
      </c>
      <c r="J11046" t="s">
        <v>22</v>
      </c>
    </row>
    <row r="11047" spans="1:10">
      <c r="A11047" t="s">
        <v>19</v>
      </c>
      <c r="B11047">
        <v>42159</v>
      </c>
      <c r="C11047" t="s">
        <v>318</v>
      </c>
      <c r="D11047">
        <v>42159</v>
      </c>
      <c r="E11047" t="str">
        <f>"42159"</f>
        <v>42159</v>
      </c>
      <c r="F11047" t="s">
        <v>23</v>
      </c>
      <c r="G11047">
        <v>2018</v>
      </c>
      <c r="I11047" t="s">
        <v>21</v>
      </c>
      <c r="J11047" t="s">
        <v>22</v>
      </c>
    </row>
    <row r="11048" spans="1:10">
      <c r="A11048" t="s">
        <v>19</v>
      </c>
      <c r="B11048">
        <v>42160</v>
      </c>
      <c r="C11048" t="s">
        <v>318</v>
      </c>
      <c r="D11048">
        <v>42160</v>
      </c>
      <c r="E11048" t="str">
        <f>"42160"</f>
        <v>42160</v>
      </c>
      <c r="F11048" t="s">
        <v>23</v>
      </c>
      <c r="G11048">
        <v>2018</v>
      </c>
      <c r="I11048" t="s">
        <v>21</v>
      </c>
      <c r="J11048" t="s">
        <v>22</v>
      </c>
    </row>
    <row r="11049" spans="1:10">
      <c r="A11049" t="s">
        <v>19</v>
      </c>
      <c r="B11049">
        <v>42163</v>
      </c>
      <c r="C11049" t="s">
        <v>318</v>
      </c>
      <c r="D11049">
        <v>42163</v>
      </c>
      <c r="E11049" t="str">
        <f>"42163"</f>
        <v>42163</v>
      </c>
      <c r="F11049" t="s">
        <v>23</v>
      </c>
      <c r="G11049">
        <v>2018</v>
      </c>
      <c r="I11049" t="s">
        <v>21</v>
      </c>
      <c r="J11049" t="s">
        <v>22</v>
      </c>
    </row>
    <row r="11050" spans="1:10">
      <c r="A11050" t="s">
        <v>19</v>
      </c>
      <c r="B11050">
        <v>42164</v>
      </c>
      <c r="C11050" t="s">
        <v>318</v>
      </c>
      <c r="D11050">
        <v>42164</v>
      </c>
      <c r="E11050" t="str">
        <f>"42164"</f>
        <v>42164</v>
      </c>
      <c r="F11050">
        <v>200305</v>
      </c>
      <c r="G11050">
        <v>2018</v>
      </c>
      <c r="I11050" t="s">
        <v>21</v>
      </c>
      <c r="J11050" t="s">
        <v>22</v>
      </c>
    </row>
    <row r="11051" spans="1:10">
      <c r="A11051" t="s">
        <v>19</v>
      </c>
      <c r="B11051">
        <v>42166</v>
      </c>
      <c r="C11051" t="s">
        <v>318</v>
      </c>
      <c r="D11051">
        <v>42166</v>
      </c>
      <c r="E11051" t="str">
        <f>"42166"</f>
        <v>42166</v>
      </c>
      <c r="F11051" t="s">
        <v>23</v>
      </c>
      <c r="G11051">
        <v>2018</v>
      </c>
      <c r="I11051" t="s">
        <v>21</v>
      </c>
      <c r="J11051" t="s">
        <v>22</v>
      </c>
    </row>
    <row r="11052" spans="1:10">
      <c r="A11052" t="s">
        <v>19</v>
      </c>
      <c r="B11052">
        <v>42167</v>
      </c>
      <c r="C11052" t="s">
        <v>318</v>
      </c>
      <c r="D11052">
        <v>42167</v>
      </c>
      <c r="E11052" t="str">
        <f>"42167"</f>
        <v>42167</v>
      </c>
      <c r="F11052">
        <v>124161</v>
      </c>
      <c r="G11052">
        <v>2018</v>
      </c>
      <c r="I11052" t="s">
        <v>21</v>
      </c>
      <c r="J11052" t="s">
        <v>22</v>
      </c>
    </row>
    <row r="11053" spans="1:10">
      <c r="A11053" t="s">
        <v>19</v>
      </c>
      <c r="B11053">
        <v>42170</v>
      </c>
      <c r="C11053" t="s">
        <v>318</v>
      </c>
      <c r="D11053">
        <v>42170</v>
      </c>
      <c r="E11053" t="str">
        <f>"42170"</f>
        <v>42170</v>
      </c>
      <c r="F11053" t="s">
        <v>23</v>
      </c>
      <c r="G11053">
        <v>2018</v>
      </c>
      <c r="I11053" t="s">
        <v>21</v>
      </c>
      <c r="J11053" t="s">
        <v>22</v>
      </c>
    </row>
    <row r="11054" spans="1:10">
      <c r="A11054" t="s">
        <v>19</v>
      </c>
      <c r="B11054">
        <v>42171</v>
      </c>
      <c r="C11054" t="s">
        <v>318</v>
      </c>
      <c r="D11054">
        <v>42171</v>
      </c>
      <c r="E11054" t="str">
        <f>"42171"</f>
        <v>42171</v>
      </c>
      <c r="F11054" t="s">
        <v>23</v>
      </c>
      <c r="G11054">
        <v>2018</v>
      </c>
      <c r="I11054" t="s">
        <v>21</v>
      </c>
      <c r="J11054" t="s">
        <v>22</v>
      </c>
    </row>
    <row r="11055" spans="1:10">
      <c r="A11055" t="s">
        <v>19</v>
      </c>
      <c r="B11055">
        <v>42202</v>
      </c>
      <c r="C11055" t="s">
        <v>318</v>
      </c>
      <c r="D11055">
        <v>42202</v>
      </c>
      <c r="E11055" t="str">
        <f>"42202"</f>
        <v>42202</v>
      </c>
      <c r="F11055" t="s">
        <v>23</v>
      </c>
      <c r="G11055">
        <v>2018</v>
      </c>
      <c r="I11055" t="s">
        <v>21</v>
      </c>
      <c r="J11055" t="s">
        <v>22</v>
      </c>
    </row>
    <row r="11056" spans="1:10">
      <c r="A11056" t="s">
        <v>19</v>
      </c>
      <c r="B11056">
        <v>42204</v>
      </c>
      <c r="C11056" t="s">
        <v>318</v>
      </c>
      <c r="D11056">
        <v>42204</v>
      </c>
      <c r="E11056" t="str">
        <f>"42204"</f>
        <v>42204</v>
      </c>
      <c r="F11056" t="s">
        <v>23</v>
      </c>
      <c r="G11056">
        <v>2018</v>
      </c>
      <c r="I11056" t="s">
        <v>21</v>
      </c>
      <c r="J11056" t="s">
        <v>22</v>
      </c>
    </row>
    <row r="11057" spans="1:10">
      <c r="A11057" t="s">
        <v>19</v>
      </c>
      <c r="B11057">
        <v>42206</v>
      </c>
      <c r="C11057" t="s">
        <v>318</v>
      </c>
      <c r="D11057">
        <v>42206</v>
      </c>
      <c r="E11057" t="str">
        <f>"42206"</f>
        <v>42206</v>
      </c>
      <c r="F11057" t="s">
        <v>23</v>
      </c>
      <c r="G11057">
        <v>2018</v>
      </c>
      <c r="I11057" t="s">
        <v>21</v>
      </c>
      <c r="J11057" t="s">
        <v>22</v>
      </c>
    </row>
    <row r="11058" spans="1:10">
      <c r="A11058" t="s">
        <v>19</v>
      </c>
      <c r="B11058">
        <v>42207</v>
      </c>
      <c r="C11058" t="s">
        <v>318</v>
      </c>
      <c r="D11058">
        <v>42207</v>
      </c>
      <c r="E11058" t="str">
        <f>"42207"</f>
        <v>42207</v>
      </c>
      <c r="F11058" t="s">
        <v>23</v>
      </c>
      <c r="G11058">
        <v>2018</v>
      </c>
      <c r="I11058" t="s">
        <v>21</v>
      </c>
      <c r="J11058" t="s">
        <v>22</v>
      </c>
    </row>
    <row r="11059" spans="1:10">
      <c r="A11059" t="s">
        <v>19</v>
      </c>
      <c r="B11059">
        <v>42210</v>
      </c>
      <c r="C11059" t="s">
        <v>318</v>
      </c>
      <c r="D11059">
        <v>42210</v>
      </c>
      <c r="E11059" t="str">
        <f>"42210"</f>
        <v>42210</v>
      </c>
      <c r="F11059" t="s">
        <v>23</v>
      </c>
      <c r="G11059">
        <v>2018</v>
      </c>
      <c r="I11059" t="s">
        <v>21</v>
      </c>
      <c r="J11059" t="s">
        <v>22</v>
      </c>
    </row>
    <row r="11060" spans="1:10">
      <c r="A11060" t="s">
        <v>19</v>
      </c>
      <c r="B11060">
        <v>42211</v>
      </c>
      <c r="C11060" t="s">
        <v>318</v>
      </c>
      <c r="D11060">
        <v>42211</v>
      </c>
      <c r="E11060" t="str">
        <f>"42211"</f>
        <v>42211</v>
      </c>
      <c r="F11060">
        <v>397557</v>
      </c>
      <c r="G11060">
        <v>2018</v>
      </c>
      <c r="I11060" t="s">
        <v>21</v>
      </c>
      <c r="J11060" t="s">
        <v>22</v>
      </c>
    </row>
    <row r="11061" spans="1:10">
      <c r="A11061" t="s">
        <v>19</v>
      </c>
      <c r="B11061">
        <v>42214</v>
      </c>
      <c r="C11061" t="s">
        <v>318</v>
      </c>
      <c r="D11061">
        <v>42214</v>
      </c>
      <c r="E11061" t="str">
        <f>"42214"</f>
        <v>42214</v>
      </c>
      <c r="F11061" t="s">
        <v>23</v>
      </c>
      <c r="G11061">
        <v>2018</v>
      </c>
      <c r="I11061" t="s">
        <v>21</v>
      </c>
      <c r="J11061" t="s">
        <v>22</v>
      </c>
    </row>
    <row r="11062" spans="1:10">
      <c r="A11062" t="s">
        <v>19</v>
      </c>
      <c r="B11062">
        <v>42215</v>
      </c>
      <c r="C11062" t="s">
        <v>318</v>
      </c>
      <c r="D11062">
        <v>42215</v>
      </c>
      <c r="E11062" t="str">
        <f>"42215"</f>
        <v>42215</v>
      </c>
      <c r="F11062" t="s">
        <v>23</v>
      </c>
      <c r="G11062">
        <v>2018</v>
      </c>
      <c r="I11062" t="s">
        <v>21</v>
      </c>
      <c r="J11062" t="s">
        <v>22</v>
      </c>
    </row>
    <row r="11063" spans="1:10">
      <c r="A11063" t="s">
        <v>19</v>
      </c>
      <c r="B11063">
        <v>42217</v>
      </c>
      <c r="C11063" t="s">
        <v>318</v>
      </c>
      <c r="D11063">
        <v>42217</v>
      </c>
      <c r="E11063" t="str">
        <f>"42217"</f>
        <v>42217</v>
      </c>
      <c r="F11063" t="s">
        <v>23</v>
      </c>
      <c r="G11063">
        <v>2018</v>
      </c>
      <c r="I11063" t="s">
        <v>21</v>
      </c>
      <c r="J11063" t="s">
        <v>22</v>
      </c>
    </row>
    <row r="11064" spans="1:10">
      <c r="A11064" t="s">
        <v>19</v>
      </c>
      <c r="B11064">
        <v>42220</v>
      </c>
      <c r="C11064" t="s">
        <v>318</v>
      </c>
      <c r="D11064">
        <v>42220</v>
      </c>
      <c r="E11064" t="str">
        <f>"42220"</f>
        <v>42220</v>
      </c>
      <c r="F11064" t="s">
        <v>23</v>
      </c>
      <c r="G11064">
        <v>2018</v>
      </c>
      <c r="I11064" t="s">
        <v>21</v>
      </c>
      <c r="J11064" t="s">
        <v>22</v>
      </c>
    </row>
    <row r="11065" spans="1:10">
      <c r="A11065" t="s">
        <v>19</v>
      </c>
      <c r="B11065">
        <v>42232</v>
      </c>
      <c r="C11065" t="s">
        <v>318</v>
      </c>
      <c r="D11065">
        <v>42232</v>
      </c>
      <c r="E11065" t="str">
        <f>"42232"</f>
        <v>42232</v>
      </c>
      <c r="F11065" t="s">
        <v>23</v>
      </c>
      <c r="G11065">
        <v>2018</v>
      </c>
      <c r="I11065" t="s">
        <v>21</v>
      </c>
      <c r="J11065" t="s">
        <v>22</v>
      </c>
    </row>
    <row r="11066" spans="1:10">
      <c r="A11066" t="s">
        <v>19</v>
      </c>
      <c r="B11066">
        <v>42234</v>
      </c>
      <c r="C11066" t="s">
        <v>318</v>
      </c>
      <c r="D11066">
        <v>42234</v>
      </c>
      <c r="E11066" t="str">
        <f>"42234"</f>
        <v>42234</v>
      </c>
      <c r="F11066">
        <v>466204</v>
      </c>
      <c r="G11066">
        <v>2018</v>
      </c>
      <c r="I11066" t="s">
        <v>21</v>
      </c>
      <c r="J11066" t="s">
        <v>22</v>
      </c>
    </row>
    <row r="11067" spans="1:10">
      <c r="A11067" t="s">
        <v>19</v>
      </c>
      <c r="B11067">
        <v>42236</v>
      </c>
      <c r="C11067" t="s">
        <v>318</v>
      </c>
      <c r="D11067">
        <v>42236</v>
      </c>
      <c r="E11067" t="str">
        <f>"42236"</f>
        <v>42236</v>
      </c>
      <c r="F11067" t="s">
        <v>23</v>
      </c>
      <c r="G11067">
        <v>2018</v>
      </c>
      <c r="I11067" t="s">
        <v>21</v>
      </c>
      <c r="J11067" t="s">
        <v>22</v>
      </c>
    </row>
    <row r="11068" spans="1:10">
      <c r="A11068" t="s">
        <v>19</v>
      </c>
      <c r="B11068">
        <v>42240</v>
      </c>
      <c r="C11068" t="s">
        <v>318</v>
      </c>
      <c r="D11068">
        <v>42240</v>
      </c>
      <c r="E11068" t="str">
        <f>"42240"</f>
        <v>42240</v>
      </c>
      <c r="F11068">
        <v>2805238</v>
      </c>
      <c r="G11068">
        <v>2018</v>
      </c>
      <c r="I11068" t="s">
        <v>21</v>
      </c>
      <c r="J11068" t="s">
        <v>22</v>
      </c>
    </row>
    <row r="11069" spans="1:10">
      <c r="A11069" t="s">
        <v>19</v>
      </c>
      <c r="B11069">
        <v>42252</v>
      </c>
      <c r="C11069" t="s">
        <v>318</v>
      </c>
      <c r="D11069">
        <v>42252</v>
      </c>
      <c r="E11069" t="str">
        <f>"42252"</f>
        <v>42252</v>
      </c>
      <c r="F11069" t="s">
        <v>23</v>
      </c>
      <c r="G11069">
        <v>2018</v>
      </c>
      <c r="I11069" t="s">
        <v>21</v>
      </c>
      <c r="J11069" t="s">
        <v>22</v>
      </c>
    </row>
    <row r="11070" spans="1:10">
      <c r="A11070" t="s">
        <v>19</v>
      </c>
      <c r="B11070">
        <v>42254</v>
      </c>
      <c r="C11070" t="s">
        <v>318</v>
      </c>
      <c r="D11070">
        <v>42254</v>
      </c>
      <c r="E11070" t="str">
        <f>"42254"</f>
        <v>42254</v>
      </c>
      <c r="F11070" t="s">
        <v>23</v>
      </c>
      <c r="G11070">
        <v>2018</v>
      </c>
      <c r="I11070" t="s">
        <v>21</v>
      </c>
      <c r="J11070" t="s">
        <v>22</v>
      </c>
    </row>
    <row r="11071" spans="1:10">
      <c r="A11071" t="s">
        <v>19</v>
      </c>
      <c r="B11071">
        <v>42256</v>
      </c>
      <c r="C11071" t="s">
        <v>318</v>
      </c>
      <c r="D11071">
        <v>42256</v>
      </c>
      <c r="E11071" t="str">
        <f>"42256"</f>
        <v>42256</v>
      </c>
      <c r="F11071" t="s">
        <v>23</v>
      </c>
      <c r="G11071">
        <v>2018</v>
      </c>
      <c r="I11071" t="s">
        <v>21</v>
      </c>
      <c r="J11071" t="s">
        <v>22</v>
      </c>
    </row>
    <row r="11072" spans="1:10">
      <c r="A11072" t="s">
        <v>19</v>
      </c>
      <c r="B11072">
        <v>42259</v>
      </c>
      <c r="C11072" t="s">
        <v>318</v>
      </c>
      <c r="D11072">
        <v>42259</v>
      </c>
      <c r="E11072" t="str">
        <f>"42259"</f>
        <v>42259</v>
      </c>
      <c r="F11072" t="s">
        <v>23</v>
      </c>
      <c r="G11072">
        <v>2018</v>
      </c>
      <c r="I11072" t="s">
        <v>21</v>
      </c>
      <c r="J11072" t="s">
        <v>22</v>
      </c>
    </row>
    <row r="11073" spans="1:10">
      <c r="A11073" t="s">
        <v>19</v>
      </c>
      <c r="B11073">
        <v>42261</v>
      </c>
      <c r="C11073" t="s">
        <v>318</v>
      </c>
      <c r="D11073">
        <v>42261</v>
      </c>
      <c r="E11073" t="str">
        <f>"42261"</f>
        <v>42261</v>
      </c>
      <c r="F11073">
        <v>865020</v>
      </c>
      <c r="G11073">
        <v>2018</v>
      </c>
      <c r="I11073" t="s">
        <v>21</v>
      </c>
      <c r="J11073" t="s">
        <v>22</v>
      </c>
    </row>
    <row r="11074" spans="1:10">
      <c r="A11074" t="s">
        <v>19</v>
      </c>
      <c r="B11074">
        <v>42262</v>
      </c>
      <c r="C11074" t="s">
        <v>318</v>
      </c>
      <c r="D11074">
        <v>42262</v>
      </c>
      <c r="E11074" t="str">
        <f>"42262"</f>
        <v>42262</v>
      </c>
      <c r="F11074" t="s">
        <v>23</v>
      </c>
      <c r="G11074">
        <v>2018</v>
      </c>
      <c r="I11074" t="s">
        <v>21</v>
      </c>
      <c r="J11074" t="s">
        <v>22</v>
      </c>
    </row>
    <row r="11075" spans="1:10">
      <c r="A11075" t="s">
        <v>19</v>
      </c>
      <c r="B11075">
        <v>42265</v>
      </c>
      <c r="C11075" t="s">
        <v>318</v>
      </c>
      <c r="D11075">
        <v>42265</v>
      </c>
      <c r="E11075" t="str">
        <f>"42265"</f>
        <v>42265</v>
      </c>
      <c r="F11075" t="s">
        <v>23</v>
      </c>
      <c r="G11075">
        <v>2018</v>
      </c>
      <c r="I11075" t="s">
        <v>21</v>
      </c>
      <c r="J11075" t="s">
        <v>22</v>
      </c>
    </row>
    <row r="11076" spans="1:10">
      <c r="A11076" t="s">
        <v>19</v>
      </c>
      <c r="B11076">
        <v>42266</v>
      </c>
      <c r="C11076" t="s">
        <v>318</v>
      </c>
      <c r="D11076">
        <v>42266</v>
      </c>
      <c r="E11076" t="str">
        <f>"42266"</f>
        <v>42266</v>
      </c>
      <c r="F11076" t="s">
        <v>23</v>
      </c>
      <c r="G11076">
        <v>2018</v>
      </c>
      <c r="I11076" t="s">
        <v>21</v>
      </c>
      <c r="J11076" t="s">
        <v>22</v>
      </c>
    </row>
    <row r="11077" spans="1:10">
      <c r="A11077" t="s">
        <v>19</v>
      </c>
      <c r="B11077">
        <v>42273</v>
      </c>
      <c r="C11077" t="s">
        <v>318</v>
      </c>
      <c r="D11077">
        <v>42273</v>
      </c>
      <c r="E11077" t="str">
        <f>"42273"</f>
        <v>42273</v>
      </c>
      <c r="F11077" t="s">
        <v>23</v>
      </c>
      <c r="G11077">
        <v>2018</v>
      </c>
      <c r="I11077" t="s">
        <v>21</v>
      </c>
      <c r="J11077" t="s">
        <v>22</v>
      </c>
    </row>
    <row r="11078" spans="1:10">
      <c r="A11078" t="s">
        <v>19</v>
      </c>
      <c r="B11078">
        <v>42274</v>
      </c>
      <c r="C11078" t="s">
        <v>318</v>
      </c>
      <c r="D11078">
        <v>42274</v>
      </c>
      <c r="E11078" t="str">
        <f>"42274"</f>
        <v>42274</v>
      </c>
      <c r="F11078" t="s">
        <v>23</v>
      </c>
      <c r="G11078">
        <v>2018</v>
      </c>
      <c r="I11078" t="s">
        <v>21</v>
      </c>
      <c r="J11078" t="s">
        <v>22</v>
      </c>
    </row>
    <row r="11079" spans="1:10">
      <c r="A11079" t="s">
        <v>19</v>
      </c>
      <c r="B11079">
        <v>42275</v>
      </c>
      <c r="C11079" t="s">
        <v>318</v>
      </c>
      <c r="D11079">
        <v>42275</v>
      </c>
      <c r="E11079" t="str">
        <f>"42275"</f>
        <v>42275</v>
      </c>
      <c r="F11079" t="s">
        <v>23</v>
      </c>
      <c r="G11079">
        <v>2018</v>
      </c>
      <c r="I11079" t="s">
        <v>21</v>
      </c>
      <c r="J11079" t="s">
        <v>22</v>
      </c>
    </row>
    <row r="11080" spans="1:10">
      <c r="A11080" t="s">
        <v>19</v>
      </c>
      <c r="B11080">
        <v>42276</v>
      </c>
      <c r="C11080" t="s">
        <v>318</v>
      </c>
      <c r="D11080">
        <v>42276</v>
      </c>
      <c r="E11080" t="str">
        <f>"42276"</f>
        <v>42276</v>
      </c>
      <c r="F11080">
        <v>798234</v>
      </c>
      <c r="G11080">
        <v>2018</v>
      </c>
      <c r="I11080" t="s">
        <v>21</v>
      </c>
      <c r="J11080" t="s">
        <v>22</v>
      </c>
    </row>
    <row r="11081" spans="1:10">
      <c r="A11081" t="s">
        <v>19</v>
      </c>
      <c r="B11081">
        <v>42280</v>
      </c>
      <c r="C11081" t="s">
        <v>318</v>
      </c>
      <c r="D11081">
        <v>42280</v>
      </c>
      <c r="E11081" t="str">
        <f>"42280"</f>
        <v>42280</v>
      </c>
      <c r="F11081" t="s">
        <v>23</v>
      </c>
      <c r="G11081">
        <v>2018</v>
      </c>
      <c r="I11081" t="s">
        <v>21</v>
      </c>
      <c r="J11081" t="s">
        <v>22</v>
      </c>
    </row>
    <row r="11082" spans="1:10">
      <c r="A11082" t="s">
        <v>19</v>
      </c>
      <c r="B11082">
        <v>42285</v>
      </c>
      <c r="C11082" t="s">
        <v>318</v>
      </c>
      <c r="D11082">
        <v>42285</v>
      </c>
      <c r="E11082" t="str">
        <f>"42285"</f>
        <v>42285</v>
      </c>
      <c r="F11082" t="s">
        <v>23</v>
      </c>
      <c r="G11082">
        <v>2018</v>
      </c>
      <c r="I11082" t="s">
        <v>21</v>
      </c>
      <c r="J11082" t="s">
        <v>22</v>
      </c>
    </row>
    <row r="11083" spans="1:10">
      <c r="A11083" t="s">
        <v>19</v>
      </c>
      <c r="B11083">
        <v>42286</v>
      </c>
      <c r="C11083" t="s">
        <v>318</v>
      </c>
      <c r="D11083">
        <v>42286</v>
      </c>
      <c r="E11083" t="str">
        <f>"42286"</f>
        <v>42286</v>
      </c>
      <c r="F11083" t="s">
        <v>23</v>
      </c>
      <c r="G11083">
        <v>2018</v>
      </c>
      <c r="I11083" t="s">
        <v>21</v>
      </c>
      <c r="J11083" t="s">
        <v>22</v>
      </c>
    </row>
    <row r="11084" spans="1:10">
      <c r="A11084" t="s">
        <v>19</v>
      </c>
      <c r="B11084">
        <v>42301</v>
      </c>
      <c r="C11084" t="s">
        <v>318</v>
      </c>
      <c r="D11084">
        <v>42301</v>
      </c>
      <c r="E11084" t="str">
        <f>"42301"</f>
        <v>42301</v>
      </c>
      <c r="F11084">
        <v>109154</v>
      </c>
      <c r="G11084">
        <v>2018</v>
      </c>
      <c r="I11084" t="s">
        <v>21</v>
      </c>
      <c r="J11084" t="s">
        <v>22</v>
      </c>
    </row>
    <row r="11085" spans="1:10">
      <c r="A11085" t="s">
        <v>19</v>
      </c>
      <c r="B11085">
        <v>42303</v>
      </c>
      <c r="C11085" t="s">
        <v>318</v>
      </c>
      <c r="D11085">
        <v>42303</v>
      </c>
      <c r="E11085" t="str">
        <f>"42303"</f>
        <v>42303</v>
      </c>
      <c r="F11085">
        <v>2768524</v>
      </c>
      <c r="G11085">
        <v>2018</v>
      </c>
      <c r="I11085" t="s">
        <v>21</v>
      </c>
      <c r="J11085" t="s">
        <v>22</v>
      </c>
    </row>
    <row r="11086" spans="1:10">
      <c r="A11086" t="s">
        <v>19</v>
      </c>
      <c r="B11086">
        <v>42320</v>
      </c>
      <c r="C11086" t="s">
        <v>318</v>
      </c>
      <c r="D11086">
        <v>42320</v>
      </c>
      <c r="E11086" t="str">
        <f>"42320"</f>
        <v>42320</v>
      </c>
      <c r="F11086">
        <v>248434</v>
      </c>
      <c r="G11086">
        <v>2018</v>
      </c>
      <c r="I11086" t="s">
        <v>21</v>
      </c>
      <c r="J11086" t="s">
        <v>22</v>
      </c>
    </row>
    <row r="11087" spans="1:10">
      <c r="A11087" t="s">
        <v>19</v>
      </c>
      <c r="B11087">
        <v>42321</v>
      </c>
      <c r="C11087" t="s">
        <v>318</v>
      </c>
      <c r="D11087">
        <v>42321</v>
      </c>
      <c r="E11087" t="str">
        <f>"42321"</f>
        <v>42321</v>
      </c>
      <c r="F11087" t="s">
        <v>23</v>
      </c>
      <c r="G11087">
        <v>2018</v>
      </c>
      <c r="I11087" t="s">
        <v>21</v>
      </c>
      <c r="J11087" t="s">
        <v>22</v>
      </c>
    </row>
    <row r="11088" spans="1:10">
      <c r="A11088" t="s">
        <v>19</v>
      </c>
      <c r="B11088">
        <v>42323</v>
      </c>
      <c r="C11088" t="s">
        <v>318</v>
      </c>
      <c r="D11088">
        <v>42323</v>
      </c>
      <c r="E11088" t="str">
        <f>"42323"</f>
        <v>42323</v>
      </c>
      <c r="F11088" t="s">
        <v>23</v>
      </c>
      <c r="G11088">
        <v>2018</v>
      </c>
      <c r="I11088" t="s">
        <v>21</v>
      </c>
      <c r="J11088" t="s">
        <v>22</v>
      </c>
    </row>
    <row r="11089" spans="1:10">
      <c r="A11089" t="s">
        <v>19</v>
      </c>
      <c r="B11089">
        <v>42324</v>
      </c>
      <c r="C11089" t="s">
        <v>318</v>
      </c>
      <c r="D11089">
        <v>42324</v>
      </c>
      <c r="E11089" t="str">
        <f>"42324"</f>
        <v>42324</v>
      </c>
      <c r="F11089" t="s">
        <v>23</v>
      </c>
      <c r="G11089">
        <v>2018</v>
      </c>
      <c r="I11089" t="s">
        <v>21</v>
      </c>
      <c r="J11089" t="s">
        <v>22</v>
      </c>
    </row>
    <row r="11090" spans="1:10">
      <c r="A11090" t="s">
        <v>19</v>
      </c>
      <c r="B11090">
        <v>42325</v>
      </c>
      <c r="C11090" t="s">
        <v>318</v>
      </c>
      <c r="D11090">
        <v>42325</v>
      </c>
      <c r="E11090" t="str">
        <f>"42325"</f>
        <v>42325</v>
      </c>
      <c r="F11090" t="s">
        <v>23</v>
      </c>
      <c r="G11090">
        <v>2018</v>
      </c>
      <c r="I11090" t="s">
        <v>21</v>
      </c>
      <c r="J11090" t="s">
        <v>22</v>
      </c>
    </row>
    <row r="11091" spans="1:10">
      <c r="A11091" t="s">
        <v>19</v>
      </c>
      <c r="B11091">
        <v>42326</v>
      </c>
      <c r="C11091" t="s">
        <v>318</v>
      </c>
      <c r="D11091">
        <v>42326</v>
      </c>
      <c r="E11091" t="str">
        <f>"42326"</f>
        <v>42326</v>
      </c>
      <c r="F11091" t="s">
        <v>23</v>
      </c>
      <c r="G11091">
        <v>2018</v>
      </c>
      <c r="I11091" t="s">
        <v>21</v>
      </c>
      <c r="J11091" t="s">
        <v>22</v>
      </c>
    </row>
    <row r="11092" spans="1:10">
      <c r="A11092" t="s">
        <v>19</v>
      </c>
      <c r="B11092">
        <v>42327</v>
      </c>
      <c r="C11092" t="s">
        <v>318</v>
      </c>
      <c r="D11092">
        <v>42327</v>
      </c>
      <c r="E11092" t="str">
        <f>"42327"</f>
        <v>42327</v>
      </c>
      <c r="F11092" t="s">
        <v>23</v>
      </c>
      <c r="G11092">
        <v>2018</v>
      </c>
      <c r="I11092" t="s">
        <v>21</v>
      </c>
      <c r="J11092" t="s">
        <v>22</v>
      </c>
    </row>
    <row r="11093" spans="1:10">
      <c r="A11093" t="s">
        <v>19</v>
      </c>
      <c r="B11093">
        <v>42328</v>
      </c>
      <c r="C11093" t="s">
        <v>318</v>
      </c>
      <c r="D11093">
        <v>42328</v>
      </c>
      <c r="E11093" t="str">
        <f>"42328"</f>
        <v>42328</v>
      </c>
      <c r="F11093" t="s">
        <v>23</v>
      </c>
      <c r="G11093">
        <v>2018</v>
      </c>
      <c r="I11093" t="s">
        <v>21</v>
      </c>
      <c r="J11093" t="s">
        <v>22</v>
      </c>
    </row>
    <row r="11094" spans="1:10">
      <c r="A11094" t="s">
        <v>19</v>
      </c>
      <c r="B11094">
        <v>42330</v>
      </c>
      <c r="C11094" t="s">
        <v>318</v>
      </c>
      <c r="D11094">
        <v>42330</v>
      </c>
      <c r="E11094" t="str">
        <f>"42330"</f>
        <v>42330</v>
      </c>
      <c r="F11094">
        <v>258973</v>
      </c>
      <c r="G11094">
        <v>2018</v>
      </c>
      <c r="I11094" t="s">
        <v>21</v>
      </c>
      <c r="J11094" t="s">
        <v>22</v>
      </c>
    </row>
    <row r="11095" spans="1:10">
      <c r="A11095" t="s">
        <v>19</v>
      </c>
      <c r="B11095">
        <v>42333</v>
      </c>
      <c r="C11095" t="s">
        <v>318</v>
      </c>
      <c r="D11095">
        <v>42333</v>
      </c>
      <c r="E11095" t="str">
        <f>"42333"</f>
        <v>42333</v>
      </c>
      <c r="F11095" t="s">
        <v>23</v>
      </c>
      <c r="G11095">
        <v>2018</v>
      </c>
      <c r="I11095" t="s">
        <v>21</v>
      </c>
      <c r="J11095" t="s">
        <v>22</v>
      </c>
    </row>
    <row r="11096" spans="1:10">
      <c r="A11096" t="s">
        <v>19</v>
      </c>
      <c r="B11096">
        <v>42337</v>
      </c>
      <c r="C11096" t="s">
        <v>318</v>
      </c>
      <c r="D11096">
        <v>42337</v>
      </c>
      <c r="E11096" t="str">
        <f>"42337"</f>
        <v>42337</v>
      </c>
      <c r="F11096" t="s">
        <v>23</v>
      </c>
      <c r="G11096">
        <v>2018</v>
      </c>
      <c r="I11096" t="s">
        <v>21</v>
      </c>
      <c r="J11096" t="s">
        <v>22</v>
      </c>
    </row>
    <row r="11097" spans="1:10">
      <c r="A11097" t="s">
        <v>19</v>
      </c>
      <c r="B11097">
        <v>42338</v>
      </c>
      <c r="C11097" t="s">
        <v>318</v>
      </c>
      <c r="D11097">
        <v>42338</v>
      </c>
      <c r="E11097" t="str">
        <f>"42338"</f>
        <v>42338</v>
      </c>
      <c r="F11097" t="s">
        <v>23</v>
      </c>
      <c r="G11097">
        <v>2018</v>
      </c>
      <c r="I11097" t="s">
        <v>21</v>
      </c>
      <c r="J11097" t="s">
        <v>22</v>
      </c>
    </row>
    <row r="11098" spans="1:10">
      <c r="A11098" t="s">
        <v>19</v>
      </c>
      <c r="B11098">
        <v>42339</v>
      </c>
      <c r="C11098" t="s">
        <v>318</v>
      </c>
      <c r="D11098">
        <v>42339</v>
      </c>
      <c r="E11098" t="str">
        <f>"42339"</f>
        <v>42339</v>
      </c>
      <c r="F11098" t="s">
        <v>23</v>
      </c>
      <c r="G11098">
        <v>2018</v>
      </c>
      <c r="I11098" t="s">
        <v>21</v>
      </c>
      <c r="J11098" t="s">
        <v>22</v>
      </c>
    </row>
    <row r="11099" spans="1:10">
      <c r="A11099" t="s">
        <v>19</v>
      </c>
      <c r="B11099">
        <v>42343</v>
      </c>
      <c r="C11099" t="s">
        <v>318</v>
      </c>
      <c r="D11099">
        <v>42343</v>
      </c>
      <c r="E11099" t="str">
        <f>"42343"</f>
        <v>42343</v>
      </c>
      <c r="F11099" t="s">
        <v>23</v>
      </c>
      <c r="G11099">
        <v>2018</v>
      </c>
      <c r="I11099" t="s">
        <v>21</v>
      </c>
      <c r="J11099" t="s">
        <v>22</v>
      </c>
    </row>
    <row r="11100" spans="1:10">
      <c r="A11100" t="s">
        <v>19</v>
      </c>
      <c r="B11100">
        <v>42344</v>
      </c>
      <c r="C11100" t="s">
        <v>318</v>
      </c>
      <c r="D11100">
        <v>42344</v>
      </c>
      <c r="E11100" t="str">
        <f>"42344"</f>
        <v>42344</v>
      </c>
      <c r="F11100" t="s">
        <v>23</v>
      </c>
      <c r="G11100">
        <v>2018</v>
      </c>
      <c r="I11100" t="s">
        <v>21</v>
      </c>
      <c r="J11100" t="s">
        <v>22</v>
      </c>
    </row>
    <row r="11101" spans="1:10">
      <c r="A11101" t="s">
        <v>19</v>
      </c>
      <c r="B11101">
        <v>42345</v>
      </c>
      <c r="C11101" t="s">
        <v>318</v>
      </c>
      <c r="D11101">
        <v>42345</v>
      </c>
      <c r="E11101" t="str">
        <f>"42345"</f>
        <v>42345</v>
      </c>
      <c r="F11101">
        <v>157678</v>
      </c>
      <c r="G11101">
        <v>2018</v>
      </c>
      <c r="I11101" t="s">
        <v>21</v>
      </c>
      <c r="J11101" t="s">
        <v>22</v>
      </c>
    </row>
    <row r="11102" spans="1:10">
      <c r="A11102" t="s">
        <v>19</v>
      </c>
      <c r="B11102">
        <v>42347</v>
      </c>
      <c r="C11102" t="s">
        <v>318</v>
      </c>
      <c r="D11102">
        <v>42347</v>
      </c>
      <c r="E11102" t="str">
        <f>"42347"</f>
        <v>42347</v>
      </c>
      <c r="F11102" t="s">
        <v>23</v>
      </c>
      <c r="G11102">
        <v>2018</v>
      </c>
      <c r="I11102" t="s">
        <v>21</v>
      </c>
      <c r="J11102" t="s">
        <v>22</v>
      </c>
    </row>
    <row r="11103" spans="1:10">
      <c r="A11103" t="s">
        <v>19</v>
      </c>
      <c r="B11103">
        <v>42348</v>
      </c>
      <c r="C11103" t="s">
        <v>318</v>
      </c>
      <c r="D11103">
        <v>42348</v>
      </c>
      <c r="E11103" t="str">
        <f>"42348"</f>
        <v>42348</v>
      </c>
      <c r="F11103" t="s">
        <v>23</v>
      </c>
      <c r="G11103">
        <v>2018</v>
      </c>
      <c r="I11103" t="s">
        <v>21</v>
      </c>
      <c r="J11103" t="s">
        <v>22</v>
      </c>
    </row>
    <row r="11104" spans="1:10">
      <c r="A11104" t="s">
        <v>19</v>
      </c>
      <c r="B11104">
        <v>42349</v>
      </c>
      <c r="C11104" t="s">
        <v>318</v>
      </c>
      <c r="D11104">
        <v>42349</v>
      </c>
      <c r="E11104" t="str">
        <f>"42349"</f>
        <v>42349</v>
      </c>
      <c r="F11104" t="s">
        <v>23</v>
      </c>
      <c r="G11104">
        <v>2018</v>
      </c>
      <c r="I11104" t="s">
        <v>21</v>
      </c>
      <c r="J11104" t="s">
        <v>22</v>
      </c>
    </row>
    <row r="11105" spans="1:10">
      <c r="A11105" t="s">
        <v>19</v>
      </c>
      <c r="B11105">
        <v>42350</v>
      </c>
      <c r="C11105" t="s">
        <v>318</v>
      </c>
      <c r="D11105">
        <v>42350</v>
      </c>
      <c r="E11105" t="str">
        <f>"42350"</f>
        <v>42350</v>
      </c>
      <c r="F11105" t="s">
        <v>23</v>
      </c>
      <c r="G11105">
        <v>2018</v>
      </c>
      <c r="I11105" t="s">
        <v>21</v>
      </c>
      <c r="J11105" t="s">
        <v>22</v>
      </c>
    </row>
    <row r="11106" spans="1:10">
      <c r="A11106" t="s">
        <v>19</v>
      </c>
      <c r="B11106">
        <v>42351</v>
      </c>
      <c r="C11106" t="s">
        <v>318</v>
      </c>
      <c r="D11106">
        <v>42351</v>
      </c>
      <c r="E11106" t="str">
        <f>"42351"</f>
        <v>42351</v>
      </c>
      <c r="F11106" t="s">
        <v>23</v>
      </c>
      <c r="G11106">
        <v>2018</v>
      </c>
      <c r="I11106" t="s">
        <v>21</v>
      </c>
      <c r="J11106" t="s">
        <v>22</v>
      </c>
    </row>
    <row r="11107" spans="1:10">
      <c r="A11107" t="s">
        <v>19</v>
      </c>
      <c r="B11107">
        <v>42352</v>
      </c>
      <c r="C11107" t="s">
        <v>318</v>
      </c>
      <c r="D11107">
        <v>42352</v>
      </c>
      <c r="E11107" t="str">
        <f>"42352"</f>
        <v>42352</v>
      </c>
      <c r="F11107" t="s">
        <v>23</v>
      </c>
      <c r="G11107">
        <v>2018</v>
      </c>
      <c r="I11107" t="s">
        <v>21</v>
      </c>
      <c r="J11107" t="s">
        <v>22</v>
      </c>
    </row>
    <row r="11108" spans="1:10">
      <c r="A11108" t="s">
        <v>19</v>
      </c>
      <c r="B11108">
        <v>42354</v>
      </c>
      <c r="C11108" t="s">
        <v>318</v>
      </c>
      <c r="D11108">
        <v>42354</v>
      </c>
      <c r="E11108" t="str">
        <f>"42354"</f>
        <v>42354</v>
      </c>
      <c r="F11108" t="s">
        <v>23</v>
      </c>
      <c r="G11108">
        <v>2018</v>
      </c>
      <c r="I11108" t="s">
        <v>21</v>
      </c>
      <c r="J11108" t="s">
        <v>22</v>
      </c>
    </row>
    <row r="11109" spans="1:10">
      <c r="A11109" t="s">
        <v>19</v>
      </c>
      <c r="B11109">
        <v>42355</v>
      </c>
      <c r="C11109" t="s">
        <v>318</v>
      </c>
      <c r="D11109">
        <v>42355</v>
      </c>
      <c r="E11109" t="str">
        <f>"42355"</f>
        <v>42355</v>
      </c>
      <c r="F11109" t="s">
        <v>23</v>
      </c>
      <c r="G11109">
        <v>2018</v>
      </c>
      <c r="I11109" t="s">
        <v>21</v>
      </c>
      <c r="J11109" t="s">
        <v>22</v>
      </c>
    </row>
    <row r="11110" spans="1:10">
      <c r="A11110" t="s">
        <v>19</v>
      </c>
      <c r="B11110">
        <v>42361</v>
      </c>
      <c r="C11110" t="s">
        <v>318</v>
      </c>
      <c r="D11110">
        <v>42361</v>
      </c>
      <c r="E11110" t="str">
        <f>"42361"</f>
        <v>42361</v>
      </c>
      <c r="F11110" t="s">
        <v>23</v>
      </c>
      <c r="G11110">
        <v>2018</v>
      </c>
      <c r="I11110" t="s">
        <v>21</v>
      </c>
      <c r="J11110" t="s">
        <v>22</v>
      </c>
    </row>
    <row r="11111" spans="1:10">
      <c r="A11111" t="s">
        <v>19</v>
      </c>
      <c r="B11111">
        <v>42366</v>
      </c>
      <c r="C11111" t="s">
        <v>318</v>
      </c>
      <c r="D11111">
        <v>42366</v>
      </c>
      <c r="E11111" t="str">
        <f>"42366"</f>
        <v>42366</v>
      </c>
      <c r="F11111" t="s">
        <v>23</v>
      </c>
      <c r="G11111">
        <v>2018</v>
      </c>
      <c r="I11111" t="s">
        <v>21</v>
      </c>
      <c r="J11111" t="s">
        <v>22</v>
      </c>
    </row>
    <row r="11112" spans="1:10">
      <c r="A11112" t="s">
        <v>19</v>
      </c>
      <c r="B11112">
        <v>42367</v>
      </c>
      <c r="C11112" t="s">
        <v>318</v>
      </c>
      <c r="D11112">
        <v>42367</v>
      </c>
      <c r="E11112" t="str">
        <f>"42367"</f>
        <v>42367</v>
      </c>
      <c r="F11112" t="s">
        <v>23</v>
      </c>
      <c r="G11112">
        <v>2018</v>
      </c>
      <c r="I11112" t="s">
        <v>21</v>
      </c>
      <c r="J11112" t="s">
        <v>22</v>
      </c>
    </row>
    <row r="11113" spans="1:10">
      <c r="A11113" t="s">
        <v>19</v>
      </c>
      <c r="B11113">
        <v>42368</v>
      </c>
      <c r="C11113" t="s">
        <v>318</v>
      </c>
      <c r="D11113">
        <v>42368</v>
      </c>
      <c r="E11113" t="str">
        <f>"42368"</f>
        <v>42368</v>
      </c>
      <c r="F11113" t="s">
        <v>23</v>
      </c>
      <c r="G11113">
        <v>2018</v>
      </c>
      <c r="I11113" t="s">
        <v>21</v>
      </c>
      <c r="J11113" t="s">
        <v>22</v>
      </c>
    </row>
    <row r="11114" spans="1:10">
      <c r="A11114" t="s">
        <v>19</v>
      </c>
      <c r="B11114">
        <v>42369</v>
      </c>
      <c r="C11114" t="s">
        <v>318</v>
      </c>
      <c r="D11114">
        <v>42369</v>
      </c>
      <c r="E11114" t="str">
        <f>"42369"</f>
        <v>42369</v>
      </c>
      <c r="F11114" t="s">
        <v>23</v>
      </c>
      <c r="G11114">
        <v>2018</v>
      </c>
      <c r="I11114" t="s">
        <v>21</v>
      </c>
      <c r="J11114" t="s">
        <v>22</v>
      </c>
    </row>
    <row r="11115" spans="1:10">
      <c r="A11115" t="s">
        <v>19</v>
      </c>
      <c r="B11115">
        <v>42370</v>
      </c>
      <c r="C11115" t="s">
        <v>318</v>
      </c>
      <c r="D11115">
        <v>42370</v>
      </c>
      <c r="E11115" t="str">
        <f>"42370"</f>
        <v>42370</v>
      </c>
      <c r="F11115" t="s">
        <v>23</v>
      </c>
      <c r="G11115">
        <v>2018</v>
      </c>
      <c r="I11115" t="s">
        <v>21</v>
      </c>
      <c r="J11115" t="s">
        <v>22</v>
      </c>
    </row>
    <row r="11116" spans="1:10">
      <c r="A11116" t="s">
        <v>19</v>
      </c>
      <c r="B11116">
        <v>42371</v>
      </c>
      <c r="C11116" t="s">
        <v>318</v>
      </c>
      <c r="D11116">
        <v>42371</v>
      </c>
      <c r="E11116" t="str">
        <f>"42371"</f>
        <v>42371</v>
      </c>
      <c r="F11116" t="s">
        <v>23</v>
      </c>
      <c r="G11116">
        <v>2018</v>
      </c>
      <c r="I11116" t="s">
        <v>21</v>
      </c>
      <c r="J11116" t="s">
        <v>22</v>
      </c>
    </row>
    <row r="11117" spans="1:10">
      <c r="A11117" t="s">
        <v>19</v>
      </c>
      <c r="B11117">
        <v>42372</v>
      </c>
      <c r="C11117" t="s">
        <v>318</v>
      </c>
      <c r="D11117">
        <v>42372</v>
      </c>
      <c r="E11117" t="str">
        <f>"42372"</f>
        <v>42372</v>
      </c>
      <c r="F11117" t="s">
        <v>23</v>
      </c>
      <c r="G11117">
        <v>2018</v>
      </c>
      <c r="I11117" t="s">
        <v>21</v>
      </c>
      <c r="J11117" t="s">
        <v>22</v>
      </c>
    </row>
    <row r="11118" spans="1:10">
      <c r="A11118" t="s">
        <v>19</v>
      </c>
      <c r="B11118">
        <v>42376</v>
      </c>
      <c r="C11118" t="s">
        <v>318</v>
      </c>
      <c r="D11118">
        <v>42376</v>
      </c>
      <c r="E11118" t="str">
        <f>"42376"</f>
        <v>42376</v>
      </c>
      <c r="F11118" t="s">
        <v>23</v>
      </c>
      <c r="G11118">
        <v>2018</v>
      </c>
      <c r="I11118" t="s">
        <v>21</v>
      </c>
      <c r="J11118" t="s">
        <v>22</v>
      </c>
    </row>
    <row r="11119" spans="1:10">
      <c r="A11119" t="s">
        <v>19</v>
      </c>
      <c r="B11119">
        <v>42378</v>
      </c>
      <c r="C11119" t="s">
        <v>318</v>
      </c>
      <c r="D11119">
        <v>42378</v>
      </c>
      <c r="E11119" t="str">
        <f>"42378"</f>
        <v>42378</v>
      </c>
      <c r="F11119" t="s">
        <v>23</v>
      </c>
      <c r="G11119">
        <v>2018</v>
      </c>
      <c r="I11119" t="s">
        <v>21</v>
      </c>
      <c r="J11119" t="s">
        <v>22</v>
      </c>
    </row>
    <row r="11120" spans="1:10">
      <c r="A11120" t="s">
        <v>19</v>
      </c>
      <c r="B11120">
        <v>42404</v>
      </c>
      <c r="C11120" t="s">
        <v>318</v>
      </c>
      <c r="D11120">
        <v>42404</v>
      </c>
      <c r="E11120" t="str">
        <f>"42404"</f>
        <v>42404</v>
      </c>
      <c r="F11120" t="s">
        <v>23</v>
      </c>
      <c r="G11120">
        <v>2018</v>
      </c>
      <c r="I11120" t="s">
        <v>21</v>
      </c>
      <c r="J11120" t="s">
        <v>22</v>
      </c>
    </row>
    <row r="11121" spans="1:10">
      <c r="A11121" t="s">
        <v>19</v>
      </c>
      <c r="B11121">
        <v>42406</v>
      </c>
      <c r="C11121" t="s">
        <v>318</v>
      </c>
      <c r="D11121">
        <v>42406</v>
      </c>
      <c r="E11121" t="str">
        <f>"42406"</f>
        <v>42406</v>
      </c>
      <c r="F11121" t="s">
        <v>23</v>
      </c>
      <c r="G11121">
        <v>2018</v>
      </c>
      <c r="I11121" t="s">
        <v>21</v>
      </c>
      <c r="J11121" t="s">
        <v>22</v>
      </c>
    </row>
    <row r="11122" spans="1:10">
      <c r="A11122" t="s">
        <v>19</v>
      </c>
      <c r="B11122">
        <v>42408</v>
      </c>
      <c r="C11122" t="s">
        <v>318</v>
      </c>
      <c r="D11122">
        <v>42408</v>
      </c>
      <c r="E11122" t="str">
        <f>"42408"</f>
        <v>42408</v>
      </c>
      <c r="F11122">
        <v>657746</v>
      </c>
      <c r="G11122">
        <v>2018</v>
      </c>
      <c r="I11122" t="s">
        <v>21</v>
      </c>
      <c r="J11122" t="s">
        <v>22</v>
      </c>
    </row>
    <row r="11123" spans="1:10">
      <c r="A11123" t="s">
        <v>19</v>
      </c>
      <c r="B11123">
        <v>42409</v>
      </c>
      <c r="C11123" t="s">
        <v>318</v>
      </c>
      <c r="D11123">
        <v>42409</v>
      </c>
      <c r="E11123" t="str">
        <f>"42409"</f>
        <v>42409</v>
      </c>
      <c r="F11123" t="s">
        <v>23</v>
      </c>
      <c r="G11123">
        <v>2018</v>
      </c>
      <c r="I11123" t="s">
        <v>21</v>
      </c>
      <c r="J11123" t="s">
        <v>22</v>
      </c>
    </row>
    <row r="11124" spans="1:10">
      <c r="A11124" t="s">
        <v>19</v>
      </c>
      <c r="B11124">
        <v>42410</v>
      </c>
      <c r="C11124" t="s">
        <v>318</v>
      </c>
      <c r="D11124">
        <v>42410</v>
      </c>
      <c r="E11124" t="str">
        <f>"42410"</f>
        <v>42410</v>
      </c>
      <c r="F11124" t="s">
        <v>23</v>
      </c>
      <c r="G11124">
        <v>2018</v>
      </c>
      <c r="I11124" t="s">
        <v>21</v>
      </c>
      <c r="J11124" t="s">
        <v>22</v>
      </c>
    </row>
    <row r="11125" spans="1:10">
      <c r="A11125" t="s">
        <v>19</v>
      </c>
      <c r="B11125">
        <v>42411</v>
      </c>
      <c r="C11125" t="s">
        <v>318</v>
      </c>
      <c r="D11125">
        <v>42411</v>
      </c>
      <c r="E11125" t="str">
        <f>"42411"</f>
        <v>42411</v>
      </c>
      <c r="F11125" t="s">
        <v>23</v>
      </c>
      <c r="G11125">
        <v>2018</v>
      </c>
      <c r="I11125" t="s">
        <v>21</v>
      </c>
      <c r="J11125" t="s">
        <v>22</v>
      </c>
    </row>
    <row r="11126" spans="1:10">
      <c r="A11126" t="s">
        <v>19</v>
      </c>
      <c r="B11126">
        <v>42413</v>
      </c>
      <c r="C11126" t="s">
        <v>318</v>
      </c>
      <c r="D11126">
        <v>42413</v>
      </c>
      <c r="E11126" t="str">
        <f>"42413"</f>
        <v>42413</v>
      </c>
      <c r="F11126" t="s">
        <v>23</v>
      </c>
      <c r="G11126">
        <v>2018</v>
      </c>
      <c r="I11126" t="s">
        <v>21</v>
      </c>
      <c r="J11126" t="s">
        <v>22</v>
      </c>
    </row>
    <row r="11127" spans="1:10">
      <c r="A11127" t="s">
        <v>19</v>
      </c>
      <c r="B11127">
        <v>42420</v>
      </c>
      <c r="C11127" t="s">
        <v>318</v>
      </c>
      <c r="D11127">
        <v>42420</v>
      </c>
      <c r="E11127" t="str">
        <f>"42420"</f>
        <v>42420</v>
      </c>
      <c r="F11127">
        <v>2437139</v>
      </c>
      <c r="G11127">
        <v>2018</v>
      </c>
      <c r="I11127" t="s">
        <v>21</v>
      </c>
      <c r="J11127" t="s">
        <v>22</v>
      </c>
    </row>
    <row r="11128" spans="1:10">
      <c r="A11128" t="s">
        <v>19</v>
      </c>
      <c r="B11128">
        <v>42431</v>
      </c>
      <c r="C11128" t="s">
        <v>318</v>
      </c>
      <c r="D11128">
        <v>42431</v>
      </c>
      <c r="E11128" t="str">
        <f>"42431"</f>
        <v>42431</v>
      </c>
      <c r="F11128">
        <v>943870</v>
      </c>
      <c r="G11128">
        <v>2018</v>
      </c>
      <c r="I11128" t="s">
        <v>21</v>
      </c>
      <c r="J11128" t="s">
        <v>22</v>
      </c>
    </row>
    <row r="11129" spans="1:10">
      <c r="A11129" t="s">
        <v>19</v>
      </c>
      <c r="B11129">
        <v>42436</v>
      </c>
      <c r="C11129" t="s">
        <v>318</v>
      </c>
      <c r="D11129">
        <v>42436</v>
      </c>
      <c r="E11129" t="str">
        <f>"42436"</f>
        <v>42436</v>
      </c>
      <c r="F11129" t="s">
        <v>23</v>
      </c>
      <c r="G11129">
        <v>2018</v>
      </c>
      <c r="I11129" t="s">
        <v>21</v>
      </c>
      <c r="J11129" t="s">
        <v>22</v>
      </c>
    </row>
    <row r="11130" spans="1:10">
      <c r="A11130" t="s">
        <v>19</v>
      </c>
      <c r="B11130">
        <v>42437</v>
      </c>
      <c r="C11130" t="s">
        <v>318</v>
      </c>
      <c r="D11130">
        <v>42437</v>
      </c>
      <c r="E11130" t="str">
        <f>"42437"</f>
        <v>42437</v>
      </c>
      <c r="F11130">
        <v>194643</v>
      </c>
      <c r="G11130">
        <v>2018</v>
      </c>
      <c r="I11130" t="s">
        <v>21</v>
      </c>
      <c r="J11130" t="s">
        <v>22</v>
      </c>
    </row>
    <row r="11131" spans="1:10">
      <c r="A11131" t="s">
        <v>19</v>
      </c>
      <c r="B11131">
        <v>42440</v>
      </c>
      <c r="C11131" t="s">
        <v>318</v>
      </c>
      <c r="D11131">
        <v>42440</v>
      </c>
      <c r="E11131" t="str">
        <f>"42440"</f>
        <v>42440</v>
      </c>
      <c r="F11131" t="s">
        <v>23</v>
      </c>
      <c r="G11131">
        <v>2018</v>
      </c>
      <c r="I11131" t="s">
        <v>21</v>
      </c>
      <c r="J11131" t="s">
        <v>22</v>
      </c>
    </row>
    <row r="11132" spans="1:10">
      <c r="A11132" t="s">
        <v>19</v>
      </c>
      <c r="B11132">
        <v>42441</v>
      </c>
      <c r="C11132" t="s">
        <v>318</v>
      </c>
      <c r="D11132">
        <v>42441</v>
      </c>
      <c r="E11132" t="str">
        <f>"42441"</f>
        <v>42441</v>
      </c>
      <c r="F11132" t="s">
        <v>23</v>
      </c>
      <c r="G11132">
        <v>2018</v>
      </c>
      <c r="I11132" t="s">
        <v>21</v>
      </c>
      <c r="J11132" t="s">
        <v>22</v>
      </c>
    </row>
    <row r="11133" spans="1:10">
      <c r="A11133" t="s">
        <v>19</v>
      </c>
      <c r="B11133">
        <v>42442</v>
      </c>
      <c r="C11133" t="s">
        <v>318</v>
      </c>
      <c r="D11133">
        <v>42442</v>
      </c>
      <c r="E11133" t="str">
        <f>"42442"</f>
        <v>42442</v>
      </c>
      <c r="F11133" t="s">
        <v>23</v>
      </c>
      <c r="G11133">
        <v>2018</v>
      </c>
      <c r="I11133" t="s">
        <v>21</v>
      </c>
      <c r="J11133" t="s">
        <v>22</v>
      </c>
    </row>
    <row r="11134" spans="1:10">
      <c r="A11134" t="s">
        <v>19</v>
      </c>
      <c r="B11134">
        <v>42445</v>
      </c>
      <c r="C11134" t="s">
        <v>318</v>
      </c>
      <c r="D11134">
        <v>42445</v>
      </c>
      <c r="E11134" t="str">
        <f>"42445"</f>
        <v>42445</v>
      </c>
      <c r="F11134">
        <v>469824</v>
      </c>
      <c r="G11134">
        <v>2018</v>
      </c>
      <c r="I11134" t="s">
        <v>21</v>
      </c>
      <c r="J11134" t="s">
        <v>22</v>
      </c>
    </row>
    <row r="11135" spans="1:10">
      <c r="A11135" t="s">
        <v>19</v>
      </c>
      <c r="B11135">
        <v>42450</v>
      </c>
      <c r="C11135" t="s">
        <v>318</v>
      </c>
      <c r="D11135">
        <v>42450</v>
      </c>
      <c r="E11135" t="str">
        <f>"42450"</f>
        <v>42450</v>
      </c>
      <c r="F11135">
        <v>292522</v>
      </c>
      <c r="G11135">
        <v>2018</v>
      </c>
      <c r="I11135" t="s">
        <v>21</v>
      </c>
      <c r="J11135" t="s">
        <v>22</v>
      </c>
    </row>
    <row r="11136" spans="1:10">
      <c r="A11136" t="s">
        <v>19</v>
      </c>
      <c r="B11136">
        <v>42451</v>
      </c>
      <c r="C11136" t="s">
        <v>318</v>
      </c>
      <c r="D11136">
        <v>42451</v>
      </c>
      <c r="E11136" t="str">
        <f>"42451"</f>
        <v>42451</v>
      </c>
      <c r="F11136" t="s">
        <v>23</v>
      </c>
      <c r="G11136">
        <v>2018</v>
      </c>
      <c r="I11136" t="s">
        <v>21</v>
      </c>
      <c r="J11136" t="s">
        <v>22</v>
      </c>
    </row>
    <row r="11137" spans="1:10">
      <c r="A11137" t="s">
        <v>19</v>
      </c>
      <c r="B11137">
        <v>42452</v>
      </c>
      <c r="C11137" t="s">
        <v>318</v>
      </c>
      <c r="D11137">
        <v>42452</v>
      </c>
      <c r="E11137" t="str">
        <f>"42452"</f>
        <v>42452</v>
      </c>
      <c r="F11137" t="s">
        <v>23</v>
      </c>
      <c r="G11137">
        <v>2018</v>
      </c>
      <c r="I11137" t="s">
        <v>21</v>
      </c>
      <c r="J11137" t="s">
        <v>22</v>
      </c>
    </row>
    <row r="11138" spans="1:10">
      <c r="A11138" t="s">
        <v>19</v>
      </c>
      <c r="B11138">
        <v>42453</v>
      </c>
      <c r="C11138" t="s">
        <v>318</v>
      </c>
      <c r="D11138">
        <v>42453</v>
      </c>
      <c r="E11138" t="str">
        <f>"42453"</f>
        <v>42453</v>
      </c>
      <c r="F11138" t="s">
        <v>23</v>
      </c>
      <c r="G11138">
        <v>2018</v>
      </c>
      <c r="I11138" t="s">
        <v>21</v>
      </c>
      <c r="J11138" t="s">
        <v>22</v>
      </c>
    </row>
    <row r="11139" spans="1:10">
      <c r="A11139" t="s">
        <v>19</v>
      </c>
      <c r="B11139">
        <v>42455</v>
      </c>
      <c r="C11139" t="s">
        <v>318</v>
      </c>
      <c r="D11139">
        <v>42455</v>
      </c>
      <c r="E11139" t="str">
        <f>"42455"</f>
        <v>42455</v>
      </c>
      <c r="F11139" t="s">
        <v>23</v>
      </c>
      <c r="G11139">
        <v>2018</v>
      </c>
      <c r="I11139" t="s">
        <v>21</v>
      </c>
      <c r="J11139" t="s">
        <v>22</v>
      </c>
    </row>
    <row r="11140" spans="1:10">
      <c r="A11140" t="s">
        <v>19</v>
      </c>
      <c r="B11140">
        <v>42456</v>
      </c>
      <c r="C11140" t="s">
        <v>318</v>
      </c>
      <c r="D11140">
        <v>42456</v>
      </c>
      <c r="E11140" t="str">
        <f>"42456"</f>
        <v>42456</v>
      </c>
      <c r="F11140" t="s">
        <v>23</v>
      </c>
      <c r="G11140">
        <v>2018</v>
      </c>
      <c r="I11140" t="s">
        <v>21</v>
      </c>
      <c r="J11140" t="s">
        <v>22</v>
      </c>
    </row>
    <row r="11141" spans="1:10">
      <c r="A11141" t="s">
        <v>19</v>
      </c>
      <c r="B11141">
        <v>42458</v>
      </c>
      <c r="C11141" t="s">
        <v>318</v>
      </c>
      <c r="D11141">
        <v>42458</v>
      </c>
      <c r="E11141" t="str">
        <f>"42458"</f>
        <v>42458</v>
      </c>
      <c r="F11141" t="s">
        <v>23</v>
      </c>
      <c r="G11141">
        <v>2018</v>
      </c>
      <c r="I11141" t="s">
        <v>21</v>
      </c>
      <c r="J11141" t="s">
        <v>22</v>
      </c>
    </row>
    <row r="11142" spans="1:10">
      <c r="A11142" t="s">
        <v>19</v>
      </c>
      <c r="B11142">
        <v>42459</v>
      </c>
      <c r="C11142" t="s">
        <v>318</v>
      </c>
      <c r="D11142">
        <v>42459</v>
      </c>
      <c r="E11142" t="str">
        <f>"42459"</f>
        <v>42459</v>
      </c>
      <c r="F11142">
        <v>192467</v>
      </c>
      <c r="G11142">
        <v>2018</v>
      </c>
      <c r="I11142" t="s">
        <v>21</v>
      </c>
      <c r="J11142" t="s">
        <v>22</v>
      </c>
    </row>
    <row r="11143" spans="1:10">
      <c r="A11143" t="s">
        <v>19</v>
      </c>
      <c r="B11143">
        <v>42461</v>
      </c>
      <c r="C11143" t="s">
        <v>318</v>
      </c>
      <c r="D11143">
        <v>42461</v>
      </c>
      <c r="E11143" t="str">
        <f>"42461"</f>
        <v>42461</v>
      </c>
      <c r="F11143" t="s">
        <v>23</v>
      </c>
      <c r="G11143">
        <v>2018</v>
      </c>
      <c r="I11143" t="s">
        <v>21</v>
      </c>
      <c r="J11143" t="s">
        <v>22</v>
      </c>
    </row>
    <row r="11144" spans="1:10">
      <c r="A11144" t="s">
        <v>19</v>
      </c>
      <c r="B11144">
        <v>42462</v>
      </c>
      <c r="C11144" t="s">
        <v>318</v>
      </c>
      <c r="D11144">
        <v>42462</v>
      </c>
      <c r="E11144" t="str">
        <f>"42462"</f>
        <v>42462</v>
      </c>
      <c r="F11144" t="s">
        <v>23</v>
      </c>
      <c r="G11144">
        <v>2018</v>
      </c>
      <c r="I11144" t="s">
        <v>21</v>
      </c>
      <c r="J11144" t="s">
        <v>22</v>
      </c>
    </row>
    <row r="11145" spans="1:10">
      <c r="A11145" t="s">
        <v>19</v>
      </c>
      <c r="B11145">
        <v>42464</v>
      </c>
      <c r="C11145" t="s">
        <v>318</v>
      </c>
      <c r="D11145">
        <v>42464</v>
      </c>
      <c r="E11145" t="str">
        <f>"42464"</f>
        <v>42464</v>
      </c>
      <c r="F11145" t="s">
        <v>23</v>
      </c>
      <c r="G11145">
        <v>2018</v>
      </c>
      <c r="I11145" t="s">
        <v>21</v>
      </c>
      <c r="J11145" t="s">
        <v>22</v>
      </c>
    </row>
    <row r="11146" spans="1:10">
      <c r="A11146" t="s">
        <v>19</v>
      </c>
      <c r="B11146">
        <v>42501</v>
      </c>
      <c r="C11146" t="s">
        <v>318</v>
      </c>
      <c r="D11146">
        <v>42501</v>
      </c>
      <c r="E11146" t="str">
        <f>"42501"</f>
        <v>42501</v>
      </c>
      <c r="F11146">
        <v>903596</v>
      </c>
      <c r="G11146">
        <v>2018</v>
      </c>
      <c r="I11146" t="s">
        <v>21</v>
      </c>
      <c r="J11146" t="s">
        <v>22</v>
      </c>
    </row>
    <row r="11147" spans="1:10">
      <c r="A11147" t="s">
        <v>19</v>
      </c>
      <c r="B11147">
        <v>42503</v>
      </c>
      <c r="C11147" t="s">
        <v>318</v>
      </c>
      <c r="D11147">
        <v>42503</v>
      </c>
      <c r="E11147" t="str">
        <f>"42503"</f>
        <v>42503</v>
      </c>
      <c r="F11147" t="s">
        <v>23</v>
      </c>
      <c r="G11147">
        <v>2018</v>
      </c>
      <c r="I11147" t="s">
        <v>21</v>
      </c>
      <c r="J11147" t="s">
        <v>22</v>
      </c>
    </row>
    <row r="11148" spans="1:10">
      <c r="A11148" t="s">
        <v>19</v>
      </c>
      <c r="B11148">
        <v>42516</v>
      </c>
      <c r="C11148" t="s">
        <v>318</v>
      </c>
      <c r="D11148">
        <v>42516</v>
      </c>
      <c r="E11148" t="str">
        <f>"42516"</f>
        <v>42516</v>
      </c>
      <c r="F11148" t="s">
        <v>23</v>
      </c>
      <c r="G11148">
        <v>2018</v>
      </c>
      <c r="I11148" t="s">
        <v>21</v>
      </c>
      <c r="J11148" t="s">
        <v>22</v>
      </c>
    </row>
    <row r="11149" spans="1:10">
      <c r="A11149" t="s">
        <v>19</v>
      </c>
      <c r="B11149">
        <v>42518</v>
      </c>
      <c r="C11149" t="s">
        <v>318</v>
      </c>
      <c r="D11149">
        <v>42518</v>
      </c>
      <c r="E11149" t="str">
        <f>"42518"</f>
        <v>42518</v>
      </c>
      <c r="F11149" t="s">
        <v>23</v>
      </c>
      <c r="G11149">
        <v>2018</v>
      </c>
      <c r="I11149" t="s">
        <v>21</v>
      </c>
      <c r="J11149" t="s">
        <v>22</v>
      </c>
    </row>
    <row r="11150" spans="1:10">
      <c r="A11150" t="s">
        <v>19</v>
      </c>
      <c r="B11150">
        <v>42519</v>
      </c>
      <c r="C11150" t="s">
        <v>318</v>
      </c>
      <c r="D11150">
        <v>42519</v>
      </c>
      <c r="E11150" t="str">
        <f>"42519"</f>
        <v>42519</v>
      </c>
      <c r="F11150" t="s">
        <v>23</v>
      </c>
      <c r="G11150">
        <v>2018</v>
      </c>
      <c r="I11150" t="s">
        <v>21</v>
      </c>
      <c r="J11150" t="s">
        <v>22</v>
      </c>
    </row>
    <row r="11151" spans="1:10">
      <c r="A11151" t="s">
        <v>19</v>
      </c>
      <c r="B11151">
        <v>42528</v>
      </c>
      <c r="C11151" t="s">
        <v>318</v>
      </c>
      <c r="D11151">
        <v>42528</v>
      </c>
      <c r="E11151" t="str">
        <f>"42528"</f>
        <v>42528</v>
      </c>
      <c r="F11151" t="s">
        <v>23</v>
      </c>
      <c r="G11151">
        <v>2018</v>
      </c>
      <c r="I11151" t="s">
        <v>21</v>
      </c>
      <c r="J11151" t="s">
        <v>22</v>
      </c>
    </row>
    <row r="11152" spans="1:10">
      <c r="A11152" t="s">
        <v>19</v>
      </c>
      <c r="B11152">
        <v>42533</v>
      </c>
      <c r="C11152" t="s">
        <v>318</v>
      </c>
      <c r="D11152">
        <v>42533</v>
      </c>
      <c r="E11152" t="str">
        <f>"42533"</f>
        <v>42533</v>
      </c>
      <c r="F11152" t="s">
        <v>23</v>
      </c>
      <c r="G11152">
        <v>2018</v>
      </c>
      <c r="I11152" t="s">
        <v>21</v>
      </c>
      <c r="J11152" t="s">
        <v>22</v>
      </c>
    </row>
    <row r="11153" spans="1:10">
      <c r="A11153" t="s">
        <v>19</v>
      </c>
      <c r="B11153">
        <v>42539</v>
      </c>
      <c r="C11153" t="s">
        <v>318</v>
      </c>
      <c r="D11153">
        <v>42539</v>
      </c>
      <c r="E11153" t="str">
        <f>"42539"</f>
        <v>42539</v>
      </c>
      <c r="F11153">
        <v>312663</v>
      </c>
      <c r="G11153">
        <v>2018</v>
      </c>
      <c r="I11153" t="s">
        <v>21</v>
      </c>
      <c r="J11153" t="s">
        <v>22</v>
      </c>
    </row>
    <row r="11154" spans="1:10">
      <c r="A11154" t="s">
        <v>19</v>
      </c>
      <c r="B11154">
        <v>42541</v>
      </c>
      <c r="C11154" t="s">
        <v>318</v>
      </c>
      <c r="D11154">
        <v>42541</v>
      </c>
      <c r="E11154" t="str">
        <f>"42541"</f>
        <v>42541</v>
      </c>
      <c r="F11154" t="s">
        <v>23</v>
      </c>
      <c r="G11154">
        <v>2018</v>
      </c>
      <c r="I11154" t="s">
        <v>21</v>
      </c>
      <c r="J11154" t="s">
        <v>22</v>
      </c>
    </row>
    <row r="11155" spans="1:10">
      <c r="A11155" t="s">
        <v>19</v>
      </c>
      <c r="B11155">
        <v>42544</v>
      </c>
      <c r="C11155" t="s">
        <v>318</v>
      </c>
      <c r="D11155">
        <v>42544</v>
      </c>
      <c r="E11155" t="str">
        <f>"42544"</f>
        <v>42544</v>
      </c>
      <c r="F11155" t="s">
        <v>23</v>
      </c>
      <c r="G11155">
        <v>2018</v>
      </c>
      <c r="I11155" t="s">
        <v>21</v>
      </c>
      <c r="J11155" t="s">
        <v>22</v>
      </c>
    </row>
    <row r="11156" spans="1:10">
      <c r="A11156" t="s">
        <v>19</v>
      </c>
      <c r="B11156">
        <v>42553</v>
      </c>
      <c r="C11156" t="s">
        <v>318</v>
      </c>
      <c r="D11156">
        <v>42553</v>
      </c>
      <c r="E11156" t="str">
        <f>"42553"</f>
        <v>42553</v>
      </c>
      <c r="F11156" t="s">
        <v>23</v>
      </c>
      <c r="G11156">
        <v>2018</v>
      </c>
      <c r="I11156" t="s">
        <v>21</v>
      </c>
      <c r="J11156" t="s">
        <v>22</v>
      </c>
    </row>
    <row r="11157" spans="1:10">
      <c r="A11157" t="s">
        <v>19</v>
      </c>
      <c r="B11157">
        <v>42565</v>
      </c>
      <c r="C11157" t="s">
        <v>318</v>
      </c>
      <c r="D11157">
        <v>42565</v>
      </c>
      <c r="E11157" t="str">
        <f>"42565"</f>
        <v>42565</v>
      </c>
      <c r="F11157" t="s">
        <v>23</v>
      </c>
      <c r="G11157">
        <v>2018</v>
      </c>
      <c r="I11157" t="s">
        <v>21</v>
      </c>
      <c r="J11157" t="s">
        <v>22</v>
      </c>
    </row>
    <row r="11158" spans="1:10">
      <c r="A11158" t="s">
        <v>19</v>
      </c>
      <c r="B11158">
        <v>42566</v>
      </c>
      <c r="C11158" t="s">
        <v>318</v>
      </c>
      <c r="D11158">
        <v>42566</v>
      </c>
      <c r="E11158" t="str">
        <f>"42566"</f>
        <v>42566</v>
      </c>
      <c r="F11158" t="s">
        <v>23</v>
      </c>
      <c r="G11158">
        <v>2018</v>
      </c>
      <c r="I11158" t="s">
        <v>21</v>
      </c>
      <c r="J11158" t="s">
        <v>22</v>
      </c>
    </row>
    <row r="11159" spans="1:10">
      <c r="A11159" t="s">
        <v>19</v>
      </c>
      <c r="B11159">
        <v>42567</v>
      </c>
      <c r="C11159" t="s">
        <v>318</v>
      </c>
      <c r="D11159">
        <v>42567</v>
      </c>
      <c r="E11159" t="str">
        <f>"42567"</f>
        <v>42567</v>
      </c>
      <c r="F11159" t="s">
        <v>23</v>
      </c>
      <c r="G11159">
        <v>2018</v>
      </c>
      <c r="I11159" t="s">
        <v>21</v>
      </c>
      <c r="J11159" t="s">
        <v>22</v>
      </c>
    </row>
    <row r="11160" spans="1:10">
      <c r="A11160" t="s">
        <v>19</v>
      </c>
      <c r="B11160">
        <v>42602</v>
      </c>
      <c r="C11160" t="s">
        <v>318</v>
      </c>
      <c r="D11160">
        <v>42602</v>
      </c>
      <c r="E11160" t="str">
        <f>"42602"</f>
        <v>42602</v>
      </c>
      <c r="F11160">
        <v>122468</v>
      </c>
      <c r="G11160">
        <v>2018</v>
      </c>
      <c r="I11160" t="s">
        <v>21</v>
      </c>
      <c r="J11160" t="s">
        <v>22</v>
      </c>
    </row>
    <row r="11161" spans="1:10">
      <c r="A11161" t="s">
        <v>19</v>
      </c>
      <c r="B11161">
        <v>42603</v>
      </c>
      <c r="C11161" t="s">
        <v>318</v>
      </c>
      <c r="D11161">
        <v>42603</v>
      </c>
      <c r="E11161" t="str">
        <f>"42603"</f>
        <v>42603</v>
      </c>
      <c r="F11161" t="s">
        <v>23</v>
      </c>
      <c r="G11161">
        <v>2018</v>
      </c>
      <c r="I11161" t="s">
        <v>21</v>
      </c>
      <c r="J11161" t="s">
        <v>22</v>
      </c>
    </row>
    <row r="11162" spans="1:10">
      <c r="A11162" t="s">
        <v>19</v>
      </c>
      <c r="B11162">
        <v>42629</v>
      </c>
      <c r="C11162" t="s">
        <v>318</v>
      </c>
      <c r="D11162">
        <v>42629</v>
      </c>
      <c r="E11162" t="str">
        <f>"42629"</f>
        <v>42629</v>
      </c>
      <c r="F11162" t="s">
        <v>23</v>
      </c>
      <c r="G11162">
        <v>2018</v>
      </c>
      <c r="I11162" t="s">
        <v>21</v>
      </c>
      <c r="J11162" t="s">
        <v>22</v>
      </c>
    </row>
    <row r="11163" spans="1:10">
      <c r="A11163" t="s">
        <v>19</v>
      </c>
      <c r="B11163">
        <v>42633</v>
      </c>
      <c r="C11163" t="s">
        <v>318</v>
      </c>
      <c r="D11163">
        <v>42633</v>
      </c>
      <c r="E11163" t="str">
        <f>"42633"</f>
        <v>42633</v>
      </c>
      <c r="F11163">
        <v>485669</v>
      </c>
      <c r="G11163">
        <v>2018</v>
      </c>
      <c r="I11163" t="s">
        <v>21</v>
      </c>
      <c r="J11163" t="s">
        <v>22</v>
      </c>
    </row>
    <row r="11164" spans="1:10">
      <c r="A11164" t="s">
        <v>19</v>
      </c>
      <c r="B11164">
        <v>42634</v>
      </c>
      <c r="C11164" t="s">
        <v>318</v>
      </c>
      <c r="D11164">
        <v>42634</v>
      </c>
      <c r="E11164" t="str">
        <f>"42634"</f>
        <v>42634</v>
      </c>
      <c r="F11164" t="s">
        <v>23</v>
      </c>
      <c r="G11164">
        <v>2018</v>
      </c>
      <c r="I11164" t="s">
        <v>21</v>
      </c>
      <c r="J11164" t="s">
        <v>22</v>
      </c>
    </row>
    <row r="11165" spans="1:10">
      <c r="A11165" t="s">
        <v>19</v>
      </c>
      <c r="B11165">
        <v>42635</v>
      </c>
      <c r="C11165" t="s">
        <v>318</v>
      </c>
      <c r="D11165">
        <v>42635</v>
      </c>
      <c r="E11165" t="str">
        <f>"42635"</f>
        <v>42635</v>
      </c>
      <c r="F11165">
        <v>298866</v>
      </c>
      <c r="G11165">
        <v>2018</v>
      </c>
      <c r="I11165" t="s">
        <v>21</v>
      </c>
      <c r="J11165" t="s">
        <v>22</v>
      </c>
    </row>
    <row r="11166" spans="1:10">
      <c r="A11166" t="s">
        <v>19</v>
      </c>
      <c r="B11166">
        <v>42642</v>
      </c>
      <c r="C11166" t="s">
        <v>318</v>
      </c>
      <c r="D11166">
        <v>42642</v>
      </c>
      <c r="E11166" t="str">
        <f>"42642"</f>
        <v>42642</v>
      </c>
      <c r="F11166" t="s">
        <v>23</v>
      </c>
      <c r="G11166">
        <v>2018</v>
      </c>
      <c r="I11166" t="s">
        <v>21</v>
      </c>
      <c r="J11166" t="s">
        <v>22</v>
      </c>
    </row>
    <row r="11167" spans="1:10">
      <c r="A11167" t="s">
        <v>19</v>
      </c>
      <c r="B11167">
        <v>42647</v>
      </c>
      <c r="C11167" t="s">
        <v>318</v>
      </c>
      <c r="D11167">
        <v>42647</v>
      </c>
      <c r="E11167" t="str">
        <f>"42647"</f>
        <v>42647</v>
      </c>
      <c r="F11167" t="s">
        <v>23</v>
      </c>
      <c r="G11167">
        <v>2018</v>
      </c>
      <c r="I11167" t="s">
        <v>21</v>
      </c>
      <c r="J11167" t="s">
        <v>22</v>
      </c>
    </row>
    <row r="11168" spans="1:10">
      <c r="A11168" t="s">
        <v>19</v>
      </c>
      <c r="B11168">
        <v>42649</v>
      </c>
      <c r="C11168" t="s">
        <v>318</v>
      </c>
      <c r="D11168">
        <v>42649</v>
      </c>
      <c r="E11168" t="str">
        <f>"42649"</f>
        <v>42649</v>
      </c>
      <c r="F11168" t="s">
        <v>23</v>
      </c>
      <c r="G11168">
        <v>2018</v>
      </c>
      <c r="I11168" t="s">
        <v>21</v>
      </c>
      <c r="J11168" t="s">
        <v>22</v>
      </c>
    </row>
    <row r="11169" spans="1:10">
      <c r="A11169" t="s">
        <v>19</v>
      </c>
      <c r="B11169">
        <v>42653</v>
      </c>
      <c r="C11169" t="s">
        <v>318</v>
      </c>
      <c r="D11169">
        <v>42653</v>
      </c>
      <c r="E11169" t="str">
        <f>"42653"</f>
        <v>42653</v>
      </c>
      <c r="F11169" t="s">
        <v>23</v>
      </c>
      <c r="G11169">
        <v>2018</v>
      </c>
      <c r="I11169" t="s">
        <v>21</v>
      </c>
      <c r="J11169" t="s">
        <v>22</v>
      </c>
    </row>
    <row r="11170" spans="1:10">
      <c r="A11170" t="s">
        <v>19</v>
      </c>
      <c r="B11170">
        <v>42701</v>
      </c>
      <c r="C11170" t="s">
        <v>318</v>
      </c>
      <c r="D11170">
        <v>42701</v>
      </c>
      <c r="E11170" t="str">
        <f>"42701"</f>
        <v>42701</v>
      </c>
      <c r="F11170">
        <v>402617</v>
      </c>
      <c r="G11170">
        <v>2018</v>
      </c>
      <c r="I11170" t="s">
        <v>21</v>
      </c>
      <c r="J11170" t="s">
        <v>22</v>
      </c>
    </row>
    <row r="11171" spans="1:10">
      <c r="A11171" t="s">
        <v>19</v>
      </c>
      <c r="B11171">
        <v>42712</v>
      </c>
      <c r="C11171" t="s">
        <v>318</v>
      </c>
      <c r="D11171">
        <v>42712</v>
      </c>
      <c r="E11171" t="str">
        <f>"42712"</f>
        <v>42712</v>
      </c>
      <c r="F11171" t="s">
        <v>23</v>
      </c>
      <c r="G11171">
        <v>2018</v>
      </c>
      <c r="I11171" t="s">
        <v>21</v>
      </c>
      <c r="J11171" t="s">
        <v>22</v>
      </c>
    </row>
    <row r="11172" spans="1:10">
      <c r="A11172" t="s">
        <v>19</v>
      </c>
      <c r="B11172">
        <v>42713</v>
      </c>
      <c r="C11172" t="s">
        <v>318</v>
      </c>
      <c r="D11172">
        <v>42713</v>
      </c>
      <c r="E11172" t="str">
        <f>"42713"</f>
        <v>42713</v>
      </c>
      <c r="F11172" t="s">
        <v>23</v>
      </c>
      <c r="G11172">
        <v>2018</v>
      </c>
      <c r="I11172" t="s">
        <v>21</v>
      </c>
      <c r="J11172" t="s">
        <v>22</v>
      </c>
    </row>
    <row r="11173" spans="1:10">
      <c r="A11173" t="s">
        <v>19</v>
      </c>
      <c r="B11173">
        <v>42715</v>
      </c>
      <c r="C11173" t="s">
        <v>318</v>
      </c>
      <c r="D11173">
        <v>42715</v>
      </c>
      <c r="E11173" t="str">
        <f>"42715"</f>
        <v>42715</v>
      </c>
      <c r="F11173" t="s">
        <v>23</v>
      </c>
      <c r="G11173">
        <v>2018</v>
      </c>
      <c r="I11173" t="s">
        <v>21</v>
      </c>
      <c r="J11173" t="s">
        <v>22</v>
      </c>
    </row>
    <row r="11174" spans="1:10">
      <c r="A11174" t="s">
        <v>19</v>
      </c>
      <c r="B11174">
        <v>42716</v>
      </c>
      <c r="C11174" t="s">
        <v>318</v>
      </c>
      <c r="D11174">
        <v>42716</v>
      </c>
      <c r="E11174" t="str">
        <f>"42716"</f>
        <v>42716</v>
      </c>
      <c r="F11174" t="s">
        <v>23</v>
      </c>
      <c r="G11174">
        <v>2018</v>
      </c>
      <c r="I11174" t="s">
        <v>21</v>
      </c>
      <c r="J11174" t="s">
        <v>22</v>
      </c>
    </row>
    <row r="11175" spans="1:10">
      <c r="A11175" t="s">
        <v>19</v>
      </c>
      <c r="B11175">
        <v>42717</v>
      </c>
      <c r="C11175" t="s">
        <v>318</v>
      </c>
      <c r="D11175">
        <v>42717</v>
      </c>
      <c r="E11175" t="str">
        <f>"42717"</f>
        <v>42717</v>
      </c>
      <c r="F11175">
        <v>519922</v>
      </c>
      <c r="G11175">
        <v>2018</v>
      </c>
      <c r="I11175" t="s">
        <v>21</v>
      </c>
      <c r="J11175" t="s">
        <v>22</v>
      </c>
    </row>
    <row r="11176" spans="1:10">
      <c r="A11176" t="s">
        <v>19</v>
      </c>
      <c r="B11176">
        <v>42718</v>
      </c>
      <c r="C11176" t="s">
        <v>318</v>
      </c>
      <c r="D11176">
        <v>42718</v>
      </c>
      <c r="E11176" t="str">
        <f>"42718"</f>
        <v>42718</v>
      </c>
      <c r="F11176">
        <v>1244603</v>
      </c>
      <c r="G11176">
        <v>2018</v>
      </c>
      <c r="I11176" t="s">
        <v>21</v>
      </c>
      <c r="J11176" t="s">
        <v>22</v>
      </c>
    </row>
    <row r="11177" spans="1:10">
      <c r="A11177" t="s">
        <v>19</v>
      </c>
      <c r="B11177">
        <v>42721</v>
      </c>
      <c r="C11177" t="s">
        <v>318</v>
      </c>
      <c r="D11177">
        <v>42721</v>
      </c>
      <c r="E11177" t="str">
        <f>"42721"</f>
        <v>42721</v>
      </c>
      <c r="F11177" t="s">
        <v>23</v>
      </c>
      <c r="G11177">
        <v>2018</v>
      </c>
      <c r="I11177" t="s">
        <v>21</v>
      </c>
      <c r="J11177" t="s">
        <v>22</v>
      </c>
    </row>
    <row r="11178" spans="1:10">
      <c r="A11178" t="s">
        <v>19</v>
      </c>
      <c r="B11178">
        <v>42722</v>
      </c>
      <c r="C11178" t="s">
        <v>318</v>
      </c>
      <c r="D11178">
        <v>42722</v>
      </c>
      <c r="E11178" t="str">
        <f>"42722"</f>
        <v>42722</v>
      </c>
      <c r="F11178" t="s">
        <v>23</v>
      </c>
      <c r="G11178">
        <v>2018</v>
      </c>
      <c r="I11178" t="s">
        <v>21</v>
      </c>
      <c r="J11178" t="s">
        <v>22</v>
      </c>
    </row>
    <row r="11179" spans="1:10">
      <c r="A11179" t="s">
        <v>19</v>
      </c>
      <c r="B11179">
        <v>42724</v>
      </c>
      <c r="C11179" t="s">
        <v>318</v>
      </c>
      <c r="D11179">
        <v>42724</v>
      </c>
      <c r="E11179" t="str">
        <f>"42724"</f>
        <v>42724</v>
      </c>
      <c r="F11179" t="s">
        <v>23</v>
      </c>
      <c r="G11179">
        <v>2018</v>
      </c>
      <c r="I11179" t="s">
        <v>21</v>
      </c>
      <c r="J11179" t="s">
        <v>22</v>
      </c>
    </row>
    <row r="11180" spans="1:10">
      <c r="A11180" t="s">
        <v>19</v>
      </c>
      <c r="B11180">
        <v>42726</v>
      </c>
      <c r="C11180" t="s">
        <v>318</v>
      </c>
      <c r="D11180">
        <v>42726</v>
      </c>
      <c r="E11180" t="str">
        <f>"42726"</f>
        <v>42726</v>
      </c>
      <c r="F11180" t="s">
        <v>23</v>
      </c>
      <c r="G11180">
        <v>2018</v>
      </c>
      <c r="I11180" t="s">
        <v>21</v>
      </c>
      <c r="J11180" t="s">
        <v>22</v>
      </c>
    </row>
    <row r="11181" spans="1:10">
      <c r="A11181" t="s">
        <v>19</v>
      </c>
      <c r="B11181">
        <v>42728</v>
      </c>
      <c r="C11181" t="s">
        <v>318</v>
      </c>
      <c r="D11181">
        <v>42728</v>
      </c>
      <c r="E11181" t="str">
        <f>"42728"</f>
        <v>42728</v>
      </c>
      <c r="F11181">
        <v>336217</v>
      </c>
      <c r="G11181">
        <v>2018</v>
      </c>
      <c r="I11181" t="s">
        <v>21</v>
      </c>
      <c r="J11181" t="s">
        <v>22</v>
      </c>
    </row>
    <row r="11182" spans="1:10">
      <c r="A11182" t="s">
        <v>19</v>
      </c>
      <c r="B11182">
        <v>42729</v>
      </c>
      <c r="C11182" t="s">
        <v>318</v>
      </c>
      <c r="D11182">
        <v>42729</v>
      </c>
      <c r="E11182" t="str">
        <f>"42729"</f>
        <v>42729</v>
      </c>
      <c r="F11182" t="s">
        <v>23</v>
      </c>
      <c r="G11182">
        <v>2018</v>
      </c>
      <c r="I11182" t="s">
        <v>21</v>
      </c>
      <c r="J11182" t="s">
        <v>22</v>
      </c>
    </row>
    <row r="11183" spans="1:10">
      <c r="A11183" t="s">
        <v>19</v>
      </c>
      <c r="B11183">
        <v>42732</v>
      </c>
      <c r="C11183" t="s">
        <v>318</v>
      </c>
      <c r="D11183">
        <v>42732</v>
      </c>
      <c r="E11183" t="str">
        <f>"42732"</f>
        <v>42732</v>
      </c>
      <c r="F11183" t="s">
        <v>23</v>
      </c>
      <c r="G11183">
        <v>2018</v>
      </c>
      <c r="I11183" t="s">
        <v>21</v>
      </c>
      <c r="J11183" t="s">
        <v>22</v>
      </c>
    </row>
    <row r="11184" spans="1:10">
      <c r="A11184" t="s">
        <v>19</v>
      </c>
      <c r="B11184">
        <v>42733</v>
      </c>
      <c r="C11184" t="s">
        <v>318</v>
      </c>
      <c r="D11184">
        <v>42733</v>
      </c>
      <c r="E11184" t="str">
        <f>"42733"</f>
        <v>42733</v>
      </c>
      <c r="F11184" t="s">
        <v>23</v>
      </c>
      <c r="G11184">
        <v>2018</v>
      </c>
      <c r="I11184" t="s">
        <v>21</v>
      </c>
      <c r="J11184" t="s">
        <v>22</v>
      </c>
    </row>
    <row r="11185" spans="1:10">
      <c r="A11185" t="s">
        <v>19</v>
      </c>
      <c r="B11185">
        <v>42740</v>
      </c>
      <c r="C11185" t="s">
        <v>318</v>
      </c>
      <c r="D11185">
        <v>42740</v>
      </c>
      <c r="E11185" t="str">
        <f>"42740"</f>
        <v>42740</v>
      </c>
      <c r="F11185" t="s">
        <v>23</v>
      </c>
      <c r="G11185">
        <v>2018</v>
      </c>
      <c r="I11185" t="s">
        <v>21</v>
      </c>
      <c r="J11185" t="s">
        <v>22</v>
      </c>
    </row>
    <row r="11186" spans="1:10">
      <c r="A11186" t="s">
        <v>19</v>
      </c>
      <c r="B11186">
        <v>42741</v>
      </c>
      <c r="C11186" t="s">
        <v>318</v>
      </c>
      <c r="D11186">
        <v>42741</v>
      </c>
      <c r="E11186" t="str">
        <f>"42741"</f>
        <v>42741</v>
      </c>
      <c r="F11186" t="s">
        <v>23</v>
      </c>
      <c r="G11186">
        <v>2018</v>
      </c>
      <c r="I11186" t="s">
        <v>21</v>
      </c>
      <c r="J11186" t="s">
        <v>22</v>
      </c>
    </row>
    <row r="11187" spans="1:10">
      <c r="A11187" t="s">
        <v>19</v>
      </c>
      <c r="B11187">
        <v>42742</v>
      </c>
      <c r="C11187" t="s">
        <v>318</v>
      </c>
      <c r="D11187">
        <v>42742</v>
      </c>
      <c r="E11187" t="str">
        <f>"42742"</f>
        <v>42742</v>
      </c>
      <c r="F11187" t="s">
        <v>23</v>
      </c>
      <c r="G11187">
        <v>2018</v>
      </c>
      <c r="I11187" t="s">
        <v>21</v>
      </c>
      <c r="J11187" t="s">
        <v>22</v>
      </c>
    </row>
    <row r="11188" spans="1:10">
      <c r="A11188" t="s">
        <v>19</v>
      </c>
      <c r="B11188">
        <v>42743</v>
      </c>
      <c r="C11188" t="s">
        <v>318</v>
      </c>
      <c r="D11188">
        <v>42743</v>
      </c>
      <c r="E11188" t="str">
        <f>"42743"</f>
        <v>42743</v>
      </c>
      <c r="F11188">
        <v>8316</v>
      </c>
      <c r="G11188">
        <v>2018</v>
      </c>
      <c r="I11188" t="s">
        <v>21</v>
      </c>
      <c r="J11188" t="s">
        <v>22</v>
      </c>
    </row>
    <row r="11189" spans="1:10">
      <c r="A11189" t="s">
        <v>19</v>
      </c>
      <c r="B11189">
        <v>42746</v>
      </c>
      <c r="C11189" t="s">
        <v>318</v>
      </c>
      <c r="D11189">
        <v>42746</v>
      </c>
      <c r="E11189" t="str">
        <f>"42746"</f>
        <v>42746</v>
      </c>
      <c r="F11189" t="s">
        <v>23</v>
      </c>
      <c r="G11189">
        <v>2018</v>
      </c>
      <c r="I11189" t="s">
        <v>21</v>
      </c>
      <c r="J11189" t="s">
        <v>22</v>
      </c>
    </row>
    <row r="11190" spans="1:10">
      <c r="A11190" t="s">
        <v>19</v>
      </c>
      <c r="B11190">
        <v>42748</v>
      </c>
      <c r="C11190" t="s">
        <v>318</v>
      </c>
      <c r="D11190">
        <v>42748</v>
      </c>
      <c r="E11190" t="str">
        <f>"42748"</f>
        <v>42748</v>
      </c>
      <c r="F11190">
        <v>445659</v>
      </c>
      <c r="G11190">
        <v>2018</v>
      </c>
      <c r="I11190" t="s">
        <v>21</v>
      </c>
      <c r="J11190" t="s">
        <v>22</v>
      </c>
    </row>
    <row r="11191" spans="1:10">
      <c r="A11191" t="s">
        <v>19</v>
      </c>
      <c r="B11191">
        <v>42749</v>
      </c>
      <c r="C11191" t="s">
        <v>318</v>
      </c>
      <c r="D11191">
        <v>42749</v>
      </c>
      <c r="E11191" t="str">
        <f>"42749"</f>
        <v>42749</v>
      </c>
      <c r="F11191">
        <v>357837</v>
      </c>
      <c r="G11191">
        <v>2018</v>
      </c>
      <c r="I11191" t="s">
        <v>21</v>
      </c>
      <c r="J11191" t="s">
        <v>22</v>
      </c>
    </row>
    <row r="11192" spans="1:10">
      <c r="A11192" t="s">
        <v>19</v>
      </c>
      <c r="B11192">
        <v>42753</v>
      </c>
      <c r="C11192" t="s">
        <v>318</v>
      </c>
      <c r="D11192">
        <v>42753</v>
      </c>
      <c r="E11192" t="str">
        <f>"42753"</f>
        <v>42753</v>
      </c>
      <c r="F11192" t="s">
        <v>23</v>
      </c>
      <c r="G11192">
        <v>2018</v>
      </c>
      <c r="I11192" t="s">
        <v>21</v>
      </c>
      <c r="J11192" t="s">
        <v>22</v>
      </c>
    </row>
    <row r="11193" spans="1:10">
      <c r="A11193" t="s">
        <v>19</v>
      </c>
      <c r="B11193">
        <v>42754</v>
      </c>
      <c r="C11193" t="s">
        <v>318</v>
      </c>
      <c r="D11193">
        <v>42754</v>
      </c>
      <c r="E11193" t="str">
        <f>"42754"</f>
        <v>42754</v>
      </c>
      <c r="F11193" t="s">
        <v>23</v>
      </c>
      <c r="G11193">
        <v>2018</v>
      </c>
      <c r="I11193" t="s">
        <v>21</v>
      </c>
      <c r="J11193" t="s">
        <v>22</v>
      </c>
    </row>
    <row r="11194" spans="1:10">
      <c r="A11194" t="s">
        <v>19</v>
      </c>
      <c r="B11194">
        <v>42757</v>
      </c>
      <c r="C11194" t="s">
        <v>318</v>
      </c>
      <c r="D11194">
        <v>42757</v>
      </c>
      <c r="E11194" t="str">
        <f>"42757"</f>
        <v>42757</v>
      </c>
      <c r="F11194" t="s">
        <v>23</v>
      </c>
      <c r="G11194">
        <v>2018</v>
      </c>
      <c r="I11194" t="s">
        <v>21</v>
      </c>
      <c r="J11194" t="s">
        <v>22</v>
      </c>
    </row>
    <row r="11195" spans="1:10">
      <c r="A11195" t="s">
        <v>19</v>
      </c>
      <c r="B11195">
        <v>42758</v>
      </c>
      <c r="C11195" t="s">
        <v>318</v>
      </c>
      <c r="D11195">
        <v>42758</v>
      </c>
      <c r="E11195" t="str">
        <f>"42758"</f>
        <v>42758</v>
      </c>
      <c r="F11195" t="s">
        <v>23</v>
      </c>
      <c r="G11195">
        <v>2018</v>
      </c>
      <c r="I11195" t="s">
        <v>21</v>
      </c>
      <c r="J11195" t="s">
        <v>22</v>
      </c>
    </row>
    <row r="11196" spans="1:10">
      <c r="A11196" t="s">
        <v>19</v>
      </c>
      <c r="B11196">
        <v>42762</v>
      </c>
      <c r="C11196" t="s">
        <v>318</v>
      </c>
      <c r="D11196">
        <v>42762</v>
      </c>
      <c r="E11196" t="str">
        <f>"42762"</f>
        <v>42762</v>
      </c>
      <c r="F11196" t="s">
        <v>23</v>
      </c>
      <c r="G11196">
        <v>2018</v>
      </c>
      <c r="I11196" t="s">
        <v>21</v>
      </c>
      <c r="J11196" t="s">
        <v>22</v>
      </c>
    </row>
    <row r="11197" spans="1:10">
      <c r="A11197" t="s">
        <v>19</v>
      </c>
      <c r="B11197">
        <v>42764</v>
      </c>
      <c r="C11197" t="s">
        <v>318</v>
      </c>
      <c r="D11197">
        <v>42764</v>
      </c>
      <c r="E11197" t="str">
        <f>"42764"</f>
        <v>42764</v>
      </c>
      <c r="F11197" t="s">
        <v>23</v>
      </c>
      <c r="G11197">
        <v>2018</v>
      </c>
      <c r="I11197" t="s">
        <v>21</v>
      </c>
      <c r="J11197" t="s">
        <v>22</v>
      </c>
    </row>
    <row r="11198" spans="1:10">
      <c r="A11198" t="s">
        <v>19</v>
      </c>
      <c r="B11198">
        <v>42765</v>
      </c>
      <c r="C11198" t="s">
        <v>318</v>
      </c>
      <c r="D11198">
        <v>42765</v>
      </c>
      <c r="E11198" t="str">
        <f>"42765"</f>
        <v>42765</v>
      </c>
      <c r="F11198" t="s">
        <v>23</v>
      </c>
      <c r="G11198">
        <v>2018</v>
      </c>
      <c r="I11198" t="s">
        <v>21</v>
      </c>
      <c r="J11198" t="s">
        <v>22</v>
      </c>
    </row>
    <row r="11199" spans="1:10">
      <c r="A11199" t="s">
        <v>19</v>
      </c>
      <c r="B11199">
        <v>42776</v>
      </c>
      <c r="C11199" t="s">
        <v>318</v>
      </c>
      <c r="D11199">
        <v>42776</v>
      </c>
      <c r="E11199" t="str">
        <f>"42776"</f>
        <v>42776</v>
      </c>
      <c r="F11199" t="s">
        <v>23</v>
      </c>
      <c r="G11199">
        <v>2018</v>
      </c>
      <c r="I11199" t="s">
        <v>21</v>
      </c>
      <c r="J11199" t="s">
        <v>22</v>
      </c>
    </row>
    <row r="11200" spans="1:10">
      <c r="A11200" t="s">
        <v>19</v>
      </c>
      <c r="B11200">
        <v>42782</v>
      </c>
      <c r="C11200" t="s">
        <v>318</v>
      </c>
      <c r="D11200">
        <v>42782</v>
      </c>
      <c r="E11200" t="str">
        <f>"42782"</f>
        <v>42782</v>
      </c>
      <c r="F11200" t="s">
        <v>23</v>
      </c>
      <c r="G11200">
        <v>2018</v>
      </c>
      <c r="I11200" t="s">
        <v>21</v>
      </c>
      <c r="J11200" t="s">
        <v>22</v>
      </c>
    </row>
    <row r="11201" spans="1:10">
      <c r="A11201" t="s">
        <v>19</v>
      </c>
      <c r="B11201">
        <v>42784</v>
      </c>
      <c r="C11201" t="s">
        <v>318</v>
      </c>
      <c r="D11201">
        <v>42784</v>
      </c>
      <c r="E11201" t="str">
        <f>"42784"</f>
        <v>42784</v>
      </c>
      <c r="F11201" t="s">
        <v>23</v>
      </c>
      <c r="G11201">
        <v>2018</v>
      </c>
      <c r="I11201" t="s">
        <v>21</v>
      </c>
      <c r="J11201" t="s">
        <v>22</v>
      </c>
    </row>
    <row r="11202" spans="1:10">
      <c r="A11202" t="s">
        <v>19</v>
      </c>
      <c r="B11202">
        <v>42788</v>
      </c>
      <c r="C11202" t="s">
        <v>318</v>
      </c>
      <c r="D11202">
        <v>42788</v>
      </c>
      <c r="E11202" t="str">
        <f>"42788"</f>
        <v>42788</v>
      </c>
      <c r="F11202" t="s">
        <v>23</v>
      </c>
      <c r="G11202">
        <v>2018</v>
      </c>
      <c r="I11202" t="s">
        <v>21</v>
      </c>
      <c r="J11202" t="s">
        <v>22</v>
      </c>
    </row>
    <row r="11203" spans="1:10">
      <c r="A11203" t="s">
        <v>19</v>
      </c>
      <c r="B11203">
        <v>70001</v>
      </c>
      <c r="C11203" t="s">
        <v>319</v>
      </c>
      <c r="D11203">
        <v>70001</v>
      </c>
      <c r="E11203" t="str">
        <f>"70001"</f>
        <v>70001</v>
      </c>
      <c r="F11203">
        <v>-21940</v>
      </c>
      <c r="G11203">
        <v>2018</v>
      </c>
      <c r="I11203" t="s">
        <v>21</v>
      </c>
      <c r="J11203" t="s">
        <v>22</v>
      </c>
    </row>
    <row r="11204" spans="1:10">
      <c r="A11204" t="s">
        <v>19</v>
      </c>
      <c r="B11204">
        <v>70002</v>
      </c>
      <c r="C11204" t="s">
        <v>319</v>
      </c>
      <c r="D11204">
        <v>70002</v>
      </c>
      <c r="E11204" t="str">
        <f>"70002"</f>
        <v>70002</v>
      </c>
      <c r="F11204" t="s">
        <v>23</v>
      </c>
      <c r="G11204">
        <v>2018</v>
      </c>
      <c r="I11204" t="s">
        <v>21</v>
      </c>
      <c r="J11204" t="s">
        <v>22</v>
      </c>
    </row>
    <row r="11205" spans="1:10">
      <c r="A11205" t="s">
        <v>19</v>
      </c>
      <c r="B11205">
        <v>70003</v>
      </c>
      <c r="C11205" t="s">
        <v>319</v>
      </c>
      <c r="D11205">
        <v>70003</v>
      </c>
      <c r="E11205" t="str">
        <f>"70003"</f>
        <v>70003</v>
      </c>
      <c r="F11205" t="s">
        <v>23</v>
      </c>
      <c r="G11205">
        <v>2018</v>
      </c>
      <c r="I11205" t="s">
        <v>21</v>
      </c>
      <c r="J11205" t="s">
        <v>22</v>
      </c>
    </row>
    <row r="11206" spans="1:10">
      <c r="A11206" t="s">
        <v>19</v>
      </c>
      <c r="B11206">
        <v>70005</v>
      </c>
      <c r="C11206" t="s">
        <v>319</v>
      </c>
      <c r="D11206">
        <v>70005</v>
      </c>
      <c r="E11206" t="str">
        <f>"70005"</f>
        <v>70005</v>
      </c>
      <c r="F11206" t="s">
        <v>23</v>
      </c>
      <c r="G11206">
        <v>2018</v>
      </c>
      <c r="I11206" t="s">
        <v>21</v>
      </c>
      <c r="J11206" t="s">
        <v>22</v>
      </c>
    </row>
    <row r="11207" spans="1:10">
      <c r="A11207" t="s">
        <v>19</v>
      </c>
      <c r="B11207">
        <v>70006</v>
      </c>
      <c r="C11207" t="s">
        <v>319</v>
      </c>
      <c r="D11207">
        <v>70006</v>
      </c>
      <c r="E11207" t="str">
        <f>"70006"</f>
        <v>70006</v>
      </c>
      <c r="F11207" t="s">
        <v>23</v>
      </c>
      <c r="G11207">
        <v>2018</v>
      </c>
      <c r="I11207" t="s">
        <v>21</v>
      </c>
      <c r="J11207" t="s">
        <v>22</v>
      </c>
    </row>
    <row r="11208" spans="1:10">
      <c r="A11208" t="s">
        <v>19</v>
      </c>
      <c r="B11208">
        <v>70030</v>
      </c>
      <c r="C11208" t="s">
        <v>319</v>
      </c>
      <c r="D11208">
        <v>70030</v>
      </c>
      <c r="E11208" t="str">
        <f>"70030"</f>
        <v>70030</v>
      </c>
      <c r="F11208" t="s">
        <v>23</v>
      </c>
      <c r="G11208">
        <v>2018</v>
      </c>
      <c r="I11208" t="s">
        <v>21</v>
      </c>
      <c r="J11208" t="s">
        <v>22</v>
      </c>
    </row>
    <row r="11209" spans="1:10">
      <c r="A11209" t="s">
        <v>19</v>
      </c>
      <c r="B11209">
        <v>70031</v>
      </c>
      <c r="C11209" t="s">
        <v>319</v>
      </c>
      <c r="D11209">
        <v>70031</v>
      </c>
      <c r="E11209" t="str">
        <f>"70031"</f>
        <v>70031</v>
      </c>
      <c r="F11209" t="s">
        <v>23</v>
      </c>
      <c r="G11209">
        <v>2018</v>
      </c>
      <c r="I11209" t="s">
        <v>21</v>
      </c>
      <c r="J11209" t="s">
        <v>22</v>
      </c>
    </row>
    <row r="11210" spans="1:10">
      <c r="A11210" t="s">
        <v>19</v>
      </c>
      <c r="B11210">
        <v>70032</v>
      </c>
      <c r="C11210" t="s">
        <v>319</v>
      </c>
      <c r="D11210">
        <v>70032</v>
      </c>
      <c r="E11210" t="str">
        <f>"70032"</f>
        <v>70032</v>
      </c>
      <c r="F11210" t="s">
        <v>23</v>
      </c>
      <c r="G11210">
        <v>2018</v>
      </c>
      <c r="I11210" t="s">
        <v>21</v>
      </c>
      <c r="J11210" t="s">
        <v>22</v>
      </c>
    </row>
    <row r="11211" spans="1:10">
      <c r="A11211" t="s">
        <v>19</v>
      </c>
      <c r="B11211">
        <v>70036</v>
      </c>
      <c r="C11211" t="s">
        <v>319</v>
      </c>
      <c r="D11211">
        <v>70036</v>
      </c>
      <c r="E11211" t="str">
        <f>"70036"</f>
        <v>70036</v>
      </c>
      <c r="F11211" t="s">
        <v>23</v>
      </c>
      <c r="G11211">
        <v>2018</v>
      </c>
      <c r="I11211" t="s">
        <v>21</v>
      </c>
      <c r="J11211" t="s">
        <v>22</v>
      </c>
    </row>
    <row r="11212" spans="1:10">
      <c r="A11212" t="s">
        <v>19</v>
      </c>
      <c r="B11212">
        <v>70037</v>
      </c>
      <c r="C11212" t="s">
        <v>319</v>
      </c>
      <c r="D11212">
        <v>70037</v>
      </c>
      <c r="E11212" t="str">
        <f>"70037"</f>
        <v>70037</v>
      </c>
      <c r="F11212" t="s">
        <v>23</v>
      </c>
      <c r="G11212">
        <v>2018</v>
      </c>
      <c r="I11212" t="s">
        <v>21</v>
      </c>
      <c r="J11212" t="s">
        <v>22</v>
      </c>
    </row>
    <row r="11213" spans="1:10">
      <c r="A11213" t="s">
        <v>19</v>
      </c>
      <c r="B11213">
        <v>70039</v>
      </c>
      <c r="C11213" t="s">
        <v>319</v>
      </c>
      <c r="D11213">
        <v>70039</v>
      </c>
      <c r="E11213" t="str">
        <f>"70039"</f>
        <v>70039</v>
      </c>
      <c r="F11213">
        <v>808693</v>
      </c>
      <c r="G11213">
        <v>2018</v>
      </c>
      <c r="I11213" t="s">
        <v>21</v>
      </c>
      <c r="J11213" t="s">
        <v>22</v>
      </c>
    </row>
    <row r="11214" spans="1:10">
      <c r="A11214" t="s">
        <v>19</v>
      </c>
      <c r="B11214">
        <v>70040</v>
      </c>
      <c r="C11214" t="s">
        <v>319</v>
      </c>
      <c r="D11214">
        <v>70040</v>
      </c>
      <c r="E11214" t="str">
        <f>"70040"</f>
        <v>70040</v>
      </c>
      <c r="F11214" t="s">
        <v>23</v>
      </c>
      <c r="G11214">
        <v>2018</v>
      </c>
      <c r="I11214" t="s">
        <v>21</v>
      </c>
      <c r="J11214" t="s">
        <v>22</v>
      </c>
    </row>
    <row r="11215" spans="1:10">
      <c r="A11215" t="s">
        <v>19</v>
      </c>
      <c r="B11215">
        <v>70041</v>
      </c>
      <c r="C11215" t="s">
        <v>319</v>
      </c>
      <c r="D11215">
        <v>70041</v>
      </c>
      <c r="E11215" t="str">
        <f>"70041"</f>
        <v>70041</v>
      </c>
      <c r="F11215" t="s">
        <v>23</v>
      </c>
      <c r="G11215">
        <v>2018</v>
      </c>
      <c r="I11215" t="s">
        <v>21</v>
      </c>
      <c r="J11215" t="s">
        <v>22</v>
      </c>
    </row>
    <row r="11216" spans="1:10">
      <c r="A11216" t="s">
        <v>19</v>
      </c>
      <c r="B11216">
        <v>70043</v>
      </c>
      <c r="C11216" t="s">
        <v>319</v>
      </c>
      <c r="D11216">
        <v>70043</v>
      </c>
      <c r="E11216" t="str">
        <f>"70043"</f>
        <v>70043</v>
      </c>
      <c r="F11216" t="s">
        <v>23</v>
      </c>
      <c r="G11216">
        <v>2018</v>
      </c>
      <c r="I11216" t="s">
        <v>21</v>
      </c>
      <c r="J11216" t="s">
        <v>22</v>
      </c>
    </row>
    <row r="11217" spans="1:10">
      <c r="A11217" t="s">
        <v>19</v>
      </c>
      <c r="B11217">
        <v>70047</v>
      </c>
      <c r="C11217" t="s">
        <v>319</v>
      </c>
      <c r="D11217">
        <v>70047</v>
      </c>
      <c r="E11217" t="str">
        <f>"70047"</f>
        <v>70047</v>
      </c>
      <c r="F11217" t="s">
        <v>23</v>
      </c>
      <c r="G11217">
        <v>2018</v>
      </c>
      <c r="I11217" t="s">
        <v>21</v>
      </c>
      <c r="J11217" t="s">
        <v>22</v>
      </c>
    </row>
    <row r="11218" spans="1:10">
      <c r="A11218" t="s">
        <v>19</v>
      </c>
      <c r="B11218">
        <v>70049</v>
      </c>
      <c r="C11218" t="s">
        <v>319</v>
      </c>
      <c r="D11218">
        <v>70049</v>
      </c>
      <c r="E11218" t="str">
        <f>"70049"</f>
        <v>70049</v>
      </c>
      <c r="F11218" t="s">
        <v>23</v>
      </c>
      <c r="G11218">
        <v>2018</v>
      </c>
      <c r="I11218" t="s">
        <v>21</v>
      </c>
      <c r="J11218" t="s">
        <v>22</v>
      </c>
    </row>
    <row r="11219" spans="1:10">
      <c r="A11219" t="s">
        <v>19</v>
      </c>
      <c r="B11219">
        <v>70051</v>
      </c>
      <c r="C11219" t="s">
        <v>319</v>
      </c>
      <c r="D11219">
        <v>70051</v>
      </c>
      <c r="E11219" t="str">
        <f>"70051"</f>
        <v>70051</v>
      </c>
      <c r="F11219" t="s">
        <v>23</v>
      </c>
      <c r="G11219">
        <v>2018</v>
      </c>
      <c r="I11219" t="s">
        <v>21</v>
      </c>
      <c r="J11219" t="s">
        <v>22</v>
      </c>
    </row>
    <row r="11220" spans="1:10">
      <c r="A11220" t="s">
        <v>19</v>
      </c>
      <c r="B11220">
        <v>70052</v>
      </c>
      <c r="C11220" t="s">
        <v>319</v>
      </c>
      <c r="D11220">
        <v>70052</v>
      </c>
      <c r="E11220" t="str">
        <f>"70052"</f>
        <v>70052</v>
      </c>
      <c r="F11220" t="s">
        <v>23</v>
      </c>
      <c r="G11220">
        <v>2018</v>
      </c>
      <c r="I11220" t="s">
        <v>21</v>
      </c>
      <c r="J11220" t="s">
        <v>22</v>
      </c>
    </row>
    <row r="11221" spans="1:10">
      <c r="A11221" t="s">
        <v>19</v>
      </c>
      <c r="B11221">
        <v>70053</v>
      </c>
      <c r="C11221" t="s">
        <v>319</v>
      </c>
      <c r="D11221">
        <v>70053</v>
      </c>
      <c r="E11221" t="str">
        <f>"70053"</f>
        <v>70053</v>
      </c>
      <c r="F11221">
        <v>8227673</v>
      </c>
      <c r="G11221">
        <v>2018</v>
      </c>
      <c r="I11221" t="s">
        <v>21</v>
      </c>
      <c r="J11221" t="s">
        <v>22</v>
      </c>
    </row>
    <row r="11222" spans="1:10">
      <c r="A11222" t="s">
        <v>19</v>
      </c>
      <c r="B11222">
        <v>70056</v>
      </c>
      <c r="C11222" t="s">
        <v>319</v>
      </c>
      <c r="D11222">
        <v>70056</v>
      </c>
      <c r="E11222" t="str">
        <f>"70056"</f>
        <v>70056</v>
      </c>
      <c r="F11222">
        <v>166568</v>
      </c>
      <c r="G11222">
        <v>2018</v>
      </c>
      <c r="I11222" t="s">
        <v>21</v>
      </c>
      <c r="J11222" t="s">
        <v>22</v>
      </c>
    </row>
    <row r="11223" spans="1:10">
      <c r="A11223" t="s">
        <v>19</v>
      </c>
      <c r="B11223">
        <v>70057</v>
      </c>
      <c r="C11223" t="s">
        <v>319</v>
      </c>
      <c r="D11223">
        <v>70057</v>
      </c>
      <c r="E11223" t="str">
        <f>"70057"</f>
        <v>70057</v>
      </c>
      <c r="F11223" t="s">
        <v>23</v>
      </c>
      <c r="G11223">
        <v>2018</v>
      </c>
      <c r="I11223" t="s">
        <v>21</v>
      </c>
      <c r="J11223" t="s">
        <v>22</v>
      </c>
    </row>
    <row r="11224" spans="1:10">
      <c r="A11224" t="s">
        <v>19</v>
      </c>
      <c r="B11224">
        <v>70058</v>
      </c>
      <c r="C11224" t="s">
        <v>319</v>
      </c>
      <c r="D11224">
        <v>70058</v>
      </c>
      <c r="E11224" t="str">
        <f>"70058"</f>
        <v>70058</v>
      </c>
      <c r="F11224" t="s">
        <v>23</v>
      </c>
      <c r="G11224">
        <v>2018</v>
      </c>
      <c r="I11224" t="s">
        <v>21</v>
      </c>
      <c r="J11224" t="s">
        <v>22</v>
      </c>
    </row>
    <row r="11225" spans="1:10">
      <c r="A11225" t="s">
        <v>19</v>
      </c>
      <c r="B11225">
        <v>70062</v>
      </c>
      <c r="C11225" t="s">
        <v>319</v>
      </c>
      <c r="D11225">
        <v>70062</v>
      </c>
      <c r="E11225" t="str">
        <f>"70062"</f>
        <v>70062</v>
      </c>
      <c r="F11225">
        <v>897437</v>
      </c>
      <c r="G11225">
        <v>2018</v>
      </c>
      <c r="I11225" t="s">
        <v>21</v>
      </c>
      <c r="J11225" t="s">
        <v>22</v>
      </c>
    </row>
    <row r="11226" spans="1:10">
      <c r="A11226" t="s">
        <v>19</v>
      </c>
      <c r="B11226">
        <v>70065</v>
      </c>
      <c r="C11226" t="s">
        <v>319</v>
      </c>
      <c r="D11226">
        <v>70065</v>
      </c>
      <c r="E11226" t="str">
        <f>"70065"</f>
        <v>70065</v>
      </c>
      <c r="F11226">
        <v>569959</v>
      </c>
      <c r="G11226">
        <v>2018</v>
      </c>
      <c r="I11226" t="s">
        <v>21</v>
      </c>
      <c r="J11226" t="s">
        <v>22</v>
      </c>
    </row>
    <row r="11227" spans="1:10">
      <c r="A11227" t="s">
        <v>19</v>
      </c>
      <c r="B11227">
        <v>70067</v>
      </c>
      <c r="C11227" t="s">
        <v>319</v>
      </c>
      <c r="D11227">
        <v>70067</v>
      </c>
      <c r="E11227" t="str">
        <f>"70067"</f>
        <v>70067</v>
      </c>
      <c r="F11227" t="s">
        <v>23</v>
      </c>
      <c r="G11227">
        <v>2018</v>
      </c>
      <c r="I11227" t="s">
        <v>21</v>
      </c>
      <c r="J11227" t="s">
        <v>22</v>
      </c>
    </row>
    <row r="11228" spans="1:10">
      <c r="A11228" t="s">
        <v>19</v>
      </c>
      <c r="B11228">
        <v>70068</v>
      </c>
      <c r="C11228" t="s">
        <v>319</v>
      </c>
      <c r="D11228">
        <v>70068</v>
      </c>
      <c r="E11228" t="str">
        <f>"70068"</f>
        <v>70068</v>
      </c>
      <c r="F11228">
        <v>1780821</v>
      </c>
      <c r="G11228">
        <v>2018</v>
      </c>
      <c r="I11228" t="s">
        <v>21</v>
      </c>
      <c r="J11228" t="s">
        <v>22</v>
      </c>
    </row>
    <row r="11229" spans="1:10">
      <c r="A11229" t="s">
        <v>19</v>
      </c>
      <c r="B11229">
        <v>70070</v>
      </c>
      <c r="C11229" t="s">
        <v>319</v>
      </c>
      <c r="D11229">
        <v>70070</v>
      </c>
      <c r="E11229" t="str">
        <f>"70070"</f>
        <v>70070</v>
      </c>
      <c r="F11229" t="s">
        <v>23</v>
      </c>
      <c r="G11229">
        <v>2018</v>
      </c>
      <c r="I11229" t="s">
        <v>21</v>
      </c>
      <c r="J11229" t="s">
        <v>22</v>
      </c>
    </row>
    <row r="11230" spans="1:10">
      <c r="A11230" t="s">
        <v>19</v>
      </c>
      <c r="B11230">
        <v>70071</v>
      </c>
      <c r="C11230" t="s">
        <v>319</v>
      </c>
      <c r="D11230">
        <v>70071</v>
      </c>
      <c r="E11230" t="str">
        <f>"70071"</f>
        <v>70071</v>
      </c>
      <c r="F11230">
        <v>1856819</v>
      </c>
      <c r="G11230">
        <v>2018</v>
      </c>
      <c r="I11230" t="s">
        <v>21</v>
      </c>
      <c r="J11230" t="s">
        <v>22</v>
      </c>
    </row>
    <row r="11231" spans="1:10">
      <c r="A11231" t="s">
        <v>19</v>
      </c>
      <c r="B11231">
        <v>70072</v>
      </c>
      <c r="C11231" t="s">
        <v>319</v>
      </c>
      <c r="D11231">
        <v>70072</v>
      </c>
      <c r="E11231" t="str">
        <f>"70072"</f>
        <v>70072</v>
      </c>
      <c r="F11231">
        <v>1235008</v>
      </c>
      <c r="G11231">
        <v>2018</v>
      </c>
      <c r="I11231" t="s">
        <v>21</v>
      </c>
      <c r="J11231" t="s">
        <v>22</v>
      </c>
    </row>
    <row r="11232" spans="1:10">
      <c r="A11232" t="s">
        <v>19</v>
      </c>
      <c r="B11232">
        <v>70075</v>
      </c>
      <c r="C11232" t="s">
        <v>319</v>
      </c>
      <c r="D11232">
        <v>70075</v>
      </c>
      <c r="E11232" t="str">
        <f>"70075"</f>
        <v>70075</v>
      </c>
      <c r="F11232" t="s">
        <v>23</v>
      </c>
      <c r="G11232">
        <v>2018</v>
      </c>
      <c r="I11232" t="s">
        <v>21</v>
      </c>
      <c r="J11232" t="s">
        <v>22</v>
      </c>
    </row>
    <row r="11233" spans="1:10">
      <c r="A11233" t="s">
        <v>19</v>
      </c>
      <c r="B11233">
        <v>70076</v>
      </c>
      <c r="C11233" t="s">
        <v>319</v>
      </c>
      <c r="D11233">
        <v>70076</v>
      </c>
      <c r="E11233" t="str">
        <f>"70076"</f>
        <v>70076</v>
      </c>
      <c r="F11233" t="s">
        <v>23</v>
      </c>
      <c r="G11233">
        <v>2018</v>
      </c>
      <c r="I11233" t="s">
        <v>21</v>
      </c>
      <c r="J11233" t="s">
        <v>22</v>
      </c>
    </row>
    <row r="11234" spans="1:10">
      <c r="A11234" t="s">
        <v>19</v>
      </c>
      <c r="B11234">
        <v>70078</v>
      </c>
      <c r="C11234" t="s">
        <v>319</v>
      </c>
      <c r="D11234">
        <v>70078</v>
      </c>
      <c r="E11234" t="str">
        <f>"70078"</f>
        <v>70078</v>
      </c>
      <c r="F11234" t="s">
        <v>23</v>
      </c>
      <c r="G11234">
        <v>2018</v>
      </c>
      <c r="I11234" t="s">
        <v>21</v>
      </c>
      <c r="J11234" t="s">
        <v>22</v>
      </c>
    </row>
    <row r="11235" spans="1:10">
      <c r="A11235" t="s">
        <v>19</v>
      </c>
      <c r="B11235">
        <v>70079</v>
      </c>
      <c r="C11235" t="s">
        <v>319</v>
      </c>
      <c r="D11235">
        <v>70079</v>
      </c>
      <c r="E11235" t="str">
        <f>"70079"</f>
        <v>70079</v>
      </c>
      <c r="F11235" t="s">
        <v>23</v>
      </c>
      <c r="G11235">
        <v>2018</v>
      </c>
      <c r="I11235" t="s">
        <v>21</v>
      </c>
      <c r="J11235" t="s">
        <v>22</v>
      </c>
    </row>
    <row r="11236" spans="1:10">
      <c r="A11236" t="s">
        <v>19</v>
      </c>
      <c r="B11236">
        <v>70080</v>
      </c>
      <c r="C11236" t="s">
        <v>319</v>
      </c>
      <c r="D11236">
        <v>70080</v>
      </c>
      <c r="E11236" t="str">
        <f>"70080"</f>
        <v>70080</v>
      </c>
      <c r="F11236" t="s">
        <v>23</v>
      </c>
      <c r="G11236">
        <v>2018</v>
      </c>
      <c r="I11236" t="s">
        <v>21</v>
      </c>
      <c r="J11236" t="s">
        <v>22</v>
      </c>
    </row>
    <row r="11237" spans="1:10">
      <c r="A11237" t="s">
        <v>19</v>
      </c>
      <c r="B11237">
        <v>70082</v>
      </c>
      <c r="C11237" t="s">
        <v>319</v>
      </c>
      <c r="D11237">
        <v>70082</v>
      </c>
      <c r="E11237" t="str">
        <f>"70082"</f>
        <v>70082</v>
      </c>
      <c r="F11237" t="s">
        <v>23</v>
      </c>
      <c r="G11237">
        <v>2018</v>
      </c>
      <c r="I11237" t="s">
        <v>21</v>
      </c>
      <c r="J11237" t="s">
        <v>22</v>
      </c>
    </row>
    <row r="11238" spans="1:10">
      <c r="A11238" t="s">
        <v>19</v>
      </c>
      <c r="B11238">
        <v>70083</v>
      </c>
      <c r="C11238" t="s">
        <v>319</v>
      </c>
      <c r="D11238">
        <v>70083</v>
      </c>
      <c r="E11238" t="str">
        <f>"70083"</f>
        <v>70083</v>
      </c>
      <c r="F11238" t="s">
        <v>23</v>
      </c>
      <c r="G11238">
        <v>2018</v>
      </c>
      <c r="I11238" t="s">
        <v>21</v>
      </c>
      <c r="J11238" t="s">
        <v>22</v>
      </c>
    </row>
    <row r="11239" spans="1:10">
      <c r="A11239" t="s">
        <v>19</v>
      </c>
      <c r="B11239">
        <v>70084</v>
      </c>
      <c r="C11239" t="s">
        <v>319</v>
      </c>
      <c r="D11239">
        <v>70084</v>
      </c>
      <c r="E11239" t="str">
        <f>"70084"</f>
        <v>70084</v>
      </c>
      <c r="F11239" t="s">
        <v>23</v>
      </c>
      <c r="G11239">
        <v>2018</v>
      </c>
      <c r="I11239" t="s">
        <v>21</v>
      </c>
      <c r="J11239" t="s">
        <v>22</v>
      </c>
    </row>
    <row r="11240" spans="1:10">
      <c r="A11240" t="s">
        <v>19</v>
      </c>
      <c r="B11240">
        <v>70085</v>
      </c>
      <c r="C11240" t="s">
        <v>319</v>
      </c>
      <c r="D11240">
        <v>70085</v>
      </c>
      <c r="E11240" t="str">
        <f>"70085"</f>
        <v>70085</v>
      </c>
      <c r="F11240" t="s">
        <v>23</v>
      </c>
      <c r="G11240">
        <v>2018</v>
      </c>
      <c r="I11240" t="s">
        <v>21</v>
      </c>
      <c r="J11240" t="s">
        <v>22</v>
      </c>
    </row>
    <row r="11241" spans="1:10">
      <c r="A11241" t="s">
        <v>19</v>
      </c>
      <c r="B11241">
        <v>70086</v>
      </c>
      <c r="C11241" t="s">
        <v>319</v>
      </c>
      <c r="D11241">
        <v>70086</v>
      </c>
      <c r="E11241" t="str">
        <f>"70086"</f>
        <v>70086</v>
      </c>
      <c r="F11241" t="s">
        <v>23</v>
      </c>
      <c r="G11241">
        <v>2018</v>
      </c>
      <c r="I11241" t="s">
        <v>21</v>
      </c>
      <c r="J11241" t="s">
        <v>22</v>
      </c>
    </row>
    <row r="11242" spans="1:10">
      <c r="A11242" t="s">
        <v>19</v>
      </c>
      <c r="B11242">
        <v>70087</v>
      </c>
      <c r="C11242" t="s">
        <v>319</v>
      </c>
      <c r="D11242">
        <v>70087</v>
      </c>
      <c r="E11242" t="str">
        <f>"70087"</f>
        <v>70087</v>
      </c>
      <c r="F11242" t="s">
        <v>23</v>
      </c>
      <c r="G11242">
        <v>2018</v>
      </c>
      <c r="I11242" t="s">
        <v>21</v>
      </c>
      <c r="J11242" t="s">
        <v>22</v>
      </c>
    </row>
    <row r="11243" spans="1:10">
      <c r="A11243" t="s">
        <v>19</v>
      </c>
      <c r="B11243">
        <v>70090</v>
      </c>
      <c r="C11243" t="s">
        <v>319</v>
      </c>
      <c r="D11243">
        <v>70090</v>
      </c>
      <c r="E11243" t="str">
        <f>"70090"</f>
        <v>70090</v>
      </c>
      <c r="F11243" t="s">
        <v>23</v>
      </c>
      <c r="G11243">
        <v>2018</v>
      </c>
      <c r="I11243" t="s">
        <v>21</v>
      </c>
      <c r="J11243" t="s">
        <v>22</v>
      </c>
    </row>
    <row r="11244" spans="1:10">
      <c r="A11244" t="s">
        <v>19</v>
      </c>
      <c r="B11244">
        <v>70091</v>
      </c>
      <c r="C11244" t="s">
        <v>319</v>
      </c>
      <c r="D11244">
        <v>70091</v>
      </c>
      <c r="E11244" t="str">
        <f>"70091"</f>
        <v>70091</v>
      </c>
      <c r="F11244" t="s">
        <v>23</v>
      </c>
      <c r="G11244">
        <v>2018</v>
      </c>
      <c r="I11244" t="s">
        <v>21</v>
      </c>
      <c r="J11244" t="s">
        <v>22</v>
      </c>
    </row>
    <row r="11245" spans="1:10">
      <c r="A11245" t="s">
        <v>19</v>
      </c>
      <c r="B11245">
        <v>70092</v>
      </c>
      <c r="C11245" t="s">
        <v>319</v>
      </c>
      <c r="D11245">
        <v>70092</v>
      </c>
      <c r="E11245" t="str">
        <f>"70092"</f>
        <v>70092</v>
      </c>
      <c r="F11245" t="s">
        <v>23</v>
      </c>
      <c r="G11245">
        <v>2018</v>
      </c>
      <c r="I11245" t="s">
        <v>21</v>
      </c>
      <c r="J11245" t="s">
        <v>22</v>
      </c>
    </row>
    <row r="11246" spans="1:10">
      <c r="A11246" t="s">
        <v>19</v>
      </c>
      <c r="B11246">
        <v>70094</v>
      </c>
      <c r="C11246" t="s">
        <v>319</v>
      </c>
      <c r="D11246">
        <v>70094</v>
      </c>
      <c r="E11246" t="str">
        <f>"70094"</f>
        <v>70094</v>
      </c>
      <c r="F11246">
        <v>1627347</v>
      </c>
      <c r="G11246">
        <v>2018</v>
      </c>
      <c r="I11246" t="s">
        <v>21</v>
      </c>
      <c r="J11246" t="s">
        <v>22</v>
      </c>
    </row>
    <row r="11247" spans="1:10">
      <c r="A11247" t="s">
        <v>19</v>
      </c>
      <c r="B11247">
        <v>70112</v>
      </c>
      <c r="C11247" t="s">
        <v>319</v>
      </c>
      <c r="D11247">
        <v>70112</v>
      </c>
      <c r="E11247" t="str">
        <f>"70112"</f>
        <v>70112</v>
      </c>
      <c r="F11247">
        <v>20957283</v>
      </c>
      <c r="G11247">
        <v>2018</v>
      </c>
      <c r="I11247" t="s">
        <v>21</v>
      </c>
      <c r="J11247" t="s">
        <v>22</v>
      </c>
    </row>
    <row r="11248" spans="1:10">
      <c r="A11248" t="s">
        <v>19</v>
      </c>
      <c r="B11248">
        <v>70113</v>
      </c>
      <c r="C11248" t="s">
        <v>319</v>
      </c>
      <c r="D11248">
        <v>70113</v>
      </c>
      <c r="E11248" t="str">
        <f>"70113"</f>
        <v>70113</v>
      </c>
      <c r="F11248">
        <v>400069</v>
      </c>
      <c r="G11248">
        <v>2018</v>
      </c>
      <c r="I11248" t="s">
        <v>21</v>
      </c>
      <c r="J11248" t="s">
        <v>22</v>
      </c>
    </row>
    <row r="11249" spans="1:10">
      <c r="A11249" t="s">
        <v>19</v>
      </c>
      <c r="B11249">
        <v>70114</v>
      </c>
      <c r="C11249" t="s">
        <v>319</v>
      </c>
      <c r="D11249">
        <v>70114</v>
      </c>
      <c r="E11249" t="str">
        <f>"70114"</f>
        <v>70114</v>
      </c>
      <c r="F11249">
        <v>1263119</v>
      </c>
      <c r="G11249">
        <v>2018</v>
      </c>
      <c r="I11249" t="s">
        <v>21</v>
      </c>
      <c r="J11249" t="s">
        <v>22</v>
      </c>
    </row>
    <row r="11250" spans="1:10">
      <c r="A11250" t="s">
        <v>19</v>
      </c>
      <c r="B11250">
        <v>70115</v>
      </c>
      <c r="C11250" t="s">
        <v>319</v>
      </c>
      <c r="D11250">
        <v>70115</v>
      </c>
      <c r="E11250" t="str">
        <f>"70115"</f>
        <v>70115</v>
      </c>
      <c r="F11250">
        <v>188793</v>
      </c>
      <c r="G11250">
        <v>2018</v>
      </c>
      <c r="I11250" t="s">
        <v>21</v>
      </c>
      <c r="J11250" t="s">
        <v>22</v>
      </c>
    </row>
    <row r="11251" spans="1:10">
      <c r="A11251" t="s">
        <v>19</v>
      </c>
      <c r="B11251">
        <v>70116</v>
      </c>
      <c r="C11251" t="s">
        <v>319</v>
      </c>
      <c r="D11251">
        <v>70116</v>
      </c>
      <c r="E11251" t="str">
        <f>"70116"</f>
        <v>70116</v>
      </c>
      <c r="F11251" t="s">
        <v>23</v>
      </c>
      <c r="G11251">
        <v>2018</v>
      </c>
      <c r="I11251" t="s">
        <v>21</v>
      </c>
      <c r="J11251" t="s">
        <v>22</v>
      </c>
    </row>
    <row r="11252" spans="1:10">
      <c r="A11252" t="s">
        <v>19</v>
      </c>
      <c r="B11252">
        <v>70117</v>
      </c>
      <c r="C11252" t="s">
        <v>319</v>
      </c>
      <c r="D11252">
        <v>70117</v>
      </c>
      <c r="E11252" t="str">
        <f>"70117"</f>
        <v>70117</v>
      </c>
      <c r="F11252" t="s">
        <v>23</v>
      </c>
      <c r="G11252">
        <v>2018</v>
      </c>
      <c r="I11252" t="s">
        <v>21</v>
      </c>
      <c r="J11252" t="s">
        <v>22</v>
      </c>
    </row>
    <row r="11253" spans="1:10">
      <c r="A11253" t="s">
        <v>19</v>
      </c>
      <c r="B11253">
        <v>70118</v>
      </c>
      <c r="C11253" t="s">
        <v>319</v>
      </c>
      <c r="D11253">
        <v>70118</v>
      </c>
      <c r="E11253" t="str">
        <f>"70118"</f>
        <v>70118</v>
      </c>
      <c r="F11253">
        <v>82153</v>
      </c>
      <c r="G11253">
        <v>2018</v>
      </c>
      <c r="I11253" t="s">
        <v>21</v>
      </c>
      <c r="J11253" t="s">
        <v>22</v>
      </c>
    </row>
    <row r="11254" spans="1:10">
      <c r="A11254" t="s">
        <v>19</v>
      </c>
      <c r="B11254">
        <v>70119</v>
      </c>
      <c r="C11254" t="s">
        <v>319</v>
      </c>
      <c r="D11254">
        <v>70119</v>
      </c>
      <c r="E11254" t="str">
        <f>"70119"</f>
        <v>70119</v>
      </c>
      <c r="F11254">
        <v>17761248</v>
      </c>
      <c r="G11254">
        <v>2018</v>
      </c>
      <c r="I11254" t="s">
        <v>21</v>
      </c>
      <c r="J11254" t="s">
        <v>22</v>
      </c>
    </row>
    <row r="11255" spans="1:10">
      <c r="A11255" t="s">
        <v>19</v>
      </c>
      <c r="B11255">
        <v>70121</v>
      </c>
      <c r="C11255" t="s">
        <v>319</v>
      </c>
      <c r="D11255">
        <v>70121</v>
      </c>
      <c r="E11255" t="str">
        <f>"70121"</f>
        <v>70121</v>
      </c>
      <c r="F11255" t="s">
        <v>23</v>
      </c>
      <c r="G11255">
        <v>2018</v>
      </c>
      <c r="I11255" t="s">
        <v>21</v>
      </c>
      <c r="J11255" t="s">
        <v>22</v>
      </c>
    </row>
    <row r="11256" spans="1:10">
      <c r="A11256" t="s">
        <v>19</v>
      </c>
      <c r="B11256">
        <v>70122</v>
      </c>
      <c r="C11256" t="s">
        <v>319</v>
      </c>
      <c r="D11256">
        <v>70122</v>
      </c>
      <c r="E11256" t="str">
        <f>"70122"</f>
        <v>70122</v>
      </c>
      <c r="F11256">
        <v>26696185</v>
      </c>
      <c r="G11256">
        <v>2018</v>
      </c>
      <c r="I11256" t="s">
        <v>21</v>
      </c>
      <c r="J11256" t="s">
        <v>22</v>
      </c>
    </row>
    <row r="11257" spans="1:10">
      <c r="A11257" t="s">
        <v>19</v>
      </c>
      <c r="B11257">
        <v>70123</v>
      </c>
      <c r="C11257" t="s">
        <v>319</v>
      </c>
      <c r="D11257">
        <v>70123</v>
      </c>
      <c r="E11257" t="str">
        <f>"70123"</f>
        <v>70123</v>
      </c>
      <c r="F11257" t="s">
        <v>23</v>
      </c>
      <c r="G11257">
        <v>2018</v>
      </c>
      <c r="I11257" t="s">
        <v>21</v>
      </c>
      <c r="J11257" t="s">
        <v>22</v>
      </c>
    </row>
    <row r="11258" spans="1:10">
      <c r="A11258" t="s">
        <v>19</v>
      </c>
      <c r="B11258">
        <v>70124</v>
      </c>
      <c r="C11258" t="s">
        <v>319</v>
      </c>
      <c r="D11258">
        <v>70124</v>
      </c>
      <c r="E11258" t="str">
        <f>"70124"</f>
        <v>70124</v>
      </c>
      <c r="F11258" t="s">
        <v>23</v>
      </c>
      <c r="G11258">
        <v>2018</v>
      </c>
      <c r="I11258" t="s">
        <v>21</v>
      </c>
      <c r="J11258" t="s">
        <v>22</v>
      </c>
    </row>
    <row r="11259" spans="1:10">
      <c r="A11259" t="s">
        <v>19</v>
      </c>
      <c r="B11259">
        <v>70125</v>
      </c>
      <c r="C11259" t="s">
        <v>319</v>
      </c>
      <c r="D11259">
        <v>70125</v>
      </c>
      <c r="E11259" t="str">
        <f>"70125"</f>
        <v>70125</v>
      </c>
      <c r="F11259" t="s">
        <v>23</v>
      </c>
      <c r="G11259">
        <v>2018</v>
      </c>
      <c r="I11259" t="s">
        <v>21</v>
      </c>
      <c r="J11259" t="s">
        <v>22</v>
      </c>
    </row>
    <row r="11260" spans="1:10">
      <c r="A11260" t="s">
        <v>19</v>
      </c>
      <c r="B11260">
        <v>70126</v>
      </c>
      <c r="C11260" t="s">
        <v>319</v>
      </c>
      <c r="D11260">
        <v>70126</v>
      </c>
      <c r="E11260" t="str">
        <f>"70126"</f>
        <v>70126</v>
      </c>
      <c r="F11260" t="s">
        <v>23</v>
      </c>
      <c r="G11260">
        <v>2018</v>
      </c>
      <c r="I11260" t="s">
        <v>21</v>
      </c>
      <c r="J11260" t="s">
        <v>22</v>
      </c>
    </row>
    <row r="11261" spans="1:10">
      <c r="A11261" t="s">
        <v>19</v>
      </c>
      <c r="B11261">
        <v>70127</v>
      </c>
      <c r="C11261" t="s">
        <v>319</v>
      </c>
      <c r="D11261">
        <v>70127</v>
      </c>
      <c r="E11261" t="str">
        <f>"70127"</f>
        <v>70127</v>
      </c>
      <c r="F11261" t="s">
        <v>23</v>
      </c>
      <c r="G11261">
        <v>2018</v>
      </c>
      <c r="I11261" t="s">
        <v>21</v>
      </c>
      <c r="J11261" t="s">
        <v>22</v>
      </c>
    </row>
    <row r="11262" spans="1:10">
      <c r="A11262" t="s">
        <v>19</v>
      </c>
      <c r="B11262">
        <v>70128</v>
      </c>
      <c r="C11262" t="s">
        <v>319</v>
      </c>
      <c r="D11262">
        <v>70128</v>
      </c>
      <c r="E11262" t="str">
        <f>"70128"</f>
        <v>70128</v>
      </c>
      <c r="F11262" t="s">
        <v>23</v>
      </c>
      <c r="G11262">
        <v>2018</v>
      </c>
      <c r="I11262" t="s">
        <v>21</v>
      </c>
      <c r="J11262" t="s">
        <v>22</v>
      </c>
    </row>
    <row r="11263" spans="1:10">
      <c r="A11263" t="s">
        <v>19</v>
      </c>
      <c r="B11263">
        <v>70129</v>
      </c>
      <c r="C11263" t="s">
        <v>319</v>
      </c>
      <c r="D11263">
        <v>70129</v>
      </c>
      <c r="E11263" t="str">
        <f>"70129"</f>
        <v>70129</v>
      </c>
      <c r="F11263" t="s">
        <v>23</v>
      </c>
      <c r="G11263">
        <v>2018</v>
      </c>
      <c r="I11263" t="s">
        <v>21</v>
      </c>
      <c r="J11263" t="s">
        <v>22</v>
      </c>
    </row>
    <row r="11264" spans="1:10">
      <c r="A11264" t="s">
        <v>19</v>
      </c>
      <c r="B11264">
        <v>70130</v>
      </c>
      <c r="C11264" t="s">
        <v>319</v>
      </c>
      <c r="D11264">
        <v>70130</v>
      </c>
      <c r="E11264" t="str">
        <f>"70130"</f>
        <v>70130</v>
      </c>
      <c r="F11264">
        <v>66222</v>
      </c>
      <c r="G11264">
        <v>2018</v>
      </c>
      <c r="I11264" t="s">
        <v>21</v>
      </c>
      <c r="J11264" t="s">
        <v>22</v>
      </c>
    </row>
    <row r="11265" spans="1:10">
      <c r="A11265" t="s">
        <v>19</v>
      </c>
      <c r="B11265">
        <v>70131</v>
      </c>
      <c r="C11265" t="s">
        <v>319</v>
      </c>
      <c r="D11265">
        <v>70131</v>
      </c>
      <c r="E11265" t="str">
        <f>"70131"</f>
        <v>70131</v>
      </c>
      <c r="F11265" t="s">
        <v>23</v>
      </c>
      <c r="G11265">
        <v>2018</v>
      </c>
      <c r="I11265" t="s">
        <v>21</v>
      </c>
      <c r="J11265" t="s">
        <v>22</v>
      </c>
    </row>
    <row r="11266" spans="1:10">
      <c r="A11266" t="s">
        <v>19</v>
      </c>
      <c r="B11266">
        <v>70139</v>
      </c>
      <c r="C11266" t="s">
        <v>319</v>
      </c>
      <c r="D11266">
        <v>70139</v>
      </c>
      <c r="E11266" t="str">
        <f>"70139"</f>
        <v>70139</v>
      </c>
      <c r="F11266" t="s">
        <v>23</v>
      </c>
      <c r="G11266">
        <v>2018</v>
      </c>
      <c r="I11266" t="s">
        <v>21</v>
      </c>
      <c r="J11266" t="s">
        <v>22</v>
      </c>
    </row>
    <row r="11267" spans="1:10">
      <c r="A11267" t="s">
        <v>19</v>
      </c>
      <c r="B11267">
        <v>70146</v>
      </c>
      <c r="C11267" t="s">
        <v>319</v>
      </c>
      <c r="D11267">
        <v>70146</v>
      </c>
      <c r="E11267" t="str">
        <f>"70146"</f>
        <v>70146</v>
      </c>
      <c r="F11267" t="s">
        <v>23</v>
      </c>
      <c r="G11267">
        <v>2018</v>
      </c>
      <c r="I11267" t="s">
        <v>21</v>
      </c>
      <c r="J11267" t="s">
        <v>22</v>
      </c>
    </row>
    <row r="11268" spans="1:10">
      <c r="A11268" t="s">
        <v>19</v>
      </c>
      <c r="B11268">
        <v>70148</v>
      </c>
      <c r="C11268" t="s">
        <v>319</v>
      </c>
      <c r="D11268">
        <v>70148</v>
      </c>
      <c r="E11268" t="str">
        <f>"70148"</f>
        <v>70148</v>
      </c>
      <c r="F11268" t="s">
        <v>23</v>
      </c>
      <c r="G11268">
        <v>2018</v>
      </c>
      <c r="I11268" t="s">
        <v>21</v>
      </c>
      <c r="J11268" t="s">
        <v>22</v>
      </c>
    </row>
    <row r="11269" spans="1:10">
      <c r="A11269" t="s">
        <v>19</v>
      </c>
      <c r="B11269">
        <v>70163</v>
      </c>
      <c r="C11269" t="s">
        <v>319</v>
      </c>
      <c r="D11269">
        <v>70163</v>
      </c>
      <c r="E11269" t="str">
        <f>"70163"</f>
        <v>70163</v>
      </c>
      <c r="F11269" t="s">
        <v>23</v>
      </c>
      <c r="G11269">
        <v>2018</v>
      </c>
      <c r="I11269" t="s">
        <v>21</v>
      </c>
      <c r="J11269" t="s">
        <v>22</v>
      </c>
    </row>
    <row r="11270" spans="1:10">
      <c r="A11270" t="s">
        <v>19</v>
      </c>
      <c r="B11270">
        <v>70170</v>
      </c>
      <c r="C11270" t="s">
        <v>319</v>
      </c>
      <c r="D11270">
        <v>70170</v>
      </c>
      <c r="E11270" t="str">
        <f>"70170"</f>
        <v>70170</v>
      </c>
      <c r="F11270" t="s">
        <v>23</v>
      </c>
      <c r="G11270">
        <v>2018</v>
      </c>
      <c r="I11270" t="s">
        <v>21</v>
      </c>
      <c r="J11270" t="s">
        <v>22</v>
      </c>
    </row>
    <row r="11271" spans="1:10">
      <c r="A11271" t="s">
        <v>19</v>
      </c>
      <c r="B11271">
        <v>70301</v>
      </c>
      <c r="C11271" t="s">
        <v>319</v>
      </c>
      <c r="D11271">
        <v>70301</v>
      </c>
      <c r="E11271" t="str">
        <f>"70301"</f>
        <v>70301</v>
      </c>
      <c r="F11271">
        <v>1783906</v>
      </c>
      <c r="G11271">
        <v>2018</v>
      </c>
      <c r="I11271" t="s">
        <v>21</v>
      </c>
      <c r="J11271" t="s">
        <v>22</v>
      </c>
    </row>
    <row r="11272" spans="1:10">
      <c r="A11272" t="s">
        <v>19</v>
      </c>
      <c r="B11272">
        <v>70302</v>
      </c>
      <c r="C11272" t="s">
        <v>319</v>
      </c>
      <c r="D11272">
        <v>70302</v>
      </c>
      <c r="E11272" t="str">
        <f>"70302"</f>
        <v>70302</v>
      </c>
      <c r="F11272" t="s">
        <v>23</v>
      </c>
      <c r="G11272">
        <v>2018</v>
      </c>
      <c r="I11272" t="s">
        <v>21</v>
      </c>
      <c r="J11272" t="s">
        <v>22</v>
      </c>
    </row>
    <row r="11273" spans="1:10">
      <c r="A11273" t="s">
        <v>19</v>
      </c>
      <c r="B11273">
        <v>70310</v>
      </c>
      <c r="C11273" t="s">
        <v>319</v>
      </c>
      <c r="D11273">
        <v>70310</v>
      </c>
      <c r="E11273" t="str">
        <f>"70310"</f>
        <v>70310</v>
      </c>
      <c r="F11273" t="s">
        <v>23</v>
      </c>
      <c r="G11273">
        <v>2018</v>
      </c>
      <c r="I11273" t="s">
        <v>21</v>
      </c>
      <c r="J11273" t="s">
        <v>22</v>
      </c>
    </row>
    <row r="11274" spans="1:10">
      <c r="A11274" t="s">
        <v>19</v>
      </c>
      <c r="B11274">
        <v>70339</v>
      </c>
      <c r="C11274" t="s">
        <v>319</v>
      </c>
      <c r="D11274">
        <v>70339</v>
      </c>
      <c r="E11274" t="str">
        <f>"70339"</f>
        <v>70339</v>
      </c>
      <c r="F11274" t="s">
        <v>23</v>
      </c>
      <c r="G11274">
        <v>2018</v>
      </c>
      <c r="I11274" t="s">
        <v>21</v>
      </c>
      <c r="J11274" t="s">
        <v>22</v>
      </c>
    </row>
    <row r="11275" spans="1:10">
      <c r="A11275" t="s">
        <v>19</v>
      </c>
      <c r="B11275">
        <v>70341</v>
      </c>
      <c r="C11275" t="s">
        <v>319</v>
      </c>
      <c r="D11275">
        <v>70341</v>
      </c>
      <c r="E11275" t="str">
        <f>"70341"</f>
        <v>70341</v>
      </c>
      <c r="F11275" t="s">
        <v>23</v>
      </c>
      <c r="G11275">
        <v>2018</v>
      </c>
      <c r="I11275" t="s">
        <v>21</v>
      </c>
      <c r="J11275" t="s">
        <v>22</v>
      </c>
    </row>
    <row r="11276" spans="1:10">
      <c r="A11276" t="s">
        <v>19</v>
      </c>
      <c r="B11276">
        <v>70342</v>
      </c>
      <c r="C11276" t="s">
        <v>319</v>
      </c>
      <c r="D11276">
        <v>70342</v>
      </c>
      <c r="E11276" t="str">
        <f>"70342"</f>
        <v>70342</v>
      </c>
      <c r="F11276">
        <v>478461</v>
      </c>
      <c r="G11276">
        <v>2018</v>
      </c>
      <c r="I11276" t="s">
        <v>21</v>
      </c>
      <c r="J11276" t="s">
        <v>22</v>
      </c>
    </row>
    <row r="11277" spans="1:10">
      <c r="A11277" t="s">
        <v>19</v>
      </c>
      <c r="B11277">
        <v>70343</v>
      </c>
      <c r="C11277" t="s">
        <v>319</v>
      </c>
      <c r="D11277">
        <v>70343</v>
      </c>
      <c r="E11277" t="str">
        <f>"70343"</f>
        <v>70343</v>
      </c>
      <c r="F11277" t="s">
        <v>23</v>
      </c>
      <c r="G11277">
        <v>2018</v>
      </c>
      <c r="I11277" t="s">
        <v>21</v>
      </c>
      <c r="J11277" t="s">
        <v>22</v>
      </c>
    </row>
    <row r="11278" spans="1:10">
      <c r="A11278" t="s">
        <v>19</v>
      </c>
      <c r="B11278">
        <v>70344</v>
      </c>
      <c r="C11278" t="s">
        <v>319</v>
      </c>
      <c r="D11278">
        <v>70344</v>
      </c>
      <c r="E11278" t="str">
        <f>"70344"</f>
        <v>70344</v>
      </c>
      <c r="F11278" t="s">
        <v>23</v>
      </c>
      <c r="G11278">
        <v>2018</v>
      </c>
      <c r="I11278" t="s">
        <v>21</v>
      </c>
      <c r="J11278" t="s">
        <v>22</v>
      </c>
    </row>
    <row r="11279" spans="1:10">
      <c r="A11279" t="s">
        <v>19</v>
      </c>
      <c r="B11279">
        <v>70345</v>
      </c>
      <c r="C11279" t="s">
        <v>319</v>
      </c>
      <c r="D11279">
        <v>70345</v>
      </c>
      <c r="E11279" t="str">
        <f>"70345"</f>
        <v>70345</v>
      </c>
      <c r="F11279" t="s">
        <v>23</v>
      </c>
      <c r="G11279">
        <v>2018</v>
      </c>
      <c r="I11279" t="s">
        <v>21</v>
      </c>
      <c r="J11279" t="s">
        <v>22</v>
      </c>
    </row>
    <row r="11280" spans="1:10">
      <c r="A11280" t="s">
        <v>19</v>
      </c>
      <c r="B11280">
        <v>70346</v>
      </c>
      <c r="C11280" t="s">
        <v>319</v>
      </c>
      <c r="D11280">
        <v>70346</v>
      </c>
      <c r="E11280" t="str">
        <f>"70346"</f>
        <v>70346</v>
      </c>
      <c r="F11280">
        <v>592628</v>
      </c>
      <c r="G11280">
        <v>2018</v>
      </c>
      <c r="I11280" t="s">
        <v>21</v>
      </c>
      <c r="J11280" t="s">
        <v>22</v>
      </c>
    </row>
    <row r="11281" spans="1:10">
      <c r="A11281" t="s">
        <v>19</v>
      </c>
      <c r="B11281">
        <v>70352</v>
      </c>
      <c r="C11281" t="s">
        <v>319</v>
      </c>
      <c r="D11281">
        <v>70352</v>
      </c>
      <c r="E11281" t="str">
        <f>"70352"</f>
        <v>70352</v>
      </c>
      <c r="F11281" t="s">
        <v>23</v>
      </c>
      <c r="G11281">
        <v>2018</v>
      </c>
      <c r="I11281" t="s">
        <v>21</v>
      </c>
      <c r="J11281" t="s">
        <v>22</v>
      </c>
    </row>
    <row r="11282" spans="1:10">
      <c r="A11282" t="s">
        <v>19</v>
      </c>
      <c r="B11282">
        <v>70353</v>
      </c>
      <c r="C11282" t="s">
        <v>319</v>
      </c>
      <c r="D11282">
        <v>70353</v>
      </c>
      <c r="E11282" t="str">
        <f>"70353"</f>
        <v>70353</v>
      </c>
      <c r="F11282" t="s">
        <v>23</v>
      </c>
      <c r="G11282">
        <v>2018</v>
      </c>
      <c r="I11282" t="s">
        <v>21</v>
      </c>
      <c r="J11282" t="s">
        <v>22</v>
      </c>
    </row>
    <row r="11283" spans="1:10">
      <c r="A11283" t="s">
        <v>19</v>
      </c>
      <c r="B11283">
        <v>70354</v>
      </c>
      <c r="C11283" t="s">
        <v>319</v>
      </c>
      <c r="D11283">
        <v>70354</v>
      </c>
      <c r="E11283" t="str">
        <f>"70354"</f>
        <v>70354</v>
      </c>
      <c r="F11283" t="s">
        <v>23</v>
      </c>
      <c r="G11283">
        <v>2018</v>
      </c>
      <c r="I11283" t="s">
        <v>21</v>
      </c>
      <c r="J11283" t="s">
        <v>22</v>
      </c>
    </row>
    <row r="11284" spans="1:10">
      <c r="A11284" t="s">
        <v>19</v>
      </c>
      <c r="B11284">
        <v>70355</v>
      </c>
      <c r="C11284" t="s">
        <v>319</v>
      </c>
      <c r="D11284">
        <v>70355</v>
      </c>
      <c r="E11284" t="str">
        <f>"70355"</f>
        <v>70355</v>
      </c>
      <c r="F11284" t="s">
        <v>23</v>
      </c>
      <c r="G11284">
        <v>2018</v>
      </c>
      <c r="I11284" t="s">
        <v>21</v>
      </c>
      <c r="J11284" t="s">
        <v>22</v>
      </c>
    </row>
    <row r="11285" spans="1:10">
      <c r="A11285" t="s">
        <v>19</v>
      </c>
      <c r="B11285">
        <v>70356</v>
      </c>
      <c r="C11285" t="s">
        <v>319</v>
      </c>
      <c r="D11285">
        <v>70356</v>
      </c>
      <c r="E11285" t="str">
        <f>"70356"</f>
        <v>70356</v>
      </c>
      <c r="F11285" t="s">
        <v>23</v>
      </c>
      <c r="G11285">
        <v>2018</v>
      </c>
      <c r="I11285" t="s">
        <v>21</v>
      </c>
      <c r="J11285" t="s">
        <v>22</v>
      </c>
    </row>
    <row r="11286" spans="1:10">
      <c r="A11286" t="s">
        <v>19</v>
      </c>
      <c r="B11286">
        <v>70357</v>
      </c>
      <c r="C11286" t="s">
        <v>319</v>
      </c>
      <c r="D11286">
        <v>70357</v>
      </c>
      <c r="E11286" t="str">
        <f>"70357"</f>
        <v>70357</v>
      </c>
      <c r="F11286" t="s">
        <v>23</v>
      </c>
      <c r="G11286">
        <v>2018</v>
      </c>
      <c r="I11286" t="s">
        <v>21</v>
      </c>
      <c r="J11286" t="s">
        <v>22</v>
      </c>
    </row>
    <row r="11287" spans="1:10">
      <c r="A11287" t="s">
        <v>19</v>
      </c>
      <c r="B11287">
        <v>70358</v>
      </c>
      <c r="C11287" t="s">
        <v>319</v>
      </c>
      <c r="D11287">
        <v>70358</v>
      </c>
      <c r="E11287" t="str">
        <f>"70358"</f>
        <v>70358</v>
      </c>
      <c r="F11287" t="s">
        <v>23</v>
      </c>
      <c r="G11287">
        <v>2018</v>
      </c>
      <c r="I11287" t="s">
        <v>21</v>
      </c>
      <c r="J11287" t="s">
        <v>22</v>
      </c>
    </row>
    <row r="11288" spans="1:10">
      <c r="A11288" t="s">
        <v>19</v>
      </c>
      <c r="B11288">
        <v>70359</v>
      </c>
      <c r="C11288" t="s">
        <v>319</v>
      </c>
      <c r="D11288">
        <v>70359</v>
      </c>
      <c r="E11288" t="str">
        <f>"70359"</f>
        <v>70359</v>
      </c>
      <c r="F11288" t="s">
        <v>23</v>
      </c>
      <c r="G11288">
        <v>2018</v>
      </c>
      <c r="I11288" t="s">
        <v>21</v>
      </c>
      <c r="J11288" t="s">
        <v>22</v>
      </c>
    </row>
    <row r="11289" spans="1:10">
      <c r="A11289" t="s">
        <v>19</v>
      </c>
      <c r="B11289">
        <v>70360</v>
      </c>
      <c r="C11289" t="s">
        <v>319</v>
      </c>
      <c r="D11289">
        <v>70360</v>
      </c>
      <c r="E11289" t="str">
        <f>"70360"</f>
        <v>70360</v>
      </c>
      <c r="F11289">
        <v>2933677</v>
      </c>
      <c r="G11289">
        <v>2018</v>
      </c>
      <c r="I11289" t="s">
        <v>21</v>
      </c>
      <c r="J11289" t="s">
        <v>22</v>
      </c>
    </row>
    <row r="11290" spans="1:10">
      <c r="A11290" t="s">
        <v>19</v>
      </c>
      <c r="B11290">
        <v>70363</v>
      </c>
      <c r="C11290" t="s">
        <v>319</v>
      </c>
      <c r="D11290">
        <v>70363</v>
      </c>
      <c r="E11290" t="str">
        <f>"70363"</f>
        <v>70363</v>
      </c>
      <c r="F11290">
        <v>131773</v>
      </c>
      <c r="G11290">
        <v>2018</v>
      </c>
      <c r="I11290" t="s">
        <v>21</v>
      </c>
      <c r="J11290" t="s">
        <v>22</v>
      </c>
    </row>
    <row r="11291" spans="1:10">
      <c r="A11291" t="s">
        <v>19</v>
      </c>
      <c r="B11291">
        <v>70364</v>
      </c>
      <c r="C11291" t="s">
        <v>319</v>
      </c>
      <c r="D11291">
        <v>70364</v>
      </c>
      <c r="E11291" t="str">
        <f>"70364"</f>
        <v>70364</v>
      </c>
      <c r="F11291">
        <v>2313112</v>
      </c>
      <c r="G11291">
        <v>2018</v>
      </c>
      <c r="I11291" t="s">
        <v>21</v>
      </c>
      <c r="J11291" t="s">
        <v>22</v>
      </c>
    </row>
    <row r="11292" spans="1:10">
      <c r="A11292" t="s">
        <v>19</v>
      </c>
      <c r="B11292">
        <v>70372</v>
      </c>
      <c r="C11292" t="s">
        <v>319</v>
      </c>
      <c r="D11292">
        <v>70372</v>
      </c>
      <c r="E11292" t="str">
        <f>"70372"</f>
        <v>70372</v>
      </c>
      <c r="F11292" t="s">
        <v>23</v>
      </c>
      <c r="G11292">
        <v>2018</v>
      </c>
      <c r="I11292" t="s">
        <v>21</v>
      </c>
      <c r="J11292" t="s">
        <v>22</v>
      </c>
    </row>
    <row r="11293" spans="1:10">
      <c r="A11293" t="s">
        <v>19</v>
      </c>
      <c r="B11293">
        <v>70373</v>
      </c>
      <c r="C11293" t="s">
        <v>319</v>
      </c>
      <c r="D11293">
        <v>70373</v>
      </c>
      <c r="E11293" t="str">
        <f>"70373"</f>
        <v>70373</v>
      </c>
      <c r="F11293" t="s">
        <v>23</v>
      </c>
      <c r="G11293">
        <v>2018</v>
      </c>
      <c r="I11293" t="s">
        <v>21</v>
      </c>
      <c r="J11293" t="s">
        <v>22</v>
      </c>
    </row>
    <row r="11294" spans="1:10">
      <c r="A11294" t="s">
        <v>19</v>
      </c>
      <c r="B11294">
        <v>70374</v>
      </c>
      <c r="C11294" t="s">
        <v>319</v>
      </c>
      <c r="D11294">
        <v>70374</v>
      </c>
      <c r="E11294" t="str">
        <f>"70374"</f>
        <v>70374</v>
      </c>
      <c r="F11294" t="s">
        <v>23</v>
      </c>
      <c r="G11294">
        <v>2018</v>
      </c>
      <c r="I11294" t="s">
        <v>21</v>
      </c>
      <c r="J11294" t="s">
        <v>22</v>
      </c>
    </row>
    <row r="11295" spans="1:10">
      <c r="A11295" t="s">
        <v>19</v>
      </c>
      <c r="B11295">
        <v>70375</v>
      </c>
      <c r="C11295" t="s">
        <v>319</v>
      </c>
      <c r="D11295">
        <v>70375</v>
      </c>
      <c r="E11295" t="str">
        <f>"70375"</f>
        <v>70375</v>
      </c>
      <c r="F11295" t="s">
        <v>23</v>
      </c>
      <c r="G11295">
        <v>2018</v>
      </c>
      <c r="I11295" t="s">
        <v>21</v>
      </c>
      <c r="J11295" t="s">
        <v>22</v>
      </c>
    </row>
    <row r="11296" spans="1:10">
      <c r="A11296" t="s">
        <v>19</v>
      </c>
      <c r="B11296">
        <v>70377</v>
      </c>
      <c r="C11296" t="s">
        <v>319</v>
      </c>
      <c r="D11296">
        <v>70377</v>
      </c>
      <c r="E11296" t="str">
        <f>"70377"</f>
        <v>70377</v>
      </c>
      <c r="F11296" t="s">
        <v>23</v>
      </c>
      <c r="G11296">
        <v>2018</v>
      </c>
      <c r="I11296" t="s">
        <v>21</v>
      </c>
      <c r="J11296" t="s">
        <v>22</v>
      </c>
    </row>
    <row r="11297" spans="1:10">
      <c r="A11297" t="s">
        <v>19</v>
      </c>
      <c r="B11297">
        <v>70380</v>
      </c>
      <c r="C11297" t="s">
        <v>319</v>
      </c>
      <c r="D11297">
        <v>70380</v>
      </c>
      <c r="E11297" t="str">
        <f>"70380"</f>
        <v>70380</v>
      </c>
      <c r="F11297">
        <v>1331222</v>
      </c>
      <c r="G11297">
        <v>2018</v>
      </c>
      <c r="I11297" t="s">
        <v>21</v>
      </c>
      <c r="J11297" t="s">
        <v>22</v>
      </c>
    </row>
    <row r="11298" spans="1:10">
      <c r="A11298" t="s">
        <v>19</v>
      </c>
      <c r="B11298">
        <v>70390</v>
      </c>
      <c r="C11298" t="s">
        <v>319</v>
      </c>
      <c r="D11298">
        <v>70390</v>
      </c>
      <c r="E11298" t="str">
        <f>"70390"</f>
        <v>70390</v>
      </c>
      <c r="F11298" t="s">
        <v>23</v>
      </c>
      <c r="G11298">
        <v>2018</v>
      </c>
      <c r="I11298" t="s">
        <v>21</v>
      </c>
      <c r="J11298" t="s">
        <v>22</v>
      </c>
    </row>
    <row r="11299" spans="1:10">
      <c r="A11299" t="s">
        <v>19</v>
      </c>
      <c r="B11299">
        <v>70392</v>
      </c>
      <c r="C11299" t="s">
        <v>319</v>
      </c>
      <c r="D11299">
        <v>70392</v>
      </c>
      <c r="E11299" t="str">
        <f>"70392"</f>
        <v>70392</v>
      </c>
      <c r="F11299">
        <v>458781</v>
      </c>
      <c r="G11299">
        <v>2018</v>
      </c>
      <c r="I11299" t="s">
        <v>21</v>
      </c>
      <c r="J11299" t="s">
        <v>22</v>
      </c>
    </row>
    <row r="11300" spans="1:10">
      <c r="A11300" t="s">
        <v>19</v>
      </c>
      <c r="B11300">
        <v>70393</v>
      </c>
      <c r="C11300" t="s">
        <v>319</v>
      </c>
      <c r="D11300">
        <v>70393</v>
      </c>
      <c r="E11300" t="str">
        <f>"70393"</f>
        <v>70393</v>
      </c>
      <c r="F11300" t="s">
        <v>23</v>
      </c>
      <c r="G11300">
        <v>2018</v>
      </c>
      <c r="I11300" t="s">
        <v>21</v>
      </c>
      <c r="J11300" t="s">
        <v>22</v>
      </c>
    </row>
    <row r="11301" spans="1:10">
      <c r="A11301" t="s">
        <v>19</v>
      </c>
      <c r="B11301">
        <v>70394</v>
      </c>
      <c r="C11301" t="s">
        <v>319</v>
      </c>
      <c r="D11301">
        <v>70394</v>
      </c>
      <c r="E11301" t="str">
        <f>"70394"</f>
        <v>70394</v>
      </c>
      <c r="F11301">
        <v>1306072</v>
      </c>
      <c r="G11301">
        <v>2018</v>
      </c>
      <c r="I11301" t="s">
        <v>21</v>
      </c>
      <c r="J11301" t="s">
        <v>22</v>
      </c>
    </row>
    <row r="11302" spans="1:10">
      <c r="A11302" t="s">
        <v>19</v>
      </c>
      <c r="B11302">
        <v>70395</v>
      </c>
      <c r="C11302" t="s">
        <v>319</v>
      </c>
      <c r="D11302">
        <v>70395</v>
      </c>
      <c r="E11302" t="str">
        <f>"70395"</f>
        <v>70395</v>
      </c>
      <c r="F11302" t="s">
        <v>23</v>
      </c>
      <c r="G11302">
        <v>2018</v>
      </c>
      <c r="I11302" t="s">
        <v>21</v>
      </c>
      <c r="J11302" t="s">
        <v>22</v>
      </c>
    </row>
    <row r="11303" spans="1:10">
      <c r="A11303" t="s">
        <v>19</v>
      </c>
      <c r="B11303">
        <v>70397</v>
      </c>
      <c r="C11303" t="s">
        <v>319</v>
      </c>
      <c r="D11303">
        <v>70397</v>
      </c>
      <c r="E11303" t="str">
        <f>"70397"</f>
        <v>70397</v>
      </c>
      <c r="F11303" t="s">
        <v>23</v>
      </c>
      <c r="G11303">
        <v>2018</v>
      </c>
      <c r="I11303" t="s">
        <v>21</v>
      </c>
      <c r="J11303" t="s">
        <v>22</v>
      </c>
    </row>
    <row r="11304" spans="1:10">
      <c r="A11304" t="s">
        <v>19</v>
      </c>
      <c r="B11304">
        <v>70401</v>
      </c>
      <c r="C11304" t="s">
        <v>319</v>
      </c>
      <c r="D11304">
        <v>70401</v>
      </c>
      <c r="E11304" t="str">
        <f>"70401"</f>
        <v>70401</v>
      </c>
      <c r="F11304">
        <v>239899</v>
      </c>
      <c r="G11304">
        <v>2018</v>
      </c>
      <c r="I11304" t="s">
        <v>21</v>
      </c>
      <c r="J11304" t="s">
        <v>22</v>
      </c>
    </row>
    <row r="11305" spans="1:10">
      <c r="A11305" t="s">
        <v>19</v>
      </c>
      <c r="B11305">
        <v>70403</v>
      </c>
      <c r="C11305" t="s">
        <v>319</v>
      </c>
      <c r="D11305">
        <v>70403</v>
      </c>
      <c r="E11305" t="str">
        <f>"70403"</f>
        <v>70403</v>
      </c>
      <c r="F11305" t="s">
        <v>23</v>
      </c>
      <c r="G11305">
        <v>2018</v>
      </c>
      <c r="I11305" t="s">
        <v>21</v>
      </c>
      <c r="J11305" t="s">
        <v>22</v>
      </c>
    </row>
    <row r="11306" spans="1:10">
      <c r="A11306" t="s">
        <v>19</v>
      </c>
      <c r="B11306">
        <v>70420</v>
      </c>
      <c r="C11306" t="s">
        <v>319</v>
      </c>
      <c r="D11306">
        <v>70420</v>
      </c>
      <c r="E11306" t="str">
        <f>"70420"</f>
        <v>70420</v>
      </c>
      <c r="F11306" t="s">
        <v>23</v>
      </c>
      <c r="G11306">
        <v>2018</v>
      </c>
      <c r="I11306" t="s">
        <v>21</v>
      </c>
      <c r="J11306" t="s">
        <v>22</v>
      </c>
    </row>
    <row r="11307" spans="1:10">
      <c r="A11307" t="s">
        <v>19</v>
      </c>
      <c r="B11307">
        <v>70422</v>
      </c>
      <c r="C11307" t="s">
        <v>319</v>
      </c>
      <c r="D11307">
        <v>70422</v>
      </c>
      <c r="E11307" t="str">
        <f>"70422"</f>
        <v>70422</v>
      </c>
      <c r="F11307" t="s">
        <v>23</v>
      </c>
      <c r="G11307">
        <v>2018</v>
      </c>
      <c r="I11307" t="s">
        <v>21</v>
      </c>
      <c r="J11307" t="s">
        <v>22</v>
      </c>
    </row>
    <row r="11308" spans="1:10">
      <c r="A11308" t="s">
        <v>19</v>
      </c>
      <c r="B11308">
        <v>70426</v>
      </c>
      <c r="C11308" t="s">
        <v>319</v>
      </c>
      <c r="D11308">
        <v>70426</v>
      </c>
      <c r="E11308" t="str">
        <f>"70426"</f>
        <v>70426</v>
      </c>
      <c r="F11308" t="s">
        <v>23</v>
      </c>
      <c r="G11308">
        <v>2018</v>
      </c>
      <c r="I11308" t="s">
        <v>21</v>
      </c>
      <c r="J11308" t="s">
        <v>22</v>
      </c>
    </row>
    <row r="11309" spans="1:10">
      <c r="A11309" t="s">
        <v>19</v>
      </c>
      <c r="B11309">
        <v>70427</v>
      </c>
      <c r="C11309" t="s">
        <v>319</v>
      </c>
      <c r="D11309">
        <v>70427</v>
      </c>
      <c r="E11309" t="str">
        <f>"70427"</f>
        <v>70427</v>
      </c>
      <c r="F11309">
        <v>2178504</v>
      </c>
      <c r="G11309">
        <v>2018</v>
      </c>
      <c r="I11309" t="s">
        <v>21</v>
      </c>
      <c r="J11309" t="s">
        <v>22</v>
      </c>
    </row>
    <row r="11310" spans="1:10">
      <c r="A11310" t="s">
        <v>19</v>
      </c>
      <c r="B11310">
        <v>70431</v>
      </c>
      <c r="C11310" t="s">
        <v>319</v>
      </c>
      <c r="D11310">
        <v>70431</v>
      </c>
      <c r="E11310" t="str">
        <f>"70431"</f>
        <v>70431</v>
      </c>
      <c r="F11310" t="s">
        <v>23</v>
      </c>
      <c r="G11310">
        <v>2018</v>
      </c>
      <c r="I11310" t="s">
        <v>21</v>
      </c>
      <c r="J11310" t="s">
        <v>22</v>
      </c>
    </row>
    <row r="11311" spans="1:10">
      <c r="A11311" t="s">
        <v>19</v>
      </c>
      <c r="B11311">
        <v>70433</v>
      </c>
      <c r="C11311" t="s">
        <v>319</v>
      </c>
      <c r="D11311">
        <v>70433</v>
      </c>
      <c r="E11311" t="str">
        <f>"70433"</f>
        <v>70433</v>
      </c>
      <c r="F11311">
        <v>222635</v>
      </c>
      <c r="G11311">
        <v>2018</v>
      </c>
      <c r="I11311" t="s">
        <v>21</v>
      </c>
      <c r="J11311" t="s">
        <v>22</v>
      </c>
    </row>
    <row r="11312" spans="1:10">
      <c r="A11312" t="s">
        <v>19</v>
      </c>
      <c r="B11312">
        <v>70435</v>
      </c>
      <c r="C11312" t="s">
        <v>319</v>
      </c>
      <c r="D11312">
        <v>70435</v>
      </c>
      <c r="E11312" t="str">
        <f>"70435"</f>
        <v>70435</v>
      </c>
      <c r="F11312" t="s">
        <v>23</v>
      </c>
      <c r="G11312">
        <v>2018</v>
      </c>
      <c r="I11312" t="s">
        <v>21</v>
      </c>
      <c r="J11312" t="s">
        <v>22</v>
      </c>
    </row>
    <row r="11313" spans="1:10">
      <c r="A11313" t="s">
        <v>19</v>
      </c>
      <c r="B11313">
        <v>70436</v>
      </c>
      <c r="C11313" t="s">
        <v>319</v>
      </c>
      <c r="D11313">
        <v>70436</v>
      </c>
      <c r="E11313" t="str">
        <f>"70436"</f>
        <v>70436</v>
      </c>
      <c r="F11313" t="s">
        <v>23</v>
      </c>
      <c r="G11313">
        <v>2018</v>
      </c>
      <c r="I11313" t="s">
        <v>21</v>
      </c>
      <c r="J11313" t="s">
        <v>22</v>
      </c>
    </row>
    <row r="11314" spans="1:10">
      <c r="A11314" t="s">
        <v>19</v>
      </c>
      <c r="B11314">
        <v>70437</v>
      </c>
      <c r="C11314" t="s">
        <v>319</v>
      </c>
      <c r="D11314">
        <v>70437</v>
      </c>
      <c r="E11314" t="str">
        <f>"70437"</f>
        <v>70437</v>
      </c>
      <c r="F11314" t="s">
        <v>23</v>
      </c>
      <c r="G11314">
        <v>2018</v>
      </c>
      <c r="I11314" t="s">
        <v>21</v>
      </c>
      <c r="J11314" t="s">
        <v>22</v>
      </c>
    </row>
    <row r="11315" spans="1:10">
      <c r="A11315" t="s">
        <v>19</v>
      </c>
      <c r="B11315">
        <v>70438</v>
      </c>
      <c r="C11315" t="s">
        <v>319</v>
      </c>
      <c r="D11315">
        <v>70438</v>
      </c>
      <c r="E11315" t="str">
        <f>"70438"</f>
        <v>70438</v>
      </c>
      <c r="F11315" t="s">
        <v>23</v>
      </c>
      <c r="G11315">
        <v>2018</v>
      </c>
      <c r="I11315" t="s">
        <v>21</v>
      </c>
      <c r="J11315" t="s">
        <v>22</v>
      </c>
    </row>
    <row r="11316" spans="1:10">
      <c r="A11316" t="s">
        <v>19</v>
      </c>
      <c r="B11316">
        <v>70441</v>
      </c>
      <c r="C11316" t="s">
        <v>319</v>
      </c>
      <c r="D11316">
        <v>70441</v>
      </c>
      <c r="E11316" t="str">
        <f>"70441"</f>
        <v>70441</v>
      </c>
      <c r="F11316" t="s">
        <v>23</v>
      </c>
      <c r="G11316">
        <v>2018</v>
      </c>
      <c r="I11316" t="s">
        <v>21</v>
      </c>
      <c r="J11316" t="s">
        <v>22</v>
      </c>
    </row>
    <row r="11317" spans="1:10">
      <c r="A11317" t="s">
        <v>19</v>
      </c>
      <c r="B11317">
        <v>70442</v>
      </c>
      <c r="C11317" t="s">
        <v>319</v>
      </c>
      <c r="D11317">
        <v>70442</v>
      </c>
      <c r="E11317" t="str">
        <f>"70442"</f>
        <v>70442</v>
      </c>
      <c r="F11317" t="s">
        <v>23</v>
      </c>
      <c r="G11317">
        <v>2018</v>
      </c>
      <c r="I11317" t="s">
        <v>21</v>
      </c>
      <c r="J11317" t="s">
        <v>22</v>
      </c>
    </row>
    <row r="11318" spans="1:10">
      <c r="A11318" t="s">
        <v>19</v>
      </c>
      <c r="B11318">
        <v>70443</v>
      </c>
      <c r="C11318" t="s">
        <v>319</v>
      </c>
      <c r="D11318">
        <v>70443</v>
      </c>
      <c r="E11318" t="str">
        <f>"70443"</f>
        <v>70443</v>
      </c>
      <c r="F11318">
        <v>272001</v>
      </c>
      <c r="G11318">
        <v>2018</v>
      </c>
      <c r="I11318" t="s">
        <v>21</v>
      </c>
      <c r="J11318" t="s">
        <v>22</v>
      </c>
    </row>
    <row r="11319" spans="1:10">
      <c r="A11319" t="s">
        <v>19</v>
      </c>
      <c r="B11319">
        <v>70444</v>
      </c>
      <c r="C11319" t="s">
        <v>319</v>
      </c>
      <c r="D11319">
        <v>70444</v>
      </c>
      <c r="E11319" t="str">
        <f>"70444"</f>
        <v>70444</v>
      </c>
      <c r="F11319" t="s">
        <v>23</v>
      </c>
      <c r="G11319">
        <v>2018</v>
      </c>
      <c r="I11319" t="s">
        <v>21</v>
      </c>
      <c r="J11319" t="s">
        <v>22</v>
      </c>
    </row>
    <row r="11320" spans="1:10">
      <c r="A11320" t="s">
        <v>19</v>
      </c>
      <c r="B11320">
        <v>70445</v>
      </c>
      <c r="C11320" t="s">
        <v>319</v>
      </c>
      <c r="D11320">
        <v>70445</v>
      </c>
      <c r="E11320" t="str">
        <f>"70445"</f>
        <v>70445</v>
      </c>
      <c r="F11320" t="s">
        <v>23</v>
      </c>
      <c r="G11320">
        <v>2018</v>
      </c>
      <c r="I11320" t="s">
        <v>21</v>
      </c>
      <c r="J11320" t="s">
        <v>22</v>
      </c>
    </row>
    <row r="11321" spans="1:10">
      <c r="A11321" t="s">
        <v>19</v>
      </c>
      <c r="B11321">
        <v>70446</v>
      </c>
      <c r="C11321" t="s">
        <v>319</v>
      </c>
      <c r="D11321">
        <v>70446</v>
      </c>
      <c r="E11321" t="str">
        <f>"70446"</f>
        <v>70446</v>
      </c>
      <c r="F11321" t="s">
        <v>23</v>
      </c>
      <c r="G11321">
        <v>2018</v>
      </c>
      <c r="I11321" t="s">
        <v>21</v>
      </c>
      <c r="J11321" t="s">
        <v>22</v>
      </c>
    </row>
    <row r="11322" spans="1:10">
      <c r="A11322" t="s">
        <v>19</v>
      </c>
      <c r="B11322">
        <v>70447</v>
      </c>
      <c r="C11322" t="s">
        <v>319</v>
      </c>
      <c r="D11322">
        <v>70447</v>
      </c>
      <c r="E11322" t="str">
        <f>"70447"</f>
        <v>70447</v>
      </c>
      <c r="F11322" t="s">
        <v>23</v>
      </c>
      <c r="G11322">
        <v>2018</v>
      </c>
      <c r="I11322" t="s">
        <v>21</v>
      </c>
      <c r="J11322" t="s">
        <v>22</v>
      </c>
    </row>
    <row r="11323" spans="1:10">
      <c r="A11323" t="s">
        <v>19</v>
      </c>
      <c r="B11323">
        <v>70448</v>
      </c>
      <c r="C11323" t="s">
        <v>319</v>
      </c>
      <c r="D11323">
        <v>70448</v>
      </c>
      <c r="E11323" t="str">
        <f>"70448"</f>
        <v>70448</v>
      </c>
      <c r="F11323">
        <v>331999</v>
      </c>
      <c r="G11323">
        <v>2018</v>
      </c>
      <c r="I11323" t="s">
        <v>21</v>
      </c>
      <c r="J11323" t="s">
        <v>22</v>
      </c>
    </row>
    <row r="11324" spans="1:10">
      <c r="A11324" t="s">
        <v>19</v>
      </c>
      <c r="B11324">
        <v>70449</v>
      </c>
      <c r="C11324" t="s">
        <v>319</v>
      </c>
      <c r="D11324">
        <v>70449</v>
      </c>
      <c r="E11324" t="str">
        <f>"70449"</f>
        <v>70449</v>
      </c>
      <c r="F11324" t="s">
        <v>23</v>
      </c>
      <c r="G11324">
        <v>2018</v>
      </c>
      <c r="I11324" t="s">
        <v>21</v>
      </c>
      <c r="J11324" t="s">
        <v>22</v>
      </c>
    </row>
    <row r="11325" spans="1:10">
      <c r="A11325" t="s">
        <v>19</v>
      </c>
      <c r="B11325">
        <v>70450</v>
      </c>
      <c r="C11325" t="s">
        <v>319</v>
      </c>
      <c r="D11325">
        <v>70450</v>
      </c>
      <c r="E11325" t="str">
        <f>"70450"</f>
        <v>70450</v>
      </c>
      <c r="F11325" t="s">
        <v>23</v>
      </c>
      <c r="G11325">
        <v>2018</v>
      </c>
      <c r="I11325" t="s">
        <v>21</v>
      </c>
      <c r="J11325" t="s">
        <v>22</v>
      </c>
    </row>
    <row r="11326" spans="1:10">
      <c r="A11326" t="s">
        <v>19</v>
      </c>
      <c r="B11326">
        <v>70452</v>
      </c>
      <c r="C11326" t="s">
        <v>319</v>
      </c>
      <c r="D11326">
        <v>70452</v>
      </c>
      <c r="E11326" t="str">
        <f>"70452"</f>
        <v>70452</v>
      </c>
      <c r="F11326" t="s">
        <v>23</v>
      </c>
      <c r="G11326">
        <v>2018</v>
      </c>
      <c r="I11326" t="s">
        <v>21</v>
      </c>
      <c r="J11326" t="s">
        <v>22</v>
      </c>
    </row>
    <row r="11327" spans="1:10">
      <c r="A11327" t="s">
        <v>19</v>
      </c>
      <c r="B11327">
        <v>70453</v>
      </c>
      <c r="C11327" t="s">
        <v>319</v>
      </c>
      <c r="D11327">
        <v>70453</v>
      </c>
      <c r="E11327" t="str">
        <f>"70453"</f>
        <v>70453</v>
      </c>
      <c r="F11327" t="s">
        <v>23</v>
      </c>
      <c r="G11327">
        <v>2018</v>
      </c>
      <c r="I11327" t="s">
        <v>21</v>
      </c>
      <c r="J11327" t="s">
        <v>22</v>
      </c>
    </row>
    <row r="11328" spans="1:10">
      <c r="A11328" t="s">
        <v>19</v>
      </c>
      <c r="B11328">
        <v>70454</v>
      </c>
      <c r="C11328" t="s">
        <v>319</v>
      </c>
      <c r="D11328">
        <v>70454</v>
      </c>
      <c r="E11328" t="str">
        <f>"70454"</f>
        <v>70454</v>
      </c>
      <c r="F11328">
        <v>497775</v>
      </c>
      <c r="G11328">
        <v>2018</v>
      </c>
      <c r="I11328" t="s">
        <v>21</v>
      </c>
      <c r="J11328" t="s">
        <v>22</v>
      </c>
    </row>
    <row r="11329" spans="1:10">
      <c r="A11329" t="s">
        <v>19</v>
      </c>
      <c r="B11329">
        <v>70455</v>
      </c>
      <c r="C11329" t="s">
        <v>319</v>
      </c>
      <c r="D11329">
        <v>70455</v>
      </c>
      <c r="E11329" t="str">
        <f>"70455"</f>
        <v>70455</v>
      </c>
      <c r="F11329" t="s">
        <v>23</v>
      </c>
      <c r="G11329">
        <v>2018</v>
      </c>
      <c r="I11329" t="s">
        <v>21</v>
      </c>
      <c r="J11329" t="s">
        <v>22</v>
      </c>
    </row>
    <row r="11330" spans="1:10">
      <c r="A11330" t="s">
        <v>19</v>
      </c>
      <c r="B11330">
        <v>70456</v>
      </c>
      <c r="C11330" t="s">
        <v>319</v>
      </c>
      <c r="D11330">
        <v>70456</v>
      </c>
      <c r="E11330" t="str">
        <f>"70456"</f>
        <v>70456</v>
      </c>
      <c r="F11330" t="s">
        <v>23</v>
      </c>
      <c r="G11330">
        <v>2018</v>
      </c>
      <c r="I11330" t="s">
        <v>21</v>
      </c>
      <c r="J11330" t="s">
        <v>22</v>
      </c>
    </row>
    <row r="11331" spans="1:10">
      <c r="A11331" t="s">
        <v>19</v>
      </c>
      <c r="B11331">
        <v>70458</v>
      </c>
      <c r="C11331" t="s">
        <v>319</v>
      </c>
      <c r="D11331">
        <v>70458</v>
      </c>
      <c r="E11331" t="str">
        <f>"70458"</f>
        <v>70458</v>
      </c>
      <c r="F11331">
        <v>963357</v>
      </c>
      <c r="G11331">
        <v>2018</v>
      </c>
      <c r="I11331" t="s">
        <v>21</v>
      </c>
      <c r="J11331" t="s">
        <v>22</v>
      </c>
    </row>
    <row r="11332" spans="1:10">
      <c r="A11332" t="s">
        <v>19</v>
      </c>
      <c r="B11332">
        <v>70460</v>
      </c>
      <c r="C11332" t="s">
        <v>319</v>
      </c>
      <c r="D11332">
        <v>70460</v>
      </c>
      <c r="E11332" t="str">
        <f>"70460"</f>
        <v>70460</v>
      </c>
      <c r="F11332" t="s">
        <v>23</v>
      </c>
      <c r="G11332">
        <v>2018</v>
      </c>
      <c r="I11332" t="s">
        <v>21</v>
      </c>
      <c r="J11332" t="s">
        <v>22</v>
      </c>
    </row>
    <row r="11333" spans="1:10">
      <c r="A11333" t="s">
        <v>19</v>
      </c>
      <c r="B11333">
        <v>70461</v>
      </c>
      <c r="C11333" t="s">
        <v>319</v>
      </c>
      <c r="D11333">
        <v>70461</v>
      </c>
      <c r="E11333" t="str">
        <f>"70461"</f>
        <v>70461</v>
      </c>
      <c r="F11333" t="s">
        <v>23</v>
      </c>
      <c r="G11333">
        <v>2018</v>
      </c>
      <c r="I11333" t="s">
        <v>21</v>
      </c>
      <c r="J11333" t="s">
        <v>22</v>
      </c>
    </row>
    <row r="11334" spans="1:10">
      <c r="A11334" t="s">
        <v>19</v>
      </c>
      <c r="B11334">
        <v>70462</v>
      </c>
      <c r="C11334" t="s">
        <v>319</v>
      </c>
      <c r="D11334">
        <v>70462</v>
      </c>
      <c r="E11334" t="str">
        <f>"70462"</f>
        <v>70462</v>
      </c>
      <c r="F11334" t="s">
        <v>23</v>
      </c>
      <c r="G11334">
        <v>2018</v>
      </c>
      <c r="I11334" t="s">
        <v>21</v>
      </c>
      <c r="J11334" t="s">
        <v>22</v>
      </c>
    </row>
    <row r="11335" spans="1:10">
      <c r="A11335" t="s">
        <v>19</v>
      </c>
      <c r="B11335">
        <v>70463</v>
      </c>
      <c r="C11335" t="s">
        <v>319</v>
      </c>
      <c r="D11335">
        <v>70463</v>
      </c>
      <c r="E11335" t="str">
        <f>"70463"</f>
        <v>70463</v>
      </c>
      <c r="F11335" t="s">
        <v>23</v>
      </c>
      <c r="G11335">
        <v>2018</v>
      </c>
      <c r="I11335" t="s">
        <v>21</v>
      </c>
      <c r="J11335" t="s">
        <v>22</v>
      </c>
    </row>
    <row r="11336" spans="1:10">
      <c r="A11336" t="s">
        <v>19</v>
      </c>
      <c r="B11336">
        <v>70464</v>
      </c>
      <c r="C11336" t="s">
        <v>319</v>
      </c>
      <c r="D11336">
        <v>70464</v>
      </c>
      <c r="E11336" t="str">
        <f>"70464"</f>
        <v>70464</v>
      </c>
      <c r="F11336" t="s">
        <v>23</v>
      </c>
      <c r="G11336">
        <v>2018</v>
      </c>
      <c r="I11336" t="s">
        <v>21</v>
      </c>
      <c r="J11336" t="s">
        <v>22</v>
      </c>
    </row>
    <row r="11337" spans="1:10">
      <c r="A11337" t="s">
        <v>19</v>
      </c>
      <c r="B11337">
        <v>70465</v>
      </c>
      <c r="C11337" t="s">
        <v>319</v>
      </c>
      <c r="D11337">
        <v>70465</v>
      </c>
      <c r="E11337" t="str">
        <f>"70465"</f>
        <v>70465</v>
      </c>
      <c r="F11337" t="s">
        <v>23</v>
      </c>
      <c r="G11337">
        <v>2018</v>
      </c>
      <c r="I11337" t="s">
        <v>21</v>
      </c>
      <c r="J11337" t="s">
        <v>22</v>
      </c>
    </row>
    <row r="11338" spans="1:10">
      <c r="A11338" t="s">
        <v>19</v>
      </c>
      <c r="B11338">
        <v>70466</v>
      </c>
      <c r="C11338" t="s">
        <v>319</v>
      </c>
      <c r="D11338">
        <v>70466</v>
      </c>
      <c r="E11338" t="str">
        <f>"70466"</f>
        <v>70466</v>
      </c>
      <c r="F11338" t="s">
        <v>23</v>
      </c>
      <c r="G11338">
        <v>2018</v>
      </c>
      <c r="I11338" t="s">
        <v>21</v>
      </c>
      <c r="J11338" t="s">
        <v>22</v>
      </c>
    </row>
    <row r="11339" spans="1:10">
      <c r="A11339" t="s">
        <v>19</v>
      </c>
      <c r="B11339">
        <v>70471</v>
      </c>
      <c r="C11339" t="s">
        <v>319</v>
      </c>
      <c r="D11339">
        <v>70471</v>
      </c>
      <c r="E11339" t="str">
        <f>"70471"</f>
        <v>70471</v>
      </c>
      <c r="F11339">
        <v>1101800</v>
      </c>
      <c r="G11339">
        <v>2018</v>
      </c>
      <c r="I11339" t="s">
        <v>21</v>
      </c>
      <c r="J11339" t="s">
        <v>22</v>
      </c>
    </row>
    <row r="11340" spans="1:10">
      <c r="A11340" t="s">
        <v>19</v>
      </c>
      <c r="B11340">
        <v>70501</v>
      </c>
      <c r="C11340" t="s">
        <v>319</v>
      </c>
      <c r="D11340">
        <v>70501</v>
      </c>
      <c r="E11340" t="str">
        <f>"70501"</f>
        <v>70501</v>
      </c>
      <c r="F11340">
        <v>5042456</v>
      </c>
      <c r="G11340">
        <v>2018</v>
      </c>
      <c r="I11340" t="s">
        <v>21</v>
      </c>
      <c r="J11340" t="s">
        <v>22</v>
      </c>
    </row>
    <row r="11341" spans="1:10">
      <c r="A11341" t="s">
        <v>19</v>
      </c>
      <c r="B11341">
        <v>70503</v>
      </c>
      <c r="C11341" t="s">
        <v>319</v>
      </c>
      <c r="D11341">
        <v>70503</v>
      </c>
      <c r="E11341" t="str">
        <f>"70503"</f>
        <v>70503</v>
      </c>
      <c r="F11341" t="s">
        <v>23</v>
      </c>
      <c r="G11341">
        <v>2018</v>
      </c>
      <c r="I11341" t="s">
        <v>21</v>
      </c>
      <c r="J11341" t="s">
        <v>22</v>
      </c>
    </row>
    <row r="11342" spans="1:10">
      <c r="A11342" t="s">
        <v>19</v>
      </c>
      <c r="B11342">
        <v>70506</v>
      </c>
      <c r="C11342" t="s">
        <v>319</v>
      </c>
      <c r="D11342">
        <v>70506</v>
      </c>
      <c r="E11342" t="str">
        <f>"70506"</f>
        <v>70506</v>
      </c>
      <c r="F11342">
        <v>393995</v>
      </c>
      <c r="G11342">
        <v>2018</v>
      </c>
      <c r="I11342" t="s">
        <v>21</v>
      </c>
      <c r="J11342" t="s">
        <v>22</v>
      </c>
    </row>
    <row r="11343" spans="1:10">
      <c r="A11343" t="s">
        <v>19</v>
      </c>
      <c r="B11343">
        <v>70507</v>
      </c>
      <c r="C11343" t="s">
        <v>319</v>
      </c>
      <c r="D11343">
        <v>70507</v>
      </c>
      <c r="E11343" t="str">
        <f>"70507"</f>
        <v>70507</v>
      </c>
      <c r="F11343" t="s">
        <v>23</v>
      </c>
      <c r="G11343">
        <v>2018</v>
      </c>
      <c r="I11343" t="s">
        <v>21</v>
      </c>
      <c r="J11343" t="s">
        <v>22</v>
      </c>
    </row>
    <row r="11344" spans="1:10">
      <c r="A11344" t="s">
        <v>19</v>
      </c>
      <c r="B11344">
        <v>70508</v>
      </c>
      <c r="C11344" t="s">
        <v>319</v>
      </c>
      <c r="D11344">
        <v>70508</v>
      </c>
      <c r="E11344" t="str">
        <f>"70508"</f>
        <v>70508</v>
      </c>
      <c r="F11344" t="s">
        <v>23</v>
      </c>
      <c r="G11344">
        <v>2018</v>
      </c>
      <c r="I11344" t="s">
        <v>21</v>
      </c>
      <c r="J11344" t="s">
        <v>22</v>
      </c>
    </row>
    <row r="11345" spans="1:10">
      <c r="A11345" t="s">
        <v>19</v>
      </c>
      <c r="B11345">
        <v>70510</v>
      </c>
      <c r="C11345" t="s">
        <v>319</v>
      </c>
      <c r="D11345">
        <v>70510</v>
      </c>
      <c r="E11345" t="str">
        <f>"70510"</f>
        <v>70510</v>
      </c>
      <c r="F11345">
        <v>869588</v>
      </c>
      <c r="G11345">
        <v>2018</v>
      </c>
      <c r="I11345" t="s">
        <v>21</v>
      </c>
      <c r="J11345" t="s">
        <v>22</v>
      </c>
    </row>
    <row r="11346" spans="1:10">
      <c r="A11346" t="s">
        <v>19</v>
      </c>
      <c r="B11346">
        <v>70512</v>
      </c>
      <c r="C11346" t="s">
        <v>319</v>
      </c>
      <c r="D11346">
        <v>70512</v>
      </c>
      <c r="E11346" t="str">
        <f>"70512"</f>
        <v>70512</v>
      </c>
      <c r="F11346" t="s">
        <v>23</v>
      </c>
      <c r="G11346">
        <v>2018</v>
      </c>
      <c r="I11346" t="s">
        <v>21</v>
      </c>
      <c r="J11346" t="s">
        <v>22</v>
      </c>
    </row>
    <row r="11347" spans="1:10">
      <c r="A11347" t="s">
        <v>19</v>
      </c>
      <c r="B11347">
        <v>70514</v>
      </c>
      <c r="C11347" t="s">
        <v>319</v>
      </c>
      <c r="D11347">
        <v>70514</v>
      </c>
      <c r="E11347" t="str">
        <f>"70514"</f>
        <v>70514</v>
      </c>
      <c r="F11347" t="s">
        <v>23</v>
      </c>
      <c r="G11347">
        <v>2018</v>
      </c>
      <c r="I11347" t="s">
        <v>21</v>
      </c>
      <c r="J11347" t="s">
        <v>22</v>
      </c>
    </row>
    <row r="11348" spans="1:10">
      <c r="A11348" t="s">
        <v>19</v>
      </c>
      <c r="B11348">
        <v>70515</v>
      </c>
      <c r="C11348" t="s">
        <v>319</v>
      </c>
      <c r="D11348">
        <v>70515</v>
      </c>
      <c r="E11348" t="str">
        <f>"70515"</f>
        <v>70515</v>
      </c>
      <c r="F11348">
        <v>130167</v>
      </c>
      <c r="G11348">
        <v>2018</v>
      </c>
      <c r="I11348" t="s">
        <v>21</v>
      </c>
      <c r="J11348" t="s">
        <v>22</v>
      </c>
    </row>
    <row r="11349" spans="1:10">
      <c r="A11349" t="s">
        <v>19</v>
      </c>
      <c r="B11349">
        <v>70516</v>
      </c>
      <c r="C11349" t="s">
        <v>319</v>
      </c>
      <c r="D11349">
        <v>70516</v>
      </c>
      <c r="E11349" t="str">
        <f>"70516"</f>
        <v>70516</v>
      </c>
      <c r="F11349" t="s">
        <v>23</v>
      </c>
      <c r="G11349">
        <v>2018</v>
      </c>
      <c r="I11349" t="s">
        <v>21</v>
      </c>
      <c r="J11349" t="s">
        <v>22</v>
      </c>
    </row>
    <row r="11350" spans="1:10">
      <c r="A11350" t="s">
        <v>19</v>
      </c>
      <c r="B11350">
        <v>70517</v>
      </c>
      <c r="C11350" t="s">
        <v>319</v>
      </c>
      <c r="D11350">
        <v>70517</v>
      </c>
      <c r="E11350" t="str">
        <f>"70517"</f>
        <v>70517</v>
      </c>
      <c r="F11350">
        <v>517218</v>
      </c>
      <c r="G11350">
        <v>2018</v>
      </c>
      <c r="I11350" t="s">
        <v>21</v>
      </c>
      <c r="J11350" t="s">
        <v>22</v>
      </c>
    </row>
    <row r="11351" spans="1:10">
      <c r="A11351" t="s">
        <v>19</v>
      </c>
      <c r="B11351">
        <v>70518</v>
      </c>
      <c r="C11351" t="s">
        <v>319</v>
      </c>
      <c r="D11351">
        <v>70518</v>
      </c>
      <c r="E11351" t="str">
        <f>"70518"</f>
        <v>70518</v>
      </c>
      <c r="F11351" t="s">
        <v>23</v>
      </c>
      <c r="G11351">
        <v>2018</v>
      </c>
      <c r="I11351" t="s">
        <v>21</v>
      </c>
      <c r="J11351" t="s">
        <v>22</v>
      </c>
    </row>
    <row r="11352" spans="1:10">
      <c r="A11352" t="s">
        <v>19</v>
      </c>
      <c r="B11352">
        <v>70520</v>
      </c>
      <c r="C11352" t="s">
        <v>319</v>
      </c>
      <c r="D11352">
        <v>70520</v>
      </c>
      <c r="E11352" t="str">
        <f>"70520"</f>
        <v>70520</v>
      </c>
      <c r="F11352" t="s">
        <v>23</v>
      </c>
      <c r="G11352">
        <v>2018</v>
      </c>
      <c r="I11352" t="s">
        <v>21</v>
      </c>
      <c r="J11352" t="s">
        <v>22</v>
      </c>
    </row>
    <row r="11353" spans="1:10">
      <c r="A11353" t="s">
        <v>19</v>
      </c>
      <c r="B11353">
        <v>70523</v>
      </c>
      <c r="C11353" t="s">
        <v>319</v>
      </c>
      <c r="D11353">
        <v>70523</v>
      </c>
      <c r="E11353" t="str">
        <f>"70523"</f>
        <v>70523</v>
      </c>
      <c r="F11353">
        <v>115180</v>
      </c>
      <c r="G11353">
        <v>2018</v>
      </c>
      <c r="I11353" t="s">
        <v>21</v>
      </c>
      <c r="J11353" t="s">
        <v>22</v>
      </c>
    </row>
    <row r="11354" spans="1:10">
      <c r="A11354" t="s">
        <v>19</v>
      </c>
      <c r="B11354">
        <v>70524</v>
      </c>
      <c r="C11354" t="s">
        <v>319</v>
      </c>
      <c r="D11354">
        <v>70524</v>
      </c>
      <c r="E11354" t="str">
        <f>"70524"</f>
        <v>70524</v>
      </c>
      <c r="F11354" t="s">
        <v>23</v>
      </c>
      <c r="G11354">
        <v>2018</v>
      </c>
      <c r="I11354" t="s">
        <v>21</v>
      </c>
      <c r="J11354" t="s">
        <v>22</v>
      </c>
    </row>
    <row r="11355" spans="1:10">
      <c r="A11355" t="s">
        <v>19</v>
      </c>
      <c r="B11355">
        <v>70525</v>
      </c>
      <c r="C11355" t="s">
        <v>319</v>
      </c>
      <c r="D11355">
        <v>70525</v>
      </c>
      <c r="E11355" t="str">
        <f>"70525"</f>
        <v>70525</v>
      </c>
      <c r="F11355">
        <v>598528</v>
      </c>
      <c r="G11355">
        <v>2018</v>
      </c>
      <c r="I11355" t="s">
        <v>21</v>
      </c>
      <c r="J11355" t="s">
        <v>22</v>
      </c>
    </row>
    <row r="11356" spans="1:10">
      <c r="A11356" t="s">
        <v>19</v>
      </c>
      <c r="B11356">
        <v>70526</v>
      </c>
      <c r="C11356" t="s">
        <v>319</v>
      </c>
      <c r="D11356">
        <v>70526</v>
      </c>
      <c r="E11356" t="str">
        <f>"70526"</f>
        <v>70526</v>
      </c>
      <c r="F11356">
        <v>1923781</v>
      </c>
      <c r="G11356">
        <v>2018</v>
      </c>
      <c r="I11356" t="s">
        <v>21</v>
      </c>
      <c r="J11356" t="s">
        <v>22</v>
      </c>
    </row>
    <row r="11357" spans="1:10">
      <c r="A11357" t="s">
        <v>19</v>
      </c>
      <c r="B11357">
        <v>70528</v>
      </c>
      <c r="C11357" t="s">
        <v>319</v>
      </c>
      <c r="D11357">
        <v>70528</v>
      </c>
      <c r="E11357" t="str">
        <f>"70528"</f>
        <v>70528</v>
      </c>
      <c r="F11357">
        <v>264391</v>
      </c>
      <c r="G11357">
        <v>2018</v>
      </c>
      <c r="I11357" t="s">
        <v>21</v>
      </c>
      <c r="J11357" t="s">
        <v>22</v>
      </c>
    </row>
    <row r="11358" spans="1:10">
      <c r="A11358" t="s">
        <v>19</v>
      </c>
      <c r="B11358">
        <v>70529</v>
      </c>
      <c r="C11358" t="s">
        <v>319</v>
      </c>
      <c r="D11358">
        <v>70529</v>
      </c>
      <c r="E11358" t="str">
        <f>"70529"</f>
        <v>70529</v>
      </c>
      <c r="F11358">
        <v>143257</v>
      </c>
      <c r="G11358">
        <v>2018</v>
      </c>
      <c r="I11358" t="s">
        <v>21</v>
      </c>
      <c r="J11358" t="s">
        <v>22</v>
      </c>
    </row>
    <row r="11359" spans="1:10">
      <c r="A11359" t="s">
        <v>19</v>
      </c>
      <c r="B11359">
        <v>70531</v>
      </c>
      <c r="C11359" t="s">
        <v>319</v>
      </c>
      <c r="D11359">
        <v>70531</v>
      </c>
      <c r="E11359" t="str">
        <f>"70531"</f>
        <v>70531</v>
      </c>
      <c r="F11359" t="s">
        <v>23</v>
      </c>
      <c r="G11359">
        <v>2018</v>
      </c>
      <c r="I11359" t="s">
        <v>21</v>
      </c>
      <c r="J11359" t="s">
        <v>22</v>
      </c>
    </row>
    <row r="11360" spans="1:10">
      <c r="A11360" t="s">
        <v>19</v>
      </c>
      <c r="B11360">
        <v>70532</v>
      </c>
      <c r="C11360" t="s">
        <v>319</v>
      </c>
      <c r="D11360">
        <v>70532</v>
      </c>
      <c r="E11360" t="str">
        <f>"70532"</f>
        <v>70532</v>
      </c>
      <c r="F11360">
        <v>200232</v>
      </c>
      <c r="G11360">
        <v>2018</v>
      </c>
      <c r="I11360" t="s">
        <v>21</v>
      </c>
      <c r="J11360" t="s">
        <v>22</v>
      </c>
    </row>
    <row r="11361" spans="1:10">
      <c r="A11361" t="s">
        <v>19</v>
      </c>
      <c r="B11361">
        <v>70533</v>
      </c>
      <c r="C11361" t="s">
        <v>319</v>
      </c>
      <c r="D11361">
        <v>70533</v>
      </c>
      <c r="E11361" t="str">
        <f>"70533"</f>
        <v>70533</v>
      </c>
      <c r="F11361">
        <v>258436</v>
      </c>
      <c r="G11361">
        <v>2018</v>
      </c>
      <c r="I11361" t="s">
        <v>21</v>
      </c>
      <c r="J11361" t="s">
        <v>22</v>
      </c>
    </row>
    <row r="11362" spans="1:10">
      <c r="A11362" t="s">
        <v>19</v>
      </c>
      <c r="B11362">
        <v>70534</v>
      </c>
      <c r="C11362" t="s">
        <v>319</v>
      </c>
      <c r="D11362">
        <v>70534</v>
      </c>
      <c r="E11362" t="str">
        <f>"70534"</f>
        <v>70534</v>
      </c>
      <c r="F11362">
        <v>192395</v>
      </c>
      <c r="G11362">
        <v>2018</v>
      </c>
      <c r="I11362" t="s">
        <v>21</v>
      </c>
      <c r="J11362" t="s">
        <v>22</v>
      </c>
    </row>
    <row r="11363" spans="1:10">
      <c r="A11363" t="s">
        <v>19</v>
      </c>
      <c r="B11363">
        <v>70535</v>
      </c>
      <c r="C11363" t="s">
        <v>319</v>
      </c>
      <c r="D11363">
        <v>70535</v>
      </c>
      <c r="E11363" t="str">
        <f>"70535"</f>
        <v>70535</v>
      </c>
      <c r="F11363">
        <v>772608</v>
      </c>
      <c r="G11363">
        <v>2018</v>
      </c>
      <c r="I11363" t="s">
        <v>21</v>
      </c>
      <c r="J11363" t="s">
        <v>22</v>
      </c>
    </row>
    <row r="11364" spans="1:10">
      <c r="A11364" t="s">
        <v>19</v>
      </c>
      <c r="B11364">
        <v>70537</v>
      </c>
      <c r="C11364" t="s">
        <v>319</v>
      </c>
      <c r="D11364">
        <v>70537</v>
      </c>
      <c r="E11364" t="str">
        <f>"70537"</f>
        <v>70537</v>
      </c>
      <c r="F11364" t="s">
        <v>23</v>
      </c>
      <c r="G11364">
        <v>2018</v>
      </c>
      <c r="I11364" t="s">
        <v>21</v>
      </c>
      <c r="J11364" t="s">
        <v>22</v>
      </c>
    </row>
    <row r="11365" spans="1:10">
      <c r="A11365" t="s">
        <v>19</v>
      </c>
      <c r="B11365">
        <v>70538</v>
      </c>
      <c r="C11365" t="s">
        <v>319</v>
      </c>
      <c r="D11365">
        <v>70538</v>
      </c>
      <c r="E11365" t="str">
        <f>"70538"</f>
        <v>70538</v>
      </c>
      <c r="F11365" t="s">
        <v>23</v>
      </c>
      <c r="G11365">
        <v>2018</v>
      </c>
      <c r="I11365" t="s">
        <v>21</v>
      </c>
      <c r="J11365" t="s">
        <v>22</v>
      </c>
    </row>
    <row r="11366" spans="1:10">
      <c r="A11366" t="s">
        <v>19</v>
      </c>
      <c r="B11366">
        <v>70541</v>
      </c>
      <c r="C11366" t="s">
        <v>319</v>
      </c>
      <c r="D11366">
        <v>70541</v>
      </c>
      <c r="E11366" t="str">
        <f>"70541"</f>
        <v>70541</v>
      </c>
      <c r="F11366">
        <v>707422</v>
      </c>
      <c r="G11366">
        <v>2018</v>
      </c>
      <c r="I11366" t="s">
        <v>21</v>
      </c>
      <c r="J11366" t="s">
        <v>22</v>
      </c>
    </row>
    <row r="11367" spans="1:10">
      <c r="A11367" t="s">
        <v>19</v>
      </c>
      <c r="B11367">
        <v>70542</v>
      </c>
      <c r="C11367" t="s">
        <v>319</v>
      </c>
      <c r="D11367">
        <v>70542</v>
      </c>
      <c r="E11367" t="str">
        <f>"70542"</f>
        <v>70542</v>
      </c>
      <c r="F11367">
        <v>108360</v>
      </c>
      <c r="G11367">
        <v>2018</v>
      </c>
      <c r="I11367" t="s">
        <v>21</v>
      </c>
      <c r="J11367" t="s">
        <v>22</v>
      </c>
    </row>
    <row r="11368" spans="1:10">
      <c r="A11368" t="s">
        <v>19</v>
      </c>
      <c r="B11368">
        <v>70543</v>
      </c>
      <c r="C11368" t="s">
        <v>319</v>
      </c>
      <c r="D11368">
        <v>70543</v>
      </c>
      <c r="E11368" t="str">
        <f>"70543"</f>
        <v>70543</v>
      </c>
      <c r="F11368" t="s">
        <v>23</v>
      </c>
      <c r="G11368">
        <v>2018</v>
      </c>
      <c r="I11368" t="s">
        <v>21</v>
      </c>
      <c r="J11368" t="s">
        <v>22</v>
      </c>
    </row>
    <row r="11369" spans="1:10">
      <c r="A11369" t="s">
        <v>19</v>
      </c>
      <c r="B11369">
        <v>70544</v>
      </c>
      <c r="C11369" t="s">
        <v>319</v>
      </c>
      <c r="D11369">
        <v>70544</v>
      </c>
      <c r="E11369" t="str">
        <f>"70544"</f>
        <v>70544</v>
      </c>
      <c r="F11369" t="s">
        <v>23</v>
      </c>
      <c r="G11369">
        <v>2018</v>
      </c>
      <c r="I11369" t="s">
        <v>21</v>
      </c>
      <c r="J11369" t="s">
        <v>22</v>
      </c>
    </row>
    <row r="11370" spans="1:10">
      <c r="A11370" t="s">
        <v>19</v>
      </c>
      <c r="B11370">
        <v>70546</v>
      </c>
      <c r="C11370" t="s">
        <v>319</v>
      </c>
      <c r="D11370">
        <v>70546</v>
      </c>
      <c r="E11370" t="str">
        <f>"70546"</f>
        <v>70546</v>
      </c>
      <c r="F11370">
        <v>696535</v>
      </c>
      <c r="G11370">
        <v>2018</v>
      </c>
      <c r="I11370" t="s">
        <v>21</v>
      </c>
      <c r="J11370" t="s">
        <v>22</v>
      </c>
    </row>
    <row r="11371" spans="1:10">
      <c r="A11371" t="s">
        <v>19</v>
      </c>
      <c r="B11371">
        <v>70548</v>
      </c>
      <c r="C11371" t="s">
        <v>319</v>
      </c>
      <c r="D11371">
        <v>70548</v>
      </c>
      <c r="E11371" t="str">
        <f>"70548"</f>
        <v>70548</v>
      </c>
      <c r="F11371">
        <v>384356</v>
      </c>
      <c r="G11371">
        <v>2018</v>
      </c>
      <c r="I11371" t="s">
        <v>21</v>
      </c>
      <c r="J11371" t="s">
        <v>22</v>
      </c>
    </row>
    <row r="11372" spans="1:10">
      <c r="A11372" t="s">
        <v>19</v>
      </c>
      <c r="B11372">
        <v>70549</v>
      </c>
      <c r="C11372" t="s">
        <v>319</v>
      </c>
      <c r="D11372">
        <v>70549</v>
      </c>
      <c r="E11372" t="str">
        <f>"70549"</f>
        <v>70549</v>
      </c>
      <c r="F11372">
        <v>265436</v>
      </c>
      <c r="G11372">
        <v>2018</v>
      </c>
      <c r="I11372" t="s">
        <v>21</v>
      </c>
      <c r="J11372" t="s">
        <v>22</v>
      </c>
    </row>
    <row r="11373" spans="1:10">
      <c r="A11373" t="s">
        <v>19</v>
      </c>
      <c r="B11373">
        <v>70552</v>
      </c>
      <c r="C11373" t="s">
        <v>319</v>
      </c>
      <c r="D11373">
        <v>70552</v>
      </c>
      <c r="E11373" t="str">
        <f>"70552"</f>
        <v>70552</v>
      </c>
      <c r="F11373" t="s">
        <v>23</v>
      </c>
      <c r="G11373">
        <v>2018</v>
      </c>
      <c r="I11373" t="s">
        <v>21</v>
      </c>
      <c r="J11373" t="s">
        <v>22</v>
      </c>
    </row>
    <row r="11374" spans="1:10">
      <c r="A11374" t="s">
        <v>19</v>
      </c>
      <c r="B11374">
        <v>70554</v>
      </c>
      <c r="C11374" t="s">
        <v>319</v>
      </c>
      <c r="D11374">
        <v>70554</v>
      </c>
      <c r="E11374" t="str">
        <f>"70554"</f>
        <v>70554</v>
      </c>
      <c r="F11374">
        <v>617376</v>
      </c>
      <c r="G11374">
        <v>2018</v>
      </c>
      <c r="I11374" t="s">
        <v>21</v>
      </c>
      <c r="J11374" t="s">
        <v>22</v>
      </c>
    </row>
    <row r="11375" spans="1:10">
      <c r="A11375" t="s">
        <v>19</v>
      </c>
      <c r="B11375">
        <v>70555</v>
      </c>
      <c r="C11375" t="s">
        <v>319</v>
      </c>
      <c r="D11375">
        <v>70555</v>
      </c>
      <c r="E11375" t="str">
        <f>"70555"</f>
        <v>70555</v>
      </c>
      <c r="F11375" t="s">
        <v>23</v>
      </c>
      <c r="G11375">
        <v>2018</v>
      </c>
      <c r="I11375" t="s">
        <v>21</v>
      </c>
      <c r="J11375" t="s">
        <v>22</v>
      </c>
    </row>
    <row r="11376" spans="1:10">
      <c r="A11376" t="s">
        <v>19</v>
      </c>
      <c r="B11376">
        <v>70556</v>
      </c>
      <c r="C11376" t="s">
        <v>319</v>
      </c>
      <c r="D11376">
        <v>70556</v>
      </c>
      <c r="E11376" t="str">
        <f>"70556"</f>
        <v>70556</v>
      </c>
      <c r="F11376" t="s">
        <v>23</v>
      </c>
      <c r="G11376">
        <v>2018</v>
      </c>
      <c r="I11376" t="s">
        <v>21</v>
      </c>
      <c r="J11376" t="s">
        <v>22</v>
      </c>
    </row>
    <row r="11377" spans="1:10">
      <c r="A11377" t="s">
        <v>19</v>
      </c>
      <c r="B11377">
        <v>70558</v>
      </c>
      <c r="C11377" t="s">
        <v>319</v>
      </c>
      <c r="D11377">
        <v>70558</v>
      </c>
      <c r="E11377" t="str">
        <f>"70558"</f>
        <v>70558</v>
      </c>
      <c r="F11377" t="s">
        <v>23</v>
      </c>
      <c r="G11377">
        <v>2018</v>
      </c>
      <c r="I11377" t="s">
        <v>21</v>
      </c>
      <c r="J11377" t="s">
        <v>22</v>
      </c>
    </row>
    <row r="11378" spans="1:10">
      <c r="A11378" t="s">
        <v>19</v>
      </c>
      <c r="B11378">
        <v>70559</v>
      </c>
      <c r="C11378" t="s">
        <v>319</v>
      </c>
      <c r="D11378">
        <v>70559</v>
      </c>
      <c r="E11378" t="str">
        <f>"70559"</f>
        <v>70559</v>
      </c>
      <c r="F11378" t="s">
        <v>23</v>
      </c>
      <c r="G11378">
        <v>2018</v>
      </c>
      <c r="I11378" t="s">
        <v>21</v>
      </c>
      <c r="J11378" t="s">
        <v>22</v>
      </c>
    </row>
    <row r="11379" spans="1:10">
      <c r="A11379" t="s">
        <v>19</v>
      </c>
      <c r="B11379">
        <v>70560</v>
      </c>
      <c r="C11379" t="s">
        <v>319</v>
      </c>
      <c r="D11379">
        <v>70560</v>
      </c>
      <c r="E11379" t="str">
        <f>"70560"</f>
        <v>70560</v>
      </c>
      <c r="F11379">
        <v>899651</v>
      </c>
      <c r="G11379">
        <v>2018</v>
      </c>
      <c r="I11379" t="s">
        <v>21</v>
      </c>
      <c r="J11379" t="s">
        <v>22</v>
      </c>
    </row>
    <row r="11380" spans="1:10">
      <c r="A11380" t="s">
        <v>19</v>
      </c>
      <c r="B11380">
        <v>70563</v>
      </c>
      <c r="C11380" t="s">
        <v>319</v>
      </c>
      <c r="D11380">
        <v>70563</v>
      </c>
      <c r="E11380" t="str">
        <f>"70563"</f>
        <v>70563</v>
      </c>
      <c r="F11380" t="s">
        <v>23</v>
      </c>
      <c r="G11380">
        <v>2018</v>
      </c>
      <c r="I11380" t="s">
        <v>21</v>
      </c>
      <c r="J11380" t="s">
        <v>22</v>
      </c>
    </row>
    <row r="11381" spans="1:10">
      <c r="A11381" t="s">
        <v>19</v>
      </c>
      <c r="B11381">
        <v>70570</v>
      </c>
      <c r="C11381" t="s">
        <v>319</v>
      </c>
      <c r="D11381">
        <v>70570</v>
      </c>
      <c r="E11381" t="str">
        <f>"70570"</f>
        <v>70570</v>
      </c>
      <c r="F11381">
        <v>4296285</v>
      </c>
      <c r="G11381">
        <v>2018</v>
      </c>
      <c r="I11381" t="s">
        <v>21</v>
      </c>
      <c r="J11381" t="s">
        <v>22</v>
      </c>
    </row>
    <row r="11382" spans="1:10">
      <c r="A11382" t="s">
        <v>19</v>
      </c>
      <c r="B11382">
        <v>70575</v>
      </c>
      <c r="C11382" t="s">
        <v>319</v>
      </c>
      <c r="D11382">
        <v>70575</v>
      </c>
      <c r="E11382" t="str">
        <f>"70575"</f>
        <v>70575</v>
      </c>
      <c r="F11382" t="s">
        <v>23</v>
      </c>
      <c r="G11382">
        <v>2018</v>
      </c>
      <c r="I11382" t="s">
        <v>21</v>
      </c>
      <c r="J11382" t="s">
        <v>22</v>
      </c>
    </row>
    <row r="11383" spans="1:10">
      <c r="A11383" t="s">
        <v>19</v>
      </c>
      <c r="B11383">
        <v>70576</v>
      </c>
      <c r="C11383" t="s">
        <v>319</v>
      </c>
      <c r="D11383">
        <v>70576</v>
      </c>
      <c r="E11383" t="str">
        <f>"70576"</f>
        <v>70576</v>
      </c>
      <c r="F11383" t="s">
        <v>23</v>
      </c>
      <c r="G11383">
        <v>2018</v>
      </c>
      <c r="I11383" t="s">
        <v>21</v>
      </c>
      <c r="J11383" t="s">
        <v>22</v>
      </c>
    </row>
    <row r="11384" spans="1:10">
      <c r="A11384" t="s">
        <v>19</v>
      </c>
      <c r="B11384">
        <v>70577</v>
      </c>
      <c r="C11384" t="s">
        <v>319</v>
      </c>
      <c r="D11384">
        <v>70577</v>
      </c>
      <c r="E11384" t="str">
        <f>"70577"</f>
        <v>70577</v>
      </c>
      <c r="F11384" t="s">
        <v>23</v>
      </c>
      <c r="G11384">
        <v>2018</v>
      </c>
      <c r="I11384" t="s">
        <v>21</v>
      </c>
      <c r="J11384" t="s">
        <v>22</v>
      </c>
    </row>
    <row r="11385" spans="1:10">
      <c r="A11385" t="s">
        <v>19</v>
      </c>
      <c r="B11385">
        <v>70578</v>
      </c>
      <c r="C11385" t="s">
        <v>319</v>
      </c>
      <c r="D11385">
        <v>70578</v>
      </c>
      <c r="E11385" t="str">
        <f>"70578"</f>
        <v>70578</v>
      </c>
      <c r="F11385">
        <v>803584</v>
      </c>
      <c r="G11385">
        <v>2018</v>
      </c>
      <c r="I11385" t="s">
        <v>21</v>
      </c>
      <c r="J11385" t="s">
        <v>22</v>
      </c>
    </row>
    <row r="11386" spans="1:10">
      <c r="A11386" t="s">
        <v>19</v>
      </c>
      <c r="B11386">
        <v>70581</v>
      </c>
      <c r="C11386" t="s">
        <v>319</v>
      </c>
      <c r="D11386">
        <v>70581</v>
      </c>
      <c r="E11386" t="str">
        <f>"70581"</f>
        <v>70581</v>
      </c>
      <c r="F11386" t="s">
        <v>23</v>
      </c>
      <c r="G11386">
        <v>2018</v>
      </c>
      <c r="I11386" t="s">
        <v>21</v>
      </c>
      <c r="J11386" t="s">
        <v>22</v>
      </c>
    </row>
    <row r="11387" spans="1:10">
      <c r="A11387" t="s">
        <v>19</v>
      </c>
      <c r="B11387">
        <v>70582</v>
      </c>
      <c r="C11387" t="s">
        <v>319</v>
      </c>
      <c r="D11387">
        <v>70582</v>
      </c>
      <c r="E11387" t="str">
        <f>"70582"</f>
        <v>70582</v>
      </c>
      <c r="F11387">
        <v>415838</v>
      </c>
      <c r="G11387">
        <v>2018</v>
      </c>
      <c r="I11387" t="s">
        <v>21</v>
      </c>
      <c r="J11387" t="s">
        <v>22</v>
      </c>
    </row>
    <row r="11388" spans="1:10">
      <c r="A11388" t="s">
        <v>19</v>
      </c>
      <c r="B11388">
        <v>70583</v>
      </c>
      <c r="C11388" t="s">
        <v>319</v>
      </c>
      <c r="D11388">
        <v>70583</v>
      </c>
      <c r="E11388" t="str">
        <f>"70583"</f>
        <v>70583</v>
      </c>
      <c r="F11388" t="s">
        <v>23</v>
      </c>
      <c r="G11388">
        <v>2018</v>
      </c>
      <c r="I11388" t="s">
        <v>21</v>
      </c>
      <c r="J11388" t="s">
        <v>22</v>
      </c>
    </row>
    <row r="11389" spans="1:10">
      <c r="A11389" t="s">
        <v>19</v>
      </c>
      <c r="B11389">
        <v>70584</v>
      </c>
      <c r="C11389" t="s">
        <v>319</v>
      </c>
      <c r="D11389">
        <v>70584</v>
      </c>
      <c r="E11389" t="str">
        <f>"70584"</f>
        <v>70584</v>
      </c>
      <c r="F11389" t="s">
        <v>23</v>
      </c>
      <c r="G11389">
        <v>2018</v>
      </c>
      <c r="I11389" t="s">
        <v>21</v>
      </c>
      <c r="J11389" t="s">
        <v>22</v>
      </c>
    </row>
    <row r="11390" spans="1:10">
      <c r="A11390" t="s">
        <v>19</v>
      </c>
      <c r="B11390">
        <v>70586</v>
      </c>
      <c r="C11390" t="s">
        <v>319</v>
      </c>
      <c r="D11390">
        <v>70586</v>
      </c>
      <c r="E11390" t="str">
        <f>"70586"</f>
        <v>70586</v>
      </c>
      <c r="F11390">
        <v>1235414</v>
      </c>
      <c r="G11390">
        <v>2018</v>
      </c>
      <c r="I11390" t="s">
        <v>21</v>
      </c>
      <c r="J11390" t="s">
        <v>22</v>
      </c>
    </row>
    <row r="11391" spans="1:10">
      <c r="A11391" t="s">
        <v>19</v>
      </c>
      <c r="B11391">
        <v>70589</v>
      </c>
      <c r="C11391" t="s">
        <v>319</v>
      </c>
      <c r="D11391">
        <v>70589</v>
      </c>
      <c r="E11391" t="str">
        <f>"70589"</f>
        <v>70589</v>
      </c>
      <c r="F11391">
        <v>825316</v>
      </c>
      <c r="G11391">
        <v>2018</v>
      </c>
      <c r="I11391" t="s">
        <v>21</v>
      </c>
      <c r="J11391" t="s">
        <v>22</v>
      </c>
    </row>
    <row r="11392" spans="1:10">
      <c r="A11392" t="s">
        <v>19</v>
      </c>
      <c r="B11392">
        <v>70591</v>
      </c>
      <c r="C11392" t="s">
        <v>319</v>
      </c>
      <c r="D11392">
        <v>70591</v>
      </c>
      <c r="E11392" t="str">
        <f>"70591"</f>
        <v>70591</v>
      </c>
      <c r="F11392">
        <v>147542</v>
      </c>
      <c r="G11392">
        <v>2018</v>
      </c>
      <c r="I11392" t="s">
        <v>21</v>
      </c>
      <c r="J11392" t="s">
        <v>22</v>
      </c>
    </row>
    <row r="11393" spans="1:10">
      <c r="A11393" t="s">
        <v>19</v>
      </c>
      <c r="B11393">
        <v>70592</v>
      </c>
      <c r="C11393" t="s">
        <v>319</v>
      </c>
      <c r="D11393">
        <v>70592</v>
      </c>
      <c r="E11393" t="str">
        <f>"70592"</f>
        <v>70592</v>
      </c>
      <c r="F11393">
        <v>80528</v>
      </c>
      <c r="G11393">
        <v>2018</v>
      </c>
      <c r="I11393" t="s">
        <v>21</v>
      </c>
      <c r="J11393" t="s">
        <v>22</v>
      </c>
    </row>
    <row r="11394" spans="1:10">
      <c r="A11394" t="s">
        <v>19</v>
      </c>
      <c r="B11394">
        <v>70601</v>
      </c>
      <c r="C11394" t="s">
        <v>319</v>
      </c>
      <c r="D11394">
        <v>70601</v>
      </c>
      <c r="E11394" t="str">
        <f>"70601"</f>
        <v>70601</v>
      </c>
      <c r="F11394">
        <v>5974029</v>
      </c>
      <c r="G11394">
        <v>2018</v>
      </c>
      <c r="I11394" t="s">
        <v>21</v>
      </c>
      <c r="J11394" t="s">
        <v>22</v>
      </c>
    </row>
    <row r="11395" spans="1:10">
      <c r="A11395" t="s">
        <v>19</v>
      </c>
      <c r="B11395">
        <v>70605</v>
      </c>
      <c r="C11395" t="s">
        <v>319</v>
      </c>
      <c r="D11395">
        <v>70605</v>
      </c>
      <c r="E11395" t="str">
        <f>"70605"</f>
        <v>70605</v>
      </c>
      <c r="F11395" t="s">
        <v>23</v>
      </c>
      <c r="G11395">
        <v>2018</v>
      </c>
      <c r="I11395" t="s">
        <v>21</v>
      </c>
      <c r="J11395" t="s">
        <v>22</v>
      </c>
    </row>
    <row r="11396" spans="1:10">
      <c r="A11396" t="s">
        <v>19</v>
      </c>
      <c r="B11396">
        <v>70607</v>
      </c>
      <c r="C11396" t="s">
        <v>319</v>
      </c>
      <c r="D11396">
        <v>70607</v>
      </c>
      <c r="E11396" t="str">
        <f>"70607"</f>
        <v>70607</v>
      </c>
      <c r="F11396" t="s">
        <v>23</v>
      </c>
      <c r="G11396">
        <v>2018</v>
      </c>
      <c r="I11396" t="s">
        <v>21</v>
      </c>
      <c r="J11396" t="s">
        <v>22</v>
      </c>
    </row>
    <row r="11397" spans="1:10">
      <c r="A11397" t="s">
        <v>19</v>
      </c>
      <c r="B11397">
        <v>70611</v>
      </c>
      <c r="C11397" t="s">
        <v>319</v>
      </c>
      <c r="D11397">
        <v>70611</v>
      </c>
      <c r="E11397" t="str">
        <f>"70611"</f>
        <v>70611</v>
      </c>
      <c r="F11397" t="s">
        <v>23</v>
      </c>
      <c r="G11397">
        <v>2018</v>
      </c>
      <c r="I11397" t="s">
        <v>21</v>
      </c>
      <c r="J11397" t="s">
        <v>22</v>
      </c>
    </row>
    <row r="11398" spans="1:10">
      <c r="A11398" t="s">
        <v>19</v>
      </c>
      <c r="B11398">
        <v>70615</v>
      </c>
      <c r="C11398" t="s">
        <v>319</v>
      </c>
      <c r="D11398">
        <v>70615</v>
      </c>
      <c r="E11398" t="str">
        <f>"70615"</f>
        <v>70615</v>
      </c>
      <c r="F11398" t="s">
        <v>23</v>
      </c>
      <c r="G11398">
        <v>2018</v>
      </c>
      <c r="I11398" t="s">
        <v>21</v>
      </c>
      <c r="J11398" t="s">
        <v>22</v>
      </c>
    </row>
    <row r="11399" spans="1:10">
      <c r="A11399" t="s">
        <v>19</v>
      </c>
      <c r="B11399">
        <v>70629</v>
      </c>
      <c r="C11399" t="s">
        <v>319</v>
      </c>
      <c r="D11399">
        <v>70629</v>
      </c>
      <c r="E11399" t="str">
        <f>"70629"</f>
        <v>70629</v>
      </c>
      <c r="F11399" t="s">
        <v>23</v>
      </c>
      <c r="G11399">
        <v>2018</v>
      </c>
      <c r="I11399" t="s">
        <v>21</v>
      </c>
      <c r="J11399" t="s">
        <v>22</v>
      </c>
    </row>
    <row r="11400" spans="1:10">
      <c r="A11400" t="s">
        <v>19</v>
      </c>
      <c r="B11400">
        <v>70630</v>
      </c>
      <c r="C11400" t="s">
        <v>319</v>
      </c>
      <c r="D11400">
        <v>70630</v>
      </c>
      <c r="E11400" t="str">
        <f>"70630"</f>
        <v>70630</v>
      </c>
      <c r="F11400" t="s">
        <v>23</v>
      </c>
      <c r="G11400">
        <v>2018</v>
      </c>
      <c r="I11400" t="s">
        <v>21</v>
      </c>
      <c r="J11400" t="s">
        <v>22</v>
      </c>
    </row>
    <row r="11401" spans="1:10">
      <c r="A11401" t="s">
        <v>19</v>
      </c>
      <c r="B11401">
        <v>70631</v>
      </c>
      <c r="C11401" t="s">
        <v>319</v>
      </c>
      <c r="D11401">
        <v>70631</v>
      </c>
      <c r="E11401" t="str">
        <f>"70631"</f>
        <v>70631</v>
      </c>
      <c r="F11401" t="s">
        <v>23</v>
      </c>
      <c r="G11401">
        <v>2018</v>
      </c>
      <c r="I11401" t="s">
        <v>21</v>
      </c>
      <c r="J11401" t="s">
        <v>22</v>
      </c>
    </row>
    <row r="11402" spans="1:10">
      <c r="A11402" t="s">
        <v>19</v>
      </c>
      <c r="B11402">
        <v>70632</v>
      </c>
      <c r="C11402" t="s">
        <v>319</v>
      </c>
      <c r="D11402">
        <v>70632</v>
      </c>
      <c r="E11402" t="str">
        <f>"70632"</f>
        <v>70632</v>
      </c>
      <c r="F11402" t="s">
        <v>23</v>
      </c>
      <c r="G11402">
        <v>2018</v>
      </c>
      <c r="I11402" t="s">
        <v>21</v>
      </c>
      <c r="J11402" t="s">
        <v>22</v>
      </c>
    </row>
    <row r="11403" spans="1:10">
      <c r="A11403" t="s">
        <v>19</v>
      </c>
      <c r="B11403">
        <v>70633</v>
      </c>
      <c r="C11403" t="s">
        <v>319</v>
      </c>
      <c r="D11403">
        <v>70633</v>
      </c>
      <c r="E11403" t="str">
        <f>"70633"</f>
        <v>70633</v>
      </c>
      <c r="F11403">
        <v>288097</v>
      </c>
      <c r="G11403">
        <v>2018</v>
      </c>
      <c r="I11403" t="s">
        <v>21</v>
      </c>
      <c r="J11403" t="s">
        <v>22</v>
      </c>
    </row>
    <row r="11404" spans="1:10">
      <c r="A11404" t="s">
        <v>19</v>
      </c>
      <c r="B11404">
        <v>70634</v>
      </c>
      <c r="C11404" t="s">
        <v>319</v>
      </c>
      <c r="D11404">
        <v>70634</v>
      </c>
      <c r="E11404" t="str">
        <f>"70634"</f>
        <v>70634</v>
      </c>
      <c r="F11404">
        <v>617391</v>
      </c>
      <c r="G11404">
        <v>2018</v>
      </c>
      <c r="I11404" t="s">
        <v>21</v>
      </c>
      <c r="J11404" t="s">
        <v>22</v>
      </c>
    </row>
    <row r="11405" spans="1:10">
      <c r="A11405" t="s">
        <v>19</v>
      </c>
      <c r="B11405">
        <v>70637</v>
      </c>
      <c r="C11405" t="s">
        <v>319</v>
      </c>
      <c r="D11405">
        <v>70637</v>
      </c>
      <c r="E11405" t="str">
        <f>"70637"</f>
        <v>70637</v>
      </c>
      <c r="F11405" t="s">
        <v>23</v>
      </c>
      <c r="G11405">
        <v>2018</v>
      </c>
      <c r="I11405" t="s">
        <v>21</v>
      </c>
      <c r="J11405" t="s">
        <v>22</v>
      </c>
    </row>
    <row r="11406" spans="1:10">
      <c r="A11406" t="s">
        <v>19</v>
      </c>
      <c r="B11406">
        <v>70638</v>
      </c>
      <c r="C11406" t="s">
        <v>319</v>
      </c>
      <c r="D11406">
        <v>70638</v>
      </c>
      <c r="E11406" t="str">
        <f>"70638"</f>
        <v>70638</v>
      </c>
      <c r="F11406" t="s">
        <v>23</v>
      </c>
      <c r="G11406">
        <v>2018</v>
      </c>
      <c r="I11406" t="s">
        <v>21</v>
      </c>
      <c r="J11406" t="s">
        <v>22</v>
      </c>
    </row>
    <row r="11407" spans="1:10">
      <c r="A11407" t="s">
        <v>19</v>
      </c>
      <c r="B11407">
        <v>70639</v>
      </c>
      <c r="C11407" t="s">
        <v>319</v>
      </c>
      <c r="D11407">
        <v>70639</v>
      </c>
      <c r="E11407" t="str">
        <f>"70639"</f>
        <v>70639</v>
      </c>
      <c r="F11407" t="s">
        <v>23</v>
      </c>
      <c r="G11407">
        <v>2018</v>
      </c>
      <c r="I11407" t="s">
        <v>21</v>
      </c>
      <c r="J11407" t="s">
        <v>22</v>
      </c>
    </row>
    <row r="11408" spans="1:10">
      <c r="A11408" t="s">
        <v>19</v>
      </c>
      <c r="B11408">
        <v>70640</v>
      </c>
      <c r="C11408" t="s">
        <v>319</v>
      </c>
      <c r="D11408">
        <v>70640</v>
      </c>
      <c r="E11408" t="str">
        <f>"70640"</f>
        <v>70640</v>
      </c>
      <c r="F11408">
        <v>105835</v>
      </c>
      <c r="G11408">
        <v>2018</v>
      </c>
      <c r="I11408" t="s">
        <v>21</v>
      </c>
      <c r="J11408" t="s">
        <v>22</v>
      </c>
    </row>
    <row r="11409" spans="1:10">
      <c r="A11409" t="s">
        <v>19</v>
      </c>
      <c r="B11409">
        <v>70643</v>
      </c>
      <c r="C11409" t="s">
        <v>319</v>
      </c>
      <c r="D11409">
        <v>70643</v>
      </c>
      <c r="E11409" t="str">
        <f>"70643"</f>
        <v>70643</v>
      </c>
      <c r="F11409" t="s">
        <v>23</v>
      </c>
      <c r="G11409">
        <v>2018</v>
      </c>
      <c r="I11409" t="s">
        <v>21</v>
      </c>
      <c r="J11409" t="s">
        <v>22</v>
      </c>
    </row>
    <row r="11410" spans="1:10">
      <c r="A11410" t="s">
        <v>19</v>
      </c>
      <c r="B11410">
        <v>70644</v>
      </c>
      <c r="C11410" t="s">
        <v>319</v>
      </c>
      <c r="D11410">
        <v>70644</v>
      </c>
      <c r="E11410" t="str">
        <f>"70644"</f>
        <v>70644</v>
      </c>
      <c r="F11410" t="s">
        <v>23</v>
      </c>
      <c r="G11410">
        <v>2018</v>
      </c>
      <c r="I11410" t="s">
        <v>21</v>
      </c>
      <c r="J11410" t="s">
        <v>22</v>
      </c>
    </row>
    <row r="11411" spans="1:10">
      <c r="A11411" t="s">
        <v>19</v>
      </c>
      <c r="B11411">
        <v>70645</v>
      </c>
      <c r="C11411" t="s">
        <v>319</v>
      </c>
      <c r="D11411">
        <v>70645</v>
      </c>
      <c r="E11411" t="str">
        <f>"70645"</f>
        <v>70645</v>
      </c>
      <c r="F11411" t="s">
        <v>23</v>
      </c>
      <c r="G11411">
        <v>2018</v>
      </c>
      <c r="I11411" t="s">
        <v>21</v>
      </c>
      <c r="J11411" t="s">
        <v>22</v>
      </c>
    </row>
    <row r="11412" spans="1:10">
      <c r="A11412" t="s">
        <v>19</v>
      </c>
      <c r="B11412">
        <v>70646</v>
      </c>
      <c r="C11412" t="s">
        <v>319</v>
      </c>
      <c r="D11412">
        <v>70646</v>
      </c>
      <c r="E11412" t="str">
        <f>"70646"</f>
        <v>70646</v>
      </c>
      <c r="F11412" t="s">
        <v>23</v>
      </c>
      <c r="G11412">
        <v>2018</v>
      </c>
      <c r="I11412" t="s">
        <v>21</v>
      </c>
      <c r="J11412" t="s">
        <v>22</v>
      </c>
    </row>
    <row r="11413" spans="1:10">
      <c r="A11413" t="s">
        <v>19</v>
      </c>
      <c r="B11413">
        <v>70647</v>
      </c>
      <c r="C11413" t="s">
        <v>319</v>
      </c>
      <c r="D11413">
        <v>70647</v>
      </c>
      <c r="E11413" t="str">
        <f>"70647"</f>
        <v>70647</v>
      </c>
      <c r="F11413">
        <v>222642</v>
      </c>
      <c r="G11413">
        <v>2018</v>
      </c>
      <c r="I11413" t="s">
        <v>21</v>
      </c>
      <c r="J11413" t="s">
        <v>22</v>
      </c>
    </row>
    <row r="11414" spans="1:10">
      <c r="A11414" t="s">
        <v>19</v>
      </c>
      <c r="B11414">
        <v>70648</v>
      </c>
      <c r="C11414" t="s">
        <v>319</v>
      </c>
      <c r="D11414">
        <v>70648</v>
      </c>
      <c r="E11414" t="str">
        <f>"70648"</f>
        <v>70648</v>
      </c>
      <c r="F11414">
        <v>122761</v>
      </c>
      <c r="G11414">
        <v>2018</v>
      </c>
      <c r="I11414" t="s">
        <v>21</v>
      </c>
      <c r="J11414" t="s">
        <v>22</v>
      </c>
    </row>
    <row r="11415" spans="1:10">
      <c r="A11415" t="s">
        <v>19</v>
      </c>
      <c r="B11415">
        <v>70650</v>
      </c>
      <c r="C11415" t="s">
        <v>319</v>
      </c>
      <c r="D11415">
        <v>70650</v>
      </c>
      <c r="E11415" t="str">
        <f>"70650"</f>
        <v>70650</v>
      </c>
      <c r="F11415" t="s">
        <v>23</v>
      </c>
      <c r="G11415">
        <v>2018</v>
      </c>
      <c r="I11415" t="s">
        <v>21</v>
      </c>
      <c r="J11415" t="s">
        <v>22</v>
      </c>
    </row>
    <row r="11416" spans="1:10">
      <c r="A11416" t="s">
        <v>19</v>
      </c>
      <c r="B11416">
        <v>70651</v>
      </c>
      <c r="C11416" t="s">
        <v>319</v>
      </c>
      <c r="D11416">
        <v>70651</v>
      </c>
      <c r="E11416" t="str">
        <f>"70651"</f>
        <v>70651</v>
      </c>
      <c r="F11416" t="s">
        <v>23</v>
      </c>
      <c r="G11416">
        <v>2018</v>
      </c>
      <c r="I11416" t="s">
        <v>21</v>
      </c>
      <c r="J11416" t="s">
        <v>22</v>
      </c>
    </row>
    <row r="11417" spans="1:10">
      <c r="A11417" t="s">
        <v>19</v>
      </c>
      <c r="B11417">
        <v>70652</v>
      </c>
      <c r="C11417" t="s">
        <v>319</v>
      </c>
      <c r="D11417">
        <v>70652</v>
      </c>
      <c r="E11417" t="str">
        <f>"70652"</f>
        <v>70652</v>
      </c>
      <c r="F11417" t="s">
        <v>23</v>
      </c>
      <c r="G11417">
        <v>2018</v>
      </c>
      <c r="I11417" t="s">
        <v>21</v>
      </c>
      <c r="J11417" t="s">
        <v>22</v>
      </c>
    </row>
    <row r="11418" spans="1:10">
      <c r="A11418" t="s">
        <v>19</v>
      </c>
      <c r="B11418">
        <v>70653</v>
      </c>
      <c r="C11418" t="s">
        <v>319</v>
      </c>
      <c r="D11418">
        <v>70653</v>
      </c>
      <c r="E11418" t="str">
        <f>"70653"</f>
        <v>70653</v>
      </c>
      <c r="F11418">
        <v>459914</v>
      </c>
      <c r="G11418">
        <v>2018</v>
      </c>
      <c r="I11418" t="s">
        <v>21</v>
      </c>
      <c r="J11418" t="s">
        <v>22</v>
      </c>
    </row>
    <row r="11419" spans="1:10">
      <c r="A11419" t="s">
        <v>19</v>
      </c>
      <c r="B11419">
        <v>70654</v>
      </c>
      <c r="C11419" t="s">
        <v>319</v>
      </c>
      <c r="D11419">
        <v>70654</v>
      </c>
      <c r="E11419" t="str">
        <f>"70654"</f>
        <v>70654</v>
      </c>
      <c r="F11419" t="s">
        <v>23</v>
      </c>
      <c r="G11419">
        <v>2018</v>
      </c>
      <c r="I11419" t="s">
        <v>21</v>
      </c>
      <c r="J11419" t="s">
        <v>22</v>
      </c>
    </row>
    <row r="11420" spans="1:10">
      <c r="A11420" t="s">
        <v>19</v>
      </c>
      <c r="B11420">
        <v>70655</v>
      </c>
      <c r="C11420" t="s">
        <v>319</v>
      </c>
      <c r="D11420">
        <v>70655</v>
      </c>
      <c r="E11420" t="str">
        <f>"70655"</f>
        <v>70655</v>
      </c>
      <c r="F11420">
        <v>95797</v>
      </c>
      <c r="G11420">
        <v>2018</v>
      </c>
      <c r="I11420" t="s">
        <v>21</v>
      </c>
      <c r="J11420" t="s">
        <v>22</v>
      </c>
    </row>
    <row r="11421" spans="1:10">
      <c r="A11421" t="s">
        <v>19</v>
      </c>
      <c r="B11421">
        <v>70656</v>
      </c>
      <c r="C11421" t="s">
        <v>319</v>
      </c>
      <c r="D11421">
        <v>70656</v>
      </c>
      <c r="E11421" t="str">
        <f>"70656"</f>
        <v>70656</v>
      </c>
      <c r="F11421" t="s">
        <v>23</v>
      </c>
      <c r="G11421">
        <v>2018</v>
      </c>
      <c r="I11421" t="s">
        <v>21</v>
      </c>
      <c r="J11421" t="s">
        <v>22</v>
      </c>
    </row>
    <row r="11422" spans="1:10">
      <c r="A11422" t="s">
        <v>19</v>
      </c>
      <c r="B11422">
        <v>70657</v>
      </c>
      <c r="C11422" t="s">
        <v>319</v>
      </c>
      <c r="D11422">
        <v>70657</v>
      </c>
      <c r="E11422" t="str">
        <f>"70657"</f>
        <v>70657</v>
      </c>
      <c r="F11422" t="s">
        <v>23</v>
      </c>
      <c r="G11422">
        <v>2018</v>
      </c>
      <c r="I11422" t="s">
        <v>21</v>
      </c>
      <c r="J11422" t="s">
        <v>22</v>
      </c>
    </row>
    <row r="11423" spans="1:10">
      <c r="A11423" t="s">
        <v>19</v>
      </c>
      <c r="B11423">
        <v>70658</v>
      </c>
      <c r="C11423" t="s">
        <v>319</v>
      </c>
      <c r="D11423">
        <v>70658</v>
      </c>
      <c r="E11423" t="str">
        <f>"70658"</f>
        <v>70658</v>
      </c>
      <c r="F11423" t="s">
        <v>23</v>
      </c>
      <c r="G11423">
        <v>2018</v>
      </c>
      <c r="I11423" t="s">
        <v>21</v>
      </c>
      <c r="J11423" t="s">
        <v>22</v>
      </c>
    </row>
    <row r="11424" spans="1:10">
      <c r="A11424" t="s">
        <v>19</v>
      </c>
      <c r="B11424">
        <v>70659</v>
      </c>
      <c r="C11424" t="s">
        <v>319</v>
      </c>
      <c r="D11424">
        <v>70659</v>
      </c>
      <c r="E11424" t="str">
        <f>"70659"</f>
        <v>70659</v>
      </c>
      <c r="F11424" t="s">
        <v>23</v>
      </c>
      <c r="G11424">
        <v>2018</v>
      </c>
      <c r="I11424" t="s">
        <v>21</v>
      </c>
      <c r="J11424" t="s">
        <v>22</v>
      </c>
    </row>
    <row r="11425" spans="1:10">
      <c r="A11425" t="s">
        <v>19</v>
      </c>
      <c r="B11425">
        <v>70660</v>
      </c>
      <c r="C11425" t="s">
        <v>319</v>
      </c>
      <c r="D11425">
        <v>70660</v>
      </c>
      <c r="E11425" t="str">
        <f>"70660"</f>
        <v>70660</v>
      </c>
      <c r="F11425" t="s">
        <v>23</v>
      </c>
      <c r="G11425">
        <v>2018</v>
      </c>
      <c r="I11425" t="s">
        <v>21</v>
      </c>
      <c r="J11425" t="s">
        <v>22</v>
      </c>
    </row>
    <row r="11426" spans="1:10">
      <c r="A11426" t="s">
        <v>19</v>
      </c>
      <c r="B11426">
        <v>70661</v>
      </c>
      <c r="C11426" t="s">
        <v>319</v>
      </c>
      <c r="D11426">
        <v>70661</v>
      </c>
      <c r="E11426" t="str">
        <f>"70661"</f>
        <v>70661</v>
      </c>
      <c r="F11426" t="s">
        <v>23</v>
      </c>
      <c r="G11426">
        <v>2018</v>
      </c>
      <c r="I11426" t="s">
        <v>21</v>
      </c>
      <c r="J11426" t="s">
        <v>22</v>
      </c>
    </row>
    <row r="11427" spans="1:10">
      <c r="A11427" t="s">
        <v>19</v>
      </c>
      <c r="B11427">
        <v>70662</v>
      </c>
      <c r="C11427" t="s">
        <v>319</v>
      </c>
      <c r="D11427">
        <v>70662</v>
      </c>
      <c r="E11427" t="str">
        <f>"70662"</f>
        <v>70662</v>
      </c>
      <c r="F11427" t="s">
        <v>23</v>
      </c>
      <c r="G11427">
        <v>2018</v>
      </c>
      <c r="I11427" t="s">
        <v>21</v>
      </c>
      <c r="J11427" t="s">
        <v>22</v>
      </c>
    </row>
    <row r="11428" spans="1:10">
      <c r="A11428" t="s">
        <v>19</v>
      </c>
      <c r="B11428">
        <v>70663</v>
      </c>
      <c r="C11428" t="s">
        <v>319</v>
      </c>
      <c r="D11428">
        <v>70663</v>
      </c>
      <c r="E11428" t="str">
        <f>"70663"</f>
        <v>70663</v>
      </c>
      <c r="F11428">
        <v>955373</v>
      </c>
      <c r="G11428">
        <v>2018</v>
      </c>
      <c r="I11428" t="s">
        <v>21</v>
      </c>
      <c r="J11428" t="s">
        <v>22</v>
      </c>
    </row>
    <row r="11429" spans="1:10">
      <c r="A11429" t="s">
        <v>19</v>
      </c>
      <c r="B11429">
        <v>70665</v>
      </c>
      <c r="C11429" t="s">
        <v>319</v>
      </c>
      <c r="D11429">
        <v>70665</v>
      </c>
      <c r="E11429" t="str">
        <f>"70665"</f>
        <v>70665</v>
      </c>
      <c r="F11429" t="s">
        <v>23</v>
      </c>
      <c r="G11429">
        <v>2018</v>
      </c>
      <c r="I11429" t="s">
        <v>21</v>
      </c>
      <c r="J11429" t="s">
        <v>22</v>
      </c>
    </row>
    <row r="11430" spans="1:10">
      <c r="A11430" t="s">
        <v>19</v>
      </c>
      <c r="B11430">
        <v>70668</v>
      </c>
      <c r="C11430" t="s">
        <v>319</v>
      </c>
      <c r="D11430">
        <v>70668</v>
      </c>
      <c r="E11430" t="str">
        <f>"70668"</f>
        <v>70668</v>
      </c>
      <c r="F11430">
        <v>265240</v>
      </c>
      <c r="G11430">
        <v>2018</v>
      </c>
      <c r="I11430" t="s">
        <v>21</v>
      </c>
      <c r="J11430" t="s">
        <v>22</v>
      </c>
    </row>
    <row r="11431" spans="1:10">
      <c r="A11431" t="s">
        <v>19</v>
      </c>
      <c r="B11431">
        <v>70669</v>
      </c>
      <c r="C11431" t="s">
        <v>319</v>
      </c>
      <c r="D11431">
        <v>70669</v>
      </c>
      <c r="E11431" t="str">
        <f>"70669"</f>
        <v>70669</v>
      </c>
      <c r="F11431" t="s">
        <v>23</v>
      </c>
      <c r="G11431">
        <v>2018</v>
      </c>
      <c r="I11431" t="s">
        <v>21</v>
      </c>
      <c r="J11431" t="s">
        <v>22</v>
      </c>
    </row>
    <row r="11432" spans="1:10">
      <c r="A11432" t="s">
        <v>19</v>
      </c>
      <c r="B11432">
        <v>70706</v>
      </c>
      <c r="C11432" t="s">
        <v>319</v>
      </c>
      <c r="D11432">
        <v>70706</v>
      </c>
      <c r="E11432" t="str">
        <f>"70706"</f>
        <v>70706</v>
      </c>
      <c r="F11432" t="s">
        <v>23</v>
      </c>
      <c r="G11432">
        <v>2018</v>
      </c>
      <c r="I11432" t="s">
        <v>21</v>
      </c>
      <c r="J11432" t="s">
        <v>22</v>
      </c>
    </row>
    <row r="11433" spans="1:10">
      <c r="A11433" t="s">
        <v>19</v>
      </c>
      <c r="B11433">
        <v>70710</v>
      </c>
      <c r="C11433" t="s">
        <v>319</v>
      </c>
      <c r="D11433">
        <v>70710</v>
      </c>
      <c r="E11433" t="str">
        <f>"70710"</f>
        <v>70710</v>
      </c>
      <c r="F11433" t="s">
        <v>23</v>
      </c>
      <c r="G11433">
        <v>2018</v>
      </c>
      <c r="I11433" t="s">
        <v>21</v>
      </c>
      <c r="J11433" t="s">
        <v>22</v>
      </c>
    </row>
    <row r="11434" spans="1:10">
      <c r="A11434" t="s">
        <v>19</v>
      </c>
      <c r="B11434">
        <v>70711</v>
      </c>
      <c r="C11434" t="s">
        <v>319</v>
      </c>
      <c r="D11434">
        <v>70711</v>
      </c>
      <c r="E11434" t="str">
        <f>"70711"</f>
        <v>70711</v>
      </c>
      <c r="F11434" t="s">
        <v>23</v>
      </c>
      <c r="G11434">
        <v>2018</v>
      </c>
      <c r="I11434" t="s">
        <v>21</v>
      </c>
      <c r="J11434" t="s">
        <v>22</v>
      </c>
    </row>
    <row r="11435" spans="1:10">
      <c r="A11435" t="s">
        <v>19</v>
      </c>
      <c r="B11435">
        <v>70714</v>
      </c>
      <c r="C11435" t="s">
        <v>319</v>
      </c>
      <c r="D11435">
        <v>70714</v>
      </c>
      <c r="E11435" t="str">
        <f>"70714"</f>
        <v>70714</v>
      </c>
      <c r="F11435" t="s">
        <v>23</v>
      </c>
      <c r="G11435">
        <v>2018</v>
      </c>
      <c r="I11435" t="s">
        <v>21</v>
      </c>
      <c r="J11435" t="s">
        <v>22</v>
      </c>
    </row>
    <row r="11436" spans="1:10">
      <c r="A11436" t="s">
        <v>19</v>
      </c>
      <c r="B11436">
        <v>70715</v>
      </c>
      <c r="C11436" t="s">
        <v>319</v>
      </c>
      <c r="D11436">
        <v>70715</v>
      </c>
      <c r="E11436" t="str">
        <f>"70715"</f>
        <v>70715</v>
      </c>
      <c r="F11436" t="s">
        <v>23</v>
      </c>
      <c r="G11436">
        <v>2018</v>
      </c>
      <c r="I11436" t="s">
        <v>21</v>
      </c>
      <c r="J11436" t="s">
        <v>22</v>
      </c>
    </row>
    <row r="11437" spans="1:10">
      <c r="A11437" t="s">
        <v>19</v>
      </c>
      <c r="B11437">
        <v>70719</v>
      </c>
      <c r="C11437" t="s">
        <v>319</v>
      </c>
      <c r="D11437">
        <v>70719</v>
      </c>
      <c r="E11437" t="str">
        <f>"70719"</f>
        <v>70719</v>
      </c>
      <c r="F11437" t="s">
        <v>23</v>
      </c>
      <c r="G11437">
        <v>2018</v>
      </c>
      <c r="I11437" t="s">
        <v>21</v>
      </c>
      <c r="J11437" t="s">
        <v>22</v>
      </c>
    </row>
    <row r="11438" spans="1:10">
      <c r="A11438" t="s">
        <v>19</v>
      </c>
      <c r="B11438">
        <v>70721</v>
      </c>
      <c r="C11438" t="s">
        <v>319</v>
      </c>
      <c r="D11438">
        <v>70721</v>
      </c>
      <c r="E11438" t="str">
        <f>"70721"</f>
        <v>70721</v>
      </c>
      <c r="F11438" t="s">
        <v>23</v>
      </c>
      <c r="G11438">
        <v>2018</v>
      </c>
      <c r="I11438" t="s">
        <v>21</v>
      </c>
      <c r="J11438" t="s">
        <v>22</v>
      </c>
    </row>
    <row r="11439" spans="1:10">
      <c r="A11439" t="s">
        <v>19</v>
      </c>
      <c r="B11439">
        <v>70722</v>
      </c>
      <c r="C11439" t="s">
        <v>319</v>
      </c>
      <c r="D11439">
        <v>70722</v>
      </c>
      <c r="E11439" t="str">
        <f>"70722"</f>
        <v>70722</v>
      </c>
      <c r="F11439" t="s">
        <v>23</v>
      </c>
      <c r="G11439">
        <v>2018</v>
      </c>
      <c r="I11439" t="s">
        <v>21</v>
      </c>
      <c r="J11439" t="s">
        <v>22</v>
      </c>
    </row>
    <row r="11440" spans="1:10">
      <c r="A11440" t="s">
        <v>19</v>
      </c>
      <c r="B11440">
        <v>70723</v>
      </c>
      <c r="C11440" t="s">
        <v>319</v>
      </c>
      <c r="D11440">
        <v>70723</v>
      </c>
      <c r="E11440" t="str">
        <f>"70723"</f>
        <v>70723</v>
      </c>
      <c r="F11440" t="s">
        <v>23</v>
      </c>
      <c r="G11440">
        <v>2018</v>
      </c>
      <c r="I11440" t="s">
        <v>21</v>
      </c>
      <c r="J11440" t="s">
        <v>22</v>
      </c>
    </row>
    <row r="11441" spans="1:10">
      <c r="A11441" t="s">
        <v>19</v>
      </c>
      <c r="B11441">
        <v>70725</v>
      </c>
      <c r="C11441" t="s">
        <v>319</v>
      </c>
      <c r="D11441">
        <v>70725</v>
      </c>
      <c r="E11441" t="str">
        <f>"70725"</f>
        <v>70725</v>
      </c>
      <c r="F11441" t="s">
        <v>23</v>
      </c>
      <c r="G11441">
        <v>2018</v>
      </c>
      <c r="I11441" t="s">
        <v>21</v>
      </c>
      <c r="J11441" t="s">
        <v>22</v>
      </c>
    </row>
    <row r="11442" spans="1:10">
      <c r="A11442" t="s">
        <v>19</v>
      </c>
      <c r="B11442">
        <v>70726</v>
      </c>
      <c r="C11442" t="s">
        <v>319</v>
      </c>
      <c r="D11442">
        <v>70726</v>
      </c>
      <c r="E11442" t="str">
        <f>"70726"</f>
        <v>70726</v>
      </c>
      <c r="F11442">
        <v>251456</v>
      </c>
      <c r="G11442">
        <v>2018</v>
      </c>
      <c r="I11442" t="s">
        <v>21</v>
      </c>
      <c r="J11442" t="s">
        <v>22</v>
      </c>
    </row>
    <row r="11443" spans="1:10">
      <c r="A11443" t="s">
        <v>19</v>
      </c>
      <c r="B11443">
        <v>70729</v>
      </c>
      <c r="C11443" t="s">
        <v>319</v>
      </c>
      <c r="D11443">
        <v>70729</v>
      </c>
      <c r="E11443" t="str">
        <f>"70729"</f>
        <v>70729</v>
      </c>
      <c r="F11443" t="s">
        <v>23</v>
      </c>
      <c r="G11443">
        <v>2018</v>
      </c>
      <c r="I11443" t="s">
        <v>21</v>
      </c>
      <c r="J11443" t="s">
        <v>22</v>
      </c>
    </row>
    <row r="11444" spans="1:10">
      <c r="A11444" t="s">
        <v>19</v>
      </c>
      <c r="B11444">
        <v>70730</v>
      </c>
      <c r="C11444" t="s">
        <v>319</v>
      </c>
      <c r="D11444">
        <v>70730</v>
      </c>
      <c r="E11444" t="str">
        <f>"70730"</f>
        <v>70730</v>
      </c>
      <c r="F11444" t="s">
        <v>23</v>
      </c>
      <c r="G11444">
        <v>2018</v>
      </c>
      <c r="I11444" t="s">
        <v>21</v>
      </c>
      <c r="J11444" t="s">
        <v>22</v>
      </c>
    </row>
    <row r="11445" spans="1:10">
      <c r="A11445" t="s">
        <v>19</v>
      </c>
      <c r="B11445">
        <v>70732</v>
      </c>
      <c r="C11445" t="s">
        <v>319</v>
      </c>
      <c r="D11445">
        <v>70732</v>
      </c>
      <c r="E11445" t="str">
        <f>"70732"</f>
        <v>70732</v>
      </c>
      <c r="F11445" t="s">
        <v>23</v>
      </c>
      <c r="G11445">
        <v>2018</v>
      </c>
      <c r="I11445" t="s">
        <v>21</v>
      </c>
      <c r="J11445" t="s">
        <v>22</v>
      </c>
    </row>
    <row r="11446" spans="1:10">
      <c r="A11446" t="s">
        <v>19</v>
      </c>
      <c r="B11446">
        <v>70733</v>
      </c>
      <c r="C11446" t="s">
        <v>319</v>
      </c>
      <c r="D11446">
        <v>70733</v>
      </c>
      <c r="E11446" t="str">
        <f>"70733"</f>
        <v>70733</v>
      </c>
      <c r="F11446" t="s">
        <v>23</v>
      </c>
      <c r="G11446">
        <v>2018</v>
      </c>
      <c r="I11446" t="s">
        <v>21</v>
      </c>
      <c r="J11446" t="s">
        <v>22</v>
      </c>
    </row>
    <row r="11447" spans="1:10">
      <c r="A11447" t="s">
        <v>19</v>
      </c>
      <c r="B11447">
        <v>70734</v>
      </c>
      <c r="C11447" t="s">
        <v>319</v>
      </c>
      <c r="D11447">
        <v>70734</v>
      </c>
      <c r="E11447" t="str">
        <f>"70734"</f>
        <v>70734</v>
      </c>
      <c r="F11447" t="s">
        <v>23</v>
      </c>
      <c r="G11447">
        <v>2018</v>
      </c>
      <c r="I11447" t="s">
        <v>21</v>
      </c>
      <c r="J11447" t="s">
        <v>22</v>
      </c>
    </row>
    <row r="11448" spans="1:10">
      <c r="A11448" t="s">
        <v>19</v>
      </c>
      <c r="B11448">
        <v>70736</v>
      </c>
      <c r="C11448" t="s">
        <v>319</v>
      </c>
      <c r="D11448">
        <v>70736</v>
      </c>
      <c r="E11448" t="str">
        <f>"70736"</f>
        <v>70736</v>
      </c>
      <c r="F11448" t="s">
        <v>23</v>
      </c>
      <c r="G11448">
        <v>2018</v>
      </c>
      <c r="I11448" t="s">
        <v>21</v>
      </c>
      <c r="J11448" t="s">
        <v>22</v>
      </c>
    </row>
    <row r="11449" spans="1:10">
      <c r="A11449" t="s">
        <v>19</v>
      </c>
      <c r="B11449">
        <v>70737</v>
      </c>
      <c r="C11449" t="s">
        <v>319</v>
      </c>
      <c r="D11449">
        <v>70737</v>
      </c>
      <c r="E11449" t="str">
        <f>"70737"</f>
        <v>70737</v>
      </c>
      <c r="F11449" t="s">
        <v>23</v>
      </c>
      <c r="G11449">
        <v>2018</v>
      </c>
      <c r="I11449" t="s">
        <v>21</v>
      </c>
      <c r="J11449" t="s">
        <v>22</v>
      </c>
    </row>
    <row r="11450" spans="1:10">
      <c r="A11450" t="s">
        <v>19</v>
      </c>
      <c r="B11450">
        <v>70739</v>
      </c>
      <c r="C11450" t="s">
        <v>319</v>
      </c>
      <c r="D11450">
        <v>70739</v>
      </c>
      <c r="E11450" t="str">
        <f>"70739"</f>
        <v>70739</v>
      </c>
      <c r="F11450" t="s">
        <v>23</v>
      </c>
      <c r="G11450">
        <v>2018</v>
      </c>
      <c r="I11450" t="s">
        <v>21</v>
      </c>
      <c r="J11450" t="s">
        <v>22</v>
      </c>
    </row>
    <row r="11451" spans="1:10">
      <c r="A11451" t="s">
        <v>19</v>
      </c>
      <c r="B11451">
        <v>70740</v>
      </c>
      <c r="C11451" t="s">
        <v>319</v>
      </c>
      <c r="D11451">
        <v>70740</v>
      </c>
      <c r="E11451" t="str">
        <f>"70740"</f>
        <v>70740</v>
      </c>
      <c r="F11451" t="s">
        <v>23</v>
      </c>
      <c r="G11451">
        <v>2018</v>
      </c>
      <c r="I11451" t="s">
        <v>21</v>
      </c>
      <c r="J11451" t="s">
        <v>22</v>
      </c>
    </row>
    <row r="11452" spans="1:10">
      <c r="A11452" t="s">
        <v>19</v>
      </c>
      <c r="B11452">
        <v>70743</v>
      </c>
      <c r="C11452" t="s">
        <v>319</v>
      </c>
      <c r="D11452">
        <v>70743</v>
      </c>
      <c r="E11452" t="str">
        <f>"70743"</f>
        <v>70743</v>
      </c>
      <c r="F11452" t="s">
        <v>23</v>
      </c>
      <c r="G11452">
        <v>2018</v>
      </c>
      <c r="I11452" t="s">
        <v>21</v>
      </c>
      <c r="J11452" t="s">
        <v>22</v>
      </c>
    </row>
    <row r="11453" spans="1:10">
      <c r="A11453" t="s">
        <v>19</v>
      </c>
      <c r="B11453">
        <v>70744</v>
      </c>
      <c r="C11453" t="s">
        <v>319</v>
      </c>
      <c r="D11453">
        <v>70744</v>
      </c>
      <c r="E11453" t="str">
        <f>"70744"</f>
        <v>70744</v>
      </c>
      <c r="F11453" t="s">
        <v>23</v>
      </c>
      <c r="G11453">
        <v>2018</v>
      </c>
      <c r="I11453" t="s">
        <v>21</v>
      </c>
      <c r="J11453" t="s">
        <v>22</v>
      </c>
    </row>
    <row r="11454" spans="1:10">
      <c r="A11454" t="s">
        <v>19</v>
      </c>
      <c r="B11454">
        <v>70748</v>
      </c>
      <c r="C11454" t="s">
        <v>319</v>
      </c>
      <c r="D11454">
        <v>70748</v>
      </c>
      <c r="E11454" t="str">
        <f>"70748"</f>
        <v>70748</v>
      </c>
      <c r="F11454" t="s">
        <v>23</v>
      </c>
      <c r="G11454">
        <v>2018</v>
      </c>
      <c r="I11454" t="s">
        <v>21</v>
      </c>
      <c r="J11454" t="s">
        <v>22</v>
      </c>
    </row>
    <row r="11455" spans="1:10">
      <c r="A11455" t="s">
        <v>19</v>
      </c>
      <c r="B11455">
        <v>70749</v>
      </c>
      <c r="C11455" t="s">
        <v>319</v>
      </c>
      <c r="D11455">
        <v>70749</v>
      </c>
      <c r="E11455" t="str">
        <f>"70749"</f>
        <v>70749</v>
      </c>
      <c r="F11455" t="s">
        <v>23</v>
      </c>
      <c r="G11455">
        <v>2018</v>
      </c>
      <c r="I11455" t="s">
        <v>21</v>
      </c>
      <c r="J11455" t="s">
        <v>22</v>
      </c>
    </row>
    <row r="11456" spans="1:10">
      <c r="A11456" t="s">
        <v>19</v>
      </c>
      <c r="B11456">
        <v>70750</v>
      </c>
      <c r="C11456" t="s">
        <v>319</v>
      </c>
      <c r="D11456">
        <v>70750</v>
      </c>
      <c r="E11456" t="str">
        <f>"70750"</f>
        <v>70750</v>
      </c>
      <c r="F11456" t="s">
        <v>23</v>
      </c>
      <c r="G11456">
        <v>2018</v>
      </c>
      <c r="I11456" t="s">
        <v>21</v>
      </c>
      <c r="J11456" t="s">
        <v>22</v>
      </c>
    </row>
    <row r="11457" spans="1:10">
      <c r="A11457" t="s">
        <v>19</v>
      </c>
      <c r="B11457">
        <v>70752</v>
      </c>
      <c r="C11457" t="s">
        <v>319</v>
      </c>
      <c r="D11457">
        <v>70752</v>
      </c>
      <c r="E11457" t="str">
        <f>"70752"</f>
        <v>70752</v>
      </c>
      <c r="F11457" t="s">
        <v>23</v>
      </c>
      <c r="G11457">
        <v>2018</v>
      </c>
      <c r="I11457" t="s">
        <v>21</v>
      </c>
      <c r="J11457" t="s">
        <v>22</v>
      </c>
    </row>
    <row r="11458" spans="1:10">
      <c r="A11458" t="s">
        <v>19</v>
      </c>
      <c r="B11458">
        <v>70753</v>
      </c>
      <c r="C11458" t="s">
        <v>319</v>
      </c>
      <c r="D11458">
        <v>70753</v>
      </c>
      <c r="E11458" t="str">
        <f>"70753"</f>
        <v>70753</v>
      </c>
      <c r="F11458" t="s">
        <v>23</v>
      </c>
      <c r="G11458">
        <v>2018</v>
      </c>
      <c r="I11458" t="s">
        <v>21</v>
      </c>
      <c r="J11458" t="s">
        <v>22</v>
      </c>
    </row>
    <row r="11459" spans="1:10">
      <c r="A11459" t="s">
        <v>19</v>
      </c>
      <c r="B11459">
        <v>70754</v>
      </c>
      <c r="C11459" t="s">
        <v>319</v>
      </c>
      <c r="D11459">
        <v>70754</v>
      </c>
      <c r="E11459" t="str">
        <f>"70754"</f>
        <v>70754</v>
      </c>
      <c r="F11459" t="s">
        <v>23</v>
      </c>
      <c r="G11459">
        <v>2018</v>
      </c>
      <c r="I11459" t="s">
        <v>21</v>
      </c>
      <c r="J11459" t="s">
        <v>22</v>
      </c>
    </row>
    <row r="11460" spans="1:10">
      <c r="A11460" t="s">
        <v>19</v>
      </c>
      <c r="B11460">
        <v>70755</v>
      </c>
      <c r="C11460" t="s">
        <v>319</v>
      </c>
      <c r="D11460">
        <v>70755</v>
      </c>
      <c r="E11460" t="str">
        <f>"70755"</f>
        <v>70755</v>
      </c>
      <c r="F11460" t="s">
        <v>23</v>
      </c>
      <c r="G11460">
        <v>2018</v>
      </c>
      <c r="I11460" t="s">
        <v>21</v>
      </c>
      <c r="J11460" t="s">
        <v>22</v>
      </c>
    </row>
    <row r="11461" spans="1:10">
      <c r="A11461" t="s">
        <v>19</v>
      </c>
      <c r="B11461">
        <v>70756</v>
      </c>
      <c r="C11461" t="s">
        <v>319</v>
      </c>
      <c r="D11461">
        <v>70756</v>
      </c>
      <c r="E11461" t="str">
        <f>"70756"</f>
        <v>70756</v>
      </c>
      <c r="F11461" t="s">
        <v>23</v>
      </c>
      <c r="G11461">
        <v>2018</v>
      </c>
      <c r="I11461" t="s">
        <v>21</v>
      </c>
      <c r="J11461" t="s">
        <v>22</v>
      </c>
    </row>
    <row r="11462" spans="1:10">
      <c r="A11462" t="s">
        <v>19</v>
      </c>
      <c r="B11462">
        <v>70757</v>
      </c>
      <c r="C11462" t="s">
        <v>319</v>
      </c>
      <c r="D11462">
        <v>70757</v>
      </c>
      <c r="E11462" t="str">
        <f>"70757"</f>
        <v>70757</v>
      </c>
      <c r="F11462" t="s">
        <v>23</v>
      </c>
      <c r="G11462">
        <v>2018</v>
      </c>
      <c r="I11462" t="s">
        <v>21</v>
      </c>
      <c r="J11462" t="s">
        <v>22</v>
      </c>
    </row>
    <row r="11463" spans="1:10">
      <c r="A11463" t="s">
        <v>19</v>
      </c>
      <c r="B11463">
        <v>70759</v>
      </c>
      <c r="C11463" t="s">
        <v>319</v>
      </c>
      <c r="D11463">
        <v>70759</v>
      </c>
      <c r="E11463" t="str">
        <f>"70759"</f>
        <v>70759</v>
      </c>
      <c r="F11463" t="s">
        <v>23</v>
      </c>
      <c r="G11463">
        <v>2018</v>
      </c>
      <c r="I11463" t="s">
        <v>21</v>
      </c>
      <c r="J11463" t="s">
        <v>22</v>
      </c>
    </row>
    <row r="11464" spans="1:10">
      <c r="A11464" t="s">
        <v>19</v>
      </c>
      <c r="B11464">
        <v>70760</v>
      </c>
      <c r="C11464" t="s">
        <v>319</v>
      </c>
      <c r="D11464">
        <v>70760</v>
      </c>
      <c r="E11464" t="str">
        <f>"70760"</f>
        <v>70760</v>
      </c>
      <c r="F11464">
        <v>239376</v>
      </c>
      <c r="G11464">
        <v>2018</v>
      </c>
      <c r="I11464" t="s">
        <v>21</v>
      </c>
      <c r="J11464" t="s">
        <v>22</v>
      </c>
    </row>
    <row r="11465" spans="1:10">
      <c r="A11465" t="s">
        <v>19</v>
      </c>
      <c r="B11465">
        <v>70761</v>
      </c>
      <c r="C11465" t="s">
        <v>319</v>
      </c>
      <c r="D11465">
        <v>70761</v>
      </c>
      <c r="E11465" t="str">
        <f>"70761"</f>
        <v>70761</v>
      </c>
      <c r="F11465" t="s">
        <v>23</v>
      </c>
      <c r="G11465">
        <v>2018</v>
      </c>
      <c r="I11465" t="s">
        <v>21</v>
      </c>
      <c r="J11465" t="s">
        <v>22</v>
      </c>
    </row>
    <row r="11466" spans="1:10">
      <c r="A11466" t="s">
        <v>19</v>
      </c>
      <c r="B11466">
        <v>70762</v>
      </c>
      <c r="C11466" t="s">
        <v>319</v>
      </c>
      <c r="D11466">
        <v>70762</v>
      </c>
      <c r="E11466" t="str">
        <f>"70762"</f>
        <v>70762</v>
      </c>
      <c r="F11466" t="s">
        <v>23</v>
      </c>
      <c r="G11466">
        <v>2018</v>
      </c>
      <c r="I11466" t="s">
        <v>21</v>
      </c>
      <c r="J11466" t="s">
        <v>22</v>
      </c>
    </row>
    <row r="11467" spans="1:10">
      <c r="A11467" t="s">
        <v>19</v>
      </c>
      <c r="B11467">
        <v>70763</v>
      </c>
      <c r="C11467" t="s">
        <v>319</v>
      </c>
      <c r="D11467">
        <v>70763</v>
      </c>
      <c r="E11467" t="str">
        <f>"70763"</f>
        <v>70763</v>
      </c>
      <c r="F11467" t="s">
        <v>23</v>
      </c>
      <c r="G11467">
        <v>2018</v>
      </c>
      <c r="I11467" t="s">
        <v>21</v>
      </c>
      <c r="J11467" t="s">
        <v>22</v>
      </c>
    </row>
    <row r="11468" spans="1:10">
      <c r="A11468" t="s">
        <v>19</v>
      </c>
      <c r="B11468">
        <v>70764</v>
      </c>
      <c r="C11468" t="s">
        <v>319</v>
      </c>
      <c r="D11468">
        <v>70764</v>
      </c>
      <c r="E11468" t="str">
        <f>"70764"</f>
        <v>70764</v>
      </c>
      <c r="F11468" t="s">
        <v>23</v>
      </c>
      <c r="G11468">
        <v>2018</v>
      </c>
      <c r="I11468" t="s">
        <v>21</v>
      </c>
      <c r="J11468" t="s">
        <v>22</v>
      </c>
    </row>
    <row r="11469" spans="1:10">
      <c r="A11469" t="s">
        <v>19</v>
      </c>
      <c r="B11469">
        <v>70767</v>
      </c>
      <c r="C11469" t="s">
        <v>319</v>
      </c>
      <c r="D11469">
        <v>70767</v>
      </c>
      <c r="E11469" t="str">
        <f>"70767"</f>
        <v>70767</v>
      </c>
      <c r="F11469" t="s">
        <v>23</v>
      </c>
      <c r="G11469">
        <v>2018</v>
      </c>
      <c r="I11469" t="s">
        <v>21</v>
      </c>
      <c r="J11469" t="s">
        <v>22</v>
      </c>
    </row>
    <row r="11470" spans="1:10">
      <c r="A11470" t="s">
        <v>19</v>
      </c>
      <c r="B11470">
        <v>70769</v>
      </c>
      <c r="C11470" t="s">
        <v>319</v>
      </c>
      <c r="D11470">
        <v>70769</v>
      </c>
      <c r="E11470" t="str">
        <f>"70769"</f>
        <v>70769</v>
      </c>
      <c r="F11470" t="s">
        <v>23</v>
      </c>
      <c r="G11470">
        <v>2018</v>
      </c>
      <c r="I11470" t="s">
        <v>21</v>
      </c>
      <c r="J11470" t="s">
        <v>22</v>
      </c>
    </row>
    <row r="11471" spans="1:10">
      <c r="A11471" t="s">
        <v>19</v>
      </c>
      <c r="B11471">
        <v>70770</v>
      </c>
      <c r="C11471" t="s">
        <v>319</v>
      </c>
      <c r="D11471">
        <v>70770</v>
      </c>
      <c r="E11471" t="str">
        <f>"70770"</f>
        <v>70770</v>
      </c>
      <c r="F11471" t="s">
        <v>23</v>
      </c>
      <c r="G11471">
        <v>2018</v>
      </c>
      <c r="I11471" t="s">
        <v>21</v>
      </c>
      <c r="J11471" t="s">
        <v>22</v>
      </c>
    </row>
    <row r="11472" spans="1:10">
      <c r="A11472" t="s">
        <v>19</v>
      </c>
      <c r="B11472">
        <v>70772</v>
      </c>
      <c r="C11472" t="s">
        <v>319</v>
      </c>
      <c r="D11472">
        <v>70772</v>
      </c>
      <c r="E11472" t="str">
        <f>"70772"</f>
        <v>70772</v>
      </c>
      <c r="F11472" t="s">
        <v>23</v>
      </c>
      <c r="G11472">
        <v>2018</v>
      </c>
      <c r="I11472" t="s">
        <v>21</v>
      </c>
      <c r="J11472" t="s">
        <v>22</v>
      </c>
    </row>
    <row r="11473" spans="1:10">
      <c r="A11473" t="s">
        <v>19</v>
      </c>
      <c r="B11473">
        <v>70773</v>
      </c>
      <c r="C11473" t="s">
        <v>319</v>
      </c>
      <c r="D11473">
        <v>70773</v>
      </c>
      <c r="E11473" t="str">
        <f>"70773"</f>
        <v>70773</v>
      </c>
      <c r="F11473" t="s">
        <v>23</v>
      </c>
      <c r="G11473">
        <v>2018</v>
      </c>
      <c r="I11473" t="s">
        <v>21</v>
      </c>
      <c r="J11473" t="s">
        <v>22</v>
      </c>
    </row>
    <row r="11474" spans="1:10">
      <c r="A11474" t="s">
        <v>19</v>
      </c>
      <c r="B11474">
        <v>70774</v>
      </c>
      <c r="C11474" t="s">
        <v>319</v>
      </c>
      <c r="D11474">
        <v>70774</v>
      </c>
      <c r="E11474" t="str">
        <f>"70774"</f>
        <v>70774</v>
      </c>
      <c r="F11474" t="s">
        <v>23</v>
      </c>
      <c r="G11474">
        <v>2018</v>
      </c>
      <c r="I11474" t="s">
        <v>21</v>
      </c>
      <c r="J11474" t="s">
        <v>22</v>
      </c>
    </row>
    <row r="11475" spans="1:10">
      <c r="A11475" t="s">
        <v>19</v>
      </c>
      <c r="B11475">
        <v>70775</v>
      </c>
      <c r="C11475" t="s">
        <v>319</v>
      </c>
      <c r="D11475">
        <v>70775</v>
      </c>
      <c r="E11475" t="str">
        <f>"70775"</f>
        <v>70775</v>
      </c>
      <c r="F11475" t="s">
        <v>23</v>
      </c>
      <c r="G11475">
        <v>2018</v>
      </c>
      <c r="I11475" t="s">
        <v>21</v>
      </c>
      <c r="J11475" t="s">
        <v>22</v>
      </c>
    </row>
    <row r="11476" spans="1:10">
      <c r="A11476" t="s">
        <v>19</v>
      </c>
      <c r="B11476">
        <v>70776</v>
      </c>
      <c r="C11476" t="s">
        <v>319</v>
      </c>
      <c r="D11476">
        <v>70776</v>
      </c>
      <c r="E11476" t="str">
        <f>"70776"</f>
        <v>70776</v>
      </c>
      <c r="F11476" t="s">
        <v>23</v>
      </c>
      <c r="G11476">
        <v>2018</v>
      </c>
      <c r="I11476" t="s">
        <v>21</v>
      </c>
      <c r="J11476" t="s">
        <v>22</v>
      </c>
    </row>
    <row r="11477" spans="1:10">
      <c r="A11477" t="s">
        <v>19</v>
      </c>
      <c r="B11477">
        <v>70777</v>
      </c>
      <c r="C11477" t="s">
        <v>319</v>
      </c>
      <c r="D11477">
        <v>70777</v>
      </c>
      <c r="E11477" t="str">
        <f>"70777"</f>
        <v>70777</v>
      </c>
      <c r="F11477" t="s">
        <v>23</v>
      </c>
      <c r="G11477">
        <v>2018</v>
      </c>
      <c r="I11477" t="s">
        <v>21</v>
      </c>
      <c r="J11477" t="s">
        <v>22</v>
      </c>
    </row>
    <row r="11478" spans="1:10">
      <c r="A11478" t="s">
        <v>19</v>
      </c>
      <c r="B11478">
        <v>70778</v>
      </c>
      <c r="C11478" t="s">
        <v>319</v>
      </c>
      <c r="D11478">
        <v>70778</v>
      </c>
      <c r="E11478" t="str">
        <f>"70778"</f>
        <v>70778</v>
      </c>
      <c r="F11478" t="s">
        <v>23</v>
      </c>
      <c r="G11478">
        <v>2018</v>
      </c>
      <c r="I11478" t="s">
        <v>21</v>
      </c>
      <c r="J11478" t="s">
        <v>22</v>
      </c>
    </row>
    <row r="11479" spans="1:10">
      <c r="A11479" t="s">
        <v>19</v>
      </c>
      <c r="B11479">
        <v>70780</v>
      </c>
      <c r="C11479" t="s">
        <v>319</v>
      </c>
      <c r="D11479">
        <v>70780</v>
      </c>
      <c r="E11479" t="str">
        <f>"70780"</f>
        <v>70780</v>
      </c>
      <c r="F11479" t="s">
        <v>23</v>
      </c>
      <c r="G11479">
        <v>2018</v>
      </c>
      <c r="I11479" t="s">
        <v>21</v>
      </c>
      <c r="J11479" t="s">
        <v>22</v>
      </c>
    </row>
    <row r="11480" spans="1:10">
      <c r="A11480" t="s">
        <v>19</v>
      </c>
      <c r="B11480">
        <v>70783</v>
      </c>
      <c r="C11480" t="s">
        <v>319</v>
      </c>
      <c r="D11480">
        <v>70783</v>
      </c>
      <c r="E11480" t="str">
        <f>"70783"</f>
        <v>70783</v>
      </c>
      <c r="F11480" t="s">
        <v>23</v>
      </c>
      <c r="G11480">
        <v>2018</v>
      </c>
      <c r="I11480" t="s">
        <v>21</v>
      </c>
      <c r="J11480" t="s">
        <v>22</v>
      </c>
    </row>
    <row r="11481" spans="1:10">
      <c r="A11481" t="s">
        <v>19</v>
      </c>
      <c r="B11481">
        <v>70785</v>
      </c>
      <c r="C11481" t="s">
        <v>319</v>
      </c>
      <c r="D11481">
        <v>70785</v>
      </c>
      <c r="E11481" t="str">
        <f>"70785"</f>
        <v>70785</v>
      </c>
      <c r="F11481" t="s">
        <v>23</v>
      </c>
      <c r="G11481">
        <v>2018</v>
      </c>
      <c r="I11481" t="s">
        <v>21</v>
      </c>
      <c r="J11481" t="s">
        <v>22</v>
      </c>
    </row>
    <row r="11482" spans="1:10">
      <c r="A11482" t="s">
        <v>19</v>
      </c>
      <c r="B11482">
        <v>70786</v>
      </c>
      <c r="C11482" t="s">
        <v>319</v>
      </c>
      <c r="D11482">
        <v>70786</v>
      </c>
      <c r="E11482" t="str">
        <f>"70786"</f>
        <v>70786</v>
      </c>
      <c r="F11482" t="s">
        <v>23</v>
      </c>
      <c r="G11482">
        <v>2018</v>
      </c>
      <c r="I11482" t="s">
        <v>21</v>
      </c>
      <c r="J11482" t="s">
        <v>22</v>
      </c>
    </row>
    <row r="11483" spans="1:10">
      <c r="A11483" t="s">
        <v>19</v>
      </c>
      <c r="B11483">
        <v>70788</v>
      </c>
      <c r="C11483" t="s">
        <v>319</v>
      </c>
      <c r="D11483">
        <v>70788</v>
      </c>
      <c r="E11483" t="str">
        <f>"70788"</f>
        <v>70788</v>
      </c>
      <c r="F11483">
        <v>626893</v>
      </c>
      <c r="G11483">
        <v>2018</v>
      </c>
      <c r="I11483" t="s">
        <v>21</v>
      </c>
      <c r="J11483" t="s">
        <v>22</v>
      </c>
    </row>
    <row r="11484" spans="1:10">
      <c r="A11484" t="s">
        <v>19</v>
      </c>
      <c r="B11484">
        <v>70789</v>
      </c>
      <c r="C11484" t="s">
        <v>319</v>
      </c>
      <c r="D11484">
        <v>70789</v>
      </c>
      <c r="E11484" t="str">
        <f>"70789"</f>
        <v>70789</v>
      </c>
      <c r="F11484" t="s">
        <v>23</v>
      </c>
      <c r="G11484">
        <v>2018</v>
      </c>
      <c r="I11484" t="s">
        <v>21</v>
      </c>
      <c r="J11484" t="s">
        <v>22</v>
      </c>
    </row>
    <row r="11485" spans="1:10">
      <c r="A11485" t="s">
        <v>19</v>
      </c>
      <c r="B11485">
        <v>70791</v>
      </c>
      <c r="C11485" t="s">
        <v>319</v>
      </c>
      <c r="D11485">
        <v>70791</v>
      </c>
      <c r="E11485" t="str">
        <f>"70791"</f>
        <v>70791</v>
      </c>
      <c r="F11485" t="s">
        <v>23</v>
      </c>
      <c r="G11485">
        <v>2018</v>
      </c>
      <c r="I11485" t="s">
        <v>21</v>
      </c>
      <c r="J11485" t="s">
        <v>22</v>
      </c>
    </row>
    <row r="11486" spans="1:10">
      <c r="A11486" t="s">
        <v>19</v>
      </c>
      <c r="B11486">
        <v>70801</v>
      </c>
      <c r="C11486" t="s">
        <v>319</v>
      </c>
      <c r="D11486">
        <v>70801</v>
      </c>
      <c r="E11486" t="str">
        <f>"70801"</f>
        <v>70801</v>
      </c>
      <c r="F11486" t="s">
        <v>23</v>
      </c>
      <c r="G11486">
        <v>2018</v>
      </c>
      <c r="I11486" t="s">
        <v>21</v>
      </c>
      <c r="J11486" t="s">
        <v>22</v>
      </c>
    </row>
    <row r="11487" spans="1:10">
      <c r="A11487" t="s">
        <v>19</v>
      </c>
      <c r="B11487">
        <v>70802</v>
      </c>
      <c r="C11487" t="s">
        <v>319</v>
      </c>
      <c r="D11487">
        <v>70802</v>
      </c>
      <c r="E11487" t="str">
        <f>"70802"</f>
        <v>70802</v>
      </c>
      <c r="F11487">
        <v>79971375</v>
      </c>
      <c r="G11487">
        <v>2018</v>
      </c>
      <c r="I11487" t="s">
        <v>21</v>
      </c>
      <c r="J11487" t="s">
        <v>22</v>
      </c>
    </row>
    <row r="11488" spans="1:10">
      <c r="A11488" t="s">
        <v>19</v>
      </c>
      <c r="B11488">
        <v>70805</v>
      </c>
      <c r="C11488" t="s">
        <v>319</v>
      </c>
      <c r="D11488">
        <v>70805</v>
      </c>
      <c r="E11488" t="str">
        <f>"70805"</f>
        <v>70805</v>
      </c>
      <c r="F11488" t="s">
        <v>23</v>
      </c>
      <c r="G11488">
        <v>2018</v>
      </c>
      <c r="I11488" t="s">
        <v>21</v>
      </c>
      <c r="J11488" t="s">
        <v>22</v>
      </c>
    </row>
    <row r="11489" spans="1:10">
      <c r="A11489" t="s">
        <v>19</v>
      </c>
      <c r="B11489">
        <v>70806</v>
      </c>
      <c r="C11489" t="s">
        <v>319</v>
      </c>
      <c r="D11489">
        <v>70806</v>
      </c>
      <c r="E11489" t="str">
        <f>"70806"</f>
        <v>70806</v>
      </c>
      <c r="F11489">
        <v>6716086</v>
      </c>
      <c r="G11489">
        <v>2018</v>
      </c>
      <c r="I11489" t="s">
        <v>21</v>
      </c>
      <c r="J11489" t="s">
        <v>22</v>
      </c>
    </row>
    <row r="11490" spans="1:10">
      <c r="A11490" t="s">
        <v>19</v>
      </c>
      <c r="B11490">
        <v>70807</v>
      </c>
      <c r="C11490" t="s">
        <v>319</v>
      </c>
      <c r="D11490">
        <v>70807</v>
      </c>
      <c r="E11490" t="str">
        <f>"70807"</f>
        <v>70807</v>
      </c>
      <c r="F11490" t="s">
        <v>23</v>
      </c>
      <c r="G11490">
        <v>2018</v>
      </c>
      <c r="I11490" t="s">
        <v>21</v>
      </c>
      <c r="J11490" t="s">
        <v>22</v>
      </c>
    </row>
    <row r="11491" spans="1:10">
      <c r="A11491" t="s">
        <v>19</v>
      </c>
      <c r="B11491">
        <v>70808</v>
      </c>
      <c r="C11491" t="s">
        <v>319</v>
      </c>
      <c r="D11491">
        <v>70808</v>
      </c>
      <c r="E11491" t="str">
        <f>"70808"</f>
        <v>70808</v>
      </c>
      <c r="F11491">
        <v>28665408</v>
      </c>
      <c r="G11491">
        <v>2018</v>
      </c>
      <c r="I11491" t="s">
        <v>21</v>
      </c>
      <c r="J11491" t="s">
        <v>22</v>
      </c>
    </row>
    <row r="11492" spans="1:10">
      <c r="A11492" t="s">
        <v>19</v>
      </c>
      <c r="B11492">
        <v>70809</v>
      </c>
      <c r="C11492" t="s">
        <v>319</v>
      </c>
      <c r="D11492">
        <v>70809</v>
      </c>
      <c r="E11492" t="str">
        <f>"70809"</f>
        <v>70809</v>
      </c>
      <c r="F11492">
        <v>222613</v>
      </c>
      <c r="G11492">
        <v>2018</v>
      </c>
      <c r="I11492" t="s">
        <v>21</v>
      </c>
      <c r="J11492" t="s">
        <v>22</v>
      </c>
    </row>
    <row r="11493" spans="1:10">
      <c r="A11493" t="s">
        <v>19</v>
      </c>
      <c r="B11493">
        <v>70810</v>
      </c>
      <c r="C11493" t="s">
        <v>319</v>
      </c>
      <c r="D11493">
        <v>70810</v>
      </c>
      <c r="E11493" t="str">
        <f>"70810"</f>
        <v>70810</v>
      </c>
      <c r="F11493" t="s">
        <v>23</v>
      </c>
      <c r="G11493">
        <v>2018</v>
      </c>
      <c r="I11493" t="s">
        <v>21</v>
      </c>
      <c r="J11493" t="s">
        <v>22</v>
      </c>
    </row>
    <row r="11494" spans="1:10">
      <c r="A11494" t="s">
        <v>19</v>
      </c>
      <c r="B11494">
        <v>70811</v>
      </c>
      <c r="C11494" t="s">
        <v>319</v>
      </c>
      <c r="D11494">
        <v>70811</v>
      </c>
      <c r="E11494" t="str">
        <f>"70811"</f>
        <v>70811</v>
      </c>
      <c r="F11494" t="s">
        <v>23</v>
      </c>
      <c r="G11494">
        <v>2018</v>
      </c>
      <c r="I11494" t="s">
        <v>21</v>
      </c>
      <c r="J11494" t="s">
        <v>22</v>
      </c>
    </row>
    <row r="11495" spans="1:10">
      <c r="A11495" t="s">
        <v>19</v>
      </c>
      <c r="B11495">
        <v>70812</v>
      </c>
      <c r="C11495" t="s">
        <v>319</v>
      </c>
      <c r="D11495">
        <v>70812</v>
      </c>
      <c r="E11495" t="str">
        <f>"70812"</f>
        <v>70812</v>
      </c>
      <c r="F11495" t="s">
        <v>23</v>
      </c>
      <c r="G11495">
        <v>2018</v>
      </c>
      <c r="I11495" t="s">
        <v>21</v>
      </c>
      <c r="J11495" t="s">
        <v>22</v>
      </c>
    </row>
    <row r="11496" spans="1:10">
      <c r="A11496" t="s">
        <v>19</v>
      </c>
      <c r="B11496">
        <v>70814</v>
      </c>
      <c r="C11496" t="s">
        <v>319</v>
      </c>
      <c r="D11496">
        <v>70814</v>
      </c>
      <c r="E11496" t="str">
        <f>"70814"</f>
        <v>70814</v>
      </c>
      <c r="F11496" t="s">
        <v>23</v>
      </c>
      <c r="G11496">
        <v>2018</v>
      </c>
      <c r="I11496" t="s">
        <v>21</v>
      </c>
      <c r="J11496" t="s">
        <v>22</v>
      </c>
    </row>
    <row r="11497" spans="1:10">
      <c r="A11497" t="s">
        <v>19</v>
      </c>
      <c r="B11497">
        <v>70815</v>
      </c>
      <c r="C11497" t="s">
        <v>319</v>
      </c>
      <c r="D11497">
        <v>70815</v>
      </c>
      <c r="E11497" t="str">
        <f>"70815"</f>
        <v>70815</v>
      </c>
      <c r="F11497" t="s">
        <v>23</v>
      </c>
      <c r="G11497">
        <v>2018</v>
      </c>
      <c r="I11497" t="s">
        <v>21</v>
      </c>
      <c r="J11497" t="s">
        <v>22</v>
      </c>
    </row>
    <row r="11498" spans="1:10">
      <c r="A11498" t="s">
        <v>19</v>
      </c>
      <c r="B11498">
        <v>70816</v>
      </c>
      <c r="C11498" t="s">
        <v>319</v>
      </c>
      <c r="D11498">
        <v>70816</v>
      </c>
      <c r="E11498" t="str">
        <f>"70816"</f>
        <v>70816</v>
      </c>
      <c r="F11498" t="s">
        <v>23</v>
      </c>
      <c r="G11498">
        <v>2018</v>
      </c>
      <c r="I11498" t="s">
        <v>21</v>
      </c>
      <c r="J11498" t="s">
        <v>22</v>
      </c>
    </row>
    <row r="11499" spans="1:10">
      <c r="A11499" t="s">
        <v>19</v>
      </c>
      <c r="B11499">
        <v>70817</v>
      </c>
      <c r="C11499" t="s">
        <v>319</v>
      </c>
      <c r="D11499">
        <v>70817</v>
      </c>
      <c r="E11499" t="str">
        <f>"70817"</f>
        <v>70817</v>
      </c>
      <c r="F11499" t="s">
        <v>23</v>
      </c>
      <c r="G11499">
        <v>2018</v>
      </c>
      <c r="I11499" t="s">
        <v>21</v>
      </c>
      <c r="J11499" t="s">
        <v>22</v>
      </c>
    </row>
    <row r="11500" spans="1:10">
      <c r="A11500" t="s">
        <v>19</v>
      </c>
      <c r="B11500">
        <v>70818</v>
      </c>
      <c r="C11500" t="s">
        <v>319</v>
      </c>
      <c r="D11500">
        <v>70818</v>
      </c>
      <c r="E11500" t="str">
        <f>"70818"</f>
        <v>70818</v>
      </c>
      <c r="F11500" t="s">
        <v>23</v>
      </c>
      <c r="G11500">
        <v>2018</v>
      </c>
      <c r="I11500" t="s">
        <v>21</v>
      </c>
      <c r="J11500" t="s">
        <v>22</v>
      </c>
    </row>
    <row r="11501" spans="1:10">
      <c r="A11501" t="s">
        <v>19</v>
      </c>
      <c r="B11501">
        <v>70819</v>
      </c>
      <c r="C11501" t="s">
        <v>319</v>
      </c>
      <c r="D11501">
        <v>70819</v>
      </c>
      <c r="E11501" t="str">
        <f>"70819"</f>
        <v>70819</v>
      </c>
      <c r="F11501" t="s">
        <v>23</v>
      </c>
      <c r="G11501">
        <v>2018</v>
      </c>
      <c r="I11501" t="s">
        <v>21</v>
      </c>
      <c r="J11501" t="s">
        <v>22</v>
      </c>
    </row>
    <row r="11502" spans="1:10">
      <c r="A11502" t="s">
        <v>19</v>
      </c>
      <c r="B11502">
        <v>70820</v>
      </c>
      <c r="C11502" t="s">
        <v>319</v>
      </c>
      <c r="D11502">
        <v>70820</v>
      </c>
      <c r="E11502" t="str">
        <f>"70820"</f>
        <v>70820</v>
      </c>
      <c r="F11502">
        <v>71045</v>
      </c>
      <c r="G11502">
        <v>2018</v>
      </c>
      <c r="I11502" t="s">
        <v>21</v>
      </c>
      <c r="J11502" t="s">
        <v>22</v>
      </c>
    </row>
    <row r="11503" spans="1:10">
      <c r="A11503" t="s">
        <v>19</v>
      </c>
      <c r="B11503">
        <v>70836</v>
      </c>
      <c r="C11503" t="s">
        <v>319</v>
      </c>
      <c r="D11503">
        <v>70836</v>
      </c>
      <c r="E11503" t="str">
        <f>"70836"</f>
        <v>70836</v>
      </c>
      <c r="F11503" t="s">
        <v>23</v>
      </c>
      <c r="G11503">
        <v>2018</v>
      </c>
      <c r="I11503" t="s">
        <v>21</v>
      </c>
      <c r="J11503" t="s">
        <v>22</v>
      </c>
    </row>
    <row r="11504" spans="1:10">
      <c r="A11504" t="s">
        <v>19</v>
      </c>
      <c r="B11504">
        <v>71001</v>
      </c>
      <c r="C11504" t="s">
        <v>319</v>
      </c>
      <c r="D11504">
        <v>71001</v>
      </c>
      <c r="E11504" t="str">
        <f>"71001"</f>
        <v>71001</v>
      </c>
      <c r="F11504">
        <v>591574</v>
      </c>
      <c r="G11504">
        <v>2018</v>
      </c>
      <c r="I11504" t="s">
        <v>21</v>
      </c>
      <c r="J11504" t="s">
        <v>22</v>
      </c>
    </row>
    <row r="11505" spans="1:10">
      <c r="A11505" t="s">
        <v>19</v>
      </c>
      <c r="B11505">
        <v>71002</v>
      </c>
      <c r="C11505" t="s">
        <v>319</v>
      </c>
      <c r="D11505">
        <v>71002</v>
      </c>
      <c r="E11505" t="str">
        <f>"71002"</f>
        <v>71002</v>
      </c>
      <c r="F11505" t="s">
        <v>23</v>
      </c>
      <c r="G11505">
        <v>2018</v>
      </c>
      <c r="I11505" t="s">
        <v>21</v>
      </c>
      <c r="J11505" t="s">
        <v>22</v>
      </c>
    </row>
    <row r="11506" spans="1:10">
      <c r="A11506" t="s">
        <v>19</v>
      </c>
      <c r="B11506">
        <v>71003</v>
      </c>
      <c r="C11506" t="s">
        <v>319</v>
      </c>
      <c r="D11506">
        <v>71003</v>
      </c>
      <c r="E11506" t="str">
        <f>"71003"</f>
        <v>71003</v>
      </c>
      <c r="F11506" t="s">
        <v>23</v>
      </c>
      <c r="G11506">
        <v>2018</v>
      </c>
      <c r="I11506" t="s">
        <v>21</v>
      </c>
      <c r="J11506" t="s">
        <v>22</v>
      </c>
    </row>
    <row r="11507" spans="1:10">
      <c r="A11507" t="s">
        <v>19</v>
      </c>
      <c r="B11507">
        <v>71004</v>
      </c>
      <c r="C11507" t="s">
        <v>319</v>
      </c>
      <c r="D11507">
        <v>71004</v>
      </c>
      <c r="E11507" t="str">
        <f>"71004"</f>
        <v>71004</v>
      </c>
      <c r="F11507" t="s">
        <v>23</v>
      </c>
      <c r="G11507">
        <v>2018</v>
      </c>
      <c r="I11507" t="s">
        <v>21</v>
      </c>
      <c r="J11507" t="s">
        <v>22</v>
      </c>
    </row>
    <row r="11508" spans="1:10">
      <c r="A11508" t="s">
        <v>19</v>
      </c>
      <c r="B11508">
        <v>71006</v>
      </c>
      <c r="C11508" t="s">
        <v>319</v>
      </c>
      <c r="D11508">
        <v>71006</v>
      </c>
      <c r="E11508" t="str">
        <f>"71006"</f>
        <v>71006</v>
      </c>
      <c r="F11508" t="s">
        <v>23</v>
      </c>
      <c r="G11508">
        <v>2018</v>
      </c>
      <c r="I11508" t="s">
        <v>21</v>
      </c>
      <c r="J11508" t="s">
        <v>22</v>
      </c>
    </row>
    <row r="11509" spans="1:10">
      <c r="A11509" t="s">
        <v>19</v>
      </c>
      <c r="B11509">
        <v>71007</v>
      </c>
      <c r="C11509" t="s">
        <v>319</v>
      </c>
      <c r="D11509">
        <v>71007</v>
      </c>
      <c r="E11509" t="str">
        <f>"71007"</f>
        <v>71007</v>
      </c>
      <c r="F11509" t="s">
        <v>23</v>
      </c>
      <c r="G11509">
        <v>2018</v>
      </c>
      <c r="I11509" t="s">
        <v>21</v>
      </c>
      <c r="J11509" t="s">
        <v>22</v>
      </c>
    </row>
    <row r="11510" spans="1:10">
      <c r="A11510" t="s">
        <v>19</v>
      </c>
      <c r="B11510">
        <v>71008</v>
      </c>
      <c r="C11510" t="s">
        <v>319</v>
      </c>
      <c r="D11510">
        <v>71008</v>
      </c>
      <c r="E11510" t="str">
        <f>"71008"</f>
        <v>71008</v>
      </c>
      <c r="F11510" t="s">
        <v>23</v>
      </c>
      <c r="G11510">
        <v>2018</v>
      </c>
      <c r="I11510" t="s">
        <v>21</v>
      </c>
      <c r="J11510" t="s">
        <v>22</v>
      </c>
    </row>
    <row r="11511" spans="1:10">
      <c r="A11511" t="s">
        <v>19</v>
      </c>
      <c r="B11511">
        <v>71016</v>
      </c>
      <c r="C11511" t="s">
        <v>319</v>
      </c>
      <c r="D11511">
        <v>71016</v>
      </c>
      <c r="E11511" t="str">
        <f>"71016"</f>
        <v>71016</v>
      </c>
      <c r="F11511" t="s">
        <v>23</v>
      </c>
      <c r="G11511">
        <v>2018</v>
      </c>
      <c r="I11511" t="s">
        <v>21</v>
      </c>
      <c r="J11511" t="s">
        <v>22</v>
      </c>
    </row>
    <row r="11512" spans="1:10">
      <c r="A11512" t="s">
        <v>19</v>
      </c>
      <c r="B11512">
        <v>71018</v>
      </c>
      <c r="C11512" t="s">
        <v>319</v>
      </c>
      <c r="D11512">
        <v>71018</v>
      </c>
      <c r="E11512" t="str">
        <f>"71018"</f>
        <v>71018</v>
      </c>
      <c r="F11512">
        <v>104508</v>
      </c>
      <c r="G11512">
        <v>2018</v>
      </c>
      <c r="I11512" t="s">
        <v>21</v>
      </c>
      <c r="J11512" t="s">
        <v>22</v>
      </c>
    </row>
    <row r="11513" spans="1:10">
      <c r="A11513" t="s">
        <v>19</v>
      </c>
      <c r="B11513">
        <v>71019</v>
      </c>
      <c r="C11513" t="s">
        <v>319</v>
      </c>
      <c r="D11513">
        <v>71019</v>
      </c>
      <c r="E11513" t="str">
        <f>"71019"</f>
        <v>71019</v>
      </c>
      <c r="F11513" t="s">
        <v>23</v>
      </c>
      <c r="G11513">
        <v>2018</v>
      </c>
      <c r="I11513" t="s">
        <v>21</v>
      </c>
      <c r="J11513" t="s">
        <v>22</v>
      </c>
    </row>
    <row r="11514" spans="1:10">
      <c r="A11514" t="s">
        <v>19</v>
      </c>
      <c r="B11514">
        <v>71023</v>
      </c>
      <c r="C11514" t="s">
        <v>319</v>
      </c>
      <c r="D11514">
        <v>71023</v>
      </c>
      <c r="E11514" t="str">
        <f>"71023"</f>
        <v>71023</v>
      </c>
      <c r="F11514" t="s">
        <v>23</v>
      </c>
      <c r="G11514">
        <v>2018</v>
      </c>
      <c r="I11514" t="s">
        <v>21</v>
      </c>
      <c r="J11514" t="s">
        <v>22</v>
      </c>
    </row>
    <row r="11515" spans="1:10">
      <c r="A11515" t="s">
        <v>19</v>
      </c>
      <c r="B11515">
        <v>71024</v>
      </c>
      <c r="C11515" t="s">
        <v>319</v>
      </c>
      <c r="D11515">
        <v>71024</v>
      </c>
      <c r="E11515" t="str">
        <f>"71024"</f>
        <v>71024</v>
      </c>
      <c r="F11515" t="s">
        <v>23</v>
      </c>
      <c r="G11515">
        <v>2018</v>
      </c>
      <c r="I11515" t="s">
        <v>21</v>
      </c>
      <c r="J11515" t="s">
        <v>22</v>
      </c>
    </row>
    <row r="11516" spans="1:10">
      <c r="A11516" t="s">
        <v>19</v>
      </c>
      <c r="B11516">
        <v>71027</v>
      </c>
      <c r="C11516" t="s">
        <v>319</v>
      </c>
      <c r="D11516">
        <v>71027</v>
      </c>
      <c r="E11516" t="str">
        <f>"71027"</f>
        <v>71027</v>
      </c>
      <c r="F11516" t="s">
        <v>23</v>
      </c>
      <c r="G11516">
        <v>2018</v>
      </c>
      <c r="I11516" t="s">
        <v>21</v>
      </c>
      <c r="J11516" t="s">
        <v>22</v>
      </c>
    </row>
    <row r="11517" spans="1:10">
      <c r="A11517" t="s">
        <v>19</v>
      </c>
      <c r="B11517">
        <v>71028</v>
      </c>
      <c r="C11517" t="s">
        <v>319</v>
      </c>
      <c r="D11517">
        <v>71028</v>
      </c>
      <c r="E11517" t="str">
        <f>"71028"</f>
        <v>71028</v>
      </c>
      <c r="F11517">
        <v>101692</v>
      </c>
      <c r="G11517">
        <v>2018</v>
      </c>
      <c r="I11517" t="s">
        <v>21</v>
      </c>
      <c r="J11517" t="s">
        <v>22</v>
      </c>
    </row>
    <row r="11518" spans="1:10">
      <c r="A11518" t="s">
        <v>19</v>
      </c>
      <c r="B11518">
        <v>71029</v>
      </c>
      <c r="C11518" t="s">
        <v>319</v>
      </c>
      <c r="D11518">
        <v>71029</v>
      </c>
      <c r="E11518" t="str">
        <f>"71029"</f>
        <v>71029</v>
      </c>
      <c r="F11518" t="s">
        <v>23</v>
      </c>
      <c r="G11518">
        <v>2018</v>
      </c>
      <c r="I11518" t="s">
        <v>21</v>
      </c>
      <c r="J11518" t="s">
        <v>22</v>
      </c>
    </row>
    <row r="11519" spans="1:10">
      <c r="A11519" t="s">
        <v>19</v>
      </c>
      <c r="B11519">
        <v>71030</v>
      </c>
      <c r="C11519" t="s">
        <v>319</v>
      </c>
      <c r="D11519">
        <v>71030</v>
      </c>
      <c r="E11519" t="str">
        <f>"71030"</f>
        <v>71030</v>
      </c>
      <c r="F11519" t="s">
        <v>23</v>
      </c>
      <c r="G11519">
        <v>2018</v>
      </c>
      <c r="I11519" t="s">
        <v>21</v>
      </c>
      <c r="J11519" t="s">
        <v>22</v>
      </c>
    </row>
    <row r="11520" spans="1:10">
      <c r="A11520" t="s">
        <v>19</v>
      </c>
      <c r="B11520">
        <v>71031</v>
      </c>
      <c r="C11520" t="s">
        <v>319</v>
      </c>
      <c r="D11520">
        <v>71031</v>
      </c>
      <c r="E11520" t="str">
        <f>"71031"</f>
        <v>71031</v>
      </c>
      <c r="F11520" t="s">
        <v>23</v>
      </c>
      <c r="G11520">
        <v>2018</v>
      </c>
      <c r="I11520" t="s">
        <v>21</v>
      </c>
      <c r="J11520" t="s">
        <v>22</v>
      </c>
    </row>
    <row r="11521" spans="1:10">
      <c r="A11521" t="s">
        <v>19</v>
      </c>
      <c r="B11521">
        <v>71032</v>
      </c>
      <c r="C11521" t="s">
        <v>319</v>
      </c>
      <c r="D11521">
        <v>71032</v>
      </c>
      <c r="E11521" t="str">
        <f>"71032"</f>
        <v>71032</v>
      </c>
      <c r="F11521" t="s">
        <v>23</v>
      </c>
      <c r="G11521">
        <v>2018</v>
      </c>
      <c r="I11521" t="s">
        <v>21</v>
      </c>
      <c r="J11521" t="s">
        <v>22</v>
      </c>
    </row>
    <row r="11522" spans="1:10">
      <c r="A11522" t="s">
        <v>19</v>
      </c>
      <c r="B11522">
        <v>71033</v>
      </c>
      <c r="C11522" t="s">
        <v>319</v>
      </c>
      <c r="D11522">
        <v>71033</v>
      </c>
      <c r="E11522" t="str">
        <f>"71033"</f>
        <v>71033</v>
      </c>
      <c r="F11522" t="s">
        <v>23</v>
      </c>
      <c r="G11522">
        <v>2018</v>
      </c>
      <c r="I11522" t="s">
        <v>21</v>
      </c>
      <c r="J11522" t="s">
        <v>22</v>
      </c>
    </row>
    <row r="11523" spans="1:10">
      <c r="A11523" t="s">
        <v>19</v>
      </c>
      <c r="B11523">
        <v>71034</v>
      </c>
      <c r="C11523" t="s">
        <v>319</v>
      </c>
      <c r="D11523">
        <v>71034</v>
      </c>
      <c r="E11523" t="str">
        <f>"71034"</f>
        <v>71034</v>
      </c>
      <c r="F11523" t="s">
        <v>23</v>
      </c>
      <c r="G11523">
        <v>2018</v>
      </c>
      <c r="I11523" t="s">
        <v>21</v>
      </c>
      <c r="J11523" t="s">
        <v>22</v>
      </c>
    </row>
    <row r="11524" spans="1:10">
      <c r="A11524" t="s">
        <v>19</v>
      </c>
      <c r="B11524">
        <v>71037</v>
      </c>
      <c r="C11524" t="s">
        <v>319</v>
      </c>
      <c r="D11524">
        <v>71037</v>
      </c>
      <c r="E11524" t="str">
        <f>"71037"</f>
        <v>71037</v>
      </c>
      <c r="F11524" t="s">
        <v>23</v>
      </c>
      <c r="G11524">
        <v>2018</v>
      </c>
      <c r="I11524" t="s">
        <v>21</v>
      </c>
      <c r="J11524" t="s">
        <v>22</v>
      </c>
    </row>
    <row r="11525" spans="1:10">
      <c r="A11525" t="s">
        <v>19</v>
      </c>
      <c r="B11525">
        <v>71038</v>
      </c>
      <c r="C11525" t="s">
        <v>319</v>
      </c>
      <c r="D11525">
        <v>71038</v>
      </c>
      <c r="E11525" t="str">
        <f>"71038"</f>
        <v>71038</v>
      </c>
      <c r="F11525">
        <v>564571</v>
      </c>
      <c r="G11525">
        <v>2018</v>
      </c>
      <c r="I11525" t="s">
        <v>21</v>
      </c>
      <c r="J11525" t="s">
        <v>22</v>
      </c>
    </row>
    <row r="11526" spans="1:10">
      <c r="A11526" t="s">
        <v>19</v>
      </c>
      <c r="B11526">
        <v>71039</v>
      </c>
      <c r="C11526" t="s">
        <v>319</v>
      </c>
      <c r="D11526">
        <v>71039</v>
      </c>
      <c r="E11526" t="str">
        <f>"71039"</f>
        <v>71039</v>
      </c>
      <c r="F11526" t="s">
        <v>23</v>
      </c>
      <c r="G11526">
        <v>2018</v>
      </c>
      <c r="I11526" t="s">
        <v>21</v>
      </c>
      <c r="J11526" t="s">
        <v>22</v>
      </c>
    </row>
    <row r="11527" spans="1:10">
      <c r="A11527" t="s">
        <v>19</v>
      </c>
      <c r="B11527">
        <v>71040</v>
      </c>
      <c r="C11527" t="s">
        <v>319</v>
      </c>
      <c r="D11527">
        <v>71040</v>
      </c>
      <c r="E11527" t="str">
        <f>"71040"</f>
        <v>71040</v>
      </c>
      <c r="F11527">
        <v>476866</v>
      </c>
      <c r="G11527">
        <v>2018</v>
      </c>
      <c r="I11527" t="s">
        <v>21</v>
      </c>
      <c r="J11527" t="s">
        <v>22</v>
      </c>
    </row>
    <row r="11528" spans="1:10">
      <c r="A11528" t="s">
        <v>19</v>
      </c>
      <c r="B11528">
        <v>71043</v>
      </c>
      <c r="C11528" t="s">
        <v>319</v>
      </c>
      <c r="D11528">
        <v>71043</v>
      </c>
      <c r="E11528" t="str">
        <f>"71043"</f>
        <v>71043</v>
      </c>
      <c r="F11528" t="s">
        <v>23</v>
      </c>
      <c r="G11528">
        <v>2018</v>
      </c>
      <c r="I11528" t="s">
        <v>21</v>
      </c>
      <c r="J11528" t="s">
        <v>22</v>
      </c>
    </row>
    <row r="11529" spans="1:10">
      <c r="A11529" t="s">
        <v>19</v>
      </c>
      <c r="B11529">
        <v>71044</v>
      </c>
      <c r="C11529" t="s">
        <v>319</v>
      </c>
      <c r="D11529">
        <v>71044</v>
      </c>
      <c r="E11529" t="str">
        <f>"71044"</f>
        <v>71044</v>
      </c>
      <c r="F11529" t="s">
        <v>23</v>
      </c>
      <c r="G11529">
        <v>2018</v>
      </c>
      <c r="I11529" t="s">
        <v>21</v>
      </c>
      <c r="J11529" t="s">
        <v>22</v>
      </c>
    </row>
    <row r="11530" spans="1:10">
      <c r="A11530" t="s">
        <v>19</v>
      </c>
      <c r="B11530">
        <v>71045</v>
      </c>
      <c r="C11530" t="s">
        <v>319</v>
      </c>
      <c r="D11530">
        <v>71045</v>
      </c>
      <c r="E11530" t="str">
        <f>"71045"</f>
        <v>71045</v>
      </c>
      <c r="F11530" t="s">
        <v>23</v>
      </c>
      <c r="G11530">
        <v>2018</v>
      </c>
      <c r="I11530" t="s">
        <v>21</v>
      </c>
      <c r="J11530" t="s">
        <v>22</v>
      </c>
    </row>
    <row r="11531" spans="1:10">
      <c r="A11531" t="s">
        <v>19</v>
      </c>
      <c r="B11531">
        <v>71046</v>
      </c>
      <c r="C11531" t="s">
        <v>319</v>
      </c>
      <c r="D11531">
        <v>71046</v>
      </c>
      <c r="E11531" t="str">
        <f>"71046"</f>
        <v>71046</v>
      </c>
      <c r="F11531" t="s">
        <v>23</v>
      </c>
      <c r="G11531">
        <v>2018</v>
      </c>
      <c r="I11531" t="s">
        <v>21</v>
      </c>
      <c r="J11531" t="s">
        <v>22</v>
      </c>
    </row>
    <row r="11532" spans="1:10">
      <c r="A11532" t="s">
        <v>19</v>
      </c>
      <c r="B11532">
        <v>71047</v>
      </c>
      <c r="C11532" t="s">
        <v>319</v>
      </c>
      <c r="D11532">
        <v>71047</v>
      </c>
      <c r="E11532" t="str">
        <f>"71047"</f>
        <v>71047</v>
      </c>
      <c r="F11532" t="s">
        <v>23</v>
      </c>
      <c r="G11532">
        <v>2018</v>
      </c>
      <c r="I11532" t="s">
        <v>21</v>
      </c>
      <c r="J11532" t="s">
        <v>22</v>
      </c>
    </row>
    <row r="11533" spans="1:10">
      <c r="A11533" t="s">
        <v>19</v>
      </c>
      <c r="B11533">
        <v>71048</v>
      </c>
      <c r="C11533" t="s">
        <v>319</v>
      </c>
      <c r="D11533">
        <v>71048</v>
      </c>
      <c r="E11533" t="str">
        <f>"71048"</f>
        <v>71048</v>
      </c>
      <c r="F11533" t="s">
        <v>23</v>
      </c>
      <c r="G11533">
        <v>2018</v>
      </c>
      <c r="I11533" t="s">
        <v>21</v>
      </c>
      <c r="J11533" t="s">
        <v>22</v>
      </c>
    </row>
    <row r="11534" spans="1:10">
      <c r="A11534" t="s">
        <v>19</v>
      </c>
      <c r="B11534">
        <v>71049</v>
      </c>
      <c r="C11534" t="s">
        <v>319</v>
      </c>
      <c r="D11534">
        <v>71049</v>
      </c>
      <c r="E11534" t="str">
        <f>"71049"</f>
        <v>71049</v>
      </c>
      <c r="F11534">
        <v>140687</v>
      </c>
      <c r="G11534">
        <v>2018</v>
      </c>
      <c r="I11534" t="s">
        <v>21</v>
      </c>
      <c r="J11534" t="s">
        <v>22</v>
      </c>
    </row>
    <row r="11535" spans="1:10">
      <c r="A11535" t="s">
        <v>19</v>
      </c>
      <c r="B11535">
        <v>71051</v>
      </c>
      <c r="C11535" t="s">
        <v>319</v>
      </c>
      <c r="D11535">
        <v>71051</v>
      </c>
      <c r="E11535" t="str">
        <f>"71051"</f>
        <v>71051</v>
      </c>
      <c r="F11535" t="s">
        <v>23</v>
      </c>
      <c r="G11535">
        <v>2018</v>
      </c>
      <c r="I11535" t="s">
        <v>21</v>
      </c>
      <c r="J11535" t="s">
        <v>22</v>
      </c>
    </row>
    <row r="11536" spans="1:10">
      <c r="A11536" t="s">
        <v>19</v>
      </c>
      <c r="B11536">
        <v>71052</v>
      </c>
      <c r="C11536" t="s">
        <v>319</v>
      </c>
      <c r="D11536">
        <v>71052</v>
      </c>
      <c r="E11536" t="str">
        <f>"71052"</f>
        <v>71052</v>
      </c>
      <c r="F11536">
        <v>402565</v>
      </c>
      <c r="G11536">
        <v>2018</v>
      </c>
      <c r="I11536" t="s">
        <v>21</v>
      </c>
      <c r="J11536" t="s">
        <v>22</v>
      </c>
    </row>
    <row r="11537" spans="1:10">
      <c r="A11537" t="s">
        <v>19</v>
      </c>
      <c r="B11537">
        <v>71055</v>
      </c>
      <c r="C11537" t="s">
        <v>319</v>
      </c>
      <c r="D11537">
        <v>71055</v>
      </c>
      <c r="E11537" t="str">
        <f>"71055"</f>
        <v>71055</v>
      </c>
      <c r="F11537">
        <v>1403182</v>
      </c>
      <c r="G11537">
        <v>2018</v>
      </c>
      <c r="I11537" t="s">
        <v>21</v>
      </c>
      <c r="J11537" t="s">
        <v>22</v>
      </c>
    </row>
    <row r="11538" spans="1:10">
      <c r="A11538" t="s">
        <v>19</v>
      </c>
      <c r="B11538">
        <v>71060</v>
      </c>
      <c r="C11538" t="s">
        <v>319</v>
      </c>
      <c r="D11538">
        <v>71060</v>
      </c>
      <c r="E11538" t="str">
        <f>"71060"</f>
        <v>71060</v>
      </c>
      <c r="F11538" t="s">
        <v>23</v>
      </c>
      <c r="G11538">
        <v>2018</v>
      </c>
      <c r="I11538" t="s">
        <v>21</v>
      </c>
      <c r="J11538" t="s">
        <v>22</v>
      </c>
    </row>
    <row r="11539" spans="1:10">
      <c r="A11539" t="s">
        <v>19</v>
      </c>
      <c r="B11539">
        <v>71061</v>
      </c>
      <c r="C11539" t="s">
        <v>319</v>
      </c>
      <c r="D11539">
        <v>71061</v>
      </c>
      <c r="E11539" t="str">
        <f>"71061"</f>
        <v>71061</v>
      </c>
      <c r="F11539">
        <v>331431</v>
      </c>
      <c r="G11539">
        <v>2018</v>
      </c>
      <c r="I11539" t="s">
        <v>21</v>
      </c>
      <c r="J11539" t="s">
        <v>22</v>
      </c>
    </row>
    <row r="11540" spans="1:10">
      <c r="A11540" t="s">
        <v>19</v>
      </c>
      <c r="B11540">
        <v>71063</v>
      </c>
      <c r="C11540" t="s">
        <v>319</v>
      </c>
      <c r="D11540">
        <v>71063</v>
      </c>
      <c r="E11540" t="str">
        <f>"71063"</f>
        <v>71063</v>
      </c>
      <c r="F11540" t="s">
        <v>23</v>
      </c>
      <c r="G11540">
        <v>2018</v>
      </c>
      <c r="I11540" t="s">
        <v>21</v>
      </c>
      <c r="J11540" t="s">
        <v>22</v>
      </c>
    </row>
    <row r="11541" spans="1:10">
      <c r="A11541" t="s">
        <v>19</v>
      </c>
      <c r="B11541">
        <v>71064</v>
      </c>
      <c r="C11541" t="s">
        <v>319</v>
      </c>
      <c r="D11541">
        <v>71064</v>
      </c>
      <c r="E11541" t="str">
        <f>"71064"</f>
        <v>71064</v>
      </c>
      <c r="F11541" t="s">
        <v>23</v>
      </c>
      <c r="G11541">
        <v>2018</v>
      </c>
      <c r="I11541" t="s">
        <v>21</v>
      </c>
      <c r="J11541" t="s">
        <v>22</v>
      </c>
    </row>
    <row r="11542" spans="1:10">
      <c r="A11542" t="s">
        <v>19</v>
      </c>
      <c r="B11542">
        <v>71065</v>
      </c>
      <c r="C11542" t="s">
        <v>319</v>
      </c>
      <c r="D11542">
        <v>71065</v>
      </c>
      <c r="E11542" t="str">
        <f>"71065"</f>
        <v>71065</v>
      </c>
      <c r="F11542" t="s">
        <v>23</v>
      </c>
      <c r="G11542">
        <v>2018</v>
      </c>
      <c r="I11542" t="s">
        <v>21</v>
      </c>
      <c r="J11542" t="s">
        <v>22</v>
      </c>
    </row>
    <row r="11543" spans="1:10">
      <c r="A11543" t="s">
        <v>19</v>
      </c>
      <c r="B11543">
        <v>71067</v>
      </c>
      <c r="C11543" t="s">
        <v>319</v>
      </c>
      <c r="D11543">
        <v>71067</v>
      </c>
      <c r="E11543" t="str">
        <f>"71067"</f>
        <v>71067</v>
      </c>
      <c r="F11543" t="s">
        <v>23</v>
      </c>
      <c r="G11543">
        <v>2018</v>
      </c>
      <c r="I11543" t="s">
        <v>21</v>
      </c>
      <c r="J11543" t="s">
        <v>22</v>
      </c>
    </row>
    <row r="11544" spans="1:10">
      <c r="A11544" t="s">
        <v>19</v>
      </c>
      <c r="B11544">
        <v>71068</v>
      </c>
      <c r="C11544" t="s">
        <v>319</v>
      </c>
      <c r="D11544">
        <v>71068</v>
      </c>
      <c r="E11544" t="str">
        <f>"71068"</f>
        <v>71068</v>
      </c>
      <c r="F11544" t="s">
        <v>23</v>
      </c>
      <c r="G11544">
        <v>2018</v>
      </c>
      <c r="I11544" t="s">
        <v>21</v>
      </c>
      <c r="J11544" t="s">
        <v>22</v>
      </c>
    </row>
    <row r="11545" spans="1:10">
      <c r="A11545" t="s">
        <v>19</v>
      </c>
      <c r="B11545">
        <v>71069</v>
      </c>
      <c r="C11545" t="s">
        <v>319</v>
      </c>
      <c r="D11545">
        <v>71069</v>
      </c>
      <c r="E11545" t="str">
        <f>"71069"</f>
        <v>71069</v>
      </c>
      <c r="F11545" t="s">
        <v>23</v>
      </c>
      <c r="G11545">
        <v>2018</v>
      </c>
      <c r="I11545" t="s">
        <v>21</v>
      </c>
      <c r="J11545" t="s">
        <v>22</v>
      </c>
    </row>
    <row r="11546" spans="1:10">
      <c r="A11546" t="s">
        <v>19</v>
      </c>
      <c r="B11546">
        <v>71070</v>
      </c>
      <c r="C11546" t="s">
        <v>319</v>
      </c>
      <c r="D11546">
        <v>71070</v>
      </c>
      <c r="E11546" t="str">
        <f>"71070"</f>
        <v>71070</v>
      </c>
      <c r="F11546" t="s">
        <v>23</v>
      </c>
      <c r="G11546">
        <v>2018</v>
      </c>
      <c r="I11546" t="s">
        <v>21</v>
      </c>
      <c r="J11546" t="s">
        <v>22</v>
      </c>
    </row>
    <row r="11547" spans="1:10">
      <c r="A11547" t="s">
        <v>19</v>
      </c>
      <c r="B11547">
        <v>71071</v>
      </c>
      <c r="C11547" t="s">
        <v>319</v>
      </c>
      <c r="D11547">
        <v>71071</v>
      </c>
      <c r="E11547" t="str">
        <f>"71071"</f>
        <v>71071</v>
      </c>
      <c r="F11547" t="s">
        <v>23</v>
      </c>
      <c r="G11547">
        <v>2018</v>
      </c>
      <c r="I11547" t="s">
        <v>21</v>
      </c>
      <c r="J11547" t="s">
        <v>22</v>
      </c>
    </row>
    <row r="11548" spans="1:10">
      <c r="A11548" t="s">
        <v>19</v>
      </c>
      <c r="B11548">
        <v>71072</v>
      </c>
      <c r="C11548" t="s">
        <v>319</v>
      </c>
      <c r="D11548">
        <v>71072</v>
      </c>
      <c r="E11548" t="str">
        <f>"71072"</f>
        <v>71072</v>
      </c>
      <c r="F11548" t="s">
        <v>23</v>
      </c>
      <c r="G11548">
        <v>2018</v>
      </c>
      <c r="I11548" t="s">
        <v>21</v>
      </c>
      <c r="J11548" t="s">
        <v>22</v>
      </c>
    </row>
    <row r="11549" spans="1:10">
      <c r="A11549" t="s">
        <v>19</v>
      </c>
      <c r="B11549">
        <v>71073</v>
      </c>
      <c r="C11549" t="s">
        <v>319</v>
      </c>
      <c r="D11549">
        <v>71073</v>
      </c>
      <c r="E11549" t="str">
        <f>"71073"</f>
        <v>71073</v>
      </c>
      <c r="F11549" t="s">
        <v>23</v>
      </c>
      <c r="G11549">
        <v>2018</v>
      </c>
      <c r="I11549" t="s">
        <v>21</v>
      </c>
      <c r="J11549" t="s">
        <v>22</v>
      </c>
    </row>
    <row r="11550" spans="1:10">
      <c r="A11550" t="s">
        <v>19</v>
      </c>
      <c r="B11550">
        <v>71075</v>
      </c>
      <c r="C11550" t="s">
        <v>319</v>
      </c>
      <c r="D11550">
        <v>71075</v>
      </c>
      <c r="E11550" t="str">
        <f>"71075"</f>
        <v>71075</v>
      </c>
      <c r="F11550" t="s">
        <v>23</v>
      </c>
      <c r="G11550">
        <v>2018</v>
      </c>
      <c r="I11550" t="s">
        <v>21</v>
      </c>
      <c r="J11550" t="s">
        <v>22</v>
      </c>
    </row>
    <row r="11551" spans="1:10">
      <c r="A11551" t="s">
        <v>19</v>
      </c>
      <c r="B11551">
        <v>71078</v>
      </c>
      <c r="C11551" t="s">
        <v>319</v>
      </c>
      <c r="D11551">
        <v>71078</v>
      </c>
      <c r="E11551" t="str">
        <f>"71078"</f>
        <v>71078</v>
      </c>
      <c r="F11551" t="s">
        <v>23</v>
      </c>
      <c r="G11551">
        <v>2018</v>
      </c>
      <c r="I11551" t="s">
        <v>21</v>
      </c>
      <c r="J11551" t="s">
        <v>22</v>
      </c>
    </row>
    <row r="11552" spans="1:10">
      <c r="A11552" t="s">
        <v>19</v>
      </c>
      <c r="B11552">
        <v>71079</v>
      </c>
      <c r="C11552" t="s">
        <v>319</v>
      </c>
      <c r="D11552">
        <v>71079</v>
      </c>
      <c r="E11552" t="str">
        <f>"71079"</f>
        <v>71079</v>
      </c>
      <c r="F11552" t="s">
        <v>23</v>
      </c>
      <c r="G11552">
        <v>2018</v>
      </c>
      <c r="I11552" t="s">
        <v>21</v>
      </c>
      <c r="J11552" t="s">
        <v>22</v>
      </c>
    </row>
    <row r="11553" spans="1:10">
      <c r="A11553" t="s">
        <v>19</v>
      </c>
      <c r="B11553">
        <v>71082</v>
      </c>
      <c r="C11553" t="s">
        <v>319</v>
      </c>
      <c r="D11553">
        <v>71082</v>
      </c>
      <c r="E11553" t="str">
        <f>"71082"</f>
        <v>71082</v>
      </c>
      <c r="F11553">
        <v>331537</v>
      </c>
      <c r="G11553">
        <v>2018</v>
      </c>
      <c r="I11553" t="s">
        <v>21</v>
      </c>
      <c r="J11553" t="s">
        <v>22</v>
      </c>
    </row>
    <row r="11554" spans="1:10">
      <c r="A11554" t="s">
        <v>19</v>
      </c>
      <c r="B11554">
        <v>71101</v>
      </c>
      <c r="C11554" t="s">
        <v>319</v>
      </c>
      <c r="D11554">
        <v>71101</v>
      </c>
      <c r="E11554" t="str">
        <f>"71101"</f>
        <v>71101</v>
      </c>
      <c r="F11554">
        <v>27957023</v>
      </c>
      <c r="G11554">
        <v>2018</v>
      </c>
      <c r="I11554" t="s">
        <v>21</v>
      </c>
      <c r="J11554" t="s">
        <v>22</v>
      </c>
    </row>
    <row r="11555" spans="1:10">
      <c r="A11555" t="s">
        <v>19</v>
      </c>
      <c r="B11555">
        <v>71103</v>
      </c>
      <c r="C11555" t="s">
        <v>319</v>
      </c>
      <c r="D11555">
        <v>71103</v>
      </c>
      <c r="E11555" t="str">
        <f>"71103"</f>
        <v>71103</v>
      </c>
      <c r="F11555">
        <v>347768</v>
      </c>
      <c r="G11555">
        <v>2018</v>
      </c>
      <c r="I11555" t="s">
        <v>21</v>
      </c>
      <c r="J11555" t="s">
        <v>22</v>
      </c>
    </row>
    <row r="11556" spans="1:10">
      <c r="A11556" t="s">
        <v>19</v>
      </c>
      <c r="B11556">
        <v>71104</v>
      </c>
      <c r="C11556" t="s">
        <v>319</v>
      </c>
      <c r="D11556">
        <v>71104</v>
      </c>
      <c r="E11556" t="str">
        <f>"71104"</f>
        <v>71104</v>
      </c>
      <c r="F11556">
        <v>4278311</v>
      </c>
      <c r="G11556">
        <v>2018</v>
      </c>
      <c r="I11556" t="s">
        <v>21</v>
      </c>
      <c r="J11556" t="s">
        <v>22</v>
      </c>
    </row>
    <row r="11557" spans="1:10">
      <c r="A11557" t="s">
        <v>19</v>
      </c>
      <c r="B11557">
        <v>71105</v>
      </c>
      <c r="C11557" t="s">
        <v>319</v>
      </c>
      <c r="D11557">
        <v>71105</v>
      </c>
      <c r="E11557" t="str">
        <f>"71105"</f>
        <v>71105</v>
      </c>
      <c r="F11557">
        <v>1239361</v>
      </c>
      <c r="G11557">
        <v>2018</v>
      </c>
      <c r="I11557" t="s">
        <v>21</v>
      </c>
      <c r="J11557" t="s">
        <v>22</v>
      </c>
    </row>
    <row r="11558" spans="1:10">
      <c r="A11558" t="s">
        <v>19</v>
      </c>
      <c r="B11558">
        <v>71106</v>
      </c>
      <c r="C11558" t="s">
        <v>319</v>
      </c>
      <c r="D11558">
        <v>71106</v>
      </c>
      <c r="E11558" t="str">
        <f>"71106"</f>
        <v>71106</v>
      </c>
      <c r="F11558">
        <v>38360</v>
      </c>
      <c r="G11558">
        <v>2018</v>
      </c>
      <c r="I11558" t="s">
        <v>21</v>
      </c>
      <c r="J11558" t="s">
        <v>22</v>
      </c>
    </row>
    <row r="11559" spans="1:10">
      <c r="A11559" t="s">
        <v>19</v>
      </c>
      <c r="B11559">
        <v>71107</v>
      </c>
      <c r="C11559" t="s">
        <v>319</v>
      </c>
      <c r="D11559">
        <v>71107</v>
      </c>
      <c r="E11559" t="str">
        <f>"71107"</f>
        <v>71107</v>
      </c>
      <c r="F11559" t="s">
        <v>23</v>
      </c>
      <c r="G11559">
        <v>2018</v>
      </c>
      <c r="I11559" t="s">
        <v>21</v>
      </c>
      <c r="J11559" t="s">
        <v>22</v>
      </c>
    </row>
    <row r="11560" spans="1:10">
      <c r="A11560" t="s">
        <v>19</v>
      </c>
      <c r="B11560">
        <v>71108</v>
      </c>
      <c r="C11560" t="s">
        <v>319</v>
      </c>
      <c r="D11560">
        <v>71108</v>
      </c>
      <c r="E11560" t="str">
        <f>"71108"</f>
        <v>71108</v>
      </c>
      <c r="F11560">
        <v>24426</v>
      </c>
      <c r="G11560">
        <v>2018</v>
      </c>
      <c r="I11560" t="s">
        <v>21</v>
      </c>
      <c r="J11560" t="s">
        <v>22</v>
      </c>
    </row>
    <row r="11561" spans="1:10">
      <c r="A11561" t="s">
        <v>19</v>
      </c>
      <c r="B11561">
        <v>71109</v>
      </c>
      <c r="C11561" t="s">
        <v>319</v>
      </c>
      <c r="D11561">
        <v>71109</v>
      </c>
      <c r="E11561" t="str">
        <f>"71109"</f>
        <v>71109</v>
      </c>
      <c r="F11561">
        <v>102261</v>
      </c>
      <c r="G11561">
        <v>2018</v>
      </c>
      <c r="I11561" t="s">
        <v>21</v>
      </c>
      <c r="J11561" t="s">
        <v>22</v>
      </c>
    </row>
    <row r="11562" spans="1:10">
      <c r="A11562" t="s">
        <v>19</v>
      </c>
      <c r="B11562">
        <v>71110</v>
      </c>
      <c r="C11562" t="s">
        <v>319</v>
      </c>
      <c r="D11562">
        <v>71110</v>
      </c>
      <c r="E11562" t="str">
        <f>"71110"</f>
        <v>71110</v>
      </c>
      <c r="F11562" t="s">
        <v>23</v>
      </c>
      <c r="G11562">
        <v>2018</v>
      </c>
      <c r="I11562" t="s">
        <v>21</v>
      </c>
      <c r="J11562" t="s">
        <v>22</v>
      </c>
    </row>
    <row r="11563" spans="1:10">
      <c r="A11563" t="s">
        <v>19</v>
      </c>
      <c r="B11563">
        <v>71111</v>
      </c>
      <c r="C11563" t="s">
        <v>319</v>
      </c>
      <c r="D11563">
        <v>71111</v>
      </c>
      <c r="E11563" t="str">
        <f>"71111"</f>
        <v>71111</v>
      </c>
      <c r="F11563">
        <v>2763052</v>
      </c>
      <c r="G11563">
        <v>2018</v>
      </c>
      <c r="I11563" t="s">
        <v>21</v>
      </c>
      <c r="J11563" t="s">
        <v>22</v>
      </c>
    </row>
    <row r="11564" spans="1:10">
      <c r="A11564" t="s">
        <v>19</v>
      </c>
      <c r="B11564">
        <v>71112</v>
      </c>
      <c r="C11564" t="s">
        <v>319</v>
      </c>
      <c r="D11564">
        <v>71112</v>
      </c>
      <c r="E11564" t="str">
        <f>"71112"</f>
        <v>71112</v>
      </c>
      <c r="F11564" t="s">
        <v>23</v>
      </c>
      <c r="G11564">
        <v>2018</v>
      </c>
      <c r="I11564" t="s">
        <v>21</v>
      </c>
      <c r="J11564" t="s">
        <v>22</v>
      </c>
    </row>
    <row r="11565" spans="1:10">
      <c r="A11565" t="s">
        <v>19</v>
      </c>
      <c r="B11565">
        <v>71115</v>
      </c>
      <c r="C11565" t="s">
        <v>319</v>
      </c>
      <c r="D11565">
        <v>71115</v>
      </c>
      <c r="E11565" t="str">
        <f>"71115"</f>
        <v>71115</v>
      </c>
      <c r="F11565" t="s">
        <v>23</v>
      </c>
      <c r="G11565">
        <v>2018</v>
      </c>
      <c r="I11565" t="s">
        <v>21</v>
      </c>
      <c r="J11565" t="s">
        <v>22</v>
      </c>
    </row>
    <row r="11566" spans="1:10">
      <c r="A11566" t="s">
        <v>19</v>
      </c>
      <c r="B11566">
        <v>71118</v>
      </c>
      <c r="C11566" t="s">
        <v>319</v>
      </c>
      <c r="D11566">
        <v>71118</v>
      </c>
      <c r="E11566" t="str">
        <f>"71118"</f>
        <v>71118</v>
      </c>
      <c r="F11566" t="s">
        <v>23</v>
      </c>
      <c r="G11566">
        <v>2018</v>
      </c>
      <c r="I11566" t="s">
        <v>21</v>
      </c>
      <c r="J11566" t="s">
        <v>22</v>
      </c>
    </row>
    <row r="11567" spans="1:10">
      <c r="A11567" t="s">
        <v>19</v>
      </c>
      <c r="B11567">
        <v>71119</v>
      </c>
      <c r="C11567" t="s">
        <v>319</v>
      </c>
      <c r="D11567">
        <v>71119</v>
      </c>
      <c r="E11567" t="str">
        <f>"71119"</f>
        <v>71119</v>
      </c>
      <c r="F11567" t="s">
        <v>23</v>
      </c>
      <c r="G11567">
        <v>2018</v>
      </c>
      <c r="I11567" t="s">
        <v>21</v>
      </c>
      <c r="J11567" t="s">
        <v>22</v>
      </c>
    </row>
    <row r="11568" spans="1:10">
      <c r="A11568" t="s">
        <v>19</v>
      </c>
      <c r="B11568">
        <v>71129</v>
      </c>
      <c r="C11568" t="s">
        <v>319</v>
      </c>
      <c r="D11568">
        <v>71129</v>
      </c>
      <c r="E11568" t="str">
        <f>"71129"</f>
        <v>71129</v>
      </c>
      <c r="F11568" t="s">
        <v>23</v>
      </c>
      <c r="G11568">
        <v>2018</v>
      </c>
      <c r="I11568" t="s">
        <v>21</v>
      </c>
      <c r="J11568" t="s">
        <v>22</v>
      </c>
    </row>
    <row r="11569" spans="1:10">
      <c r="A11569" t="s">
        <v>19</v>
      </c>
      <c r="B11569">
        <v>71201</v>
      </c>
      <c r="C11569" t="s">
        <v>319</v>
      </c>
      <c r="D11569">
        <v>71201</v>
      </c>
      <c r="E11569" t="str">
        <f>"71201"</f>
        <v>71201</v>
      </c>
      <c r="F11569">
        <v>8802167</v>
      </c>
      <c r="G11569">
        <v>2018</v>
      </c>
      <c r="I11569" t="s">
        <v>21</v>
      </c>
      <c r="J11569" t="s">
        <v>22</v>
      </c>
    </row>
    <row r="11570" spans="1:10">
      <c r="A11570" t="s">
        <v>19</v>
      </c>
      <c r="B11570">
        <v>71202</v>
      </c>
      <c r="C11570" t="s">
        <v>319</v>
      </c>
      <c r="D11570">
        <v>71202</v>
      </c>
      <c r="E11570" t="str">
        <f>"71202"</f>
        <v>71202</v>
      </c>
      <c r="F11570">
        <v>1872754</v>
      </c>
      <c r="G11570">
        <v>2018</v>
      </c>
      <c r="I11570" t="s">
        <v>21</v>
      </c>
      <c r="J11570" t="s">
        <v>22</v>
      </c>
    </row>
    <row r="11571" spans="1:10">
      <c r="A11571" t="s">
        <v>19</v>
      </c>
      <c r="B11571">
        <v>71203</v>
      </c>
      <c r="C11571" t="s">
        <v>319</v>
      </c>
      <c r="D11571">
        <v>71203</v>
      </c>
      <c r="E11571" t="str">
        <f>"71203"</f>
        <v>71203</v>
      </c>
      <c r="F11571">
        <v>154990</v>
      </c>
      <c r="G11571">
        <v>2018</v>
      </c>
      <c r="I11571" t="s">
        <v>21</v>
      </c>
      <c r="J11571" t="s">
        <v>22</v>
      </c>
    </row>
    <row r="11572" spans="1:10">
      <c r="A11572" t="s">
        <v>19</v>
      </c>
      <c r="B11572">
        <v>71219</v>
      </c>
      <c r="C11572" t="s">
        <v>319</v>
      </c>
      <c r="D11572">
        <v>71219</v>
      </c>
      <c r="E11572" t="str">
        <f>"71219"</f>
        <v>71219</v>
      </c>
      <c r="F11572" t="s">
        <v>23</v>
      </c>
      <c r="G11572">
        <v>2018</v>
      </c>
      <c r="I11572" t="s">
        <v>21</v>
      </c>
      <c r="J11572" t="s">
        <v>22</v>
      </c>
    </row>
    <row r="11573" spans="1:10">
      <c r="A11573" t="s">
        <v>19</v>
      </c>
      <c r="B11573">
        <v>71220</v>
      </c>
      <c r="C11573" t="s">
        <v>319</v>
      </c>
      <c r="D11573">
        <v>71220</v>
      </c>
      <c r="E11573" t="str">
        <f>"71220"</f>
        <v>71220</v>
      </c>
      <c r="F11573">
        <v>81540</v>
      </c>
      <c r="G11573">
        <v>2018</v>
      </c>
      <c r="I11573" t="s">
        <v>21</v>
      </c>
      <c r="J11573" t="s">
        <v>22</v>
      </c>
    </row>
    <row r="11574" spans="1:10">
      <c r="A11574" t="s">
        <v>19</v>
      </c>
      <c r="B11574">
        <v>71222</v>
      </c>
      <c r="C11574" t="s">
        <v>319</v>
      </c>
      <c r="D11574">
        <v>71222</v>
      </c>
      <c r="E11574" t="str">
        <f>"71222"</f>
        <v>71222</v>
      </c>
      <c r="F11574" t="s">
        <v>23</v>
      </c>
      <c r="G11574">
        <v>2018</v>
      </c>
      <c r="I11574" t="s">
        <v>21</v>
      </c>
      <c r="J11574" t="s">
        <v>22</v>
      </c>
    </row>
    <row r="11575" spans="1:10">
      <c r="A11575" t="s">
        <v>19</v>
      </c>
      <c r="B11575">
        <v>71223</v>
      </c>
      <c r="C11575" t="s">
        <v>319</v>
      </c>
      <c r="D11575">
        <v>71223</v>
      </c>
      <c r="E11575" t="str">
        <f>"71223"</f>
        <v>71223</v>
      </c>
      <c r="F11575" t="s">
        <v>23</v>
      </c>
      <c r="G11575">
        <v>2018</v>
      </c>
      <c r="I11575" t="s">
        <v>21</v>
      </c>
      <c r="J11575" t="s">
        <v>22</v>
      </c>
    </row>
    <row r="11576" spans="1:10">
      <c r="A11576" t="s">
        <v>19</v>
      </c>
      <c r="B11576">
        <v>71225</v>
      </c>
      <c r="C11576" t="s">
        <v>319</v>
      </c>
      <c r="D11576">
        <v>71225</v>
      </c>
      <c r="E11576" t="str">
        <f>"71225"</f>
        <v>71225</v>
      </c>
      <c r="F11576" t="s">
        <v>23</v>
      </c>
      <c r="G11576">
        <v>2018</v>
      </c>
      <c r="I11576" t="s">
        <v>21</v>
      </c>
      <c r="J11576" t="s">
        <v>22</v>
      </c>
    </row>
    <row r="11577" spans="1:10">
      <c r="A11577" t="s">
        <v>19</v>
      </c>
      <c r="B11577">
        <v>71226</v>
      </c>
      <c r="C11577" t="s">
        <v>319</v>
      </c>
      <c r="D11577">
        <v>71226</v>
      </c>
      <c r="E11577" t="str">
        <f>"71226"</f>
        <v>71226</v>
      </c>
      <c r="F11577" t="s">
        <v>23</v>
      </c>
      <c r="G11577">
        <v>2018</v>
      </c>
      <c r="I11577" t="s">
        <v>21</v>
      </c>
      <c r="J11577" t="s">
        <v>22</v>
      </c>
    </row>
    <row r="11578" spans="1:10">
      <c r="A11578" t="s">
        <v>19</v>
      </c>
      <c r="B11578">
        <v>71227</v>
      </c>
      <c r="C11578" t="s">
        <v>319</v>
      </c>
      <c r="D11578">
        <v>71227</v>
      </c>
      <c r="E11578" t="str">
        <f>"71227"</f>
        <v>71227</v>
      </c>
      <c r="F11578" t="s">
        <v>23</v>
      </c>
      <c r="G11578">
        <v>2018</v>
      </c>
      <c r="I11578" t="s">
        <v>21</v>
      </c>
      <c r="J11578" t="s">
        <v>22</v>
      </c>
    </row>
    <row r="11579" spans="1:10">
      <c r="A11579" t="s">
        <v>19</v>
      </c>
      <c r="B11579">
        <v>71229</v>
      </c>
      <c r="C11579" t="s">
        <v>319</v>
      </c>
      <c r="D11579">
        <v>71229</v>
      </c>
      <c r="E11579" t="str">
        <f>"71229"</f>
        <v>71229</v>
      </c>
      <c r="F11579" t="s">
        <v>23</v>
      </c>
      <c r="G11579">
        <v>2018</v>
      </c>
      <c r="I11579" t="s">
        <v>21</v>
      </c>
      <c r="J11579" t="s">
        <v>22</v>
      </c>
    </row>
    <row r="11580" spans="1:10">
      <c r="A11580" t="s">
        <v>19</v>
      </c>
      <c r="B11580">
        <v>71232</v>
      </c>
      <c r="C11580" t="s">
        <v>319</v>
      </c>
      <c r="D11580">
        <v>71232</v>
      </c>
      <c r="E11580" t="str">
        <f>"71232"</f>
        <v>71232</v>
      </c>
      <c r="F11580" t="s">
        <v>23</v>
      </c>
      <c r="G11580">
        <v>2018</v>
      </c>
      <c r="I11580" t="s">
        <v>21</v>
      </c>
      <c r="J11580" t="s">
        <v>22</v>
      </c>
    </row>
    <row r="11581" spans="1:10">
      <c r="A11581" t="s">
        <v>19</v>
      </c>
      <c r="B11581">
        <v>71233</v>
      </c>
      <c r="C11581" t="s">
        <v>319</v>
      </c>
      <c r="D11581">
        <v>71233</v>
      </c>
      <c r="E11581" t="str">
        <f>"71233"</f>
        <v>71233</v>
      </c>
      <c r="F11581" t="s">
        <v>23</v>
      </c>
      <c r="G11581">
        <v>2018</v>
      </c>
      <c r="I11581" t="s">
        <v>21</v>
      </c>
      <c r="J11581" t="s">
        <v>22</v>
      </c>
    </row>
    <row r="11582" spans="1:10">
      <c r="A11582" t="s">
        <v>19</v>
      </c>
      <c r="B11582">
        <v>71234</v>
      </c>
      <c r="C11582" t="s">
        <v>319</v>
      </c>
      <c r="D11582">
        <v>71234</v>
      </c>
      <c r="E11582" t="str">
        <f>"71234"</f>
        <v>71234</v>
      </c>
      <c r="F11582" t="s">
        <v>23</v>
      </c>
      <c r="G11582">
        <v>2018</v>
      </c>
      <c r="I11582" t="s">
        <v>21</v>
      </c>
      <c r="J11582" t="s">
        <v>22</v>
      </c>
    </row>
    <row r="11583" spans="1:10">
      <c r="A11583" t="s">
        <v>19</v>
      </c>
      <c r="B11583">
        <v>71235</v>
      </c>
      <c r="C11583" t="s">
        <v>319</v>
      </c>
      <c r="D11583">
        <v>71235</v>
      </c>
      <c r="E11583" t="str">
        <f>"71235"</f>
        <v>71235</v>
      </c>
      <c r="F11583" t="s">
        <v>23</v>
      </c>
      <c r="G11583">
        <v>2018</v>
      </c>
      <c r="I11583" t="s">
        <v>21</v>
      </c>
      <c r="J11583" t="s">
        <v>22</v>
      </c>
    </row>
    <row r="11584" spans="1:10">
      <c r="A11584" t="s">
        <v>19</v>
      </c>
      <c r="B11584">
        <v>71237</v>
      </c>
      <c r="C11584" t="s">
        <v>319</v>
      </c>
      <c r="D11584">
        <v>71237</v>
      </c>
      <c r="E11584" t="str">
        <f>"71237"</f>
        <v>71237</v>
      </c>
      <c r="F11584" t="s">
        <v>23</v>
      </c>
      <c r="G11584">
        <v>2018</v>
      </c>
      <c r="I11584" t="s">
        <v>21</v>
      </c>
      <c r="J11584" t="s">
        <v>22</v>
      </c>
    </row>
    <row r="11585" spans="1:10">
      <c r="A11585" t="s">
        <v>19</v>
      </c>
      <c r="B11585">
        <v>71238</v>
      </c>
      <c r="C11585" t="s">
        <v>319</v>
      </c>
      <c r="D11585">
        <v>71238</v>
      </c>
      <c r="E11585" t="str">
        <f>"71238"</f>
        <v>71238</v>
      </c>
      <c r="F11585" t="s">
        <v>23</v>
      </c>
      <c r="G11585">
        <v>2018</v>
      </c>
      <c r="I11585" t="s">
        <v>21</v>
      </c>
      <c r="J11585" t="s">
        <v>22</v>
      </c>
    </row>
    <row r="11586" spans="1:10">
      <c r="A11586" t="s">
        <v>19</v>
      </c>
      <c r="B11586">
        <v>71241</v>
      </c>
      <c r="C11586" t="s">
        <v>319</v>
      </c>
      <c r="D11586">
        <v>71241</v>
      </c>
      <c r="E11586" t="str">
        <f>"71241"</f>
        <v>71241</v>
      </c>
      <c r="F11586">
        <v>188702</v>
      </c>
      <c r="G11586">
        <v>2018</v>
      </c>
      <c r="I11586" t="s">
        <v>21</v>
      </c>
      <c r="J11586" t="s">
        <v>22</v>
      </c>
    </row>
    <row r="11587" spans="1:10">
      <c r="A11587" t="s">
        <v>19</v>
      </c>
      <c r="B11587">
        <v>71243</v>
      </c>
      <c r="C11587" t="s">
        <v>319</v>
      </c>
      <c r="D11587">
        <v>71243</v>
      </c>
      <c r="E11587" t="str">
        <f>"71243"</f>
        <v>71243</v>
      </c>
      <c r="F11587" t="s">
        <v>23</v>
      </c>
      <c r="G11587">
        <v>2018</v>
      </c>
      <c r="I11587" t="s">
        <v>21</v>
      </c>
      <c r="J11587" t="s">
        <v>22</v>
      </c>
    </row>
    <row r="11588" spans="1:10">
      <c r="A11588" t="s">
        <v>19</v>
      </c>
      <c r="B11588">
        <v>71245</v>
      </c>
      <c r="C11588" t="s">
        <v>319</v>
      </c>
      <c r="D11588">
        <v>71245</v>
      </c>
      <c r="E11588" t="str">
        <f>"71245"</f>
        <v>71245</v>
      </c>
      <c r="F11588">
        <v>461695</v>
      </c>
      <c r="G11588">
        <v>2018</v>
      </c>
      <c r="I11588" t="s">
        <v>21</v>
      </c>
      <c r="J11588" t="s">
        <v>22</v>
      </c>
    </row>
    <row r="11589" spans="1:10">
      <c r="A11589" t="s">
        <v>19</v>
      </c>
      <c r="B11589">
        <v>71247</v>
      </c>
      <c r="C11589" t="s">
        <v>319</v>
      </c>
      <c r="D11589">
        <v>71247</v>
      </c>
      <c r="E11589" t="str">
        <f>"71247"</f>
        <v>71247</v>
      </c>
      <c r="F11589">
        <v>118139</v>
      </c>
      <c r="G11589">
        <v>2018</v>
      </c>
      <c r="I11589" t="s">
        <v>21</v>
      </c>
      <c r="J11589" t="s">
        <v>22</v>
      </c>
    </row>
    <row r="11590" spans="1:10">
      <c r="A11590" t="s">
        <v>19</v>
      </c>
      <c r="B11590">
        <v>71250</v>
      </c>
      <c r="C11590" t="s">
        <v>319</v>
      </c>
      <c r="D11590">
        <v>71250</v>
      </c>
      <c r="E11590" t="str">
        <f>"71250"</f>
        <v>71250</v>
      </c>
      <c r="F11590" t="s">
        <v>23</v>
      </c>
      <c r="G11590">
        <v>2018</v>
      </c>
      <c r="I11590" t="s">
        <v>21</v>
      </c>
      <c r="J11590" t="s">
        <v>22</v>
      </c>
    </row>
    <row r="11591" spans="1:10">
      <c r="A11591" t="s">
        <v>19</v>
      </c>
      <c r="B11591">
        <v>71251</v>
      </c>
      <c r="C11591" t="s">
        <v>319</v>
      </c>
      <c r="D11591">
        <v>71251</v>
      </c>
      <c r="E11591" t="str">
        <f>"71251"</f>
        <v>71251</v>
      </c>
      <c r="F11591">
        <v>861731</v>
      </c>
      <c r="G11591">
        <v>2018</v>
      </c>
      <c r="I11591" t="s">
        <v>21</v>
      </c>
      <c r="J11591" t="s">
        <v>22</v>
      </c>
    </row>
    <row r="11592" spans="1:10">
      <c r="A11592" t="s">
        <v>19</v>
      </c>
      <c r="B11592">
        <v>71254</v>
      </c>
      <c r="C11592" t="s">
        <v>319</v>
      </c>
      <c r="D11592">
        <v>71254</v>
      </c>
      <c r="E11592" t="str">
        <f>"71254"</f>
        <v>71254</v>
      </c>
      <c r="F11592">
        <v>964157</v>
      </c>
      <c r="G11592">
        <v>2018</v>
      </c>
      <c r="I11592" t="s">
        <v>21</v>
      </c>
      <c r="J11592" t="s">
        <v>22</v>
      </c>
    </row>
    <row r="11593" spans="1:10">
      <c r="A11593" t="s">
        <v>19</v>
      </c>
      <c r="B11593">
        <v>71256</v>
      </c>
      <c r="C11593" t="s">
        <v>319</v>
      </c>
      <c r="D11593">
        <v>71256</v>
      </c>
      <c r="E11593" t="str">
        <f>"71256"</f>
        <v>71256</v>
      </c>
      <c r="F11593" t="s">
        <v>23</v>
      </c>
      <c r="G11593">
        <v>2018</v>
      </c>
      <c r="I11593" t="s">
        <v>21</v>
      </c>
      <c r="J11593" t="s">
        <v>22</v>
      </c>
    </row>
    <row r="11594" spans="1:10">
      <c r="A11594" t="s">
        <v>19</v>
      </c>
      <c r="B11594">
        <v>71259</v>
      </c>
      <c r="C11594" t="s">
        <v>319</v>
      </c>
      <c r="D11594">
        <v>71259</v>
      </c>
      <c r="E11594" t="str">
        <f>"71259"</f>
        <v>71259</v>
      </c>
      <c r="F11594" t="s">
        <v>23</v>
      </c>
      <c r="G11594">
        <v>2018</v>
      </c>
      <c r="I11594" t="s">
        <v>21</v>
      </c>
      <c r="J11594" t="s">
        <v>22</v>
      </c>
    </row>
    <row r="11595" spans="1:10">
      <c r="A11595" t="s">
        <v>19</v>
      </c>
      <c r="B11595">
        <v>71260</v>
      </c>
      <c r="C11595" t="s">
        <v>319</v>
      </c>
      <c r="D11595">
        <v>71260</v>
      </c>
      <c r="E11595" t="str">
        <f>"71260"</f>
        <v>71260</v>
      </c>
      <c r="F11595" t="s">
        <v>23</v>
      </c>
      <c r="G11595">
        <v>2018</v>
      </c>
      <c r="I11595" t="s">
        <v>21</v>
      </c>
      <c r="J11595" t="s">
        <v>22</v>
      </c>
    </row>
    <row r="11596" spans="1:10">
      <c r="A11596" t="s">
        <v>19</v>
      </c>
      <c r="B11596">
        <v>71261</v>
      </c>
      <c r="C11596" t="s">
        <v>319</v>
      </c>
      <c r="D11596">
        <v>71261</v>
      </c>
      <c r="E11596" t="str">
        <f>"71261"</f>
        <v>71261</v>
      </c>
      <c r="F11596" t="s">
        <v>23</v>
      </c>
      <c r="G11596">
        <v>2018</v>
      </c>
      <c r="I11596" t="s">
        <v>21</v>
      </c>
      <c r="J11596" t="s">
        <v>22</v>
      </c>
    </row>
    <row r="11597" spans="1:10">
      <c r="A11597" t="s">
        <v>19</v>
      </c>
      <c r="B11597">
        <v>71263</v>
      </c>
      <c r="C11597" t="s">
        <v>319</v>
      </c>
      <c r="D11597">
        <v>71263</v>
      </c>
      <c r="E11597" t="str">
        <f>"71263"</f>
        <v>71263</v>
      </c>
      <c r="F11597" t="s">
        <v>23</v>
      </c>
      <c r="G11597">
        <v>2018</v>
      </c>
      <c r="I11597" t="s">
        <v>21</v>
      </c>
      <c r="J11597" t="s">
        <v>22</v>
      </c>
    </row>
    <row r="11598" spans="1:10">
      <c r="A11598" t="s">
        <v>19</v>
      </c>
      <c r="B11598">
        <v>71264</v>
      </c>
      <c r="C11598" t="s">
        <v>319</v>
      </c>
      <c r="D11598">
        <v>71264</v>
      </c>
      <c r="E11598" t="str">
        <f>"71264"</f>
        <v>71264</v>
      </c>
      <c r="F11598" t="s">
        <v>23</v>
      </c>
      <c r="G11598">
        <v>2018</v>
      </c>
      <c r="I11598" t="s">
        <v>21</v>
      </c>
      <c r="J11598" t="s">
        <v>22</v>
      </c>
    </row>
    <row r="11599" spans="1:10">
      <c r="A11599" t="s">
        <v>19</v>
      </c>
      <c r="B11599">
        <v>71266</v>
      </c>
      <c r="C11599" t="s">
        <v>319</v>
      </c>
      <c r="D11599">
        <v>71266</v>
      </c>
      <c r="E11599" t="str">
        <f>"71266"</f>
        <v>71266</v>
      </c>
      <c r="F11599" t="s">
        <v>23</v>
      </c>
      <c r="G11599">
        <v>2018</v>
      </c>
      <c r="I11599" t="s">
        <v>21</v>
      </c>
      <c r="J11599" t="s">
        <v>22</v>
      </c>
    </row>
    <row r="11600" spans="1:10">
      <c r="A11600" t="s">
        <v>19</v>
      </c>
      <c r="B11600">
        <v>71268</v>
      </c>
      <c r="C11600" t="s">
        <v>319</v>
      </c>
      <c r="D11600">
        <v>71268</v>
      </c>
      <c r="E11600" t="str">
        <f>"71268"</f>
        <v>71268</v>
      </c>
      <c r="F11600" t="s">
        <v>23</v>
      </c>
      <c r="G11600">
        <v>2018</v>
      </c>
      <c r="I11600" t="s">
        <v>21</v>
      </c>
      <c r="J11600" t="s">
        <v>22</v>
      </c>
    </row>
    <row r="11601" spans="1:10">
      <c r="A11601" t="s">
        <v>19</v>
      </c>
      <c r="B11601">
        <v>71269</v>
      </c>
      <c r="C11601" t="s">
        <v>319</v>
      </c>
      <c r="D11601">
        <v>71269</v>
      </c>
      <c r="E11601" t="str">
        <f>"71269"</f>
        <v>71269</v>
      </c>
      <c r="F11601">
        <v>555608</v>
      </c>
      <c r="G11601">
        <v>2018</v>
      </c>
      <c r="I11601" t="s">
        <v>21</v>
      </c>
      <c r="J11601" t="s">
        <v>22</v>
      </c>
    </row>
    <row r="11602" spans="1:10">
      <c r="A11602" t="s">
        <v>19</v>
      </c>
      <c r="B11602">
        <v>71270</v>
      </c>
      <c r="C11602" t="s">
        <v>319</v>
      </c>
      <c r="D11602">
        <v>71270</v>
      </c>
      <c r="E11602" t="str">
        <f>"71270"</f>
        <v>71270</v>
      </c>
      <c r="F11602">
        <v>1702234</v>
      </c>
      <c r="G11602">
        <v>2018</v>
      </c>
      <c r="I11602" t="s">
        <v>21</v>
      </c>
      <c r="J11602" t="s">
        <v>22</v>
      </c>
    </row>
    <row r="11603" spans="1:10">
      <c r="A11603" t="s">
        <v>19</v>
      </c>
      <c r="B11603">
        <v>71275</v>
      </c>
      <c r="C11603" t="s">
        <v>319</v>
      </c>
      <c r="D11603">
        <v>71275</v>
      </c>
      <c r="E11603" t="str">
        <f>"71275"</f>
        <v>71275</v>
      </c>
      <c r="F11603" t="s">
        <v>23</v>
      </c>
      <c r="G11603">
        <v>2018</v>
      </c>
      <c r="I11603" t="s">
        <v>21</v>
      </c>
      <c r="J11603" t="s">
        <v>22</v>
      </c>
    </row>
    <row r="11604" spans="1:10">
      <c r="A11604" t="s">
        <v>19</v>
      </c>
      <c r="B11604">
        <v>71276</v>
      </c>
      <c r="C11604" t="s">
        <v>319</v>
      </c>
      <c r="D11604">
        <v>71276</v>
      </c>
      <c r="E11604" t="str">
        <f>"71276"</f>
        <v>71276</v>
      </c>
      <c r="F11604" t="s">
        <v>23</v>
      </c>
      <c r="G11604">
        <v>2018</v>
      </c>
      <c r="I11604" t="s">
        <v>21</v>
      </c>
      <c r="J11604" t="s">
        <v>22</v>
      </c>
    </row>
    <row r="11605" spans="1:10">
      <c r="A11605" t="s">
        <v>19</v>
      </c>
      <c r="B11605">
        <v>71277</v>
      </c>
      <c r="C11605" t="s">
        <v>319</v>
      </c>
      <c r="D11605">
        <v>71277</v>
      </c>
      <c r="E11605" t="str">
        <f>"71277"</f>
        <v>71277</v>
      </c>
      <c r="F11605" t="s">
        <v>23</v>
      </c>
      <c r="G11605">
        <v>2018</v>
      </c>
      <c r="I11605" t="s">
        <v>21</v>
      </c>
      <c r="J11605" t="s">
        <v>22</v>
      </c>
    </row>
    <row r="11606" spans="1:10">
      <c r="A11606" t="s">
        <v>19</v>
      </c>
      <c r="B11606">
        <v>71280</v>
      </c>
      <c r="C11606" t="s">
        <v>319</v>
      </c>
      <c r="D11606">
        <v>71280</v>
      </c>
      <c r="E11606" t="str">
        <f>"71280"</f>
        <v>71280</v>
      </c>
      <c r="F11606" t="s">
        <v>23</v>
      </c>
      <c r="G11606">
        <v>2018</v>
      </c>
      <c r="I11606" t="s">
        <v>21</v>
      </c>
      <c r="J11606" t="s">
        <v>22</v>
      </c>
    </row>
    <row r="11607" spans="1:10">
      <c r="A11607" t="s">
        <v>19</v>
      </c>
      <c r="B11607">
        <v>71282</v>
      </c>
      <c r="C11607" t="s">
        <v>319</v>
      </c>
      <c r="D11607">
        <v>71282</v>
      </c>
      <c r="E11607" t="str">
        <f>"71282"</f>
        <v>71282</v>
      </c>
      <c r="F11607" t="s">
        <v>23</v>
      </c>
      <c r="G11607">
        <v>2018</v>
      </c>
      <c r="I11607" t="s">
        <v>21</v>
      </c>
      <c r="J11607" t="s">
        <v>22</v>
      </c>
    </row>
    <row r="11608" spans="1:10">
      <c r="A11608" t="s">
        <v>19</v>
      </c>
      <c r="B11608">
        <v>71286</v>
      </c>
      <c r="C11608" t="s">
        <v>319</v>
      </c>
      <c r="D11608">
        <v>71286</v>
      </c>
      <c r="E11608" t="str">
        <f>"71286"</f>
        <v>71286</v>
      </c>
      <c r="F11608" t="s">
        <v>23</v>
      </c>
      <c r="G11608">
        <v>2018</v>
      </c>
      <c r="I11608" t="s">
        <v>21</v>
      </c>
      <c r="J11608" t="s">
        <v>22</v>
      </c>
    </row>
    <row r="11609" spans="1:10">
      <c r="A11609" t="s">
        <v>19</v>
      </c>
      <c r="B11609">
        <v>71291</v>
      </c>
      <c r="C11609" t="s">
        <v>319</v>
      </c>
      <c r="D11609">
        <v>71291</v>
      </c>
      <c r="E11609" t="str">
        <f>"71291"</f>
        <v>71291</v>
      </c>
      <c r="F11609" t="s">
        <v>23</v>
      </c>
      <c r="G11609">
        <v>2018</v>
      </c>
      <c r="I11609" t="s">
        <v>21</v>
      </c>
      <c r="J11609" t="s">
        <v>22</v>
      </c>
    </row>
    <row r="11610" spans="1:10">
      <c r="A11610" t="s">
        <v>19</v>
      </c>
      <c r="B11610">
        <v>71292</v>
      </c>
      <c r="C11610" t="s">
        <v>319</v>
      </c>
      <c r="D11610">
        <v>71292</v>
      </c>
      <c r="E11610" t="str">
        <f>"71292"</f>
        <v>71292</v>
      </c>
      <c r="F11610" t="s">
        <v>23</v>
      </c>
      <c r="G11610">
        <v>2018</v>
      </c>
      <c r="I11610" t="s">
        <v>21</v>
      </c>
      <c r="J11610" t="s">
        <v>22</v>
      </c>
    </row>
    <row r="11611" spans="1:10">
      <c r="A11611" t="s">
        <v>19</v>
      </c>
      <c r="B11611">
        <v>71295</v>
      </c>
      <c r="C11611" t="s">
        <v>319</v>
      </c>
      <c r="D11611">
        <v>71295</v>
      </c>
      <c r="E11611" t="str">
        <f>"71295"</f>
        <v>71295</v>
      </c>
      <c r="F11611">
        <v>750621</v>
      </c>
      <c r="G11611">
        <v>2018</v>
      </c>
      <c r="I11611" t="s">
        <v>21</v>
      </c>
      <c r="J11611" t="s">
        <v>22</v>
      </c>
    </row>
    <row r="11612" spans="1:10">
      <c r="A11612" t="s">
        <v>19</v>
      </c>
      <c r="B11612">
        <v>71301</v>
      </c>
      <c r="C11612" t="s">
        <v>319</v>
      </c>
      <c r="D11612">
        <v>71301</v>
      </c>
      <c r="E11612" t="str">
        <f>"71301"</f>
        <v>71301</v>
      </c>
      <c r="F11612">
        <v>557552</v>
      </c>
      <c r="G11612">
        <v>2018</v>
      </c>
      <c r="I11612" t="s">
        <v>21</v>
      </c>
      <c r="J11612" t="s">
        <v>22</v>
      </c>
    </row>
    <row r="11613" spans="1:10">
      <c r="A11613" t="s">
        <v>19</v>
      </c>
      <c r="B11613">
        <v>71302</v>
      </c>
      <c r="C11613" t="s">
        <v>319</v>
      </c>
      <c r="D11613">
        <v>71302</v>
      </c>
      <c r="E11613" t="str">
        <f>"71302"</f>
        <v>71302</v>
      </c>
      <c r="F11613">
        <v>465600</v>
      </c>
      <c r="G11613">
        <v>2018</v>
      </c>
      <c r="I11613" t="s">
        <v>21</v>
      </c>
      <c r="J11613" t="s">
        <v>22</v>
      </c>
    </row>
    <row r="11614" spans="1:10">
      <c r="A11614" t="s">
        <v>19</v>
      </c>
      <c r="B11614">
        <v>71303</v>
      </c>
      <c r="C11614" t="s">
        <v>319</v>
      </c>
      <c r="D11614">
        <v>71303</v>
      </c>
      <c r="E11614" t="str">
        <f>"71303"</f>
        <v>71303</v>
      </c>
      <c r="F11614">
        <v>2980507</v>
      </c>
      <c r="G11614">
        <v>2018</v>
      </c>
      <c r="I11614" t="s">
        <v>21</v>
      </c>
      <c r="J11614" t="s">
        <v>22</v>
      </c>
    </row>
    <row r="11615" spans="1:10">
      <c r="A11615" t="s">
        <v>19</v>
      </c>
      <c r="B11615">
        <v>71316</v>
      </c>
      <c r="C11615" t="s">
        <v>319</v>
      </c>
      <c r="D11615">
        <v>71316</v>
      </c>
      <c r="E11615" t="str">
        <f>"71316"</f>
        <v>71316</v>
      </c>
      <c r="F11615" t="s">
        <v>23</v>
      </c>
      <c r="G11615">
        <v>2018</v>
      </c>
      <c r="I11615" t="s">
        <v>21</v>
      </c>
      <c r="J11615" t="s">
        <v>22</v>
      </c>
    </row>
    <row r="11616" spans="1:10">
      <c r="A11616" t="s">
        <v>19</v>
      </c>
      <c r="B11616">
        <v>71322</v>
      </c>
      <c r="C11616" t="s">
        <v>319</v>
      </c>
      <c r="D11616">
        <v>71322</v>
      </c>
      <c r="E11616" t="str">
        <f>"71322"</f>
        <v>71322</v>
      </c>
      <c r="F11616">
        <v>465516</v>
      </c>
      <c r="G11616">
        <v>2018</v>
      </c>
      <c r="I11616" t="s">
        <v>21</v>
      </c>
      <c r="J11616" t="s">
        <v>22</v>
      </c>
    </row>
    <row r="11617" spans="1:10">
      <c r="A11617" t="s">
        <v>19</v>
      </c>
      <c r="B11617">
        <v>71323</v>
      </c>
      <c r="C11617" t="s">
        <v>319</v>
      </c>
      <c r="D11617">
        <v>71323</v>
      </c>
      <c r="E11617" t="str">
        <f>"71323"</f>
        <v>71323</v>
      </c>
      <c r="F11617" t="s">
        <v>23</v>
      </c>
      <c r="G11617">
        <v>2018</v>
      </c>
      <c r="I11617" t="s">
        <v>21</v>
      </c>
      <c r="J11617" t="s">
        <v>22</v>
      </c>
    </row>
    <row r="11618" spans="1:10">
      <c r="A11618" t="s">
        <v>19</v>
      </c>
      <c r="B11618">
        <v>71325</v>
      </c>
      <c r="C11618" t="s">
        <v>319</v>
      </c>
      <c r="D11618">
        <v>71325</v>
      </c>
      <c r="E11618" t="str">
        <f>"71325"</f>
        <v>71325</v>
      </c>
      <c r="F11618" t="s">
        <v>23</v>
      </c>
      <c r="G11618">
        <v>2018</v>
      </c>
      <c r="I11618" t="s">
        <v>21</v>
      </c>
      <c r="J11618" t="s">
        <v>22</v>
      </c>
    </row>
    <row r="11619" spans="1:10">
      <c r="A11619" t="s">
        <v>19</v>
      </c>
      <c r="B11619">
        <v>71326</v>
      </c>
      <c r="C11619" t="s">
        <v>319</v>
      </c>
      <c r="D11619">
        <v>71326</v>
      </c>
      <c r="E11619" t="str">
        <f>"71326"</f>
        <v>71326</v>
      </c>
      <c r="F11619" t="s">
        <v>23</v>
      </c>
      <c r="G11619">
        <v>2018</v>
      </c>
      <c r="I11619" t="s">
        <v>21</v>
      </c>
      <c r="J11619" t="s">
        <v>22</v>
      </c>
    </row>
    <row r="11620" spans="1:10">
      <c r="A11620" t="s">
        <v>19</v>
      </c>
      <c r="B11620">
        <v>71327</v>
      </c>
      <c r="C11620" t="s">
        <v>319</v>
      </c>
      <c r="D11620">
        <v>71327</v>
      </c>
      <c r="E11620" t="str">
        <f>"71327"</f>
        <v>71327</v>
      </c>
      <c r="F11620">
        <v>240046</v>
      </c>
      <c r="G11620">
        <v>2018</v>
      </c>
      <c r="I11620" t="s">
        <v>21</v>
      </c>
      <c r="J11620" t="s">
        <v>22</v>
      </c>
    </row>
    <row r="11621" spans="1:10">
      <c r="A11621" t="s">
        <v>19</v>
      </c>
      <c r="B11621">
        <v>71328</v>
      </c>
      <c r="C11621" t="s">
        <v>319</v>
      </c>
      <c r="D11621">
        <v>71328</v>
      </c>
      <c r="E11621" t="str">
        <f>"71328"</f>
        <v>71328</v>
      </c>
      <c r="F11621" t="s">
        <v>23</v>
      </c>
      <c r="G11621">
        <v>2018</v>
      </c>
      <c r="I11621" t="s">
        <v>21</v>
      </c>
      <c r="J11621" t="s">
        <v>22</v>
      </c>
    </row>
    <row r="11622" spans="1:10">
      <c r="A11622" t="s">
        <v>19</v>
      </c>
      <c r="B11622">
        <v>71331</v>
      </c>
      <c r="C11622" t="s">
        <v>319</v>
      </c>
      <c r="D11622">
        <v>71331</v>
      </c>
      <c r="E11622" t="str">
        <f>"71331"</f>
        <v>71331</v>
      </c>
      <c r="F11622" t="s">
        <v>23</v>
      </c>
      <c r="G11622">
        <v>2018</v>
      </c>
      <c r="I11622" t="s">
        <v>21</v>
      </c>
      <c r="J11622" t="s">
        <v>22</v>
      </c>
    </row>
    <row r="11623" spans="1:10">
      <c r="A11623" t="s">
        <v>19</v>
      </c>
      <c r="B11623">
        <v>71333</v>
      </c>
      <c r="C11623" t="s">
        <v>319</v>
      </c>
      <c r="D11623">
        <v>71333</v>
      </c>
      <c r="E11623" t="str">
        <f>"71333"</f>
        <v>71333</v>
      </c>
      <c r="F11623" t="s">
        <v>23</v>
      </c>
      <c r="G11623">
        <v>2018</v>
      </c>
      <c r="I11623" t="s">
        <v>21</v>
      </c>
      <c r="J11623" t="s">
        <v>22</v>
      </c>
    </row>
    <row r="11624" spans="1:10">
      <c r="A11624" t="s">
        <v>19</v>
      </c>
      <c r="B11624">
        <v>71334</v>
      </c>
      <c r="C11624" t="s">
        <v>319</v>
      </c>
      <c r="D11624">
        <v>71334</v>
      </c>
      <c r="E11624" t="str">
        <f>"71334"</f>
        <v>71334</v>
      </c>
      <c r="F11624">
        <v>359289</v>
      </c>
      <c r="G11624">
        <v>2018</v>
      </c>
      <c r="I11624" t="s">
        <v>21</v>
      </c>
      <c r="J11624" t="s">
        <v>22</v>
      </c>
    </row>
    <row r="11625" spans="1:10">
      <c r="A11625" t="s">
        <v>19</v>
      </c>
      <c r="B11625">
        <v>71336</v>
      </c>
      <c r="C11625" t="s">
        <v>319</v>
      </c>
      <c r="D11625">
        <v>71336</v>
      </c>
      <c r="E11625" t="str">
        <f>"71336"</f>
        <v>71336</v>
      </c>
      <c r="F11625" t="s">
        <v>23</v>
      </c>
      <c r="G11625">
        <v>2018</v>
      </c>
      <c r="I11625" t="s">
        <v>21</v>
      </c>
      <c r="J11625" t="s">
        <v>22</v>
      </c>
    </row>
    <row r="11626" spans="1:10">
      <c r="A11626" t="s">
        <v>19</v>
      </c>
      <c r="B11626">
        <v>71339</v>
      </c>
      <c r="C11626" t="s">
        <v>319</v>
      </c>
      <c r="D11626">
        <v>71339</v>
      </c>
      <c r="E11626" t="str">
        <f>"71339"</f>
        <v>71339</v>
      </c>
      <c r="F11626" t="s">
        <v>23</v>
      </c>
      <c r="G11626">
        <v>2018</v>
      </c>
      <c r="I11626" t="s">
        <v>21</v>
      </c>
      <c r="J11626" t="s">
        <v>22</v>
      </c>
    </row>
    <row r="11627" spans="1:10">
      <c r="A11627" t="s">
        <v>19</v>
      </c>
      <c r="B11627">
        <v>71340</v>
      </c>
      <c r="C11627" t="s">
        <v>319</v>
      </c>
      <c r="D11627">
        <v>71340</v>
      </c>
      <c r="E11627" t="str">
        <f>"71340"</f>
        <v>71340</v>
      </c>
      <c r="F11627" t="s">
        <v>23</v>
      </c>
      <c r="G11627">
        <v>2018</v>
      </c>
      <c r="I11627" t="s">
        <v>21</v>
      </c>
      <c r="J11627" t="s">
        <v>22</v>
      </c>
    </row>
    <row r="11628" spans="1:10">
      <c r="A11628" t="s">
        <v>19</v>
      </c>
      <c r="B11628">
        <v>71341</v>
      </c>
      <c r="C11628" t="s">
        <v>319</v>
      </c>
      <c r="D11628">
        <v>71341</v>
      </c>
      <c r="E11628" t="str">
        <f>"71341"</f>
        <v>71341</v>
      </c>
      <c r="F11628" t="s">
        <v>23</v>
      </c>
      <c r="G11628">
        <v>2018</v>
      </c>
      <c r="I11628" t="s">
        <v>21</v>
      </c>
      <c r="J11628" t="s">
        <v>22</v>
      </c>
    </row>
    <row r="11629" spans="1:10">
      <c r="A11629" t="s">
        <v>19</v>
      </c>
      <c r="B11629">
        <v>71342</v>
      </c>
      <c r="C11629" t="s">
        <v>319</v>
      </c>
      <c r="D11629">
        <v>71342</v>
      </c>
      <c r="E11629" t="str">
        <f>"71342"</f>
        <v>71342</v>
      </c>
      <c r="F11629">
        <v>225507</v>
      </c>
      <c r="G11629">
        <v>2018</v>
      </c>
      <c r="I11629" t="s">
        <v>21</v>
      </c>
      <c r="J11629" t="s">
        <v>22</v>
      </c>
    </row>
    <row r="11630" spans="1:10">
      <c r="A11630" t="s">
        <v>19</v>
      </c>
      <c r="B11630">
        <v>71343</v>
      </c>
      <c r="C11630" t="s">
        <v>319</v>
      </c>
      <c r="D11630">
        <v>71343</v>
      </c>
      <c r="E11630" t="str">
        <f>"71343"</f>
        <v>71343</v>
      </c>
      <c r="F11630" t="s">
        <v>23</v>
      </c>
      <c r="G11630">
        <v>2018</v>
      </c>
      <c r="I11630" t="s">
        <v>21</v>
      </c>
      <c r="J11630" t="s">
        <v>22</v>
      </c>
    </row>
    <row r="11631" spans="1:10">
      <c r="A11631" t="s">
        <v>19</v>
      </c>
      <c r="B11631">
        <v>71345</v>
      </c>
      <c r="C11631" t="s">
        <v>319</v>
      </c>
      <c r="D11631">
        <v>71345</v>
      </c>
      <c r="E11631" t="str">
        <f>"71345"</f>
        <v>71345</v>
      </c>
      <c r="F11631" t="s">
        <v>23</v>
      </c>
      <c r="G11631">
        <v>2018</v>
      </c>
      <c r="I11631" t="s">
        <v>21</v>
      </c>
      <c r="J11631" t="s">
        <v>22</v>
      </c>
    </row>
    <row r="11632" spans="1:10">
      <c r="A11632" t="s">
        <v>19</v>
      </c>
      <c r="B11632">
        <v>71346</v>
      </c>
      <c r="C11632" t="s">
        <v>319</v>
      </c>
      <c r="D11632">
        <v>71346</v>
      </c>
      <c r="E11632" t="str">
        <f>"71346"</f>
        <v>71346</v>
      </c>
      <c r="F11632" t="s">
        <v>23</v>
      </c>
      <c r="G11632">
        <v>2018</v>
      </c>
      <c r="I11632" t="s">
        <v>21</v>
      </c>
      <c r="J11632" t="s">
        <v>22</v>
      </c>
    </row>
    <row r="11633" spans="1:10">
      <c r="A11633" t="s">
        <v>19</v>
      </c>
      <c r="B11633">
        <v>71350</v>
      </c>
      <c r="C11633" t="s">
        <v>319</v>
      </c>
      <c r="D11633">
        <v>71350</v>
      </c>
      <c r="E11633" t="str">
        <f>"71350"</f>
        <v>71350</v>
      </c>
      <c r="F11633" t="s">
        <v>23</v>
      </c>
      <c r="G11633">
        <v>2018</v>
      </c>
      <c r="I11633" t="s">
        <v>21</v>
      </c>
      <c r="J11633" t="s">
        <v>22</v>
      </c>
    </row>
    <row r="11634" spans="1:10">
      <c r="A11634" t="s">
        <v>19</v>
      </c>
      <c r="B11634">
        <v>71351</v>
      </c>
      <c r="C11634" t="s">
        <v>319</v>
      </c>
      <c r="D11634">
        <v>71351</v>
      </c>
      <c r="E11634" t="str">
        <f>"71351"</f>
        <v>71351</v>
      </c>
      <c r="F11634">
        <v>1074737</v>
      </c>
      <c r="G11634">
        <v>2018</v>
      </c>
      <c r="I11634" t="s">
        <v>21</v>
      </c>
      <c r="J11634" t="s">
        <v>22</v>
      </c>
    </row>
    <row r="11635" spans="1:10">
      <c r="A11635" t="s">
        <v>19</v>
      </c>
      <c r="B11635">
        <v>71353</v>
      </c>
      <c r="C11635" t="s">
        <v>319</v>
      </c>
      <c r="D11635">
        <v>71353</v>
      </c>
      <c r="E11635" t="str">
        <f>"71353"</f>
        <v>71353</v>
      </c>
      <c r="F11635" t="s">
        <v>23</v>
      </c>
      <c r="G11635">
        <v>2018</v>
      </c>
      <c r="I11635" t="s">
        <v>21</v>
      </c>
      <c r="J11635" t="s">
        <v>22</v>
      </c>
    </row>
    <row r="11636" spans="1:10">
      <c r="A11636" t="s">
        <v>19</v>
      </c>
      <c r="B11636">
        <v>71354</v>
      </c>
      <c r="C11636" t="s">
        <v>319</v>
      </c>
      <c r="D11636">
        <v>71354</v>
      </c>
      <c r="E11636" t="str">
        <f>"71354"</f>
        <v>71354</v>
      </c>
      <c r="F11636" t="s">
        <v>23</v>
      </c>
      <c r="G11636">
        <v>2018</v>
      </c>
      <c r="I11636" t="s">
        <v>21</v>
      </c>
      <c r="J11636" t="s">
        <v>22</v>
      </c>
    </row>
    <row r="11637" spans="1:10">
      <c r="A11637" t="s">
        <v>19</v>
      </c>
      <c r="B11637">
        <v>71355</v>
      </c>
      <c r="C11637" t="s">
        <v>319</v>
      </c>
      <c r="D11637">
        <v>71355</v>
      </c>
      <c r="E11637" t="str">
        <f>"71355"</f>
        <v>71355</v>
      </c>
      <c r="F11637" t="s">
        <v>23</v>
      </c>
      <c r="G11637">
        <v>2018</v>
      </c>
      <c r="I11637" t="s">
        <v>21</v>
      </c>
      <c r="J11637" t="s">
        <v>22</v>
      </c>
    </row>
    <row r="11638" spans="1:10">
      <c r="A11638" t="s">
        <v>19</v>
      </c>
      <c r="B11638">
        <v>71356</v>
      </c>
      <c r="C11638" t="s">
        <v>319</v>
      </c>
      <c r="D11638">
        <v>71356</v>
      </c>
      <c r="E11638" t="str">
        <f>"71356"</f>
        <v>71356</v>
      </c>
      <c r="F11638" t="s">
        <v>23</v>
      </c>
      <c r="G11638">
        <v>2018</v>
      </c>
      <c r="I11638" t="s">
        <v>21</v>
      </c>
      <c r="J11638" t="s">
        <v>22</v>
      </c>
    </row>
    <row r="11639" spans="1:10">
      <c r="A11639" t="s">
        <v>19</v>
      </c>
      <c r="B11639">
        <v>71357</v>
      </c>
      <c r="C11639" t="s">
        <v>319</v>
      </c>
      <c r="D11639">
        <v>71357</v>
      </c>
      <c r="E11639" t="str">
        <f>"71357"</f>
        <v>71357</v>
      </c>
      <c r="F11639" t="s">
        <v>23</v>
      </c>
      <c r="G11639">
        <v>2018</v>
      </c>
      <c r="I11639" t="s">
        <v>21</v>
      </c>
      <c r="J11639" t="s">
        <v>22</v>
      </c>
    </row>
    <row r="11640" spans="1:10">
      <c r="A11640" t="s">
        <v>19</v>
      </c>
      <c r="B11640">
        <v>71358</v>
      </c>
      <c r="C11640" t="s">
        <v>319</v>
      </c>
      <c r="D11640">
        <v>71358</v>
      </c>
      <c r="E11640" t="str">
        <f>"71358"</f>
        <v>71358</v>
      </c>
      <c r="F11640" t="s">
        <v>23</v>
      </c>
      <c r="G11640">
        <v>2018</v>
      </c>
      <c r="I11640" t="s">
        <v>21</v>
      </c>
      <c r="J11640" t="s">
        <v>22</v>
      </c>
    </row>
    <row r="11641" spans="1:10">
      <c r="A11641" t="s">
        <v>19</v>
      </c>
      <c r="B11641">
        <v>71360</v>
      </c>
      <c r="C11641" t="s">
        <v>319</v>
      </c>
      <c r="D11641">
        <v>71360</v>
      </c>
      <c r="E11641" t="str">
        <f>"71360"</f>
        <v>71360</v>
      </c>
      <c r="F11641">
        <v>516955</v>
      </c>
      <c r="G11641">
        <v>2018</v>
      </c>
      <c r="I11641" t="s">
        <v>21</v>
      </c>
      <c r="J11641" t="s">
        <v>22</v>
      </c>
    </row>
    <row r="11642" spans="1:10">
      <c r="A11642" t="s">
        <v>19</v>
      </c>
      <c r="B11642">
        <v>71362</v>
      </c>
      <c r="C11642" t="s">
        <v>319</v>
      </c>
      <c r="D11642">
        <v>71362</v>
      </c>
      <c r="E11642" t="str">
        <f>"71362"</f>
        <v>71362</v>
      </c>
      <c r="F11642" t="s">
        <v>23</v>
      </c>
      <c r="G11642">
        <v>2018</v>
      </c>
      <c r="I11642" t="s">
        <v>21</v>
      </c>
      <c r="J11642" t="s">
        <v>22</v>
      </c>
    </row>
    <row r="11643" spans="1:10">
      <c r="A11643" t="s">
        <v>19</v>
      </c>
      <c r="B11643">
        <v>71363</v>
      </c>
      <c r="C11643" t="s">
        <v>319</v>
      </c>
      <c r="D11643">
        <v>71363</v>
      </c>
      <c r="E11643" t="str">
        <f>"71363"</f>
        <v>71363</v>
      </c>
      <c r="F11643" t="s">
        <v>23</v>
      </c>
      <c r="G11643">
        <v>2018</v>
      </c>
      <c r="I11643" t="s">
        <v>21</v>
      </c>
      <c r="J11643" t="s">
        <v>22</v>
      </c>
    </row>
    <row r="11644" spans="1:10">
      <c r="A11644" t="s">
        <v>19</v>
      </c>
      <c r="B11644">
        <v>71366</v>
      </c>
      <c r="C11644" t="s">
        <v>319</v>
      </c>
      <c r="D11644">
        <v>71366</v>
      </c>
      <c r="E11644" t="str">
        <f>"71366"</f>
        <v>71366</v>
      </c>
      <c r="F11644" t="s">
        <v>23</v>
      </c>
      <c r="G11644">
        <v>2018</v>
      </c>
      <c r="I11644" t="s">
        <v>21</v>
      </c>
      <c r="J11644" t="s">
        <v>22</v>
      </c>
    </row>
    <row r="11645" spans="1:10">
      <c r="A11645" t="s">
        <v>19</v>
      </c>
      <c r="B11645">
        <v>71367</v>
      </c>
      <c r="C11645" t="s">
        <v>319</v>
      </c>
      <c r="D11645">
        <v>71367</v>
      </c>
      <c r="E11645" t="str">
        <f>"71367"</f>
        <v>71367</v>
      </c>
      <c r="F11645" t="s">
        <v>23</v>
      </c>
      <c r="G11645">
        <v>2018</v>
      </c>
      <c r="I11645" t="s">
        <v>21</v>
      </c>
      <c r="J11645" t="s">
        <v>22</v>
      </c>
    </row>
    <row r="11646" spans="1:10">
      <c r="A11646" t="s">
        <v>19</v>
      </c>
      <c r="B11646">
        <v>71368</v>
      </c>
      <c r="C11646" t="s">
        <v>319</v>
      </c>
      <c r="D11646">
        <v>71368</v>
      </c>
      <c r="E11646" t="str">
        <f>"71368"</f>
        <v>71368</v>
      </c>
      <c r="F11646" t="s">
        <v>23</v>
      </c>
      <c r="G11646">
        <v>2018</v>
      </c>
      <c r="I11646" t="s">
        <v>21</v>
      </c>
      <c r="J11646" t="s">
        <v>22</v>
      </c>
    </row>
    <row r="11647" spans="1:10">
      <c r="A11647" t="s">
        <v>19</v>
      </c>
      <c r="B11647">
        <v>71369</v>
      </c>
      <c r="C11647" t="s">
        <v>319</v>
      </c>
      <c r="D11647">
        <v>71369</v>
      </c>
      <c r="E11647" t="str">
        <f>"71369"</f>
        <v>71369</v>
      </c>
      <c r="F11647">
        <v>275682</v>
      </c>
      <c r="G11647">
        <v>2018</v>
      </c>
      <c r="I11647" t="s">
        <v>21</v>
      </c>
      <c r="J11647" t="s">
        <v>22</v>
      </c>
    </row>
    <row r="11648" spans="1:10">
      <c r="A11648" t="s">
        <v>19</v>
      </c>
      <c r="B11648">
        <v>71371</v>
      </c>
      <c r="C11648" t="s">
        <v>319</v>
      </c>
      <c r="D11648">
        <v>71371</v>
      </c>
      <c r="E11648" t="str">
        <f>"71371"</f>
        <v>71371</v>
      </c>
      <c r="F11648">
        <v>74594</v>
      </c>
      <c r="G11648">
        <v>2018</v>
      </c>
      <c r="I11648" t="s">
        <v>21</v>
      </c>
      <c r="J11648" t="s">
        <v>22</v>
      </c>
    </row>
    <row r="11649" spans="1:10">
      <c r="A11649" t="s">
        <v>19</v>
      </c>
      <c r="B11649">
        <v>71373</v>
      </c>
      <c r="C11649" t="s">
        <v>319</v>
      </c>
      <c r="D11649">
        <v>71373</v>
      </c>
      <c r="E11649" t="str">
        <f>"71373"</f>
        <v>71373</v>
      </c>
      <c r="F11649" t="s">
        <v>23</v>
      </c>
      <c r="G11649">
        <v>2018</v>
      </c>
      <c r="I11649" t="s">
        <v>21</v>
      </c>
      <c r="J11649" t="s">
        <v>22</v>
      </c>
    </row>
    <row r="11650" spans="1:10">
      <c r="A11650" t="s">
        <v>19</v>
      </c>
      <c r="B11650">
        <v>71375</v>
      </c>
      <c r="C11650" t="s">
        <v>319</v>
      </c>
      <c r="D11650">
        <v>71375</v>
      </c>
      <c r="E11650" t="str">
        <f>"71375"</f>
        <v>71375</v>
      </c>
      <c r="F11650" t="s">
        <v>23</v>
      </c>
      <c r="G11650">
        <v>2018</v>
      </c>
      <c r="I11650" t="s">
        <v>21</v>
      </c>
      <c r="J11650" t="s">
        <v>22</v>
      </c>
    </row>
    <row r="11651" spans="1:10">
      <c r="A11651" t="s">
        <v>19</v>
      </c>
      <c r="B11651">
        <v>71378</v>
      </c>
      <c r="C11651" t="s">
        <v>319</v>
      </c>
      <c r="D11651">
        <v>71378</v>
      </c>
      <c r="E11651" t="str">
        <f>"71378"</f>
        <v>71378</v>
      </c>
      <c r="F11651" t="s">
        <v>23</v>
      </c>
      <c r="G11651">
        <v>2018</v>
      </c>
      <c r="I11651" t="s">
        <v>21</v>
      </c>
      <c r="J11651" t="s">
        <v>22</v>
      </c>
    </row>
    <row r="11652" spans="1:10">
      <c r="A11652" t="s">
        <v>19</v>
      </c>
      <c r="B11652">
        <v>71401</v>
      </c>
      <c r="C11652" t="s">
        <v>319</v>
      </c>
      <c r="D11652">
        <v>71401</v>
      </c>
      <c r="E11652" t="str">
        <f>"71401"</f>
        <v>71401</v>
      </c>
      <c r="F11652" t="s">
        <v>23</v>
      </c>
      <c r="G11652">
        <v>2018</v>
      </c>
      <c r="I11652" t="s">
        <v>21</v>
      </c>
      <c r="J11652" t="s">
        <v>22</v>
      </c>
    </row>
    <row r="11653" spans="1:10">
      <c r="A11653" t="s">
        <v>19</v>
      </c>
      <c r="B11653">
        <v>71403</v>
      </c>
      <c r="C11653" t="s">
        <v>319</v>
      </c>
      <c r="D11653">
        <v>71403</v>
      </c>
      <c r="E11653" t="str">
        <f>"71403"</f>
        <v>71403</v>
      </c>
      <c r="F11653" t="s">
        <v>23</v>
      </c>
      <c r="G11653">
        <v>2018</v>
      </c>
      <c r="I11653" t="s">
        <v>21</v>
      </c>
      <c r="J11653" t="s">
        <v>22</v>
      </c>
    </row>
    <row r="11654" spans="1:10">
      <c r="A11654" t="s">
        <v>19</v>
      </c>
      <c r="B11654">
        <v>71404</v>
      </c>
      <c r="C11654" t="s">
        <v>319</v>
      </c>
      <c r="D11654">
        <v>71404</v>
      </c>
      <c r="E11654" t="str">
        <f>"71404"</f>
        <v>71404</v>
      </c>
      <c r="F11654" t="s">
        <v>23</v>
      </c>
      <c r="G11654">
        <v>2018</v>
      </c>
      <c r="I11654" t="s">
        <v>21</v>
      </c>
      <c r="J11654" t="s">
        <v>22</v>
      </c>
    </row>
    <row r="11655" spans="1:10">
      <c r="A11655" t="s">
        <v>19</v>
      </c>
      <c r="B11655">
        <v>71405</v>
      </c>
      <c r="C11655" t="s">
        <v>319</v>
      </c>
      <c r="D11655">
        <v>71405</v>
      </c>
      <c r="E11655" t="str">
        <f>"71405"</f>
        <v>71405</v>
      </c>
      <c r="F11655" t="s">
        <v>23</v>
      </c>
      <c r="G11655">
        <v>2018</v>
      </c>
      <c r="I11655" t="s">
        <v>21</v>
      </c>
      <c r="J11655" t="s">
        <v>22</v>
      </c>
    </row>
    <row r="11656" spans="1:10">
      <c r="A11656" t="s">
        <v>19</v>
      </c>
      <c r="B11656">
        <v>71406</v>
      </c>
      <c r="C11656" t="s">
        <v>319</v>
      </c>
      <c r="D11656">
        <v>71406</v>
      </c>
      <c r="E11656" t="str">
        <f>"71406"</f>
        <v>71406</v>
      </c>
      <c r="F11656" t="s">
        <v>23</v>
      </c>
      <c r="G11656">
        <v>2018</v>
      </c>
      <c r="I11656" t="s">
        <v>21</v>
      </c>
      <c r="J11656" t="s">
        <v>22</v>
      </c>
    </row>
    <row r="11657" spans="1:10">
      <c r="A11657" t="s">
        <v>19</v>
      </c>
      <c r="B11657">
        <v>71407</v>
      </c>
      <c r="C11657" t="s">
        <v>319</v>
      </c>
      <c r="D11657">
        <v>71407</v>
      </c>
      <c r="E11657" t="str">
        <f>"71407"</f>
        <v>71407</v>
      </c>
      <c r="F11657" t="s">
        <v>23</v>
      </c>
      <c r="G11657">
        <v>2018</v>
      </c>
      <c r="I11657" t="s">
        <v>21</v>
      </c>
      <c r="J11657" t="s">
        <v>22</v>
      </c>
    </row>
    <row r="11658" spans="1:10">
      <c r="A11658" t="s">
        <v>19</v>
      </c>
      <c r="B11658">
        <v>71409</v>
      </c>
      <c r="C11658" t="s">
        <v>319</v>
      </c>
      <c r="D11658">
        <v>71409</v>
      </c>
      <c r="E11658" t="str">
        <f>"71409"</f>
        <v>71409</v>
      </c>
      <c r="F11658">
        <v>917089</v>
      </c>
      <c r="G11658">
        <v>2018</v>
      </c>
      <c r="I11658" t="s">
        <v>21</v>
      </c>
      <c r="J11658" t="s">
        <v>22</v>
      </c>
    </row>
    <row r="11659" spans="1:10">
      <c r="A11659" t="s">
        <v>19</v>
      </c>
      <c r="B11659">
        <v>71410</v>
      </c>
      <c r="C11659" t="s">
        <v>319</v>
      </c>
      <c r="D11659">
        <v>71410</v>
      </c>
      <c r="E11659" t="str">
        <f>"71410"</f>
        <v>71410</v>
      </c>
      <c r="F11659" t="s">
        <v>23</v>
      </c>
      <c r="G11659">
        <v>2018</v>
      </c>
      <c r="I11659" t="s">
        <v>21</v>
      </c>
      <c r="J11659" t="s">
        <v>22</v>
      </c>
    </row>
    <row r="11660" spans="1:10">
      <c r="A11660" t="s">
        <v>19</v>
      </c>
      <c r="B11660">
        <v>71411</v>
      </c>
      <c r="C11660" t="s">
        <v>319</v>
      </c>
      <c r="D11660">
        <v>71411</v>
      </c>
      <c r="E11660" t="str">
        <f>"71411"</f>
        <v>71411</v>
      </c>
      <c r="F11660" t="s">
        <v>23</v>
      </c>
      <c r="G11660">
        <v>2018</v>
      </c>
      <c r="I11660" t="s">
        <v>21</v>
      </c>
      <c r="J11660" t="s">
        <v>22</v>
      </c>
    </row>
    <row r="11661" spans="1:10">
      <c r="A11661" t="s">
        <v>19</v>
      </c>
      <c r="B11661">
        <v>71415</v>
      </c>
      <c r="C11661" t="s">
        <v>319</v>
      </c>
      <c r="D11661">
        <v>71415</v>
      </c>
      <c r="E11661" t="str">
        <f>"71415"</f>
        <v>71415</v>
      </c>
      <c r="F11661" t="s">
        <v>23</v>
      </c>
      <c r="G11661">
        <v>2018</v>
      </c>
      <c r="I11661" t="s">
        <v>21</v>
      </c>
      <c r="J11661" t="s">
        <v>22</v>
      </c>
    </row>
    <row r="11662" spans="1:10">
      <c r="A11662" t="s">
        <v>19</v>
      </c>
      <c r="B11662">
        <v>71416</v>
      </c>
      <c r="C11662" t="s">
        <v>319</v>
      </c>
      <c r="D11662">
        <v>71416</v>
      </c>
      <c r="E11662" t="str">
        <f>"71416"</f>
        <v>71416</v>
      </c>
      <c r="F11662" t="s">
        <v>23</v>
      </c>
      <c r="G11662">
        <v>2018</v>
      </c>
      <c r="I11662" t="s">
        <v>21</v>
      </c>
      <c r="J11662" t="s">
        <v>22</v>
      </c>
    </row>
    <row r="11663" spans="1:10">
      <c r="A11663" t="s">
        <v>19</v>
      </c>
      <c r="B11663">
        <v>71417</v>
      </c>
      <c r="C11663" t="s">
        <v>319</v>
      </c>
      <c r="D11663">
        <v>71417</v>
      </c>
      <c r="E11663" t="str">
        <f>"71417"</f>
        <v>71417</v>
      </c>
      <c r="F11663">
        <v>487193</v>
      </c>
      <c r="G11663">
        <v>2018</v>
      </c>
      <c r="I11663" t="s">
        <v>21</v>
      </c>
      <c r="J11663" t="s">
        <v>22</v>
      </c>
    </row>
    <row r="11664" spans="1:10">
      <c r="A11664" t="s">
        <v>19</v>
      </c>
      <c r="B11664">
        <v>71418</v>
      </c>
      <c r="C11664" t="s">
        <v>319</v>
      </c>
      <c r="D11664">
        <v>71418</v>
      </c>
      <c r="E11664" t="str">
        <f>"71418"</f>
        <v>71418</v>
      </c>
      <c r="F11664">
        <v>700340</v>
      </c>
      <c r="G11664">
        <v>2018</v>
      </c>
      <c r="I11664" t="s">
        <v>21</v>
      </c>
      <c r="J11664" t="s">
        <v>22</v>
      </c>
    </row>
    <row r="11665" spans="1:10">
      <c r="A11665" t="s">
        <v>19</v>
      </c>
      <c r="B11665">
        <v>71419</v>
      </c>
      <c r="C11665" t="s">
        <v>319</v>
      </c>
      <c r="D11665">
        <v>71419</v>
      </c>
      <c r="E11665" t="str">
        <f>"71419"</f>
        <v>71419</v>
      </c>
      <c r="F11665" t="s">
        <v>23</v>
      </c>
      <c r="G11665">
        <v>2018</v>
      </c>
      <c r="I11665" t="s">
        <v>21</v>
      </c>
      <c r="J11665" t="s">
        <v>22</v>
      </c>
    </row>
    <row r="11666" spans="1:10">
      <c r="A11666" t="s">
        <v>19</v>
      </c>
      <c r="B11666">
        <v>71422</v>
      </c>
      <c r="C11666" t="s">
        <v>319</v>
      </c>
      <c r="D11666">
        <v>71422</v>
      </c>
      <c r="E11666" t="str">
        <f>"71422"</f>
        <v>71422</v>
      </c>
      <c r="F11666" t="s">
        <v>23</v>
      </c>
      <c r="G11666">
        <v>2018</v>
      </c>
      <c r="I11666" t="s">
        <v>21</v>
      </c>
      <c r="J11666" t="s">
        <v>22</v>
      </c>
    </row>
    <row r="11667" spans="1:10">
      <c r="A11667" t="s">
        <v>19</v>
      </c>
      <c r="B11667">
        <v>71423</v>
      </c>
      <c r="C11667" t="s">
        <v>319</v>
      </c>
      <c r="D11667">
        <v>71423</v>
      </c>
      <c r="E11667" t="str">
        <f>"71423"</f>
        <v>71423</v>
      </c>
      <c r="F11667" t="s">
        <v>23</v>
      </c>
      <c r="G11667">
        <v>2018</v>
      </c>
      <c r="I11667" t="s">
        <v>21</v>
      </c>
      <c r="J11667" t="s">
        <v>22</v>
      </c>
    </row>
    <row r="11668" spans="1:10">
      <c r="A11668" t="s">
        <v>19</v>
      </c>
      <c r="B11668">
        <v>71424</v>
      </c>
      <c r="C11668" t="s">
        <v>319</v>
      </c>
      <c r="D11668">
        <v>71424</v>
      </c>
      <c r="E11668" t="str">
        <f>"71424"</f>
        <v>71424</v>
      </c>
      <c r="F11668" t="s">
        <v>23</v>
      </c>
      <c r="G11668">
        <v>2018</v>
      </c>
      <c r="I11668" t="s">
        <v>21</v>
      </c>
      <c r="J11668" t="s">
        <v>22</v>
      </c>
    </row>
    <row r="11669" spans="1:10">
      <c r="A11669" t="s">
        <v>19</v>
      </c>
      <c r="B11669">
        <v>71425</v>
      </c>
      <c r="C11669" t="s">
        <v>319</v>
      </c>
      <c r="D11669">
        <v>71425</v>
      </c>
      <c r="E11669" t="str">
        <f>"71425"</f>
        <v>71425</v>
      </c>
      <c r="F11669" t="s">
        <v>23</v>
      </c>
      <c r="G11669">
        <v>2018</v>
      </c>
      <c r="I11669" t="s">
        <v>21</v>
      </c>
      <c r="J11669" t="s">
        <v>22</v>
      </c>
    </row>
    <row r="11670" spans="1:10">
      <c r="A11670" t="s">
        <v>19</v>
      </c>
      <c r="B11670">
        <v>71426</v>
      </c>
      <c r="C11670" t="s">
        <v>319</v>
      </c>
      <c r="D11670">
        <v>71426</v>
      </c>
      <c r="E11670" t="str">
        <f>"71426"</f>
        <v>71426</v>
      </c>
      <c r="F11670" t="s">
        <v>23</v>
      </c>
      <c r="G11670">
        <v>2018</v>
      </c>
      <c r="I11670" t="s">
        <v>21</v>
      </c>
      <c r="J11670" t="s">
        <v>22</v>
      </c>
    </row>
    <row r="11671" spans="1:10">
      <c r="A11671" t="s">
        <v>19</v>
      </c>
      <c r="B11671">
        <v>71427</v>
      </c>
      <c r="C11671" t="s">
        <v>319</v>
      </c>
      <c r="D11671">
        <v>71427</v>
      </c>
      <c r="E11671" t="str">
        <f>"71427"</f>
        <v>71427</v>
      </c>
      <c r="F11671" t="s">
        <v>23</v>
      </c>
      <c r="G11671">
        <v>2018</v>
      </c>
      <c r="I11671" t="s">
        <v>21</v>
      </c>
      <c r="J11671" t="s">
        <v>22</v>
      </c>
    </row>
    <row r="11672" spans="1:10">
      <c r="A11672" t="s">
        <v>19</v>
      </c>
      <c r="B11672">
        <v>71429</v>
      </c>
      <c r="C11672" t="s">
        <v>319</v>
      </c>
      <c r="D11672">
        <v>71429</v>
      </c>
      <c r="E11672" t="str">
        <f>"71429"</f>
        <v>71429</v>
      </c>
      <c r="F11672" t="s">
        <v>23</v>
      </c>
      <c r="G11672">
        <v>2018</v>
      </c>
      <c r="I11672" t="s">
        <v>21</v>
      </c>
      <c r="J11672" t="s">
        <v>22</v>
      </c>
    </row>
    <row r="11673" spans="1:10">
      <c r="A11673" t="s">
        <v>19</v>
      </c>
      <c r="B11673">
        <v>71430</v>
      </c>
      <c r="C11673" t="s">
        <v>319</v>
      </c>
      <c r="D11673">
        <v>71430</v>
      </c>
      <c r="E11673" t="str">
        <f>"71430"</f>
        <v>71430</v>
      </c>
      <c r="F11673" t="s">
        <v>23</v>
      </c>
      <c r="G11673">
        <v>2018</v>
      </c>
      <c r="I11673" t="s">
        <v>21</v>
      </c>
      <c r="J11673" t="s">
        <v>22</v>
      </c>
    </row>
    <row r="11674" spans="1:10">
      <c r="A11674" t="s">
        <v>19</v>
      </c>
      <c r="B11674">
        <v>71432</v>
      </c>
      <c r="C11674" t="s">
        <v>319</v>
      </c>
      <c r="D11674">
        <v>71432</v>
      </c>
      <c r="E11674" t="str">
        <f>"71432"</f>
        <v>71432</v>
      </c>
      <c r="F11674">
        <v>139569</v>
      </c>
      <c r="G11674">
        <v>2018</v>
      </c>
      <c r="I11674" t="s">
        <v>21</v>
      </c>
      <c r="J11674" t="s">
        <v>22</v>
      </c>
    </row>
    <row r="11675" spans="1:10">
      <c r="A11675" t="s">
        <v>19</v>
      </c>
      <c r="B11675">
        <v>71433</v>
      </c>
      <c r="C11675" t="s">
        <v>319</v>
      </c>
      <c r="D11675">
        <v>71433</v>
      </c>
      <c r="E11675" t="str">
        <f>"71433"</f>
        <v>71433</v>
      </c>
      <c r="F11675" t="s">
        <v>23</v>
      </c>
      <c r="G11675">
        <v>2018</v>
      </c>
      <c r="I11675" t="s">
        <v>21</v>
      </c>
      <c r="J11675" t="s">
        <v>22</v>
      </c>
    </row>
    <row r="11676" spans="1:10">
      <c r="A11676" t="s">
        <v>19</v>
      </c>
      <c r="B11676">
        <v>71435</v>
      </c>
      <c r="C11676" t="s">
        <v>319</v>
      </c>
      <c r="D11676">
        <v>71435</v>
      </c>
      <c r="E11676" t="str">
        <f>"71435"</f>
        <v>71435</v>
      </c>
      <c r="F11676" t="s">
        <v>23</v>
      </c>
      <c r="G11676">
        <v>2018</v>
      </c>
      <c r="I11676" t="s">
        <v>21</v>
      </c>
      <c r="J11676" t="s">
        <v>22</v>
      </c>
    </row>
    <row r="11677" spans="1:10">
      <c r="A11677" t="s">
        <v>19</v>
      </c>
      <c r="B11677">
        <v>71438</v>
      </c>
      <c r="C11677" t="s">
        <v>319</v>
      </c>
      <c r="D11677">
        <v>71438</v>
      </c>
      <c r="E11677" t="str">
        <f>"71438"</f>
        <v>71438</v>
      </c>
      <c r="F11677" t="s">
        <v>23</v>
      </c>
      <c r="G11677">
        <v>2018</v>
      </c>
      <c r="I11677" t="s">
        <v>21</v>
      </c>
      <c r="J11677" t="s">
        <v>22</v>
      </c>
    </row>
    <row r="11678" spans="1:10">
      <c r="A11678" t="s">
        <v>19</v>
      </c>
      <c r="B11678">
        <v>71439</v>
      </c>
      <c r="C11678" t="s">
        <v>319</v>
      </c>
      <c r="D11678">
        <v>71439</v>
      </c>
      <c r="E11678" t="str">
        <f>"71439"</f>
        <v>71439</v>
      </c>
      <c r="F11678" t="s">
        <v>23</v>
      </c>
      <c r="G11678">
        <v>2018</v>
      </c>
      <c r="I11678" t="s">
        <v>21</v>
      </c>
      <c r="J11678" t="s">
        <v>22</v>
      </c>
    </row>
    <row r="11679" spans="1:10">
      <c r="A11679" t="s">
        <v>19</v>
      </c>
      <c r="B11679">
        <v>71441</v>
      </c>
      <c r="C11679" t="s">
        <v>319</v>
      </c>
      <c r="D11679">
        <v>71441</v>
      </c>
      <c r="E11679" t="str">
        <f>"71441"</f>
        <v>71441</v>
      </c>
      <c r="F11679" t="s">
        <v>23</v>
      </c>
      <c r="G11679">
        <v>2018</v>
      </c>
      <c r="I11679" t="s">
        <v>21</v>
      </c>
      <c r="J11679" t="s">
        <v>22</v>
      </c>
    </row>
    <row r="11680" spans="1:10">
      <c r="A11680" t="s">
        <v>19</v>
      </c>
      <c r="B11680">
        <v>71446</v>
      </c>
      <c r="C11680" t="s">
        <v>319</v>
      </c>
      <c r="D11680">
        <v>71446</v>
      </c>
      <c r="E11680" t="str">
        <f>"71446"</f>
        <v>71446</v>
      </c>
      <c r="F11680">
        <v>338841</v>
      </c>
      <c r="G11680">
        <v>2018</v>
      </c>
      <c r="I11680" t="s">
        <v>21</v>
      </c>
      <c r="J11680" t="s">
        <v>22</v>
      </c>
    </row>
    <row r="11681" spans="1:10">
      <c r="A11681" t="s">
        <v>19</v>
      </c>
      <c r="B11681">
        <v>71447</v>
      </c>
      <c r="C11681" t="s">
        <v>319</v>
      </c>
      <c r="D11681">
        <v>71447</v>
      </c>
      <c r="E11681" t="str">
        <f>"71447"</f>
        <v>71447</v>
      </c>
      <c r="F11681" t="s">
        <v>23</v>
      </c>
      <c r="G11681">
        <v>2018</v>
      </c>
      <c r="I11681" t="s">
        <v>21</v>
      </c>
      <c r="J11681" t="s">
        <v>22</v>
      </c>
    </row>
    <row r="11682" spans="1:10">
      <c r="A11682" t="s">
        <v>19</v>
      </c>
      <c r="B11682">
        <v>71448</v>
      </c>
      <c r="C11682" t="s">
        <v>319</v>
      </c>
      <c r="D11682">
        <v>71448</v>
      </c>
      <c r="E11682" t="str">
        <f>"71448"</f>
        <v>71448</v>
      </c>
      <c r="F11682" t="s">
        <v>23</v>
      </c>
      <c r="G11682">
        <v>2018</v>
      </c>
      <c r="I11682" t="s">
        <v>21</v>
      </c>
      <c r="J11682" t="s">
        <v>22</v>
      </c>
    </row>
    <row r="11683" spans="1:10">
      <c r="A11683" t="s">
        <v>19</v>
      </c>
      <c r="B11683">
        <v>71449</v>
      </c>
      <c r="C11683" t="s">
        <v>319</v>
      </c>
      <c r="D11683">
        <v>71449</v>
      </c>
      <c r="E11683" t="str">
        <f>"71449"</f>
        <v>71449</v>
      </c>
      <c r="F11683">
        <v>1352527</v>
      </c>
      <c r="G11683">
        <v>2018</v>
      </c>
      <c r="I11683" t="s">
        <v>21</v>
      </c>
      <c r="J11683" t="s">
        <v>22</v>
      </c>
    </row>
    <row r="11684" spans="1:10">
      <c r="A11684" t="s">
        <v>19</v>
      </c>
      <c r="B11684">
        <v>71450</v>
      </c>
      <c r="C11684" t="s">
        <v>319</v>
      </c>
      <c r="D11684">
        <v>71450</v>
      </c>
      <c r="E11684" t="str">
        <f>"71450"</f>
        <v>71450</v>
      </c>
      <c r="F11684" t="s">
        <v>23</v>
      </c>
      <c r="G11684">
        <v>2018</v>
      </c>
      <c r="I11684" t="s">
        <v>21</v>
      </c>
      <c r="J11684" t="s">
        <v>22</v>
      </c>
    </row>
    <row r="11685" spans="1:10">
      <c r="A11685" t="s">
        <v>19</v>
      </c>
      <c r="B11685">
        <v>71452</v>
      </c>
      <c r="C11685" t="s">
        <v>319</v>
      </c>
      <c r="D11685">
        <v>71452</v>
      </c>
      <c r="E11685" t="str">
        <f>"71452"</f>
        <v>71452</v>
      </c>
      <c r="F11685" t="s">
        <v>23</v>
      </c>
      <c r="G11685">
        <v>2018</v>
      </c>
      <c r="I11685" t="s">
        <v>21</v>
      </c>
      <c r="J11685" t="s">
        <v>22</v>
      </c>
    </row>
    <row r="11686" spans="1:10">
      <c r="A11686" t="s">
        <v>19</v>
      </c>
      <c r="B11686">
        <v>71454</v>
      </c>
      <c r="C11686" t="s">
        <v>319</v>
      </c>
      <c r="D11686">
        <v>71454</v>
      </c>
      <c r="E11686" t="str">
        <f>"71454"</f>
        <v>71454</v>
      </c>
      <c r="F11686" t="s">
        <v>23</v>
      </c>
      <c r="G11686">
        <v>2018</v>
      </c>
      <c r="I11686" t="s">
        <v>21</v>
      </c>
      <c r="J11686" t="s">
        <v>22</v>
      </c>
    </row>
    <row r="11687" spans="1:10">
      <c r="A11687" t="s">
        <v>19</v>
      </c>
      <c r="B11687">
        <v>71455</v>
      </c>
      <c r="C11687" t="s">
        <v>319</v>
      </c>
      <c r="D11687">
        <v>71455</v>
      </c>
      <c r="E11687" t="str">
        <f>"71455"</f>
        <v>71455</v>
      </c>
      <c r="F11687" t="s">
        <v>23</v>
      </c>
      <c r="G11687">
        <v>2018</v>
      </c>
      <c r="I11687" t="s">
        <v>21</v>
      </c>
      <c r="J11687" t="s">
        <v>22</v>
      </c>
    </row>
    <row r="11688" spans="1:10">
      <c r="A11688" t="s">
        <v>19</v>
      </c>
      <c r="B11688">
        <v>71456</v>
      </c>
      <c r="C11688" t="s">
        <v>319</v>
      </c>
      <c r="D11688">
        <v>71456</v>
      </c>
      <c r="E11688" t="str">
        <f>"71456"</f>
        <v>71456</v>
      </c>
      <c r="F11688" t="s">
        <v>23</v>
      </c>
      <c r="G11688">
        <v>2018</v>
      </c>
      <c r="I11688" t="s">
        <v>21</v>
      </c>
      <c r="J11688" t="s">
        <v>22</v>
      </c>
    </row>
    <row r="11689" spans="1:10">
      <c r="A11689" t="s">
        <v>19</v>
      </c>
      <c r="B11689">
        <v>71457</v>
      </c>
      <c r="C11689" t="s">
        <v>319</v>
      </c>
      <c r="D11689">
        <v>71457</v>
      </c>
      <c r="E11689" t="str">
        <f>"71457"</f>
        <v>71457</v>
      </c>
      <c r="F11689">
        <v>2058087</v>
      </c>
      <c r="G11689">
        <v>2018</v>
      </c>
      <c r="I11689" t="s">
        <v>21</v>
      </c>
      <c r="J11689" t="s">
        <v>22</v>
      </c>
    </row>
    <row r="11690" spans="1:10">
      <c r="A11690" t="s">
        <v>19</v>
      </c>
      <c r="B11690">
        <v>71459</v>
      </c>
      <c r="C11690" t="s">
        <v>319</v>
      </c>
      <c r="D11690">
        <v>71459</v>
      </c>
      <c r="E11690" t="str">
        <f>"71459"</f>
        <v>71459</v>
      </c>
      <c r="F11690" t="s">
        <v>23</v>
      </c>
      <c r="G11690">
        <v>2018</v>
      </c>
      <c r="I11690" t="s">
        <v>21</v>
      </c>
      <c r="J11690" t="s">
        <v>22</v>
      </c>
    </row>
    <row r="11691" spans="1:10">
      <c r="A11691" t="s">
        <v>19</v>
      </c>
      <c r="B11691">
        <v>71461</v>
      </c>
      <c r="C11691" t="s">
        <v>319</v>
      </c>
      <c r="D11691">
        <v>71461</v>
      </c>
      <c r="E11691" t="str">
        <f>"71461"</f>
        <v>71461</v>
      </c>
      <c r="F11691" t="s">
        <v>23</v>
      </c>
      <c r="G11691">
        <v>2018</v>
      </c>
      <c r="I11691" t="s">
        <v>21</v>
      </c>
      <c r="J11691" t="s">
        <v>22</v>
      </c>
    </row>
    <row r="11692" spans="1:10">
      <c r="A11692" t="s">
        <v>19</v>
      </c>
      <c r="B11692">
        <v>71462</v>
      </c>
      <c r="C11692" t="s">
        <v>319</v>
      </c>
      <c r="D11692">
        <v>71462</v>
      </c>
      <c r="E11692" t="str">
        <f>"71462"</f>
        <v>71462</v>
      </c>
      <c r="F11692" t="s">
        <v>23</v>
      </c>
      <c r="G11692">
        <v>2018</v>
      </c>
      <c r="I11692" t="s">
        <v>21</v>
      </c>
      <c r="J11692" t="s">
        <v>22</v>
      </c>
    </row>
    <row r="11693" spans="1:10">
      <c r="A11693" t="s">
        <v>19</v>
      </c>
      <c r="B11693">
        <v>71463</v>
      </c>
      <c r="C11693" t="s">
        <v>319</v>
      </c>
      <c r="D11693">
        <v>71463</v>
      </c>
      <c r="E11693" t="str">
        <f>"71463"</f>
        <v>71463</v>
      </c>
      <c r="F11693">
        <v>793354</v>
      </c>
      <c r="G11693">
        <v>2018</v>
      </c>
      <c r="I11693" t="s">
        <v>21</v>
      </c>
      <c r="J11693" t="s">
        <v>22</v>
      </c>
    </row>
    <row r="11694" spans="1:10">
      <c r="A11694" t="s">
        <v>19</v>
      </c>
      <c r="B11694">
        <v>71465</v>
      </c>
      <c r="C11694" t="s">
        <v>319</v>
      </c>
      <c r="D11694">
        <v>71465</v>
      </c>
      <c r="E11694" t="str">
        <f>"71465"</f>
        <v>71465</v>
      </c>
      <c r="F11694">
        <v>221328</v>
      </c>
      <c r="G11694">
        <v>2018</v>
      </c>
      <c r="I11694" t="s">
        <v>21</v>
      </c>
      <c r="J11694" t="s">
        <v>22</v>
      </c>
    </row>
    <row r="11695" spans="1:10">
      <c r="A11695" t="s">
        <v>19</v>
      </c>
      <c r="B11695">
        <v>71466</v>
      </c>
      <c r="C11695" t="s">
        <v>319</v>
      </c>
      <c r="D11695">
        <v>71466</v>
      </c>
      <c r="E11695" t="str">
        <f>"71466"</f>
        <v>71466</v>
      </c>
      <c r="F11695" t="s">
        <v>23</v>
      </c>
      <c r="G11695">
        <v>2018</v>
      </c>
      <c r="I11695" t="s">
        <v>21</v>
      </c>
      <c r="J11695" t="s">
        <v>22</v>
      </c>
    </row>
    <row r="11696" spans="1:10">
      <c r="A11696" t="s">
        <v>19</v>
      </c>
      <c r="B11696">
        <v>71467</v>
      </c>
      <c r="C11696" t="s">
        <v>319</v>
      </c>
      <c r="D11696">
        <v>71467</v>
      </c>
      <c r="E11696" t="str">
        <f>"71467"</f>
        <v>71467</v>
      </c>
      <c r="F11696" t="s">
        <v>23</v>
      </c>
      <c r="G11696">
        <v>2018</v>
      </c>
      <c r="I11696" t="s">
        <v>21</v>
      </c>
      <c r="J11696" t="s">
        <v>22</v>
      </c>
    </row>
    <row r="11697" spans="1:10">
      <c r="A11697" t="s">
        <v>19</v>
      </c>
      <c r="B11697">
        <v>71468</v>
      </c>
      <c r="C11697" t="s">
        <v>319</v>
      </c>
      <c r="D11697">
        <v>71468</v>
      </c>
      <c r="E11697" t="str">
        <f>"71468"</f>
        <v>71468</v>
      </c>
      <c r="F11697" t="s">
        <v>23</v>
      </c>
      <c r="G11697">
        <v>2018</v>
      </c>
      <c r="I11697" t="s">
        <v>21</v>
      </c>
      <c r="J11697" t="s">
        <v>22</v>
      </c>
    </row>
    <row r="11698" spans="1:10">
      <c r="A11698" t="s">
        <v>19</v>
      </c>
      <c r="B11698">
        <v>71469</v>
      </c>
      <c r="C11698" t="s">
        <v>319</v>
      </c>
      <c r="D11698">
        <v>71469</v>
      </c>
      <c r="E11698" t="str">
        <f>"71469"</f>
        <v>71469</v>
      </c>
      <c r="F11698" t="s">
        <v>23</v>
      </c>
      <c r="G11698">
        <v>2018</v>
      </c>
      <c r="I11698" t="s">
        <v>21</v>
      </c>
      <c r="J11698" t="s">
        <v>22</v>
      </c>
    </row>
    <row r="11699" spans="1:10">
      <c r="A11699" t="s">
        <v>19</v>
      </c>
      <c r="B11699">
        <v>71472</v>
      </c>
      <c r="C11699" t="s">
        <v>319</v>
      </c>
      <c r="D11699">
        <v>71472</v>
      </c>
      <c r="E11699" t="str">
        <f>"71472"</f>
        <v>71472</v>
      </c>
      <c r="F11699" t="s">
        <v>23</v>
      </c>
      <c r="G11699">
        <v>2018</v>
      </c>
      <c r="I11699" t="s">
        <v>21</v>
      </c>
      <c r="J11699" t="s">
        <v>22</v>
      </c>
    </row>
    <row r="11700" spans="1:10">
      <c r="A11700" t="s">
        <v>19</v>
      </c>
      <c r="B11700">
        <v>71473</v>
      </c>
      <c r="C11700" t="s">
        <v>319</v>
      </c>
      <c r="D11700">
        <v>71473</v>
      </c>
      <c r="E11700" t="str">
        <f>"71473"</f>
        <v>71473</v>
      </c>
      <c r="F11700" t="s">
        <v>23</v>
      </c>
      <c r="G11700">
        <v>2018</v>
      </c>
      <c r="I11700" t="s">
        <v>21</v>
      </c>
      <c r="J11700" t="s">
        <v>22</v>
      </c>
    </row>
    <row r="11701" spans="1:10">
      <c r="A11701" t="s">
        <v>19</v>
      </c>
      <c r="B11701">
        <v>71479</v>
      </c>
      <c r="C11701" t="s">
        <v>319</v>
      </c>
      <c r="D11701">
        <v>71479</v>
      </c>
      <c r="E11701" t="str">
        <f>"71479"</f>
        <v>71479</v>
      </c>
      <c r="F11701" t="s">
        <v>23</v>
      </c>
      <c r="G11701">
        <v>2018</v>
      </c>
      <c r="I11701" t="s">
        <v>21</v>
      </c>
      <c r="J11701" t="s">
        <v>22</v>
      </c>
    </row>
    <row r="11702" spans="1:10">
      <c r="A11702" t="s">
        <v>19</v>
      </c>
      <c r="B11702">
        <v>71483</v>
      </c>
      <c r="C11702" t="s">
        <v>319</v>
      </c>
      <c r="D11702">
        <v>71483</v>
      </c>
      <c r="E11702" t="str">
        <f>"71483"</f>
        <v>71483</v>
      </c>
      <c r="F11702">
        <v>461522</v>
      </c>
      <c r="G11702">
        <v>2018</v>
      </c>
      <c r="I11702" t="s">
        <v>21</v>
      </c>
      <c r="J11702" t="s">
        <v>22</v>
      </c>
    </row>
    <row r="11703" spans="1:10">
      <c r="A11703" t="s">
        <v>19</v>
      </c>
      <c r="B11703">
        <v>71485</v>
      </c>
      <c r="C11703" t="s">
        <v>319</v>
      </c>
      <c r="D11703">
        <v>71485</v>
      </c>
      <c r="E11703" t="str">
        <f>"71485"</f>
        <v>71485</v>
      </c>
      <c r="F11703" t="s">
        <v>23</v>
      </c>
      <c r="G11703">
        <v>2018</v>
      </c>
      <c r="I11703" t="s">
        <v>21</v>
      </c>
      <c r="J11703" t="s">
        <v>22</v>
      </c>
    </row>
    <row r="11704" spans="1:10">
      <c r="A11704" t="s">
        <v>19</v>
      </c>
      <c r="B11704">
        <v>71486</v>
      </c>
      <c r="C11704" t="s">
        <v>319</v>
      </c>
      <c r="D11704">
        <v>71486</v>
      </c>
      <c r="E11704" t="str">
        <f>"71486"</f>
        <v>71486</v>
      </c>
      <c r="F11704" t="s">
        <v>23</v>
      </c>
      <c r="G11704">
        <v>2018</v>
      </c>
      <c r="I11704" t="s">
        <v>21</v>
      </c>
      <c r="J11704" t="s">
        <v>22</v>
      </c>
    </row>
    <row r="11705" spans="1:10">
      <c r="A11705" t="s">
        <v>19</v>
      </c>
      <c r="B11705" s="1" t="s">
        <v>320</v>
      </c>
      <c r="C11705" t="s">
        <v>321</v>
      </c>
      <c r="D11705" s="1" t="s">
        <v>320</v>
      </c>
      <c r="E11705" t="str">
        <f>"01001"</f>
        <v>01001</v>
      </c>
      <c r="F11705" t="s">
        <v>23</v>
      </c>
      <c r="G11705">
        <v>2018</v>
      </c>
      <c r="I11705" t="s">
        <v>21</v>
      </c>
      <c r="J11705" t="s">
        <v>22</v>
      </c>
    </row>
    <row r="11706" spans="1:10">
      <c r="A11706" t="s">
        <v>19</v>
      </c>
      <c r="B11706" s="1" t="s">
        <v>322</v>
      </c>
      <c r="C11706" t="s">
        <v>321</v>
      </c>
      <c r="D11706" s="1" t="s">
        <v>322</v>
      </c>
      <c r="E11706" t="str">
        <f>"01002"</f>
        <v>01002</v>
      </c>
      <c r="F11706">
        <v>88384</v>
      </c>
      <c r="G11706">
        <v>2018</v>
      </c>
      <c r="I11706" t="s">
        <v>21</v>
      </c>
      <c r="J11706" t="s">
        <v>22</v>
      </c>
    </row>
    <row r="11707" spans="1:10">
      <c r="A11707" t="s">
        <v>19</v>
      </c>
      <c r="B11707" s="1" t="s">
        <v>323</v>
      </c>
      <c r="C11707" t="s">
        <v>321</v>
      </c>
      <c r="D11707" s="1" t="s">
        <v>323</v>
      </c>
      <c r="E11707" t="str">
        <f>"01003"</f>
        <v>01003</v>
      </c>
      <c r="F11707" t="s">
        <v>23</v>
      </c>
      <c r="G11707">
        <v>2018</v>
      </c>
      <c r="I11707" t="s">
        <v>21</v>
      </c>
      <c r="J11707" t="s">
        <v>22</v>
      </c>
    </row>
    <row r="11708" spans="1:10">
      <c r="A11708" t="s">
        <v>19</v>
      </c>
      <c r="B11708" s="1" t="s">
        <v>324</v>
      </c>
      <c r="C11708" t="s">
        <v>321</v>
      </c>
      <c r="D11708" s="1" t="s">
        <v>324</v>
      </c>
      <c r="E11708" t="str">
        <f>"01005"</f>
        <v>01005</v>
      </c>
      <c r="F11708" t="s">
        <v>23</v>
      </c>
      <c r="G11708">
        <v>2018</v>
      </c>
      <c r="I11708" t="s">
        <v>21</v>
      </c>
      <c r="J11708" t="s">
        <v>22</v>
      </c>
    </row>
    <row r="11709" spans="1:10">
      <c r="A11709" t="s">
        <v>19</v>
      </c>
      <c r="B11709" s="1" t="s">
        <v>325</v>
      </c>
      <c r="C11709" t="s">
        <v>321</v>
      </c>
      <c r="D11709" s="1" t="s">
        <v>325</v>
      </c>
      <c r="E11709" t="str">
        <f>"01007"</f>
        <v>01007</v>
      </c>
      <c r="F11709" t="s">
        <v>23</v>
      </c>
      <c r="G11709">
        <v>2018</v>
      </c>
      <c r="I11709" t="s">
        <v>21</v>
      </c>
      <c r="J11709" t="s">
        <v>22</v>
      </c>
    </row>
    <row r="11710" spans="1:10">
      <c r="A11710" t="s">
        <v>19</v>
      </c>
      <c r="B11710" s="1" t="s">
        <v>326</v>
      </c>
      <c r="C11710" t="s">
        <v>321</v>
      </c>
      <c r="D11710" s="1" t="s">
        <v>326</v>
      </c>
      <c r="E11710" t="str">
        <f>"01008"</f>
        <v>01008</v>
      </c>
      <c r="F11710" t="s">
        <v>23</v>
      </c>
      <c r="G11710">
        <v>2018</v>
      </c>
      <c r="I11710" t="s">
        <v>21</v>
      </c>
      <c r="J11710" t="s">
        <v>22</v>
      </c>
    </row>
    <row r="11711" spans="1:10">
      <c r="A11711" t="s">
        <v>19</v>
      </c>
      <c r="B11711" s="1" t="s">
        <v>327</v>
      </c>
      <c r="C11711" t="s">
        <v>321</v>
      </c>
      <c r="D11711" s="1" t="s">
        <v>327</v>
      </c>
      <c r="E11711" t="str">
        <f>"01009"</f>
        <v>01009</v>
      </c>
      <c r="F11711" t="s">
        <v>23</v>
      </c>
      <c r="G11711">
        <v>2018</v>
      </c>
      <c r="I11711" t="s">
        <v>21</v>
      </c>
      <c r="J11711" t="s">
        <v>22</v>
      </c>
    </row>
    <row r="11712" spans="1:10">
      <c r="A11712" t="s">
        <v>19</v>
      </c>
      <c r="B11712" s="1" t="s">
        <v>328</v>
      </c>
      <c r="C11712" t="s">
        <v>321</v>
      </c>
      <c r="D11712" s="1" t="s">
        <v>328</v>
      </c>
      <c r="E11712" t="str">
        <f>"01010"</f>
        <v>01010</v>
      </c>
      <c r="F11712" t="s">
        <v>23</v>
      </c>
      <c r="G11712">
        <v>2018</v>
      </c>
      <c r="I11712" t="s">
        <v>21</v>
      </c>
      <c r="J11712" t="s">
        <v>22</v>
      </c>
    </row>
    <row r="11713" spans="1:10">
      <c r="A11713" t="s">
        <v>19</v>
      </c>
      <c r="B11713" s="1" t="s">
        <v>329</v>
      </c>
      <c r="C11713" t="s">
        <v>321</v>
      </c>
      <c r="D11713" s="1" t="s">
        <v>329</v>
      </c>
      <c r="E11713" t="str">
        <f>"01011"</f>
        <v>01011</v>
      </c>
      <c r="F11713" t="s">
        <v>23</v>
      </c>
      <c r="G11713">
        <v>2018</v>
      </c>
      <c r="I11713" t="s">
        <v>21</v>
      </c>
      <c r="J11713" t="s">
        <v>22</v>
      </c>
    </row>
    <row r="11714" spans="1:10">
      <c r="A11714" t="s">
        <v>19</v>
      </c>
      <c r="B11714" s="1" t="s">
        <v>330</v>
      </c>
      <c r="C11714" t="s">
        <v>321</v>
      </c>
      <c r="D11714" s="1" t="s">
        <v>330</v>
      </c>
      <c r="E11714" t="str">
        <f>"01012"</f>
        <v>01012</v>
      </c>
      <c r="F11714">
        <v>1709231</v>
      </c>
      <c r="G11714">
        <v>2018</v>
      </c>
      <c r="I11714" t="s">
        <v>21</v>
      </c>
      <c r="J11714" t="s">
        <v>22</v>
      </c>
    </row>
    <row r="11715" spans="1:10">
      <c r="A11715" t="s">
        <v>19</v>
      </c>
      <c r="B11715" s="1" t="s">
        <v>331</v>
      </c>
      <c r="C11715" t="s">
        <v>321</v>
      </c>
      <c r="D11715" s="1" t="s">
        <v>331</v>
      </c>
      <c r="E11715" t="str">
        <f>"01013"</f>
        <v>01013</v>
      </c>
      <c r="F11715">
        <v>3619625</v>
      </c>
      <c r="G11715">
        <v>2018</v>
      </c>
      <c r="I11715" t="s">
        <v>21</v>
      </c>
      <c r="J11715" t="s">
        <v>22</v>
      </c>
    </row>
    <row r="11716" spans="1:10">
      <c r="A11716" t="s">
        <v>19</v>
      </c>
      <c r="B11716" s="1" t="s">
        <v>332</v>
      </c>
      <c r="C11716" t="s">
        <v>321</v>
      </c>
      <c r="D11716" s="1" t="s">
        <v>332</v>
      </c>
      <c r="E11716" t="str">
        <f>"01020"</f>
        <v>01020</v>
      </c>
      <c r="F11716" t="s">
        <v>23</v>
      </c>
      <c r="G11716">
        <v>2018</v>
      </c>
      <c r="I11716" t="s">
        <v>21</v>
      </c>
      <c r="J11716" t="s">
        <v>22</v>
      </c>
    </row>
    <row r="11717" spans="1:10">
      <c r="A11717" t="s">
        <v>19</v>
      </c>
      <c r="B11717" s="1" t="s">
        <v>333</v>
      </c>
      <c r="C11717" t="s">
        <v>321</v>
      </c>
      <c r="D11717" s="1" t="s">
        <v>333</v>
      </c>
      <c r="E11717" t="str">
        <f>"01022"</f>
        <v>01022</v>
      </c>
      <c r="F11717" t="s">
        <v>23</v>
      </c>
      <c r="G11717">
        <v>2018</v>
      </c>
      <c r="I11717" t="s">
        <v>21</v>
      </c>
      <c r="J11717" t="s">
        <v>22</v>
      </c>
    </row>
    <row r="11718" spans="1:10">
      <c r="A11718" t="s">
        <v>19</v>
      </c>
      <c r="B11718" s="1" t="s">
        <v>334</v>
      </c>
      <c r="C11718" t="s">
        <v>321</v>
      </c>
      <c r="D11718" s="1" t="s">
        <v>334</v>
      </c>
      <c r="E11718" t="str">
        <f>"01026"</f>
        <v>01026</v>
      </c>
      <c r="F11718" t="s">
        <v>23</v>
      </c>
      <c r="G11718">
        <v>2018</v>
      </c>
      <c r="I11718" t="s">
        <v>21</v>
      </c>
      <c r="J11718" t="s">
        <v>22</v>
      </c>
    </row>
    <row r="11719" spans="1:10">
      <c r="A11719" t="s">
        <v>19</v>
      </c>
      <c r="B11719" s="1" t="s">
        <v>335</v>
      </c>
      <c r="C11719" t="s">
        <v>321</v>
      </c>
      <c r="D11719" s="1" t="s">
        <v>335</v>
      </c>
      <c r="E11719" t="str">
        <f>"01027"</f>
        <v>01027</v>
      </c>
      <c r="F11719" t="s">
        <v>23</v>
      </c>
      <c r="G11719">
        <v>2018</v>
      </c>
      <c r="I11719" t="s">
        <v>21</v>
      </c>
      <c r="J11719" t="s">
        <v>22</v>
      </c>
    </row>
    <row r="11720" spans="1:10">
      <c r="A11720" t="s">
        <v>19</v>
      </c>
      <c r="B11720" s="1" t="s">
        <v>336</v>
      </c>
      <c r="C11720" t="s">
        <v>321</v>
      </c>
      <c r="D11720" s="1" t="s">
        <v>336</v>
      </c>
      <c r="E11720" t="str">
        <f>"01028"</f>
        <v>01028</v>
      </c>
      <c r="F11720" t="s">
        <v>23</v>
      </c>
      <c r="G11720">
        <v>2018</v>
      </c>
      <c r="I11720" t="s">
        <v>21</v>
      </c>
      <c r="J11720" t="s">
        <v>22</v>
      </c>
    </row>
    <row r="11721" spans="1:10">
      <c r="A11721" t="s">
        <v>19</v>
      </c>
      <c r="B11721" s="1" t="s">
        <v>337</v>
      </c>
      <c r="C11721" t="s">
        <v>321</v>
      </c>
      <c r="D11721" s="1" t="s">
        <v>337</v>
      </c>
      <c r="E11721" t="str">
        <f>"01029"</f>
        <v>01029</v>
      </c>
      <c r="F11721" t="s">
        <v>23</v>
      </c>
      <c r="G11721">
        <v>2018</v>
      </c>
      <c r="I11721" t="s">
        <v>21</v>
      </c>
      <c r="J11721" t="s">
        <v>22</v>
      </c>
    </row>
    <row r="11722" spans="1:10">
      <c r="A11722" t="s">
        <v>19</v>
      </c>
      <c r="B11722" s="1" t="s">
        <v>338</v>
      </c>
      <c r="C11722" t="s">
        <v>321</v>
      </c>
      <c r="D11722" s="1" t="s">
        <v>338</v>
      </c>
      <c r="E11722" t="str">
        <f>"01030"</f>
        <v>01030</v>
      </c>
      <c r="F11722" t="s">
        <v>23</v>
      </c>
      <c r="G11722">
        <v>2018</v>
      </c>
      <c r="I11722" t="s">
        <v>21</v>
      </c>
      <c r="J11722" t="s">
        <v>22</v>
      </c>
    </row>
    <row r="11723" spans="1:10">
      <c r="A11723" t="s">
        <v>19</v>
      </c>
      <c r="B11723" s="1" t="s">
        <v>339</v>
      </c>
      <c r="C11723" t="s">
        <v>321</v>
      </c>
      <c r="D11723" s="1" t="s">
        <v>339</v>
      </c>
      <c r="E11723" t="str">
        <f>"01031"</f>
        <v>01031</v>
      </c>
      <c r="F11723" t="s">
        <v>23</v>
      </c>
      <c r="G11723">
        <v>2018</v>
      </c>
      <c r="I11723" t="s">
        <v>21</v>
      </c>
      <c r="J11723" t="s">
        <v>22</v>
      </c>
    </row>
    <row r="11724" spans="1:10">
      <c r="A11724" t="s">
        <v>19</v>
      </c>
      <c r="B11724" s="1" t="s">
        <v>340</v>
      </c>
      <c r="C11724" t="s">
        <v>321</v>
      </c>
      <c r="D11724" s="1" t="s">
        <v>340</v>
      </c>
      <c r="E11724" t="str">
        <f>"01032"</f>
        <v>01032</v>
      </c>
      <c r="F11724" t="s">
        <v>23</v>
      </c>
      <c r="G11724">
        <v>2018</v>
      </c>
      <c r="I11724" t="s">
        <v>21</v>
      </c>
      <c r="J11724" t="s">
        <v>22</v>
      </c>
    </row>
    <row r="11725" spans="1:10">
      <c r="A11725" t="s">
        <v>19</v>
      </c>
      <c r="B11725" s="1" t="s">
        <v>341</v>
      </c>
      <c r="C11725" t="s">
        <v>321</v>
      </c>
      <c r="D11725" s="1" t="s">
        <v>341</v>
      </c>
      <c r="E11725" t="str">
        <f>"01033"</f>
        <v>01033</v>
      </c>
      <c r="F11725" t="s">
        <v>23</v>
      </c>
      <c r="G11725">
        <v>2018</v>
      </c>
      <c r="I11725" t="s">
        <v>21</v>
      </c>
      <c r="J11725" t="s">
        <v>22</v>
      </c>
    </row>
    <row r="11726" spans="1:10">
      <c r="A11726" t="s">
        <v>19</v>
      </c>
      <c r="B11726" s="1" t="s">
        <v>342</v>
      </c>
      <c r="C11726" t="s">
        <v>321</v>
      </c>
      <c r="D11726" s="1" t="s">
        <v>342</v>
      </c>
      <c r="E11726" t="str">
        <f>"01034"</f>
        <v>01034</v>
      </c>
      <c r="F11726" t="s">
        <v>23</v>
      </c>
      <c r="G11726">
        <v>2018</v>
      </c>
      <c r="I11726" t="s">
        <v>21</v>
      </c>
      <c r="J11726" t="s">
        <v>22</v>
      </c>
    </row>
    <row r="11727" spans="1:10">
      <c r="A11727" t="s">
        <v>19</v>
      </c>
      <c r="B11727" s="1" t="s">
        <v>343</v>
      </c>
      <c r="C11727" t="s">
        <v>321</v>
      </c>
      <c r="D11727" s="1" t="s">
        <v>343</v>
      </c>
      <c r="E11727" t="str">
        <f>"01035"</f>
        <v>01035</v>
      </c>
      <c r="F11727" t="s">
        <v>23</v>
      </c>
      <c r="G11727">
        <v>2018</v>
      </c>
      <c r="I11727" t="s">
        <v>21</v>
      </c>
      <c r="J11727" t="s">
        <v>22</v>
      </c>
    </row>
    <row r="11728" spans="1:10">
      <c r="A11728" t="s">
        <v>19</v>
      </c>
      <c r="B11728" s="1" t="s">
        <v>344</v>
      </c>
      <c r="C11728" t="s">
        <v>321</v>
      </c>
      <c r="D11728" s="1" t="s">
        <v>344</v>
      </c>
      <c r="E11728" t="str">
        <f>"01036"</f>
        <v>01036</v>
      </c>
      <c r="F11728" t="s">
        <v>23</v>
      </c>
      <c r="G11728">
        <v>2018</v>
      </c>
      <c r="I11728" t="s">
        <v>21</v>
      </c>
      <c r="J11728" t="s">
        <v>22</v>
      </c>
    </row>
    <row r="11729" spans="1:10">
      <c r="A11729" t="s">
        <v>19</v>
      </c>
      <c r="B11729" s="1" t="s">
        <v>345</v>
      </c>
      <c r="C11729" t="s">
        <v>321</v>
      </c>
      <c r="D11729" s="1" t="s">
        <v>345</v>
      </c>
      <c r="E11729" t="str">
        <f>"01037"</f>
        <v>01037</v>
      </c>
      <c r="F11729" t="s">
        <v>23</v>
      </c>
      <c r="G11729">
        <v>2018</v>
      </c>
      <c r="I11729" t="s">
        <v>21</v>
      </c>
      <c r="J11729" t="s">
        <v>22</v>
      </c>
    </row>
    <row r="11730" spans="1:10">
      <c r="A11730" t="s">
        <v>19</v>
      </c>
      <c r="B11730" s="1" t="s">
        <v>346</v>
      </c>
      <c r="C11730" t="s">
        <v>321</v>
      </c>
      <c r="D11730" s="1" t="s">
        <v>346</v>
      </c>
      <c r="E11730" t="str">
        <f>"01038"</f>
        <v>01038</v>
      </c>
      <c r="F11730" t="s">
        <v>23</v>
      </c>
      <c r="G11730">
        <v>2018</v>
      </c>
      <c r="I11730" t="s">
        <v>21</v>
      </c>
      <c r="J11730" t="s">
        <v>22</v>
      </c>
    </row>
    <row r="11731" spans="1:10">
      <c r="A11731" t="s">
        <v>19</v>
      </c>
      <c r="B11731" s="1" t="s">
        <v>347</v>
      </c>
      <c r="C11731" t="s">
        <v>321</v>
      </c>
      <c r="D11731" s="1" t="s">
        <v>347</v>
      </c>
      <c r="E11731" t="str">
        <f>"01039"</f>
        <v>01039</v>
      </c>
      <c r="F11731" t="s">
        <v>23</v>
      </c>
      <c r="G11731">
        <v>2018</v>
      </c>
      <c r="I11731" t="s">
        <v>21</v>
      </c>
      <c r="J11731" t="s">
        <v>22</v>
      </c>
    </row>
    <row r="11732" spans="1:10">
      <c r="A11732" t="s">
        <v>19</v>
      </c>
      <c r="B11732" s="1" t="s">
        <v>348</v>
      </c>
      <c r="C11732" t="s">
        <v>321</v>
      </c>
      <c r="D11732" s="1" t="s">
        <v>348</v>
      </c>
      <c r="E11732" t="str">
        <f>"01040"</f>
        <v>01040</v>
      </c>
      <c r="F11732">
        <v>8581235</v>
      </c>
      <c r="G11732">
        <v>2018</v>
      </c>
      <c r="I11732" t="s">
        <v>21</v>
      </c>
      <c r="J11732" t="s">
        <v>22</v>
      </c>
    </row>
    <row r="11733" spans="1:10">
      <c r="A11733" t="s">
        <v>19</v>
      </c>
      <c r="B11733" s="1" t="s">
        <v>349</v>
      </c>
      <c r="C11733" t="s">
        <v>321</v>
      </c>
      <c r="D11733" s="1" t="s">
        <v>349</v>
      </c>
      <c r="E11733" t="str">
        <f>"01050"</f>
        <v>01050</v>
      </c>
      <c r="F11733" t="s">
        <v>23</v>
      </c>
      <c r="G11733">
        <v>2018</v>
      </c>
      <c r="I11733" t="s">
        <v>21</v>
      </c>
      <c r="J11733" t="s">
        <v>22</v>
      </c>
    </row>
    <row r="11734" spans="1:10">
      <c r="A11734" t="s">
        <v>19</v>
      </c>
      <c r="B11734" s="1" t="s">
        <v>350</v>
      </c>
      <c r="C11734" t="s">
        <v>321</v>
      </c>
      <c r="D11734" s="1" t="s">
        <v>350</v>
      </c>
      <c r="E11734" t="str">
        <f>"01053"</f>
        <v>01053</v>
      </c>
      <c r="F11734" t="s">
        <v>23</v>
      </c>
      <c r="G11734">
        <v>2018</v>
      </c>
      <c r="I11734" t="s">
        <v>21</v>
      </c>
      <c r="J11734" t="s">
        <v>22</v>
      </c>
    </row>
    <row r="11735" spans="1:10">
      <c r="A11735" t="s">
        <v>19</v>
      </c>
      <c r="B11735" s="1" t="s">
        <v>351</v>
      </c>
      <c r="C11735" t="s">
        <v>321</v>
      </c>
      <c r="D11735" s="1" t="s">
        <v>351</v>
      </c>
      <c r="E11735" t="str">
        <f>"01054"</f>
        <v>01054</v>
      </c>
      <c r="F11735" t="s">
        <v>23</v>
      </c>
      <c r="G11735">
        <v>2018</v>
      </c>
      <c r="I11735" t="s">
        <v>21</v>
      </c>
      <c r="J11735" t="s">
        <v>22</v>
      </c>
    </row>
    <row r="11736" spans="1:10">
      <c r="A11736" t="s">
        <v>19</v>
      </c>
      <c r="B11736" s="1" t="s">
        <v>352</v>
      </c>
      <c r="C11736" t="s">
        <v>321</v>
      </c>
      <c r="D11736" s="1" t="s">
        <v>352</v>
      </c>
      <c r="E11736" t="str">
        <f>"01056"</f>
        <v>01056</v>
      </c>
      <c r="F11736" t="s">
        <v>23</v>
      </c>
      <c r="G11736">
        <v>2018</v>
      </c>
      <c r="I11736" t="s">
        <v>21</v>
      </c>
      <c r="J11736" t="s">
        <v>22</v>
      </c>
    </row>
    <row r="11737" spans="1:10">
      <c r="A11737" t="s">
        <v>19</v>
      </c>
      <c r="B11737" s="1" t="s">
        <v>353</v>
      </c>
      <c r="C11737" t="s">
        <v>321</v>
      </c>
      <c r="D11737" s="1" t="s">
        <v>353</v>
      </c>
      <c r="E11737" t="str">
        <f>"01057"</f>
        <v>01057</v>
      </c>
      <c r="F11737" t="s">
        <v>23</v>
      </c>
      <c r="G11737">
        <v>2018</v>
      </c>
      <c r="I11737" t="s">
        <v>21</v>
      </c>
      <c r="J11737" t="s">
        <v>22</v>
      </c>
    </row>
    <row r="11738" spans="1:10">
      <c r="A11738" t="s">
        <v>19</v>
      </c>
      <c r="B11738" s="1" t="s">
        <v>354</v>
      </c>
      <c r="C11738" t="s">
        <v>321</v>
      </c>
      <c r="D11738" s="1" t="s">
        <v>354</v>
      </c>
      <c r="E11738" t="str">
        <f>"01060"</f>
        <v>01060</v>
      </c>
      <c r="F11738">
        <v>1534525</v>
      </c>
      <c r="G11738">
        <v>2018</v>
      </c>
      <c r="I11738" t="s">
        <v>21</v>
      </c>
      <c r="J11738" t="s">
        <v>22</v>
      </c>
    </row>
    <row r="11739" spans="1:10">
      <c r="A11739" t="s">
        <v>19</v>
      </c>
      <c r="B11739" s="1" t="s">
        <v>355</v>
      </c>
      <c r="C11739" t="s">
        <v>321</v>
      </c>
      <c r="D11739" s="1" t="s">
        <v>355</v>
      </c>
      <c r="E11739" t="str">
        <f>"01062"</f>
        <v>01062</v>
      </c>
      <c r="F11739" t="s">
        <v>23</v>
      </c>
      <c r="G11739">
        <v>2018</v>
      </c>
      <c r="I11739" t="s">
        <v>21</v>
      </c>
      <c r="J11739" t="s">
        <v>22</v>
      </c>
    </row>
    <row r="11740" spans="1:10">
      <c r="A11740" t="s">
        <v>19</v>
      </c>
      <c r="B11740" s="1" t="s">
        <v>356</v>
      </c>
      <c r="C11740" t="s">
        <v>321</v>
      </c>
      <c r="D11740" s="1" t="s">
        <v>356</v>
      </c>
      <c r="E11740" t="str">
        <f>"01063"</f>
        <v>01063</v>
      </c>
      <c r="F11740" t="s">
        <v>23</v>
      </c>
      <c r="G11740">
        <v>2018</v>
      </c>
      <c r="I11740" t="s">
        <v>21</v>
      </c>
      <c r="J11740" t="s">
        <v>22</v>
      </c>
    </row>
    <row r="11741" spans="1:10">
      <c r="A11741" t="s">
        <v>19</v>
      </c>
      <c r="B11741" s="1" t="s">
        <v>357</v>
      </c>
      <c r="C11741" t="s">
        <v>321</v>
      </c>
      <c r="D11741" s="1" t="s">
        <v>357</v>
      </c>
      <c r="E11741" t="str">
        <f>"01066"</f>
        <v>01066</v>
      </c>
      <c r="F11741" t="s">
        <v>23</v>
      </c>
      <c r="G11741">
        <v>2018</v>
      </c>
      <c r="I11741" t="s">
        <v>21</v>
      </c>
      <c r="J11741" t="s">
        <v>22</v>
      </c>
    </row>
    <row r="11742" spans="1:10">
      <c r="A11742" t="s">
        <v>19</v>
      </c>
      <c r="B11742" s="1" t="s">
        <v>358</v>
      </c>
      <c r="C11742" t="s">
        <v>321</v>
      </c>
      <c r="D11742" s="1" t="s">
        <v>358</v>
      </c>
      <c r="E11742" t="str">
        <f>"01068"</f>
        <v>01068</v>
      </c>
      <c r="F11742" t="s">
        <v>23</v>
      </c>
      <c r="G11742">
        <v>2018</v>
      </c>
      <c r="I11742" t="s">
        <v>21</v>
      </c>
      <c r="J11742" t="s">
        <v>22</v>
      </c>
    </row>
    <row r="11743" spans="1:10">
      <c r="A11743" t="s">
        <v>19</v>
      </c>
      <c r="B11743" s="1" t="s">
        <v>359</v>
      </c>
      <c r="C11743" t="s">
        <v>321</v>
      </c>
      <c r="D11743" s="1" t="s">
        <v>359</v>
      </c>
      <c r="E11743" t="str">
        <f>"01069"</f>
        <v>01069</v>
      </c>
      <c r="F11743" t="s">
        <v>23</v>
      </c>
      <c r="G11743">
        <v>2018</v>
      </c>
      <c r="I11743" t="s">
        <v>21</v>
      </c>
      <c r="J11743" t="s">
        <v>22</v>
      </c>
    </row>
    <row r="11744" spans="1:10">
      <c r="A11744" t="s">
        <v>19</v>
      </c>
      <c r="B11744" s="1" t="s">
        <v>360</v>
      </c>
      <c r="C11744" t="s">
        <v>321</v>
      </c>
      <c r="D11744" s="1" t="s">
        <v>360</v>
      </c>
      <c r="E11744" t="str">
        <f>"01070"</f>
        <v>01070</v>
      </c>
      <c r="F11744" t="s">
        <v>23</v>
      </c>
      <c r="G11744">
        <v>2018</v>
      </c>
      <c r="I11744" t="s">
        <v>21</v>
      </c>
      <c r="J11744" t="s">
        <v>22</v>
      </c>
    </row>
    <row r="11745" spans="1:10">
      <c r="A11745" t="s">
        <v>19</v>
      </c>
      <c r="B11745" s="1" t="s">
        <v>361</v>
      </c>
      <c r="C11745" t="s">
        <v>321</v>
      </c>
      <c r="D11745" s="1" t="s">
        <v>361</v>
      </c>
      <c r="E11745" t="str">
        <f>"01071"</f>
        <v>01071</v>
      </c>
      <c r="F11745" t="s">
        <v>23</v>
      </c>
      <c r="G11745">
        <v>2018</v>
      </c>
      <c r="I11745" t="s">
        <v>21</v>
      </c>
      <c r="J11745" t="s">
        <v>22</v>
      </c>
    </row>
    <row r="11746" spans="1:10">
      <c r="A11746" t="s">
        <v>19</v>
      </c>
      <c r="B11746" s="1" t="s">
        <v>362</v>
      </c>
      <c r="C11746" t="s">
        <v>321</v>
      </c>
      <c r="D11746" s="1" t="s">
        <v>362</v>
      </c>
      <c r="E11746" t="str">
        <f>"01072"</f>
        <v>01072</v>
      </c>
      <c r="F11746" t="s">
        <v>23</v>
      </c>
      <c r="G11746">
        <v>2018</v>
      </c>
      <c r="I11746" t="s">
        <v>21</v>
      </c>
      <c r="J11746" t="s">
        <v>22</v>
      </c>
    </row>
    <row r="11747" spans="1:10">
      <c r="A11747" t="s">
        <v>19</v>
      </c>
      <c r="B11747" s="1" t="s">
        <v>363</v>
      </c>
      <c r="C11747" t="s">
        <v>321</v>
      </c>
      <c r="D11747" s="1" t="s">
        <v>363</v>
      </c>
      <c r="E11747" t="str">
        <f>"01073"</f>
        <v>01073</v>
      </c>
      <c r="F11747" t="s">
        <v>23</v>
      </c>
      <c r="G11747">
        <v>2018</v>
      </c>
      <c r="I11747" t="s">
        <v>21</v>
      </c>
      <c r="J11747" t="s">
        <v>22</v>
      </c>
    </row>
    <row r="11748" spans="1:10">
      <c r="A11748" t="s">
        <v>19</v>
      </c>
      <c r="B11748" s="1" t="s">
        <v>364</v>
      </c>
      <c r="C11748" t="s">
        <v>321</v>
      </c>
      <c r="D11748" s="1" t="s">
        <v>364</v>
      </c>
      <c r="E11748" t="str">
        <f>"01074"</f>
        <v>01074</v>
      </c>
      <c r="F11748" t="s">
        <v>23</v>
      </c>
      <c r="G11748">
        <v>2018</v>
      </c>
      <c r="I11748" t="s">
        <v>21</v>
      </c>
      <c r="J11748" t="s">
        <v>22</v>
      </c>
    </row>
    <row r="11749" spans="1:10">
      <c r="A11749" t="s">
        <v>19</v>
      </c>
      <c r="B11749" s="1" t="s">
        <v>365</v>
      </c>
      <c r="C11749" t="s">
        <v>321</v>
      </c>
      <c r="D11749" s="1" t="s">
        <v>365</v>
      </c>
      <c r="E11749" t="str">
        <f>"01075"</f>
        <v>01075</v>
      </c>
      <c r="F11749" t="s">
        <v>23</v>
      </c>
      <c r="G11749">
        <v>2018</v>
      </c>
      <c r="I11749" t="s">
        <v>21</v>
      </c>
      <c r="J11749" t="s">
        <v>22</v>
      </c>
    </row>
    <row r="11750" spans="1:10">
      <c r="A11750" t="s">
        <v>19</v>
      </c>
      <c r="B11750" s="1" t="s">
        <v>366</v>
      </c>
      <c r="C11750" t="s">
        <v>321</v>
      </c>
      <c r="D11750" s="1" t="s">
        <v>366</v>
      </c>
      <c r="E11750" t="str">
        <f>"01077"</f>
        <v>01077</v>
      </c>
      <c r="F11750" t="s">
        <v>23</v>
      </c>
      <c r="G11750">
        <v>2018</v>
      </c>
      <c r="I11750" t="s">
        <v>21</v>
      </c>
      <c r="J11750" t="s">
        <v>22</v>
      </c>
    </row>
    <row r="11751" spans="1:10">
      <c r="A11751" t="s">
        <v>19</v>
      </c>
      <c r="B11751" s="1" t="s">
        <v>367</v>
      </c>
      <c r="C11751" t="s">
        <v>321</v>
      </c>
      <c r="D11751" s="1" t="s">
        <v>367</v>
      </c>
      <c r="E11751" t="str">
        <f>"01079"</f>
        <v>01079</v>
      </c>
      <c r="F11751" t="s">
        <v>23</v>
      </c>
      <c r="G11751">
        <v>2018</v>
      </c>
      <c r="I11751" t="s">
        <v>21</v>
      </c>
      <c r="J11751" t="s">
        <v>22</v>
      </c>
    </row>
    <row r="11752" spans="1:10">
      <c r="A11752" t="s">
        <v>19</v>
      </c>
      <c r="B11752" s="1" t="s">
        <v>368</v>
      </c>
      <c r="C11752" t="s">
        <v>321</v>
      </c>
      <c r="D11752" s="1" t="s">
        <v>368</v>
      </c>
      <c r="E11752" t="str">
        <f>"01080"</f>
        <v>01080</v>
      </c>
      <c r="F11752" t="s">
        <v>23</v>
      </c>
      <c r="G11752">
        <v>2018</v>
      </c>
      <c r="I11752" t="s">
        <v>21</v>
      </c>
      <c r="J11752" t="s">
        <v>22</v>
      </c>
    </row>
    <row r="11753" spans="1:10">
      <c r="A11753" t="s">
        <v>19</v>
      </c>
      <c r="B11753" s="1" t="s">
        <v>369</v>
      </c>
      <c r="C11753" t="s">
        <v>321</v>
      </c>
      <c r="D11753" s="1" t="s">
        <v>369</v>
      </c>
      <c r="E11753" t="str">
        <f>"01081"</f>
        <v>01081</v>
      </c>
      <c r="F11753" t="s">
        <v>23</v>
      </c>
      <c r="G11753">
        <v>2018</v>
      </c>
      <c r="I11753" t="s">
        <v>21</v>
      </c>
      <c r="J11753" t="s">
        <v>22</v>
      </c>
    </row>
    <row r="11754" spans="1:10">
      <c r="A11754" t="s">
        <v>19</v>
      </c>
      <c r="B11754" s="1" t="s">
        <v>370</v>
      </c>
      <c r="C11754" t="s">
        <v>321</v>
      </c>
      <c r="D11754" s="1" t="s">
        <v>370</v>
      </c>
      <c r="E11754" t="str">
        <f>"01082"</f>
        <v>01082</v>
      </c>
      <c r="F11754" t="s">
        <v>23</v>
      </c>
      <c r="G11754">
        <v>2018</v>
      </c>
      <c r="I11754" t="s">
        <v>21</v>
      </c>
      <c r="J11754" t="s">
        <v>22</v>
      </c>
    </row>
    <row r="11755" spans="1:10">
      <c r="A11755" t="s">
        <v>19</v>
      </c>
      <c r="B11755" s="1" t="s">
        <v>371</v>
      </c>
      <c r="C11755" t="s">
        <v>321</v>
      </c>
      <c r="D11755" s="1" t="s">
        <v>371</v>
      </c>
      <c r="E11755" t="str">
        <f>"01083"</f>
        <v>01083</v>
      </c>
      <c r="F11755" t="s">
        <v>23</v>
      </c>
      <c r="G11755">
        <v>2018</v>
      </c>
      <c r="I11755" t="s">
        <v>21</v>
      </c>
      <c r="J11755" t="s">
        <v>22</v>
      </c>
    </row>
    <row r="11756" spans="1:10">
      <c r="A11756" t="s">
        <v>19</v>
      </c>
      <c r="B11756" s="1" t="s">
        <v>372</v>
      </c>
      <c r="C11756" t="s">
        <v>321</v>
      </c>
      <c r="D11756" s="1" t="s">
        <v>372</v>
      </c>
      <c r="E11756" t="str">
        <f>"01084"</f>
        <v>01084</v>
      </c>
      <c r="F11756" t="s">
        <v>23</v>
      </c>
      <c r="G11756">
        <v>2018</v>
      </c>
      <c r="I11756" t="s">
        <v>21</v>
      </c>
      <c r="J11756" t="s">
        <v>22</v>
      </c>
    </row>
    <row r="11757" spans="1:10">
      <c r="A11757" t="s">
        <v>19</v>
      </c>
      <c r="B11757" s="1" t="s">
        <v>373</v>
      </c>
      <c r="C11757" t="s">
        <v>321</v>
      </c>
      <c r="D11757" s="1" t="s">
        <v>373</v>
      </c>
      <c r="E11757" t="str">
        <f>"01085"</f>
        <v>01085</v>
      </c>
      <c r="F11757">
        <v>372380</v>
      </c>
      <c r="G11757">
        <v>2018</v>
      </c>
      <c r="I11757" t="s">
        <v>21</v>
      </c>
      <c r="J11757" t="s">
        <v>22</v>
      </c>
    </row>
    <row r="11758" spans="1:10">
      <c r="A11758" t="s">
        <v>19</v>
      </c>
      <c r="B11758" s="1" t="s">
        <v>374</v>
      </c>
      <c r="C11758" t="s">
        <v>321</v>
      </c>
      <c r="D11758" s="1" t="s">
        <v>374</v>
      </c>
      <c r="E11758" t="str">
        <f>"01088"</f>
        <v>01088</v>
      </c>
      <c r="F11758" t="s">
        <v>23</v>
      </c>
      <c r="G11758">
        <v>2018</v>
      </c>
      <c r="I11758" t="s">
        <v>21</v>
      </c>
      <c r="J11758" t="s">
        <v>22</v>
      </c>
    </row>
    <row r="11759" spans="1:10">
      <c r="A11759" t="s">
        <v>19</v>
      </c>
      <c r="B11759" s="1" t="s">
        <v>375</v>
      </c>
      <c r="C11759" t="s">
        <v>321</v>
      </c>
      <c r="D11759" s="1" t="s">
        <v>375</v>
      </c>
      <c r="E11759" t="str">
        <f>"01089"</f>
        <v>01089</v>
      </c>
      <c r="F11759" t="s">
        <v>23</v>
      </c>
      <c r="G11759">
        <v>2018</v>
      </c>
      <c r="I11759" t="s">
        <v>21</v>
      </c>
      <c r="J11759" t="s">
        <v>22</v>
      </c>
    </row>
    <row r="11760" spans="1:10">
      <c r="A11760" t="s">
        <v>19</v>
      </c>
      <c r="B11760" s="1" t="s">
        <v>376</v>
      </c>
      <c r="C11760" t="s">
        <v>321</v>
      </c>
      <c r="D11760" s="1" t="s">
        <v>376</v>
      </c>
      <c r="E11760" t="str">
        <f>"01092"</f>
        <v>01092</v>
      </c>
      <c r="F11760" t="s">
        <v>23</v>
      </c>
      <c r="G11760">
        <v>2018</v>
      </c>
      <c r="I11760" t="s">
        <v>21</v>
      </c>
      <c r="J11760" t="s">
        <v>22</v>
      </c>
    </row>
    <row r="11761" spans="1:10">
      <c r="A11761" t="s">
        <v>19</v>
      </c>
      <c r="B11761" s="1" t="s">
        <v>377</v>
      </c>
      <c r="C11761" t="s">
        <v>321</v>
      </c>
      <c r="D11761" s="1" t="s">
        <v>377</v>
      </c>
      <c r="E11761" t="str">
        <f>"01093"</f>
        <v>01093</v>
      </c>
      <c r="F11761" t="s">
        <v>23</v>
      </c>
      <c r="G11761">
        <v>2018</v>
      </c>
      <c r="I11761" t="s">
        <v>21</v>
      </c>
      <c r="J11761" t="s">
        <v>22</v>
      </c>
    </row>
    <row r="11762" spans="1:10">
      <c r="A11762" t="s">
        <v>19</v>
      </c>
      <c r="B11762" s="1" t="s">
        <v>378</v>
      </c>
      <c r="C11762" t="s">
        <v>321</v>
      </c>
      <c r="D11762" s="1" t="s">
        <v>378</v>
      </c>
      <c r="E11762" t="str">
        <f>"01095"</f>
        <v>01095</v>
      </c>
      <c r="F11762" t="s">
        <v>23</v>
      </c>
      <c r="G11762">
        <v>2018</v>
      </c>
      <c r="I11762" t="s">
        <v>21</v>
      </c>
      <c r="J11762" t="s">
        <v>22</v>
      </c>
    </row>
    <row r="11763" spans="1:10">
      <c r="A11763" t="s">
        <v>19</v>
      </c>
      <c r="B11763" s="1" t="s">
        <v>379</v>
      </c>
      <c r="C11763" t="s">
        <v>321</v>
      </c>
      <c r="D11763" s="1" t="s">
        <v>379</v>
      </c>
      <c r="E11763" t="str">
        <f>"01096"</f>
        <v>01096</v>
      </c>
      <c r="F11763" t="s">
        <v>23</v>
      </c>
      <c r="G11763">
        <v>2018</v>
      </c>
      <c r="I11763" t="s">
        <v>21</v>
      </c>
      <c r="J11763" t="s">
        <v>22</v>
      </c>
    </row>
    <row r="11764" spans="1:10">
      <c r="A11764" t="s">
        <v>19</v>
      </c>
      <c r="B11764" s="1" t="s">
        <v>380</v>
      </c>
      <c r="C11764" t="s">
        <v>321</v>
      </c>
      <c r="D11764" s="1" t="s">
        <v>380</v>
      </c>
      <c r="E11764" t="str">
        <f>"01097"</f>
        <v>01097</v>
      </c>
      <c r="F11764" t="s">
        <v>23</v>
      </c>
      <c r="G11764">
        <v>2018</v>
      </c>
      <c r="I11764" t="s">
        <v>21</v>
      </c>
      <c r="J11764" t="s">
        <v>22</v>
      </c>
    </row>
    <row r="11765" spans="1:10">
      <c r="A11765" t="s">
        <v>19</v>
      </c>
      <c r="B11765" s="1" t="s">
        <v>381</v>
      </c>
      <c r="C11765" t="s">
        <v>321</v>
      </c>
      <c r="D11765" s="1" t="s">
        <v>381</v>
      </c>
      <c r="E11765" t="str">
        <f>"01098"</f>
        <v>01098</v>
      </c>
      <c r="F11765" t="s">
        <v>23</v>
      </c>
      <c r="G11765">
        <v>2018</v>
      </c>
      <c r="I11765" t="s">
        <v>21</v>
      </c>
      <c r="J11765" t="s">
        <v>22</v>
      </c>
    </row>
    <row r="11766" spans="1:10">
      <c r="A11766" t="s">
        <v>19</v>
      </c>
      <c r="B11766" s="1" t="s">
        <v>382</v>
      </c>
      <c r="C11766" t="s">
        <v>321</v>
      </c>
      <c r="D11766" s="1" t="s">
        <v>382</v>
      </c>
      <c r="E11766" t="str">
        <f>"01103"</f>
        <v>01103</v>
      </c>
      <c r="F11766">
        <v>10326740</v>
      </c>
      <c r="G11766">
        <v>2018</v>
      </c>
      <c r="I11766" t="s">
        <v>21</v>
      </c>
      <c r="J11766" t="s">
        <v>22</v>
      </c>
    </row>
    <row r="11767" spans="1:10">
      <c r="A11767" t="s">
        <v>19</v>
      </c>
      <c r="B11767" s="1" t="s">
        <v>383</v>
      </c>
      <c r="C11767" t="s">
        <v>321</v>
      </c>
      <c r="D11767" s="1" t="s">
        <v>383</v>
      </c>
      <c r="E11767" t="str">
        <f>"01104"</f>
        <v>01104</v>
      </c>
      <c r="F11767">
        <v>13381568</v>
      </c>
      <c r="G11767">
        <v>2018</v>
      </c>
      <c r="I11767" t="s">
        <v>21</v>
      </c>
      <c r="J11767" t="s">
        <v>22</v>
      </c>
    </row>
    <row r="11768" spans="1:10">
      <c r="A11768" t="s">
        <v>19</v>
      </c>
      <c r="B11768" s="1" t="s">
        <v>384</v>
      </c>
      <c r="C11768" t="s">
        <v>321</v>
      </c>
      <c r="D11768" s="1" t="s">
        <v>384</v>
      </c>
      <c r="E11768" t="str">
        <f>"01105"</f>
        <v>01105</v>
      </c>
      <c r="F11768" t="s">
        <v>23</v>
      </c>
      <c r="G11768">
        <v>2018</v>
      </c>
      <c r="I11768" t="s">
        <v>21</v>
      </c>
      <c r="J11768" t="s">
        <v>22</v>
      </c>
    </row>
    <row r="11769" spans="1:10">
      <c r="A11769" t="s">
        <v>19</v>
      </c>
      <c r="B11769" s="1" t="s">
        <v>385</v>
      </c>
      <c r="C11769" t="s">
        <v>321</v>
      </c>
      <c r="D11769" s="1" t="s">
        <v>385</v>
      </c>
      <c r="E11769" t="str">
        <f>"01106"</f>
        <v>01106</v>
      </c>
      <c r="F11769" t="s">
        <v>23</v>
      </c>
      <c r="G11769">
        <v>2018</v>
      </c>
      <c r="I11769" t="s">
        <v>21</v>
      </c>
      <c r="J11769" t="s">
        <v>22</v>
      </c>
    </row>
    <row r="11770" spans="1:10">
      <c r="A11770" t="s">
        <v>19</v>
      </c>
      <c r="B11770" s="1" t="s">
        <v>386</v>
      </c>
      <c r="C11770" t="s">
        <v>321</v>
      </c>
      <c r="D11770" s="1" t="s">
        <v>386</v>
      </c>
      <c r="E11770" t="str">
        <f>"01107"</f>
        <v>01107</v>
      </c>
      <c r="F11770" t="s">
        <v>23</v>
      </c>
      <c r="G11770">
        <v>2018</v>
      </c>
      <c r="I11770" t="s">
        <v>21</v>
      </c>
      <c r="J11770" t="s">
        <v>22</v>
      </c>
    </row>
    <row r="11771" spans="1:10">
      <c r="A11771" t="s">
        <v>19</v>
      </c>
      <c r="B11771" s="1" t="s">
        <v>387</v>
      </c>
      <c r="C11771" t="s">
        <v>321</v>
      </c>
      <c r="D11771" s="1" t="s">
        <v>387</v>
      </c>
      <c r="E11771" t="str">
        <f>"01108"</f>
        <v>01108</v>
      </c>
      <c r="F11771" t="s">
        <v>23</v>
      </c>
      <c r="G11771">
        <v>2018</v>
      </c>
      <c r="I11771" t="s">
        <v>21</v>
      </c>
      <c r="J11771" t="s">
        <v>22</v>
      </c>
    </row>
    <row r="11772" spans="1:10">
      <c r="A11772" t="s">
        <v>19</v>
      </c>
      <c r="B11772" s="1" t="s">
        <v>388</v>
      </c>
      <c r="C11772" t="s">
        <v>321</v>
      </c>
      <c r="D11772" s="1" t="s">
        <v>388</v>
      </c>
      <c r="E11772" t="str">
        <f>"01109"</f>
        <v>01109</v>
      </c>
      <c r="F11772">
        <v>76490</v>
      </c>
      <c r="G11772">
        <v>2018</v>
      </c>
      <c r="I11772" t="s">
        <v>21</v>
      </c>
      <c r="J11772" t="s">
        <v>22</v>
      </c>
    </row>
    <row r="11773" spans="1:10">
      <c r="A11773" t="s">
        <v>19</v>
      </c>
      <c r="B11773" s="1" t="s">
        <v>389</v>
      </c>
      <c r="C11773" t="s">
        <v>321</v>
      </c>
      <c r="D11773" s="1" t="s">
        <v>389</v>
      </c>
      <c r="E11773" t="str">
        <f>"01115"</f>
        <v>01115</v>
      </c>
      <c r="F11773" t="s">
        <v>23</v>
      </c>
      <c r="G11773">
        <v>2018</v>
      </c>
      <c r="I11773" t="s">
        <v>21</v>
      </c>
      <c r="J11773" t="s">
        <v>22</v>
      </c>
    </row>
    <row r="11774" spans="1:10">
      <c r="A11774" t="s">
        <v>19</v>
      </c>
      <c r="B11774" s="1" t="s">
        <v>390</v>
      </c>
      <c r="C11774" t="s">
        <v>321</v>
      </c>
      <c r="D11774" s="1" t="s">
        <v>390</v>
      </c>
      <c r="E11774" t="str">
        <f>"01118"</f>
        <v>01118</v>
      </c>
      <c r="F11774" t="s">
        <v>23</v>
      </c>
      <c r="G11774">
        <v>2018</v>
      </c>
      <c r="I11774" t="s">
        <v>21</v>
      </c>
      <c r="J11774" t="s">
        <v>22</v>
      </c>
    </row>
    <row r="11775" spans="1:10">
      <c r="A11775" t="s">
        <v>19</v>
      </c>
      <c r="B11775" s="1" t="s">
        <v>391</v>
      </c>
      <c r="C11775" t="s">
        <v>321</v>
      </c>
      <c r="D11775" s="1" t="s">
        <v>391</v>
      </c>
      <c r="E11775" t="str">
        <f>"01119"</f>
        <v>01119</v>
      </c>
      <c r="F11775" t="s">
        <v>23</v>
      </c>
      <c r="G11775">
        <v>2018</v>
      </c>
      <c r="I11775" t="s">
        <v>21</v>
      </c>
      <c r="J11775" t="s">
        <v>22</v>
      </c>
    </row>
    <row r="11776" spans="1:10">
      <c r="A11776" t="s">
        <v>19</v>
      </c>
      <c r="B11776" s="1" t="s">
        <v>392</v>
      </c>
      <c r="C11776" t="s">
        <v>321</v>
      </c>
      <c r="D11776" s="1" t="s">
        <v>392</v>
      </c>
      <c r="E11776" t="str">
        <f>"01128"</f>
        <v>01128</v>
      </c>
      <c r="F11776" t="s">
        <v>23</v>
      </c>
      <c r="G11776">
        <v>2018</v>
      </c>
      <c r="I11776" t="s">
        <v>21</v>
      </c>
      <c r="J11776" t="s">
        <v>22</v>
      </c>
    </row>
    <row r="11777" spans="1:10">
      <c r="A11777" t="s">
        <v>19</v>
      </c>
      <c r="B11777" s="1" t="s">
        <v>393</v>
      </c>
      <c r="C11777" t="s">
        <v>321</v>
      </c>
      <c r="D11777" s="1" t="s">
        <v>393</v>
      </c>
      <c r="E11777" t="str">
        <f>"01129"</f>
        <v>01129</v>
      </c>
      <c r="F11777" t="s">
        <v>23</v>
      </c>
      <c r="G11777">
        <v>2018</v>
      </c>
      <c r="I11777" t="s">
        <v>21</v>
      </c>
      <c r="J11777" t="s">
        <v>22</v>
      </c>
    </row>
    <row r="11778" spans="1:10">
      <c r="A11778" t="s">
        <v>19</v>
      </c>
      <c r="B11778" s="1" t="s">
        <v>394</v>
      </c>
      <c r="C11778" t="s">
        <v>321</v>
      </c>
      <c r="D11778" s="1" t="s">
        <v>394</v>
      </c>
      <c r="E11778" t="str">
        <f>"01144"</f>
        <v>01144</v>
      </c>
      <c r="F11778" t="s">
        <v>23</v>
      </c>
      <c r="G11778">
        <v>2018</v>
      </c>
      <c r="I11778" t="s">
        <v>21</v>
      </c>
      <c r="J11778" t="s">
        <v>22</v>
      </c>
    </row>
    <row r="11779" spans="1:10">
      <c r="A11779" t="s">
        <v>19</v>
      </c>
      <c r="B11779" s="1" t="s">
        <v>395</v>
      </c>
      <c r="C11779" t="s">
        <v>321</v>
      </c>
      <c r="D11779" s="1" t="s">
        <v>395</v>
      </c>
      <c r="E11779" t="str">
        <f>"01151"</f>
        <v>01151</v>
      </c>
      <c r="F11779" t="s">
        <v>23</v>
      </c>
      <c r="G11779">
        <v>2018</v>
      </c>
      <c r="I11779" t="s">
        <v>21</v>
      </c>
      <c r="J11779" t="s">
        <v>22</v>
      </c>
    </row>
    <row r="11780" spans="1:10">
      <c r="A11780" t="s">
        <v>19</v>
      </c>
      <c r="B11780" s="1" t="s">
        <v>396</v>
      </c>
      <c r="C11780" t="s">
        <v>321</v>
      </c>
      <c r="D11780" s="1" t="s">
        <v>396</v>
      </c>
      <c r="E11780" t="str">
        <f>"01201"</f>
        <v>01201</v>
      </c>
      <c r="F11780">
        <v>3642124</v>
      </c>
      <c r="G11780">
        <v>2018</v>
      </c>
      <c r="I11780" t="s">
        <v>21</v>
      </c>
      <c r="J11780" t="s">
        <v>22</v>
      </c>
    </row>
    <row r="11781" spans="1:10">
      <c r="A11781" t="s">
        <v>19</v>
      </c>
      <c r="B11781" s="1" t="s">
        <v>397</v>
      </c>
      <c r="C11781" t="s">
        <v>321</v>
      </c>
      <c r="D11781" s="1" t="s">
        <v>397</v>
      </c>
      <c r="E11781" t="str">
        <f>"01220"</f>
        <v>01220</v>
      </c>
      <c r="F11781" t="s">
        <v>23</v>
      </c>
      <c r="G11781">
        <v>2018</v>
      </c>
      <c r="I11781" t="s">
        <v>21</v>
      </c>
      <c r="J11781" t="s">
        <v>22</v>
      </c>
    </row>
    <row r="11782" spans="1:10">
      <c r="A11782" t="s">
        <v>19</v>
      </c>
      <c r="B11782" s="1" t="s">
        <v>398</v>
      </c>
      <c r="C11782" t="s">
        <v>321</v>
      </c>
      <c r="D11782" s="1" t="s">
        <v>398</v>
      </c>
      <c r="E11782" t="str">
        <f>"01222"</f>
        <v>01222</v>
      </c>
      <c r="F11782" t="s">
        <v>23</v>
      </c>
      <c r="G11782">
        <v>2018</v>
      </c>
      <c r="I11782" t="s">
        <v>21</v>
      </c>
      <c r="J11782" t="s">
        <v>22</v>
      </c>
    </row>
    <row r="11783" spans="1:10">
      <c r="A11783" t="s">
        <v>19</v>
      </c>
      <c r="B11783" s="1" t="s">
        <v>399</v>
      </c>
      <c r="C11783" t="s">
        <v>321</v>
      </c>
      <c r="D11783" s="1" t="s">
        <v>399</v>
      </c>
      <c r="E11783" t="str">
        <f>"01223"</f>
        <v>01223</v>
      </c>
      <c r="F11783" t="s">
        <v>23</v>
      </c>
      <c r="G11783">
        <v>2018</v>
      </c>
      <c r="I11783" t="s">
        <v>21</v>
      </c>
      <c r="J11783" t="s">
        <v>22</v>
      </c>
    </row>
    <row r="11784" spans="1:10">
      <c r="A11784" t="s">
        <v>19</v>
      </c>
      <c r="B11784" s="1" t="s">
        <v>400</v>
      </c>
      <c r="C11784" t="s">
        <v>321</v>
      </c>
      <c r="D11784" s="1" t="s">
        <v>400</v>
      </c>
      <c r="E11784" t="str">
        <f>"01224"</f>
        <v>01224</v>
      </c>
      <c r="F11784" t="s">
        <v>23</v>
      </c>
      <c r="G11784">
        <v>2018</v>
      </c>
      <c r="I11784" t="s">
        <v>21</v>
      </c>
      <c r="J11784" t="s">
        <v>22</v>
      </c>
    </row>
    <row r="11785" spans="1:10">
      <c r="A11785" t="s">
        <v>19</v>
      </c>
      <c r="B11785" s="1" t="s">
        <v>401</v>
      </c>
      <c r="C11785" t="s">
        <v>321</v>
      </c>
      <c r="D11785" s="1" t="s">
        <v>401</v>
      </c>
      <c r="E11785" t="str">
        <f>"01225"</f>
        <v>01225</v>
      </c>
      <c r="F11785" t="s">
        <v>23</v>
      </c>
      <c r="G11785">
        <v>2018</v>
      </c>
      <c r="I11785" t="s">
        <v>21</v>
      </c>
      <c r="J11785" t="s">
        <v>22</v>
      </c>
    </row>
    <row r="11786" spans="1:10">
      <c r="A11786" t="s">
        <v>19</v>
      </c>
      <c r="B11786" s="1" t="s">
        <v>402</v>
      </c>
      <c r="C11786" t="s">
        <v>321</v>
      </c>
      <c r="D11786" s="1" t="s">
        <v>402</v>
      </c>
      <c r="E11786" t="str">
        <f>"01226"</f>
        <v>01226</v>
      </c>
      <c r="F11786" t="s">
        <v>23</v>
      </c>
      <c r="G11786">
        <v>2018</v>
      </c>
      <c r="I11786" t="s">
        <v>21</v>
      </c>
      <c r="J11786" t="s">
        <v>22</v>
      </c>
    </row>
    <row r="11787" spans="1:10">
      <c r="A11787" t="s">
        <v>19</v>
      </c>
      <c r="B11787" s="1" t="s">
        <v>403</v>
      </c>
      <c r="C11787" t="s">
        <v>321</v>
      </c>
      <c r="D11787" s="1" t="s">
        <v>403</v>
      </c>
      <c r="E11787" t="str">
        <f>"01230"</f>
        <v>01230</v>
      </c>
      <c r="F11787" t="s">
        <v>23</v>
      </c>
      <c r="G11787">
        <v>2018</v>
      </c>
      <c r="I11787" t="s">
        <v>21</v>
      </c>
      <c r="J11787" t="s">
        <v>22</v>
      </c>
    </row>
    <row r="11788" spans="1:10">
      <c r="A11788" t="s">
        <v>19</v>
      </c>
      <c r="B11788" s="1" t="s">
        <v>404</v>
      </c>
      <c r="C11788" t="s">
        <v>321</v>
      </c>
      <c r="D11788" s="1" t="s">
        <v>404</v>
      </c>
      <c r="E11788" t="str">
        <f>"01235"</f>
        <v>01235</v>
      </c>
      <c r="F11788" t="s">
        <v>23</v>
      </c>
      <c r="G11788">
        <v>2018</v>
      </c>
      <c r="I11788" t="s">
        <v>21</v>
      </c>
      <c r="J11788" t="s">
        <v>22</v>
      </c>
    </row>
    <row r="11789" spans="1:10">
      <c r="A11789" t="s">
        <v>19</v>
      </c>
      <c r="B11789" s="1" t="s">
        <v>405</v>
      </c>
      <c r="C11789" t="s">
        <v>321</v>
      </c>
      <c r="D11789" s="1" t="s">
        <v>405</v>
      </c>
      <c r="E11789" t="str">
        <f>"01236"</f>
        <v>01236</v>
      </c>
      <c r="F11789" t="s">
        <v>23</v>
      </c>
      <c r="G11789">
        <v>2018</v>
      </c>
      <c r="I11789" t="s">
        <v>21</v>
      </c>
      <c r="J11789" t="s">
        <v>22</v>
      </c>
    </row>
    <row r="11790" spans="1:10">
      <c r="A11790" t="s">
        <v>19</v>
      </c>
      <c r="B11790" s="1" t="s">
        <v>406</v>
      </c>
      <c r="C11790" t="s">
        <v>321</v>
      </c>
      <c r="D11790" s="1" t="s">
        <v>406</v>
      </c>
      <c r="E11790" t="str">
        <f>"01237"</f>
        <v>01237</v>
      </c>
      <c r="F11790" t="s">
        <v>23</v>
      </c>
      <c r="G11790">
        <v>2018</v>
      </c>
      <c r="I11790" t="s">
        <v>21</v>
      </c>
      <c r="J11790" t="s">
        <v>22</v>
      </c>
    </row>
    <row r="11791" spans="1:10">
      <c r="A11791" t="s">
        <v>19</v>
      </c>
      <c r="B11791" s="1" t="s">
        <v>407</v>
      </c>
      <c r="C11791" t="s">
        <v>321</v>
      </c>
      <c r="D11791" s="1" t="s">
        <v>407</v>
      </c>
      <c r="E11791" t="str">
        <f>"01238"</f>
        <v>01238</v>
      </c>
      <c r="F11791" t="s">
        <v>23</v>
      </c>
      <c r="G11791">
        <v>2018</v>
      </c>
      <c r="I11791" t="s">
        <v>21</v>
      </c>
      <c r="J11791" t="s">
        <v>22</v>
      </c>
    </row>
    <row r="11792" spans="1:10">
      <c r="A11792" t="s">
        <v>19</v>
      </c>
      <c r="B11792" s="1" t="s">
        <v>408</v>
      </c>
      <c r="C11792" t="s">
        <v>321</v>
      </c>
      <c r="D11792" s="1" t="s">
        <v>408</v>
      </c>
      <c r="E11792" t="str">
        <f>"01240"</f>
        <v>01240</v>
      </c>
      <c r="F11792" t="s">
        <v>23</v>
      </c>
      <c r="G11792">
        <v>2018</v>
      </c>
      <c r="I11792" t="s">
        <v>21</v>
      </c>
      <c r="J11792" t="s">
        <v>22</v>
      </c>
    </row>
    <row r="11793" spans="1:10">
      <c r="A11793" t="s">
        <v>19</v>
      </c>
      <c r="B11793" s="1" t="s">
        <v>409</v>
      </c>
      <c r="C11793" t="s">
        <v>321</v>
      </c>
      <c r="D11793" s="1" t="s">
        <v>409</v>
      </c>
      <c r="E11793" t="str">
        <f>"01242"</f>
        <v>01242</v>
      </c>
      <c r="F11793" t="s">
        <v>23</v>
      </c>
      <c r="G11793">
        <v>2018</v>
      </c>
      <c r="I11793" t="s">
        <v>21</v>
      </c>
      <c r="J11793" t="s">
        <v>22</v>
      </c>
    </row>
    <row r="11794" spans="1:10">
      <c r="A11794" t="s">
        <v>19</v>
      </c>
      <c r="B11794" s="1" t="s">
        <v>410</v>
      </c>
      <c r="C11794" t="s">
        <v>321</v>
      </c>
      <c r="D11794" s="1" t="s">
        <v>410</v>
      </c>
      <c r="E11794" t="str">
        <f>"01243"</f>
        <v>01243</v>
      </c>
      <c r="F11794" t="s">
        <v>23</v>
      </c>
      <c r="G11794">
        <v>2018</v>
      </c>
      <c r="I11794" t="s">
        <v>21</v>
      </c>
      <c r="J11794" t="s">
        <v>22</v>
      </c>
    </row>
    <row r="11795" spans="1:10">
      <c r="A11795" t="s">
        <v>19</v>
      </c>
      <c r="B11795" s="1" t="s">
        <v>411</v>
      </c>
      <c r="C11795" t="s">
        <v>321</v>
      </c>
      <c r="D11795" s="1" t="s">
        <v>411</v>
      </c>
      <c r="E11795" t="str">
        <f>"01244"</f>
        <v>01244</v>
      </c>
      <c r="F11795" t="s">
        <v>23</v>
      </c>
      <c r="G11795">
        <v>2018</v>
      </c>
      <c r="I11795" t="s">
        <v>21</v>
      </c>
      <c r="J11795" t="s">
        <v>22</v>
      </c>
    </row>
    <row r="11796" spans="1:10">
      <c r="A11796" t="s">
        <v>19</v>
      </c>
      <c r="B11796" s="1" t="s">
        <v>412</v>
      </c>
      <c r="C11796" t="s">
        <v>321</v>
      </c>
      <c r="D11796" s="1" t="s">
        <v>412</v>
      </c>
      <c r="E11796" t="str">
        <f>"01245"</f>
        <v>01245</v>
      </c>
      <c r="F11796" t="s">
        <v>23</v>
      </c>
      <c r="G11796">
        <v>2018</v>
      </c>
      <c r="I11796" t="s">
        <v>21</v>
      </c>
      <c r="J11796" t="s">
        <v>22</v>
      </c>
    </row>
    <row r="11797" spans="1:10">
      <c r="A11797" t="s">
        <v>19</v>
      </c>
      <c r="B11797" s="1" t="s">
        <v>413</v>
      </c>
      <c r="C11797" t="s">
        <v>321</v>
      </c>
      <c r="D11797" s="1" t="s">
        <v>413</v>
      </c>
      <c r="E11797" t="str">
        <f>"01247"</f>
        <v>01247</v>
      </c>
      <c r="F11797">
        <v>1697683</v>
      </c>
      <c r="G11797">
        <v>2018</v>
      </c>
      <c r="I11797" t="s">
        <v>21</v>
      </c>
      <c r="J11797" t="s">
        <v>22</v>
      </c>
    </row>
    <row r="11798" spans="1:10">
      <c r="A11798" t="s">
        <v>19</v>
      </c>
      <c r="B11798" s="1" t="s">
        <v>414</v>
      </c>
      <c r="C11798" t="s">
        <v>321</v>
      </c>
      <c r="D11798" s="1" t="s">
        <v>414</v>
      </c>
      <c r="E11798" t="str">
        <f>"01253"</f>
        <v>01253</v>
      </c>
      <c r="F11798" t="s">
        <v>23</v>
      </c>
      <c r="G11798">
        <v>2018</v>
      </c>
      <c r="I11798" t="s">
        <v>21</v>
      </c>
      <c r="J11798" t="s">
        <v>22</v>
      </c>
    </row>
    <row r="11799" spans="1:10">
      <c r="A11799" t="s">
        <v>19</v>
      </c>
      <c r="B11799" s="1" t="s">
        <v>415</v>
      </c>
      <c r="C11799" t="s">
        <v>321</v>
      </c>
      <c r="D11799" s="1" t="s">
        <v>415</v>
      </c>
      <c r="E11799" t="str">
        <f>"01254"</f>
        <v>01254</v>
      </c>
      <c r="F11799" t="s">
        <v>23</v>
      </c>
      <c r="G11799">
        <v>2018</v>
      </c>
      <c r="I11799" t="s">
        <v>21</v>
      </c>
      <c r="J11799" t="s">
        <v>22</v>
      </c>
    </row>
    <row r="11800" spans="1:10">
      <c r="A11800" t="s">
        <v>19</v>
      </c>
      <c r="B11800" s="1" t="s">
        <v>416</v>
      </c>
      <c r="C11800" t="s">
        <v>321</v>
      </c>
      <c r="D11800" s="1" t="s">
        <v>416</v>
      </c>
      <c r="E11800" t="str">
        <f>"01255"</f>
        <v>01255</v>
      </c>
      <c r="F11800" t="s">
        <v>23</v>
      </c>
      <c r="G11800">
        <v>2018</v>
      </c>
      <c r="I11800" t="s">
        <v>21</v>
      </c>
      <c r="J11800" t="s">
        <v>22</v>
      </c>
    </row>
    <row r="11801" spans="1:10">
      <c r="A11801" t="s">
        <v>19</v>
      </c>
      <c r="B11801" s="1" t="s">
        <v>417</v>
      </c>
      <c r="C11801" t="s">
        <v>321</v>
      </c>
      <c r="D11801" s="1" t="s">
        <v>417</v>
      </c>
      <c r="E11801" t="str">
        <f>"01256"</f>
        <v>01256</v>
      </c>
      <c r="F11801" t="s">
        <v>23</v>
      </c>
      <c r="G11801">
        <v>2018</v>
      </c>
      <c r="I11801" t="s">
        <v>21</v>
      </c>
      <c r="J11801" t="s">
        <v>22</v>
      </c>
    </row>
    <row r="11802" spans="1:10">
      <c r="A11802" t="s">
        <v>19</v>
      </c>
      <c r="B11802" s="1" t="s">
        <v>418</v>
      </c>
      <c r="C11802" t="s">
        <v>321</v>
      </c>
      <c r="D11802" s="1" t="s">
        <v>418</v>
      </c>
      <c r="E11802" t="str">
        <f>"01257"</f>
        <v>01257</v>
      </c>
      <c r="F11802" t="s">
        <v>23</v>
      </c>
      <c r="G11802">
        <v>2018</v>
      </c>
      <c r="I11802" t="s">
        <v>21</v>
      </c>
      <c r="J11802" t="s">
        <v>22</v>
      </c>
    </row>
    <row r="11803" spans="1:10">
      <c r="A11803" t="s">
        <v>19</v>
      </c>
      <c r="B11803" s="1" t="s">
        <v>419</v>
      </c>
      <c r="C11803" t="s">
        <v>321</v>
      </c>
      <c r="D11803" s="1" t="s">
        <v>419</v>
      </c>
      <c r="E11803" t="str">
        <f>"01258"</f>
        <v>01258</v>
      </c>
      <c r="F11803" t="s">
        <v>23</v>
      </c>
      <c r="G11803">
        <v>2018</v>
      </c>
      <c r="I11803" t="s">
        <v>21</v>
      </c>
      <c r="J11803" t="s">
        <v>22</v>
      </c>
    </row>
    <row r="11804" spans="1:10">
      <c r="A11804" t="s">
        <v>19</v>
      </c>
      <c r="B11804" s="1" t="s">
        <v>420</v>
      </c>
      <c r="C11804" t="s">
        <v>321</v>
      </c>
      <c r="D11804" s="1" t="s">
        <v>420</v>
      </c>
      <c r="E11804" t="str">
        <f>"01259"</f>
        <v>01259</v>
      </c>
      <c r="F11804" t="s">
        <v>23</v>
      </c>
      <c r="G11804">
        <v>2018</v>
      </c>
      <c r="I11804" t="s">
        <v>21</v>
      </c>
      <c r="J11804" t="s">
        <v>22</v>
      </c>
    </row>
    <row r="11805" spans="1:10">
      <c r="A11805" t="s">
        <v>19</v>
      </c>
      <c r="B11805" s="1" t="s">
        <v>421</v>
      </c>
      <c r="C11805" t="s">
        <v>321</v>
      </c>
      <c r="D11805" s="1" t="s">
        <v>421</v>
      </c>
      <c r="E11805" t="str">
        <f>"01260"</f>
        <v>01260</v>
      </c>
      <c r="F11805" t="s">
        <v>23</v>
      </c>
      <c r="G11805">
        <v>2018</v>
      </c>
      <c r="I11805" t="s">
        <v>21</v>
      </c>
      <c r="J11805" t="s">
        <v>22</v>
      </c>
    </row>
    <row r="11806" spans="1:10">
      <c r="A11806" t="s">
        <v>19</v>
      </c>
      <c r="B11806" s="1" t="s">
        <v>422</v>
      </c>
      <c r="C11806" t="s">
        <v>321</v>
      </c>
      <c r="D11806" s="1" t="s">
        <v>422</v>
      </c>
      <c r="E11806" t="str">
        <f>"01262"</f>
        <v>01262</v>
      </c>
      <c r="F11806" t="s">
        <v>23</v>
      </c>
      <c r="G11806">
        <v>2018</v>
      </c>
      <c r="I11806" t="s">
        <v>21</v>
      </c>
      <c r="J11806" t="s">
        <v>22</v>
      </c>
    </row>
    <row r="11807" spans="1:10">
      <c r="A11807" t="s">
        <v>19</v>
      </c>
      <c r="B11807" s="1" t="s">
        <v>423</v>
      </c>
      <c r="C11807" t="s">
        <v>321</v>
      </c>
      <c r="D11807" s="1" t="s">
        <v>423</v>
      </c>
      <c r="E11807" t="str">
        <f>"01264"</f>
        <v>01264</v>
      </c>
      <c r="F11807" t="s">
        <v>23</v>
      </c>
      <c r="G11807">
        <v>2018</v>
      </c>
      <c r="I11807" t="s">
        <v>21</v>
      </c>
      <c r="J11807" t="s">
        <v>22</v>
      </c>
    </row>
    <row r="11808" spans="1:10">
      <c r="A11808" t="s">
        <v>19</v>
      </c>
      <c r="B11808" s="1" t="s">
        <v>424</v>
      </c>
      <c r="C11808" t="s">
        <v>321</v>
      </c>
      <c r="D11808" s="1" t="s">
        <v>424</v>
      </c>
      <c r="E11808" t="str">
        <f>"01266"</f>
        <v>01266</v>
      </c>
      <c r="F11808" t="s">
        <v>23</v>
      </c>
      <c r="G11808">
        <v>2018</v>
      </c>
      <c r="I11808" t="s">
        <v>21</v>
      </c>
      <c r="J11808" t="s">
        <v>22</v>
      </c>
    </row>
    <row r="11809" spans="1:10">
      <c r="A11809" t="s">
        <v>19</v>
      </c>
      <c r="B11809" s="1" t="s">
        <v>425</v>
      </c>
      <c r="C11809" t="s">
        <v>321</v>
      </c>
      <c r="D11809" s="1" t="s">
        <v>425</v>
      </c>
      <c r="E11809" t="str">
        <f>"01267"</f>
        <v>01267</v>
      </c>
      <c r="F11809" t="s">
        <v>23</v>
      </c>
      <c r="G11809">
        <v>2018</v>
      </c>
      <c r="I11809" t="s">
        <v>21</v>
      </c>
      <c r="J11809" t="s">
        <v>22</v>
      </c>
    </row>
    <row r="11810" spans="1:10">
      <c r="A11810" t="s">
        <v>19</v>
      </c>
      <c r="B11810" s="1" t="s">
        <v>426</v>
      </c>
      <c r="C11810" t="s">
        <v>321</v>
      </c>
      <c r="D11810" s="1" t="s">
        <v>426</v>
      </c>
      <c r="E11810" t="str">
        <f>"01270"</f>
        <v>01270</v>
      </c>
      <c r="F11810" t="s">
        <v>23</v>
      </c>
      <c r="G11810">
        <v>2018</v>
      </c>
      <c r="I11810" t="s">
        <v>21</v>
      </c>
      <c r="J11810" t="s">
        <v>22</v>
      </c>
    </row>
    <row r="11811" spans="1:10">
      <c r="A11811" t="s">
        <v>19</v>
      </c>
      <c r="B11811" s="1" t="s">
        <v>427</v>
      </c>
      <c r="C11811" t="s">
        <v>321</v>
      </c>
      <c r="D11811" s="1" t="s">
        <v>427</v>
      </c>
      <c r="E11811" t="str">
        <f>"01301"</f>
        <v>01301</v>
      </c>
      <c r="F11811">
        <v>63961</v>
      </c>
      <c r="G11811">
        <v>2018</v>
      </c>
      <c r="I11811" t="s">
        <v>21</v>
      </c>
      <c r="J11811" t="s">
        <v>22</v>
      </c>
    </row>
    <row r="11812" spans="1:10">
      <c r="A11812" t="s">
        <v>19</v>
      </c>
      <c r="B11812" s="1" t="s">
        <v>428</v>
      </c>
      <c r="C11812" t="s">
        <v>321</v>
      </c>
      <c r="D11812" s="1" t="s">
        <v>428</v>
      </c>
      <c r="E11812" t="str">
        <f>"01330"</f>
        <v>01330</v>
      </c>
      <c r="F11812" t="s">
        <v>23</v>
      </c>
      <c r="G11812">
        <v>2018</v>
      </c>
      <c r="I11812" t="s">
        <v>21</v>
      </c>
      <c r="J11812" t="s">
        <v>22</v>
      </c>
    </row>
    <row r="11813" spans="1:10">
      <c r="A11813" t="s">
        <v>19</v>
      </c>
      <c r="B11813" s="1" t="s">
        <v>429</v>
      </c>
      <c r="C11813" t="s">
        <v>321</v>
      </c>
      <c r="D11813" s="1" t="s">
        <v>429</v>
      </c>
      <c r="E11813" t="str">
        <f>"01331"</f>
        <v>01331</v>
      </c>
      <c r="F11813" t="s">
        <v>23</v>
      </c>
      <c r="G11813">
        <v>2018</v>
      </c>
      <c r="I11813" t="s">
        <v>21</v>
      </c>
      <c r="J11813" t="s">
        <v>22</v>
      </c>
    </row>
    <row r="11814" spans="1:10">
      <c r="A11814" t="s">
        <v>19</v>
      </c>
      <c r="B11814" s="1" t="s">
        <v>430</v>
      </c>
      <c r="C11814" t="s">
        <v>321</v>
      </c>
      <c r="D11814" s="1" t="s">
        <v>430</v>
      </c>
      <c r="E11814" t="str">
        <f>"01337"</f>
        <v>01337</v>
      </c>
      <c r="F11814" t="s">
        <v>23</v>
      </c>
      <c r="G11814">
        <v>2018</v>
      </c>
      <c r="I11814" t="s">
        <v>21</v>
      </c>
      <c r="J11814" t="s">
        <v>22</v>
      </c>
    </row>
    <row r="11815" spans="1:10">
      <c r="A11815" t="s">
        <v>19</v>
      </c>
      <c r="B11815" s="1" t="s">
        <v>431</v>
      </c>
      <c r="C11815" t="s">
        <v>321</v>
      </c>
      <c r="D11815" s="1" t="s">
        <v>431</v>
      </c>
      <c r="E11815" t="str">
        <f>"01338"</f>
        <v>01338</v>
      </c>
      <c r="F11815" t="s">
        <v>23</v>
      </c>
      <c r="G11815">
        <v>2018</v>
      </c>
      <c r="I11815" t="s">
        <v>21</v>
      </c>
      <c r="J11815" t="s">
        <v>22</v>
      </c>
    </row>
    <row r="11816" spans="1:10">
      <c r="A11816" t="s">
        <v>19</v>
      </c>
      <c r="B11816" s="1" t="s">
        <v>432</v>
      </c>
      <c r="C11816" t="s">
        <v>321</v>
      </c>
      <c r="D11816" s="1" t="s">
        <v>432</v>
      </c>
      <c r="E11816" t="str">
        <f>"01339"</f>
        <v>01339</v>
      </c>
      <c r="F11816" t="s">
        <v>23</v>
      </c>
      <c r="G11816">
        <v>2018</v>
      </c>
      <c r="I11816" t="s">
        <v>21</v>
      </c>
      <c r="J11816" t="s">
        <v>22</v>
      </c>
    </row>
    <row r="11817" spans="1:10">
      <c r="A11817" t="s">
        <v>19</v>
      </c>
      <c r="B11817" s="1" t="s">
        <v>433</v>
      </c>
      <c r="C11817" t="s">
        <v>321</v>
      </c>
      <c r="D11817" s="1" t="s">
        <v>433</v>
      </c>
      <c r="E11817" t="str">
        <f>"01340"</f>
        <v>01340</v>
      </c>
      <c r="F11817" t="s">
        <v>23</v>
      </c>
      <c r="G11817">
        <v>2018</v>
      </c>
      <c r="I11817" t="s">
        <v>21</v>
      </c>
      <c r="J11817" t="s">
        <v>22</v>
      </c>
    </row>
    <row r="11818" spans="1:10">
      <c r="A11818" t="s">
        <v>19</v>
      </c>
      <c r="B11818" s="1" t="s">
        <v>434</v>
      </c>
      <c r="C11818" t="s">
        <v>321</v>
      </c>
      <c r="D11818" s="1" t="s">
        <v>434</v>
      </c>
      <c r="E11818" t="str">
        <f>"01341"</f>
        <v>01341</v>
      </c>
      <c r="F11818" t="s">
        <v>23</v>
      </c>
      <c r="G11818">
        <v>2018</v>
      </c>
      <c r="I11818" t="s">
        <v>21</v>
      </c>
      <c r="J11818" t="s">
        <v>22</v>
      </c>
    </row>
    <row r="11819" spans="1:10">
      <c r="A11819" t="s">
        <v>19</v>
      </c>
      <c r="B11819" s="1" t="s">
        <v>435</v>
      </c>
      <c r="C11819" t="s">
        <v>321</v>
      </c>
      <c r="D11819" s="1" t="s">
        <v>435</v>
      </c>
      <c r="E11819" t="str">
        <f>"01342"</f>
        <v>01342</v>
      </c>
      <c r="F11819" t="s">
        <v>23</v>
      </c>
      <c r="G11819">
        <v>2018</v>
      </c>
      <c r="I11819" t="s">
        <v>21</v>
      </c>
      <c r="J11819" t="s">
        <v>22</v>
      </c>
    </row>
    <row r="11820" spans="1:10">
      <c r="A11820" t="s">
        <v>19</v>
      </c>
      <c r="B11820" s="1" t="s">
        <v>436</v>
      </c>
      <c r="C11820" t="s">
        <v>321</v>
      </c>
      <c r="D11820" s="1" t="s">
        <v>436</v>
      </c>
      <c r="E11820" t="str">
        <f>"01343"</f>
        <v>01343</v>
      </c>
      <c r="F11820" t="s">
        <v>23</v>
      </c>
      <c r="G11820">
        <v>2018</v>
      </c>
      <c r="I11820" t="s">
        <v>21</v>
      </c>
      <c r="J11820" t="s">
        <v>22</v>
      </c>
    </row>
    <row r="11821" spans="1:10">
      <c r="A11821" t="s">
        <v>19</v>
      </c>
      <c r="B11821" s="1" t="s">
        <v>437</v>
      </c>
      <c r="C11821" t="s">
        <v>321</v>
      </c>
      <c r="D11821" s="1" t="s">
        <v>437</v>
      </c>
      <c r="E11821" t="str">
        <f>"01344"</f>
        <v>01344</v>
      </c>
      <c r="F11821" t="s">
        <v>23</v>
      </c>
      <c r="G11821">
        <v>2018</v>
      </c>
      <c r="I11821" t="s">
        <v>21</v>
      </c>
      <c r="J11821" t="s">
        <v>22</v>
      </c>
    </row>
    <row r="11822" spans="1:10">
      <c r="A11822" t="s">
        <v>19</v>
      </c>
      <c r="B11822" s="1" t="s">
        <v>438</v>
      </c>
      <c r="C11822" t="s">
        <v>321</v>
      </c>
      <c r="D11822" s="1" t="s">
        <v>438</v>
      </c>
      <c r="E11822" t="str">
        <f>"01346"</f>
        <v>01346</v>
      </c>
      <c r="F11822" t="s">
        <v>23</v>
      </c>
      <c r="G11822">
        <v>2018</v>
      </c>
      <c r="I11822" t="s">
        <v>21</v>
      </c>
      <c r="J11822" t="s">
        <v>22</v>
      </c>
    </row>
    <row r="11823" spans="1:10">
      <c r="A11823" t="s">
        <v>19</v>
      </c>
      <c r="B11823" s="1" t="s">
        <v>439</v>
      </c>
      <c r="C11823" t="s">
        <v>321</v>
      </c>
      <c r="D11823" s="1" t="s">
        <v>439</v>
      </c>
      <c r="E11823" t="str">
        <f>"01347"</f>
        <v>01347</v>
      </c>
      <c r="F11823" t="s">
        <v>23</v>
      </c>
      <c r="G11823">
        <v>2018</v>
      </c>
      <c r="I11823" t="s">
        <v>21</v>
      </c>
      <c r="J11823" t="s">
        <v>22</v>
      </c>
    </row>
    <row r="11824" spans="1:10">
      <c r="A11824" t="s">
        <v>19</v>
      </c>
      <c r="B11824" s="1" t="s">
        <v>440</v>
      </c>
      <c r="C11824" t="s">
        <v>321</v>
      </c>
      <c r="D11824" s="1" t="s">
        <v>440</v>
      </c>
      <c r="E11824" t="str">
        <f>"01349"</f>
        <v>01349</v>
      </c>
      <c r="F11824" t="s">
        <v>23</v>
      </c>
      <c r="G11824">
        <v>2018</v>
      </c>
      <c r="I11824" t="s">
        <v>21</v>
      </c>
      <c r="J11824" t="s">
        <v>22</v>
      </c>
    </row>
    <row r="11825" spans="1:10">
      <c r="A11825" t="s">
        <v>19</v>
      </c>
      <c r="B11825" s="1" t="s">
        <v>441</v>
      </c>
      <c r="C11825" t="s">
        <v>321</v>
      </c>
      <c r="D11825" s="1" t="s">
        <v>441</v>
      </c>
      <c r="E11825" t="str">
        <f>"01350"</f>
        <v>01350</v>
      </c>
      <c r="F11825" t="s">
        <v>23</v>
      </c>
      <c r="G11825">
        <v>2018</v>
      </c>
      <c r="I11825" t="s">
        <v>21</v>
      </c>
      <c r="J11825" t="s">
        <v>22</v>
      </c>
    </row>
    <row r="11826" spans="1:10">
      <c r="A11826" t="s">
        <v>19</v>
      </c>
      <c r="B11826" s="1" t="s">
        <v>442</v>
      </c>
      <c r="C11826" t="s">
        <v>321</v>
      </c>
      <c r="D11826" s="1" t="s">
        <v>442</v>
      </c>
      <c r="E11826" t="str">
        <f>"01351"</f>
        <v>01351</v>
      </c>
      <c r="F11826" t="s">
        <v>23</v>
      </c>
      <c r="G11826">
        <v>2018</v>
      </c>
      <c r="I11826" t="s">
        <v>21</v>
      </c>
      <c r="J11826" t="s">
        <v>22</v>
      </c>
    </row>
    <row r="11827" spans="1:10">
      <c r="A11827" t="s">
        <v>19</v>
      </c>
      <c r="B11827" s="1" t="s">
        <v>443</v>
      </c>
      <c r="C11827" t="s">
        <v>321</v>
      </c>
      <c r="D11827" s="1" t="s">
        <v>443</v>
      </c>
      <c r="E11827" t="str">
        <f>"01354"</f>
        <v>01354</v>
      </c>
      <c r="F11827" t="s">
        <v>23</v>
      </c>
      <c r="G11827">
        <v>2018</v>
      </c>
      <c r="I11827" t="s">
        <v>21</v>
      </c>
      <c r="J11827" t="s">
        <v>22</v>
      </c>
    </row>
    <row r="11828" spans="1:10">
      <c r="A11828" t="s">
        <v>19</v>
      </c>
      <c r="B11828" s="1" t="s">
        <v>444</v>
      </c>
      <c r="C11828" t="s">
        <v>321</v>
      </c>
      <c r="D11828" s="1" t="s">
        <v>444</v>
      </c>
      <c r="E11828" t="str">
        <f>"01355"</f>
        <v>01355</v>
      </c>
      <c r="F11828" t="s">
        <v>23</v>
      </c>
      <c r="G11828">
        <v>2018</v>
      </c>
      <c r="I11828" t="s">
        <v>21</v>
      </c>
      <c r="J11828" t="s">
        <v>22</v>
      </c>
    </row>
    <row r="11829" spans="1:10">
      <c r="A11829" t="s">
        <v>19</v>
      </c>
      <c r="B11829" s="1" t="s">
        <v>445</v>
      </c>
      <c r="C11829" t="s">
        <v>321</v>
      </c>
      <c r="D11829" s="1" t="s">
        <v>445</v>
      </c>
      <c r="E11829" t="str">
        <f>"01360"</f>
        <v>01360</v>
      </c>
      <c r="F11829" t="s">
        <v>23</v>
      </c>
      <c r="G11829">
        <v>2018</v>
      </c>
      <c r="I11829" t="s">
        <v>21</v>
      </c>
      <c r="J11829" t="s">
        <v>22</v>
      </c>
    </row>
    <row r="11830" spans="1:10">
      <c r="A11830" t="s">
        <v>19</v>
      </c>
      <c r="B11830" s="1" t="s">
        <v>446</v>
      </c>
      <c r="C11830" t="s">
        <v>321</v>
      </c>
      <c r="D11830" s="1" t="s">
        <v>446</v>
      </c>
      <c r="E11830" t="str">
        <f>"01364"</f>
        <v>01364</v>
      </c>
      <c r="F11830" t="s">
        <v>23</v>
      </c>
      <c r="G11830">
        <v>2018</v>
      </c>
      <c r="I11830" t="s">
        <v>21</v>
      </c>
      <c r="J11830" t="s">
        <v>22</v>
      </c>
    </row>
    <row r="11831" spans="1:10">
      <c r="A11831" t="s">
        <v>19</v>
      </c>
      <c r="B11831" s="1" t="s">
        <v>447</v>
      </c>
      <c r="C11831" t="s">
        <v>321</v>
      </c>
      <c r="D11831" s="1" t="s">
        <v>447</v>
      </c>
      <c r="E11831" t="str">
        <f>"01366"</f>
        <v>01366</v>
      </c>
      <c r="F11831" t="s">
        <v>23</v>
      </c>
      <c r="G11831">
        <v>2018</v>
      </c>
      <c r="I11831" t="s">
        <v>21</v>
      </c>
      <c r="J11831" t="s">
        <v>22</v>
      </c>
    </row>
    <row r="11832" spans="1:10">
      <c r="A11832" t="s">
        <v>19</v>
      </c>
      <c r="B11832" s="1" t="s">
        <v>448</v>
      </c>
      <c r="C11832" t="s">
        <v>321</v>
      </c>
      <c r="D11832" s="1" t="s">
        <v>448</v>
      </c>
      <c r="E11832" t="str">
        <f>"01367"</f>
        <v>01367</v>
      </c>
      <c r="F11832" t="s">
        <v>23</v>
      </c>
      <c r="G11832">
        <v>2018</v>
      </c>
      <c r="I11832" t="s">
        <v>21</v>
      </c>
      <c r="J11832" t="s">
        <v>22</v>
      </c>
    </row>
    <row r="11833" spans="1:10">
      <c r="A11833" t="s">
        <v>19</v>
      </c>
      <c r="B11833" s="1" t="s">
        <v>449</v>
      </c>
      <c r="C11833" t="s">
        <v>321</v>
      </c>
      <c r="D11833" s="1" t="s">
        <v>449</v>
      </c>
      <c r="E11833" t="str">
        <f>"01368"</f>
        <v>01368</v>
      </c>
      <c r="F11833" t="s">
        <v>23</v>
      </c>
      <c r="G11833">
        <v>2018</v>
      </c>
      <c r="I11833" t="s">
        <v>21</v>
      </c>
      <c r="J11833" t="s">
        <v>22</v>
      </c>
    </row>
    <row r="11834" spans="1:10">
      <c r="A11834" t="s">
        <v>19</v>
      </c>
      <c r="B11834" s="1" t="s">
        <v>450</v>
      </c>
      <c r="C11834" t="s">
        <v>321</v>
      </c>
      <c r="D11834" s="1" t="s">
        <v>450</v>
      </c>
      <c r="E11834" t="str">
        <f>"01370"</f>
        <v>01370</v>
      </c>
      <c r="F11834" t="s">
        <v>23</v>
      </c>
      <c r="G11834">
        <v>2018</v>
      </c>
      <c r="I11834" t="s">
        <v>21</v>
      </c>
      <c r="J11834" t="s">
        <v>22</v>
      </c>
    </row>
    <row r="11835" spans="1:10">
      <c r="A11835" t="s">
        <v>19</v>
      </c>
      <c r="B11835" s="1" t="s">
        <v>451</v>
      </c>
      <c r="C11835" t="s">
        <v>321</v>
      </c>
      <c r="D11835" s="1" t="s">
        <v>451</v>
      </c>
      <c r="E11835" t="str">
        <f>"01373"</f>
        <v>01373</v>
      </c>
      <c r="F11835" t="s">
        <v>23</v>
      </c>
      <c r="G11835">
        <v>2018</v>
      </c>
      <c r="I11835" t="s">
        <v>21</v>
      </c>
      <c r="J11835" t="s">
        <v>22</v>
      </c>
    </row>
    <row r="11836" spans="1:10">
      <c r="A11836" t="s">
        <v>19</v>
      </c>
      <c r="B11836" s="1" t="s">
        <v>452</v>
      </c>
      <c r="C11836" t="s">
        <v>321</v>
      </c>
      <c r="D11836" s="1" t="s">
        <v>452</v>
      </c>
      <c r="E11836" t="str">
        <f>"01375"</f>
        <v>01375</v>
      </c>
      <c r="F11836" t="s">
        <v>23</v>
      </c>
      <c r="G11836">
        <v>2018</v>
      </c>
      <c r="I11836" t="s">
        <v>21</v>
      </c>
      <c r="J11836" t="s">
        <v>22</v>
      </c>
    </row>
    <row r="11837" spans="1:10">
      <c r="A11837" t="s">
        <v>19</v>
      </c>
      <c r="B11837" s="1" t="s">
        <v>453</v>
      </c>
      <c r="C11837" t="s">
        <v>321</v>
      </c>
      <c r="D11837" s="1" t="s">
        <v>453</v>
      </c>
      <c r="E11837" t="str">
        <f>"01376"</f>
        <v>01376</v>
      </c>
      <c r="F11837" t="s">
        <v>23</v>
      </c>
      <c r="G11837">
        <v>2018</v>
      </c>
      <c r="I11837" t="s">
        <v>21</v>
      </c>
      <c r="J11837" t="s">
        <v>22</v>
      </c>
    </row>
    <row r="11838" spans="1:10">
      <c r="A11838" t="s">
        <v>19</v>
      </c>
      <c r="B11838" s="1" t="s">
        <v>454</v>
      </c>
      <c r="C11838" t="s">
        <v>321</v>
      </c>
      <c r="D11838" s="1" t="s">
        <v>454</v>
      </c>
      <c r="E11838" t="str">
        <f>"01378"</f>
        <v>01378</v>
      </c>
      <c r="F11838" t="s">
        <v>23</v>
      </c>
      <c r="G11838">
        <v>2018</v>
      </c>
      <c r="I11838" t="s">
        <v>21</v>
      </c>
      <c r="J11838" t="s">
        <v>22</v>
      </c>
    </row>
    <row r="11839" spans="1:10">
      <c r="A11839" t="s">
        <v>19</v>
      </c>
      <c r="B11839" s="1" t="s">
        <v>455</v>
      </c>
      <c r="C11839" t="s">
        <v>321</v>
      </c>
      <c r="D11839" s="1" t="s">
        <v>455</v>
      </c>
      <c r="E11839" t="str">
        <f>"01379"</f>
        <v>01379</v>
      </c>
      <c r="F11839" t="s">
        <v>23</v>
      </c>
      <c r="G11839">
        <v>2018</v>
      </c>
      <c r="I11839" t="s">
        <v>21</v>
      </c>
      <c r="J11839" t="s">
        <v>22</v>
      </c>
    </row>
    <row r="11840" spans="1:10">
      <c r="A11840" t="s">
        <v>19</v>
      </c>
      <c r="B11840" s="1" t="s">
        <v>456</v>
      </c>
      <c r="C11840" t="s">
        <v>321</v>
      </c>
      <c r="D11840" s="1" t="s">
        <v>456</v>
      </c>
      <c r="E11840" t="str">
        <f>"01380"</f>
        <v>01380</v>
      </c>
      <c r="F11840" t="s">
        <v>23</v>
      </c>
      <c r="G11840">
        <v>2018</v>
      </c>
      <c r="I11840" t="s">
        <v>21</v>
      </c>
      <c r="J11840" t="s">
        <v>22</v>
      </c>
    </row>
    <row r="11841" spans="1:10">
      <c r="A11841" t="s">
        <v>19</v>
      </c>
      <c r="B11841" s="1" t="s">
        <v>457</v>
      </c>
      <c r="C11841" t="s">
        <v>321</v>
      </c>
      <c r="D11841" s="1" t="s">
        <v>457</v>
      </c>
      <c r="E11841" t="str">
        <f>"01420"</f>
        <v>01420</v>
      </c>
      <c r="F11841">
        <v>2890129</v>
      </c>
      <c r="G11841">
        <v>2018</v>
      </c>
      <c r="I11841" t="s">
        <v>21</v>
      </c>
      <c r="J11841" t="s">
        <v>22</v>
      </c>
    </row>
    <row r="11842" spans="1:10">
      <c r="A11842" t="s">
        <v>19</v>
      </c>
      <c r="B11842" s="1" t="s">
        <v>458</v>
      </c>
      <c r="C11842" t="s">
        <v>321</v>
      </c>
      <c r="D11842" s="1" t="s">
        <v>458</v>
      </c>
      <c r="E11842" t="str">
        <f>"01430"</f>
        <v>01430</v>
      </c>
      <c r="F11842" t="s">
        <v>23</v>
      </c>
      <c r="G11842">
        <v>2018</v>
      </c>
      <c r="I11842" t="s">
        <v>21</v>
      </c>
      <c r="J11842" t="s">
        <v>22</v>
      </c>
    </row>
    <row r="11843" spans="1:10">
      <c r="A11843" t="s">
        <v>19</v>
      </c>
      <c r="B11843" s="1" t="s">
        <v>459</v>
      </c>
      <c r="C11843" t="s">
        <v>321</v>
      </c>
      <c r="D11843" s="1" t="s">
        <v>459</v>
      </c>
      <c r="E11843" t="str">
        <f>"01431"</f>
        <v>01431</v>
      </c>
      <c r="F11843" t="s">
        <v>23</v>
      </c>
      <c r="G11843">
        <v>2018</v>
      </c>
      <c r="I11843" t="s">
        <v>21</v>
      </c>
      <c r="J11843" t="s">
        <v>22</v>
      </c>
    </row>
    <row r="11844" spans="1:10">
      <c r="A11844" t="s">
        <v>19</v>
      </c>
      <c r="B11844" s="1" t="s">
        <v>460</v>
      </c>
      <c r="C11844" t="s">
        <v>321</v>
      </c>
      <c r="D11844" s="1" t="s">
        <v>460</v>
      </c>
      <c r="E11844" t="str">
        <f>"01432"</f>
        <v>01432</v>
      </c>
      <c r="F11844" t="s">
        <v>23</v>
      </c>
      <c r="G11844">
        <v>2018</v>
      </c>
      <c r="I11844" t="s">
        <v>21</v>
      </c>
      <c r="J11844" t="s">
        <v>22</v>
      </c>
    </row>
    <row r="11845" spans="1:10">
      <c r="A11845" t="s">
        <v>19</v>
      </c>
      <c r="B11845" s="1" t="s">
        <v>461</v>
      </c>
      <c r="C11845" t="s">
        <v>321</v>
      </c>
      <c r="D11845" s="1" t="s">
        <v>461</v>
      </c>
      <c r="E11845" t="str">
        <f>"01434"</f>
        <v>01434</v>
      </c>
      <c r="F11845" t="s">
        <v>23</v>
      </c>
      <c r="G11845">
        <v>2018</v>
      </c>
      <c r="I11845" t="s">
        <v>21</v>
      </c>
      <c r="J11845" t="s">
        <v>22</v>
      </c>
    </row>
    <row r="11846" spans="1:10">
      <c r="A11846" t="s">
        <v>19</v>
      </c>
      <c r="B11846" s="1" t="s">
        <v>462</v>
      </c>
      <c r="C11846" t="s">
        <v>321</v>
      </c>
      <c r="D11846" s="1" t="s">
        <v>462</v>
      </c>
      <c r="E11846" t="str">
        <f>"01436"</f>
        <v>01436</v>
      </c>
      <c r="F11846" t="s">
        <v>23</v>
      </c>
      <c r="G11846">
        <v>2018</v>
      </c>
      <c r="I11846" t="s">
        <v>21</v>
      </c>
      <c r="J11846" t="s">
        <v>22</v>
      </c>
    </row>
    <row r="11847" spans="1:10">
      <c r="A11847" t="s">
        <v>19</v>
      </c>
      <c r="B11847" s="1" t="s">
        <v>463</v>
      </c>
      <c r="C11847" t="s">
        <v>321</v>
      </c>
      <c r="D11847" s="1" t="s">
        <v>463</v>
      </c>
      <c r="E11847" t="str">
        <f>"01440"</f>
        <v>01440</v>
      </c>
      <c r="F11847" t="s">
        <v>23</v>
      </c>
      <c r="G11847">
        <v>2018</v>
      </c>
      <c r="I11847" t="s">
        <v>21</v>
      </c>
      <c r="J11847" t="s">
        <v>22</v>
      </c>
    </row>
    <row r="11848" spans="1:10">
      <c r="A11848" t="s">
        <v>19</v>
      </c>
      <c r="B11848" s="1" t="s">
        <v>464</v>
      </c>
      <c r="C11848" t="s">
        <v>321</v>
      </c>
      <c r="D11848" s="1" t="s">
        <v>464</v>
      </c>
      <c r="E11848" t="str">
        <f>"01450"</f>
        <v>01450</v>
      </c>
      <c r="F11848" t="s">
        <v>23</v>
      </c>
      <c r="G11848">
        <v>2018</v>
      </c>
      <c r="I11848" t="s">
        <v>21</v>
      </c>
      <c r="J11848" t="s">
        <v>22</v>
      </c>
    </row>
    <row r="11849" spans="1:10">
      <c r="A11849" t="s">
        <v>19</v>
      </c>
      <c r="B11849" s="1" t="s">
        <v>465</v>
      </c>
      <c r="C11849" t="s">
        <v>321</v>
      </c>
      <c r="D11849" s="1" t="s">
        <v>465</v>
      </c>
      <c r="E11849" t="str">
        <f>"01451"</f>
        <v>01451</v>
      </c>
      <c r="F11849" t="s">
        <v>23</v>
      </c>
      <c r="G11849">
        <v>2018</v>
      </c>
      <c r="I11849" t="s">
        <v>21</v>
      </c>
      <c r="J11849" t="s">
        <v>22</v>
      </c>
    </row>
    <row r="11850" spans="1:10">
      <c r="A11850" t="s">
        <v>19</v>
      </c>
      <c r="B11850" s="1" t="s">
        <v>466</v>
      </c>
      <c r="C11850" t="s">
        <v>321</v>
      </c>
      <c r="D11850" s="1" t="s">
        <v>466</v>
      </c>
      <c r="E11850" t="str">
        <f>"01452"</f>
        <v>01452</v>
      </c>
      <c r="F11850" t="s">
        <v>23</v>
      </c>
      <c r="G11850">
        <v>2018</v>
      </c>
      <c r="I11850" t="s">
        <v>21</v>
      </c>
      <c r="J11850" t="s">
        <v>22</v>
      </c>
    </row>
    <row r="11851" spans="1:10">
      <c r="A11851" t="s">
        <v>19</v>
      </c>
      <c r="B11851" s="1" t="s">
        <v>467</v>
      </c>
      <c r="C11851" t="s">
        <v>321</v>
      </c>
      <c r="D11851" s="1" t="s">
        <v>467</v>
      </c>
      <c r="E11851" t="str">
        <f>"01453"</f>
        <v>01453</v>
      </c>
      <c r="F11851">
        <v>1351278</v>
      </c>
      <c r="G11851">
        <v>2018</v>
      </c>
      <c r="I11851" t="s">
        <v>21</v>
      </c>
      <c r="J11851" t="s">
        <v>22</v>
      </c>
    </row>
    <row r="11852" spans="1:10">
      <c r="A11852" t="s">
        <v>19</v>
      </c>
      <c r="B11852" s="1" t="s">
        <v>468</v>
      </c>
      <c r="C11852" t="s">
        <v>321</v>
      </c>
      <c r="D11852" s="1" t="s">
        <v>468</v>
      </c>
      <c r="E11852" t="str">
        <f>"01460"</f>
        <v>01460</v>
      </c>
      <c r="F11852" t="s">
        <v>23</v>
      </c>
      <c r="G11852">
        <v>2018</v>
      </c>
      <c r="I11852" t="s">
        <v>21</v>
      </c>
      <c r="J11852" t="s">
        <v>22</v>
      </c>
    </row>
    <row r="11853" spans="1:10">
      <c r="A11853" t="s">
        <v>19</v>
      </c>
      <c r="B11853" s="1" t="s">
        <v>469</v>
      </c>
      <c r="C11853" t="s">
        <v>321</v>
      </c>
      <c r="D11853" s="1" t="s">
        <v>469</v>
      </c>
      <c r="E11853" t="str">
        <f>"01462"</f>
        <v>01462</v>
      </c>
      <c r="F11853" t="s">
        <v>23</v>
      </c>
      <c r="G11853">
        <v>2018</v>
      </c>
      <c r="I11853" t="s">
        <v>21</v>
      </c>
      <c r="J11853" t="s">
        <v>22</v>
      </c>
    </row>
    <row r="11854" spans="1:10">
      <c r="A11854" t="s">
        <v>19</v>
      </c>
      <c r="B11854" s="1" t="s">
        <v>470</v>
      </c>
      <c r="C11854" t="s">
        <v>321</v>
      </c>
      <c r="D11854" s="1" t="s">
        <v>470</v>
      </c>
      <c r="E11854" t="str">
        <f>"01463"</f>
        <v>01463</v>
      </c>
      <c r="F11854" t="s">
        <v>23</v>
      </c>
      <c r="G11854">
        <v>2018</v>
      </c>
      <c r="I11854" t="s">
        <v>21</v>
      </c>
      <c r="J11854" t="s">
        <v>22</v>
      </c>
    </row>
    <row r="11855" spans="1:10">
      <c r="A11855" t="s">
        <v>19</v>
      </c>
      <c r="B11855" s="1" t="s">
        <v>471</v>
      </c>
      <c r="C11855" t="s">
        <v>321</v>
      </c>
      <c r="D11855" s="1" t="s">
        <v>471</v>
      </c>
      <c r="E11855" t="str">
        <f>"01464"</f>
        <v>01464</v>
      </c>
      <c r="F11855" t="s">
        <v>23</v>
      </c>
      <c r="G11855">
        <v>2018</v>
      </c>
      <c r="I11855" t="s">
        <v>21</v>
      </c>
      <c r="J11855" t="s">
        <v>22</v>
      </c>
    </row>
    <row r="11856" spans="1:10">
      <c r="A11856" t="s">
        <v>19</v>
      </c>
      <c r="B11856" s="1" t="s">
        <v>472</v>
      </c>
      <c r="C11856" t="s">
        <v>321</v>
      </c>
      <c r="D11856" s="1" t="s">
        <v>472</v>
      </c>
      <c r="E11856" t="str">
        <f>"01468"</f>
        <v>01468</v>
      </c>
      <c r="F11856" t="s">
        <v>23</v>
      </c>
      <c r="G11856">
        <v>2018</v>
      </c>
      <c r="I11856" t="s">
        <v>21</v>
      </c>
      <c r="J11856" t="s">
        <v>22</v>
      </c>
    </row>
    <row r="11857" spans="1:10">
      <c r="A11857" t="s">
        <v>19</v>
      </c>
      <c r="B11857" s="1" t="s">
        <v>473</v>
      </c>
      <c r="C11857" t="s">
        <v>321</v>
      </c>
      <c r="D11857" s="1" t="s">
        <v>473</v>
      </c>
      <c r="E11857" t="str">
        <f>"01469"</f>
        <v>01469</v>
      </c>
      <c r="F11857" t="s">
        <v>23</v>
      </c>
      <c r="G11857">
        <v>2018</v>
      </c>
      <c r="I11857" t="s">
        <v>21</v>
      </c>
      <c r="J11857" t="s">
        <v>22</v>
      </c>
    </row>
    <row r="11858" spans="1:10">
      <c r="A11858" t="s">
        <v>19</v>
      </c>
      <c r="B11858" s="1" t="s">
        <v>474</v>
      </c>
      <c r="C11858" t="s">
        <v>321</v>
      </c>
      <c r="D11858" s="1" t="s">
        <v>474</v>
      </c>
      <c r="E11858" t="str">
        <f>"01473"</f>
        <v>01473</v>
      </c>
      <c r="F11858" t="s">
        <v>23</v>
      </c>
      <c r="G11858">
        <v>2018</v>
      </c>
      <c r="I11858" t="s">
        <v>21</v>
      </c>
      <c r="J11858" t="s">
        <v>22</v>
      </c>
    </row>
    <row r="11859" spans="1:10">
      <c r="A11859" t="s">
        <v>19</v>
      </c>
      <c r="B11859" s="1" t="s">
        <v>475</v>
      </c>
      <c r="C11859" t="s">
        <v>321</v>
      </c>
      <c r="D11859" s="1" t="s">
        <v>475</v>
      </c>
      <c r="E11859" t="str">
        <f>"01474"</f>
        <v>01474</v>
      </c>
      <c r="F11859" t="s">
        <v>23</v>
      </c>
      <c r="G11859">
        <v>2018</v>
      </c>
      <c r="I11859" t="s">
        <v>21</v>
      </c>
      <c r="J11859" t="s">
        <v>22</v>
      </c>
    </row>
    <row r="11860" spans="1:10">
      <c r="A11860" t="s">
        <v>19</v>
      </c>
      <c r="B11860" s="1" t="s">
        <v>476</v>
      </c>
      <c r="C11860" t="s">
        <v>321</v>
      </c>
      <c r="D11860" s="1" t="s">
        <v>476</v>
      </c>
      <c r="E11860" t="str">
        <f>"01475"</f>
        <v>01475</v>
      </c>
      <c r="F11860">
        <v>654696</v>
      </c>
      <c r="G11860">
        <v>2018</v>
      </c>
      <c r="I11860" t="s">
        <v>21</v>
      </c>
      <c r="J11860" t="s">
        <v>22</v>
      </c>
    </row>
    <row r="11861" spans="1:10">
      <c r="A11861" t="s">
        <v>19</v>
      </c>
      <c r="B11861" s="1" t="s">
        <v>477</v>
      </c>
      <c r="C11861" t="s">
        <v>321</v>
      </c>
      <c r="D11861" s="1" t="s">
        <v>477</v>
      </c>
      <c r="E11861" t="str">
        <f>"01501"</f>
        <v>01501</v>
      </c>
      <c r="F11861">
        <v>383498</v>
      </c>
      <c r="G11861">
        <v>2018</v>
      </c>
      <c r="I11861" t="s">
        <v>21</v>
      </c>
      <c r="J11861" t="s">
        <v>22</v>
      </c>
    </row>
    <row r="11862" spans="1:10">
      <c r="A11862" t="s">
        <v>19</v>
      </c>
      <c r="B11862" s="1" t="s">
        <v>478</v>
      </c>
      <c r="C11862" t="s">
        <v>321</v>
      </c>
      <c r="D11862" s="1" t="s">
        <v>478</v>
      </c>
      <c r="E11862" t="str">
        <f>"01503"</f>
        <v>01503</v>
      </c>
      <c r="F11862" t="s">
        <v>23</v>
      </c>
      <c r="G11862">
        <v>2018</v>
      </c>
      <c r="I11862" t="s">
        <v>21</v>
      </c>
      <c r="J11862" t="s">
        <v>22</v>
      </c>
    </row>
    <row r="11863" spans="1:10">
      <c r="A11863" t="s">
        <v>19</v>
      </c>
      <c r="B11863" s="1" t="s">
        <v>479</v>
      </c>
      <c r="C11863" t="s">
        <v>321</v>
      </c>
      <c r="D11863" s="1" t="s">
        <v>479</v>
      </c>
      <c r="E11863" t="str">
        <f>"01504"</f>
        <v>01504</v>
      </c>
      <c r="F11863" t="s">
        <v>23</v>
      </c>
      <c r="G11863">
        <v>2018</v>
      </c>
      <c r="I11863" t="s">
        <v>21</v>
      </c>
      <c r="J11863" t="s">
        <v>22</v>
      </c>
    </row>
    <row r="11864" spans="1:10">
      <c r="A11864" t="s">
        <v>19</v>
      </c>
      <c r="B11864" s="1" t="s">
        <v>480</v>
      </c>
      <c r="C11864" t="s">
        <v>321</v>
      </c>
      <c r="D11864" s="1" t="s">
        <v>480</v>
      </c>
      <c r="E11864" t="str">
        <f>"01505"</f>
        <v>01505</v>
      </c>
      <c r="F11864" t="s">
        <v>23</v>
      </c>
      <c r="G11864">
        <v>2018</v>
      </c>
      <c r="I11864" t="s">
        <v>21</v>
      </c>
      <c r="J11864" t="s">
        <v>22</v>
      </c>
    </row>
    <row r="11865" spans="1:10">
      <c r="A11865" t="s">
        <v>19</v>
      </c>
      <c r="B11865" s="1" t="s">
        <v>481</v>
      </c>
      <c r="C11865" t="s">
        <v>321</v>
      </c>
      <c r="D11865" s="1" t="s">
        <v>481</v>
      </c>
      <c r="E11865" t="str">
        <f>"01506"</f>
        <v>01506</v>
      </c>
      <c r="F11865" t="s">
        <v>23</v>
      </c>
      <c r="G11865">
        <v>2018</v>
      </c>
      <c r="I11865" t="s">
        <v>21</v>
      </c>
      <c r="J11865" t="s">
        <v>22</v>
      </c>
    </row>
    <row r="11866" spans="1:10">
      <c r="A11866" t="s">
        <v>19</v>
      </c>
      <c r="B11866" s="1" t="s">
        <v>482</v>
      </c>
      <c r="C11866" t="s">
        <v>321</v>
      </c>
      <c r="D11866" s="1" t="s">
        <v>482</v>
      </c>
      <c r="E11866" t="str">
        <f>"01507"</f>
        <v>01507</v>
      </c>
      <c r="F11866" t="s">
        <v>23</v>
      </c>
      <c r="G11866">
        <v>2018</v>
      </c>
      <c r="I11866" t="s">
        <v>21</v>
      </c>
      <c r="J11866" t="s">
        <v>22</v>
      </c>
    </row>
    <row r="11867" spans="1:10">
      <c r="A11867" t="s">
        <v>19</v>
      </c>
      <c r="B11867" s="1" t="s">
        <v>483</v>
      </c>
      <c r="C11867" t="s">
        <v>321</v>
      </c>
      <c r="D11867" s="1" t="s">
        <v>483</v>
      </c>
      <c r="E11867" t="str">
        <f>"01510"</f>
        <v>01510</v>
      </c>
      <c r="F11867">
        <v>488274</v>
      </c>
      <c r="G11867">
        <v>2018</v>
      </c>
      <c r="I11867" t="s">
        <v>21</v>
      </c>
      <c r="J11867" t="s">
        <v>22</v>
      </c>
    </row>
    <row r="11868" spans="1:10">
      <c r="A11868" t="s">
        <v>19</v>
      </c>
      <c r="B11868" s="1" t="s">
        <v>484</v>
      </c>
      <c r="C11868" t="s">
        <v>321</v>
      </c>
      <c r="D11868" s="1" t="s">
        <v>484</v>
      </c>
      <c r="E11868" t="str">
        <f>"01515"</f>
        <v>01515</v>
      </c>
      <c r="F11868" t="s">
        <v>23</v>
      </c>
      <c r="G11868">
        <v>2018</v>
      </c>
      <c r="I11868" t="s">
        <v>21</v>
      </c>
      <c r="J11868" t="s">
        <v>22</v>
      </c>
    </row>
    <row r="11869" spans="1:10">
      <c r="A11869" t="s">
        <v>19</v>
      </c>
      <c r="B11869" s="1" t="s">
        <v>485</v>
      </c>
      <c r="C11869" t="s">
        <v>321</v>
      </c>
      <c r="D11869" s="1" t="s">
        <v>485</v>
      </c>
      <c r="E11869" t="str">
        <f>"01516"</f>
        <v>01516</v>
      </c>
      <c r="F11869" t="s">
        <v>23</v>
      </c>
      <c r="G11869">
        <v>2018</v>
      </c>
      <c r="I11869" t="s">
        <v>21</v>
      </c>
      <c r="J11869" t="s">
        <v>22</v>
      </c>
    </row>
    <row r="11870" spans="1:10">
      <c r="A11870" t="s">
        <v>19</v>
      </c>
      <c r="B11870" s="1" t="s">
        <v>486</v>
      </c>
      <c r="C11870" t="s">
        <v>321</v>
      </c>
      <c r="D11870" s="1" t="s">
        <v>486</v>
      </c>
      <c r="E11870" t="str">
        <f>"01518"</f>
        <v>01518</v>
      </c>
      <c r="F11870" t="s">
        <v>23</v>
      </c>
      <c r="G11870">
        <v>2018</v>
      </c>
      <c r="I11870" t="s">
        <v>21</v>
      </c>
      <c r="J11870" t="s">
        <v>22</v>
      </c>
    </row>
    <row r="11871" spans="1:10">
      <c r="A11871" t="s">
        <v>19</v>
      </c>
      <c r="B11871" s="1" t="s">
        <v>487</v>
      </c>
      <c r="C11871" t="s">
        <v>321</v>
      </c>
      <c r="D11871" s="1" t="s">
        <v>487</v>
      </c>
      <c r="E11871" t="str">
        <f>"01519"</f>
        <v>01519</v>
      </c>
      <c r="F11871" t="s">
        <v>23</v>
      </c>
      <c r="G11871">
        <v>2018</v>
      </c>
      <c r="I11871" t="s">
        <v>21</v>
      </c>
      <c r="J11871" t="s">
        <v>22</v>
      </c>
    </row>
    <row r="11872" spans="1:10">
      <c r="A11872" t="s">
        <v>19</v>
      </c>
      <c r="B11872" s="1" t="s">
        <v>488</v>
      </c>
      <c r="C11872" t="s">
        <v>321</v>
      </c>
      <c r="D11872" s="1" t="s">
        <v>488</v>
      </c>
      <c r="E11872" t="str">
        <f>"01520"</f>
        <v>01520</v>
      </c>
      <c r="F11872" t="s">
        <v>23</v>
      </c>
      <c r="G11872">
        <v>2018</v>
      </c>
      <c r="I11872" t="s">
        <v>21</v>
      </c>
      <c r="J11872" t="s">
        <v>22</v>
      </c>
    </row>
    <row r="11873" spans="1:10">
      <c r="A11873" t="s">
        <v>19</v>
      </c>
      <c r="B11873" s="1" t="s">
        <v>489</v>
      </c>
      <c r="C11873" t="s">
        <v>321</v>
      </c>
      <c r="D11873" s="1" t="s">
        <v>489</v>
      </c>
      <c r="E11873" t="str">
        <f>"01521"</f>
        <v>01521</v>
      </c>
      <c r="F11873" t="s">
        <v>23</v>
      </c>
      <c r="G11873">
        <v>2018</v>
      </c>
      <c r="I11873" t="s">
        <v>21</v>
      </c>
      <c r="J11873" t="s">
        <v>22</v>
      </c>
    </row>
    <row r="11874" spans="1:10">
      <c r="A11874" t="s">
        <v>19</v>
      </c>
      <c r="B11874" s="1" t="s">
        <v>490</v>
      </c>
      <c r="C11874" t="s">
        <v>321</v>
      </c>
      <c r="D11874" s="1" t="s">
        <v>490</v>
      </c>
      <c r="E11874" t="str">
        <f>"01522"</f>
        <v>01522</v>
      </c>
      <c r="F11874" t="s">
        <v>23</v>
      </c>
      <c r="G11874">
        <v>2018</v>
      </c>
      <c r="I11874" t="s">
        <v>21</v>
      </c>
      <c r="J11874" t="s">
        <v>22</v>
      </c>
    </row>
    <row r="11875" spans="1:10">
      <c r="A11875" t="s">
        <v>19</v>
      </c>
      <c r="B11875" s="1" t="s">
        <v>491</v>
      </c>
      <c r="C11875" t="s">
        <v>321</v>
      </c>
      <c r="D11875" s="1" t="s">
        <v>491</v>
      </c>
      <c r="E11875" t="str">
        <f>"01523"</f>
        <v>01523</v>
      </c>
      <c r="F11875" t="s">
        <v>23</v>
      </c>
      <c r="G11875">
        <v>2018</v>
      </c>
      <c r="I11875" t="s">
        <v>21</v>
      </c>
      <c r="J11875" t="s">
        <v>22</v>
      </c>
    </row>
    <row r="11876" spans="1:10">
      <c r="A11876" t="s">
        <v>19</v>
      </c>
      <c r="B11876" s="1" t="s">
        <v>492</v>
      </c>
      <c r="C11876" t="s">
        <v>321</v>
      </c>
      <c r="D11876" s="1" t="s">
        <v>492</v>
      </c>
      <c r="E11876" t="str">
        <f>"01524"</f>
        <v>01524</v>
      </c>
      <c r="F11876" t="s">
        <v>23</v>
      </c>
      <c r="G11876">
        <v>2018</v>
      </c>
      <c r="I11876" t="s">
        <v>21</v>
      </c>
      <c r="J11876" t="s">
        <v>22</v>
      </c>
    </row>
    <row r="11877" spans="1:10">
      <c r="A11877" t="s">
        <v>19</v>
      </c>
      <c r="B11877" s="1" t="s">
        <v>493</v>
      </c>
      <c r="C11877" t="s">
        <v>321</v>
      </c>
      <c r="D11877" s="1" t="s">
        <v>493</v>
      </c>
      <c r="E11877" t="str">
        <f>"01527"</f>
        <v>01527</v>
      </c>
      <c r="F11877" t="s">
        <v>23</v>
      </c>
      <c r="G11877">
        <v>2018</v>
      </c>
      <c r="I11877" t="s">
        <v>21</v>
      </c>
      <c r="J11877" t="s">
        <v>22</v>
      </c>
    </row>
    <row r="11878" spans="1:10">
      <c r="A11878" t="s">
        <v>19</v>
      </c>
      <c r="B11878" s="1" t="s">
        <v>494</v>
      </c>
      <c r="C11878" t="s">
        <v>321</v>
      </c>
      <c r="D11878" s="1" t="s">
        <v>494</v>
      </c>
      <c r="E11878" t="str">
        <f>"01529"</f>
        <v>01529</v>
      </c>
      <c r="F11878" t="s">
        <v>23</v>
      </c>
      <c r="G11878">
        <v>2018</v>
      </c>
      <c r="I11878" t="s">
        <v>21</v>
      </c>
      <c r="J11878" t="s">
        <v>22</v>
      </c>
    </row>
    <row r="11879" spans="1:10">
      <c r="A11879" t="s">
        <v>19</v>
      </c>
      <c r="B11879" s="1" t="s">
        <v>495</v>
      </c>
      <c r="C11879" t="s">
        <v>321</v>
      </c>
      <c r="D11879" s="1" t="s">
        <v>495</v>
      </c>
      <c r="E11879" t="str">
        <f>"01531"</f>
        <v>01531</v>
      </c>
      <c r="F11879" t="s">
        <v>23</v>
      </c>
      <c r="G11879">
        <v>2018</v>
      </c>
      <c r="I11879" t="s">
        <v>21</v>
      </c>
      <c r="J11879" t="s">
        <v>22</v>
      </c>
    </row>
    <row r="11880" spans="1:10">
      <c r="A11880" t="s">
        <v>19</v>
      </c>
      <c r="B11880" s="1" t="s">
        <v>496</v>
      </c>
      <c r="C11880" t="s">
        <v>321</v>
      </c>
      <c r="D11880" s="1" t="s">
        <v>496</v>
      </c>
      <c r="E11880" t="str">
        <f>"01532"</f>
        <v>01532</v>
      </c>
      <c r="F11880" t="s">
        <v>23</v>
      </c>
      <c r="G11880">
        <v>2018</v>
      </c>
      <c r="I11880" t="s">
        <v>21</v>
      </c>
      <c r="J11880" t="s">
        <v>22</v>
      </c>
    </row>
    <row r="11881" spans="1:10">
      <c r="A11881" t="s">
        <v>19</v>
      </c>
      <c r="B11881" s="1" t="s">
        <v>497</v>
      </c>
      <c r="C11881" t="s">
        <v>321</v>
      </c>
      <c r="D11881" s="1" t="s">
        <v>497</v>
      </c>
      <c r="E11881" t="str">
        <f>"01534"</f>
        <v>01534</v>
      </c>
      <c r="F11881" t="s">
        <v>23</v>
      </c>
      <c r="G11881">
        <v>2018</v>
      </c>
      <c r="I11881" t="s">
        <v>21</v>
      </c>
      <c r="J11881" t="s">
        <v>22</v>
      </c>
    </row>
    <row r="11882" spans="1:10">
      <c r="A11882" t="s">
        <v>19</v>
      </c>
      <c r="B11882" s="1" t="s">
        <v>498</v>
      </c>
      <c r="C11882" t="s">
        <v>321</v>
      </c>
      <c r="D11882" s="1" t="s">
        <v>498</v>
      </c>
      <c r="E11882" t="str">
        <f>"01535"</f>
        <v>01535</v>
      </c>
      <c r="F11882" t="s">
        <v>23</v>
      </c>
      <c r="G11882">
        <v>2018</v>
      </c>
      <c r="I11882" t="s">
        <v>21</v>
      </c>
      <c r="J11882" t="s">
        <v>22</v>
      </c>
    </row>
    <row r="11883" spans="1:10">
      <c r="A11883" t="s">
        <v>19</v>
      </c>
      <c r="B11883" s="1" t="s">
        <v>499</v>
      </c>
      <c r="C11883" t="s">
        <v>321</v>
      </c>
      <c r="D11883" s="1" t="s">
        <v>499</v>
      </c>
      <c r="E11883" t="str">
        <f>"01536"</f>
        <v>01536</v>
      </c>
      <c r="F11883" t="s">
        <v>23</v>
      </c>
      <c r="G11883">
        <v>2018</v>
      </c>
      <c r="I11883" t="s">
        <v>21</v>
      </c>
      <c r="J11883" t="s">
        <v>22</v>
      </c>
    </row>
    <row r="11884" spans="1:10">
      <c r="A11884" t="s">
        <v>19</v>
      </c>
      <c r="B11884" s="1" t="s">
        <v>500</v>
      </c>
      <c r="C11884" t="s">
        <v>321</v>
      </c>
      <c r="D11884" s="1" t="s">
        <v>500</v>
      </c>
      <c r="E11884" t="str">
        <f>"01537"</f>
        <v>01537</v>
      </c>
      <c r="F11884" t="s">
        <v>23</v>
      </c>
      <c r="G11884">
        <v>2018</v>
      </c>
      <c r="I11884" t="s">
        <v>21</v>
      </c>
      <c r="J11884" t="s">
        <v>22</v>
      </c>
    </row>
    <row r="11885" spans="1:10">
      <c r="A11885" t="s">
        <v>19</v>
      </c>
      <c r="B11885" s="1" t="s">
        <v>501</v>
      </c>
      <c r="C11885" t="s">
        <v>321</v>
      </c>
      <c r="D11885" s="1" t="s">
        <v>501</v>
      </c>
      <c r="E11885" t="str">
        <f>"01540"</f>
        <v>01540</v>
      </c>
      <c r="F11885" t="s">
        <v>23</v>
      </c>
      <c r="G11885">
        <v>2018</v>
      </c>
      <c r="I11885" t="s">
        <v>21</v>
      </c>
      <c r="J11885" t="s">
        <v>22</v>
      </c>
    </row>
    <row r="11886" spans="1:10">
      <c r="A11886" t="s">
        <v>19</v>
      </c>
      <c r="B11886" s="1" t="s">
        <v>502</v>
      </c>
      <c r="C11886" t="s">
        <v>321</v>
      </c>
      <c r="D11886" s="1" t="s">
        <v>502</v>
      </c>
      <c r="E11886" t="str">
        <f>"01541"</f>
        <v>01541</v>
      </c>
      <c r="F11886" t="s">
        <v>23</v>
      </c>
      <c r="G11886">
        <v>2018</v>
      </c>
      <c r="I11886" t="s">
        <v>21</v>
      </c>
      <c r="J11886" t="s">
        <v>22</v>
      </c>
    </row>
    <row r="11887" spans="1:10">
      <c r="A11887" t="s">
        <v>19</v>
      </c>
      <c r="B11887" s="1" t="s">
        <v>503</v>
      </c>
      <c r="C11887" t="s">
        <v>321</v>
      </c>
      <c r="D11887" s="1" t="s">
        <v>503</v>
      </c>
      <c r="E11887" t="str">
        <f>"01542"</f>
        <v>01542</v>
      </c>
      <c r="F11887" t="s">
        <v>23</v>
      </c>
      <c r="G11887">
        <v>2018</v>
      </c>
      <c r="I11887" t="s">
        <v>21</v>
      </c>
      <c r="J11887" t="s">
        <v>22</v>
      </c>
    </row>
    <row r="11888" spans="1:10">
      <c r="A11888" t="s">
        <v>19</v>
      </c>
      <c r="B11888" s="1" t="s">
        <v>504</v>
      </c>
      <c r="C11888" t="s">
        <v>321</v>
      </c>
      <c r="D11888" s="1" t="s">
        <v>504</v>
      </c>
      <c r="E11888" t="str">
        <f>"01543"</f>
        <v>01543</v>
      </c>
      <c r="F11888" t="s">
        <v>23</v>
      </c>
      <c r="G11888">
        <v>2018</v>
      </c>
      <c r="I11888" t="s">
        <v>21</v>
      </c>
      <c r="J11888" t="s">
        <v>22</v>
      </c>
    </row>
    <row r="11889" spans="1:10">
      <c r="A11889" t="s">
        <v>19</v>
      </c>
      <c r="B11889" s="1" t="s">
        <v>505</v>
      </c>
      <c r="C11889" t="s">
        <v>321</v>
      </c>
      <c r="D11889" s="1" t="s">
        <v>505</v>
      </c>
      <c r="E11889" t="str">
        <f>"01545"</f>
        <v>01545</v>
      </c>
      <c r="F11889">
        <v>363572</v>
      </c>
      <c r="G11889">
        <v>2018</v>
      </c>
      <c r="I11889" t="s">
        <v>21</v>
      </c>
      <c r="J11889" t="s">
        <v>22</v>
      </c>
    </row>
    <row r="11890" spans="1:10">
      <c r="A11890" t="s">
        <v>19</v>
      </c>
      <c r="B11890" s="1" t="s">
        <v>506</v>
      </c>
      <c r="C11890" t="s">
        <v>321</v>
      </c>
      <c r="D11890" s="1" t="s">
        <v>506</v>
      </c>
      <c r="E11890" t="str">
        <f>"01550"</f>
        <v>01550</v>
      </c>
      <c r="F11890" t="s">
        <v>23</v>
      </c>
      <c r="G11890">
        <v>2018</v>
      </c>
      <c r="I11890" t="s">
        <v>21</v>
      </c>
      <c r="J11890" t="s">
        <v>22</v>
      </c>
    </row>
    <row r="11891" spans="1:10">
      <c r="A11891" t="s">
        <v>19</v>
      </c>
      <c r="B11891" s="1" t="s">
        <v>507</v>
      </c>
      <c r="C11891" t="s">
        <v>321</v>
      </c>
      <c r="D11891" s="1" t="s">
        <v>507</v>
      </c>
      <c r="E11891" t="str">
        <f>"01560"</f>
        <v>01560</v>
      </c>
      <c r="F11891">
        <v>37741</v>
      </c>
      <c r="G11891">
        <v>2018</v>
      </c>
      <c r="I11891" t="s">
        <v>21</v>
      </c>
      <c r="J11891" t="s">
        <v>22</v>
      </c>
    </row>
    <row r="11892" spans="1:10">
      <c r="A11892" t="s">
        <v>19</v>
      </c>
      <c r="B11892" s="1" t="s">
        <v>508</v>
      </c>
      <c r="C11892" t="s">
        <v>321</v>
      </c>
      <c r="D11892" s="1" t="s">
        <v>508</v>
      </c>
      <c r="E11892" t="str">
        <f>"01562"</f>
        <v>01562</v>
      </c>
      <c r="F11892" t="s">
        <v>23</v>
      </c>
      <c r="G11892">
        <v>2018</v>
      </c>
      <c r="I11892" t="s">
        <v>21</v>
      </c>
      <c r="J11892" t="s">
        <v>22</v>
      </c>
    </row>
    <row r="11893" spans="1:10">
      <c r="A11893" t="s">
        <v>19</v>
      </c>
      <c r="B11893" s="1" t="s">
        <v>509</v>
      </c>
      <c r="C11893" t="s">
        <v>321</v>
      </c>
      <c r="D11893" s="1" t="s">
        <v>509</v>
      </c>
      <c r="E11893" t="str">
        <f>"01564"</f>
        <v>01564</v>
      </c>
      <c r="F11893" t="s">
        <v>23</v>
      </c>
      <c r="G11893">
        <v>2018</v>
      </c>
      <c r="I11893" t="s">
        <v>21</v>
      </c>
      <c r="J11893" t="s">
        <v>22</v>
      </c>
    </row>
    <row r="11894" spans="1:10">
      <c r="A11894" t="s">
        <v>19</v>
      </c>
      <c r="B11894" s="1" t="s">
        <v>510</v>
      </c>
      <c r="C11894" t="s">
        <v>321</v>
      </c>
      <c r="D11894" s="1" t="s">
        <v>510</v>
      </c>
      <c r="E11894" t="str">
        <f>"01566"</f>
        <v>01566</v>
      </c>
      <c r="F11894" t="s">
        <v>23</v>
      </c>
      <c r="G11894">
        <v>2018</v>
      </c>
      <c r="I11894" t="s">
        <v>21</v>
      </c>
      <c r="J11894" t="s">
        <v>22</v>
      </c>
    </row>
    <row r="11895" spans="1:10">
      <c r="A11895" t="s">
        <v>19</v>
      </c>
      <c r="B11895" s="1" t="s">
        <v>511</v>
      </c>
      <c r="C11895" t="s">
        <v>321</v>
      </c>
      <c r="D11895" s="1" t="s">
        <v>511</v>
      </c>
      <c r="E11895" t="str">
        <f>"01568"</f>
        <v>01568</v>
      </c>
      <c r="F11895" t="s">
        <v>23</v>
      </c>
      <c r="G11895">
        <v>2018</v>
      </c>
      <c r="I11895" t="s">
        <v>21</v>
      </c>
      <c r="J11895" t="s">
        <v>22</v>
      </c>
    </row>
    <row r="11896" spans="1:10">
      <c r="A11896" t="s">
        <v>19</v>
      </c>
      <c r="B11896" s="1" t="s">
        <v>512</v>
      </c>
      <c r="C11896" t="s">
        <v>321</v>
      </c>
      <c r="D11896" s="1" t="s">
        <v>512</v>
      </c>
      <c r="E11896" t="str">
        <f>"01569"</f>
        <v>01569</v>
      </c>
      <c r="F11896" t="s">
        <v>23</v>
      </c>
      <c r="G11896">
        <v>2018</v>
      </c>
      <c r="I11896" t="s">
        <v>21</v>
      </c>
      <c r="J11896" t="s">
        <v>22</v>
      </c>
    </row>
    <row r="11897" spans="1:10">
      <c r="A11897" t="s">
        <v>19</v>
      </c>
      <c r="B11897" s="1" t="s">
        <v>513</v>
      </c>
      <c r="C11897" t="s">
        <v>321</v>
      </c>
      <c r="D11897" s="1" t="s">
        <v>513</v>
      </c>
      <c r="E11897" t="str">
        <f>"01570"</f>
        <v>01570</v>
      </c>
      <c r="F11897">
        <v>249518</v>
      </c>
      <c r="G11897">
        <v>2018</v>
      </c>
      <c r="I11897" t="s">
        <v>21</v>
      </c>
      <c r="J11897" t="s">
        <v>22</v>
      </c>
    </row>
    <row r="11898" spans="1:10">
      <c r="A11898" t="s">
        <v>19</v>
      </c>
      <c r="B11898" s="1" t="s">
        <v>514</v>
      </c>
      <c r="C11898" t="s">
        <v>321</v>
      </c>
      <c r="D11898" s="1" t="s">
        <v>514</v>
      </c>
      <c r="E11898" t="str">
        <f>"01571"</f>
        <v>01571</v>
      </c>
      <c r="F11898" t="s">
        <v>23</v>
      </c>
      <c r="G11898">
        <v>2018</v>
      </c>
      <c r="I11898" t="s">
        <v>21</v>
      </c>
      <c r="J11898" t="s">
        <v>22</v>
      </c>
    </row>
    <row r="11899" spans="1:10">
      <c r="A11899" t="s">
        <v>19</v>
      </c>
      <c r="B11899" s="1" t="s">
        <v>515</v>
      </c>
      <c r="C11899" t="s">
        <v>321</v>
      </c>
      <c r="D11899" s="1" t="s">
        <v>515</v>
      </c>
      <c r="E11899" t="str">
        <f>"01581"</f>
        <v>01581</v>
      </c>
      <c r="F11899" t="s">
        <v>23</v>
      </c>
      <c r="G11899">
        <v>2018</v>
      </c>
      <c r="I11899" t="s">
        <v>21</v>
      </c>
      <c r="J11899" t="s">
        <v>22</v>
      </c>
    </row>
    <row r="11900" spans="1:10">
      <c r="A11900" t="s">
        <v>19</v>
      </c>
      <c r="B11900" s="1" t="s">
        <v>516</v>
      </c>
      <c r="C11900" t="s">
        <v>321</v>
      </c>
      <c r="D11900" s="1" t="s">
        <v>516</v>
      </c>
      <c r="E11900" t="str">
        <f>"01583"</f>
        <v>01583</v>
      </c>
      <c r="F11900" t="s">
        <v>23</v>
      </c>
      <c r="G11900">
        <v>2018</v>
      </c>
      <c r="I11900" t="s">
        <v>21</v>
      </c>
      <c r="J11900" t="s">
        <v>22</v>
      </c>
    </row>
    <row r="11901" spans="1:10">
      <c r="A11901" t="s">
        <v>19</v>
      </c>
      <c r="B11901" s="1" t="s">
        <v>517</v>
      </c>
      <c r="C11901" t="s">
        <v>321</v>
      </c>
      <c r="D11901" s="1" t="s">
        <v>517</v>
      </c>
      <c r="E11901" t="str">
        <f>"01585"</f>
        <v>01585</v>
      </c>
      <c r="F11901" t="s">
        <v>23</v>
      </c>
      <c r="G11901">
        <v>2018</v>
      </c>
      <c r="I11901" t="s">
        <v>21</v>
      </c>
      <c r="J11901" t="s">
        <v>22</v>
      </c>
    </row>
    <row r="11902" spans="1:10">
      <c r="A11902" t="s">
        <v>19</v>
      </c>
      <c r="B11902" s="1" t="s">
        <v>518</v>
      </c>
      <c r="C11902" t="s">
        <v>321</v>
      </c>
      <c r="D11902" s="1" t="s">
        <v>518</v>
      </c>
      <c r="E11902" t="str">
        <f>"01588"</f>
        <v>01588</v>
      </c>
      <c r="F11902">
        <v>54476</v>
      </c>
      <c r="G11902">
        <v>2018</v>
      </c>
      <c r="I11902" t="s">
        <v>21</v>
      </c>
      <c r="J11902" t="s">
        <v>22</v>
      </c>
    </row>
    <row r="11903" spans="1:10">
      <c r="A11903" t="s">
        <v>19</v>
      </c>
      <c r="B11903" s="1" t="s">
        <v>519</v>
      </c>
      <c r="C11903" t="s">
        <v>321</v>
      </c>
      <c r="D11903" s="1" t="s">
        <v>519</v>
      </c>
      <c r="E11903" t="str">
        <f>"01590"</f>
        <v>01590</v>
      </c>
      <c r="F11903" t="s">
        <v>23</v>
      </c>
      <c r="G11903">
        <v>2018</v>
      </c>
      <c r="I11903" t="s">
        <v>21</v>
      </c>
      <c r="J11903" t="s">
        <v>22</v>
      </c>
    </row>
    <row r="11904" spans="1:10">
      <c r="A11904" t="s">
        <v>19</v>
      </c>
      <c r="B11904" s="1" t="s">
        <v>520</v>
      </c>
      <c r="C11904" t="s">
        <v>321</v>
      </c>
      <c r="D11904" s="1" t="s">
        <v>520</v>
      </c>
      <c r="E11904" t="str">
        <f>"01602"</f>
        <v>01602</v>
      </c>
      <c r="F11904" t="s">
        <v>23</v>
      </c>
      <c r="G11904">
        <v>2018</v>
      </c>
      <c r="I11904" t="s">
        <v>21</v>
      </c>
      <c r="J11904" t="s">
        <v>22</v>
      </c>
    </row>
    <row r="11905" spans="1:10">
      <c r="A11905" t="s">
        <v>19</v>
      </c>
      <c r="B11905" s="1" t="s">
        <v>521</v>
      </c>
      <c r="C11905" t="s">
        <v>321</v>
      </c>
      <c r="D11905" s="1" t="s">
        <v>521</v>
      </c>
      <c r="E11905" t="str">
        <f>"01603"</f>
        <v>01603</v>
      </c>
      <c r="F11905" t="s">
        <v>23</v>
      </c>
      <c r="G11905">
        <v>2018</v>
      </c>
      <c r="I11905" t="s">
        <v>21</v>
      </c>
      <c r="J11905" t="s">
        <v>22</v>
      </c>
    </row>
    <row r="11906" spans="1:10">
      <c r="A11906" t="s">
        <v>19</v>
      </c>
      <c r="B11906" s="1" t="s">
        <v>522</v>
      </c>
      <c r="C11906" t="s">
        <v>321</v>
      </c>
      <c r="D11906" s="1" t="s">
        <v>522</v>
      </c>
      <c r="E11906" t="str">
        <f>"01604"</f>
        <v>01604</v>
      </c>
      <c r="F11906" t="s">
        <v>23</v>
      </c>
      <c r="G11906">
        <v>2018</v>
      </c>
      <c r="I11906" t="s">
        <v>21</v>
      </c>
      <c r="J11906" t="s">
        <v>22</v>
      </c>
    </row>
    <row r="11907" spans="1:10">
      <c r="A11907" t="s">
        <v>19</v>
      </c>
      <c r="B11907" s="1" t="s">
        <v>523</v>
      </c>
      <c r="C11907" t="s">
        <v>321</v>
      </c>
      <c r="D11907" s="1" t="s">
        <v>523</v>
      </c>
      <c r="E11907" t="str">
        <f>"01605"</f>
        <v>01605</v>
      </c>
      <c r="F11907">
        <v>18738525</v>
      </c>
      <c r="G11907">
        <v>2018</v>
      </c>
      <c r="I11907" t="s">
        <v>21</v>
      </c>
      <c r="J11907" t="s">
        <v>22</v>
      </c>
    </row>
    <row r="11908" spans="1:10">
      <c r="A11908" t="s">
        <v>19</v>
      </c>
      <c r="B11908" s="1" t="s">
        <v>524</v>
      </c>
      <c r="C11908" t="s">
        <v>321</v>
      </c>
      <c r="D11908" s="1" t="s">
        <v>524</v>
      </c>
      <c r="E11908" t="str">
        <f>"01606"</f>
        <v>01606</v>
      </c>
      <c r="F11908" t="s">
        <v>23</v>
      </c>
      <c r="G11908">
        <v>2018</v>
      </c>
      <c r="I11908" t="s">
        <v>21</v>
      </c>
      <c r="J11908" t="s">
        <v>22</v>
      </c>
    </row>
    <row r="11909" spans="1:10">
      <c r="A11909" t="s">
        <v>19</v>
      </c>
      <c r="B11909" s="1" t="s">
        <v>525</v>
      </c>
      <c r="C11909" t="s">
        <v>321</v>
      </c>
      <c r="D11909" s="1" t="s">
        <v>525</v>
      </c>
      <c r="E11909" t="str">
        <f>"01607"</f>
        <v>01607</v>
      </c>
      <c r="F11909" t="s">
        <v>23</v>
      </c>
      <c r="G11909">
        <v>2018</v>
      </c>
      <c r="I11909" t="s">
        <v>21</v>
      </c>
      <c r="J11909" t="s">
        <v>22</v>
      </c>
    </row>
    <row r="11910" spans="1:10">
      <c r="A11910" t="s">
        <v>19</v>
      </c>
      <c r="B11910" s="1" t="s">
        <v>526</v>
      </c>
      <c r="C11910" t="s">
        <v>321</v>
      </c>
      <c r="D11910" s="1" t="s">
        <v>526</v>
      </c>
      <c r="E11910" t="str">
        <f>"01608"</f>
        <v>01608</v>
      </c>
      <c r="F11910">
        <v>7191853</v>
      </c>
      <c r="G11910">
        <v>2018</v>
      </c>
      <c r="I11910" t="s">
        <v>21</v>
      </c>
      <c r="J11910" t="s">
        <v>22</v>
      </c>
    </row>
    <row r="11911" spans="1:10">
      <c r="A11911" t="s">
        <v>19</v>
      </c>
      <c r="B11911" s="1" t="s">
        <v>527</v>
      </c>
      <c r="C11911" t="s">
        <v>321</v>
      </c>
      <c r="D11911" s="1" t="s">
        <v>527</v>
      </c>
      <c r="E11911" t="str">
        <f>"01609"</f>
        <v>01609</v>
      </c>
      <c r="F11911">
        <v>4774194</v>
      </c>
      <c r="G11911">
        <v>2018</v>
      </c>
      <c r="I11911" t="s">
        <v>21</v>
      </c>
      <c r="J11911" t="s">
        <v>22</v>
      </c>
    </row>
    <row r="11912" spans="1:10">
      <c r="A11912" t="s">
        <v>19</v>
      </c>
      <c r="B11912" s="1" t="s">
        <v>528</v>
      </c>
      <c r="C11912" t="s">
        <v>321</v>
      </c>
      <c r="D11912" s="1" t="s">
        <v>528</v>
      </c>
      <c r="E11912" t="str">
        <f>"01610"</f>
        <v>01610</v>
      </c>
      <c r="F11912">
        <v>1409531</v>
      </c>
      <c r="G11912">
        <v>2018</v>
      </c>
      <c r="I11912" t="s">
        <v>21</v>
      </c>
      <c r="J11912" t="s">
        <v>22</v>
      </c>
    </row>
    <row r="11913" spans="1:10">
      <c r="A11913" t="s">
        <v>19</v>
      </c>
      <c r="B11913" s="1" t="s">
        <v>529</v>
      </c>
      <c r="C11913" t="s">
        <v>321</v>
      </c>
      <c r="D11913" s="1" t="s">
        <v>529</v>
      </c>
      <c r="E11913" t="str">
        <f>"01611"</f>
        <v>01611</v>
      </c>
      <c r="F11913" t="s">
        <v>23</v>
      </c>
      <c r="G11913">
        <v>2018</v>
      </c>
      <c r="I11913" t="s">
        <v>21</v>
      </c>
      <c r="J11913" t="s">
        <v>22</v>
      </c>
    </row>
    <row r="11914" spans="1:10">
      <c r="A11914" t="s">
        <v>19</v>
      </c>
      <c r="B11914" s="1" t="s">
        <v>530</v>
      </c>
      <c r="C11914" t="s">
        <v>321</v>
      </c>
      <c r="D11914" s="1" t="s">
        <v>530</v>
      </c>
      <c r="E11914" t="str">
        <f>"01612"</f>
        <v>01612</v>
      </c>
      <c r="F11914" t="s">
        <v>23</v>
      </c>
      <c r="G11914">
        <v>2018</v>
      </c>
      <c r="I11914" t="s">
        <v>21</v>
      </c>
      <c r="J11914" t="s">
        <v>22</v>
      </c>
    </row>
    <row r="11915" spans="1:10">
      <c r="A11915" t="s">
        <v>19</v>
      </c>
      <c r="B11915" s="1" t="s">
        <v>531</v>
      </c>
      <c r="C11915" t="s">
        <v>321</v>
      </c>
      <c r="D11915" s="1" t="s">
        <v>531</v>
      </c>
      <c r="E11915" t="str">
        <f>"01655"</f>
        <v>01655</v>
      </c>
      <c r="F11915" t="s">
        <v>23</v>
      </c>
      <c r="G11915">
        <v>2018</v>
      </c>
      <c r="I11915" t="s">
        <v>21</v>
      </c>
      <c r="J11915" t="s">
        <v>22</v>
      </c>
    </row>
    <row r="11916" spans="1:10">
      <c r="A11916" t="s">
        <v>19</v>
      </c>
      <c r="B11916" s="1" t="s">
        <v>532</v>
      </c>
      <c r="C11916" t="s">
        <v>321</v>
      </c>
      <c r="D11916" s="1" t="s">
        <v>532</v>
      </c>
      <c r="E11916" t="str">
        <f>"01701"</f>
        <v>01701</v>
      </c>
      <c r="F11916">
        <v>534234</v>
      </c>
      <c r="G11916">
        <v>2018</v>
      </c>
      <c r="I11916" t="s">
        <v>21</v>
      </c>
      <c r="J11916" t="s">
        <v>22</v>
      </c>
    </row>
    <row r="11917" spans="1:10">
      <c r="A11917" t="s">
        <v>19</v>
      </c>
      <c r="B11917" s="1" t="s">
        <v>533</v>
      </c>
      <c r="C11917" t="s">
        <v>321</v>
      </c>
      <c r="D11917" s="1" t="s">
        <v>533</v>
      </c>
      <c r="E11917" t="str">
        <f>"01702"</f>
        <v>01702</v>
      </c>
      <c r="F11917">
        <v>2030400</v>
      </c>
      <c r="G11917">
        <v>2018</v>
      </c>
      <c r="I11917" t="s">
        <v>21</v>
      </c>
      <c r="J11917" t="s">
        <v>22</v>
      </c>
    </row>
    <row r="11918" spans="1:10">
      <c r="A11918" t="s">
        <v>19</v>
      </c>
      <c r="B11918" s="1" t="s">
        <v>534</v>
      </c>
      <c r="C11918" t="s">
        <v>321</v>
      </c>
      <c r="D11918" s="1" t="s">
        <v>534</v>
      </c>
      <c r="E11918" t="str">
        <f>"01718"</f>
        <v>01718</v>
      </c>
      <c r="F11918" t="s">
        <v>23</v>
      </c>
      <c r="G11918">
        <v>2018</v>
      </c>
      <c r="I11918" t="s">
        <v>21</v>
      </c>
      <c r="J11918" t="s">
        <v>22</v>
      </c>
    </row>
    <row r="11919" spans="1:10">
      <c r="A11919" t="s">
        <v>19</v>
      </c>
      <c r="B11919" s="1" t="s">
        <v>535</v>
      </c>
      <c r="C11919" t="s">
        <v>321</v>
      </c>
      <c r="D11919" s="1" t="s">
        <v>535</v>
      </c>
      <c r="E11919" t="str">
        <f>"01719"</f>
        <v>01719</v>
      </c>
      <c r="F11919" t="s">
        <v>23</v>
      </c>
      <c r="G11919">
        <v>2018</v>
      </c>
      <c r="I11919" t="s">
        <v>21</v>
      </c>
      <c r="J11919" t="s">
        <v>22</v>
      </c>
    </row>
    <row r="11920" spans="1:10">
      <c r="A11920" t="s">
        <v>19</v>
      </c>
      <c r="B11920" s="1" t="s">
        <v>536</v>
      </c>
      <c r="C11920" t="s">
        <v>321</v>
      </c>
      <c r="D11920" s="1" t="s">
        <v>536</v>
      </c>
      <c r="E11920" t="str">
        <f>"01720"</f>
        <v>01720</v>
      </c>
      <c r="F11920">
        <v>59771</v>
      </c>
      <c r="G11920">
        <v>2018</v>
      </c>
      <c r="I11920" t="s">
        <v>21</v>
      </c>
      <c r="J11920" t="s">
        <v>22</v>
      </c>
    </row>
    <row r="11921" spans="1:10">
      <c r="A11921" t="s">
        <v>19</v>
      </c>
      <c r="B11921" s="1" t="s">
        <v>537</v>
      </c>
      <c r="C11921" t="s">
        <v>321</v>
      </c>
      <c r="D11921" s="1" t="s">
        <v>537</v>
      </c>
      <c r="E11921" t="str">
        <f>"01721"</f>
        <v>01721</v>
      </c>
      <c r="F11921" t="s">
        <v>23</v>
      </c>
      <c r="G11921">
        <v>2018</v>
      </c>
      <c r="I11921" t="s">
        <v>21</v>
      </c>
      <c r="J11921" t="s">
        <v>22</v>
      </c>
    </row>
    <row r="11922" spans="1:10">
      <c r="A11922" t="s">
        <v>19</v>
      </c>
      <c r="B11922" s="1" t="s">
        <v>538</v>
      </c>
      <c r="C11922" t="s">
        <v>321</v>
      </c>
      <c r="D11922" s="1" t="s">
        <v>538</v>
      </c>
      <c r="E11922" t="str">
        <f>"01730"</f>
        <v>01730</v>
      </c>
      <c r="F11922" t="s">
        <v>23</v>
      </c>
      <c r="G11922">
        <v>2018</v>
      </c>
      <c r="I11922" t="s">
        <v>21</v>
      </c>
      <c r="J11922" t="s">
        <v>22</v>
      </c>
    </row>
    <row r="11923" spans="1:10">
      <c r="A11923" t="s">
        <v>19</v>
      </c>
      <c r="B11923" s="1" t="s">
        <v>539</v>
      </c>
      <c r="C11923" t="s">
        <v>321</v>
      </c>
      <c r="D11923" s="1" t="s">
        <v>539</v>
      </c>
      <c r="E11923" t="str">
        <f>"01731"</f>
        <v>01731</v>
      </c>
      <c r="F11923" t="s">
        <v>23</v>
      </c>
      <c r="G11923">
        <v>2018</v>
      </c>
      <c r="I11923" t="s">
        <v>21</v>
      </c>
      <c r="J11923" t="s">
        <v>22</v>
      </c>
    </row>
    <row r="11924" spans="1:10">
      <c r="A11924" t="s">
        <v>19</v>
      </c>
      <c r="B11924" s="1" t="s">
        <v>540</v>
      </c>
      <c r="C11924" t="s">
        <v>321</v>
      </c>
      <c r="D11924" s="1" t="s">
        <v>540</v>
      </c>
      <c r="E11924" t="str">
        <f>"01740"</f>
        <v>01740</v>
      </c>
      <c r="F11924" t="s">
        <v>23</v>
      </c>
      <c r="G11924">
        <v>2018</v>
      </c>
      <c r="I11924" t="s">
        <v>21</v>
      </c>
      <c r="J11924" t="s">
        <v>22</v>
      </c>
    </row>
    <row r="11925" spans="1:10">
      <c r="A11925" t="s">
        <v>19</v>
      </c>
      <c r="B11925" s="1" t="s">
        <v>541</v>
      </c>
      <c r="C11925" t="s">
        <v>321</v>
      </c>
      <c r="D11925" s="1" t="s">
        <v>541</v>
      </c>
      <c r="E11925" t="str">
        <f>"01741"</f>
        <v>01741</v>
      </c>
      <c r="F11925" t="s">
        <v>23</v>
      </c>
      <c r="G11925">
        <v>2018</v>
      </c>
      <c r="I11925" t="s">
        <v>21</v>
      </c>
      <c r="J11925" t="s">
        <v>22</v>
      </c>
    </row>
    <row r="11926" spans="1:10">
      <c r="A11926" t="s">
        <v>19</v>
      </c>
      <c r="B11926" s="1" t="s">
        <v>542</v>
      </c>
      <c r="C11926" t="s">
        <v>321</v>
      </c>
      <c r="D11926" s="1" t="s">
        <v>542</v>
      </c>
      <c r="E11926" t="str">
        <f>"01742"</f>
        <v>01742</v>
      </c>
      <c r="F11926">
        <v>89292</v>
      </c>
      <c r="G11926">
        <v>2018</v>
      </c>
      <c r="I11926" t="s">
        <v>21</v>
      </c>
      <c r="J11926" t="s">
        <v>22</v>
      </c>
    </row>
    <row r="11927" spans="1:10">
      <c r="A11927" t="s">
        <v>19</v>
      </c>
      <c r="B11927" s="1" t="s">
        <v>543</v>
      </c>
      <c r="C11927" t="s">
        <v>321</v>
      </c>
      <c r="D11927" s="1" t="s">
        <v>543</v>
      </c>
      <c r="E11927" t="str">
        <f>"01745"</f>
        <v>01745</v>
      </c>
      <c r="F11927" t="s">
        <v>23</v>
      </c>
      <c r="G11927">
        <v>2018</v>
      </c>
      <c r="I11927" t="s">
        <v>21</v>
      </c>
      <c r="J11927" t="s">
        <v>22</v>
      </c>
    </row>
    <row r="11928" spans="1:10">
      <c r="A11928" t="s">
        <v>19</v>
      </c>
      <c r="B11928" s="1" t="s">
        <v>544</v>
      </c>
      <c r="C11928" t="s">
        <v>321</v>
      </c>
      <c r="D11928" s="1" t="s">
        <v>544</v>
      </c>
      <c r="E11928" t="str">
        <f>"01746"</f>
        <v>01746</v>
      </c>
      <c r="F11928" t="s">
        <v>23</v>
      </c>
      <c r="G11928">
        <v>2018</v>
      </c>
      <c r="I11928" t="s">
        <v>21</v>
      </c>
      <c r="J11928" t="s">
        <v>22</v>
      </c>
    </row>
    <row r="11929" spans="1:10">
      <c r="A11929" t="s">
        <v>19</v>
      </c>
      <c r="B11929" s="1" t="s">
        <v>545</v>
      </c>
      <c r="C11929" t="s">
        <v>321</v>
      </c>
      <c r="D11929" s="1" t="s">
        <v>545</v>
      </c>
      <c r="E11929" t="str">
        <f>"01747"</f>
        <v>01747</v>
      </c>
      <c r="F11929" t="s">
        <v>23</v>
      </c>
      <c r="G11929">
        <v>2018</v>
      </c>
      <c r="I11929" t="s">
        <v>21</v>
      </c>
      <c r="J11929" t="s">
        <v>22</v>
      </c>
    </row>
    <row r="11930" spans="1:10">
      <c r="A11930" t="s">
        <v>19</v>
      </c>
      <c r="B11930" s="1" t="s">
        <v>546</v>
      </c>
      <c r="C11930" t="s">
        <v>321</v>
      </c>
      <c r="D11930" s="1" t="s">
        <v>546</v>
      </c>
      <c r="E11930" t="str">
        <f>"01748"</f>
        <v>01748</v>
      </c>
      <c r="F11930" t="s">
        <v>23</v>
      </c>
      <c r="G11930">
        <v>2018</v>
      </c>
      <c r="I11930" t="s">
        <v>21</v>
      </c>
      <c r="J11930" t="s">
        <v>22</v>
      </c>
    </row>
    <row r="11931" spans="1:10">
      <c r="A11931" t="s">
        <v>19</v>
      </c>
      <c r="B11931" s="1" t="s">
        <v>547</v>
      </c>
      <c r="C11931" t="s">
        <v>321</v>
      </c>
      <c r="D11931" s="1" t="s">
        <v>547</v>
      </c>
      <c r="E11931" t="str">
        <f>"01749"</f>
        <v>01749</v>
      </c>
      <c r="F11931">
        <v>419273</v>
      </c>
      <c r="G11931">
        <v>2018</v>
      </c>
      <c r="I11931" t="s">
        <v>21</v>
      </c>
      <c r="J11931" t="s">
        <v>22</v>
      </c>
    </row>
    <row r="11932" spans="1:10">
      <c r="A11932" t="s">
        <v>19</v>
      </c>
      <c r="B11932" s="1" t="s">
        <v>548</v>
      </c>
      <c r="C11932" t="s">
        <v>321</v>
      </c>
      <c r="D11932" s="1" t="s">
        <v>548</v>
      </c>
      <c r="E11932" t="str">
        <f>"01752"</f>
        <v>01752</v>
      </c>
      <c r="F11932" t="s">
        <v>23</v>
      </c>
      <c r="G11932">
        <v>2018</v>
      </c>
      <c r="I11932" t="s">
        <v>21</v>
      </c>
      <c r="J11932" t="s">
        <v>22</v>
      </c>
    </row>
    <row r="11933" spans="1:10">
      <c r="A11933" t="s">
        <v>19</v>
      </c>
      <c r="B11933" s="1" t="s">
        <v>549</v>
      </c>
      <c r="C11933" t="s">
        <v>321</v>
      </c>
      <c r="D11933" s="1" t="s">
        <v>549</v>
      </c>
      <c r="E11933" t="str">
        <f>"01754"</f>
        <v>01754</v>
      </c>
      <c r="F11933">
        <v>235645</v>
      </c>
      <c r="G11933">
        <v>2018</v>
      </c>
      <c r="I11933" t="s">
        <v>21</v>
      </c>
      <c r="J11933" t="s">
        <v>22</v>
      </c>
    </row>
    <row r="11934" spans="1:10">
      <c r="A11934" t="s">
        <v>19</v>
      </c>
      <c r="B11934" s="1" t="s">
        <v>550</v>
      </c>
      <c r="C11934" t="s">
        <v>321</v>
      </c>
      <c r="D11934" s="1" t="s">
        <v>550</v>
      </c>
      <c r="E11934" t="str">
        <f>"01756"</f>
        <v>01756</v>
      </c>
      <c r="F11934" t="s">
        <v>23</v>
      </c>
      <c r="G11934">
        <v>2018</v>
      </c>
      <c r="I11934" t="s">
        <v>21</v>
      </c>
      <c r="J11934" t="s">
        <v>22</v>
      </c>
    </row>
    <row r="11935" spans="1:10">
      <c r="A11935" t="s">
        <v>19</v>
      </c>
      <c r="B11935" s="1" t="s">
        <v>551</v>
      </c>
      <c r="C11935" t="s">
        <v>321</v>
      </c>
      <c r="D11935" s="1" t="s">
        <v>551</v>
      </c>
      <c r="E11935" t="str">
        <f>"01757"</f>
        <v>01757</v>
      </c>
      <c r="F11935">
        <v>291618</v>
      </c>
      <c r="G11935">
        <v>2018</v>
      </c>
      <c r="I11935" t="s">
        <v>21</v>
      </c>
      <c r="J11935" t="s">
        <v>22</v>
      </c>
    </row>
    <row r="11936" spans="1:10">
      <c r="A11936" t="s">
        <v>19</v>
      </c>
      <c r="B11936" s="1" t="s">
        <v>552</v>
      </c>
      <c r="C11936" t="s">
        <v>321</v>
      </c>
      <c r="D11936" s="1" t="s">
        <v>552</v>
      </c>
      <c r="E11936" t="str">
        <f>"01760"</f>
        <v>01760</v>
      </c>
      <c r="F11936" t="s">
        <v>23</v>
      </c>
      <c r="G11936">
        <v>2018</v>
      </c>
      <c r="I11936" t="s">
        <v>21</v>
      </c>
      <c r="J11936" t="s">
        <v>22</v>
      </c>
    </row>
    <row r="11937" spans="1:10">
      <c r="A11937" t="s">
        <v>19</v>
      </c>
      <c r="B11937" s="1" t="s">
        <v>553</v>
      </c>
      <c r="C11937" t="s">
        <v>321</v>
      </c>
      <c r="D11937" s="1" t="s">
        <v>553</v>
      </c>
      <c r="E11937" t="str">
        <f>"01770"</f>
        <v>01770</v>
      </c>
      <c r="F11937" t="s">
        <v>23</v>
      </c>
      <c r="G11937">
        <v>2018</v>
      </c>
      <c r="I11937" t="s">
        <v>21</v>
      </c>
      <c r="J11937" t="s">
        <v>22</v>
      </c>
    </row>
    <row r="11938" spans="1:10">
      <c r="A11938" t="s">
        <v>19</v>
      </c>
      <c r="B11938" s="1" t="s">
        <v>554</v>
      </c>
      <c r="C11938" t="s">
        <v>321</v>
      </c>
      <c r="D11938" s="1" t="s">
        <v>554</v>
      </c>
      <c r="E11938" t="str">
        <f>"01772"</f>
        <v>01772</v>
      </c>
      <c r="F11938" t="s">
        <v>23</v>
      </c>
      <c r="G11938">
        <v>2018</v>
      </c>
      <c r="I11938" t="s">
        <v>21</v>
      </c>
      <c r="J11938" t="s">
        <v>22</v>
      </c>
    </row>
    <row r="11939" spans="1:10">
      <c r="A11939" t="s">
        <v>19</v>
      </c>
      <c r="B11939" s="1" t="s">
        <v>555</v>
      </c>
      <c r="C11939" t="s">
        <v>321</v>
      </c>
      <c r="D11939" s="1" t="s">
        <v>555</v>
      </c>
      <c r="E11939" t="str">
        <f>"01773"</f>
        <v>01773</v>
      </c>
      <c r="F11939" t="s">
        <v>23</v>
      </c>
      <c r="G11939">
        <v>2018</v>
      </c>
      <c r="I11939" t="s">
        <v>21</v>
      </c>
      <c r="J11939" t="s">
        <v>22</v>
      </c>
    </row>
    <row r="11940" spans="1:10">
      <c r="A11940" t="s">
        <v>19</v>
      </c>
      <c r="B11940" s="1" t="s">
        <v>556</v>
      </c>
      <c r="C11940" t="s">
        <v>321</v>
      </c>
      <c r="D11940" s="1" t="s">
        <v>556</v>
      </c>
      <c r="E11940" t="str">
        <f>"01775"</f>
        <v>01775</v>
      </c>
      <c r="F11940" t="s">
        <v>23</v>
      </c>
      <c r="G11940">
        <v>2018</v>
      </c>
      <c r="I11940" t="s">
        <v>21</v>
      </c>
      <c r="J11940" t="s">
        <v>22</v>
      </c>
    </row>
    <row r="11941" spans="1:10">
      <c r="A11941" t="s">
        <v>19</v>
      </c>
      <c r="B11941" s="1" t="s">
        <v>557</v>
      </c>
      <c r="C11941" t="s">
        <v>321</v>
      </c>
      <c r="D11941" s="1" t="s">
        <v>557</v>
      </c>
      <c r="E11941" t="str">
        <f>"01776"</f>
        <v>01776</v>
      </c>
      <c r="F11941" t="s">
        <v>23</v>
      </c>
      <c r="G11941">
        <v>2018</v>
      </c>
      <c r="I11941" t="s">
        <v>21</v>
      </c>
      <c r="J11941" t="s">
        <v>22</v>
      </c>
    </row>
    <row r="11942" spans="1:10">
      <c r="A11942" t="s">
        <v>19</v>
      </c>
      <c r="B11942" s="1" t="s">
        <v>558</v>
      </c>
      <c r="C11942" t="s">
        <v>321</v>
      </c>
      <c r="D11942" s="1" t="s">
        <v>558</v>
      </c>
      <c r="E11942" t="str">
        <f>"01778"</f>
        <v>01778</v>
      </c>
      <c r="F11942">
        <v>658234</v>
      </c>
      <c r="G11942">
        <v>2018</v>
      </c>
      <c r="I11942" t="s">
        <v>21</v>
      </c>
      <c r="J11942" t="s">
        <v>22</v>
      </c>
    </row>
    <row r="11943" spans="1:10">
      <c r="A11943" t="s">
        <v>19</v>
      </c>
      <c r="B11943" s="1" t="s">
        <v>559</v>
      </c>
      <c r="C11943" t="s">
        <v>321</v>
      </c>
      <c r="D11943" s="1" t="s">
        <v>559</v>
      </c>
      <c r="E11943" t="str">
        <f>"01801"</f>
        <v>01801</v>
      </c>
      <c r="F11943">
        <v>523724</v>
      </c>
      <c r="G11943">
        <v>2018</v>
      </c>
      <c r="I11943" t="s">
        <v>21</v>
      </c>
      <c r="J11943" t="s">
        <v>22</v>
      </c>
    </row>
    <row r="11944" spans="1:10">
      <c r="A11944" t="s">
        <v>19</v>
      </c>
      <c r="B11944" s="1" t="s">
        <v>560</v>
      </c>
      <c r="C11944" t="s">
        <v>321</v>
      </c>
      <c r="D11944" s="1" t="s">
        <v>560</v>
      </c>
      <c r="E11944" t="str">
        <f>"01803"</f>
        <v>01803</v>
      </c>
      <c r="F11944" t="s">
        <v>23</v>
      </c>
      <c r="G11944">
        <v>2018</v>
      </c>
      <c r="I11944" t="s">
        <v>21</v>
      </c>
      <c r="J11944" t="s">
        <v>22</v>
      </c>
    </row>
    <row r="11945" spans="1:10">
      <c r="A11945" t="s">
        <v>19</v>
      </c>
      <c r="B11945" s="1" t="s">
        <v>561</v>
      </c>
      <c r="C11945" t="s">
        <v>321</v>
      </c>
      <c r="D11945" s="1" t="s">
        <v>561</v>
      </c>
      <c r="E11945" t="str">
        <f>"01810"</f>
        <v>01810</v>
      </c>
      <c r="F11945" t="s">
        <v>23</v>
      </c>
      <c r="G11945">
        <v>2018</v>
      </c>
      <c r="I11945" t="s">
        <v>21</v>
      </c>
      <c r="J11945" t="s">
        <v>22</v>
      </c>
    </row>
    <row r="11946" spans="1:10">
      <c r="A11946" t="s">
        <v>19</v>
      </c>
      <c r="B11946" s="1" t="s">
        <v>562</v>
      </c>
      <c r="C11946" t="s">
        <v>321</v>
      </c>
      <c r="D11946" s="1" t="s">
        <v>562</v>
      </c>
      <c r="E11946" t="str">
        <f>"01821"</f>
        <v>01821</v>
      </c>
      <c r="F11946" t="s">
        <v>23</v>
      </c>
      <c r="G11946">
        <v>2018</v>
      </c>
      <c r="I11946" t="s">
        <v>21</v>
      </c>
      <c r="J11946" t="s">
        <v>22</v>
      </c>
    </row>
    <row r="11947" spans="1:10">
      <c r="A11947" t="s">
        <v>19</v>
      </c>
      <c r="B11947" s="1" t="s">
        <v>563</v>
      </c>
      <c r="C11947" t="s">
        <v>321</v>
      </c>
      <c r="D11947" s="1" t="s">
        <v>563</v>
      </c>
      <c r="E11947" t="str">
        <f>"01824"</f>
        <v>01824</v>
      </c>
      <c r="F11947">
        <v>64449</v>
      </c>
      <c r="G11947">
        <v>2018</v>
      </c>
      <c r="I11947" t="s">
        <v>21</v>
      </c>
      <c r="J11947" t="s">
        <v>22</v>
      </c>
    </row>
    <row r="11948" spans="1:10">
      <c r="A11948" t="s">
        <v>19</v>
      </c>
      <c r="B11948" s="1" t="s">
        <v>564</v>
      </c>
      <c r="C11948" t="s">
        <v>321</v>
      </c>
      <c r="D11948" s="1" t="s">
        <v>564</v>
      </c>
      <c r="E11948" t="str">
        <f>"01826"</f>
        <v>01826</v>
      </c>
      <c r="F11948">
        <v>184403</v>
      </c>
      <c r="G11948">
        <v>2018</v>
      </c>
      <c r="I11948" t="s">
        <v>21</v>
      </c>
      <c r="J11948" t="s">
        <v>22</v>
      </c>
    </row>
    <row r="11949" spans="1:10">
      <c r="A11949" t="s">
        <v>19</v>
      </c>
      <c r="B11949" s="1" t="s">
        <v>565</v>
      </c>
      <c r="C11949" t="s">
        <v>321</v>
      </c>
      <c r="D11949" s="1" t="s">
        <v>565</v>
      </c>
      <c r="E11949" t="str">
        <f>"01827"</f>
        <v>01827</v>
      </c>
      <c r="F11949" t="s">
        <v>23</v>
      </c>
      <c r="G11949">
        <v>2018</v>
      </c>
      <c r="I11949" t="s">
        <v>21</v>
      </c>
      <c r="J11949" t="s">
        <v>22</v>
      </c>
    </row>
    <row r="11950" spans="1:10">
      <c r="A11950" t="s">
        <v>19</v>
      </c>
      <c r="B11950" s="1" t="s">
        <v>566</v>
      </c>
      <c r="C11950" t="s">
        <v>321</v>
      </c>
      <c r="D11950" s="1" t="s">
        <v>566</v>
      </c>
      <c r="E11950" t="str">
        <f>"01830"</f>
        <v>01830</v>
      </c>
      <c r="F11950">
        <v>1612027</v>
      </c>
      <c r="G11950">
        <v>2018</v>
      </c>
      <c r="I11950" t="s">
        <v>21</v>
      </c>
      <c r="J11950" t="s">
        <v>22</v>
      </c>
    </row>
    <row r="11951" spans="1:10">
      <c r="A11951" t="s">
        <v>19</v>
      </c>
      <c r="B11951" s="1" t="s">
        <v>567</v>
      </c>
      <c r="C11951" t="s">
        <v>321</v>
      </c>
      <c r="D11951" s="1" t="s">
        <v>567</v>
      </c>
      <c r="E11951" t="str">
        <f>"01832"</f>
        <v>01832</v>
      </c>
      <c r="F11951">
        <v>68458</v>
      </c>
      <c r="G11951">
        <v>2018</v>
      </c>
      <c r="I11951" t="s">
        <v>21</v>
      </c>
      <c r="J11951" t="s">
        <v>22</v>
      </c>
    </row>
    <row r="11952" spans="1:10">
      <c r="A11952" t="s">
        <v>19</v>
      </c>
      <c r="B11952" s="1" t="s">
        <v>568</v>
      </c>
      <c r="C11952" t="s">
        <v>321</v>
      </c>
      <c r="D11952" s="1" t="s">
        <v>568</v>
      </c>
      <c r="E11952" t="str">
        <f>"01833"</f>
        <v>01833</v>
      </c>
      <c r="F11952" t="s">
        <v>23</v>
      </c>
      <c r="G11952">
        <v>2018</v>
      </c>
      <c r="I11952" t="s">
        <v>21</v>
      </c>
      <c r="J11952" t="s">
        <v>22</v>
      </c>
    </row>
    <row r="11953" spans="1:10">
      <c r="A11953" t="s">
        <v>19</v>
      </c>
      <c r="B11953" s="1" t="s">
        <v>569</v>
      </c>
      <c r="C11953" t="s">
        <v>321</v>
      </c>
      <c r="D11953" s="1" t="s">
        <v>569</v>
      </c>
      <c r="E11953" t="str">
        <f>"01834"</f>
        <v>01834</v>
      </c>
      <c r="F11953">
        <v>256847</v>
      </c>
      <c r="G11953">
        <v>2018</v>
      </c>
      <c r="I11953" t="s">
        <v>21</v>
      </c>
      <c r="J11953" t="s">
        <v>22</v>
      </c>
    </row>
    <row r="11954" spans="1:10">
      <c r="A11954" t="s">
        <v>19</v>
      </c>
      <c r="B11954" s="1" t="s">
        <v>570</v>
      </c>
      <c r="C11954" t="s">
        <v>321</v>
      </c>
      <c r="D11954" s="1" t="s">
        <v>570</v>
      </c>
      <c r="E11954" t="str">
        <f>"01835"</f>
        <v>01835</v>
      </c>
      <c r="F11954" t="s">
        <v>23</v>
      </c>
      <c r="G11954">
        <v>2018</v>
      </c>
      <c r="I11954" t="s">
        <v>21</v>
      </c>
      <c r="J11954" t="s">
        <v>22</v>
      </c>
    </row>
    <row r="11955" spans="1:10">
      <c r="A11955" t="s">
        <v>19</v>
      </c>
      <c r="B11955" s="1" t="s">
        <v>571</v>
      </c>
      <c r="C11955" t="s">
        <v>321</v>
      </c>
      <c r="D11955" s="1" t="s">
        <v>571</v>
      </c>
      <c r="E11955" t="str">
        <f>"01840"</f>
        <v>01840</v>
      </c>
      <c r="F11955">
        <v>5237345</v>
      </c>
      <c r="G11955">
        <v>2018</v>
      </c>
      <c r="I11955" t="s">
        <v>21</v>
      </c>
      <c r="J11955" t="s">
        <v>22</v>
      </c>
    </row>
    <row r="11956" spans="1:10">
      <c r="A11956" t="s">
        <v>19</v>
      </c>
      <c r="B11956" s="1" t="s">
        <v>572</v>
      </c>
      <c r="C11956" t="s">
        <v>321</v>
      </c>
      <c r="D11956" s="1" t="s">
        <v>572</v>
      </c>
      <c r="E11956" t="str">
        <f>"01841"</f>
        <v>01841</v>
      </c>
      <c r="F11956">
        <v>7633880</v>
      </c>
      <c r="G11956">
        <v>2018</v>
      </c>
      <c r="I11956" t="s">
        <v>21</v>
      </c>
      <c r="J11956" t="s">
        <v>22</v>
      </c>
    </row>
    <row r="11957" spans="1:10">
      <c r="A11957" t="s">
        <v>19</v>
      </c>
      <c r="B11957" s="1" t="s">
        <v>573</v>
      </c>
      <c r="C11957" t="s">
        <v>321</v>
      </c>
      <c r="D11957" s="1" t="s">
        <v>573</v>
      </c>
      <c r="E11957" t="str">
        <f>"01843"</f>
        <v>01843</v>
      </c>
      <c r="F11957" t="s">
        <v>23</v>
      </c>
      <c r="G11957">
        <v>2018</v>
      </c>
      <c r="I11957" t="s">
        <v>21</v>
      </c>
      <c r="J11957" t="s">
        <v>22</v>
      </c>
    </row>
    <row r="11958" spans="1:10">
      <c r="A11958" t="s">
        <v>19</v>
      </c>
      <c r="B11958" s="1" t="s">
        <v>574</v>
      </c>
      <c r="C11958" t="s">
        <v>321</v>
      </c>
      <c r="D11958" s="1" t="s">
        <v>574</v>
      </c>
      <c r="E11958" t="str">
        <f>"01844"</f>
        <v>01844</v>
      </c>
      <c r="F11958">
        <v>204742</v>
      </c>
      <c r="G11958">
        <v>2018</v>
      </c>
      <c r="I11958" t="s">
        <v>21</v>
      </c>
      <c r="J11958" t="s">
        <v>22</v>
      </c>
    </row>
    <row r="11959" spans="1:10">
      <c r="A11959" t="s">
        <v>19</v>
      </c>
      <c r="B11959" s="1" t="s">
        <v>575</v>
      </c>
      <c r="C11959" t="s">
        <v>321</v>
      </c>
      <c r="D11959" s="1" t="s">
        <v>575</v>
      </c>
      <c r="E11959" t="str">
        <f>"01845"</f>
        <v>01845</v>
      </c>
      <c r="F11959">
        <v>500666</v>
      </c>
      <c r="G11959">
        <v>2018</v>
      </c>
      <c r="I11959" t="s">
        <v>21</v>
      </c>
      <c r="J11959" t="s">
        <v>22</v>
      </c>
    </row>
    <row r="11960" spans="1:10">
      <c r="A11960" t="s">
        <v>19</v>
      </c>
      <c r="B11960" s="1" t="s">
        <v>576</v>
      </c>
      <c r="C11960" t="s">
        <v>321</v>
      </c>
      <c r="D11960" s="1" t="s">
        <v>576</v>
      </c>
      <c r="E11960" t="str">
        <f>"01850"</f>
        <v>01850</v>
      </c>
      <c r="F11960" t="s">
        <v>23</v>
      </c>
      <c r="G11960">
        <v>2018</v>
      </c>
      <c r="I11960" t="s">
        <v>21</v>
      </c>
      <c r="J11960" t="s">
        <v>22</v>
      </c>
    </row>
    <row r="11961" spans="1:10">
      <c r="A11961" t="s">
        <v>19</v>
      </c>
      <c r="B11961" s="1" t="s">
        <v>577</v>
      </c>
      <c r="C11961" t="s">
        <v>321</v>
      </c>
      <c r="D11961" s="1" t="s">
        <v>577</v>
      </c>
      <c r="E11961" t="str">
        <f>"01851"</f>
        <v>01851</v>
      </c>
      <c r="F11961" t="s">
        <v>23</v>
      </c>
      <c r="G11961">
        <v>2018</v>
      </c>
      <c r="I11961" t="s">
        <v>21</v>
      </c>
      <c r="J11961" t="s">
        <v>22</v>
      </c>
    </row>
    <row r="11962" spans="1:10">
      <c r="A11962" t="s">
        <v>19</v>
      </c>
      <c r="B11962" s="1" t="s">
        <v>578</v>
      </c>
      <c r="C11962" t="s">
        <v>321</v>
      </c>
      <c r="D11962" s="1" t="s">
        <v>578</v>
      </c>
      <c r="E11962" t="str">
        <f>"01852"</f>
        <v>01852</v>
      </c>
      <c r="F11962">
        <v>9015808</v>
      </c>
      <c r="G11962">
        <v>2018</v>
      </c>
      <c r="I11962" t="s">
        <v>21</v>
      </c>
      <c r="J11962" t="s">
        <v>22</v>
      </c>
    </row>
    <row r="11963" spans="1:10">
      <c r="A11963" t="s">
        <v>19</v>
      </c>
      <c r="B11963" s="1" t="s">
        <v>579</v>
      </c>
      <c r="C11963" t="s">
        <v>321</v>
      </c>
      <c r="D11963" s="1" t="s">
        <v>579</v>
      </c>
      <c r="E11963" t="str">
        <f>"01854"</f>
        <v>01854</v>
      </c>
      <c r="F11963">
        <v>12538243</v>
      </c>
      <c r="G11963">
        <v>2018</v>
      </c>
      <c r="I11963" t="s">
        <v>21</v>
      </c>
      <c r="J11963" t="s">
        <v>22</v>
      </c>
    </row>
    <row r="11964" spans="1:10">
      <c r="A11964" t="s">
        <v>19</v>
      </c>
      <c r="B11964" s="1" t="s">
        <v>580</v>
      </c>
      <c r="C11964" t="s">
        <v>321</v>
      </c>
      <c r="D11964" s="1" t="s">
        <v>580</v>
      </c>
      <c r="E11964" t="str">
        <f>"01860"</f>
        <v>01860</v>
      </c>
      <c r="F11964" t="s">
        <v>23</v>
      </c>
      <c r="G11964">
        <v>2018</v>
      </c>
      <c r="I11964" t="s">
        <v>21</v>
      </c>
      <c r="J11964" t="s">
        <v>22</v>
      </c>
    </row>
    <row r="11965" spans="1:10">
      <c r="A11965" t="s">
        <v>19</v>
      </c>
      <c r="B11965" s="1" t="s">
        <v>581</v>
      </c>
      <c r="C11965" t="s">
        <v>321</v>
      </c>
      <c r="D11965" s="1" t="s">
        <v>581</v>
      </c>
      <c r="E11965" t="str">
        <f>"01862"</f>
        <v>01862</v>
      </c>
      <c r="F11965" t="s">
        <v>23</v>
      </c>
      <c r="G11965">
        <v>2018</v>
      </c>
      <c r="I11965" t="s">
        <v>21</v>
      </c>
      <c r="J11965" t="s">
        <v>22</v>
      </c>
    </row>
    <row r="11966" spans="1:10">
      <c r="A11966" t="s">
        <v>19</v>
      </c>
      <c r="B11966" s="1" t="s">
        <v>582</v>
      </c>
      <c r="C11966" t="s">
        <v>321</v>
      </c>
      <c r="D11966" s="1" t="s">
        <v>582</v>
      </c>
      <c r="E11966" t="str">
        <f>"01863"</f>
        <v>01863</v>
      </c>
      <c r="F11966" t="s">
        <v>23</v>
      </c>
      <c r="G11966">
        <v>2018</v>
      </c>
      <c r="I11966" t="s">
        <v>21</v>
      </c>
      <c r="J11966" t="s">
        <v>22</v>
      </c>
    </row>
    <row r="11967" spans="1:10">
      <c r="A11967" t="s">
        <v>19</v>
      </c>
      <c r="B11967" s="1" t="s">
        <v>583</v>
      </c>
      <c r="C11967" t="s">
        <v>321</v>
      </c>
      <c r="D11967" s="1" t="s">
        <v>583</v>
      </c>
      <c r="E11967" t="str">
        <f>"01864"</f>
        <v>01864</v>
      </c>
      <c r="F11967" t="s">
        <v>23</v>
      </c>
      <c r="G11967">
        <v>2018</v>
      </c>
      <c r="I11967" t="s">
        <v>21</v>
      </c>
      <c r="J11967" t="s">
        <v>22</v>
      </c>
    </row>
    <row r="11968" spans="1:10">
      <c r="A11968" t="s">
        <v>19</v>
      </c>
      <c r="B11968" s="1" t="s">
        <v>584</v>
      </c>
      <c r="C11968" t="s">
        <v>321</v>
      </c>
      <c r="D11968" s="1" t="s">
        <v>584</v>
      </c>
      <c r="E11968" t="str">
        <f>"01867"</f>
        <v>01867</v>
      </c>
      <c r="F11968" t="s">
        <v>23</v>
      </c>
      <c r="G11968">
        <v>2018</v>
      </c>
      <c r="I11968" t="s">
        <v>21</v>
      </c>
      <c r="J11968" t="s">
        <v>22</v>
      </c>
    </row>
    <row r="11969" spans="1:10">
      <c r="A11969" t="s">
        <v>19</v>
      </c>
      <c r="B11969" s="1" t="s">
        <v>585</v>
      </c>
      <c r="C11969" t="s">
        <v>321</v>
      </c>
      <c r="D11969" s="1" t="s">
        <v>585</v>
      </c>
      <c r="E11969" t="str">
        <f>"01876"</f>
        <v>01876</v>
      </c>
      <c r="F11969">
        <v>167089</v>
      </c>
      <c r="G11969">
        <v>2018</v>
      </c>
      <c r="I11969" t="s">
        <v>21</v>
      </c>
      <c r="J11969" t="s">
        <v>22</v>
      </c>
    </row>
    <row r="11970" spans="1:10">
      <c r="A11970" t="s">
        <v>19</v>
      </c>
      <c r="B11970" s="1" t="s">
        <v>586</v>
      </c>
      <c r="C11970" t="s">
        <v>321</v>
      </c>
      <c r="D11970" s="1" t="s">
        <v>586</v>
      </c>
      <c r="E11970" t="str">
        <f>"01879"</f>
        <v>01879</v>
      </c>
      <c r="F11970" t="s">
        <v>23</v>
      </c>
      <c r="G11970">
        <v>2018</v>
      </c>
      <c r="I11970" t="s">
        <v>21</v>
      </c>
      <c r="J11970" t="s">
        <v>22</v>
      </c>
    </row>
    <row r="11971" spans="1:10">
      <c r="A11971" t="s">
        <v>19</v>
      </c>
      <c r="B11971" s="1" t="s">
        <v>587</v>
      </c>
      <c r="C11971" t="s">
        <v>321</v>
      </c>
      <c r="D11971" s="1" t="s">
        <v>587</v>
      </c>
      <c r="E11971" t="str">
        <f>"01880"</f>
        <v>01880</v>
      </c>
      <c r="F11971">
        <v>199559</v>
      </c>
      <c r="G11971">
        <v>2018</v>
      </c>
      <c r="I11971" t="s">
        <v>21</v>
      </c>
      <c r="J11971" t="s">
        <v>22</v>
      </c>
    </row>
    <row r="11972" spans="1:10">
      <c r="A11972" t="s">
        <v>19</v>
      </c>
      <c r="B11972" s="1" t="s">
        <v>588</v>
      </c>
      <c r="C11972" t="s">
        <v>321</v>
      </c>
      <c r="D11972" s="1" t="s">
        <v>588</v>
      </c>
      <c r="E11972" t="str">
        <f>"01886"</f>
        <v>01886</v>
      </c>
      <c r="F11972" t="s">
        <v>23</v>
      </c>
      <c r="G11972">
        <v>2018</v>
      </c>
      <c r="I11972" t="s">
        <v>21</v>
      </c>
      <c r="J11972" t="s">
        <v>22</v>
      </c>
    </row>
    <row r="11973" spans="1:10">
      <c r="A11973" t="s">
        <v>19</v>
      </c>
      <c r="B11973" s="1" t="s">
        <v>589</v>
      </c>
      <c r="C11973" t="s">
        <v>321</v>
      </c>
      <c r="D11973" s="1" t="s">
        <v>589</v>
      </c>
      <c r="E11973" t="str">
        <f>"01887"</f>
        <v>01887</v>
      </c>
      <c r="F11973" t="s">
        <v>23</v>
      </c>
      <c r="G11973">
        <v>2018</v>
      </c>
      <c r="I11973" t="s">
        <v>21</v>
      </c>
      <c r="J11973" t="s">
        <v>22</v>
      </c>
    </row>
    <row r="11974" spans="1:10">
      <c r="A11974" t="s">
        <v>19</v>
      </c>
      <c r="B11974" s="1" t="s">
        <v>590</v>
      </c>
      <c r="C11974" t="s">
        <v>321</v>
      </c>
      <c r="D11974" s="1" t="s">
        <v>590</v>
      </c>
      <c r="E11974" t="str">
        <f>"01890"</f>
        <v>01890</v>
      </c>
      <c r="F11974">
        <v>69380</v>
      </c>
      <c r="G11974">
        <v>2018</v>
      </c>
      <c r="I11974" t="s">
        <v>21</v>
      </c>
      <c r="J11974" t="s">
        <v>22</v>
      </c>
    </row>
    <row r="11975" spans="1:10">
      <c r="A11975" t="s">
        <v>19</v>
      </c>
      <c r="B11975" s="1" t="s">
        <v>591</v>
      </c>
      <c r="C11975" t="s">
        <v>321</v>
      </c>
      <c r="D11975" s="1" t="s">
        <v>591</v>
      </c>
      <c r="E11975" t="str">
        <f>"01901"</f>
        <v>01901</v>
      </c>
      <c r="F11975">
        <v>3507870</v>
      </c>
      <c r="G11975">
        <v>2018</v>
      </c>
      <c r="I11975" t="s">
        <v>21</v>
      </c>
      <c r="J11975" t="s">
        <v>22</v>
      </c>
    </row>
    <row r="11976" spans="1:10">
      <c r="A11976" t="s">
        <v>19</v>
      </c>
      <c r="B11976" s="1" t="s">
        <v>592</v>
      </c>
      <c r="C11976" t="s">
        <v>321</v>
      </c>
      <c r="D11976" s="1" t="s">
        <v>592</v>
      </c>
      <c r="E11976" t="str">
        <f>"01902"</f>
        <v>01902</v>
      </c>
      <c r="F11976">
        <v>312255</v>
      </c>
      <c r="G11976">
        <v>2018</v>
      </c>
      <c r="I11976" t="s">
        <v>21</v>
      </c>
      <c r="J11976" t="s">
        <v>22</v>
      </c>
    </row>
    <row r="11977" spans="1:10">
      <c r="A11977" t="s">
        <v>19</v>
      </c>
      <c r="B11977" s="1" t="s">
        <v>593</v>
      </c>
      <c r="C11977" t="s">
        <v>321</v>
      </c>
      <c r="D11977" s="1" t="s">
        <v>593</v>
      </c>
      <c r="E11977" t="str">
        <f>"01904"</f>
        <v>01904</v>
      </c>
      <c r="F11977" t="s">
        <v>23</v>
      </c>
      <c r="G11977">
        <v>2018</v>
      </c>
      <c r="I11977" t="s">
        <v>21</v>
      </c>
      <c r="J11977" t="s">
        <v>22</v>
      </c>
    </row>
    <row r="11978" spans="1:10">
      <c r="A11978" t="s">
        <v>19</v>
      </c>
      <c r="B11978" s="1" t="s">
        <v>594</v>
      </c>
      <c r="C11978" t="s">
        <v>321</v>
      </c>
      <c r="D11978" s="1" t="s">
        <v>594</v>
      </c>
      <c r="E11978" t="str">
        <f>"01905"</f>
        <v>01905</v>
      </c>
      <c r="F11978">
        <v>6463113</v>
      </c>
      <c r="G11978">
        <v>2018</v>
      </c>
      <c r="I11978" t="s">
        <v>21</v>
      </c>
      <c r="J11978" t="s">
        <v>22</v>
      </c>
    </row>
    <row r="11979" spans="1:10">
      <c r="A11979" t="s">
        <v>19</v>
      </c>
      <c r="B11979" s="1" t="s">
        <v>595</v>
      </c>
      <c r="C11979" t="s">
        <v>321</v>
      </c>
      <c r="D11979" s="1" t="s">
        <v>595</v>
      </c>
      <c r="E11979" t="str">
        <f>"01906"</f>
        <v>01906</v>
      </c>
      <c r="F11979">
        <v>348008</v>
      </c>
      <c r="G11979">
        <v>2018</v>
      </c>
      <c r="I11979" t="s">
        <v>21</v>
      </c>
      <c r="J11979" t="s">
        <v>22</v>
      </c>
    </row>
    <row r="11980" spans="1:10">
      <c r="A11980" t="s">
        <v>19</v>
      </c>
      <c r="B11980" s="1" t="s">
        <v>596</v>
      </c>
      <c r="C11980" t="s">
        <v>321</v>
      </c>
      <c r="D11980" s="1" t="s">
        <v>596</v>
      </c>
      <c r="E11980" t="str">
        <f>"01907"</f>
        <v>01907</v>
      </c>
      <c r="F11980" t="s">
        <v>23</v>
      </c>
      <c r="G11980">
        <v>2018</v>
      </c>
      <c r="I11980" t="s">
        <v>21</v>
      </c>
      <c r="J11980" t="s">
        <v>22</v>
      </c>
    </row>
    <row r="11981" spans="1:10">
      <c r="A11981" t="s">
        <v>19</v>
      </c>
      <c r="B11981" s="1" t="s">
        <v>597</v>
      </c>
      <c r="C11981" t="s">
        <v>321</v>
      </c>
      <c r="D11981" s="1" t="s">
        <v>597</v>
      </c>
      <c r="E11981" t="str">
        <f>"01908"</f>
        <v>01908</v>
      </c>
      <c r="F11981" t="s">
        <v>23</v>
      </c>
      <c r="G11981">
        <v>2018</v>
      </c>
      <c r="I11981" t="s">
        <v>21</v>
      </c>
      <c r="J11981" t="s">
        <v>22</v>
      </c>
    </row>
    <row r="11982" spans="1:10">
      <c r="A11982" t="s">
        <v>19</v>
      </c>
      <c r="B11982" s="1" t="s">
        <v>598</v>
      </c>
      <c r="C11982" t="s">
        <v>321</v>
      </c>
      <c r="D11982" s="1" t="s">
        <v>598</v>
      </c>
      <c r="E11982" t="str">
        <f>"01910"</f>
        <v>01910</v>
      </c>
      <c r="F11982" t="s">
        <v>23</v>
      </c>
      <c r="G11982">
        <v>2018</v>
      </c>
      <c r="I11982" t="s">
        <v>21</v>
      </c>
      <c r="J11982" t="s">
        <v>22</v>
      </c>
    </row>
    <row r="11983" spans="1:10">
      <c r="A11983" t="s">
        <v>19</v>
      </c>
      <c r="B11983" s="1" t="s">
        <v>599</v>
      </c>
      <c r="C11983" t="s">
        <v>321</v>
      </c>
      <c r="D11983" s="1" t="s">
        <v>599</v>
      </c>
      <c r="E11983" t="str">
        <f>"01913"</f>
        <v>01913</v>
      </c>
      <c r="F11983">
        <v>158211</v>
      </c>
      <c r="G11983">
        <v>2018</v>
      </c>
      <c r="I11983" t="s">
        <v>21</v>
      </c>
      <c r="J11983" t="s">
        <v>22</v>
      </c>
    </row>
    <row r="11984" spans="1:10">
      <c r="A11984" t="s">
        <v>19</v>
      </c>
      <c r="B11984" s="1" t="s">
        <v>600</v>
      </c>
      <c r="C11984" t="s">
        <v>321</v>
      </c>
      <c r="D11984" s="1" t="s">
        <v>600</v>
      </c>
      <c r="E11984" t="str">
        <f>"01915"</f>
        <v>01915</v>
      </c>
      <c r="F11984">
        <v>951132</v>
      </c>
      <c r="G11984">
        <v>2018</v>
      </c>
      <c r="I11984" t="s">
        <v>21</v>
      </c>
      <c r="J11984" t="s">
        <v>22</v>
      </c>
    </row>
    <row r="11985" spans="1:10">
      <c r="A11985" t="s">
        <v>19</v>
      </c>
      <c r="B11985" s="1" t="s">
        <v>601</v>
      </c>
      <c r="C11985" t="s">
        <v>321</v>
      </c>
      <c r="D11985" s="1" t="s">
        <v>601</v>
      </c>
      <c r="E11985" t="str">
        <f>"01921"</f>
        <v>01921</v>
      </c>
      <c r="F11985" t="s">
        <v>23</v>
      </c>
      <c r="G11985">
        <v>2018</v>
      </c>
      <c r="I11985" t="s">
        <v>21</v>
      </c>
      <c r="J11985" t="s">
        <v>22</v>
      </c>
    </row>
    <row r="11986" spans="1:10">
      <c r="A11986" t="s">
        <v>19</v>
      </c>
      <c r="B11986" s="1" t="s">
        <v>602</v>
      </c>
      <c r="C11986" t="s">
        <v>321</v>
      </c>
      <c r="D11986" s="1" t="s">
        <v>602</v>
      </c>
      <c r="E11986" t="str">
        <f>"01922"</f>
        <v>01922</v>
      </c>
      <c r="F11986" t="s">
        <v>23</v>
      </c>
      <c r="G11986">
        <v>2018</v>
      </c>
      <c r="I11986" t="s">
        <v>21</v>
      </c>
      <c r="J11986" t="s">
        <v>22</v>
      </c>
    </row>
    <row r="11987" spans="1:10">
      <c r="A11987" t="s">
        <v>19</v>
      </c>
      <c r="B11987" s="1" t="s">
        <v>603</v>
      </c>
      <c r="C11987" t="s">
        <v>321</v>
      </c>
      <c r="D11987" s="1" t="s">
        <v>603</v>
      </c>
      <c r="E11987" t="str">
        <f>"01923"</f>
        <v>01923</v>
      </c>
      <c r="F11987">
        <v>313288</v>
      </c>
      <c r="G11987">
        <v>2018</v>
      </c>
      <c r="I11987" t="s">
        <v>21</v>
      </c>
      <c r="J11987" t="s">
        <v>22</v>
      </c>
    </row>
    <row r="11988" spans="1:10">
      <c r="A11988" t="s">
        <v>19</v>
      </c>
      <c r="B11988" s="1" t="s">
        <v>604</v>
      </c>
      <c r="C11988" t="s">
        <v>321</v>
      </c>
      <c r="D11988" s="1" t="s">
        <v>604</v>
      </c>
      <c r="E11988" t="str">
        <f>"01929"</f>
        <v>01929</v>
      </c>
      <c r="F11988" t="s">
        <v>23</v>
      </c>
      <c r="G11988">
        <v>2018</v>
      </c>
      <c r="I11988" t="s">
        <v>21</v>
      </c>
      <c r="J11988" t="s">
        <v>22</v>
      </c>
    </row>
    <row r="11989" spans="1:10">
      <c r="A11989" t="s">
        <v>19</v>
      </c>
      <c r="B11989" s="1" t="s">
        <v>605</v>
      </c>
      <c r="C11989" t="s">
        <v>321</v>
      </c>
      <c r="D11989" s="1" t="s">
        <v>605</v>
      </c>
      <c r="E11989" t="str">
        <f>"01930"</f>
        <v>01930</v>
      </c>
      <c r="F11989">
        <v>2784774</v>
      </c>
      <c r="G11989">
        <v>2018</v>
      </c>
      <c r="I11989" t="s">
        <v>21</v>
      </c>
      <c r="J11989" t="s">
        <v>22</v>
      </c>
    </row>
    <row r="11990" spans="1:10">
      <c r="A11990" t="s">
        <v>19</v>
      </c>
      <c r="B11990" s="1" t="s">
        <v>606</v>
      </c>
      <c r="C11990" t="s">
        <v>321</v>
      </c>
      <c r="D11990" s="1" t="s">
        <v>606</v>
      </c>
      <c r="E11990" t="str">
        <f>"01937"</f>
        <v>01937</v>
      </c>
      <c r="F11990" t="s">
        <v>23</v>
      </c>
      <c r="G11990">
        <v>2018</v>
      </c>
      <c r="I11990" t="s">
        <v>21</v>
      </c>
      <c r="J11990" t="s">
        <v>22</v>
      </c>
    </row>
    <row r="11991" spans="1:10">
      <c r="A11991" t="s">
        <v>19</v>
      </c>
      <c r="B11991" s="1" t="s">
        <v>607</v>
      </c>
      <c r="C11991" t="s">
        <v>321</v>
      </c>
      <c r="D11991" s="1" t="s">
        <v>607</v>
      </c>
      <c r="E11991" t="str">
        <f>"01938"</f>
        <v>01938</v>
      </c>
      <c r="F11991" t="s">
        <v>23</v>
      </c>
      <c r="G11991">
        <v>2018</v>
      </c>
      <c r="I11991" t="s">
        <v>21</v>
      </c>
      <c r="J11991" t="s">
        <v>22</v>
      </c>
    </row>
    <row r="11992" spans="1:10">
      <c r="A11992" t="s">
        <v>19</v>
      </c>
      <c r="B11992" s="1" t="s">
        <v>608</v>
      </c>
      <c r="C11992" t="s">
        <v>321</v>
      </c>
      <c r="D11992" s="1" t="s">
        <v>608</v>
      </c>
      <c r="E11992" t="str">
        <f>"01940"</f>
        <v>01940</v>
      </c>
      <c r="F11992" t="s">
        <v>23</v>
      </c>
      <c r="G11992">
        <v>2018</v>
      </c>
      <c r="I11992" t="s">
        <v>21</v>
      </c>
      <c r="J11992" t="s">
        <v>22</v>
      </c>
    </row>
    <row r="11993" spans="1:10">
      <c r="A11993" t="s">
        <v>19</v>
      </c>
      <c r="B11993" s="1" t="s">
        <v>609</v>
      </c>
      <c r="C11993" t="s">
        <v>321</v>
      </c>
      <c r="D11993" s="1" t="s">
        <v>609</v>
      </c>
      <c r="E11993" t="str">
        <f>"01944"</f>
        <v>01944</v>
      </c>
      <c r="F11993" t="s">
        <v>23</v>
      </c>
      <c r="G11993">
        <v>2018</v>
      </c>
      <c r="I11993" t="s">
        <v>21</v>
      </c>
      <c r="J11993" t="s">
        <v>22</v>
      </c>
    </row>
    <row r="11994" spans="1:10">
      <c r="A11994" t="s">
        <v>19</v>
      </c>
      <c r="B11994" s="1" t="s">
        <v>610</v>
      </c>
      <c r="C11994" t="s">
        <v>321</v>
      </c>
      <c r="D11994" s="1" t="s">
        <v>610</v>
      </c>
      <c r="E11994" t="str">
        <f>"01945"</f>
        <v>01945</v>
      </c>
      <c r="F11994" t="s">
        <v>23</v>
      </c>
      <c r="G11994">
        <v>2018</v>
      </c>
      <c r="I11994" t="s">
        <v>21</v>
      </c>
      <c r="J11994" t="s">
        <v>22</v>
      </c>
    </row>
    <row r="11995" spans="1:10">
      <c r="A11995" t="s">
        <v>19</v>
      </c>
      <c r="B11995" s="1" t="s">
        <v>611</v>
      </c>
      <c r="C11995" t="s">
        <v>321</v>
      </c>
      <c r="D11995" s="1" t="s">
        <v>611</v>
      </c>
      <c r="E11995" t="str">
        <f>"01949"</f>
        <v>01949</v>
      </c>
      <c r="F11995" t="s">
        <v>23</v>
      </c>
      <c r="G11995">
        <v>2018</v>
      </c>
      <c r="I11995" t="s">
        <v>21</v>
      </c>
      <c r="J11995" t="s">
        <v>22</v>
      </c>
    </row>
    <row r="11996" spans="1:10">
      <c r="A11996" t="s">
        <v>19</v>
      </c>
      <c r="B11996" s="1" t="s">
        <v>612</v>
      </c>
      <c r="C11996" t="s">
        <v>321</v>
      </c>
      <c r="D11996" s="1" t="s">
        <v>612</v>
      </c>
      <c r="E11996" t="str">
        <f>"01950"</f>
        <v>01950</v>
      </c>
      <c r="F11996">
        <v>204656</v>
      </c>
      <c r="G11996">
        <v>2018</v>
      </c>
      <c r="I11996" t="s">
        <v>21</v>
      </c>
      <c r="J11996" t="s">
        <v>22</v>
      </c>
    </row>
    <row r="11997" spans="1:10">
      <c r="A11997" t="s">
        <v>19</v>
      </c>
      <c r="B11997" s="1" t="s">
        <v>613</v>
      </c>
      <c r="C11997" t="s">
        <v>321</v>
      </c>
      <c r="D11997" s="1" t="s">
        <v>613</v>
      </c>
      <c r="E11997" t="str">
        <f>"01951"</f>
        <v>01951</v>
      </c>
      <c r="F11997" t="s">
        <v>23</v>
      </c>
      <c r="G11997">
        <v>2018</v>
      </c>
      <c r="I11997" t="s">
        <v>21</v>
      </c>
      <c r="J11997" t="s">
        <v>22</v>
      </c>
    </row>
    <row r="11998" spans="1:10">
      <c r="A11998" t="s">
        <v>19</v>
      </c>
      <c r="B11998" s="1" t="s">
        <v>614</v>
      </c>
      <c r="C11998" t="s">
        <v>321</v>
      </c>
      <c r="D11998" s="1" t="s">
        <v>614</v>
      </c>
      <c r="E11998" t="str">
        <f>"01952"</f>
        <v>01952</v>
      </c>
      <c r="F11998" t="s">
        <v>23</v>
      </c>
      <c r="G11998">
        <v>2018</v>
      </c>
      <c r="I11998" t="s">
        <v>21</v>
      </c>
      <c r="J11998" t="s">
        <v>22</v>
      </c>
    </row>
    <row r="11999" spans="1:10">
      <c r="A11999" t="s">
        <v>19</v>
      </c>
      <c r="B11999" s="1" t="s">
        <v>615</v>
      </c>
      <c r="C11999" t="s">
        <v>321</v>
      </c>
      <c r="D11999" s="1" t="s">
        <v>615</v>
      </c>
      <c r="E11999" t="str">
        <f>"01960"</f>
        <v>01960</v>
      </c>
      <c r="F11999">
        <v>2674003</v>
      </c>
      <c r="G11999">
        <v>2018</v>
      </c>
      <c r="I11999" t="s">
        <v>21</v>
      </c>
      <c r="J11999" t="s">
        <v>22</v>
      </c>
    </row>
    <row r="12000" spans="1:10">
      <c r="A12000" t="s">
        <v>19</v>
      </c>
      <c r="B12000" s="1" t="s">
        <v>616</v>
      </c>
      <c r="C12000" t="s">
        <v>321</v>
      </c>
      <c r="D12000" s="1" t="s">
        <v>616</v>
      </c>
      <c r="E12000" t="str">
        <f>"01966"</f>
        <v>01966</v>
      </c>
      <c r="F12000" t="s">
        <v>23</v>
      </c>
      <c r="G12000">
        <v>2018</v>
      </c>
      <c r="I12000" t="s">
        <v>21</v>
      </c>
      <c r="J12000" t="s">
        <v>22</v>
      </c>
    </row>
    <row r="12001" spans="1:10">
      <c r="A12001" t="s">
        <v>19</v>
      </c>
      <c r="B12001" s="1" t="s">
        <v>617</v>
      </c>
      <c r="C12001" t="s">
        <v>321</v>
      </c>
      <c r="D12001" s="1" t="s">
        <v>617</v>
      </c>
      <c r="E12001" t="str">
        <f>"01969"</f>
        <v>01969</v>
      </c>
      <c r="F12001" t="s">
        <v>23</v>
      </c>
      <c r="G12001">
        <v>2018</v>
      </c>
      <c r="I12001" t="s">
        <v>21</v>
      </c>
      <c r="J12001" t="s">
        <v>22</v>
      </c>
    </row>
    <row r="12002" spans="1:10">
      <c r="A12002" t="s">
        <v>19</v>
      </c>
      <c r="B12002" s="1" t="s">
        <v>618</v>
      </c>
      <c r="C12002" t="s">
        <v>321</v>
      </c>
      <c r="D12002" s="1" t="s">
        <v>618</v>
      </c>
      <c r="E12002" t="str">
        <f>"01970"</f>
        <v>01970</v>
      </c>
      <c r="F12002">
        <v>228259</v>
      </c>
      <c r="G12002">
        <v>2018</v>
      </c>
      <c r="I12002" t="s">
        <v>21</v>
      </c>
      <c r="J12002" t="s">
        <v>22</v>
      </c>
    </row>
    <row r="12003" spans="1:10">
      <c r="A12003" t="s">
        <v>19</v>
      </c>
      <c r="B12003" s="1" t="s">
        <v>619</v>
      </c>
      <c r="C12003" t="s">
        <v>321</v>
      </c>
      <c r="D12003" s="1" t="s">
        <v>619</v>
      </c>
      <c r="E12003" t="str">
        <f>"01982"</f>
        <v>01982</v>
      </c>
      <c r="F12003" t="s">
        <v>23</v>
      </c>
      <c r="G12003">
        <v>2018</v>
      </c>
      <c r="I12003" t="s">
        <v>21</v>
      </c>
      <c r="J12003" t="s">
        <v>22</v>
      </c>
    </row>
    <row r="12004" spans="1:10">
      <c r="A12004" t="s">
        <v>19</v>
      </c>
      <c r="B12004" s="1" t="s">
        <v>620</v>
      </c>
      <c r="C12004" t="s">
        <v>321</v>
      </c>
      <c r="D12004" s="1" t="s">
        <v>620</v>
      </c>
      <c r="E12004" t="str">
        <f>"01983"</f>
        <v>01983</v>
      </c>
      <c r="F12004" t="s">
        <v>23</v>
      </c>
      <c r="G12004">
        <v>2018</v>
      </c>
      <c r="I12004" t="s">
        <v>21</v>
      </c>
      <c r="J12004" t="s">
        <v>22</v>
      </c>
    </row>
    <row r="12005" spans="1:10">
      <c r="A12005" t="s">
        <v>19</v>
      </c>
      <c r="B12005" s="1" t="s">
        <v>621</v>
      </c>
      <c r="C12005" t="s">
        <v>321</v>
      </c>
      <c r="D12005" s="1" t="s">
        <v>621</v>
      </c>
      <c r="E12005" t="str">
        <f>"01984"</f>
        <v>01984</v>
      </c>
      <c r="F12005" t="s">
        <v>23</v>
      </c>
      <c r="G12005">
        <v>2018</v>
      </c>
      <c r="I12005" t="s">
        <v>21</v>
      </c>
      <c r="J12005" t="s">
        <v>22</v>
      </c>
    </row>
    <row r="12006" spans="1:10">
      <c r="A12006" t="s">
        <v>19</v>
      </c>
      <c r="B12006" s="1" t="s">
        <v>622</v>
      </c>
      <c r="C12006" t="s">
        <v>321</v>
      </c>
      <c r="D12006" s="1" t="s">
        <v>622</v>
      </c>
      <c r="E12006" t="str">
        <f>"01985"</f>
        <v>01985</v>
      </c>
      <c r="F12006" t="s">
        <v>23</v>
      </c>
      <c r="G12006">
        <v>2018</v>
      </c>
      <c r="I12006" t="s">
        <v>21</v>
      </c>
      <c r="J12006" t="s">
        <v>22</v>
      </c>
    </row>
    <row r="12007" spans="1:10">
      <c r="A12007" t="s">
        <v>19</v>
      </c>
      <c r="B12007" s="1" t="s">
        <v>623</v>
      </c>
      <c r="C12007" t="s">
        <v>321</v>
      </c>
      <c r="D12007" s="1" t="s">
        <v>623</v>
      </c>
      <c r="E12007" t="str">
        <f>"02019"</f>
        <v>02019</v>
      </c>
      <c r="F12007" t="s">
        <v>23</v>
      </c>
      <c r="G12007">
        <v>2018</v>
      </c>
      <c r="I12007" t="s">
        <v>21</v>
      </c>
      <c r="J12007" t="s">
        <v>22</v>
      </c>
    </row>
    <row r="12008" spans="1:10">
      <c r="A12008" t="s">
        <v>19</v>
      </c>
      <c r="B12008" s="1" t="s">
        <v>624</v>
      </c>
      <c r="C12008" t="s">
        <v>321</v>
      </c>
      <c r="D12008" s="1" t="s">
        <v>624</v>
      </c>
      <c r="E12008" t="str">
        <f>"02021"</f>
        <v>02021</v>
      </c>
      <c r="F12008" t="s">
        <v>23</v>
      </c>
      <c r="G12008">
        <v>2018</v>
      </c>
      <c r="I12008" t="s">
        <v>21</v>
      </c>
      <c r="J12008" t="s">
        <v>22</v>
      </c>
    </row>
    <row r="12009" spans="1:10">
      <c r="A12009" t="s">
        <v>19</v>
      </c>
      <c r="B12009" s="1" t="s">
        <v>625</v>
      </c>
      <c r="C12009" t="s">
        <v>321</v>
      </c>
      <c r="D12009" s="1" t="s">
        <v>625</v>
      </c>
      <c r="E12009" t="str">
        <f>"02025"</f>
        <v>02025</v>
      </c>
      <c r="F12009" t="s">
        <v>23</v>
      </c>
      <c r="G12009">
        <v>2018</v>
      </c>
      <c r="I12009" t="s">
        <v>21</v>
      </c>
      <c r="J12009" t="s">
        <v>22</v>
      </c>
    </row>
    <row r="12010" spans="1:10">
      <c r="A12010" t="s">
        <v>19</v>
      </c>
      <c r="B12010" s="1" t="s">
        <v>626</v>
      </c>
      <c r="C12010" t="s">
        <v>321</v>
      </c>
      <c r="D12010" s="1" t="s">
        <v>626</v>
      </c>
      <c r="E12010" t="str">
        <f>"02026"</f>
        <v>02026</v>
      </c>
      <c r="F12010">
        <v>162624</v>
      </c>
      <c r="G12010">
        <v>2018</v>
      </c>
      <c r="I12010" t="s">
        <v>21</v>
      </c>
      <c r="J12010" t="s">
        <v>22</v>
      </c>
    </row>
    <row r="12011" spans="1:10">
      <c r="A12011" t="s">
        <v>19</v>
      </c>
      <c r="B12011" s="1" t="s">
        <v>627</v>
      </c>
      <c r="C12011" t="s">
        <v>321</v>
      </c>
      <c r="D12011" s="1" t="s">
        <v>627</v>
      </c>
      <c r="E12011" t="str">
        <f>"02030"</f>
        <v>02030</v>
      </c>
      <c r="F12011" t="s">
        <v>23</v>
      </c>
      <c r="G12011">
        <v>2018</v>
      </c>
      <c r="I12011" t="s">
        <v>21</v>
      </c>
      <c r="J12011" t="s">
        <v>22</v>
      </c>
    </row>
    <row r="12012" spans="1:10">
      <c r="A12012" t="s">
        <v>19</v>
      </c>
      <c r="B12012" s="1" t="s">
        <v>628</v>
      </c>
      <c r="C12012" t="s">
        <v>321</v>
      </c>
      <c r="D12012" s="1" t="s">
        <v>628</v>
      </c>
      <c r="E12012" t="str">
        <f>"02032"</f>
        <v>02032</v>
      </c>
      <c r="F12012" t="s">
        <v>23</v>
      </c>
      <c r="G12012">
        <v>2018</v>
      </c>
      <c r="I12012" t="s">
        <v>21</v>
      </c>
      <c r="J12012" t="s">
        <v>22</v>
      </c>
    </row>
    <row r="12013" spans="1:10">
      <c r="A12013" t="s">
        <v>19</v>
      </c>
      <c r="B12013" s="1" t="s">
        <v>629</v>
      </c>
      <c r="C12013" t="s">
        <v>321</v>
      </c>
      <c r="D12013" s="1" t="s">
        <v>629</v>
      </c>
      <c r="E12013" t="str">
        <f>"02035"</f>
        <v>02035</v>
      </c>
      <c r="F12013" t="s">
        <v>23</v>
      </c>
      <c r="G12013">
        <v>2018</v>
      </c>
      <c r="I12013" t="s">
        <v>21</v>
      </c>
      <c r="J12013" t="s">
        <v>22</v>
      </c>
    </row>
    <row r="12014" spans="1:10">
      <c r="A12014" t="s">
        <v>19</v>
      </c>
      <c r="B12014" s="1" t="s">
        <v>630</v>
      </c>
      <c r="C12014" t="s">
        <v>321</v>
      </c>
      <c r="D12014" s="1" t="s">
        <v>630</v>
      </c>
      <c r="E12014" t="str">
        <f>"02038"</f>
        <v>02038</v>
      </c>
      <c r="F12014" t="s">
        <v>23</v>
      </c>
      <c r="G12014">
        <v>2018</v>
      </c>
      <c r="I12014" t="s">
        <v>21</v>
      </c>
      <c r="J12014" t="s">
        <v>22</v>
      </c>
    </row>
    <row r="12015" spans="1:10">
      <c r="A12015" t="s">
        <v>19</v>
      </c>
      <c r="B12015" s="1" t="s">
        <v>631</v>
      </c>
      <c r="C12015" t="s">
        <v>321</v>
      </c>
      <c r="D12015" s="1" t="s">
        <v>631</v>
      </c>
      <c r="E12015" t="str">
        <f>"02043"</f>
        <v>02043</v>
      </c>
      <c r="F12015" t="s">
        <v>23</v>
      </c>
      <c r="G12015">
        <v>2018</v>
      </c>
      <c r="I12015" t="s">
        <v>21</v>
      </c>
      <c r="J12015" t="s">
        <v>22</v>
      </c>
    </row>
    <row r="12016" spans="1:10">
      <c r="A12016" t="s">
        <v>19</v>
      </c>
      <c r="B12016" s="1" t="s">
        <v>632</v>
      </c>
      <c r="C12016" t="s">
        <v>321</v>
      </c>
      <c r="D12016" s="1" t="s">
        <v>632</v>
      </c>
      <c r="E12016" t="str">
        <f>"02045"</f>
        <v>02045</v>
      </c>
      <c r="F12016" t="s">
        <v>23</v>
      </c>
      <c r="G12016">
        <v>2018</v>
      </c>
      <c r="I12016" t="s">
        <v>21</v>
      </c>
      <c r="J12016" t="s">
        <v>22</v>
      </c>
    </row>
    <row r="12017" spans="1:10">
      <c r="A12017" t="s">
        <v>19</v>
      </c>
      <c r="B12017" s="1" t="s">
        <v>633</v>
      </c>
      <c r="C12017" t="s">
        <v>321</v>
      </c>
      <c r="D12017" s="1" t="s">
        <v>633</v>
      </c>
      <c r="E12017" t="str">
        <f>"02048"</f>
        <v>02048</v>
      </c>
      <c r="F12017" t="s">
        <v>23</v>
      </c>
      <c r="G12017">
        <v>2018</v>
      </c>
      <c r="I12017" t="s">
        <v>21</v>
      </c>
      <c r="J12017" t="s">
        <v>22</v>
      </c>
    </row>
    <row r="12018" spans="1:10">
      <c r="A12018" t="s">
        <v>19</v>
      </c>
      <c r="B12018" s="1" t="s">
        <v>634</v>
      </c>
      <c r="C12018" t="s">
        <v>321</v>
      </c>
      <c r="D12018" s="1" t="s">
        <v>634</v>
      </c>
      <c r="E12018" t="str">
        <f>"02050"</f>
        <v>02050</v>
      </c>
      <c r="F12018" t="s">
        <v>23</v>
      </c>
      <c r="G12018">
        <v>2018</v>
      </c>
      <c r="I12018" t="s">
        <v>21</v>
      </c>
      <c r="J12018" t="s">
        <v>22</v>
      </c>
    </row>
    <row r="12019" spans="1:10">
      <c r="A12019" t="s">
        <v>19</v>
      </c>
      <c r="B12019" s="1" t="s">
        <v>635</v>
      </c>
      <c r="C12019" t="s">
        <v>321</v>
      </c>
      <c r="D12019" s="1" t="s">
        <v>635</v>
      </c>
      <c r="E12019" t="str">
        <f>"02052"</f>
        <v>02052</v>
      </c>
      <c r="F12019" t="s">
        <v>23</v>
      </c>
      <c r="G12019">
        <v>2018</v>
      </c>
      <c r="I12019" t="s">
        <v>21</v>
      </c>
      <c r="J12019" t="s">
        <v>22</v>
      </c>
    </row>
    <row r="12020" spans="1:10">
      <c r="A12020" t="s">
        <v>19</v>
      </c>
      <c r="B12020" s="1" t="s">
        <v>636</v>
      </c>
      <c r="C12020" t="s">
        <v>321</v>
      </c>
      <c r="D12020" s="1" t="s">
        <v>636</v>
      </c>
      <c r="E12020" t="str">
        <f>"02053"</f>
        <v>02053</v>
      </c>
      <c r="F12020">
        <v>11922</v>
      </c>
      <c r="G12020">
        <v>2018</v>
      </c>
      <c r="I12020" t="s">
        <v>21</v>
      </c>
      <c r="J12020" t="s">
        <v>22</v>
      </c>
    </row>
    <row r="12021" spans="1:10">
      <c r="A12021" t="s">
        <v>19</v>
      </c>
      <c r="B12021" s="1" t="s">
        <v>637</v>
      </c>
      <c r="C12021" t="s">
        <v>321</v>
      </c>
      <c r="D12021" s="1" t="s">
        <v>637</v>
      </c>
      <c r="E12021" t="str">
        <f>"02054"</f>
        <v>02054</v>
      </c>
      <c r="F12021" t="s">
        <v>23</v>
      </c>
      <c r="G12021">
        <v>2018</v>
      </c>
      <c r="I12021" t="s">
        <v>21</v>
      </c>
      <c r="J12021" t="s">
        <v>22</v>
      </c>
    </row>
    <row r="12022" spans="1:10">
      <c r="A12022" t="s">
        <v>19</v>
      </c>
      <c r="B12022" s="1" t="s">
        <v>638</v>
      </c>
      <c r="C12022" t="s">
        <v>321</v>
      </c>
      <c r="D12022" s="1" t="s">
        <v>638</v>
      </c>
      <c r="E12022" t="str">
        <f>"02056"</f>
        <v>02056</v>
      </c>
      <c r="F12022" t="s">
        <v>23</v>
      </c>
      <c r="G12022">
        <v>2018</v>
      </c>
      <c r="I12022" t="s">
        <v>21</v>
      </c>
      <c r="J12022" t="s">
        <v>22</v>
      </c>
    </row>
    <row r="12023" spans="1:10">
      <c r="A12023" t="s">
        <v>19</v>
      </c>
      <c r="B12023" s="1" t="s">
        <v>639</v>
      </c>
      <c r="C12023" t="s">
        <v>321</v>
      </c>
      <c r="D12023" s="1" t="s">
        <v>639</v>
      </c>
      <c r="E12023" t="str">
        <f>"02061"</f>
        <v>02061</v>
      </c>
      <c r="F12023" t="s">
        <v>23</v>
      </c>
      <c r="G12023">
        <v>2018</v>
      </c>
      <c r="I12023" t="s">
        <v>21</v>
      </c>
      <c r="J12023" t="s">
        <v>22</v>
      </c>
    </row>
    <row r="12024" spans="1:10">
      <c r="A12024" t="s">
        <v>19</v>
      </c>
      <c r="B12024" s="1" t="s">
        <v>640</v>
      </c>
      <c r="C12024" t="s">
        <v>321</v>
      </c>
      <c r="D12024" s="1" t="s">
        <v>640</v>
      </c>
      <c r="E12024" t="str">
        <f>"02062"</f>
        <v>02062</v>
      </c>
      <c r="F12024">
        <v>625717</v>
      </c>
      <c r="G12024">
        <v>2018</v>
      </c>
      <c r="I12024" t="s">
        <v>21</v>
      </c>
      <c r="J12024" t="s">
        <v>22</v>
      </c>
    </row>
    <row r="12025" spans="1:10">
      <c r="A12025" t="s">
        <v>19</v>
      </c>
      <c r="B12025" s="1" t="s">
        <v>641</v>
      </c>
      <c r="C12025" t="s">
        <v>321</v>
      </c>
      <c r="D12025" s="1" t="s">
        <v>641</v>
      </c>
      <c r="E12025" t="str">
        <f>"02066"</f>
        <v>02066</v>
      </c>
      <c r="F12025">
        <v>142250</v>
      </c>
      <c r="G12025">
        <v>2018</v>
      </c>
      <c r="I12025" t="s">
        <v>21</v>
      </c>
      <c r="J12025" t="s">
        <v>22</v>
      </c>
    </row>
    <row r="12026" spans="1:10">
      <c r="A12026" t="s">
        <v>19</v>
      </c>
      <c r="B12026" s="1" t="s">
        <v>642</v>
      </c>
      <c r="C12026" t="s">
        <v>321</v>
      </c>
      <c r="D12026" s="1" t="s">
        <v>642</v>
      </c>
      <c r="E12026" t="str">
        <f>"02067"</f>
        <v>02067</v>
      </c>
      <c r="F12026" t="s">
        <v>23</v>
      </c>
      <c r="G12026">
        <v>2018</v>
      </c>
      <c r="I12026" t="s">
        <v>21</v>
      </c>
      <c r="J12026" t="s">
        <v>22</v>
      </c>
    </row>
    <row r="12027" spans="1:10">
      <c r="A12027" t="s">
        <v>19</v>
      </c>
      <c r="B12027" s="1" t="s">
        <v>643</v>
      </c>
      <c r="C12027" t="s">
        <v>321</v>
      </c>
      <c r="D12027" s="1" t="s">
        <v>643</v>
      </c>
      <c r="E12027" t="str">
        <f>"02071"</f>
        <v>02071</v>
      </c>
      <c r="F12027" t="s">
        <v>23</v>
      </c>
      <c r="G12027">
        <v>2018</v>
      </c>
      <c r="I12027" t="s">
        <v>21</v>
      </c>
      <c r="J12027" t="s">
        <v>22</v>
      </c>
    </row>
    <row r="12028" spans="1:10">
      <c r="A12028" t="s">
        <v>19</v>
      </c>
      <c r="B12028" s="1" t="s">
        <v>644</v>
      </c>
      <c r="C12028" t="s">
        <v>321</v>
      </c>
      <c r="D12028" s="1" t="s">
        <v>644</v>
      </c>
      <c r="E12028" t="str">
        <f>"02072"</f>
        <v>02072</v>
      </c>
      <c r="F12028">
        <v>125932</v>
      </c>
      <c r="G12028">
        <v>2018</v>
      </c>
      <c r="I12028" t="s">
        <v>21</v>
      </c>
      <c r="J12028" t="s">
        <v>22</v>
      </c>
    </row>
    <row r="12029" spans="1:10">
      <c r="A12029" t="s">
        <v>19</v>
      </c>
      <c r="B12029" s="1" t="s">
        <v>645</v>
      </c>
      <c r="C12029" t="s">
        <v>321</v>
      </c>
      <c r="D12029" s="1" t="s">
        <v>645</v>
      </c>
      <c r="E12029" t="str">
        <f>"02081"</f>
        <v>02081</v>
      </c>
      <c r="F12029" t="s">
        <v>23</v>
      </c>
      <c r="G12029">
        <v>2018</v>
      </c>
      <c r="I12029" t="s">
        <v>21</v>
      </c>
      <c r="J12029" t="s">
        <v>22</v>
      </c>
    </row>
    <row r="12030" spans="1:10">
      <c r="A12030" t="s">
        <v>19</v>
      </c>
      <c r="B12030" s="1" t="s">
        <v>646</v>
      </c>
      <c r="C12030" t="s">
        <v>321</v>
      </c>
      <c r="D12030" s="1" t="s">
        <v>646</v>
      </c>
      <c r="E12030" t="str">
        <f>"02090"</f>
        <v>02090</v>
      </c>
      <c r="F12030" t="s">
        <v>23</v>
      </c>
      <c r="G12030">
        <v>2018</v>
      </c>
      <c r="I12030" t="s">
        <v>21</v>
      </c>
      <c r="J12030" t="s">
        <v>22</v>
      </c>
    </row>
    <row r="12031" spans="1:10">
      <c r="A12031" t="s">
        <v>19</v>
      </c>
      <c r="B12031" s="1" t="s">
        <v>647</v>
      </c>
      <c r="C12031" t="s">
        <v>321</v>
      </c>
      <c r="D12031" s="1" t="s">
        <v>647</v>
      </c>
      <c r="E12031" t="str">
        <f>"02093"</f>
        <v>02093</v>
      </c>
      <c r="F12031" t="s">
        <v>23</v>
      </c>
      <c r="G12031">
        <v>2018</v>
      </c>
      <c r="I12031" t="s">
        <v>21</v>
      </c>
      <c r="J12031" t="s">
        <v>22</v>
      </c>
    </row>
    <row r="12032" spans="1:10">
      <c r="A12032" t="s">
        <v>19</v>
      </c>
      <c r="B12032" s="1" t="s">
        <v>648</v>
      </c>
      <c r="C12032" t="s">
        <v>321</v>
      </c>
      <c r="D12032" s="1" t="s">
        <v>648</v>
      </c>
      <c r="E12032" t="str">
        <f>"02108"</f>
        <v>02108</v>
      </c>
      <c r="F12032">
        <v>78821916</v>
      </c>
      <c r="G12032">
        <v>2018</v>
      </c>
      <c r="I12032" t="s">
        <v>21</v>
      </c>
      <c r="J12032" t="s">
        <v>22</v>
      </c>
    </row>
    <row r="12033" spans="1:10">
      <c r="A12033" t="s">
        <v>19</v>
      </c>
      <c r="B12033" s="1" t="s">
        <v>649</v>
      </c>
      <c r="C12033" t="s">
        <v>321</v>
      </c>
      <c r="D12033" s="1" t="s">
        <v>649</v>
      </c>
      <c r="E12033" t="str">
        <f>"02109"</f>
        <v>02109</v>
      </c>
      <c r="F12033" t="s">
        <v>23</v>
      </c>
      <c r="G12033">
        <v>2018</v>
      </c>
      <c r="I12033" t="s">
        <v>21</v>
      </c>
      <c r="J12033" t="s">
        <v>22</v>
      </c>
    </row>
    <row r="12034" spans="1:10">
      <c r="A12034" t="s">
        <v>19</v>
      </c>
      <c r="B12034" s="1" t="s">
        <v>650</v>
      </c>
      <c r="C12034" t="s">
        <v>321</v>
      </c>
      <c r="D12034" s="1" t="s">
        <v>650</v>
      </c>
      <c r="E12034" t="str">
        <f>"02110"</f>
        <v>02110</v>
      </c>
      <c r="F12034" t="s">
        <v>23</v>
      </c>
      <c r="G12034">
        <v>2018</v>
      </c>
      <c r="I12034" t="s">
        <v>21</v>
      </c>
      <c r="J12034" t="s">
        <v>22</v>
      </c>
    </row>
    <row r="12035" spans="1:10">
      <c r="A12035" t="s">
        <v>19</v>
      </c>
      <c r="B12035" s="1" t="s">
        <v>651</v>
      </c>
      <c r="C12035" t="s">
        <v>321</v>
      </c>
      <c r="D12035" s="1" t="s">
        <v>651</v>
      </c>
      <c r="E12035" t="str">
        <f>"02111"</f>
        <v>02111</v>
      </c>
      <c r="F12035">
        <v>99214348</v>
      </c>
      <c r="G12035">
        <v>2018</v>
      </c>
      <c r="I12035" t="s">
        <v>21</v>
      </c>
      <c r="J12035" t="s">
        <v>22</v>
      </c>
    </row>
    <row r="12036" spans="1:10">
      <c r="A12036" t="s">
        <v>19</v>
      </c>
      <c r="B12036" s="1" t="s">
        <v>652</v>
      </c>
      <c r="C12036" t="s">
        <v>321</v>
      </c>
      <c r="D12036" s="1" t="s">
        <v>652</v>
      </c>
      <c r="E12036" t="str">
        <f>"02113"</f>
        <v>02113</v>
      </c>
      <c r="F12036" t="s">
        <v>23</v>
      </c>
      <c r="G12036">
        <v>2018</v>
      </c>
      <c r="I12036" t="s">
        <v>21</v>
      </c>
      <c r="J12036" t="s">
        <v>22</v>
      </c>
    </row>
    <row r="12037" spans="1:10">
      <c r="A12037" t="s">
        <v>19</v>
      </c>
      <c r="B12037" s="1" t="s">
        <v>653</v>
      </c>
      <c r="C12037" t="s">
        <v>321</v>
      </c>
      <c r="D12037" s="1" t="s">
        <v>653</v>
      </c>
      <c r="E12037" t="str">
        <f>"02114"</f>
        <v>02114</v>
      </c>
      <c r="F12037">
        <v>67148899</v>
      </c>
      <c r="G12037">
        <v>2018</v>
      </c>
      <c r="I12037" t="s">
        <v>21</v>
      </c>
      <c r="J12037" t="s">
        <v>22</v>
      </c>
    </row>
    <row r="12038" spans="1:10">
      <c r="A12038" t="s">
        <v>19</v>
      </c>
      <c r="B12038" s="1" t="s">
        <v>654</v>
      </c>
      <c r="C12038" t="s">
        <v>321</v>
      </c>
      <c r="D12038" s="1" t="s">
        <v>654</v>
      </c>
      <c r="E12038" t="str">
        <f>"02115"</f>
        <v>02115</v>
      </c>
      <c r="F12038">
        <v>999912</v>
      </c>
      <c r="G12038">
        <v>2018</v>
      </c>
      <c r="I12038" t="s">
        <v>21</v>
      </c>
      <c r="J12038" t="s">
        <v>22</v>
      </c>
    </row>
    <row r="12039" spans="1:10">
      <c r="A12039" t="s">
        <v>19</v>
      </c>
      <c r="B12039" s="1" t="s">
        <v>655</v>
      </c>
      <c r="C12039" t="s">
        <v>321</v>
      </c>
      <c r="D12039" s="1" t="s">
        <v>655</v>
      </c>
      <c r="E12039" t="str">
        <f>"02116"</f>
        <v>02116</v>
      </c>
      <c r="F12039">
        <v>1415853</v>
      </c>
      <c r="G12039">
        <v>2018</v>
      </c>
      <c r="I12039" t="s">
        <v>21</v>
      </c>
      <c r="J12039" t="s">
        <v>22</v>
      </c>
    </row>
    <row r="12040" spans="1:10">
      <c r="A12040" t="s">
        <v>19</v>
      </c>
      <c r="B12040" s="1" t="s">
        <v>656</v>
      </c>
      <c r="C12040" t="s">
        <v>321</v>
      </c>
      <c r="D12040" s="1" t="s">
        <v>656</v>
      </c>
      <c r="E12040" t="str">
        <f>"02118"</f>
        <v>02118</v>
      </c>
      <c r="F12040" t="s">
        <v>23</v>
      </c>
      <c r="G12040">
        <v>2018</v>
      </c>
      <c r="I12040" t="s">
        <v>21</v>
      </c>
      <c r="J12040" t="s">
        <v>22</v>
      </c>
    </row>
    <row r="12041" spans="1:10">
      <c r="A12041" t="s">
        <v>19</v>
      </c>
      <c r="B12041" s="1" t="s">
        <v>657</v>
      </c>
      <c r="C12041" t="s">
        <v>321</v>
      </c>
      <c r="D12041" s="1" t="s">
        <v>657</v>
      </c>
      <c r="E12041" t="str">
        <f>"02119"</f>
        <v>02119</v>
      </c>
      <c r="F12041" t="s">
        <v>23</v>
      </c>
      <c r="G12041">
        <v>2018</v>
      </c>
      <c r="I12041" t="s">
        <v>21</v>
      </c>
      <c r="J12041" t="s">
        <v>22</v>
      </c>
    </row>
    <row r="12042" spans="1:10">
      <c r="A12042" t="s">
        <v>19</v>
      </c>
      <c r="B12042" s="1" t="s">
        <v>658</v>
      </c>
      <c r="C12042" t="s">
        <v>321</v>
      </c>
      <c r="D12042" s="1" t="s">
        <v>658</v>
      </c>
      <c r="E12042" t="str">
        <f>"02120"</f>
        <v>02120</v>
      </c>
      <c r="F12042" t="s">
        <v>23</v>
      </c>
      <c r="G12042">
        <v>2018</v>
      </c>
      <c r="I12042" t="s">
        <v>21</v>
      </c>
      <c r="J12042" t="s">
        <v>22</v>
      </c>
    </row>
    <row r="12043" spans="1:10">
      <c r="A12043" t="s">
        <v>19</v>
      </c>
      <c r="B12043" s="1" t="s">
        <v>659</v>
      </c>
      <c r="C12043" t="s">
        <v>321</v>
      </c>
      <c r="D12043" s="1" t="s">
        <v>659</v>
      </c>
      <c r="E12043" t="str">
        <f>"02121"</f>
        <v>02121</v>
      </c>
      <c r="F12043" t="s">
        <v>23</v>
      </c>
      <c r="G12043">
        <v>2018</v>
      </c>
      <c r="I12043" t="s">
        <v>21</v>
      </c>
      <c r="J12043" t="s">
        <v>22</v>
      </c>
    </row>
    <row r="12044" spans="1:10">
      <c r="A12044" t="s">
        <v>19</v>
      </c>
      <c r="B12044" s="1" t="s">
        <v>660</v>
      </c>
      <c r="C12044" t="s">
        <v>321</v>
      </c>
      <c r="D12044" s="1" t="s">
        <v>660</v>
      </c>
      <c r="E12044" t="str">
        <f>"02122"</f>
        <v>02122</v>
      </c>
      <c r="F12044" t="s">
        <v>23</v>
      </c>
      <c r="G12044">
        <v>2018</v>
      </c>
      <c r="I12044" t="s">
        <v>21</v>
      </c>
      <c r="J12044" t="s">
        <v>22</v>
      </c>
    </row>
    <row r="12045" spans="1:10">
      <c r="A12045" t="s">
        <v>19</v>
      </c>
      <c r="B12045" s="1" t="s">
        <v>661</v>
      </c>
      <c r="C12045" t="s">
        <v>321</v>
      </c>
      <c r="D12045" s="1" t="s">
        <v>661</v>
      </c>
      <c r="E12045" t="str">
        <f>"02124"</f>
        <v>02124</v>
      </c>
      <c r="F12045">
        <v>120063</v>
      </c>
      <c r="G12045">
        <v>2018</v>
      </c>
      <c r="I12045" t="s">
        <v>21</v>
      </c>
      <c r="J12045" t="s">
        <v>22</v>
      </c>
    </row>
    <row r="12046" spans="1:10">
      <c r="A12046" t="s">
        <v>19</v>
      </c>
      <c r="B12046" s="1" t="s">
        <v>662</v>
      </c>
      <c r="C12046" t="s">
        <v>321</v>
      </c>
      <c r="D12046" s="1" t="s">
        <v>662</v>
      </c>
      <c r="E12046" t="str">
        <f>"02125"</f>
        <v>02125</v>
      </c>
      <c r="F12046" t="s">
        <v>23</v>
      </c>
      <c r="G12046">
        <v>2018</v>
      </c>
      <c r="I12046" t="s">
        <v>21</v>
      </c>
      <c r="J12046" t="s">
        <v>22</v>
      </c>
    </row>
    <row r="12047" spans="1:10">
      <c r="A12047" t="s">
        <v>19</v>
      </c>
      <c r="B12047" s="1" t="s">
        <v>663</v>
      </c>
      <c r="C12047" t="s">
        <v>321</v>
      </c>
      <c r="D12047" s="1" t="s">
        <v>663</v>
      </c>
      <c r="E12047" t="str">
        <f>"02126"</f>
        <v>02126</v>
      </c>
      <c r="F12047" t="s">
        <v>23</v>
      </c>
      <c r="G12047">
        <v>2018</v>
      </c>
      <c r="I12047" t="s">
        <v>21</v>
      </c>
      <c r="J12047" t="s">
        <v>22</v>
      </c>
    </row>
    <row r="12048" spans="1:10">
      <c r="A12048" t="s">
        <v>19</v>
      </c>
      <c r="B12048" s="1" t="s">
        <v>664</v>
      </c>
      <c r="C12048" t="s">
        <v>321</v>
      </c>
      <c r="D12048" s="1" t="s">
        <v>664</v>
      </c>
      <c r="E12048" t="str">
        <f>"02127"</f>
        <v>02127</v>
      </c>
      <c r="F12048" t="s">
        <v>23</v>
      </c>
      <c r="G12048">
        <v>2018</v>
      </c>
      <c r="I12048" t="s">
        <v>21</v>
      </c>
      <c r="J12048" t="s">
        <v>22</v>
      </c>
    </row>
    <row r="12049" spans="1:10">
      <c r="A12049" t="s">
        <v>19</v>
      </c>
      <c r="B12049" s="1" t="s">
        <v>665</v>
      </c>
      <c r="C12049" t="s">
        <v>321</v>
      </c>
      <c r="D12049" s="1" t="s">
        <v>665</v>
      </c>
      <c r="E12049" t="str">
        <f>"02128"</f>
        <v>02128</v>
      </c>
      <c r="F12049" t="s">
        <v>23</v>
      </c>
      <c r="G12049">
        <v>2018</v>
      </c>
      <c r="I12049" t="s">
        <v>21</v>
      </c>
      <c r="J12049" t="s">
        <v>22</v>
      </c>
    </row>
    <row r="12050" spans="1:10">
      <c r="A12050" t="s">
        <v>19</v>
      </c>
      <c r="B12050" s="1" t="s">
        <v>666</v>
      </c>
      <c r="C12050" t="s">
        <v>321</v>
      </c>
      <c r="D12050" s="1" t="s">
        <v>666</v>
      </c>
      <c r="E12050" t="str">
        <f>"02129"</f>
        <v>02129</v>
      </c>
      <c r="F12050">
        <v>71708</v>
      </c>
      <c r="G12050">
        <v>2018</v>
      </c>
      <c r="I12050" t="s">
        <v>21</v>
      </c>
      <c r="J12050" t="s">
        <v>22</v>
      </c>
    </row>
    <row r="12051" spans="1:10">
      <c r="A12051" t="s">
        <v>19</v>
      </c>
      <c r="B12051" s="1" t="s">
        <v>667</v>
      </c>
      <c r="C12051" t="s">
        <v>321</v>
      </c>
      <c r="D12051" s="1" t="s">
        <v>667</v>
      </c>
      <c r="E12051" t="str">
        <f>"02130"</f>
        <v>02130</v>
      </c>
      <c r="F12051" t="s">
        <v>23</v>
      </c>
      <c r="G12051">
        <v>2018</v>
      </c>
      <c r="I12051" t="s">
        <v>21</v>
      </c>
      <c r="J12051" t="s">
        <v>22</v>
      </c>
    </row>
    <row r="12052" spans="1:10">
      <c r="A12052" t="s">
        <v>19</v>
      </c>
      <c r="B12052" s="1" t="s">
        <v>668</v>
      </c>
      <c r="C12052" t="s">
        <v>321</v>
      </c>
      <c r="D12052" s="1" t="s">
        <v>668</v>
      </c>
      <c r="E12052" t="str">
        <f>"02131"</f>
        <v>02131</v>
      </c>
      <c r="F12052" t="s">
        <v>23</v>
      </c>
      <c r="G12052">
        <v>2018</v>
      </c>
      <c r="I12052" t="s">
        <v>21</v>
      </c>
      <c r="J12052" t="s">
        <v>22</v>
      </c>
    </row>
    <row r="12053" spans="1:10">
      <c r="A12053" t="s">
        <v>19</v>
      </c>
      <c r="B12053" s="1" t="s">
        <v>669</v>
      </c>
      <c r="C12053" t="s">
        <v>321</v>
      </c>
      <c r="D12053" s="1" t="s">
        <v>669</v>
      </c>
      <c r="E12053" t="str">
        <f>"02132"</f>
        <v>02132</v>
      </c>
      <c r="F12053" t="s">
        <v>23</v>
      </c>
      <c r="G12053">
        <v>2018</v>
      </c>
      <c r="I12053" t="s">
        <v>21</v>
      </c>
      <c r="J12053" t="s">
        <v>22</v>
      </c>
    </row>
    <row r="12054" spans="1:10">
      <c r="A12054" t="s">
        <v>19</v>
      </c>
      <c r="B12054" s="1" t="s">
        <v>670</v>
      </c>
      <c r="C12054" t="s">
        <v>321</v>
      </c>
      <c r="D12054" s="1" t="s">
        <v>670</v>
      </c>
      <c r="E12054" t="str">
        <f>"02134"</f>
        <v>02134</v>
      </c>
      <c r="F12054" t="s">
        <v>23</v>
      </c>
      <c r="G12054">
        <v>2018</v>
      </c>
      <c r="I12054" t="s">
        <v>21</v>
      </c>
      <c r="J12054" t="s">
        <v>22</v>
      </c>
    </row>
    <row r="12055" spans="1:10">
      <c r="A12055" t="s">
        <v>19</v>
      </c>
      <c r="B12055" s="1" t="s">
        <v>671</v>
      </c>
      <c r="C12055" t="s">
        <v>321</v>
      </c>
      <c r="D12055" s="1" t="s">
        <v>671</v>
      </c>
      <c r="E12055" t="str">
        <f>"02135"</f>
        <v>02135</v>
      </c>
      <c r="F12055">
        <v>155040</v>
      </c>
      <c r="G12055">
        <v>2018</v>
      </c>
      <c r="I12055" t="s">
        <v>21</v>
      </c>
      <c r="J12055" t="s">
        <v>22</v>
      </c>
    </row>
    <row r="12056" spans="1:10">
      <c r="A12056" t="s">
        <v>19</v>
      </c>
      <c r="B12056" s="1" t="s">
        <v>672</v>
      </c>
      <c r="C12056" t="s">
        <v>321</v>
      </c>
      <c r="D12056" s="1" t="s">
        <v>672</v>
      </c>
      <c r="E12056" t="str">
        <f>"02136"</f>
        <v>02136</v>
      </c>
      <c r="F12056" t="s">
        <v>23</v>
      </c>
      <c r="G12056">
        <v>2018</v>
      </c>
      <c r="I12056" t="s">
        <v>21</v>
      </c>
      <c r="J12056" t="s">
        <v>22</v>
      </c>
    </row>
    <row r="12057" spans="1:10">
      <c r="A12057" t="s">
        <v>19</v>
      </c>
      <c r="B12057" s="1" t="s">
        <v>673</v>
      </c>
      <c r="C12057" t="s">
        <v>321</v>
      </c>
      <c r="D12057" s="1" t="s">
        <v>673</v>
      </c>
      <c r="E12057" t="str">
        <f>"02138"</f>
        <v>02138</v>
      </c>
      <c r="F12057">
        <v>6256986</v>
      </c>
      <c r="G12057">
        <v>2018</v>
      </c>
      <c r="I12057" t="s">
        <v>21</v>
      </c>
      <c r="J12057" t="s">
        <v>22</v>
      </c>
    </row>
    <row r="12058" spans="1:10">
      <c r="A12058" t="s">
        <v>19</v>
      </c>
      <c r="B12058" s="1" t="s">
        <v>674</v>
      </c>
      <c r="C12058" t="s">
        <v>321</v>
      </c>
      <c r="D12058" s="1" t="s">
        <v>674</v>
      </c>
      <c r="E12058" t="str">
        <f>"02139"</f>
        <v>02139</v>
      </c>
      <c r="F12058">
        <v>20391105</v>
      </c>
      <c r="G12058">
        <v>2018</v>
      </c>
      <c r="I12058" t="s">
        <v>21</v>
      </c>
      <c r="J12058" t="s">
        <v>22</v>
      </c>
    </row>
    <row r="12059" spans="1:10">
      <c r="A12059" t="s">
        <v>19</v>
      </c>
      <c r="B12059" s="1" t="s">
        <v>675</v>
      </c>
      <c r="C12059" t="s">
        <v>321</v>
      </c>
      <c r="D12059" s="1" t="s">
        <v>675</v>
      </c>
      <c r="E12059" t="str">
        <f>"02140"</f>
        <v>02140</v>
      </c>
      <c r="F12059" t="s">
        <v>23</v>
      </c>
      <c r="G12059">
        <v>2018</v>
      </c>
      <c r="I12059" t="s">
        <v>21</v>
      </c>
      <c r="J12059" t="s">
        <v>22</v>
      </c>
    </row>
    <row r="12060" spans="1:10">
      <c r="A12060" t="s">
        <v>19</v>
      </c>
      <c r="B12060" s="1" t="s">
        <v>676</v>
      </c>
      <c r="C12060" t="s">
        <v>321</v>
      </c>
      <c r="D12060" s="1" t="s">
        <v>676</v>
      </c>
      <c r="E12060" t="str">
        <f>"02141"</f>
        <v>02141</v>
      </c>
      <c r="F12060">
        <v>212935</v>
      </c>
      <c r="G12060">
        <v>2018</v>
      </c>
      <c r="I12060" t="s">
        <v>21</v>
      </c>
      <c r="J12060" t="s">
        <v>22</v>
      </c>
    </row>
    <row r="12061" spans="1:10">
      <c r="A12061" t="s">
        <v>19</v>
      </c>
      <c r="B12061" s="1" t="s">
        <v>677</v>
      </c>
      <c r="C12061" t="s">
        <v>321</v>
      </c>
      <c r="D12061" s="1" t="s">
        <v>677</v>
      </c>
      <c r="E12061" t="str">
        <f>"02142"</f>
        <v>02142</v>
      </c>
      <c r="F12061" t="s">
        <v>23</v>
      </c>
      <c r="G12061">
        <v>2018</v>
      </c>
      <c r="I12061" t="s">
        <v>21</v>
      </c>
      <c r="J12061" t="s">
        <v>22</v>
      </c>
    </row>
    <row r="12062" spans="1:10">
      <c r="A12062" t="s">
        <v>19</v>
      </c>
      <c r="B12062" s="1" t="s">
        <v>678</v>
      </c>
      <c r="C12062" t="s">
        <v>321</v>
      </c>
      <c r="D12062" s="1" t="s">
        <v>678</v>
      </c>
      <c r="E12062" t="str">
        <f>"02143"</f>
        <v>02143</v>
      </c>
      <c r="F12062">
        <v>6353572</v>
      </c>
      <c r="G12062">
        <v>2018</v>
      </c>
      <c r="I12062" t="s">
        <v>21</v>
      </c>
      <c r="J12062" t="s">
        <v>22</v>
      </c>
    </row>
    <row r="12063" spans="1:10">
      <c r="A12063" t="s">
        <v>19</v>
      </c>
      <c r="B12063" s="1" t="s">
        <v>679</v>
      </c>
      <c r="C12063" t="s">
        <v>321</v>
      </c>
      <c r="D12063" s="1" t="s">
        <v>679</v>
      </c>
      <c r="E12063" t="str">
        <f>"02144"</f>
        <v>02144</v>
      </c>
      <c r="F12063">
        <v>1825379</v>
      </c>
      <c r="G12063">
        <v>2018</v>
      </c>
      <c r="I12063" t="s">
        <v>21</v>
      </c>
      <c r="J12063" t="s">
        <v>22</v>
      </c>
    </row>
    <row r="12064" spans="1:10">
      <c r="A12064" t="s">
        <v>19</v>
      </c>
      <c r="B12064" s="1" t="s">
        <v>680</v>
      </c>
      <c r="C12064" t="s">
        <v>321</v>
      </c>
      <c r="D12064" s="1" t="s">
        <v>680</v>
      </c>
      <c r="E12064" t="str">
        <f>"02145"</f>
        <v>02145</v>
      </c>
      <c r="F12064">
        <v>3803889</v>
      </c>
      <c r="G12064">
        <v>2018</v>
      </c>
      <c r="I12064" t="s">
        <v>21</v>
      </c>
      <c r="J12064" t="s">
        <v>22</v>
      </c>
    </row>
    <row r="12065" spans="1:10">
      <c r="A12065" t="s">
        <v>19</v>
      </c>
      <c r="B12065" s="1" t="s">
        <v>681</v>
      </c>
      <c r="C12065" t="s">
        <v>321</v>
      </c>
      <c r="D12065" s="1" t="s">
        <v>681</v>
      </c>
      <c r="E12065" t="str">
        <f>"02148"</f>
        <v>02148</v>
      </c>
      <c r="F12065">
        <v>13505955</v>
      </c>
      <c r="G12065">
        <v>2018</v>
      </c>
      <c r="I12065" t="s">
        <v>21</v>
      </c>
      <c r="J12065" t="s">
        <v>22</v>
      </c>
    </row>
    <row r="12066" spans="1:10">
      <c r="A12066" t="s">
        <v>19</v>
      </c>
      <c r="B12066" s="1" t="s">
        <v>682</v>
      </c>
      <c r="C12066" t="s">
        <v>321</v>
      </c>
      <c r="D12066" s="1" t="s">
        <v>682</v>
      </c>
      <c r="E12066" t="str">
        <f>"02149"</f>
        <v>02149</v>
      </c>
      <c r="F12066" t="s">
        <v>23</v>
      </c>
      <c r="G12066">
        <v>2018</v>
      </c>
      <c r="I12066" t="s">
        <v>21</v>
      </c>
      <c r="J12066" t="s">
        <v>22</v>
      </c>
    </row>
    <row r="12067" spans="1:10">
      <c r="A12067" t="s">
        <v>19</v>
      </c>
      <c r="B12067" s="1" t="s">
        <v>683</v>
      </c>
      <c r="C12067" t="s">
        <v>321</v>
      </c>
      <c r="D12067" s="1" t="s">
        <v>683</v>
      </c>
      <c r="E12067" t="str">
        <f>"02150"</f>
        <v>02150</v>
      </c>
      <c r="F12067">
        <v>3103325</v>
      </c>
      <c r="G12067">
        <v>2018</v>
      </c>
      <c r="I12067" t="s">
        <v>21</v>
      </c>
      <c r="J12067" t="s">
        <v>22</v>
      </c>
    </row>
    <row r="12068" spans="1:10">
      <c r="A12068" t="s">
        <v>19</v>
      </c>
      <c r="B12068" s="1" t="s">
        <v>684</v>
      </c>
      <c r="C12068" t="s">
        <v>321</v>
      </c>
      <c r="D12068" s="1" t="s">
        <v>684</v>
      </c>
      <c r="E12068" t="str">
        <f>"02151"</f>
        <v>02151</v>
      </c>
      <c r="F12068">
        <v>2921220</v>
      </c>
      <c r="G12068">
        <v>2018</v>
      </c>
      <c r="I12068" t="s">
        <v>21</v>
      </c>
      <c r="J12068" t="s">
        <v>22</v>
      </c>
    </row>
    <row r="12069" spans="1:10">
      <c r="A12069" t="s">
        <v>19</v>
      </c>
      <c r="B12069" s="1" t="s">
        <v>685</v>
      </c>
      <c r="C12069" t="s">
        <v>321</v>
      </c>
      <c r="D12069" s="1" t="s">
        <v>685</v>
      </c>
      <c r="E12069" t="str">
        <f>"02152"</f>
        <v>02152</v>
      </c>
      <c r="F12069" t="s">
        <v>23</v>
      </c>
      <c r="G12069">
        <v>2018</v>
      </c>
      <c r="I12069" t="s">
        <v>21</v>
      </c>
      <c r="J12069" t="s">
        <v>22</v>
      </c>
    </row>
    <row r="12070" spans="1:10">
      <c r="A12070" t="s">
        <v>19</v>
      </c>
      <c r="B12070" s="1" t="s">
        <v>686</v>
      </c>
      <c r="C12070" t="s">
        <v>321</v>
      </c>
      <c r="D12070" s="1" t="s">
        <v>686</v>
      </c>
      <c r="E12070" t="str">
        <f>"02155"</f>
        <v>02155</v>
      </c>
      <c r="F12070">
        <v>5780810</v>
      </c>
      <c r="G12070">
        <v>2018</v>
      </c>
      <c r="I12070" t="s">
        <v>21</v>
      </c>
      <c r="J12070" t="s">
        <v>22</v>
      </c>
    </row>
    <row r="12071" spans="1:10">
      <c r="A12071" t="s">
        <v>19</v>
      </c>
      <c r="B12071" s="1" t="s">
        <v>687</v>
      </c>
      <c r="C12071" t="s">
        <v>321</v>
      </c>
      <c r="D12071" s="1" t="s">
        <v>687</v>
      </c>
      <c r="E12071" t="str">
        <f>"02163"</f>
        <v>02163</v>
      </c>
      <c r="F12071" t="s">
        <v>23</v>
      </c>
      <c r="G12071">
        <v>2018</v>
      </c>
      <c r="I12071" t="s">
        <v>21</v>
      </c>
      <c r="J12071" t="s">
        <v>22</v>
      </c>
    </row>
    <row r="12072" spans="1:10">
      <c r="A12072" t="s">
        <v>19</v>
      </c>
      <c r="B12072" s="1" t="s">
        <v>688</v>
      </c>
      <c r="C12072" t="s">
        <v>321</v>
      </c>
      <c r="D12072" s="1" t="s">
        <v>688</v>
      </c>
      <c r="E12072" t="str">
        <f>"02169"</f>
        <v>02169</v>
      </c>
      <c r="F12072">
        <v>9803128</v>
      </c>
      <c r="G12072">
        <v>2018</v>
      </c>
      <c r="I12072" t="s">
        <v>21</v>
      </c>
      <c r="J12072" t="s">
        <v>22</v>
      </c>
    </row>
    <row r="12073" spans="1:10">
      <c r="A12073" t="s">
        <v>19</v>
      </c>
      <c r="B12073" s="1" t="s">
        <v>689</v>
      </c>
      <c r="C12073" t="s">
        <v>321</v>
      </c>
      <c r="D12073" s="1" t="s">
        <v>689</v>
      </c>
      <c r="E12073" t="str">
        <f>"02170"</f>
        <v>02170</v>
      </c>
      <c r="F12073">
        <v>5195162</v>
      </c>
      <c r="G12073">
        <v>2018</v>
      </c>
      <c r="I12073" t="s">
        <v>21</v>
      </c>
      <c r="J12073" t="s">
        <v>22</v>
      </c>
    </row>
    <row r="12074" spans="1:10">
      <c r="A12074" t="s">
        <v>19</v>
      </c>
      <c r="B12074" s="1" t="s">
        <v>690</v>
      </c>
      <c r="C12074" t="s">
        <v>321</v>
      </c>
      <c r="D12074" s="1" t="s">
        <v>690</v>
      </c>
      <c r="E12074" t="str">
        <f>"02171"</f>
        <v>02171</v>
      </c>
      <c r="F12074" t="s">
        <v>23</v>
      </c>
      <c r="G12074">
        <v>2018</v>
      </c>
      <c r="I12074" t="s">
        <v>21</v>
      </c>
      <c r="J12074" t="s">
        <v>22</v>
      </c>
    </row>
    <row r="12075" spans="1:10">
      <c r="A12075" t="s">
        <v>19</v>
      </c>
      <c r="B12075" s="1" t="s">
        <v>691</v>
      </c>
      <c r="C12075" t="s">
        <v>321</v>
      </c>
      <c r="D12075" s="1" t="s">
        <v>691</v>
      </c>
      <c r="E12075" t="str">
        <f>"02176"</f>
        <v>02176</v>
      </c>
      <c r="F12075">
        <v>55275</v>
      </c>
      <c r="G12075">
        <v>2018</v>
      </c>
      <c r="I12075" t="s">
        <v>21</v>
      </c>
      <c r="J12075" t="s">
        <v>22</v>
      </c>
    </row>
    <row r="12076" spans="1:10">
      <c r="A12076" t="s">
        <v>19</v>
      </c>
      <c r="B12076" s="1" t="s">
        <v>692</v>
      </c>
      <c r="C12076" t="s">
        <v>321</v>
      </c>
      <c r="D12076" s="1" t="s">
        <v>692</v>
      </c>
      <c r="E12076" t="str">
        <f>"02180"</f>
        <v>02180</v>
      </c>
      <c r="F12076" t="s">
        <v>23</v>
      </c>
      <c r="G12076">
        <v>2018</v>
      </c>
      <c r="I12076" t="s">
        <v>21</v>
      </c>
      <c r="J12076" t="s">
        <v>22</v>
      </c>
    </row>
    <row r="12077" spans="1:10">
      <c r="A12077" t="s">
        <v>19</v>
      </c>
      <c r="B12077" s="1" t="s">
        <v>693</v>
      </c>
      <c r="C12077" t="s">
        <v>321</v>
      </c>
      <c r="D12077" s="1" t="s">
        <v>693</v>
      </c>
      <c r="E12077" t="str">
        <f>"02184"</f>
        <v>02184</v>
      </c>
      <c r="F12077">
        <v>55377</v>
      </c>
      <c r="G12077">
        <v>2018</v>
      </c>
      <c r="I12077" t="s">
        <v>21</v>
      </c>
      <c r="J12077" t="s">
        <v>22</v>
      </c>
    </row>
    <row r="12078" spans="1:10">
      <c r="A12078" t="s">
        <v>19</v>
      </c>
      <c r="B12078" s="1" t="s">
        <v>694</v>
      </c>
      <c r="C12078" t="s">
        <v>321</v>
      </c>
      <c r="D12078" s="1" t="s">
        <v>694</v>
      </c>
      <c r="E12078" t="str">
        <f>"02186"</f>
        <v>02186</v>
      </c>
      <c r="F12078">
        <v>67336</v>
      </c>
      <c r="G12078">
        <v>2018</v>
      </c>
      <c r="I12078" t="s">
        <v>21</v>
      </c>
      <c r="J12078" t="s">
        <v>22</v>
      </c>
    </row>
    <row r="12079" spans="1:10">
      <c r="A12079" t="s">
        <v>19</v>
      </c>
      <c r="B12079" s="1" t="s">
        <v>695</v>
      </c>
      <c r="C12079" t="s">
        <v>321</v>
      </c>
      <c r="D12079" s="1" t="s">
        <v>695</v>
      </c>
      <c r="E12079" t="str">
        <f>"02188"</f>
        <v>02188</v>
      </c>
      <c r="F12079">
        <v>477298</v>
      </c>
      <c r="G12079">
        <v>2018</v>
      </c>
      <c r="I12079" t="s">
        <v>21</v>
      </c>
      <c r="J12079" t="s">
        <v>22</v>
      </c>
    </row>
    <row r="12080" spans="1:10">
      <c r="A12080" t="s">
        <v>19</v>
      </c>
      <c r="B12080" s="1" t="s">
        <v>696</v>
      </c>
      <c r="C12080" t="s">
        <v>321</v>
      </c>
      <c r="D12080" s="1" t="s">
        <v>696</v>
      </c>
      <c r="E12080" t="str">
        <f>"02189"</f>
        <v>02189</v>
      </c>
      <c r="F12080">
        <v>689681</v>
      </c>
      <c r="G12080">
        <v>2018</v>
      </c>
      <c r="I12080" t="s">
        <v>21</v>
      </c>
      <c r="J12080" t="s">
        <v>22</v>
      </c>
    </row>
    <row r="12081" spans="1:10">
      <c r="A12081" t="s">
        <v>19</v>
      </c>
      <c r="B12081" s="1" t="s">
        <v>697</v>
      </c>
      <c r="C12081" t="s">
        <v>321</v>
      </c>
      <c r="D12081" s="1" t="s">
        <v>697</v>
      </c>
      <c r="E12081" t="str">
        <f>"02190"</f>
        <v>02190</v>
      </c>
      <c r="F12081" t="s">
        <v>23</v>
      </c>
      <c r="G12081">
        <v>2018</v>
      </c>
      <c r="I12081" t="s">
        <v>21</v>
      </c>
      <c r="J12081" t="s">
        <v>22</v>
      </c>
    </row>
    <row r="12082" spans="1:10">
      <c r="A12082" t="s">
        <v>19</v>
      </c>
      <c r="B12082" s="1" t="s">
        <v>698</v>
      </c>
      <c r="C12082" t="s">
        <v>321</v>
      </c>
      <c r="D12082" s="1" t="s">
        <v>698</v>
      </c>
      <c r="E12082" t="str">
        <f>"02191"</f>
        <v>02191</v>
      </c>
      <c r="F12082" t="s">
        <v>23</v>
      </c>
      <c r="G12082">
        <v>2018</v>
      </c>
      <c r="I12082" t="s">
        <v>21</v>
      </c>
      <c r="J12082" t="s">
        <v>22</v>
      </c>
    </row>
    <row r="12083" spans="1:10">
      <c r="A12083" t="s">
        <v>19</v>
      </c>
      <c r="B12083" s="1" t="s">
        <v>699</v>
      </c>
      <c r="C12083" t="s">
        <v>321</v>
      </c>
      <c r="D12083" s="1" t="s">
        <v>699</v>
      </c>
      <c r="E12083" t="str">
        <f>"02199"</f>
        <v>02199</v>
      </c>
      <c r="F12083" t="s">
        <v>23</v>
      </c>
      <c r="G12083">
        <v>2018</v>
      </c>
      <c r="I12083" t="s">
        <v>21</v>
      </c>
      <c r="J12083" t="s">
        <v>22</v>
      </c>
    </row>
    <row r="12084" spans="1:10">
      <c r="A12084" t="s">
        <v>19</v>
      </c>
      <c r="B12084" s="1" t="s">
        <v>700</v>
      </c>
      <c r="C12084" t="s">
        <v>321</v>
      </c>
      <c r="D12084" s="1" t="s">
        <v>700</v>
      </c>
      <c r="E12084" t="str">
        <f>"02210"</f>
        <v>02210</v>
      </c>
      <c r="F12084" t="s">
        <v>23</v>
      </c>
      <c r="G12084">
        <v>2018</v>
      </c>
      <c r="I12084" t="s">
        <v>21</v>
      </c>
      <c r="J12084" t="s">
        <v>22</v>
      </c>
    </row>
    <row r="12085" spans="1:10">
      <c r="A12085" t="s">
        <v>19</v>
      </c>
      <c r="B12085" s="1" t="s">
        <v>701</v>
      </c>
      <c r="C12085" t="s">
        <v>321</v>
      </c>
      <c r="D12085" s="1" t="s">
        <v>701</v>
      </c>
      <c r="E12085" t="str">
        <f>"02215"</f>
        <v>02215</v>
      </c>
      <c r="F12085">
        <v>1394366</v>
      </c>
      <c r="G12085">
        <v>2018</v>
      </c>
      <c r="I12085" t="s">
        <v>21</v>
      </c>
      <c r="J12085" t="s">
        <v>22</v>
      </c>
    </row>
    <row r="12086" spans="1:10">
      <c r="A12086" t="s">
        <v>19</v>
      </c>
      <c r="B12086" s="1" t="s">
        <v>702</v>
      </c>
      <c r="C12086" t="s">
        <v>321</v>
      </c>
      <c r="D12086" s="1" t="s">
        <v>702</v>
      </c>
      <c r="E12086" t="str">
        <f>"02301"</f>
        <v>02301</v>
      </c>
      <c r="F12086">
        <v>15965370</v>
      </c>
      <c r="G12086">
        <v>2018</v>
      </c>
      <c r="I12086" t="s">
        <v>21</v>
      </c>
      <c r="J12086" t="s">
        <v>22</v>
      </c>
    </row>
    <row r="12087" spans="1:10">
      <c r="A12087" t="s">
        <v>19</v>
      </c>
      <c r="B12087" s="1" t="s">
        <v>703</v>
      </c>
      <c r="C12087" t="s">
        <v>321</v>
      </c>
      <c r="D12087" s="1" t="s">
        <v>703</v>
      </c>
      <c r="E12087" t="str">
        <f>"02302"</f>
        <v>02302</v>
      </c>
      <c r="F12087" t="s">
        <v>23</v>
      </c>
      <c r="G12087">
        <v>2018</v>
      </c>
      <c r="I12087" t="s">
        <v>21</v>
      </c>
      <c r="J12087" t="s">
        <v>22</v>
      </c>
    </row>
    <row r="12088" spans="1:10">
      <c r="A12088" t="s">
        <v>19</v>
      </c>
      <c r="B12088" s="1" t="s">
        <v>704</v>
      </c>
      <c r="C12088" t="s">
        <v>321</v>
      </c>
      <c r="D12088" s="1" t="s">
        <v>704</v>
      </c>
      <c r="E12088" t="str">
        <f>"02322"</f>
        <v>02322</v>
      </c>
      <c r="F12088" t="s">
        <v>23</v>
      </c>
      <c r="G12088">
        <v>2018</v>
      </c>
      <c r="I12088" t="s">
        <v>21</v>
      </c>
      <c r="J12088" t="s">
        <v>22</v>
      </c>
    </row>
    <row r="12089" spans="1:10">
      <c r="A12089" t="s">
        <v>19</v>
      </c>
      <c r="B12089" s="1" t="s">
        <v>705</v>
      </c>
      <c r="C12089" t="s">
        <v>321</v>
      </c>
      <c r="D12089" s="1" t="s">
        <v>705</v>
      </c>
      <c r="E12089" t="str">
        <f>"02324"</f>
        <v>02324</v>
      </c>
      <c r="F12089" t="s">
        <v>23</v>
      </c>
      <c r="G12089">
        <v>2018</v>
      </c>
      <c r="I12089" t="s">
        <v>21</v>
      </c>
      <c r="J12089" t="s">
        <v>22</v>
      </c>
    </row>
    <row r="12090" spans="1:10">
      <c r="A12090" t="s">
        <v>19</v>
      </c>
      <c r="B12090" s="1" t="s">
        <v>706</v>
      </c>
      <c r="C12090" t="s">
        <v>321</v>
      </c>
      <c r="D12090" s="1" t="s">
        <v>706</v>
      </c>
      <c r="E12090" t="str">
        <f>"02325"</f>
        <v>02325</v>
      </c>
      <c r="F12090" t="s">
        <v>23</v>
      </c>
      <c r="G12090">
        <v>2018</v>
      </c>
      <c r="I12090" t="s">
        <v>21</v>
      </c>
      <c r="J12090" t="s">
        <v>22</v>
      </c>
    </row>
    <row r="12091" spans="1:10">
      <c r="A12091" t="s">
        <v>19</v>
      </c>
      <c r="B12091" s="1" t="s">
        <v>707</v>
      </c>
      <c r="C12091" t="s">
        <v>321</v>
      </c>
      <c r="D12091" s="1" t="s">
        <v>707</v>
      </c>
      <c r="E12091" t="str">
        <f>"02330"</f>
        <v>02330</v>
      </c>
      <c r="F12091" t="s">
        <v>23</v>
      </c>
      <c r="G12091">
        <v>2018</v>
      </c>
      <c r="I12091" t="s">
        <v>21</v>
      </c>
      <c r="J12091" t="s">
        <v>22</v>
      </c>
    </row>
    <row r="12092" spans="1:10">
      <c r="A12092" t="s">
        <v>19</v>
      </c>
      <c r="B12092" s="1" t="s">
        <v>708</v>
      </c>
      <c r="C12092" t="s">
        <v>321</v>
      </c>
      <c r="D12092" s="1" t="s">
        <v>708</v>
      </c>
      <c r="E12092" t="str">
        <f>"02332"</f>
        <v>02332</v>
      </c>
      <c r="F12092" t="s">
        <v>23</v>
      </c>
      <c r="G12092">
        <v>2018</v>
      </c>
      <c r="I12092" t="s">
        <v>21</v>
      </c>
      <c r="J12092" t="s">
        <v>22</v>
      </c>
    </row>
    <row r="12093" spans="1:10">
      <c r="A12093" t="s">
        <v>19</v>
      </c>
      <c r="B12093" s="1" t="s">
        <v>709</v>
      </c>
      <c r="C12093" t="s">
        <v>321</v>
      </c>
      <c r="D12093" s="1" t="s">
        <v>709</v>
      </c>
      <c r="E12093" t="str">
        <f>"02333"</f>
        <v>02333</v>
      </c>
      <c r="F12093" t="s">
        <v>23</v>
      </c>
      <c r="G12093">
        <v>2018</v>
      </c>
      <c r="I12093" t="s">
        <v>21</v>
      </c>
      <c r="J12093" t="s">
        <v>22</v>
      </c>
    </row>
    <row r="12094" spans="1:10">
      <c r="A12094" t="s">
        <v>19</v>
      </c>
      <c r="B12094" s="1" t="s">
        <v>710</v>
      </c>
      <c r="C12094" t="s">
        <v>321</v>
      </c>
      <c r="D12094" s="1" t="s">
        <v>710</v>
      </c>
      <c r="E12094" t="str">
        <f>"02338"</f>
        <v>02338</v>
      </c>
      <c r="F12094" t="s">
        <v>23</v>
      </c>
      <c r="G12094">
        <v>2018</v>
      </c>
      <c r="I12094" t="s">
        <v>21</v>
      </c>
      <c r="J12094" t="s">
        <v>22</v>
      </c>
    </row>
    <row r="12095" spans="1:10">
      <c r="A12095" t="s">
        <v>19</v>
      </c>
      <c r="B12095" s="1" t="s">
        <v>711</v>
      </c>
      <c r="C12095" t="s">
        <v>321</v>
      </c>
      <c r="D12095" s="1" t="s">
        <v>711</v>
      </c>
      <c r="E12095" t="str">
        <f>"02339"</f>
        <v>02339</v>
      </c>
      <c r="F12095" t="s">
        <v>23</v>
      </c>
      <c r="G12095">
        <v>2018</v>
      </c>
      <c r="I12095" t="s">
        <v>21</v>
      </c>
      <c r="J12095" t="s">
        <v>22</v>
      </c>
    </row>
    <row r="12096" spans="1:10">
      <c r="A12096" t="s">
        <v>19</v>
      </c>
      <c r="B12096" s="1" t="s">
        <v>712</v>
      </c>
      <c r="C12096" t="s">
        <v>321</v>
      </c>
      <c r="D12096" s="1" t="s">
        <v>712</v>
      </c>
      <c r="E12096" t="str">
        <f>"02341"</f>
        <v>02341</v>
      </c>
      <c r="F12096">
        <v>28643</v>
      </c>
      <c r="G12096">
        <v>2018</v>
      </c>
      <c r="I12096" t="s">
        <v>21</v>
      </c>
      <c r="J12096" t="s">
        <v>22</v>
      </c>
    </row>
    <row r="12097" spans="1:10">
      <c r="A12097" t="s">
        <v>19</v>
      </c>
      <c r="B12097" s="1" t="s">
        <v>713</v>
      </c>
      <c r="C12097" t="s">
        <v>321</v>
      </c>
      <c r="D12097" s="1" t="s">
        <v>713</v>
      </c>
      <c r="E12097" t="str">
        <f>"02343"</f>
        <v>02343</v>
      </c>
      <c r="F12097" t="s">
        <v>23</v>
      </c>
      <c r="G12097">
        <v>2018</v>
      </c>
      <c r="I12097" t="s">
        <v>21</v>
      </c>
      <c r="J12097" t="s">
        <v>22</v>
      </c>
    </row>
    <row r="12098" spans="1:10">
      <c r="A12098" t="s">
        <v>19</v>
      </c>
      <c r="B12098" s="1" t="s">
        <v>714</v>
      </c>
      <c r="C12098" t="s">
        <v>321</v>
      </c>
      <c r="D12098" s="1" t="s">
        <v>714</v>
      </c>
      <c r="E12098" t="str">
        <f>"02346"</f>
        <v>02346</v>
      </c>
      <c r="F12098" t="s">
        <v>23</v>
      </c>
      <c r="G12098">
        <v>2018</v>
      </c>
      <c r="I12098" t="s">
        <v>21</v>
      </c>
      <c r="J12098" t="s">
        <v>22</v>
      </c>
    </row>
    <row r="12099" spans="1:10">
      <c r="A12099" t="s">
        <v>19</v>
      </c>
      <c r="B12099" s="1" t="s">
        <v>715</v>
      </c>
      <c r="C12099" t="s">
        <v>321</v>
      </c>
      <c r="D12099" s="1" t="s">
        <v>715</v>
      </c>
      <c r="E12099" t="str">
        <f>"02347"</f>
        <v>02347</v>
      </c>
      <c r="F12099" t="s">
        <v>23</v>
      </c>
      <c r="G12099">
        <v>2018</v>
      </c>
      <c r="I12099" t="s">
        <v>21</v>
      </c>
      <c r="J12099" t="s">
        <v>22</v>
      </c>
    </row>
    <row r="12100" spans="1:10">
      <c r="A12100" t="s">
        <v>19</v>
      </c>
      <c r="B12100" s="1" t="s">
        <v>716</v>
      </c>
      <c r="C12100" t="s">
        <v>321</v>
      </c>
      <c r="D12100" s="1" t="s">
        <v>716</v>
      </c>
      <c r="E12100" t="str">
        <f>"02350"</f>
        <v>02350</v>
      </c>
      <c r="F12100" t="s">
        <v>23</v>
      </c>
      <c r="G12100">
        <v>2018</v>
      </c>
      <c r="I12100" t="s">
        <v>21</v>
      </c>
      <c r="J12100" t="s">
        <v>22</v>
      </c>
    </row>
    <row r="12101" spans="1:10">
      <c r="A12101" t="s">
        <v>19</v>
      </c>
      <c r="B12101" s="1" t="s">
        <v>717</v>
      </c>
      <c r="C12101" t="s">
        <v>321</v>
      </c>
      <c r="D12101" s="1" t="s">
        <v>717</v>
      </c>
      <c r="E12101" t="str">
        <f>"02351"</f>
        <v>02351</v>
      </c>
      <c r="F12101" t="s">
        <v>23</v>
      </c>
      <c r="G12101">
        <v>2018</v>
      </c>
      <c r="I12101" t="s">
        <v>21</v>
      </c>
      <c r="J12101" t="s">
        <v>22</v>
      </c>
    </row>
    <row r="12102" spans="1:10">
      <c r="A12102" t="s">
        <v>19</v>
      </c>
      <c r="B12102" s="1" t="s">
        <v>718</v>
      </c>
      <c r="C12102" t="s">
        <v>321</v>
      </c>
      <c r="D12102" s="1" t="s">
        <v>718</v>
      </c>
      <c r="E12102" t="str">
        <f>"02356"</f>
        <v>02356</v>
      </c>
      <c r="F12102" t="s">
        <v>23</v>
      </c>
      <c r="G12102">
        <v>2018</v>
      </c>
      <c r="I12102" t="s">
        <v>21</v>
      </c>
      <c r="J12102" t="s">
        <v>22</v>
      </c>
    </row>
    <row r="12103" spans="1:10">
      <c r="A12103" t="s">
        <v>19</v>
      </c>
      <c r="B12103" s="1" t="s">
        <v>719</v>
      </c>
      <c r="C12103" t="s">
        <v>321</v>
      </c>
      <c r="D12103" s="1" t="s">
        <v>719</v>
      </c>
      <c r="E12103" t="str">
        <f>"02359"</f>
        <v>02359</v>
      </c>
      <c r="F12103">
        <v>199126</v>
      </c>
      <c r="G12103">
        <v>2018</v>
      </c>
      <c r="I12103" t="s">
        <v>21</v>
      </c>
      <c r="J12103" t="s">
        <v>22</v>
      </c>
    </row>
    <row r="12104" spans="1:10">
      <c r="A12104" t="s">
        <v>19</v>
      </c>
      <c r="B12104" s="1" t="s">
        <v>720</v>
      </c>
      <c r="C12104" t="s">
        <v>321</v>
      </c>
      <c r="D12104" s="1" t="s">
        <v>720</v>
      </c>
      <c r="E12104" t="str">
        <f>"02360"</f>
        <v>02360</v>
      </c>
      <c r="F12104">
        <v>855524</v>
      </c>
      <c r="G12104">
        <v>2018</v>
      </c>
      <c r="I12104" t="s">
        <v>21</v>
      </c>
      <c r="J12104" t="s">
        <v>22</v>
      </c>
    </row>
    <row r="12105" spans="1:10">
      <c r="A12105" t="s">
        <v>19</v>
      </c>
      <c r="B12105" s="1" t="s">
        <v>721</v>
      </c>
      <c r="C12105" t="s">
        <v>321</v>
      </c>
      <c r="D12105" s="1" t="s">
        <v>721</v>
      </c>
      <c r="E12105" t="str">
        <f>"02364"</f>
        <v>02364</v>
      </c>
      <c r="F12105" t="s">
        <v>23</v>
      </c>
      <c r="G12105">
        <v>2018</v>
      </c>
      <c r="I12105" t="s">
        <v>21</v>
      </c>
      <c r="J12105" t="s">
        <v>22</v>
      </c>
    </row>
    <row r="12106" spans="1:10">
      <c r="A12106" t="s">
        <v>19</v>
      </c>
      <c r="B12106" s="1" t="s">
        <v>722</v>
      </c>
      <c r="C12106" t="s">
        <v>321</v>
      </c>
      <c r="D12106" s="1" t="s">
        <v>722</v>
      </c>
      <c r="E12106" t="str">
        <f>"02367"</f>
        <v>02367</v>
      </c>
      <c r="F12106" t="s">
        <v>23</v>
      </c>
      <c r="G12106">
        <v>2018</v>
      </c>
      <c r="I12106" t="s">
        <v>21</v>
      </c>
      <c r="J12106" t="s">
        <v>22</v>
      </c>
    </row>
    <row r="12107" spans="1:10">
      <c r="A12107" t="s">
        <v>19</v>
      </c>
      <c r="B12107" s="1" t="s">
        <v>723</v>
      </c>
      <c r="C12107" t="s">
        <v>321</v>
      </c>
      <c r="D12107" s="1" t="s">
        <v>723</v>
      </c>
      <c r="E12107" t="str">
        <f>"02368"</f>
        <v>02368</v>
      </c>
      <c r="F12107" t="s">
        <v>23</v>
      </c>
      <c r="G12107">
        <v>2018</v>
      </c>
      <c r="I12107" t="s">
        <v>21</v>
      </c>
      <c r="J12107" t="s">
        <v>22</v>
      </c>
    </row>
    <row r="12108" spans="1:10">
      <c r="A12108" t="s">
        <v>19</v>
      </c>
      <c r="B12108" s="1" t="s">
        <v>724</v>
      </c>
      <c r="C12108" t="s">
        <v>321</v>
      </c>
      <c r="D12108" s="1" t="s">
        <v>724</v>
      </c>
      <c r="E12108" t="str">
        <f>"02370"</f>
        <v>02370</v>
      </c>
      <c r="F12108">
        <v>178835</v>
      </c>
      <c r="G12108">
        <v>2018</v>
      </c>
      <c r="I12108" t="s">
        <v>21</v>
      </c>
      <c r="J12108" t="s">
        <v>22</v>
      </c>
    </row>
    <row r="12109" spans="1:10">
      <c r="A12109" t="s">
        <v>19</v>
      </c>
      <c r="B12109" s="1" t="s">
        <v>725</v>
      </c>
      <c r="C12109" t="s">
        <v>321</v>
      </c>
      <c r="D12109" s="1" t="s">
        <v>725</v>
      </c>
      <c r="E12109" t="str">
        <f>"02375"</f>
        <v>02375</v>
      </c>
      <c r="F12109" t="s">
        <v>23</v>
      </c>
      <c r="G12109">
        <v>2018</v>
      </c>
      <c r="I12109" t="s">
        <v>21</v>
      </c>
      <c r="J12109" t="s">
        <v>22</v>
      </c>
    </row>
    <row r="12110" spans="1:10">
      <c r="A12110" t="s">
        <v>19</v>
      </c>
      <c r="B12110" s="1" t="s">
        <v>726</v>
      </c>
      <c r="C12110" t="s">
        <v>321</v>
      </c>
      <c r="D12110" s="1" t="s">
        <v>726</v>
      </c>
      <c r="E12110" t="str">
        <f>"02379"</f>
        <v>02379</v>
      </c>
      <c r="F12110" t="s">
        <v>23</v>
      </c>
      <c r="G12110">
        <v>2018</v>
      </c>
      <c r="I12110" t="s">
        <v>21</v>
      </c>
      <c r="J12110" t="s">
        <v>22</v>
      </c>
    </row>
    <row r="12111" spans="1:10">
      <c r="A12111" t="s">
        <v>19</v>
      </c>
      <c r="B12111" s="1" t="s">
        <v>727</v>
      </c>
      <c r="C12111" t="s">
        <v>321</v>
      </c>
      <c r="D12111" s="1" t="s">
        <v>727</v>
      </c>
      <c r="E12111" t="str">
        <f>"02382"</f>
        <v>02382</v>
      </c>
      <c r="F12111" t="s">
        <v>23</v>
      </c>
      <c r="G12111">
        <v>2018</v>
      </c>
      <c r="I12111" t="s">
        <v>21</v>
      </c>
      <c r="J12111" t="s">
        <v>22</v>
      </c>
    </row>
    <row r="12112" spans="1:10">
      <c r="A12112" t="s">
        <v>19</v>
      </c>
      <c r="B12112" s="1" t="s">
        <v>728</v>
      </c>
      <c r="C12112" t="s">
        <v>321</v>
      </c>
      <c r="D12112" s="1" t="s">
        <v>728</v>
      </c>
      <c r="E12112" t="str">
        <f>"02420"</f>
        <v>02420</v>
      </c>
      <c r="F12112">
        <v>379220</v>
      </c>
      <c r="G12112">
        <v>2018</v>
      </c>
      <c r="I12112" t="s">
        <v>21</v>
      </c>
      <c r="J12112" t="s">
        <v>22</v>
      </c>
    </row>
    <row r="12113" spans="1:10">
      <c r="A12113" t="s">
        <v>19</v>
      </c>
      <c r="B12113" s="1" t="s">
        <v>729</v>
      </c>
      <c r="C12113" t="s">
        <v>321</v>
      </c>
      <c r="D12113" s="1" t="s">
        <v>729</v>
      </c>
      <c r="E12113" t="str">
        <f>"02421"</f>
        <v>02421</v>
      </c>
      <c r="F12113" t="s">
        <v>23</v>
      </c>
      <c r="G12113">
        <v>2018</v>
      </c>
      <c r="I12113" t="s">
        <v>21</v>
      </c>
      <c r="J12113" t="s">
        <v>22</v>
      </c>
    </row>
    <row r="12114" spans="1:10">
      <c r="A12114" t="s">
        <v>19</v>
      </c>
      <c r="B12114" s="1" t="s">
        <v>730</v>
      </c>
      <c r="C12114" t="s">
        <v>321</v>
      </c>
      <c r="D12114" s="1" t="s">
        <v>730</v>
      </c>
      <c r="E12114" t="str">
        <f>"02445"</f>
        <v>02445</v>
      </c>
      <c r="F12114">
        <v>1534247</v>
      </c>
      <c r="G12114">
        <v>2018</v>
      </c>
      <c r="I12114" t="s">
        <v>21</v>
      </c>
      <c r="J12114" t="s">
        <v>22</v>
      </c>
    </row>
    <row r="12115" spans="1:10">
      <c r="A12115" t="s">
        <v>19</v>
      </c>
      <c r="B12115" s="1" t="s">
        <v>731</v>
      </c>
      <c r="C12115" t="s">
        <v>321</v>
      </c>
      <c r="D12115" s="1" t="s">
        <v>731</v>
      </c>
      <c r="E12115" t="str">
        <f>"02446"</f>
        <v>02446</v>
      </c>
      <c r="F12115">
        <v>3521067</v>
      </c>
      <c r="G12115">
        <v>2018</v>
      </c>
      <c r="I12115" t="s">
        <v>21</v>
      </c>
      <c r="J12115" t="s">
        <v>22</v>
      </c>
    </row>
    <row r="12116" spans="1:10">
      <c r="A12116" t="s">
        <v>19</v>
      </c>
      <c r="B12116" s="1" t="s">
        <v>732</v>
      </c>
      <c r="C12116" t="s">
        <v>321</v>
      </c>
      <c r="D12116" s="1" t="s">
        <v>732</v>
      </c>
      <c r="E12116" t="str">
        <f>"02451"</f>
        <v>02451</v>
      </c>
      <c r="F12116">
        <v>1696002</v>
      </c>
      <c r="G12116">
        <v>2018</v>
      </c>
      <c r="I12116" t="s">
        <v>21</v>
      </c>
      <c r="J12116" t="s">
        <v>22</v>
      </c>
    </row>
    <row r="12117" spans="1:10">
      <c r="A12117" t="s">
        <v>19</v>
      </c>
      <c r="B12117" s="1" t="s">
        <v>733</v>
      </c>
      <c r="C12117" t="s">
        <v>321</v>
      </c>
      <c r="D12117" s="1" t="s">
        <v>733</v>
      </c>
      <c r="E12117" t="str">
        <f>"02452"</f>
        <v>02452</v>
      </c>
      <c r="F12117">
        <v>1933962</v>
      </c>
      <c r="G12117">
        <v>2018</v>
      </c>
      <c r="I12117" t="s">
        <v>21</v>
      </c>
      <c r="J12117" t="s">
        <v>22</v>
      </c>
    </row>
    <row r="12118" spans="1:10">
      <c r="A12118" t="s">
        <v>19</v>
      </c>
      <c r="B12118" s="1" t="s">
        <v>734</v>
      </c>
      <c r="C12118" t="s">
        <v>321</v>
      </c>
      <c r="D12118" s="1" t="s">
        <v>734</v>
      </c>
      <c r="E12118" t="str">
        <f>"02453"</f>
        <v>02453</v>
      </c>
      <c r="F12118" t="s">
        <v>23</v>
      </c>
      <c r="G12118">
        <v>2018</v>
      </c>
      <c r="I12118" t="s">
        <v>21</v>
      </c>
      <c r="J12118" t="s">
        <v>22</v>
      </c>
    </row>
    <row r="12119" spans="1:10">
      <c r="A12119" t="s">
        <v>19</v>
      </c>
      <c r="B12119" s="1" t="s">
        <v>735</v>
      </c>
      <c r="C12119" t="s">
        <v>321</v>
      </c>
      <c r="D12119" s="1" t="s">
        <v>735</v>
      </c>
      <c r="E12119" t="str">
        <f>"02458"</f>
        <v>02458</v>
      </c>
      <c r="F12119" t="s">
        <v>23</v>
      </c>
      <c r="G12119">
        <v>2018</v>
      </c>
      <c r="I12119" t="s">
        <v>21</v>
      </c>
      <c r="J12119" t="s">
        <v>22</v>
      </c>
    </row>
    <row r="12120" spans="1:10">
      <c r="A12120" t="s">
        <v>19</v>
      </c>
      <c r="B12120" s="1" t="s">
        <v>736</v>
      </c>
      <c r="C12120" t="s">
        <v>321</v>
      </c>
      <c r="D12120" s="1" t="s">
        <v>736</v>
      </c>
      <c r="E12120" t="str">
        <f>"02459"</f>
        <v>02459</v>
      </c>
      <c r="F12120">
        <v>6844003</v>
      </c>
      <c r="G12120">
        <v>2018</v>
      </c>
      <c r="I12120" t="s">
        <v>21</v>
      </c>
      <c r="J12120" t="s">
        <v>22</v>
      </c>
    </row>
    <row r="12121" spans="1:10">
      <c r="A12121" t="s">
        <v>19</v>
      </c>
      <c r="B12121" s="1" t="s">
        <v>737</v>
      </c>
      <c r="C12121" t="s">
        <v>321</v>
      </c>
      <c r="D12121" s="1" t="s">
        <v>737</v>
      </c>
      <c r="E12121" t="str">
        <f>"02460"</f>
        <v>02460</v>
      </c>
      <c r="F12121" t="s">
        <v>23</v>
      </c>
      <c r="G12121">
        <v>2018</v>
      </c>
      <c r="I12121" t="s">
        <v>21</v>
      </c>
      <c r="J12121" t="s">
        <v>22</v>
      </c>
    </row>
    <row r="12122" spans="1:10">
      <c r="A12122" t="s">
        <v>19</v>
      </c>
      <c r="B12122" s="1" t="s">
        <v>738</v>
      </c>
      <c r="C12122" t="s">
        <v>321</v>
      </c>
      <c r="D12122" s="1" t="s">
        <v>738</v>
      </c>
      <c r="E12122" t="str">
        <f>"02461"</f>
        <v>02461</v>
      </c>
      <c r="F12122">
        <v>1903965</v>
      </c>
      <c r="G12122">
        <v>2018</v>
      </c>
      <c r="I12122" t="s">
        <v>21</v>
      </c>
      <c r="J12122" t="s">
        <v>22</v>
      </c>
    </row>
    <row r="12123" spans="1:10">
      <c r="A12123" t="s">
        <v>19</v>
      </c>
      <c r="B12123" s="1" t="s">
        <v>739</v>
      </c>
      <c r="C12123" t="s">
        <v>321</v>
      </c>
      <c r="D12123" s="1" t="s">
        <v>739</v>
      </c>
      <c r="E12123" t="str">
        <f>"02462"</f>
        <v>02462</v>
      </c>
      <c r="F12123">
        <v>63184</v>
      </c>
      <c r="G12123">
        <v>2018</v>
      </c>
      <c r="I12123" t="s">
        <v>21</v>
      </c>
      <c r="J12123" t="s">
        <v>22</v>
      </c>
    </row>
    <row r="12124" spans="1:10">
      <c r="A12124" t="s">
        <v>19</v>
      </c>
      <c r="B12124" s="1" t="s">
        <v>740</v>
      </c>
      <c r="C12124" t="s">
        <v>321</v>
      </c>
      <c r="D12124" s="1" t="s">
        <v>740</v>
      </c>
      <c r="E12124" t="str">
        <f>"02464"</f>
        <v>02464</v>
      </c>
      <c r="F12124" t="s">
        <v>23</v>
      </c>
      <c r="G12124">
        <v>2018</v>
      </c>
      <c r="I12124" t="s">
        <v>21</v>
      </c>
      <c r="J12124" t="s">
        <v>22</v>
      </c>
    </row>
    <row r="12125" spans="1:10">
      <c r="A12125" t="s">
        <v>19</v>
      </c>
      <c r="B12125" s="1" t="s">
        <v>741</v>
      </c>
      <c r="C12125" t="s">
        <v>321</v>
      </c>
      <c r="D12125" s="1" t="s">
        <v>741</v>
      </c>
      <c r="E12125" t="str">
        <f>"02465"</f>
        <v>02465</v>
      </c>
      <c r="F12125" t="s">
        <v>23</v>
      </c>
      <c r="G12125">
        <v>2018</v>
      </c>
      <c r="I12125" t="s">
        <v>21</v>
      </c>
      <c r="J12125" t="s">
        <v>22</v>
      </c>
    </row>
    <row r="12126" spans="1:10">
      <c r="A12126" t="s">
        <v>19</v>
      </c>
      <c r="B12126" s="1" t="s">
        <v>742</v>
      </c>
      <c r="C12126" t="s">
        <v>321</v>
      </c>
      <c r="D12126" s="1" t="s">
        <v>742</v>
      </c>
      <c r="E12126" t="str">
        <f>"02466"</f>
        <v>02466</v>
      </c>
      <c r="F12126" t="s">
        <v>23</v>
      </c>
      <c r="G12126">
        <v>2018</v>
      </c>
      <c r="I12126" t="s">
        <v>21</v>
      </c>
      <c r="J12126" t="s">
        <v>22</v>
      </c>
    </row>
    <row r="12127" spans="1:10">
      <c r="A12127" t="s">
        <v>19</v>
      </c>
      <c r="B12127" s="1" t="s">
        <v>743</v>
      </c>
      <c r="C12127" t="s">
        <v>321</v>
      </c>
      <c r="D12127" s="1" t="s">
        <v>743</v>
      </c>
      <c r="E12127" t="str">
        <f>"02467"</f>
        <v>02467</v>
      </c>
      <c r="F12127" t="s">
        <v>23</v>
      </c>
      <c r="G12127">
        <v>2018</v>
      </c>
      <c r="I12127" t="s">
        <v>21</v>
      </c>
      <c r="J12127" t="s">
        <v>22</v>
      </c>
    </row>
    <row r="12128" spans="1:10">
      <c r="A12128" t="s">
        <v>19</v>
      </c>
      <c r="B12128" s="1" t="s">
        <v>744</v>
      </c>
      <c r="C12128" t="s">
        <v>321</v>
      </c>
      <c r="D12128" s="1" t="s">
        <v>744</v>
      </c>
      <c r="E12128" t="str">
        <f>"02468"</f>
        <v>02468</v>
      </c>
      <c r="F12128" t="s">
        <v>23</v>
      </c>
      <c r="G12128">
        <v>2018</v>
      </c>
      <c r="I12128" t="s">
        <v>21</v>
      </c>
      <c r="J12128" t="s">
        <v>22</v>
      </c>
    </row>
    <row r="12129" spans="1:10">
      <c r="A12129" t="s">
        <v>19</v>
      </c>
      <c r="B12129" s="1" t="s">
        <v>745</v>
      </c>
      <c r="C12129" t="s">
        <v>321</v>
      </c>
      <c r="D12129" s="1" t="s">
        <v>745</v>
      </c>
      <c r="E12129" t="str">
        <f>"02472"</f>
        <v>02472</v>
      </c>
      <c r="F12129">
        <v>296238</v>
      </c>
      <c r="G12129">
        <v>2018</v>
      </c>
      <c r="I12129" t="s">
        <v>21</v>
      </c>
      <c r="J12129" t="s">
        <v>22</v>
      </c>
    </row>
    <row r="12130" spans="1:10">
      <c r="A12130" t="s">
        <v>19</v>
      </c>
      <c r="B12130" s="1" t="s">
        <v>746</v>
      </c>
      <c r="C12130" t="s">
        <v>321</v>
      </c>
      <c r="D12130" s="1" t="s">
        <v>746</v>
      </c>
      <c r="E12130" t="str">
        <f>"02474"</f>
        <v>02474</v>
      </c>
      <c r="F12130">
        <v>67426</v>
      </c>
      <c r="G12130">
        <v>2018</v>
      </c>
      <c r="I12130" t="s">
        <v>21</v>
      </c>
      <c r="J12130" t="s">
        <v>22</v>
      </c>
    </row>
    <row r="12131" spans="1:10">
      <c r="A12131" t="s">
        <v>19</v>
      </c>
      <c r="B12131" s="1" t="s">
        <v>747</v>
      </c>
      <c r="C12131" t="s">
        <v>321</v>
      </c>
      <c r="D12131" s="1" t="s">
        <v>747</v>
      </c>
      <c r="E12131" t="str">
        <f>"02476"</f>
        <v>02476</v>
      </c>
      <c r="F12131">
        <v>2131299</v>
      </c>
      <c r="G12131">
        <v>2018</v>
      </c>
      <c r="I12131" t="s">
        <v>21</v>
      </c>
      <c r="J12131" t="s">
        <v>22</v>
      </c>
    </row>
    <row r="12132" spans="1:10">
      <c r="A12132" t="s">
        <v>19</v>
      </c>
      <c r="B12132" s="1" t="s">
        <v>748</v>
      </c>
      <c r="C12132" t="s">
        <v>321</v>
      </c>
      <c r="D12132" s="1" t="s">
        <v>748</v>
      </c>
      <c r="E12132" t="str">
        <f>"02478"</f>
        <v>02478</v>
      </c>
      <c r="F12132" t="s">
        <v>23</v>
      </c>
      <c r="G12132">
        <v>2018</v>
      </c>
      <c r="I12132" t="s">
        <v>21</v>
      </c>
      <c r="J12132" t="s">
        <v>22</v>
      </c>
    </row>
    <row r="12133" spans="1:10">
      <c r="A12133" t="s">
        <v>19</v>
      </c>
      <c r="B12133" s="1" t="s">
        <v>749</v>
      </c>
      <c r="C12133" t="s">
        <v>321</v>
      </c>
      <c r="D12133" s="1" t="s">
        <v>749</v>
      </c>
      <c r="E12133" t="str">
        <f>"02481"</f>
        <v>02481</v>
      </c>
      <c r="F12133" t="s">
        <v>23</v>
      </c>
      <c r="G12133">
        <v>2018</v>
      </c>
      <c r="I12133" t="s">
        <v>21</v>
      </c>
      <c r="J12133" t="s">
        <v>22</v>
      </c>
    </row>
    <row r="12134" spans="1:10">
      <c r="A12134" t="s">
        <v>19</v>
      </c>
      <c r="B12134" s="1" t="s">
        <v>750</v>
      </c>
      <c r="C12134" t="s">
        <v>321</v>
      </c>
      <c r="D12134" s="1" t="s">
        <v>750</v>
      </c>
      <c r="E12134" t="str">
        <f>"02482"</f>
        <v>02482</v>
      </c>
      <c r="F12134" t="s">
        <v>23</v>
      </c>
      <c r="G12134">
        <v>2018</v>
      </c>
      <c r="I12134" t="s">
        <v>21</v>
      </c>
      <c r="J12134" t="s">
        <v>22</v>
      </c>
    </row>
    <row r="12135" spans="1:10">
      <c r="A12135" t="s">
        <v>19</v>
      </c>
      <c r="B12135" s="1" t="s">
        <v>751</v>
      </c>
      <c r="C12135" t="s">
        <v>321</v>
      </c>
      <c r="D12135" s="1" t="s">
        <v>751</v>
      </c>
      <c r="E12135" t="str">
        <f>"02492"</f>
        <v>02492</v>
      </c>
      <c r="F12135" t="s">
        <v>23</v>
      </c>
      <c r="G12135">
        <v>2018</v>
      </c>
      <c r="I12135" t="s">
        <v>21</v>
      </c>
      <c r="J12135" t="s">
        <v>22</v>
      </c>
    </row>
    <row r="12136" spans="1:10">
      <c r="A12136" t="s">
        <v>19</v>
      </c>
      <c r="B12136" s="1" t="s">
        <v>752</v>
      </c>
      <c r="C12136" t="s">
        <v>321</v>
      </c>
      <c r="D12136" s="1" t="s">
        <v>752</v>
      </c>
      <c r="E12136" t="str">
        <f>"02493"</f>
        <v>02493</v>
      </c>
      <c r="F12136" t="s">
        <v>23</v>
      </c>
      <c r="G12136">
        <v>2018</v>
      </c>
      <c r="I12136" t="s">
        <v>21</v>
      </c>
      <c r="J12136" t="s">
        <v>22</v>
      </c>
    </row>
    <row r="12137" spans="1:10">
      <c r="A12137" t="s">
        <v>19</v>
      </c>
      <c r="B12137" s="1" t="s">
        <v>753</v>
      </c>
      <c r="C12137" t="s">
        <v>321</v>
      </c>
      <c r="D12137" s="1" t="s">
        <v>753</v>
      </c>
      <c r="E12137" t="str">
        <f>"02494"</f>
        <v>02494</v>
      </c>
      <c r="F12137">
        <v>849398</v>
      </c>
      <c r="G12137">
        <v>2018</v>
      </c>
      <c r="I12137" t="s">
        <v>21</v>
      </c>
      <c r="J12137" t="s">
        <v>22</v>
      </c>
    </row>
    <row r="12138" spans="1:10">
      <c r="A12138" t="s">
        <v>19</v>
      </c>
      <c r="B12138" s="1" t="s">
        <v>754</v>
      </c>
      <c r="C12138" t="s">
        <v>321</v>
      </c>
      <c r="D12138" s="1" t="s">
        <v>754</v>
      </c>
      <c r="E12138" t="str">
        <f>"02532"</f>
        <v>02532</v>
      </c>
      <c r="F12138" t="s">
        <v>23</v>
      </c>
      <c r="G12138">
        <v>2018</v>
      </c>
      <c r="I12138" t="s">
        <v>21</v>
      </c>
      <c r="J12138" t="s">
        <v>22</v>
      </c>
    </row>
    <row r="12139" spans="1:10">
      <c r="A12139" t="s">
        <v>19</v>
      </c>
      <c r="B12139" s="1" t="s">
        <v>755</v>
      </c>
      <c r="C12139" t="s">
        <v>321</v>
      </c>
      <c r="D12139" s="1" t="s">
        <v>755</v>
      </c>
      <c r="E12139" t="str">
        <f>"02534"</f>
        <v>02534</v>
      </c>
      <c r="F12139" t="s">
        <v>23</v>
      </c>
      <c r="G12139">
        <v>2018</v>
      </c>
      <c r="I12139" t="s">
        <v>21</v>
      </c>
      <c r="J12139" t="s">
        <v>22</v>
      </c>
    </row>
    <row r="12140" spans="1:10">
      <c r="A12140" t="s">
        <v>19</v>
      </c>
      <c r="B12140" s="1" t="s">
        <v>756</v>
      </c>
      <c r="C12140" t="s">
        <v>321</v>
      </c>
      <c r="D12140" s="1" t="s">
        <v>756</v>
      </c>
      <c r="E12140" t="str">
        <f>"02535"</f>
        <v>02535</v>
      </c>
      <c r="F12140">
        <v>460772</v>
      </c>
      <c r="G12140">
        <v>2018</v>
      </c>
      <c r="I12140" t="s">
        <v>21</v>
      </c>
      <c r="J12140" t="s">
        <v>22</v>
      </c>
    </row>
    <row r="12141" spans="1:10">
      <c r="A12141" t="s">
        <v>19</v>
      </c>
      <c r="B12141" s="1" t="s">
        <v>757</v>
      </c>
      <c r="C12141" t="s">
        <v>321</v>
      </c>
      <c r="D12141" s="1" t="s">
        <v>757</v>
      </c>
      <c r="E12141" t="str">
        <f>"02536"</f>
        <v>02536</v>
      </c>
      <c r="F12141" t="s">
        <v>23</v>
      </c>
      <c r="G12141">
        <v>2018</v>
      </c>
      <c r="I12141" t="s">
        <v>21</v>
      </c>
      <c r="J12141" t="s">
        <v>22</v>
      </c>
    </row>
    <row r="12142" spans="1:10">
      <c r="A12142" t="s">
        <v>19</v>
      </c>
      <c r="B12142" s="1" t="s">
        <v>758</v>
      </c>
      <c r="C12142" t="s">
        <v>321</v>
      </c>
      <c r="D12142" s="1" t="s">
        <v>758</v>
      </c>
      <c r="E12142" t="str">
        <f>"02537"</f>
        <v>02537</v>
      </c>
      <c r="F12142" t="s">
        <v>23</v>
      </c>
      <c r="G12142">
        <v>2018</v>
      </c>
      <c r="I12142" t="s">
        <v>21</v>
      </c>
      <c r="J12142" t="s">
        <v>22</v>
      </c>
    </row>
    <row r="12143" spans="1:10">
      <c r="A12143" t="s">
        <v>19</v>
      </c>
      <c r="B12143" s="1" t="s">
        <v>759</v>
      </c>
      <c r="C12143" t="s">
        <v>321</v>
      </c>
      <c r="D12143" s="1" t="s">
        <v>759</v>
      </c>
      <c r="E12143" t="str">
        <f>"02538"</f>
        <v>02538</v>
      </c>
      <c r="F12143" t="s">
        <v>23</v>
      </c>
      <c r="G12143">
        <v>2018</v>
      </c>
      <c r="I12143" t="s">
        <v>21</v>
      </c>
      <c r="J12143" t="s">
        <v>22</v>
      </c>
    </row>
    <row r="12144" spans="1:10">
      <c r="A12144" t="s">
        <v>19</v>
      </c>
      <c r="B12144" s="1" t="s">
        <v>760</v>
      </c>
      <c r="C12144" t="s">
        <v>321</v>
      </c>
      <c r="D12144" s="1" t="s">
        <v>760</v>
      </c>
      <c r="E12144" t="str">
        <f>"02539"</f>
        <v>02539</v>
      </c>
      <c r="F12144" t="s">
        <v>23</v>
      </c>
      <c r="G12144">
        <v>2018</v>
      </c>
      <c r="I12144" t="s">
        <v>21</v>
      </c>
      <c r="J12144" t="s">
        <v>22</v>
      </c>
    </row>
    <row r="12145" spans="1:10">
      <c r="A12145" t="s">
        <v>19</v>
      </c>
      <c r="B12145" s="1" t="s">
        <v>761</v>
      </c>
      <c r="C12145" t="s">
        <v>321</v>
      </c>
      <c r="D12145" s="1" t="s">
        <v>761</v>
      </c>
      <c r="E12145" t="str">
        <f>"02540"</f>
        <v>02540</v>
      </c>
      <c r="F12145">
        <v>1465403</v>
      </c>
      <c r="G12145">
        <v>2018</v>
      </c>
      <c r="I12145" t="s">
        <v>21</v>
      </c>
      <c r="J12145" t="s">
        <v>22</v>
      </c>
    </row>
    <row r="12146" spans="1:10">
      <c r="A12146" t="s">
        <v>19</v>
      </c>
      <c r="B12146" s="1" t="s">
        <v>762</v>
      </c>
      <c r="C12146" t="s">
        <v>321</v>
      </c>
      <c r="D12146" s="1" t="s">
        <v>762</v>
      </c>
      <c r="E12146" t="str">
        <f>"02542"</f>
        <v>02542</v>
      </c>
      <c r="F12146" t="s">
        <v>23</v>
      </c>
      <c r="G12146">
        <v>2018</v>
      </c>
      <c r="I12146" t="s">
        <v>21</v>
      </c>
      <c r="J12146" t="s">
        <v>22</v>
      </c>
    </row>
    <row r="12147" spans="1:10">
      <c r="A12147" t="s">
        <v>19</v>
      </c>
      <c r="B12147" s="1" t="s">
        <v>763</v>
      </c>
      <c r="C12147" t="s">
        <v>321</v>
      </c>
      <c r="D12147" s="1" t="s">
        <v>763</v>
      </c>
      <c r="E12147" t="str">
        <f>"02543"</f>
        <v>02543</v>
      </c>
      <c r="F12147" t="s">
        <v>23</v>
      </c>
      <c r="G12147">
        <v>2018</v>
      </c>
      <c r="I12147" t="s">
        <v>21</v>
      </c>
      <c r="J12147" t="s">
        <v>22</v>
      </c>
    </row>
    <row r="12148" spans="1:10">
      <c r="A12148" t="s">
        <v>19</v>
      </c>
      <c r="B12148" s="1" t="s">
        <v>764</v>
      </c>
      <c r="C12148" t="s">
        <v>321</v>
      </c>
      <c r="D12148" s="1" t="s">
        <v>764</v>
      </c>
      <c r="E12148" t="str">
        <f>"02554"</f>
        <v>02554</v>
      </c>
      <c r="F12148" t="s">
        <v>23</v>
      </c>
      <c r="G12148">
        <v>2018</v>
      </c>
      <c r="I12148" t="s">
        <v>21</v>
      </c>
      <c r="J12148" t="s">
        <v>22</v>
      </c>
    </row>
    <row r="12149" spans="1:10">
      <c r="A12149" t="s">
        <v>19</v>
      </c>
      <c r="B12149" s="1" t="s">
        <v>765</v>
      </c>
      <c r="C12149" t="s">
        <v>321</v>
      </c>
      <c r="D12149" s="1" t="s">
        <v>765</v>
      </c>
      <c r="E12149" t="str">
        <f>"02556"</f>
        <v>02556</v>
      </c>
      <c r="F12149" t="s">
        <v>23</v>
      </c>
      <c r="G12149">
        <v>2018</v>
      </c>
      <c r="I12149" t="s">
        <v>21</v>
      </c>
      <c r="J12149" t="s">
        <v>22</v>
      </c>
    </row>
    <row r="12150" spans="1:10">
      <c r="A12150" t="s">
        <v>19</v>
      </c>
      <c r="B12150" s="1" t="s">
        <v>766</v>
      </c>
      <c r="C12150" t="s">
        <v>321</v>
      </c>
      <c r="D12150" s="1" t="s">
        <v>766</v>
      </c>
      <c r="E12150" t="str">
        <f>"02557"</f>
        <v>02557</v>
      </c>
      <c r="F12150" t="s">
        <v>23</v>
      </c>
      <c r="G12150">
        <v>2018</v>
      </c>
      <c r="I12150" t="s">
        <v>21</v>
      </c>
      <c r="J12150" t="s">
        <v>22</v>
      </c>
    </row>
    <row r="12151" spans="1:10">
      <c r="A12151" t="s">
        <v>19</v>
      </c>
      <c r="B12151" s="1" t="s">
        <v>767</v>
      </c>
      <c r="C12151" t="s">
        <v>321</v>
      </c>
      <c r="D12151" s="1" t="s">
        <v>767</v>
      </c>
      <c r="E12151" t="str">
        <f>"02558"</f>
        <v>02558</v>
      </c>
      <c r="F12151" t="s">
        <v>23</v>
      </c>
      <c r="G12151">
        <v>2018</v>
      </c>
      <c r="I12151" t="s">
        <v>21</v>
      </c>
      <c r="J12151" t="s">
        <v>22</v>
      </c>
    </row>
    <row r="12152" spans="1:10">
      <c r="A12152" t="s">
        <v>19</v>
      </c>
      <c r="B12152" s="1" t="s">
        <v>768</v>
      </c>
      <c r="C12152" t="s">
        <v>321</v>
      </c>
      <c r="D12152" s="1" t="s">
        <v>768</v>
      </c>
      <c r="E12152" t="str">
        <f>"02559"</f>
        <v>02559</v>
      </c>
      <c r="F12152">
        <v>183819</v>
      </c>
      <c r="G12152">
        <v>2018</v>
      </c>
      <c r="I12152" t="s">
        <v>21</v>
      </c>
      <c r="J12152" t="s">
        <v>22</v>
      </c>
    </row>
    <row r="12153" spans="1:10">
      <c r="A12153" t="s">
        <v>19</v>
      </c>
      <c r="B12153" s="1" t="s">
        <v>769</v>
      </c>
      <c r="C12153" t="s">
        <v>321</v>
      </c>
      <c r="D12153" s="1" t="s">
        <v>769</v>
      </c>
      <c r="E12153" t="str">
        <f>"02561"</f>
        <v>02561</v>
      </c>
      <c r="F12153" t="s">
        <v>23</v>
      </c>
      <c r="G12153">
        <v>2018</v>
      </c>
      <c r="I12153" t="s">
        <v>21</v>
      </c>
      <c r="J12153" t="s">
        <v>22</v>
      </c>
    </row>
    <row r="12154" spans="1:10">
      <c r="A12154" t="s">
        <v>19</v>
      </c>
      <c r="B12154" s="1" t="s">
        <v>770</v>
      </c>
      <c r="C12154" t="s">
        <v>321</v>
      </c>
      <c r="D12154" s="1" t="s">
        <v>770</v>
      </c>
      <c r="E12154" t="str">
        <f>"02562"</f>
        <v>02562</v>
      </c>
      <c r="F12154" t="s">
        <v>23</v>
      </c>
      <c r="G12154">
        <v>2018</v>
      </c>
      <c r="I12154" t="s">
        <v>21</v>
      </c>
      <c r="J12154" t="s">
        <v>22</v>
      </c>
    </row>
    <row r="12155" spans="1:10">
      <c r="A12155" t="s">
        <v>19</v>
      </c>
      <c r="B12155" s="1" t="s">
        <v>771</v>
      </c>
      <c r="C12155" t="s">
        <v>321</v>
      </c>
      <c r="D12155" s="1" t="s">
        <v>771</v>
      </c>
      <c r="E12155" t="str">
        <f>"02563"</f>
        <v>02563</v>
      </c>
      <c r="F12155">
        <v>76359</v>
      </c>
      <c r="G12155">
        <v>2018</v>
      </c>
      <c r="I12155" t="s">
        <v>21</v>
      </c>
      <c r="J12155" t="s">
        <v>22</v>
      </c>
    </row>
    <row r="12156" spans="1:10">
      <c r="A12156" t="s">
        <v>19</v>
      </c>
      <c r="B12156" s="1" t="s">
        <v>772</v>
      </c>
      <c r="C12156" t="s">
        <v>321</v>
      </c>
      <c r="D12156" s="1" t="s">
        <v>772</v>
      </c>
      <c r="E12156" t="str">
        <f>"02568"</f>
        <v>02568</v>
      </c>
      <c r="F12156" t="s">
        <v>23</v>
      </c>
      <c r="G12156">
        <v>2018</v>
      </c>
      <c r="I12156" t="s">
        <v>21</v>
      </c>
      <c r="J12156" t="s">
        <v>22</v>
      </c>
    </row>
    <row r="12157" spans="1:10">
      <c r="A12157" t="s">
        <v>19</v>
      </c>
      <c r="B12157" s="1" t="s">
        <v>773</v>
      </c>
      <c r="C12157" t="s">
        <v>321</v>
      </c>
      <c r="D12157" s="1" t="s">
        <v>773</v>
      </c>
      <c r="E12157" t="str">
        <f>"02571"</f>
        <v>02571</v>
      </c>
      <c r="F12157" t="s">
        <v>23</v>
      </c>
      <c r="G12157">
        <v>2018</v>
      </c>
      <c r="I12157" t="s">
        <v>21</v>
      </c>
      <c r="J12157" t="s">
        <v>22</v>
      </c>
    </row>
    <row r="12158" spans="1:10">
      <c r="A12158" t="s">
        <v>19</v>
      </c>
      <c r="B12158" s="1" t="s">
        <v>774</v>
      </c>
      <c r="C12158" t="s">
        <v>321</v>
      </c>
      <c r="D12158" s="1" t="s">
        <v>774</v>
      </c>
      <c r="E12158" t="str">
        <f>"02576"</f>
        <v>02576</v>
      </c>
      <c r="F12158" t="s">
        <v>23</v>
      </c>
      <c r="G12158">
        <v>2018</v>
      </c>
      <c r="I12158" t="s">
        <v>21</v>
      </c>
      <c r="J12158" t="s">
        <v>22</v>
      </c>
    </row>
    <row r="12159" spans="1:10">
      <c r="A12159" t="s">
        <v>19</v>
      </c>
      <c r="B12159" s="1" t="s">
        <v>775</v>
      </c>
      <c r="C12159" t="s">
        <v>321</v>
      </c>
      <c r="D12159" s="1" t="s">
        <v>775</v>
      </c>
      <c r="E12159" t="str">
        <f>"02601"</f>
        <v>02601</v>
      </c>
      <c r="F12159">
        <v>1305096</v>
      </c>
      <c r="G12159">
        <v>2018</v>
      </c>
      <c r="I12159" t="s">
        <v>21</v>
      </c>
      <c r="J12159" t="s">
        <v>22</v>
      </c>
    </row>
    <row r="12160" spans="1:10">
      <c r="A12160" t="s">
        <v>19</v>
      </c>
      <c r="B12160" s="1" t="s">
        <v>776</v>
      </c>
      <c r="C12160" t="s">
        <v>321</v>
      </c>
      <c r="D12160" s="1" t="s">
        <v>776</v>
      </c>
      <c r="E12160" t="str">
        <f>"02630"</f>
        <v>02630</v>
      </c>
      <c r="F12160">
        <v>676773</v>
      </c>
      <c r="G12160">
        <v>2018</v>
      </c>
      <c r="I12160" t="s">
        <v>21</v>
      </c>
      <c r="J12160" t="s">
        <v>22</v>
      </c>
    </row>
    <row r="12161" spans="1:10">
      <c r="A12161" t="s">
        <v>19</v>
      </c>
      <c r="B12161" s="1" t="s">
        <v>777</v>
      </c>
      <c r="C12161" t="s">
        <v>321</v>
      </c>
      <c r="D12161" s="1" t="s">
        <v>777</v>
      </c>
      <c r="E12161" t="str">
        <f>"02631"</f>
        <v>02631</v>
      </c>
      <c r="F12161" t="s">
        <v>23</v>
      </c>
      <c r="G12161">
        <v>2018</v>
      </c>
      <c r="I12161" t="s">
        <v>21</v>
      </c>
      <c r="J12161" t="s">
        <v>22</v>
      </c>
    </row>
    <row r="12162" spans="1:10">
      <c r="A12162" t="s">
        <v>19</v>
      </c>
      <c r="B12162" s="1" t="s">
        <v>778</v>
      </c>
      <c r="C12162" t="s">
        <v>321</v>
      </c>
      <c r="D12162" s="1" t="s">
        <v>778</v>
      </c>
      <c r="E12162" t="str">
        <f>"02632"</f>
        <v>02632</v>
      </c>
      <c r="F12162" t="s">
        <v>23</v>
      </c>
      <c r="G12162">
        <v>2018</v>
      </c>
      <c r="I12162" t="s">
        <v>21</v>
      </c>
      <c r="J12162" t="s">
        <v>22</v>
      </c>
    </row>
    <row r="12163" spans="1:10">
      <c r="A12163" t="s">
        <v>19</v>
      </c>
      <c r="B12163" s="1" t="s">
        <v>779</v>
      </c>
      <c r="C12163" t="s">
        <v>321</v>
      </c>
      <c r="D12163" s="1" t="s">
        <v>779</v>
      </c>
      <c r="E12163" t="str">
        <f>"02633"</f>
        <v>02633</v>
      </c>
      <c r="F12163" t="s">
        <v>23</v>
      </c>
      <c r="G12163">
        <v>2018</v>
      </c>
      <c r="I12163" t="s">
        <v>21</v>
      </c>
      <c r="J12163" t="s">
        <v>22</v>
      </c>
    </row>
    <row r="12164" spans="1:10">
      <c r="A12164" t="s">
        <v>19</v>
      </c>
      <c r="B12164" s="1" t="s">
        <v>780</v>
      </c>
      <c r="C12164" t="s">
        <v>321</v>
      </c>
      <c r="D12164" s="1" t="s">
        <v>780</v>
      </c>
      <c r="E12164" t="str">
        <f>"02635"</f>
        <v>02635</v>
      </c>
      <c r="F12164" t="s">
        <v>23</v>
      </c>
      <c r="G12164">
        <v>2018</v>
      </c>
      <c r="I12164" t="s">
        <v>21</v>
      </c>
      <c r="J12164" t="s">
        <v>22</v>
      </c>
    </row>
    <row r="12165" spans="1:10">
      <c r="A12165" t="s">
        <v>19</v>
      </c>
      <c r="B12165" s="1" t="s">
        <v>781</v>
      </c>
      <c r="C12165" t="s">
        <v>321</v>
      </c>
      <c r="D12165" s="1" t="s">
        <v>781</v>
      </c>
      <c r="E12165" t="str">
        <f>"02638"</f>
        <v>02638</v>
      </c>
      <c r="F12165" t="s">
        <v>23</v>
      </c>
      <c r="G12165">
        <v>2018</v>
      </c>
      <c r="I12165" t="s">
        <v>21</v>
      </c>
      <c r="J12165" t="s">
        <v>22</v>
      </c>
    </row>
    <row r="12166" spans="1:10">
      <c r="A12166" t="s">
        <v>19</v>
      </c>
      <c r="B12166" s="1" t="s">
        <v>782</v>
      </c>
      <c r="C12166" t="s">
        <v>321</v>
      </c>
      <c r="D12166" s="1" t="s">
        <v>782</v>
      </c>
      <c r="E12166" t="str">
        <f>"02639"</f>
        <v>02639</v>
      </c>
      <c r="F12166" t="s">
        <v>23</v>
      </c>
      <c r="G12166">
        <v>2018</v>
      </c>
      <c r="I12166" t="s">
        <v>21</v>
      </c>
      <c r="J12166" t="s">
        <v>22</v>
      </c>
    </row>
    <row r="12167" spans="1:10">
      <c r="A12167" t="s">
        <v>19</v>
      </c>
      <c r="B12167" s="1" t="s">
        <v>783</v>
      </c>
      <c r="C12167" t="s">
        <v>321</v>
      </c>
      <c r="D12167" s="1" t="s">
        <v>783</v>
      </c>
      <c r="E12167" t="str">
        <f>"02642"</f>
        <v>02642</v>
      </c>
      <c r="F12167" t="s">
        <v>23</v>
      </c>
      <c r="G12167">
        <v>2018</v>
      </c>
      <c r="I12167" t="s">
        <v>21</v>
      </c>
      <c r="J12167" t="s">
        <v>22</v>
      </c>
    </row>
    <row r="12168" spans="1:10">
      <c r="A12168" t="s">
        <v>19</v>
      </c>
      <c r="B12168" s="1" t="s">
        <v>784</v>
      </c>
      <c r="C12168" t="s">
        <v>321</v>
      </c>
      <c r="D12168" s="1" t="s">
        <v>784</v>
      </c>
      <c r="E12168" t="str">
        <f>"02644"</f>
        <v>02644</v>
      </c>
      <c r="F12168" t="s">
        <v>23</v>
      </c>
      <c r="G12168">
        <v>2018</v>
      </c>
      <c r="I12168" t="s">
        <v>21</v>
      </c>
      <c r="J12168" t="s">
        <v>22</v>
      </c>
    </row>
    <row r="12169" spans="1:10">
      <c r="A12169" t="s">
        <v>19</v>
      </c>
      <c r="B12169" s="1" t="s">
        <v>785</v>
      </c>
      <c r="C12169" t="s">
        <v>321</v>
      </c>
      <c r="D12169" s="1" t="s">
        <v>785</v>
      </c>
      <c r="E12169" t="str">
        <f>"02645"</f>
        <v>02645</v>
      </c>
      <c r="F12169" t="s">
        <v>23</v>
      </c>
      <c r="G12169">
        <v>2018</v>
      </c>
      <c r="I12169" t="s">
        <v>21</v>
      </c>
      <c r="J12169" t="s">
        <v>22</v>
      </c>
    </row>
    <row r="12170" spans="1:10">
      <c r="A12170" t="s">
        <v>19</v>
      </c>
      <c r="B12170" s="1" t="s">
        <v>786</v>
      </c>
      <c r="C12170" t="s">
        <v>321</v>
      </c>
      <c r="D12170" s="1" t="s">
        <v>786</v>
      </c>
      <c r="E12170" t="str">
        <f>"02646"</f>
        <v>02646</v>
      </c>
      <c r="F12170" t="s">
        <v>23</v>
      </c>
      <c r="G12170">
        <v>2018</v>
      </c>
      <c r="I12170" t="s">
        <v>21</v>
      </c>
      <c r="J12170" t="s">
        <v>22</v>
      </c>
    </row>
    <row r="12171" spans="1:10">
      <c r="A12171" t="s">
        <v>19</v>
      </c>
      <c r="B12171" s="1" t="s">
        <v>787</v>
      </c>
      <c r="C12171" t="s">
        <v>321</v>
      </c>
      <c r="D12171" s="1" t="s">
        <v>787</v>
      </c>
      <c r="E12171" t="str">
        <f>"02648"</f>
        <v>02648</v>
      </c>
      <c r="F12171" t="s">
        <v>23</v>
      </c>
      <c r="G12171">
        <v>2018</v>
      </c>
      <c r="I12171" t="s">
        <v>21</v>
      </c>
      <c r="J12171" t="s">
        <v>22</v>
      </c>
    </row>
    <row r="12172" spans="1:10">
      <c r="A12172" t="s">
        <v>19</v>
      </c>
      <c r="B12172" s="1" t="s">
        <v>788</v>
      </c>
      <c r="C12172" t="s">
        <v>321</v>
      </c>
      <c r="D12172" s="1" t="s">
        <v>788</v>
      </c>
      <c r="E12172" t="str">
        <f>"02649"</f>
        <v>02649</v>
      </c>
      <c r="F12172">
        <v>753962</v>
      </c>
      <c r="G12172">
        <v>2018</v>
      </c>
      <c r="I12172" t="s">
        <v>21</v>
      </c>
      <c r="J12172" t="s">
        <v>22</v>
      </c>
    </row>
    <row r="12173" spans="1:10">
      <c r="A12173" t="s">
        <v>19</v>
      </c>
      <c r="B12173" s="1" t="s">
        <v>789</v>
      </c>
      <c r="C12173" t="s">
        <v>321</v>
      </c>
      <c r="D12173" s="1" t="s">
        <v>789</v>
      </c>
      <c r="E12173" t="str">
        <f>"02650"</f>
        <v>02650</v>
      </c>
      <c r="F12173" t="s">
        <v>23</v>
      </c>
      <c r="G12173">
        <v>2018</v>
      </c>
      <c r="I12173" t="s">
        <v>21</v>
      </c>
      <c r="J12173" t="s">
        <v>22</v>
      </c>
    </row>
    <row r="12174" spans="1:10">
      <c r="A12174" t="s">
        <v>19</v>
      </c>
      <c r="B12174" s="1" t="s">
        <v>790</v>
      </c>
      <c r="C12174" t="s">
        <v>321</v>
      </c>
      <c r="D12174" s="1" t="s">
        <v>790</v>
      </c>
      <c r="E12174" t="str">
        <f>"02653"</f>
        <v>02653</v>
      </c>
      <c r="F12174" t="s">
        <v>23</v>
      </c>
      <c r="G12174">
        <v>2018</v>
      </c>
      <c r="I12174" t="s">
        <v>21</v>
      </c>
      <c r="J12174" t="s">
        <v>22</v>
      </c>
    </row>
    <row r="12175" spans="1:10">
      <c r="A12175" t="s">
        <v>19</v>
      </c>
      <c r="B12175" s="1" t="s">
        <v>791</v>
      </c>
      <c r="C12175" t="s">
        <v>321</v>
      </c>
      <c r="D12175" s="1" t="s">
        <v>791</v>
      </c>
      <c r="E12175" t="str">
        <f>"02655"</f>
        <v>02655</v>
      </c>
      <c r="F12175" t="s">
        <v>23</v>
      </c>
      <c r="G12175">
        <v>2018</v>
      </c>
      <c r="I12175" t="s">
        <v>21</v>
      </c>
      <c r="J12175" t="s">
        <v>22</v>
      </c>
    </row>
    <row r="12176" spans="1:10">
      <c r="A12176" t="s">
        <v>19</v>
      </c>
      <c r="B12176" s="1" t="s">
        <v>792</v>
      </c>
      <c r="C12176" t="s">
        <v>321</v>
      </c>
      <c r="D12176" s="1" t="s">
        <v>792</v>
      </c>
      <c r="E12176" t="str">
        <f>"02657"</f>
        <v>02657</v>
      </c>
      <c r="F12176" t="s">
        <v>23</v>
      </c>
      <c r="G12176">
        <v>2018</v>
      </c>
      <c r="I12176" t="s">
        <v>21</v>
      </c>
      <c r="J12176" t="s">
        <v>22</v>
      </c>
    </row>
    <row r="12177" spans="1:10">
      <c r="A12177" t="s">
        <v>19</v>
      </c>
      <c r="B12177" s="1" t="s">
        <v>793</v>
      </c>
      <c r="C12177" t="s">
        <v>321</v>
      </c>
      <c r="D12177" s="1" t="s">
        <v>793</v>
      </c>
      <c r="E12177" t="str">
        <f>"02659"</f>
        <v>02659</v>
      </c>
      <c r="F12177" t="s">
        <v>23</v>
      </c>
      <c r="G12177">
        <v>2018</v>
      </c>
      <c r="I12177" t="s">
        <v>21</v>
      </c>
      <c r="J12177" t="s">
        <v>22</v>
      </c>
    </row>
    <row r="12178" spans="1:10">
      <c r="A12178" t="s">
        <v>19</v>
      </c>
      <c r="B12178" s="1" t="s">
        <v>794</v>
      </c>
      <c r="C12178" t="s">
        <v>321</v>
      </c>
      <c r="D12178" s="1" t="s">
        <v>794</v>
      </c>
      <c r="E12178" t="str">
        <f>"02660"</f>
        <v>02660</v>
      </c>
      <c r="F12178" t="s">
        <v>23</v>
      </c>
      <c r="G12178">
        <v>2018</v>
      </c>
      <c r="I12178" t="s">
        <v>21</v>
      </c>
      <c r="J12178" t="s">
        <v>22</v>
      </c>
    </row>
    <row r="12179" spans="1:10">
      <c r="A12179" t="s">
        <v>19</v>
      </c>
      <c r="B12179" s="1" t="s">
        <v>795</v>
      </c>
      <c r="C12179" t="s">
        <v>321</v>
      </c>
      <c r="D12179" s="1" t="s">
        <v>795</v>
      </c>
      <c r="E12179" t="str">
        <f>"02664"</f>
        <v>02664</v>
      </c>
      <c r="F12179">
        <v>242906</v>
      </c>
      <c r="G12179">
        <v>2018</v>
      </c>
      <c r="I12179" t="s">
        <v>21</v>
      </c>
      <c r="J12179" t="s">
        <v>22</v>
      </c>
    </row>
    <row r="12180" spans="1:10">
      <c r="A12180" t="s">
        <v>19</v>
      </c>
      <c r="B12180" s="1" t="s">
        <v>796</v>
      </c>
      <c r="C12180" t="s">
        <v>321</v>
      </c>
      <c r="D12180" s="1" t="s">
        <v>796</v>
      </c>
      <c r="E12180" t="str">
        <f>"02666"</f>
        <v>02666</v>
      </c>
      <c r="F12180" t="s">
        <v>23</v>
      </c>
      <c r="G12180">
        <v>2018</v>
      </c>
      <c r="I12180" t="s">
        <v>21</v>
      </c>
      <c r="J12180" t="s">
        <v>22</v>
      </c>
    </row>
    <row r="12181" spans="1:10">
      <c r="A12181" t="s">
        <v>19</v>
      </c>
      <c r="B12181" s="1" t="s">
        <v>797</v>
      </c>
      <c r="C12181" t="s">
        <v>321</v>
      </c>
      <c r="D12181" s="1" t="s">
        <v>797</v>
      </c>
      <c r="E12181" t="str">
        <f>"02667"</f>
        <v>02667</v>
      </c>
      <c r="F12181" t="s">
        <v>23</v>
      </c>
      <c r="G12181">
        <v>2018</v>
      </c>
      <c r="I12181" t="s">
        <v>21</v>
      </c>
      <c r="J12181" t="s">
        <v>22</v>
      </c>
    </row>
    <row r="12182" spans="1:10">
      <c r="A12182" t="s">
        <v>19</v>
      </c>
      <c r="B12182" s="1" t="s">
        <v>798</v>
      </c>
      <c r="C12182" t="s">
        <v>321</v>
      </c>
      <c r="D12182" s="1" t="s">
        <v>798</v>
      </c>
      <c r="E12182" t="str">
        <f>"02668"</f>
        <v>02668</v>
      </c>
      <c r="F12182" t="s">
        <v>23</v>
      </c>
      <c r="G12182">
        <v>2018</v>
      </c>
      <c r="I12182" t="s">
        <v>21</v>
      </c>
      <c r="J12182" t="s">
        <v>22</v>
      </c>
    </row>
    <row r="12183" spans="1:10">
      <c r="A12183" t="s">
        <v>19</v>
      </c>
      <c r="B12183" s="1" t="s">
        <v>799</v>
      </c>
      <c r="C12183" t="s">
        <v>321</v>
      </c>
      <c r="D12183" s="1" t="s">
        <v>799</v>
      </c>
      <c r="E12183" t="str">
        <f>"02670"</f>
        <v>02670</v>
      </c>
      <c r="F12183" t="s">
        <v>23</v>
      </c>
      <c r="G12183">
        <v>2018</v>
      </c>
      <c r="I12183" t="s">
        <v>21</v>
      </c>
      <c r="J12183" t="s">
        <v>22</v>
      </c>
    </row>
    <row r="12184" spans="1:10">
      <c r="A12184" t="s">
        <v>19</v>
      </c>
      <c r="B12184" s="1" t="s">
        <v>800</v>
      </c>
      <c r="C12184" t="s">
        <v>321</v>
      </c>
      <c r="D12184" s="1" t="s">
        <v>800</v>
      </c>
      <c r="E12184" t="str">
        <f>"02671"</f>
        <v>02671</v>
      </c>
      <c r="F12184" t="s">
        <v>23</v>
      </c>
      <c r="G12184">
        <v>2018</v>
      </c>
      <c r="I12184" t="s">
        <v>21</v>
      </c>
      <c r="J12184" t="s">
        <v>22</v>
      </c>
    </row>
    <row r="12185" spans="1:10">
      <c r="A12185" t="s">
        <v>19</v>
      </c>
      <c r="B12185" s="1" t="s">
        <v>801</v>
      </c>
      <c r="C12185" t="s">
        <v>321</v>
      </c>
      <c r="D12185" s="1" t="s">
        <v>801</v>
      </c>
      <c r="E12185" t="str">
        <f>"02673"</f>
        <v>02673</v>
      </c>
      <c r="F12185" t="s">
        <v>23</v>
      </c>
      <c r="G12185">
        <v>2018</v>
      </c>
      <c r="I12185" t="s">
        <v>21</v>
      </c>
      <c r="J12185" t="s">
        <v>22</v>
      </c>
    </row>
    <row r="12186" spans="1:10">
      <c r="A12186" t="s">
        <v>19</v>
      </c>
      <c r="B12186" s="1" t="s">
        <v>802</v>
      </c>
      <c r="C12186" t="s">
        <v>321</v>
      </c>
      <c r="D12186" s="1" t="s">
        <v>802</v>
      </c>
      <c r="E12186" t="str">
        <f>"02675"</f>
        <v>02675</v>
      </c>
      <c r="F12186" t="s">
        <v>23</v>
      </c>
      <c r="G12186">
        <v>2018</v>
      </c>
      <c r="I12186" t="s">
        <v>21</v>
      </c>
      <c r="J12186" t="s">
        <v>22</v>
      </c>
    </row>
    <row r="12187" spans="1:10">
      <c r="A12187" t="s">
        <v>19</v>
      </c>
      <c r="B12187" s="1" t="s">
        <v>803</v>
      </c>
      <c r="C12187" t="s">
        <v>321</v>
      </c>
      <c r="D12187" s="1" t="s">
        <v>803</v>
      </c>
      <c r="E12187" t="str">
        <f>"02702"</f>
        <v>02702</v>
      </c>
      <c r="F12187" t="s">
        <v>23</v>
      </c>
      <c r="G12187">
        <v>2018</v>
      </c>
      <c r="I12187" t="s">
        <v>21</v>
      </c>
      <c r="J12187" t="s">
        <v>22</v>
      </c>
    </row>
    <row r="12188" spans="1:10">
      <c r="A12188" t="s">
        <v>19</v>
      </c>
      <c r="B12188" s="1" t="s">
        <v>804</v>
      </c>
      <c r="C12188" t="s">
        <v>321</v>
      </c>
      <c r="D12188" s="1" t="s">
        <v>804</v>
      </c>
      <c r="E12188" t="str">
        <f>"02703"</f>
        <v>02703</v>
      </c>
      <c r="F12188">
        <v>993377</v>
      </c>
      <c r="G12188">
        <v>2018</v>
      </c>
      <c r="I12188" t="s">
        <v>21</v>
      </c>
      <c r="J12188" t="s">
        <v>22</v>
      </c>
    </row>
    <row r="12189" spans="1:10">
      <c r="A12189" t="s">
        <v>19</v>
      </c>
      <c r="B12189" s="1" t="s">
        <v>805</v>
      </c>
      <c r="C12189" t="s">
        <v>321</v>
      </c>
      <c r="D12189" s="1" t="s">
        <v>805</v>
      </c>
      <c r="E12189" t="str">
        <f>"02713"</f>
        <v>02713</v>
      </c>
      <c r="F12189" t="s">
        <v>23</v>
      </c>
      <c r="G12189">
        <v>2018</v>
      </c>
      <c r="I12189" t="s">
        <v>21</v>
      </c>
      <c r="J12189" t="s">
        <v>22</v>
      </c>
    </row>
    <row r="12190" spans="1:10">
      <c r="A12190" t="s">
        <v>19</v>
      </c>
      <c r="B12190" s="1" t="s">
        <v>806</v>
      </c>
      <c r="C12190" t="s">
        <v>321</v>
      </c>
      <c r="D12190" s="1" t="s">
        <v>806</v>
      </c>
      <c r="E12190" t="str">
        <f>"02715"</f>
        <v>02715</v>
      </c>
      <c r="F12190" t="s">
        <v>23</v>
      </c>
      <c r="G12190">
        <v>2018</v>
      </c>
      <c r="I12190" t="s">
        <v>21</v>
      </c>
      <c r="J12190" t="s">
        <v>22</v>
      </c>
    </row>
    <row r="12191" spans="1:10">
      <c r="A12191" t="s">
        <v>19</v>
      </c>
      <c r="B12191" s="1" t="s">
        <v>807</v>
      </c>
      <c r="C12191" t="s">
        <v>321</v>
      </c>
      <c r="D12191" s="1" t="s">
        <v>807</v>
      </c>
      <c r="E12191" t="str">
        <f>"02717"</f>
        <v>02717</v>
      </c>
      <c r="F12191" t="s">
        <v>23</v>
      </c>
      <c r="G12191">
        <v>2018</v>
      </c>
      <c r="I12191" t="s">
        <v>21</v>
      </c>
      <c r="J12191" t="s">
        <v>22</v>
      </c>
    </row>
    <row r="12192" spans="1:10">
      <c r="A12192" t="s">
        <v>19</v>
      </c>
      <c r="B12192" s="1" t="s">
        <v>808</v>
      </c>
      <c r="C12192" t="s">
        <v>321</v>
      </c>
      <c r="D12192" s="1" t="s">
        <v>808</v>
      </c>
      <c r="E12192" t="str">
        <f>"02718"</f>
        <v>02718</v>
      </c>
      <c r="F12192" t="s">
        <v>23</v>
      </c>
      <c r="G12192">
        <v>2018</v>
      </c>
      <c r="I12192" t="s">
        <v>21</v>
      </c>
      <c r="J12192" t="s">
        <v>22</v>
      </c>
    </row>
    <row r="12193" spans="1:10">
      <c r="A12193" t="s">
        <v>19</v>
      </c>
      <c r="B12193" s="1" t="s">
        <v>809</v>
      </c>
      <c r="C12193" t="s">
        <v>321</v>
      </c>
      <c r="D12193" s="1" t="s">
        <v>809</v>
      </c>
      <c r="E12193" t="str">
        <f>"02719"</f>
        <v>02719</v>
      </c>
      <c r="F12193" t="s">
        <v>23</v>
      </c>
      <c r="G12193">
        <v>2018</v>
      </c>
      <c r="I12193" t="s">
        <v>21</v>
      </c>
      <c r="J12193" t="s">
        <v>22</v>
      </c>
    </row>
    <row r="12194" spans="1:10">
      <c r="A12194" t="s">
        <v>19</v>
      </c>
      <c r="B12194" s="1" t="s">
        <v>810</v>
      </c>
      <c r="C12194" t="s">
        <v>321</v>
      </c>
      <c r="D12194" s="1" t="s">
        <v>810</v>
      </c>
      <c r="E12194" t="str">
        <f>"02720"</f>
        <v>02720</v>
      </c>
      <c r="F12194" t="s">
        <v>23</v>
      </c>
      <c r="G12194">
        <v>2018</v>
      </c>
      <c r="I12194" t="s">
        <v>21</v>
      </c>
      <c r="J12194" t="s">
        <v>22</v>
      </c>
    </row>
    <row r="12195" spans="1:10">
      <c r="A12195" t="s">
        <v>19</v>
      </c>
      <c r="B12195" s="1" t="s">
        <v>811</v>
      </c>
      <c r="C12195" t="s">
        <v>321</v>
      </c>
      <c r="D12195" s="1" t="s">
        <v>811</v>
      </c>
      <c r="E12195" t="str">
        <f>"02721"</f>
        <v>02721</v>
      </c>
      <c r="F12195">
        <v>12694718</v>
      </c>
      <c r="G12195">
        <v>2018</v>
      </c>
      <c r="I12195" t="s">
        <v>21</v>
      </c>
      <c r="J12195" t="s">
        <v>22</v>
      </c>
    </row>
    <row r="12196" spans="1:10">
      <c r="A12196" t="s">
        <v>19</v>
      </c>
      <c r="B12196" s="1" t="s">
        <v>812</v>
      </c>
      <c r="C12196" t="s">
        <v>321</v>
      </c>
      <c r="D12196" s="1" t="s">
        <v>812</v>
      </c>
      <c r="E12196" t="str">
        <f>"02723"</f>
        <v>02723</v>
      </c>
      <c r="F12196">
        <v>186000</v>
      </c>
      <c r="G12196">
        <v>2018</v>
      </c>
      <c r="I12196" t="s">
        <v>21</v>
      </c>
      <c r="J12196" t="s">
        <v>22</v>
      </c>
    </row>
    <row r="12197" spans="1:10">
      <c r="A12197" t="s">
        <v>19</v>
      </c>
      <c r="B12197" s="1" t="s">
        <v>813</v>
      </c>
      <c r="C12197" t="s">
        <v>321</v>
      </c>
      <c r="D12197" s="1" t="s">
        <v>813</v>
      </c>
      <c r="E12197" t="str">
        <f>"02724"</f>
        <v>02724</v>
      </c>
      <c r="F12197">
        <v>107732</v>
      </c>
      <c r="G12197">
        <v>2018</v>
      </c>
      <c r="I12197" t="s">
        <v>21</v>
      </c>
      <c r="J12197" t="s">
        <v>22</v>
      </c>
    </row>
    <row r="12198" spans="1:10">
      <c r="A12198" t="s">
        <v>19</v>
      </c>
      <c r="B12198" s="1" t="s">
        <v>814</v>
      </c>
      <c r="C12198" t="s">
        <v>321</v>
      </c>
      <c r="D12198" s="1" t="s">
        <v>814</v>
      </c>
      <c r="E12198" t="str">
        <f>"02725"</f>
        <v>02725</v>
      </c>
      <c r="F12198" t="s">
        <v>23</v>
      </c>
      <c r="G12198">
        <v>2018</v>
      </c>
      <c r="I12198" t="s">
        <v>21</v>
      </c>
      <c r="J12198" t="s">
        <v>22</v>
      </c>
    </row>
    <row r="12199" spans="1:10">
      <c r="A12199" t="s">
        <v>19</v>
      </c>
      <c r="B12199" s="1" t="s">
        <v>815</v>
      </c>
      <c r="C12199" t="s">
        <v>321</v>
      </c>
      <c r="D12199" s="1" t="s">
        <v>815</v>
      </c>
      <c r="E12199" t="str">
        <f>"02726"</f>
        <v>02726</v>
      </c>
      <c r="F12199" t="s">
        <v>23</v>
      </c>
      <c r="G12199">
        <v>2018</v>
      </c>
      <c r="I12199" t="s">
        <v>21</v>
      </c>
      <c r="J12199" t="s">
        <v>22</v>
      </c>
    </row>
    <row r="12200" spans="1:10">
      <c r="A12200" t="s">
        <v>19</v>
      </c>
      <c r="B12200" s="1" t="s">
        <v>816</v>
      </c>
      <c r="C12200" t="s">
        <v>321</v>
      </c>
      <c r="D12200" s="1" t="s">
        <v>816</v>
      </c>
      <c r="E12200" t="str">
        <f>"02738"</f>
        <v>02738</v>
      </c>
      <c r="F12200" t="s">
        <v>23</v>
      </c>
      <c r="G12200">
        <v>2018</v>
      </c>
      <c r="I12200" t="s">
        <v>21</v>
      </c>
      <c r="J12200" t="s">
        <v>22</v>
      </c>
    </row>
    <row r="12201" spans="1:10">
      <c r="A12201" t="s">
        <v>19</v>
      </c>
      <c r="B12201" s="1" t="s">
        <v>817</v>
      </c>
      <c r="C12201" t="s">
        <v>321</v>
      </c>
      <c r="D12201" s="1" t="s">
        <v>817</v>
      </c>
      <c r="E12201" t="str">
        <f>"02739"</f>
        <v>02739</v>
      </c>
      <c r="F12201" t="s">
        <v>23</v>
      </c>
      <c r="G12201">
        <v>2018</v>
      </c>
      <c r="I12201" t="s">
        <v>21</v>
      </c>
      <c r="J12201" t="s">
        <v>22</v>
      </c>
    </row>
    <row r="12202" spans="1:10">
      <c r="A12202" t="s">
        <v>19</v>
      </c>
      <c r="B12202" s="1" t="s">
        <v>818</v>
      </c>
      <c r="C12202" t="s">
        <v>321</v>
      </c>
      <c r="D12202" s="1" t="s">
        <v>818</v>
      </c>
      <c r="E12202" t="str">
        <f>"02740"</f>
        <v>02740</v>
      </c>
      <c r="F12202">
        <v>18890423</v>
      </c>
      <c r="G12202">
        <v>2018</v>
      </c>
      <c r="I12202" t="s">
        <v>21</v>
      </c>
      <c r="J12202" t="s">
        <v>22</v>
      </c>
    </row>
    <row r="12203" spans="1:10">
      <c r="A12203" t="s">
        <v>19</v>
      </c>
      <c r="B12203" s="1" t="s">
        <v>819</v>
      </c>
      <c r="C12203" t="s">
        <v>321</v>
      </c>
      <c r="D12203" s="1" t="s">
        <v>819</v>
      </c>
      <c r="E12203" t="str">
        <f>"02743"</f>
        <v>02743</v>
      </c>
      <c r="F12203" t="s">
        <v>23</v>
      </c>
      <c r="G12203">
        <v>2018</v>
      </c>
      <c r="I12203" t="s">
        <v>21</v>
      </c>
      <c r="J12203" t="s">
        <v>22</v>
      </c>
    </row>
    <row r="12204" spans="1:10">
      <c r="A12204" t="s">
        <v>19</v>
      </c>
      <c r="B12204" s="1" t="s">
        <v>820</v>
      </c>
      <c r="C12204" t="s">
        <v>321</v>
      </c>
      <c r="D12204" s="1" t="s">
        <v>820</v>
      </c>
      <c r="E12204" t="str">
        <f>"02744"</f>
        <v>02744</v>
      </c>
      <c r="F12204">
        <v>66408</v>
      </c>
      <c r="G12204">
        <v>2018</v>
      </c>
      <c r="I12204" t="s">
        <v>21</v>
      </c>
      <c r="J12204" t="s">
        <v>22</v>
      </c>
    </row>
    <row r="12205" spans="1:10">
      <c r="A12205" t="s">
        <v>19</v>
      </c>
      <c r="B12205" s="1" t="s">
        <v>821</v>
      </c>
      <c r="C12205" t="s">
        <v>321</v>
      </c>
      <c r="D12205" s="1" t="s">
        <v>821</v>
      </c>
      <c r="E12205" t="str">
        <f>"02745"</f>
        <v>02745</v>
      </c>
      <c r="F12205" t="s">
        <v>23</v>
      </c>
      <c r="G12205">
        <v>2018</v>
      </c>
      <c r="I12205" t="s">
        <v>21</v>
      </c>
      <c r="J12205" t="s">
        <v>22</v>
      </c>
    </row>
    <row r="12206" spans="1:10">
      <c r="A12206" t="s">
        <v>19</v>
      </c>
      <c r="B12206" s="1" t="s">
        <v>822</v>
      </c>
      <c r="C12206" t="s">
        <v>321</v>
      </c>
      <c r="D12206" s="1" t="s">
        <v>822</v>
      </c>
      <c r="E12206" t="str">
        <f>"02746"</f>
        <v>02746</v>
      </c>
      <c r="F12206" t="s">
        <v>23</v>
      </c>
      <c r="G12206">
        <v>2018</v>
      </c>
      <c r="I12206" t="s">
        <v>21</v>
      </c>
      <c r="J12206" t="s">
        <v>22</v>
      </c>
    </row>
    <row r="12207" spans="1:10">
      <c r="A12207" t="s">
        <v>19</v>
      </c>
      <c r="B12207" s="1" t="s">
        <v>823</v>
      </c>
      <c r="C12207" t="s">
        <v>321</v>
      </c>
      <c r="D12207" s="1" t="s">
        <v>823</v>
      </c>
      <c r="E12207" t="str">
        <f>"02747"</f>
        <v>02747</v>
      </c>
      <c r="F12207" t="s">
        <v>23</v>
      </c>
      <c r="G12207">
        <v>2018</v>
      </c>
      <c r="I12207" t="s">
        <v>21</v>
      </c>
      <c r="J12207" t="s">
        <v>22</v>
      </c>
    </row>
    <row r="12208" spans="1:10">
      <c r="A12208" t="s">
        <v>19</v>
      </c>
      <c r="B12208" s="1" t="s">
        <v>824</v>
      </c>
      <c r="C12208" t="s">
        <v>321</v>
      </c>
      <c r="D12208" s="1" t="s">
        <v>824</v>
      </c>
      <c r="E12208" t="str">
        <f>"02748"</f>
        <v>02748</v>
      </c>
      <c r="F12208" t="s">
        <v>23</v>
      </c>
      <c r="G12208">
        <v>2018</v>
      </c>
      <c r="I12208" t="s">
        <v>21</v>
      </c>
      <c r="J12208" t="s">
        <v>22</v>
      </c>
    </row>
    <row r="12209" spans="1:10">
      <c r="A12209" t="s">
        <v>19</v>
      </c>
      <c r="B12209" s="1" t="s">
        <v>825</v>
      </c>
      <c r="C12209" t="s">
        <v>321</v>
      </c>
      <c r="D12209" s="1" t="s">
        <v>825</v>
      </c>
      <c r="E12209" t="str">
        <f>"02760"</f>
        <v>02760</v>
      </c>
      <c r="F12209" t="s">
        <v>23</v>
      </c>
      <c r="G12209">
        <v>2018</v>
      </c>
      <c r="I12209" t="s">
        <v>21</v>
      </c>
      <c r="J12209" t="s">
        <v>22</v>
      </c>
    </row>
    <row r="12210" spans="1:10">
      <c r="A12210" t="s">
        <v>19</v>
      </c>
      <c r="B12210" s="1" t="s">
        <v>826</v>
      </c>
      <c r="C12210" t="s">
        <v>321</v>
      </c>
      <c r="D12210" s="1" t="s">
        <v>826</v>
      </c>
      <c r="E12210" t="str">
        <f>"02762"</f>
        <v>02762</v>
      </c>
      <c r="F12210" t="s">
        <v>23</v>
      </c>
      <c r="G12210">
        <v>2018</v>
      </c>
      <c r="I12210" t="s">
        <v>21</v>
      </c>
      <c r="J12210" t="s">
        <v>22</v>
      </c>
    </row>
    <row r="12211" spans="1:10">
      <c r="A12211" t="s">
        <v>19</v>
      </c>
      <c r="B12211" s="1" t="s">
        <v>827</v>
      </c>
      <c r="C12211" t="s">
        <v>321</v>
      </c>
      <c r="D12211" s="1" t="s">
        <v>827</v>
      </c>
      <c r="E12211" t="str">
        <f>"02763"</f>
        <v>02763</v>
      </c>
      <c r="F12211" t="s">
        <v>23</v>
      </c>
      <c r="G12211">
        <v>2018</v>
      </c>
      <c r="I12211" t="s">
        <v>21</v>
      </c>
      <c r="J12211" t="s">
        <v>22</v>
      </c>
    </row>
    <row r="12212" spans="1:10">
      <c r="A12212" t="s">
        <v>19</v>
      </c>
      <c r="B12212" s="1" t="s">
        <v>828</v>
      </c>
      <c r="C12212" t="s">
        <v>321</v>
      </c>
      <c r="D12212" s="1" t="s">
        <v>828</v>
      </c>
      <c r="E12212" t="str">
        <f>"02764"</f>
        <v>02764</v>
      </c>
      <c r="F12212" t="s">
        <v>23</v>
      </c>
      <c r="G12212">
        <v>2018</v>
      </c>
      <c r="I12212" t="s">
        <v>21</v>
      </c>
      <c r="J12212" t="s">
        <v>22</v>
      </c>
    </row>
    <row r="12213" spans="1:10">
      <c r="A12213" t="s">
        <v>19</v>
      </c>
      <c r="B12213" s="1" t="s">
        <v>829</v>
      </c>
      <c r="C12213" t="s">
        <v>321</v>
      </c>
      <c r="D12213" s="1" t="s">
        <v>829</v>
      </c>
      <c r="E12213" t="str">
        <f>"02766"</f>
        <v>02766</v>
      </c>
      <c r="F12213" t="s">
        <v>23</v>
      </c>
      <c r="G12213">
        <v>2018</v>
      </c>
      <c r="I12213" t="s">
        <v>21</v>
      </c>
      <c r="J12213" t="s">
        <v>22</v>
      </c>
    </row>
    <row r="12214" spans="1:10">
      <c r="A12214" t="s">
        <v>19</v>
      </c>
      <c r="B12214" s="1" t="s">
        <v>830</v>
      </c>
      <c r="C12214" t="s">
        <v>321</v>
      </c>
      <c r="D12214" s="1" t="s">
        <v>830</v>
      </c>
      <c r="E12214" t="str">
        <f>"02767"</f>
        <v>02767</v>
      </c>
      <c r="F12214" t="s">
        <v>23</v>
      </c>
      <c r="G12214">
        <v>2018</v>
      </c>
      <c r="I12214" t="s">
        <v>21</v>
      </c>
      <c r="J12214" t="s">
        <v>22</v>
      </c>
    </row>
    <row r="12215" spans="1:10">
      <c r="A12215" t="s">
        <v>19</v>
      </c>
      <c r="B12215" s="1" t="s">
        <v>831</v>
      </c>
      <c r="C12215" t="s">
        <v>321</v>
      </c>
      <c r="D12215" s="1" t="s">
        <v>831</v>
      </c>
      <c r="E12215" t="str">
        <f>"02769"</f>
        <v>02769</v>
      </c>
      <c r="F12215" t="s">
        <v>23</v>
      </c>
      <c r="G12215">
        <v>2018</v>
      </c>
      <c r="I12215" t="s">
        <v>21</v>
      </c>
      <c r="J12215" t="s">
        <v>22</v>
      </c>
    </row>
    <row r="12216" spans="1:10">
      <c r="A12216" t="s">
        <v>19</v>
      </c>
      <c r="B12216" s="1" t="s">
        <v>832</v>
      </c>
      <c r="C12216" t="s">
        <v>321</v>
      </c>
      <c r="D12216" s="1" t="s">
        <v>832</v>
      </c>
      <c r="E12216" t="str">
        <f>"02770"</f>
        <v>02770</v>
      </c>
      <c r="F12216" t="s">
        <v>23</v>
      </c>
      <c r="G12216">
        <v>2018</v>
      </c>
      <c r="I12216" t="s">
        <v>21</v>
      </c>
      <c r="J12216" t="s">
        <v>22</v>
      </c>
    </row>
    <row r="12217" spans="1:10">
      <c r="A12217" t="s">
        <v>19</v>
      </c>
      <c r="B12217" s="1" t="s">
        <v>833</v>
      </c>
      <c r="C12217" t="s">
        <v>321</v>
      </c>
      <c r="D12217" s="1" t="s">
        <v>833</v>
      </c>
      <c r="E12217" t="str">
        <f>"02771"</f>
        <v>02771</v>
      </c>
      <c r="F12217" t="s">
        <v>23</v>
      </c>
      <c r="G12217">
        <v>2018</v>
      </c>
      <c r="I12217" t="s">
        <v>21</v>
      </c>
      <c r="J12217" t="s">
        <v>22</v>
      </c>
    </row>
    <row r="12218" spans="1:10">
      <c r="A12218" t="s">
        <v>19</v>
      </c>
      <c r="B12218" s="1" t="s">
        <v>834</v>
      </c>
      <c r="C12218" t="s">
        <v>321</v>
      </c>
      <c r="D12218" s="1" t="s">
        <v>834</v>
      </c>
      <c r="E12218" t="str">
        <f>"02777"</f>
        <v>02777</v>
      </c>
      <c r="F12218">
        <v>14551</v>
      </c>
      <c r="G12218">
        <v>2018</v>
      </c>
      <c r="I12218" t="s">
        <v>21</v>
      </c>
      <c r="J12218" t="s">
        <v>22</v>
      </c>
    </row>
    <row r="12219" spans="1:10">
      <c r="A12219" t="s">
        <v>19</v>
      </c>
      <c r="B12219" s="1" t="s">
        <v>835</v>
      </c>
      <c r="C12219" t="s">
        <v>321</v>
      </c>
      <c r="D12219" s="1" t="s">
        <v>835</v>
      </c>
      <c r="E12219" t="str">
        <f>"02779"</f>
        <v>02779</v>
      </c>
      <c r="F12219" t="s">
        <v>23</v>
      </c>
      <c r="G12219">
        <v>2018</v>
      </c>
      <c r="I12219" t="s">
        <v>21</v>
      </c>
      <c r="J12219" t="s">
        <v>22</v>
      </c>
    </row>
    <row r="12220" spans="1:10">
      <c r="A12220" t="s">
        <v>19</v>
      </c>
      <c r="B12220" s="1" t="s">
        <v>836</v>
      </c>
      <c r="C12220" t="s">
        <v>321</v>
      </c>
      <c r="D12220" s="1" t="s">
        <v>836</v>
      </c>
      <c r="E12220" t="str">
        <f>"02780"</f>
        <v>02780</v>
      </c>
      <c r="F12220">
        <v>5077971</v>
      </c>
      <c r="G12220">
        <v>2018</v>
      </c>
      <c r="I12220" t="s">
        <v>21</v>
      </c>
      <c r="J12220" t="s">
        <v>22</v>
      </c>
    </row>
    <row r="12221" spans="1:10">
      <c r="A12221" t="s">
        <v>19</v>
      </c>
      <c r="B12221" s="1" t="s">
        <v>837</v>
      </c>
      <c r="C12221" t="s">
        <v>321</v>
      </c>
      <c r="D12221" s="1" t="s">
        <v>837</v>
      </c>
      <c r="E12221" t="str">
        <f>"02790"</f>
        <v>02790</v>
      </c>
      <c r="F12221" t="s">
        <v>23</v>
      </c>
      <c r="G12221">
        <v>2018</v>
      </c>
      <c r="I12221" t="s">
        <v>21</v>
      </c>
      <c r="J12221" t="s">
        <v>22</v>
      </c>
    </row>
    <row r="12222" spans="1:10">
      <c r="A12222" t="s">
        <v>19</v>
      </c>
      <c r="B12222" s="1" t="s">
        <v>838</v>
      </c>
      <c r="C12222" t="s">
        <v>321</v>
      </c>
      <c r="D12222" s="1" t="s">
        <v>838</v>
      </c>
      <c r="E12222" t="str">
        <f>"02791"</f>
        <v>02791</v>
      </c>
      <c r="F12222" t="s">
        <v>23</v>
      </c>
      <c r="G12222">
        <v>2018</v>
      </c>
      <c r="I12222" t="s">
        <v>21</v>
      </c>
      <c r="J12222" t="s">
        <v>22</v>
      </c>
    </row>
    <row r="12223" spans="1:10">
      <c r="A12223" t="s">
        <v>19</v>
      </c>
      <c r="B12223">
        <v>20601</v>
      </c>
      <c r="C12223" t="s">
        <v>839</v>
      </c>
      <c r="D12223">
        <v>20601</v>
      </c>
      <c r="E12223" t="str">
        <f>"20601"</f>
        <v>20601</v>
      </c>
      <c r="F12223" t="s">
        <v>23</v>
      </c>
      <c r="G12223">
        <v>2018</v>
      </c>
      <c r="I12223" t="s">
        <v>21</v>
      </c>
      <c r="J12223" t="s">
        <v>22</v>
      </c>
    </row>
    <row r="12224" spans="1:10">
      <c r="A12224" t="s">
        <v>19</v>
      </c>
      <c r="B12224">
        <v>20602</v>
      </c>
      <c r="C12224" t="s">
        <v>839</v>
      </c>
      <c r="D12224">
        <v>20602</v>
      </c>
      <c r="E12224" t="str">
        <f>"20602"</f>
        <v>20602</v>
      </c>
      <c r="F12224" t="s">
        <v>23</v>
      </c>
      <c r="G12224">
        <v>2018</v>
      </c>
      <c r="I12224" t="s">
        <v>21</v>
      </c>
      <c r="J12224" t="s">
        <v>22</v>
      </c>
    </row>
    <row r="12225" spans="1:10">
      <c r="A12225" t="s">
        <v>19</v>
      </c>
      <c r="B12225">
        <v>20603</v>
      </c>
      <c r="C12225" t="s">
        <v>839</v>
      </c>
      <c r="D12225">
        <v>20603</v>
      </c>
      <c r="E12225" t="str">
        <f>"20603"</f>
        <v>20603</v>
      </c>
      <c r="F12225" t="s">
        <v>23</v>
      </c>
      <c r="G12225">
        <v>2018</v>
      </c>
      <c r="I12225" t="s">
        <v>21</v>
      </c>
      <c r="J12225" t="s">
        <v>22</v>
      </c>
    </row>
    <row r="12226" spans="1:10">
      <c r="A12226" t="s">
        <v>19</v>
      </c>
      <c r="B12226">
        <v>20606</v>
      </c>
      <c r="C12226" t="s">
        <v>839</v>
      </c>
      <c r="D12226">
        <v>20606</v>
      </c>
      <c r="E12226" t="str">
        <f>"20606"</f>
        <v>20606</v>
      </c>
      <c r="F12226" t="s">
        <v>23</v>
      </c>
      <c r="G12226">
        <v>2018</v>
      </c>
      <c r="I12226" t="s">
        <v>21</v>
      </c>
      <c r="J12226" t="s">
        <v>22</v>
      </c>
    </row>
    <row r="12227" spans="1:10">
      <c r="A12227" t="s">
        <v>19</v>
      </c>
      <c r="B12227">
        <v>20607</v>
      </c>
      <c r="C12227" t="s">
        <v>839</v>
      </c>
      <c r="D12227">
        <v>20607</v>
      </c>
      <c r="E12227" t="str">
        <f>"20607"</f>
        <v>20607</v>
      </c>
      <c r="F12227" t="s">
        <v>23</v>
      </c>
      <c r="G12227">
        <v>2018</v>
      </c>
      <c r="I12227" t="s">
        <v>21</v>
      </c>
      <c r="J12227" t="s">
        <v>22</v>
      </c>
    </row>
    <row r="12228" spans="1:10">
      <c r="A12228" t="s">
        <v>19</v>
      </c>
      <c r="B12228">
        <v>20608</v>
      </c>
      <c r="C12228" t="s">
        <v>839</v>
      </c>
      <c r="D12228">
        <v>20608</v>
      </c>
      <c r="E12228" t="str">
        <f>"20608"</f>
        <v>20608</v>
      </c>
      <c r="F12228" t="s">
        <v>23</v>
      </c>
      <c r="G12228">
        <v>2018</v>
      </c>
      <c r="I12228" t="s">
        <v>21</v>
      </c>
      <c r="J12228" t="s">
        <v>22</v>
      </c>
    </row>
    <row r="12229" spans="1:10">
      <c r="A12229" t="s">
        <v>19</v>
      </c>
      <c r="B12229">
        <v>20609</v>
      </c>
      <c r="C12229" t="s">
        <v>839</v>
      </c>
      <c r="D12229">
        <v>20609</v>
      </c>
      <c r="E12229" t="str">
        <f>"20609"</f>
        <v>20609</v>
      </c>
      <c r="F12229" t="s">
        <v>23</v>
      </c>
      <c r="G12229">
        <v>2018</v>
      </c>
      <c r="I12229" t="s">
        <v>21</v>
      </c>
      <c r="J12229" t="s">
        <v>22</v>
      </c>
    </row>
    <row r="12230" spans="1:10">
      <c r="A12230" t="s">
        <v>19</v>
      </c>
      <c r="B12230">
        <v>20611</v>
      </c>
      <c r="C12230" t="s">
        <v>839</v>
      </c>
      <c r="D12230">
        <v>20611</v>
      </c>
      <c r="E12230" t="str">
        <f>"20611"</f>
        <v>20611</v>
      </c>
      <c r="F12230" t="s">
        <v>23</v>
      </c>
      <c r="G12230">
        <v>2018</v>
      </c>
      <c r="I12230" t="s">
        <v>21</v>
      </c>
      <c r="J12230" t="s">
        <v>22</v>
      </c>
    </row>
    <row r="12231" spans="1:10">
      <c r="A12231" t="s">
        <v>19</v>
      </c>
      <c r="B12231">
        <v>20612</v>
      </c>
      <c r="C12231" t="s">
        <v>839</v>
      </c>
      <c r="D12231">
        <v>20612</v>
      </c>
      <c r="E12231" t="str">
        <f>"20612"</f>
        <v>20612</v>
      </c>
      <c r="F12231" t="s">
        <v>23</v>
      </c>
      <c r="G12231">
        <v>2018</v>
      </c>
      <c r="I12231" t="s">
        <v>21</v>
      </c>
      <c r="J12231" t="s">
        <v>22</v>
      </c>
    </row>
    <row r="12232" spans="1:10">
      <c r="A12232" t="s">
        <v>19</v>
      </c>
      <c r="B12232">
        <v>20613</v>
      </c>
      <c r="C12232" t="s">
        <v>839</v>
      </c>
      <c r="D12232">
        <v>20613</v>
      </c>
      <c r="E12232" t="str">
        <f>"20613"</f>
        <v>20613</v>
      </c>
      <c r="F12232" t="s">
        <v>23</v>
      </c>
      <c r="G12232">
        <v>2018</v>
      </c>
      <c r="I12232" t="s">
        <v>21</v>
      </c>
      <c r="J12232" t="s">
        <v>22</v>
      </c>
    </row>
    <row r="12233" spans="1:10">
      <c r="A12233" t="s">
        <v>19</v>
      </c>
      <c r="B12233">
        <v>20615</v>
      </c>
      <c r="C12233" t="s">
        <v>839</v>
      </c>
      <c r="D12233">
        <v>20615</v>
      </c>
      <c r="E12233" t="str">
        <f>"20615"</f>
        <v>20615</v>
      </c>
      <c r="F12233" t="s">
        <v>23</v>
      </c>
      <c r="G12233">
        <v>2018</v>
      </c>
      <c r="I12233" t="s">
        <v>21</v>
      </c>
      <c r="J12233" t="s">
        <v>22</v>
      </c>
    </row>
    <row r="12234" spans="1:10">
      <c r="A12234" t="s">
        <v>19</v>
      </c>
      <c r="B12234">
        <v>20616</v>
      </c>
      <c r="C12234" t="s">
        <v>839</v>
      </c>
      <c r="D12234">
        <v>20616</v>
      </c>
      <c r="E12234" t="str">
        <f>"20616"</f>
        <v>20616</v>
      </c>
      <c r="F12234" t="s">
        <v>23</v>
      </c>
      <c r="G12234">
        <v>2018</v>
      </c>
      <c r="I12234" t="s">
        <v>21</v>
      </c>
      <c r="J12234" t="s">
        <v>22</v>
      </c>
    </row>
    <row r="12235" spans="1:10">
      <c r="A12235" t="s">
        <v>19</v>
      </c>
      <c r="B12235">
        <v>20617</v>
      </c>
      <c r="C12235" t="s">
        <v>839</v>
      </c>
      <c r="D12235">
        <v>20617</v>
      </c>
      <c r="E12235" t="str">
        <f>"20617"</f>
        <v>20617</v>
      </c>
      <c r="F12235" t="s">
        <v>23</v>
      </c>
      <c r="G12235">
        <v>2018</v>
      </c>
      <c r="I12235" t="s">
        <v>21</v>
      </c>
      <c r="J12235" t="s">
        <v>22</v>
      </c>
    </row>
    <row r="12236" spans="1:10">
      <c r="A12236" t="s">
        <v>19</v>
      </c>
      <c r="B12236">
        <v>20618</v>
      </c>
      <c r="C12236" t="s">
        <v>839</v>
      </c>
      <c r="D12236">
        <v>20618</v>
      </c>
      <c r="E12236" t="str">
        <f>"20618"</f>
        <v>20618</v>
      </c>
      <c r="F12236" t="s">
        <v>23</v>
      </c>
      <c r="G12236">
        <v>2018</v>
      </c>
      <c r="I12236" t="s">
        <v>21</v>
      </c>
      <c r="J12236" t="s">
        <v>22</v>
      </c>
    </row>
    <row r="12237" spans="1:10">
      <c r="A12237" t="s">
        <v>19</v>
      </c>
      <c r="B12237">
        <v>20619</v>
      </c>
      <c r="C12237" t="s">
        <v>839</v>
      </c>
      <c r="D12237">
        <v>20619</v>
      </c>
      <c r="E12237" t="str">
        <f>"20619"</f>
        <v>20619</v>
      </c>
      <c r="F12237" t="s">
        <v>23</v>
      </c>
      <c r="G12237">
        <v>2018</v>
      </c>
      <c r="I12237" t="s">
        <v>21</v>
      </c>
      <c r="J12237" t="s">
        <v>22</v>
      </c>
    </row>
    <row r="12238" spans="1:10">
      <c r="A12238" t="s">
        <v>19</v>
      </c>
      <c r="B12238">
        <v>20620</v>
      </c>
      <c r="C12238" t="s">
        <v>839</v>
      </c>
      <c r="D12238">
        <v>20620</v>
      </c>
      <c r="E12238" t="str">
        <f>"20620"</f>
        <v>20620</v>
      </c>
      <c r="F12238" t="s">
        <v>23</v>
      </c>
      <c r="G12238">
        <v>2018</v>
      </c>
      <c r="I12238" t="s">
        <v>21</v>
      </c>
      <c r="J12238" t="s">
        <v>22</v>
      </c>
    </row>
    <row r="12239" spans="1:10">
      <c r="A12239" t="s">
        <v>19</v>
      </c>
      <c r="B12239">
        <v>20621</v>
      </c>
      <c r="C12239" t="s">
        <v>839</v>
      </c>
      <c r="D12239">
        <v>20621</v>
      </c>
      <c r="E12239" t="str">
        <f>"20621"</f>
        <v>20621</v>
      </c>
      <c r="F12239" t="s">
        <v>23</v>
      </c>
      <c r="G12239">
        <v>2018</v>
      </c>
      <c r="I12239" t="s">
        <v>21</v>
      </c>
      <c r="J12239" t="s">
        <v>22</v>
      </c>
    </row>
    <row r="12240" spans="1:10">
      <c r="A12240" t="s">
        <v>19</v>
      </c>
      <c r="B12240">
        <v>20622</v>
      </c>
      <c r="C12240" t="s">
        <v>839</v>
      </c>
      <c r="D12240">
        <v>20622</v>
      </c>
      <c r="E12240" t="str">
        <f>"20622"</f>
        <v>20622</v>
      </c>
      <c r="F12240" t="s">
        <v>23</v>
      </c>
      <c r="G12240">
        <v>2018</v>
      </c>
      <c r="I12240" t="s">
        <v>21</v>
      </c>
      <c r="J12240" t="s">
        <v>22</v>
      </c>
    </row>
    <row r="12241" spans="1:10">
      <c r="A12241" t="s">
        <v>19</v>
      </c>
      <c r="B12241">
        <v>20623</v>
      </c>
      <c r="C12241" t="s">
        <v>839</v>
      </c>
      <c r="D12241">
        <v>20623</v>
      </c>
      <c r="E12241" t="str">
        <f>"20623"</f>
        <v>20623</v>
      </c>
      <c r="F12241" t="s">
        <v>23</v>
      </c>
      <c r="G12241">
        <v>2018</v>
      </c>
      <c r="I12241" t="s">
        <v>21</v>
      </c>
      <c r="J12241" t="s">
        <v>22</v>
      </c>
    </row>
    <row r="12242" spans="1:10">
      <c r="A12242" t="s">
        <v>19</v>
      </c>
      <c r="B12242">
        <v>20624</v>
      </c>
      <c r="C12242" t="s">
        <v>839</v>
      </c>
      <c r="D12242">
        <v>20624</v>
      </c>
      <c r="E12242" t="str">
        <f>"20624"</f>
        <v>20624</v>
      </c>
      <c r="F12242" t="s">
        <v>23</v>
      </c>
      <c r="G12242">
        <v>2018</v>
      </c>
      <c r="I12242" t="s">
        <v>21</v>
      </c>
      <c r="J12242" t="s">
        <v>22</v>
      </c>
    </row>
    <row r="12243" spans="1:10">
      <c r="A12243" t="s">
        <v>19</v>
      </c>
      <c r="B12243">
        <v>20625</v>
      </c>
      <c r="C12243" t="s">
        <v>839</v>
      </c>
      <c r="D12243">
        <v>20625</v>
      </c>
      <c r="E12243" t="str">
        <f>"20625"</f>
        <v>20625</v>
      </c>
      <c r="F12243" t="s">
        <v>23</v>
      </c>
      <c r="G12243">
        <v>2018</v>
      </c>
      <c r="I12243" t="s">
        <v>21</v>
      </c>
      <c r="J12243" t="s">
        <v>22</v>
      </c>
    </row>
    <row r="12244" spans="1:10">
      <c r="A12244" t="s">
        <v>19</v>
      </c>
      <c r="B12244">
        <v>20626</v>
      </c>
      <c r="C12244" t="s">
        <v>839</v>
      </c>
      <c r="D12244">
        <v>20626</v>
      </c>
      <c r="E12244" t="str">
        <f>"20626"</f>
        <v>20626</v>
      </c>
      <c r="F12244" t="s">
        <v>23</v>
      </c>
      <c r="G12244">
        <v>2018</v>
      </c>
      <c r="I12244" t="s">
        <v>21</v>
      </c>
      <c r="J12244" t="s">
        <v>22</v>
      </c>
    </row>
    <row r="12245" spans="1:10">
      <c r="A12245" t="s">
        <v>19</v>
      </c>
      <c r="B12245">
        <v>20628</v>
      </c>
      <c r="C12245" t="s">
        <v>839</v>
      </c>
      <c r="D12245">
        <v>20628</v>
      </c>
      <c r="E12245" t="str">
        <f>"20628"</f>
        <v>20628</v>
      </c>
      <c r="F12245" t="s">
        <v>23</v>
      </c>
      <c r="G12245">
        <v>2018</v>
      </c>
      <c r="I12245" t="s">
        <v>21</v>
      </c>
      <c r="J12245" t="s">
        <v>22</v>
      </c>
    </row>
    <row r="12246" spans="1:10">
      <c r="A12246" t="s">
        <v>19</v>
      </c>
      <c r="B12246">
        <v>20629</v>
      </c>
      <c r="C12246" t="s">
        <v>839</v>
      </c>
      <c r="D12246">
        <v>20629</v>
      </c>
      <c r="E12246" t="str">
        <f>"20629"</f>
        <v>20629</v>
      </c>
      <c r="F12246" t="s">
        <v>23</v>
      </c>
      <c r="G12246">
        <v>2018</v>
      </c>
      <c r="I12246" t="s">
        <v>21</v>
      </c>
      <c r="J12246" t="s">
        <v>22</v>
      </c>
    </row>
    <row r="12247" spans="1:10">
      <c r="A12247" t="s">
        <v>19</v>
      </c>
      <c r="B12247">
        <v>20630</v>
      </c>
      <c r="C12247" t="s">
        <v>839</v>
      </c>
      <c r="D12247">
        <v>20630</v>
      </c>
      <c r="E12247" t="str">
        <f>"20630"</f>
        <v>20630</v>
      </c>
      <c r="F12247" t="s">
        <v>23</v>
      </c>
      <c r="G12247">
        <v>2018</v>
      </c>
      <c r="I12247" t="s">
        <v>21</v>
      </c>
      <c r="J12247" t="s">
        <v>22</v>
      </c>
    </row>
    <row r="12248" spans="1:10">
      <c r="A12248" t="s">
        <v>19</v>
      </c>
      <c r="B12248">
        <v>20632</v>
      </c>
      <c r="C12248" t="s">
        <v>839</v>
      </c>
      <c r="D12248">
        <v>20632</v>
      </c>
      <c r="E12248" t="str">
        <f>"20632"</f>
        <v>20632</v>
      </c>
      <c r="F12248" t="s">
        <v>23</v>
      </c>
      <c r="G12248">
        <v>2018</v>
      </c>
      <c r="I12248" t="s">
        <v>21</v>
      </c>
      <c r="J12248" t="s">
        <v>22</v>
      </c>
    </row>
    <row r="12249" spans="1:10">
      <c r="A12249" t="s">
        <v>19</v>
      </c>
      <c r="B12249">
        <v>20634</v>
      </c>
      <c r="C12249" t="s">
        <v>839</v>
      </c>
      <c r="D12249">
        <v>20634</v>
      </c>
      <c r="E12249" t="str">
        <f>"20634"</f>
        <v>20634</v>
      </c>
      <c r="F12249" t="s">
        <v>23</v>
      </c>
      <c r="G12249">
        <v>2018</v>
      </c>
      <c r="I12249" t="s">
        <v>21</v>
      </c>
      <c r="J12249" t="s">
        <v>22</v>
      </c>
    </row>
    <row r="12250" spans="1:10">
      <c r="A12250" t="s">
        <v>19</v>
      </c>
      <c r="B12250">
        <v>20636</v>
      </c>
      <c r="C12250" t="s">
        <v>839</v>
      </c>
      <c r="D12250">
        <v>20636</v>
      </c>
      <c r="E12250" t="str">
        <f>"20636"</f>
        <v>20636</v>
      </c>
      <c r="F12250" t="s">
        <v>23</v>
      </c>
      <c r="G12250">
        <v>2018</v>
      </c>
      <c r="I12250" t="s">
        <v>21</v>
      </c>
      <c r="J12250" t="s">
        <v>22</v>
      </c>
    </row>
    <row r="12251" spans="1:10">
      <c r="A12251" t="s">
        <v>19</v>
      </c>
      <c r="B12251">
        <v>20637</v>
      </c>
      <c r="C12251" t="s">
        <v>839</v>
      </c>
      <c r="D12251">
        <v>20637</v>
      </c>
      <c r="E12251" t="str">
        <f>"20637"</f>
        <v>20637</v>
      </c>
      <c r="F12251" t="s">
        <v>23</v>
      </c>
      <c r="G12251">
        <v>2018</v>
      </c>
      <c r="I12251" t="s">
        <v>21</v>
      </c>
      <c r="J12251" t="s">
        <v>22</v>
      </c>
    </row>
    <row r="12252" spans="1:10">
      <c r="A12252" t="s">
        <v>19</v>
      </c>
      <c r="B12252">
        <v>20639</v>
      </c>
      <c r="C12252" t="s">
        <v>839</v>
      </c>
      <c r="D12252">
        <v>20639</v>
      </c>
      <c r="E12252" t="str">
        <f>"20639"</f>
        <v>20639</v>
      </c>
      <c r="F12252" t="s">
        <v>23</v>
      </c>
      <c r="G12252">
        <v>2018</v>
      </c>
      <c r="I12252" t="s">
        <v>21</v>
      </c>
      <c r="J12252" t="s">
        <v>22</v>
      </c>
    </row>
    <row r="12253" spans="1:10">
      <c r="A12253" t="s">
        <v>19</v>
      </c>
      <c r="B12253">
        <v>20640</v>
      </c>
      <c r="C12253" t="s">
        <v>839</v>
      </c>
      <c r="D12253">
        <v>20640</v>
      </c>
      <c r="E12253" t="str">
        <f>"20640"</f>
        <v>20640</v>
      </c>
      <c r="F12253" t="s">
        <v>23</v>
      </c>
      <c r="G12253">
        <v>2018</v>
      </c>
      <c r="I12253" t="s">
        <v>21</v>
      </c>
      <c r="J12253" t="s">
        <v>22</v>
      </c>
    </row>
    <row r="12254" spans="1:10">
      <c r="A12254" t="s">
        <v>19</v>
      </c>
      <c r="B12254">
        <v>20645</v>
      </c>
      <c r="C12254" t="s">
        <v>839</v>
      </c>
      <c r="D12254">
        <v>20645</v>
      </c>
      <c r="E12254" t="str">
        <f>"20645"</f>
        <v>20645</v>
      </c>
      <c r="F12254" t="s">
        <v>23</v>
      </c>
      <c r="G12254">
        <v>2018</v>
      </c>
      <c r="I12254" t="s">
        <v>21</v>
      </c>
      <c r="J12254" t="s">
        <v>22</v>
      </c>
    </row>
    <row r="12255" spans="1:10">
      <c r="A12255" t="s">
        <v>19</v>
      </c>
      <c r="B12255">
        <v>20646</v>
      </c>
      <c r="C12255" t="s">
        <v>839</v>
      </c>
      <c r="D12255">
        <v>20646</v>
      </c>
      <c r="E12255" t="str">
        <f>"20646"</f>
        <v>20646</v>
      </c>
      <c r="F12255" t="s">
        <v>23</v>
      </c>
      <c r="G12255">
        <v>2018</v>
      </c>
      <c r="I12255" t="s">
        <v>21</v>
      </c>
      <c r="J12255" t="s">
        <v>22</v>
      </c>
    </row>
    <row r="12256" spans="1:10">
      <c r="A12256" t="s">
        <v>19</v>
      </c>
      <c r="B12256">
        <v>20650</v>
      </c>
      <c r="C12256" t="s">
        <v>839</v>
      </c>
      <c r="D12256">
        <v>20650</v>
      </c>
      <c r="E12256" t="str">
        <f>"20650"</f>
        <v>20650</v>
      </c>
      <c r="F12256">
        <v>111782</v>
      </c>
      <c r="G12256">
        <v>2018</v>
      </c>
      <c r="I12256" t="s">
        <v>21</v>
      </c>
      <c r="J12256" t="s">
        <v>22</v>
      </c>
    </row>
    <row r="12257" spans="1:10">
      <c r="A12257" t="s">
        <v>19</v>
      </c>
      <c r="B12257">
        <v>20653</v>
      </c>
      <c r="C12257" t="s">
        <v>839</v>
      </c>
      <c r="D12257">
        <v>20653</v>
      </c>
      <c r="E12257" t="str">
        <f>"20653"</f>
        <v>20653</v>
      </c>
      <c r="F12257">
        <v>1285849</v>
      </c>
      <c r="G12257">
        <v>2018</v>
      </c>
      <c r="I12257" t="s">
        <v>21</v>
      </c>
      <c r="J12257" t="s">
        <v>22</v>
      </c>
    </row>
    <row r="12258" spans="1:10">
      <c r="A12258" t="s">
        <v>19</v>
      </c>
      <c r="B12258">
        <v>20656</v>
      </c>
      <c r="C12258" t="s">
        <v>839</v>
      </c>
      <c r="D12258">
        <v>20656</v>
      </c>
      <c r="E12258" t="str">
        <f>"20656"</f>
        <v>20656</v>
      </c>
      <c r="F12258" t="s">
        <v>23</v>
      </c>
      <c r="G12258">
        <v>2018</v>
      </c>
      <c r="I12258" t="s">
        <v>21</v>
      </c>
      <c r="J12258" t="s">
        <v>22</v>
      </c>
    </row>
    <row r="12259" spans="1:10">
      <c r="A12259" t="s">
        <v>19</v>
      </c>
      <c r="B12259">
        <v>20657</v>
      </c>
      <c r="C12259" t="s">
        <v>839</v>
      </c>
      <c r="D12259">
        <v>20657</v>
      </c>
      <c r="E12259" t="str">
        <f>"20657"</f>
        <v>20657</v>
      </c>
      <c r="F12259" t="s">
        <v>23</v>
      </c>
      <c r="G12259">
        <v>2018</v>
      </c>
      <c r="I12259" t="s">
        <v>21</v>
      </c>
      <c r="J12259" t="s">
        <v>22</v>
      </c>
    </row>
    <row r="12260" spans="1:10">
      <c r="A12260" t="s">
        <v>19</v>
      </c>
      <c r="B12260">
        <v>20658</v>
      </c>
      <c r="C12260" t="s">
        <v>839</v>
      </c>
      <c r="D12260">
        <v>20658</v>
      </c>
      <c r="E12260" t="str">
        <f>"20658"</f>
        <v>20658</v>
      </c>
      <c r="F12260" t="s">
        <v>23</v>
      </c>
      <c r="G12260">
        <v>2018</v>
      </c>
      <c r="I12260" t="s">
        <v>21</v>
      </c>
      <c r="J12260" t="s">
        <v>22</v>
      </c>
    </row>
    <row r="12261" spans="1:10">
      <c r="A12261" t="s">
        <v>19</v>
      </c>
      <c r="B12261">
        <v>20659</v>
      </c>
      <c r="C12261" t="s">
        <v>839</v>
      </c>
      <c r="D12261">
        <v>20659</v>
      </c>
      <c r="E12261" t="str">
        <f>"20659"</f>
        <v>20659</v>
      </c>
      <c r="F12261" t="s">
        <v>23</v>
      </c>
      <c r="G12261">
        <v>2018</v>
      </c>
      <c r="I12261" t="s">
        <v>21</v>
      </c>
      <c r="J12261" t="s">
        <v>22</v>
      </c>
    </row>
    <row r="12262" spans="1:10">
      <c r="A12262" t="s">
        <v>19</v>
      </c>
      <c r="B12262">
        <v>20660</v>
      </c>
      <c r="C12262" t="s">
        <v>839</v>
      </c>
      <c r="D12262">
        <v>20660</v>
      </c>
      <c r="E12262" t="str">
        <f>"20660"</f>
        <v>20660</v>
      </c>
      <c r="F12262" t="s">
        <v>23</v>
      </c>
      <c r="G12262">
        <v>2018</v>
      </c>
      <c r="I12262" t="s">
        <v>21</v>
      </c>
      <c r="J12262" t="s">
        <v>22</v>
      </c>
    </row>
    <row r="12263" spans="1:10">
      <c r="A12263" t="s">
        <v>19</v>
      </c>
      <c r="B12263">
        <v>20662</v>
      </c>
      <c r="C12263" t="s">
        <v>839</v>
      </c>
      <c r="D12263">
        <v>20662</v>
      </c>
      <c r="E12263" t="str">
        <f>"20662"</f>
        <v>20662</v>
      </c>
      <c r="F12263" t="s">
        <v>23</v>
      </c>
      <c r="G12263">
        <v>2018</v>
      </c>
      <c r="I12263" t="s">
        <v>21</v>
      </c>
      <c r="J12263" t="s">
        <v>22</v>
      </c>
    </row>
    <row r="12264" spans="1:10">
      <c r="A12264" t="s">
        <v>19</v>
      </c>
      <c r="B12264">
        <v>20664</v>
      </c>
      <c r="C12264" t="s">
        <v>839</v>
      </c>
      <c r="D12264">
        <v>20664</v>
      </c>
      <c r="E12264" t="str">
        <f>"20664"</f>
        <v>20664</v>
      </c>
      <c r="F12264" t="s">
        <v>23</v>
      </c>
      <c r="G12264">
        <v>2018</v>
      </c>
      <c r="I12264" t="s">
        <v>21</v>
      </c>
      <c r="J12264" t="s">
        <v>22</v>
      </c>
    </row>
    <row r="12265" spans="1:10">
      <c r="A12265" t="s">
        <v>19</v>
      </c>
      <c r="B12265">
        <v>20667</v>
      </c>
      <c r="C12265" t="s">
        <v>839</v>
      </c>
      <c r="D12265">
        <v>20667</v>
      </c>
      <c r="E12265" t="str">
        <f>"20667"</f>
        <v>20667</v>
      </c>
      <c r="F12265" t="s">
        <v>23</v>
      </c>
      <c r="G12265">
        <v>2018</v>
      </c>
      <c r="I12265" t="s">
        <v>21</v>
      </c>
      <c r="J12265" t="s">
        <v>22</v>
      </c>
    </row>
    <row r="12266" spans="1:10">
      <c r="A12266" t="s">
        <v>19</v>
      </c>
      <c r="B12266">
        <v>20670</v>
      </c>
      <c r="C12266" t="s">
        <v>839</v>
      </c>
      <c r="D12266">
        <v>20670</v>
      </c>
      <c r="E12266" t="str">
        <f>"20670"</f>
        <v>20670</v>
      </c>
      <c r="F12266" t="s">
        <v>23</v>
      </c>
      <c r="G12266">
        <v>2018</v>
      </c>
      <c r="I12266" t="s">
        <v>21</v>
      </c>
      <c r="J12266" t="s">
        <v>22</v>
      </c>
    </row>
    <row r="12267" spans="1:10">
      <c r="A12267" t="s">
        <v>19</v>
      </c>
      <c r="B12267">
        <v>20674</v>
      </c>
      <c r="C12267" t="s">
        <v>839</v>
      </c>
      <c r="D12267">
        <v>20674</v>
      </c>
      <c r="E12267" t="str">
        <f>"20674"</f>
        <v>20674</v>
      </c>
      <c r="F12267" t="s">
        <v>23</v>
      </c>
      <c r="G12267">
        <v>2018</v>
      </c>
      <c r="I12267" t="s">
        <v>21</v>
      </c>
      <c r="J12267" t="s">
        <v>22</v>
      </c>
    </row>
    <row r="12268" spans="1:10">
      <c r="A12268" t="s">
        <v>19</v>
      </c>
      <c r="B12268">
        <v>20675</v>
      </c>
      <c r="C12268" t="s">
        <v>839</v>
      </c>
      <c r="D12268">
        <v>20675</v>
      </c>
      <c r="E12268" t="str">
        <f>"20675"</f>
        <v>20675</v>
      </c>
      <c r="F12268" t="s">
        <v>23</v>
      </c>
      <c r="G12268">
        <v>2018</v>
      </c>
      <c r="I12268" t="s">
        <v>21</v>
      </c>
      <c r="J12268" t="s">
        <v>22</v>
      </c>
    </row>
    <row r="12269" spans="1:10">
      <c r="A12269" t="s">
        <v>19</v>
      </c>
      <c r="B12269">
        <v>20676</v>
      </c>
      <c r="C12269" t="s">
        <v>839</v>
      </c>
      <c r="D12269">
        <v>20676</v>
      </c>
      <c r="E12269" t="str">
        <f>"20676"</f>
        <v>20676</v>
      </c>
      <c r="F12269" t="s">
        <v>23</v>
      </c>
      <c r="G12269">
        <v>2018</v>
      </c>
      <c r="I12269" t="s">
        <v>21</v>
      </c>
      <c r="J12269" t="s">
        <v>22</v>
      </c>
    </row>
    <row r="12270" spans="1:10">
      <c r="A12270" t="s">
        <v>19</v>
      </c>
      <c r="B12270">
        <v>20677</v>
      </c>
      <c r="C12270" t="s">
        <v>839</v>
      </c>
      <c r="D12270">
        <v>20677</v>
      </c>
      <c r="E12270" t="str">
        <f>"20677"</f>
        <v>20677</v>
      </c>
      <c r="F12270" t="s">
        <v>23</v>
      </c>
      <c r="G12270">
        <v>2018</v>
      </c>
      <c r="I12270" t="s">
        <v>21</v>
      </c>
      <c r="J12270" t="s">
        <v>22</v>
      </c>
    </row>
    <row r="12271" spans="1:10">
      <c r="A12271" t="s">
        <v>19</v>
      </c>
      <c r="B12271">
        <v>20678</v>
      </c>
      <c r="C12271" t="s">
        <v>839</v>
      </c>
      <c r="D12271">
        <v>20678</v>
      </c>
      <c r="E12271" t="str">
        <f>"20678"</f>
        <v>20678</v>
      </c>
      <c r="F12271">
        <v>143693</v>
      </c>
      <c r="G12271">
        <v>2018</v>
      </c>
      <c r="I12271" t="s">
        <v>21</v>
      </c>
      <c r="J12271" t="s">
        <v>22</v>
      </c>
    </row>
    <row r="12272" spans="1:10">
      <c r="A12272" t="s">
        <v>19</v>
      </c>
      <c r="B12272">
        <v>20680</v>
      </c>
      <c r="C12272" t="s">
        <v>839</v>
      </c>
      <c r="D12272">
        <v>20680</v>
      </c>
      <c r="E12272" t="str">
        <f>"20680"</f>
        <v>20680</v>
      </c>
      <c r="F12272" t="s">
        <v>23</v>
      </c>
      <c r="G12272">
        <v>2018</v>
      </c>
      <c r="I12272" t="s">
        <v>21</v>
      </c>
      <c r="J12272" t="s">
        <v>22</v>
      </c>
    </row>
    <row r="12273" spans="1:10">
      <c r="A12273" t="s">
        <v>19</v>
      </c>
      <c r="B12273">
        <v>20684</v>
      </c>
      <c r="C12273" t="s">
        <v>839</v>
      </c>
      <c r="D12273">
        <v>20684</v>
      </c>
      <c r="E12273" t="str">
        <f>"20684"</f>
        <v>20684</v>
      </c>
      <c r="F12273" t="s">
        <v>23</v>
      </c>
      <c r="G12273">
        <v>2018</v>
      </c>
      <c r="I12273" t="s">
        <v>21</v>
      </c>
      <c r="J12273" t="s">
        <v>22</v>
      </c>
    </row>
    <row r="12274" spans="1:10">
      <c r="A12274" t="s">
        <v>19</v>
      </c>
      <c r="B12274">
        <v>20685</v>
      </c>
      <c r="C12274" t="s">
        <v>839</v>
      </c>
      <c r="D12274">
        <v>20685</v>
      </c>
      <c r="E12274" t="str">
        <f>"20685"</f>
        <v>20685</v>
      </c>
      <c r="F12274" t="s">
        <v>23</v>
      </c>
      <c r="G12274">
        <v>2018</v>
      </c>
      <c r="I12274" t="s">
        <v>21</v>
      </c>
      <c r="J12274" t="s">
        <v>22</v>
      </c>
    </row>
    <row r="12275" spans="1:10">
      <c r="A12275" t="s">
        <v>19</v>
      </c>
      <c r="B12275">
        <v>20686</v>
      </c>
      <c r="C12275" t="s">
        <v>839</v>
      </c>
      <c r="D12275">
        <v>20686</v>
      </c>
      <c r="E12275" t="str">
        <f>"20686"</f>
        <v>20686</v>
      </c>
      <c r="F12275" t="s">
        <v>23</v>
      </c>
      <c r="G12275">
        <v>2018</v>
      </c>
      <c r="I12275" t="s">
        <v>21</v>
      </c>
      <c r="J12275" t="s">
        <v>22</v>
      </c>
    </row>
    <row r="12276" spans="1:10">
      <c r="A12276" t="s">
        <v>19</v>
      </c>
      <c r="B12276">
        <v>20687</v>
      </c>
      <c r="C12276" t="s">
        <v>839</v>
      </c>
      <c r="D12276">
        <v>20687</v>
      </c>
      <c r="E12276" t="str">
        <f>"20687"</f>
        <v>20687</v>
      </c>
      <c r="F12276" t="s">
        <v>23</v>
      </c>
      <c r="G12276">
        <v>2018</v>
      </c>
      <c r="I12276" t="s">
        <v>21</v>
      </c>
      <c r="J12276" t="s">
        <v>22</v>
      </c>
    </row>
    <row r="12277" spans="1:10">
      <c r="A12277" t="s">
        <v>19</v>
      </c>
      <c r="B12277">
        <v>20688</v>
      </c>
      <c r="C12277" t="s">
        <v>839</v>
      </c>
      <c r="D12277">
        <v>20688</v>
      </c>
      <c r="E12277" t="str">
        <f>"20688"</f>
        <v>20688</v>
      </c>
      <c r="F12277" t="s">
        <v>23</v>
      </c>
      <c r="G12277">
        <v>2018</v>
      </c>
      <c r="I12277" t="s">
        <v>21</v>
      </c>
      <c r="J12277" t="s">
        <v>22</v>
      </c>
    </row>
    <row r="12278" spans="1:10">
      <c r="A12278" t="s">
        <v>19</v>
      </c>
      <c r="B12278">
        <v>20689</v>
      </c>
      <c r="C12278" t="s">
        <v>839</v>
      </c>
      <c r="D12278">
        <v>20689</v>
      </c>
      <c r="E12278" t="str">
        <f>"20689"</f>
        <v>20689</v>
      </c>
      <c r="F12278" t="s">
        <v>23</v>
      </c>
      <c r="G12278">
        <v>2018</v>
      </c>
      <c r="I12278" t="s">
        <v>21</v>
      </c>
      <c r="J12278" t="s">
        <v>22</v>
      </c>
    </row>
    <row r="12279" spans="1:10">
      <c r="A12279" t="s">
        <v>19</v>
      </c>
      <c r="B12279">
        <v>20690</v>
      </c>
      <c r="C12279" t="s">
        <v>839</v>
      </c>
      <c r="D12279">
        <v>20690</v>
      </c>
      <c r="E12279" t="str">
        <f>"20690"</f>
        <v>20690</v>
      </c>
      <c r="F12279" t="s">
        <v>23</v>
      </c>
      <c r="G12279">
        <v>2018</v>
      </c>
      <c r="I12279" t="s">
        <v>21</v>
      </c>
      <c r="J12279" t="s">
        <v>22</v>
      </c>
    </row>
    <row r="12280" spans="1:10">
      <c r="A12280" t="s">
        <v>19</v>
      </c>
      <c r="B12280">
        <v>20692</v>
      </c>
      <c r="C12280" t="s">
        <v>839</v>
      </c>
      <c r="D12280">
        <v>20692</v>
      </c>
      <c r="E12280" t="str">
        <f>"20692"</f>
        <v>20692</v>
      </c>
      <c r="F12280" t="s">
        <v>23</v>
      </c>
      <c r="G12280">
        <v>2018</v>
      </c>
      <c r="I12280" t="s">
        <v>21</v>
      </c>
      <c r="J12280" t="s">
        <v>22</v>
      </c>
    </row>
    <row r="12281" spans="1:10">
      <c r="A12281" t="s">
        <v>19</v>
      </c>
      <c r="B12281">
        <v>20693</v>
      </c>
      <c r="C12281" t="s">
        <v>839</v>
      </c>
      <c r="D12281">
        <v>20693</v>
      </c>
      <c r="E12281" t="str">
        <f>"20693"</f>
        <v>20693</v>
      </c>
      <c r="F12281" t="s">
        <v>23</v>
      </c>
      <c r="G12281">
        <v>2018</v>
      </c>
      <c r="I12281" t="s">
        <v>21</v>
      </c>
      <c r="J12281" t="s">
        <v>22</v>
      </c>
    </row>
    <row r="12282" spans="1:10">
      <c r="A12282" t="s">
        <v>19</v>
      </c>
      <c r="B12282">
        <v>20695</v>
      </c>
      <c r="C12282" t="s">
        <v>839</v>
      </c>
      <c r="D12282">
        <v>20695</v>
      </c>
      <c r="E12282" t="str">
        <f>"20695"</f>
        <v>20695</v>
      </c>
      <c r="F12282" t="s">
        <v>23</v>
      </c>
      <c r="G12282">
        <v>2018</v>
      </c>
      <c r="I12282" t="s">
        <v>21</v>
      </c>
      <c r="J12282" t="s">
        <v>22</v>
      </c>
    </row>
    <row r="12283" spans="1:10">
      <c r="A12283" t="s">
        <v>19</v>
      </c>
      <c r="B12283">
        <v>20701</v>
      </c>
      <c r="C12283" t="s">
        <v>839</v>
      </c>
      <c r="D12283">
        <v>20701</v>
      </c>
      <c r="E12283" t="str">
        <f>"20701"</f>
        <v>20701</v>
      </c>
      <c r="F12283" t="s">
        <v>23</v>
      </c>
      <c r="G12283">
        <v>2018</v>
      </c>
      <c r="I12283" t="s">
        <v>21</v>
      </c>
      <c r="J12283" t="s">
        <v>22</v>
      </c>
    </row>
    <row r="12284" spans="1:10">
      <c r="A12284" t="s">
        <v>19</v>
      </c>
      <c r="B12284">
        <v>20705</v>
      </c>
      <c r="C12284" t="s">
        <v>839</v>
      </c>
      <c r="D12284">
        <v>20705</v>
      </c>
      <c r="E12284" t="str">
        <f>"20705"</f>
        <v>20705</v>
      </c>
      <c r="F12284" t="s">
        <v>23</v>
      </c>
      <c r="G12284">
        <v>2018</v>
      </c>
      <c r="I12284" t="s">
        <v>21</v>
      </c>
      <c r="J12284" t="s">
        <v>22</v>
      </c>
    </row>
    <row r="12285" spans="1:10">
      <c r="A12285" t="s">
        <v>19</v>
      </c>
      <c r="B12285">
        <v>20706</v>
      </c>
      <c r="C12285" t="s">
        <v>839</v>
      </c>
      <c r="D12285">
        <v>20706</v>
      </c>
      <c r="E12285" t="str">
        <f>"20706"</f>
        <v>20706</v>
      </c>
      <c r="F12285">
        <v>1007186</v>
      </c>
      <c r="G12285">
        <v>2018</v>
      </c>
      <c r="I12285" t="s">
        <v>21</v>
      </c>
      <c r="J12285" t="s">
        <v>22</v>
      </c>
    </row>
    <row r="12286" spans="1:10">
      <c r="A12286" t="s">
        <v>19</v>
      </c>
      <c r="B12286">
        <v>20707</v>
      </c>
      <c r="C12286" t="s">
        <v>839</v>
      </c>
      <c r="D12286">
        <v>20707</v>
      </c>
      <c r="E12286" t="str">
        <f>"20707"</f>
        <v>20707</v>
      </c>
      <c r="F12286">
        <v>456356</v>
      </c>
      <c r="G12286">
        <v>2018</v>
      </c>
      <c r="I12286" t="s">
        <v>21</v>
      </c>
      <c r="J12286" t="s">
        <v>22</v>
      </c>
    </row>
    <row r="12287" spans="1:10">
      <c r="A12287" t="s">
        <v>19</v>
      </c>
      <c r="B12287">
        <v>20708</v>
      </c>
      <c r="C12287" t="s">
        <v>839</v>
      </c>
      <c r="D12287">
        <v>20708</v>
      </c>
      <c r="E12287" t="str">
        <f>"20708"</f>
        <v>20708</v>
      </c>
      <c r="F12287" t="s">
        <v>23</v>
      </c>
      <c r="G12287">
        <v>2018</v>
      </c>
      <c r="I12287" t="s">
        <v>21</v>
      </c>
      <c r="J12287" t="s">
        <v>22</v>
      </c>
    </row>
    <row r="12288" spans="1:10">
      <c r="A12288" t="s">
        <v>19</v>
      </c>
      <c r="B12288">
        <v>20710</v>
      </c>
      <c r="C12288" t="s">
        <v>839</v>
      </c>
      <c r="D12288">
        <v>20710</v>
      </c>
      <c r="E12288" t="str">
        <f>"20710"</f>
        <v>20710</v>
      </c>
      <c r="F12288" t="s">
        <v>23</v>
      </c>
      <c r="G12288">
        <v>2018</v>
      </c>
      <c r="I12288" t="s">
        <v>21</v>
      </c>
      <c r="J12288" t="s">
        <v>22</v>
      </c>
    </row>
    <row r="12289" spans="1:10">
      <c r="A12289" t="s">
        <v>19</v>
      </c>
      <c r="B12289">
        <v>20711</v>
      </c>
      <c r="C12289" t="s">
        <v>839</v>
      </c>
      <c r="D12289">
        <v>20711</v>
      </c>
      <c r="E12289" t="str">
        <f>"20711"</f>
        <v>20711</v>
      </c>
      <c r="F12289" t="s">
        <v>23</v>
      </c>
      <c r="G12289">
        <v>2018</v>
      </c>
      <c r="I12289" t="s">
        <v>21</v>
      </c>
      <c r="J12289" t="s">
        <v>22</v>
      </c>
    </row>
    <row r="12290" spans="1:10">
      <c r="A12290" t="s">
        <v>19</v>
      </c>
      <c r="B12290">
        <v>20712</v>
      </c>
      <c r="C12290" t="s">
        <v>839</v>
      </c>
      <c r="D12290">
        <v>20712</v>
      </c>
      <c r="E12290" t="str">
        <f>"20712"</f>
        <v>20712</v>
      </c>
      <c r="F12290" t="s">
        <v>23</v>
      </c>
      <c r="G12290">
        <v>2018</v>
      </c>
      <c r="I12290" t="s">
        <v>21</v>
      </c>
      <c r="J12290" t="s">
        <v>22</v>
      </c>
    </row>
    <row r="12291" spans="1:10">
      <c r="A12291" t="s">
        <v>19</v>
      </c>
      <c r="B12291">
        <v>20714</v>
      </c>
      <c r="C12291" t="s">
        <v>839</v>
      </c>
      <c r="D12291">
        <v>20714</v>
      </c>
      <c r="E12291" t="str">
        <f>"20714"</f>
        <v>20714</v>
      </c>
      <c r="F12291" t="s">
        <v>23</v>
      </c>
      <c r="G12291">
        <v>2018</v>
      </c>
      <c r="I12291" t="s">
        <v>21</v>
      </c>
      <c r="J12291" t="s">
        <v>22</v>
      </c>
    </row>
    <row r="12292" spans="1:10">
      <c r="A12292" t="s">
        <v>19</v>
      </c>
      <c r="B12292">
        <v>20715</v>
      </c>
      <c r="C12292" t="s">
        <v>839</v>
      </c>
      <c r="D12292">
        <v>20715</v>
      </c>
      <c r="E12292" t="str">
        <f>"20715"</f>
        <v>20715</v>
      </c>
      <c r="F12292" t="s">
        <v>23</v>
      </c>
      <c r="G12292">
        <v>2018</v>
      </c>
      <c r="I12292" t="s">
        <v>21</v>
      </c>
      <c r="J12292" t="s">
        <v>22</v>
      </c>
    </row>
    <row r="12293" spans="1:10">
      <c r="A12293" t="s">
        <v>19</v>
      </c>
      <c r="B12293">
        <v>20716</v>
      </c>
      <c r="C12293" t="s">
        <v>839</v>
      </c>
      <c r="D12293">
        <v>20716</v>
      </c>
      <c r="E12293" t="str">
        <f>"20716"</f>
        <v>20716</v>
      </c>
      <c r="F12293">
        <v>189036</v>
      </c>
      <c r="G12293">
        <v>2018</v>
      </c>
      <c r="I12293" t="s">
        <v>21</v>
      </c>
      <c r="J12293" t="s">
        <v>22</v>
      </c>
    </row>
    <row r="12294" spans="1:10">
      <c r="A12294" t="s">
        <v>19</v>
      </c>
      <c r="B12294">
        <v>20720</v>
      </c>
      <c r="C12294" t="s">
        <v>839</v>
      </c>
      <c r="D12294">
        <v>20720</v>
      </c>
      <c r="E12294" t="str">
        <f>"20720"</f>
        <v>20720</v>
      </c>
      <c r="F12294" t="s">
        <v>23</v>
      </c>
      <c r="G12294">
        <v>2018</v>
      </c>
      <c r="I12294" t="s">
        <v>21</v>
      </c>
      <c r="J12294" t="s">
        <v>22</v>
      </c>
    </row>
    <row r="12295" spans="1:10">
      <c r="A12295" t="s">
        <v>19</v>
      </c>
      <c r="B12295">
        <v>20721</v>
      </c>
      <c r="C12295" t="s">
        <v>839</v>
      </c>
      <c r="D12295">
        <v>20721</v>
      </c>
      <c r="E12295" t="str">
        <f>"20721"</f>
        <v>20721</v>
      </c>
      <c r="F12295" t="s">
        <v>23</v>
      </c>
      <c r="G12295">
        <v>2018</v>
      </c>
      <c r="I12295" t="s">
        <v>21</v>
      </c>
      <c r="J12295" t="s">
        <v>22</v>
      </c>
    </row>
    <row r="12296" spans="1:10">
      <c r="A12296" t="s">
        <v>19</v>
      </c>
      <c r="B12296">
        <v>20722</v>
      </c>
      <c r="C12296" t="s">
        <v>839</v>
      </c>
      <c r="D12296">
        <v>20722</v>
      </c>
      <c r="E12296" t="str">
        <f>"20722"</f>
        <v>20722</v>
      </c>
      <c r="F12296" t="s">
        <v>23</v>
      </c>
      <c r="G12296">
        <v>2018</v>
      </c>
      <c r="I12296" t="s">
        <v>21</v>
      </c>
      <c r="J12296" t="s">
        <v>22</v>
      </c>
    </row>
    <row r="12297" spans="1:10">
      <c r="A12297" t="s">
        <v>19</v>
      </c>
      <c r="B12297">
        <v>20723</v>
      </c>
      <c r="C12297" t="s">
        <v>839</v>
      </c>
      <c r="D12297">
        <v>20723</v>
      </c>
      <c r="E12297" t="str">
        <f>"20723"</f>
        <v>20723</v>
      </c>
      <c r="F12297" t="s">
        <v>23</v>
      </c>
      <c r="G12297">
        <v>2018</v>
      </c>
      <c r="I12297" t="s">
        <v>21</v>
      </c>
      <c r="J12297" t="s">
        <v>22</v>
      </c>
    </row>
    <row r="12298" spans="1:10">
      <c r="A12298" t="s">
        <v>19</v>
      </c>
      <c r="B12298">
        <v>20724</v>
      </c>
      <c r="C12298" t="s">
        <v>839</v>
      </c>
      <c r="D12298">
        <v>20724</v>
      </c>
      <c r="E12298" t="str">
        <f>"20724"</f>
        <v>20724</v>
      </c>
      <c r="F12298" t="s">
        <v>23</v>
      </c>
      <c r="G12298">
        <v>2018</v>
      </c>
      <c r="I12298" t="s">
        <v>21</v>
      </c>
      <c r="J12298" t="s">
        <v>22</v>
      </c>
    </row>
    <row r="12299" spans="1:10">
      <c r="A12299" t="s">
        <v>19</v>
      </c>
      <c r="B12299">
        <v>20732</v>
      </c>
      <c r="C12299" t="s">
        <v>839</v>
      </c>
      <c r="D12299">
        <v>20732</v>
      </c>
      <c r="E12299" t="str">
        <f>"20732"</f>
        <v>20732</v>
      </c>
      <c r="F12299" t="s">
        <v>23</v>
      </c>
      <c r="G12299">
        <v>2018</v>
      </c>
      <c r="I12299" t="s">
        <v>21</v>
      </c>
      <c r="J12299" t="s">
        <v>22</v>
      </c>
    </row>
    <row r="12300" spans="1:10">
      <c r="A12300" t="s">
        <v>19</v>
      </c>
      <c r="B12300">
        <v>20733</v>
      </c>
      <c r="C12300" t="s">
        <v>839</v>
      </c>
      <c r="D12300">
        <v>20733</v>
      </c>
      <c r="E12300" t="str">
        <f>"20733"</f>
        <v>20733</v>
      </c>
      <c r="F12300" t="s">
        <v>23</v>
      </c>
      <c r="G12300">
        <v>2018</v>
      </c>
      <c r="I12300" t="s">
        <v>21</v>
      </c>
      <c r="J12300" t="s">
        <v>22</v>
      </c>
    </row>
    <row r="12301" spans="1:10">
      <c r="A12301" t="s">
        <v>19</v>
      </c>
      <c r="B12301">
        <v>20735</v>
      </c>
      <c r="C12301" t="s">
        <v>839</v>
      </c>
      <c r="D12301">
        <v>20735</v>
      </c>
      <c r="E12301" t="str">
        <f>"20735"</f>
        <v>20735</v>
      </c>
      <c r="F12301" t="s">
        <v>23</v>
      </c>
      <c r="G12301">
        <v>2018</v>
      </c>
      <c r="I12301" t="s">
        <v>21</v>
      </c>
      <c r="J12301" t="s">
        <v>22</v>
      </c>
    </row>
    <row r="12302" spans="1:10">
      <c r="A12302" t="s">
        <v>19</v>
      </c>
      <c r="B12302">
        <v>20736</v>
      </c>
      <c r="C12302" t="s">
        <v>839</v>
      </c>
      <c r="D12302">
        <v>20736</v>
      </c>
      <c r="E12302" t="str">
        <f>"20736"</f>
        <v>20736</v>
      </c>
      <c r="F12302" t="s">
        <v>23</v>
      </c>
      <c r="G12302">
        <v>2018</v>
      </c>
      <c r="I12302" t="s">
        <v>21</v>
      </c>
      <c r="J12302" t="s">
        <v>22</v>
      </c>
    </row>
    <row r="12303" spans="1:10">
      <c r="A12303" t="s">
        <v>19</v>
      </c>
      <c r="B12303">
        <v>20737</v>
      </c>
      <c r="C12303" t="s">
        <v>839</v>
      </c>
      <c r="D12303">
        <v>20737</v>
      </c>
      <c r="E12303" t="str">
        <f>"20737"</f>
        <v>20737</v>
      </c>
      <c r="F12303" t="s">
        <v>23</v>
      </c>
      <c r="G12303">
        <v>2018</v>
      </c>
      <c r="I12303" t="s">
        <v>21</v>
      </c>
      <c r="J12303" t="s">
        <v>22</v>
      </c>
    </row>
    <row r="12304" spans="1:10">
      <c r="A12304" t="s">
        <v>19</v>
      </c>
      <c r="B12304">
        <v>20740</v>
      </c>
      <c r="C12304" t="s">
        <v>839</v>
      </c>
      <c r="D12304">
        <v>20740</v>
      </c>
      <c r="E12304" t="str">
        <f>"20740"</f>
        <v>20740</v>
      </c>
      <c r="F12304">
        <v>574410</v>
      </c>
      <c r="G12304">
        <v>2018</v>
      </c>
      <c r="I12304" t="s">
        <v>21</v>
      </c>
      <c r="J12304" t="s">
        <v>22</v>
      </c>
    </row>
    <row r="12305" spans="1:10">
      <c r="A12305" t="s">
        <v>19</v>
      </c>
      <c r="B12305">
        <v>20743</v>
      </c>
      <c r="C12305" t="s">
        <v>839</v>
      </c>
      <c r="D12305">
        <v>20743</v>
      </c>
      <c r="E12305" t="str">
        <f>"20743"</f>
        <v>20743</v>
      </c>
      <c r="F12305">
        <v>632945</v>
      </c>
      <c r="G12305">
        <v>2018</v>
      </c>
      <c r="I12305" t="s">
        <v>21</v>
      </c>
      <c r="J12305" t="s">
        <v>22</v>
      </c>
    </row>
    <row r="12306" spans="1:10">
      <c r="A12306" t="s">
        <v>19</v>
      </c>
      <c r="B12306">
        <v>20744</v>
      </c>
      <c r="C12306" t="s">
        <v>839</v>
      </c>
      <c r="D12306">
        <v>20744</v>
      </c>
      <c r="E12306" t="str">
        <f>"20744"</f>
        <v>20744</v>
      </c>
      <c r="F12306" t="s">
        <v>23</v>
      </c>
      <c r="G12306">
        <v>2018</v>
      </c>
      <c r="I12306" t="s">
        <v>21</v>
      </c>
      <c r="J12306" t="s">
        <v>22</v>
      </c>
    </row>
    <row r="12307" spans="1:10">
      <c r="A12307" t="s">
        <v>19</v>
      </c>
      <c r="B12307">
        <v>20745</v>
      </c>
      <c r="C12307" t="s">
        <v>839</v>
      </c>
      <c r="D12307">
        <v>20745</v>
      </c>
      <c r="E12307" t="str">
        <f>"20745"</f>
        <v>20745</v>
      </c>
      <c r="F12307" t="s">
        <v>23</v>
      </c>
      <c r="G12307">
        <v>2018</v>
      </c>
      <c r="I12307" t="s">
        <v>21</v>
      </c>
      <c r="J12307" t="s">
        <v>22</v>
      </c>
    </row>
    <row r="12308" spans="1:10">
      <c r="A12308" t="s">
        <v>19</v>
      </c>
      <c r="B12308">
        <v>20746</v>
      </c>
      <c r="C12308" t="s">
        <v>839</v>
      </c>
      <c r="D12308">
        <v>20746</v>
      </c>
      <c r="E12308" t="str">
        <f>"20746"</f>
        <v>20746</v>
      </c>
      <c r="F12308" t="s">
        <v>23</v>
      </c>
      <c r="G12308">
        <v>2018</v>
      </c>
      <c r="I12308" t="s">
        <v>21</v>
      </c>
      <c r="J12308" t="s">
        <v>22</v>
      </c>
    </row>
    <row r="12309" spans="1:10">
      <c r="A12309" t="s">
        <v>19</v>
      </c>
      <c r="B12309">
        <v>20747</v>
      </c>
      <c r="C12309" t="s">
        <v>839</v>
      </c>
      <c r="D12309">
        <v>20747</v>
      </c>
      <c r="E12309" t="str">
        <f>"20747"</f>
        <v>20747</v>
      </c>
      <c r="F12309" t="s">
        <v>23</v>
      </c>
      <c r="G12309">
        <v>2018</v>
      </c>
      <c r="I12309" t="s">
        <v>21</v>
      </c>
      <c r="J12309" t="s">
        <v>22</v>
      </c>
    </row>
    <row r="12310" spans="1:10">
      <c r="A12310" t="s">
        <v>19</v>
      </c>
      <c r="B12310">
        <v>20748</v>
      </c>
      <c r="C12310" t="s">
        <v>839</v>
      </c>
      <c r="D12310">
        <v>20748</v>
      </c>
      <c r="E12310" t="str">
        <f>"20748"</f>
        <v>20748</v>
      </c>
      <c r="F12310" t="s">
        <v>23</v>
      </c>
      <c r="G12310">
        <v>2018</v>
      </c>
      <c r="I12310" t="s">
        <v>21</v>
      </c>
      <c r="J12310" t="s">
        <v>22</v>
      </c>
    </row>
    <row r="12311" spans="1:10">
      <c r="A12311" t="s">
        <v>19</v>
      </c>
      <c r="B12311">
        <v>20751</v>
      </c>
      <c r="C12311" t="s">
        <v>839</v>
      </c>
      <c r="D12311">
        <v>20751</v>
      </c>
      <c r="E12311" t="str">
        <f>"20751"</f>
        <v>20751</v>
      </c>
      <c r="F12311" t="s">
        <v>23</v>
      </c>
      <c r="G12311">
        <v>2018</v>
      </c>
      <c r="I12311" t="s">
        <v>21</v>
      </c>
      <c r="J12311" t="s">
        <v>22</v>
      </c>
    </row>
    <row r="12312" spans="1:10">
      <c r="A12312" t="s">
        <v>19</v>
      </c>
      <c r="B12312">
        <v>20754</v>
      </c>
      <c r="C12312" t="s">
        <v>839</v>
      </c>
      <c r="D12312">
        <v>20754</v>
      </c>
      <c r="E12312" t="str">
        <f>"20754"</f>
        <v>20754</v>
      </c>
      <c r="F12312" t="s">
        <v>23</v>
      </c>
      <c r="G12312">
        <v>2018</v>
      </c>
      <c r="I12312" t="s">
        <v>21</v>
      </c>
      <c r="J12312" t="s">
        <v>22</v>
      </c>
    </row>
    <row r="12313" spans="1:10">
      <c r="A12313" t="s">
        <v>19</v>
      </c>
      <c r="B12313">
        <v>20755</v>
      </c>
      <c r="C12313" t="s">
        <v>839</v>
      </c>
      <c r="D12313">
        <v>20755</v>
      </c>
      <c r="E12313" t="str">
        <f>"20755"</f>
        <v>20755</v>
      </c>
      <c r="F12313" t="s">
        <v>23</v>
      </c>
      <c r="G12313">
        <v>2018</v>
      </c>
      <c r="I12313" t="s">
        <v>21</v>
      </c>
      <c r="J12313" t="s">
        <v>22</v>
      </c>
    </row>
    <row r="12314" spans="1:10">
      <c r="A12314" t="s">
        <v>19</v>
      </c>
      <c r="B12314">
        <v>20758</v>
      </c>
      <c r="C12314" t="s">
        <v>839</v>
      </c>
      <c r="D12314">
        <v>20758</v>
      </c>
      <c r="E12314" t="str">
        <f>"20758"</f>
        <v>20758</v>
      </c>
      <c r="F12314" t="s">
        <v>23</v>
      </c>
      <c r="G12314">
        <v>2018</v>
      </c>
      <c r="I12314" t="s">
        <v>21</v>
      </c>
      <c r="J12314" t="s">
        <v>22</v>
      </c>
    </row>
    <row r="12315" spans="1:10">
      <c r="A12315" t="s">
        <v>19</v>
      </c>
      <c r="B12315">
        <v>20759</v>
      </c>
      <c r="C12315" t="s">
        <v>839</v>
      </c>
      <c r="D12315">
        <v>20759</v>
      </c>
      <c r="E12315" t="str">
        <f>"20759"</f>
        <v>20759</v>
      </c>
      <c r="F12315" t="s">
        <v>23</v>
      </c>
      <c r="G12315">
        <v>2018</v>
      </c>
      <c r="I12315" t="s">
        <v>21</v>
      </c>
      <c r="J12315" t="s">
        <v>22</v>
      </c>
    </row>
    <row r="12316" spans="1:10">
      <c r="A12316" t="s">
        <v>19</v>
      </c>
      <c r="B12316">
        <v>20762</v>
      </c>
      <c r="C12316" t="s">
        <v>839</v>
      </c>
      <c r="D12316">
        <v>20762</v>
      </c>
      <c r="E12316" t="str">
        <f>"20762"</f>
        <v>20762</v>
      </c>
      <c r="F12316" t="s">
        <v>23</v>
      </c>
      <c r="G12316">
        <v>2018</v>
      </c>
      <c r="I12316" t="s">
        <v>21</v>
      </c>
      <c r="J12316" t="s">
        <v>22</v>
      </c>
    </row>
    <row r="12317" spans="1:10">
      <c r="A12317" t="s">
        <v>19</v>
      </c>
      <c r="B12317">
        <v>20763</v>
      </c>
      <c r="C12317" t="s">
        <v>839</v>
      </c>
      <c r="D12317">
        <v>20763</v>
      </c>
      <c r="E12317" t="str">
        <f>"20763"</f>
        <v>20763</v>
      </c>
      <c r="F12317" t="s">
        <v>23</v>
      </c>
      <c r="G12317">
        <v>2018</v>
      </c>
      <c r="I12317" t="s">
        <v>21</v>
      </c>
      <c r="J12317" t="s">
        <v>22</v>
      </c>
    </row>
    <row r="12318" spans="1:10">
      <c r="A12318" t="s">
        <v>19</v>
      </c>
      <c r="B12318">
        <v>20764</v>
      </c>
      <c r="C12318" t="s">
        <v>839</v>
      </c>
      <c r="D12318">
        <v>20764</v>
      </c>
      <c r="E12318" t="str">
        <f>"20764"</f>
        <v>20764</v>
      </c>
      <c r="F12318" t="s">
        <v>23</v>
      </c>
      <c r="G12318">
        <v>2018</v>
      </c>
      <c r="I12318" t="s">
        <v>21</v>
      </c>
      <c r="J12318" t="s">
        <v>22</v>
      </c>
    </row>
    <row r="12319" spans="1:10">
      <c r="A12319" t="s">
        <v>19</v>
      </c>
      <c r="B12319">
        <v>20765</v>
      </c>
      <c r="C12319" t="s">
        <v>839</v>
      </c>
      <c r="D12319">
        <v>20765</v>
      </c>
      <c r="E12319" t="str">
        <f>"20765"</f>
        <v>20765</v>
      </c>
      <c r="F12319" t="s">
        <v>23</v>
      </c>
      <c r="G12319">
        <v>2018</v>
      </c>
      <c r="I12319" t="s">
        <v>21</v>
      </c>
      <c r="J12319" t="s">
        <v>22</v>
      </c>
    </row>
    <row r="12320" spans="1:10">
      <c r="A12320" t="s">
        <v>19</v>
      </c>
      <c r="B12320">
        <v>20769</v>
      </c>
      <c r="C12320" t="s">
        <v>839</v>
      </c>
      <c r="D12320">
        <v>20769</v>
      </c>
      <c r="E12320" t="str">
        <f>"20769"</f>
        <v>20769</v>
      </c>
      <c r="F12320" t="s">
        <v>23</v>
      </c>
      <c r="G12320">
        <v>2018</v>
      </c>
      <c r="I12320" t="s">
        <v>21</v>
      </c>
      <c r="J12320" t="s">
        <v>22</v>
      </c>
    </row>
    <row r="12321" spans="1:10">
      <c r="A12321" t="s">
        <v>19</v>
      </c>
      <c r="B12321">
        <v>20770</v>
      </c>
      <c r="C12321" t="s">
        <v>839</v>
      </c>
      <c r="D12321">
        <v>20770</v>
      </c>
      <c r="E12321" t="str">
        <f>"20770"</f>
        <v>20770</v>
      </c>
      <c r="F12321">
        <v>143155</v>
      </c>
      <c r="G12321">
        <v>2018</v>
      </c>
      <c r="I12321" t="s">
        <v>21</v>
      </c>
      <c r="J12321" t="s">
        <v>22</v>
      </c>
    </row>
    <row r="12322" spans="1:10">
      <c r="A12322" t="s">
        <v>19</v>
      </c>
      <c r="B12322">
        <v>20771</v>
      </c>
      <c r="C12322" t="s">
        <v>839</v>
      </c>
      <c r="D12322">
        <v>20771</v>
      </c>
      <c r="E12322" t="str">
        <f>"20771"</f>
        <v>20771</v>
      </c>
      <c r="F12322" t="s">
        <v>23</v>
      </c>
      <c r="G12322">
        <v>2018</v>
      </c>
      <c r="I12322" t="s">
        <v>21</v>
      </c>
      <c r="J12322" t="s">
        <v>22</v>
      </c>
    </row>
    <row r="12323" spans="1:10">
      <c r="A12323" t="s">
        <v>19</v>
      </c>
      <c r="B12323">
        <v>20772</v>
      </c>
      <c r="C12323" t="s">
        <v>839</v>
      </c>
      <c r="D12323">
        <v>20772</v>
      </c>
      <c r="E12323" t="str">
        <f>"20772"</f>
        <v>20772</v>
      </c>
      <c r="F12323">
        <v>7024015</v>
      </c>
      <c r="G12323">
        <v>2018</v>
      </c>
      <c r="I12323" t="s">
        <v>21</v>
      </c>
      <c r="J12323" t="s">
        <v>22</v>
      </c>
    </row>
    <row r="12324" spans="1:10">
      <c r="A12324" t="s">
        <v>19</v>
      </c>
      <c r="B12324">
        <v>20774</v>
      </c>
      <c r="C12324" t="s">
        <v>839</v>
      </c>
      <c r="D12324">
        <v>20774</v>
      </c>
      <c r="E12324" t="str">
        <f>"20774"</f>
        <v>20774</v>
      </c>
      <c r="F12324">
        <v>2383618</v>
      </c>
      <c r="G12324">
        <v>2018</v>
      </c>
      <c r="I12324" t="s">
        <v>21</v>
      </c>
      <c r="J12324" t="s">
        <v>22</v>
      </c>
    </row>
    <row r="12325" spans="1:10">
      <c r="A12325" t="s">
        <v>19</v>
      </c>
      <c r="B12325">
        <v>20776</v>
      </c>
      <c r="C12325" t="s">
        <v>839</v>
      </c>
      <c r="D12325">
        <v>20776</v>
      </c>
      <c r="E12325" t="str">
        <f>"20776"</f>
        <v>20776</v>
      </c>
      <c r="F12325" t="s">
        <v>23</v>
      </c>
      <c r="G12325">
        <v>2018</v>
      </c>
      <c r="I12325" t="s">
        <v>21</v>
      </c>
      <c r="J12325" t="s">
        <v>22</v>
      </c>
    </row>
    <row r="12326" spans="1:10">
      <c r="A12326" t="s">
        <v>19</v>
      </c>
      <c r="B12326">
        <v>20777</v>
      </c>
      <c r="C12326" t="s">
        <v>839</v>
      </c>
      <c r="D12326">
        <v>20777</v>
      </c>
      <c r="E12326" t="str">
        <f>"20777"</f>
        <v>20777</v>
      </c>
      <c r="F12326" t="s">
        <v>23</v>
      </c>
      <c r="G12326">
        <v>2018</v>
      </c>
      <c r="I12326" t="s">
        <v>21</v>
      </c>
      <c r="J12326" t="s">
        <v>22</v>
      </c>
    </row>
    <row r="12327" spans="1:10">
      <c r="A12327" t="s">
        <v>19</v>
      </c>
      <c r="B12327">
        <v>20778</v>
      </c>
      <c r="C12327" t="s">
        <v>839</v>
      </c>
      <c r="D12327">
        <v>20778</v>
      </c>
      <c r="E12327" t="str">
        <f>"20778"</f>
        <v>20778</v>
      </c>
      <c r="F12327" t="s">
        <v>23</v>
      </c>
      <c r="G12327">
        <v>2018</v>
      </c>
      <c r="I12327" t="s">
        <v>21</v>
      </c>
      <c r="J12327" t="s">
        <v>22</v>
      </c>
    </row>
    <row r="12328" spans="1:10">
      <c r="A12328" t="s">
        <v>19</v>
      </c>
      <c r="B12328">
        <v>20779</v>
      </c>
      <c r="C12328" t="s">
        <v>839</v>
      </c>
      <c r="D12328">
        <v>20779</v>
      </c>
      <c r="E12328" t="str">
        <f>"20779"</f>
        <v>20779</v>
      </c>
      <c r="F12328" t="s">
        <v>23</v>
      </c>
      <c r="G12328">
        <v>2018</v>
      </c>
      <c r="I12328" t="s">
        <v>21</v>
      </c>
      <c r="J12328" t="s">
        <v>22</v>
      </c>
    </row>
    <row r="12329" spans="1:10">
      <c r="A12329" t="s">
        <v>19</v>
      </c>
      <c r="B12329">
        <v>20781</v>
      </c>
      <c r="C12329" t="s">
        <v>839</v>
      </c>
      <c r="D12329">
        <v>20781</v>
      </c>
      <c r="E12329" t="str">
        <f>"20781"</f>
        <v>20781</v>
      </c>
      <c r="F12329">
        <v>168004</v>
      </c>
      <c r="G12329">
        <v>2018</v>
      </c>
      <c r="I12329" t="s">
        <v>21</v>
      </c>
      <c r="J12329" t="s">
        <v>22</v>
      </c>
    </row>
    <row r="12330" spans="1:10">
      <c r="A12330" t="s">
        <v>19</v>
      </c>
      <c r="B12330">
        <v>20782</v>
      </c>
      <c r="C12330" t="s">
        <v>839</v>
      </c>
      <c r="D12330">
        <v>20782</v>
      </c>
      <c r="E12330" t="str">
        <f>"20782"</f>
        <v>20782</v>
      </c>
      <c r="F12330">
        <v>386397</v>
      </c>
      <c r="G12330">
        <v>2018</v>
      </c>
      <c r="I12330" t="s">
        <v>21</v>
      </c>
      <c r="J12330" t="s">
        <v>22</v>
      </c>
    </row>
    <row r="12331" spans="1:10">
      <c r="A12331" t="s">
        <v>19</v>
      </c>
      <c r="B12331">
        <v>20783</v>
      </c>
      <c r="C12331" t="s">
        <v>839</v>
      </c>
      <c r="D12331">
        <v>20783</v>
      </c>
      <c r="E12331" t="str">
        <f>"20783"</f>
        <v>20783</v>
      </c>
      <c r="F12331" t="s">
        <v>23</v>
      </c>
      <c r="G12331">
        <v>2018</v>
      </c>
      <c r="I12331" t="s">
        <v>21</v>
      </c>
      <c r="J12331" t="s">
        <v>22</v>
      </c>
    </row>
    <row r="12332" spans="1:10">
      <c r="A12332" t="s">
        <v>19</v>
      </c>
      <c r="B12332">
        <v>20784</v>
      </c>
      <c r="C12332" t="s">
        <v>839</v>
      </c>
      <c r="D12332">
        <v>20784</v>
      </c>
      <c r="E12332" t="str">
        <f>"20784"</f>
        <v>20784</v>
      </c>
      <c r="F12332" t="s">
        <v>23</v>
      </c>
      <c r="G12332">
        <v>2018</v>
      </c>
      <c r="I12332" t="s">
        <v>21</v>
      </c>
      <c r="J12332" t="s">
        <v>22</v>
      </c>
    </row>
    <row r="12333" spans="1:10">
      <c r="A12333" t="s">
        <v>19</v>
      </c>
      <c r="B12333">
        <v>20785</v>
      </c>
      <c r="C12333" t="s">
        <v>839</v>
      </c>
      <c r="D12333">
        <v>20785</v>
      </c>
      <c r="E12333" t="str">
        <f>"20785"</f>
        <v>20785</v>
      </c>
      <c r="F12333">
        <v>7094026</v>
      </c>
      <c r="G12333">
        <v>2018</v>
      </c>
      <c r="I12333" t="s">
        <v>21</v>
      </c>
      <c r="J12333" t="s">
        <v>22</v>
      </c>
    </row>
    <row r="12334" spans="1:10">
      <c r="A12334" t="s">
        <v>19</v>
      </c>
      <c r="B12334">
        <v>20794</v>
      </c>
      <c r="C12334" t="s">
        <v>839</v>
      </c>
      <c r="D12334">
        <v>20794</v>
      </c>
      <c r="E12334" t="str">
        <f>"20794"</f>
        <v>20794</v>
      </c>
      <c r="F12334" t="s">
        <v>23</v>
      </c>
      <c r="G12334">
        <v>2018</v>
      </c>
      <c r="I12334" t="s">
        <v>21</v>
      </c>
      <c r="J12334" t="s">
        <v>22</v>
      </c>
    </row>
    <row r="12335" spans="1:10">
      <c r="A12335" t="s">
        <v>19</v>
      </c>
      <c r="B12335">
        <v>20812</v>
      </c>
      <c r="C12335" t="s">
        <v>839</v>
      </c>
      <c r="D12335">
        <v>20812</v>
      </c>
      <c r="E12335" t="str">
        <f>"20812"</f>
        <v>20812</v>
      </c>
      <c r="F12335" t="s">
        <v>23</v>
      </c>
      <c r="G12335">
        <v>2018</v>
      </c>
      <c r="I12335" t="s">
        <v>21</v>
      </c>
      <c r="J12335" t="s">
        <v>22</v>
      </c>
    </row>
    <row r="12336" spans="1:10">
      <c r="A12336" t="s">
        <v>19</v>
      </c>
      <c r="B12336">
        <v>20814</v>
      </c>
      <c r="C12336" t="s">
        <v>839</v>
      </c>
      <c r="D12336">
        <v>20814</v>
      </c>
      <c r="E12336" t="str">
        <f>"20814"</f>
        <v>20814</v>
      </c>
      <c r="F12336">
        <v>3278618</v>
      </c>
      <c r="G12336">
        <v>2018</v>
      </c>
      <c r="I12336" t="s">
        <v>21</v>
      </c>
      <c r="J12336" t="s">
        <v>22</v>
      </c>
    </row>
    <row r="12337" spans="1:10">
      <c r="A12337" t="s">
        <v>19</v>
      </c>
      <c r="B12337">
        <v>20815</v>
      </c>
      <c r="C12337" t="s">
        <v>839</v>
      </c>
      <c r="D12337">
        <v>20815</v>
      </c>
      <c r="E12337" t="str">
        <f>"20815"</f>
        <v>20815</v>
      </c>
      <c r="F12337" t="s">
        <v>23</v>
      </c>
      <c r="G12337">
        <v>2018</v>
      </c>
      <c r="I12337" t="s">
        <v>21</v>
      </c>
      <c r="J12337" t="s">
        <v>22</v>
      </c>
    </row>
    <row r="12338" spans="1:10">
      <c r="A12338" t="s">
        <v>19</v>
      </c>
      <c r="B12338">
        <v>20816</v>
      </c>
      <c r="C12338" t="s">
        <v>839</v>
      </c>
      <c r="D12338">
        <v>20816</v>
      </c>
      <c r="E12338" t="str">
        <f>"20816"</f>
        <v>20816</v>
      </c>
      <c r="F12338">
        <v>58800</v>
      </c>
      <c r="G12338">
        <v>2018</v>
      </c>
      <c r="I12338" t="s">
        <v>21</v>
      </c>
      <c r="J12338" t="s">
        <v>22</v>
      </c>
    </row>
    <row r="12339" spans="1:10">
      <c r="A12339" t="s">
        <v>19</v>
      </c>
      <c r="B12339">
        <v>20817</v>
      </c>
      <c r="C12339" t="s">
        <v>839</v>
      </c>
      <c r="D12339">
        <v>20817</v>
      </c>
      <c r="E12339" t="str">
        <f>"20817"</f>
        <v>20817</v>
      </c>
      <c r="F12339">
        <v>594508</v>
      </c>
      <c r="G12339">
        <v>2018</v>
      </c>
      <c r="I12339" t="s">
        <v>21</v>
      </c>
      <c r="J12339" t="s">
        <v>22</v>
      </c>
    </row>
    <row r="12340" spans="1:10">
      <c r="A12340" t="s">
        <v>19</v>
      </c>
      <c r="B12340">
        <v>20818</v>
      </c>
      <c r="C12340" t="s">
        <v>839</v>
      </c>
      <c r="D12340">
        <v>20818</v>
      </c>
      <c r="E12340" t="str">
        <f>"20818"</f>
        <v>20818</v>
      </c>
      <c r="F12340" t="s">
        <v>23</v>
      </c>
      <c r="G12340">
        <v>2018</v>
      </c>
      <c r="I12340" t="s">
        <v>21</v>
      </c>
      <c r="J12340" t="s">
        <v>22</v>
      </c>
    </row>
    <row r="12341" spans="1:10">
      <c r="A12341" t="s">
        <v>19</v>
      </c>
      <c r="B12341">
        <v>20832</v>
      </c>
      <c r="C12341" t="s">
        <v>839</v>
      </c>
      <c r="D12341">
        <v>20832</v>
      </c>
      <c r="E12341" t="str">
        <f>"20832"</f>
        <v>20832</v>
      </c>
      <c r="F12341" t="s">
        <v>23</v>
      </c>
      <c r="G12341">
        <v>2018</v>
      </c>
      <c r="I12341" t="s">
        <v>21</v>
      </c>
      <c r="J12341" t="s">
        <v>22</v>
      </c>
    </row>
    <row r="12342" spans="1:10">
      <c r="A12342" t="s">
        <v>19</v>
      </c>
      <c r="B12342">
        <v>20833</v>
      </c>
      <c r="C12342" t="s">
        <v>839</v>
      </c>
      <c r="D12342">
        <v>20833</v>
      </c>
      <c r="E12342" t="str">
        <f>"20833"</f>
        <v>20833</v>
      </c>
      <c r="F12342" t="s">
        <v>23</v>
      </c>
      <c r="G12342">
        <v>2018</v>
      </c>
      <c r="I12342" t="s">
        <v>21</v>
      </c>
      <c r="J12342" t="s">
        <v>22</v>
      </c>
    </row>
    <row r="12343" spans="1:10">
      <c r="A12343" t="s">
        <v>19</v>
      </c>
      <c r="B12343">
        <v>20837</v>
      </c>
      <c r="C12343" t="s">
        <v>839</v>
      </c>
      <c r="D12343">
        <v>20837</v>
      </c>
      <c r="E12343" t="str">
        <f>"20837"</f>
        <v>20837</v>
      </c>
      <c r="F12343" t="s">
        <v>23</v>
      </c>
      <c r="G12343">
        <v>2018</v>
      </c>
      <c r="I12343" t="s">
        <v>21</v>
      </c>
      <c r="J12343" t="s">
        <v>22</v>
      </c>
    </row>
    <row r="12344" spans="1:10">
      <c r="A12344" t="s">
        <v>19</v>
      </c>
      <c r="B12344">
        <v>20838</v>
      </c>
      <c r="C12344" t="s">
        <v>839</v>
      </c>
      <c r="D12344">
        <v>20838</v>
      </c>
      <c r="E12344" t="str">
        <f>"20838"</f>
        <v>20838</v>
      </c>
      <c r="F12344" t="s">
        <v>23</v>
      </c>
      <c r="G12344">
        <v>2018</v>
      </c>
      <c r="I12344" t="s">
        <v>21</v>
      </c>
      <c r="J12344" t="s">
        <v>22</v>
      </c>
    </row>
    <row r="12345" spans="1:10">
      <c r="A12345" t="s">
        <v>19</v>
      </c>
      <c r="B12345">
        <v>20839</v>
      </c>
      <c r="C12345" t="s">
        <v>839</v>
      </c>
      <c r="D12345">
        <v>20839</v>
      </c>
      <c r="E12345" t="str">
        <f>"20839"</f>
        <v>20839</v>
      </c>
      <c r="F12345" t="s">
        <v>23</v>
      </c>
      <c r="G12345">
        <v>2018</v>
      </c>
      <c r="I12345" t="s">
        <v>21</v>
      </c>
      <c r="J12345" t="s">
        <v>22</v>
      </c>
    </row>
    <row r="12346" spans="1:10">
      <c r="A12346" t="s">
        <v>19</v>
      </c>
      <c r="B12346">
        <v>20841</v>
      </c>
      <c r="C12346" t="s">
        <v>839</v>
      </c>
      <c r="D12346">
        <v>20841</v>
      </c>
      <c r="E12346" t="str">
        <f>"20841"</f>
        <v>20841</v>
      </c>
      <c r="F12346" t="s">
        <v>23</v>
      </c>
      <c r="G12346">
        <v>2018</v>
      </c>
      <c r="I12346" t="s">
        <v>21</v>
      </c>
      <c r="J12346" t="s">
        <v>22</v>
      </c>
    </row>
    <row r="12347" spans="1:10">
      <c r="A12347" t="s">
        <v>19</v>
      </c>
      <c r="B12347">
        <v>20842</v>
      </c>
      <c r="C12347" t="s">
        <v>839</v>
      </c>
      <c r="D12347">
        <v>20842</v>
      </c>
      <c r="E12347" t="str">
        <f>"20842"</f>
        <v>20842</v>
      </c>
      <c r="F12347" t="s">
        <v>23</v>
      </c>
      <c r="G12347">
        <v>2018</v>
      </c>
      <c r="I12347" t="s">
        <v>21</v>
      </c>
      <c r="J12347" t="s">
        <v>22</v>
      </c>
    </row>
    <row r="12348" spans="1:10">
      <c r="A12348" t="s">
        <v>19</v>
      </c>
      <c r="B12348">
        <v>20850</v>
      </c>
      <c r="C12348" t="s">
        <v>839</v>
      </c>
      <c r="D12348">
        <v>20850</v>
      </c>
      <c r="E12348" t="str">
        <f>"20850"</f>
        <v>20850</v>
      </c>
      <c r="F12348">
        <v>11392020</v>
      </c>
      <c r="G12348">
        <v>2018</v>
      </c>
      <c r="I12348" t="s">
        <v>21</v>
      </c>
      <c r="J12348" t="s">
        <v>22</v>
      </c>
    </row>
    <row r="12349" spans="1:10">
      <c r="A12349" t="s">
        <v>19</v>
      </c>
      <c r="B12349">
        <v>20851</v>
      </c>
      <c r="C12349" t="s">
        <v>839</v>
      </c>
      <c r="D12349">
        <v>20851</v>
      </c>
      <c r="E12349" t="str">
        <f>"20851"</f>
        <v>20851</v>
      </c>
      <c r="F12349" t="s">
        <v>23</v>
      </c>
      <c r="G12349">
        <v>2018</v>
      </c>
      <c r="I12349" t="s">
        <v>21</v>
      </c>
      <c r="J12349" t="s">
        <v>22</v>
      </c>
    </row>
    <row r="12350" spans="1:10">
      <c r="A12350" t="s">
        <v>19</v>
      </c>
      <c r="B12350">
        <v>20852</v>
      </c>
      <c r="C12350" t="s">
        <v>839</v>
      </c>
      <c r="D12350">
        <v>20852</v>
      </c>
      <c r="E12350" t="str">
        <f>"20852"</f>
        <v>20852</v>
      </c>
      <c r="F12350">
        <v>95000</v>
      </c>
      <c r="G12350">
        <v>2018</v>
      </c>
      <c r="I12350" t="s">
        <v>21</v>
      </c>
      <c r="J12350" t="s">
        <v>22</v>
      </c>
    </row>
    <row r="12351" spans="1:10">
      <c r="A12351" t="s">
        <v>19</v>
      </c>
      <c r="B12351">
        <v>20853</v>
      </c>
      <c r="C12351" t="s">
        <v>839</v>
      </c>
      <c r="D12351">
        <v>20853</v>
      </c>
      <c r="E12351" t="str">
        <f>"20853"</f>
        <v>20853</v>
      </c>
      <c r="F12351" t="s">
        <v>23</v>
      </c>
      <c r="G12351">
        <v>2018</v>
      </c>
      <c r="I12351" t="s">
        <v>21</v>
      </c>
      <c r="J12351" t="s">
        <v>22</v>
      </c>
    </row>
    <row r="12352" spans="1:10">
      <c r="A12352" t="s">
        <v>19</v>
      </c>
      <c r="B12352">
        <v>20854</v>
      </c>
      <c r="C12352" t="s">
        <v>839</v>
      </c>
      <c r="D12352">
        <v>20854</v>
      </c>
      <c r="E12352" t="str">
        <f>"20854"</f>
        <v>20854</v>
      </c>
      <c r="F12352" t="s">
        <v>23</v>
      </c>
      <c r="G12352">
        <v>2018</v>
      </c>
      <c r="I12352" t="s">
        <v>21</v>
      </c>
      <c r="J12352" t="s">
        <v>22</v>
      </c>
    </row>
    <row r="12353" spans="1:10">
      <c r="A12353" t="s">
        <v>19</v>
      </c>
      <c r="B12353">
        <v>20855</v>
      </c>
      <c r="C12353" t="s">
        <v>839</v>
      </c>
      <c r="D12353">
        <v>20855</v>
      </c>
      <c r="E12353" t="str">
        <f>"20855"</f>
        <v>20855</v>
      </c>
      <c r="F12353" t="s">
        <v>23</v>
      </c>
      <c r="G12353">
        <v>2018</v>
      </c>
      <c r="I12353" t="s">
        <v>21</v>
      </c>
      <c r="J12353" t="s">
        <v>22</v>
      </c>
    </row>
    <row r="12354" spans="1:10">
      <c r="A12354" t="s">
        <v>19</v>
      </c>
      <c r="B12354">
        <v>20860</v>
      </c>
      <c r="C12354" t="s">
        <v>839</v>
      </c>
      <c r="D12354">
        <v>20860</v>
      </c>
      <c r="E12354" t="str">
        <f>"20860"</f>
        <v>20860</v>
      </c>
      <c r="F12354" t="s">
        <v>23</v>
      </c>
      <c r="G12354">
        <v>2018</v>
      </c>
      <c r="I12354" t="s">
        <v>21</v>
      </c>
      <c r="J12354" t="s">
        <v>22</v>
      </c>
    </row>
    <row r="12355" spans="1:10">
      <c r="A12355" t="s">
        <v>19</v>
      </c>
      <c r="B12355">
        <v>20861</v>
      </c>
      <c r="C12355" t="s">
        <v>839</v>
      </c>
      <c r="D12355">
        <v>20861</v>
      </c>
      <c r="E12355" t="str">
        <f>"20861"</f>
        <v>20861</v>
      </c>
      <c r="F12355" t="s">
        <v>23</v>
      </c>
      <c r="G12355">
        <v>2018</v>
      </c>
      <c r="I12355" t="s">
        <v>21</v>
      </c>
      <c r="J12355" t="s">
        <v>22</v>
      </c>
    </row>
    <row r="12356" spans="1:10">
      <c r="A12356" t="s">
        <v>19</v>
      </c>
      <c r="B12356">
        <v>20862</v>
      </c>
      <c r="C12356" t="s">
        <v>839</v>
      </c>
      <c r="D12356">
        <v>20862</v>
      </c>
      <c r="E12356" t="str">
        <f>"20862"</f>
        <v>20862</v>
      </c>
      <c r="F12356" t="s">
        <v>23</v>
      </c>
      <c r="G12356">
        <v>2018</v>
      </c>
      <c r="I12356" t="s">
        <v>21</v>
      </c>
      <c r="J12356" t="s">
        <v>22</v>
      </c>
    </row>
    <row r="12357" spans="1:10">
      <c r="A12357" t="s">
        <v>19</v>
      </c>
      <c r="B12357">
        <v>20866</v>
      </c>
      <c r="C12357" t="s">
        <v>839</v>
      </c>
      <c r="D12357">
        <v>20866</v>
      </c>
      <c r="E12357" t="str">
        <f>"20866"</f>
        <v>20866</v>
      </c>
      <c r="F12357" t="s">
        <v>23</v>
      </c>
      <c r="G12357">
        <v>2018</v>
      </c>
      <c r="I12357" t="s">
        <v>21</v>
      </c>
      <c r="J12357" t="s">
        <v>22</v>
      </c>
    </row>
    <row r="12358" spans="1:10">
      <c r="A12358" t="s">
        <v>19</v>
      </c>
      <c r="B12358">
        <v>20868</v>
      </c>
      <c r="C12358" t="s">
        <v>839</v>
      </c>
      <c r="D12358">
        <v>20868</v>
      </c>
      <c r="E12358" t="str">
        <f>"20868"</f>
        <v>20868</v>
      </c>
      <c r="F12358" t="s">
        <v>23</v>
      </c>
      <c r="G12358">
        <v>2018</v>
      </c>
      <c r="I12358" t="s">
        <v>21</v>
      </c>
      <c r="J12358" t="s">
        <v>22</v>
      </c>
    </row>
    <row r="12359" spans="1:10">
      <c r="A12359" t="s">
        <v>19</v>
      </c>
      <c r="B12359">
        <v>20871</v>
      </c>
      <c r="C12359" t="s">
        <v>839</v>
      </c>
      <c r="D12359">
        <v>20871</v>
      </c>
      <c r="E12359" t="str">
        <f>"20871"</f>
        <v>20871</v>
      </c>
      <c r="F12359" t="s">
        <v>23</v>
      </c>
      <c r="G12359">
        <v>2018</v>
      </c>
      <c r="I12359" t="s">
        <v>21</v>
      </c>
      <c r="J12359" t="s">
        <v>22</v>
      </c>
    </row>
    <row r="12360" spans="1:10">
      <c r="A12360" t="s">
        <v>19</v>
      </c>
      <c r="B12360">
        <v>20872</v>
      </c>
      <c r="C12360" t="s">
        <v>839</v>
      </c>
      <c r="D12360">
        <v>20872</v>
      </c>
      <c r="E12360" t="str">
        <f>"20872"</f>
        <v>20872</v>
      </c>
      <c r="F12360" t="s">
        <v>23</v>
      </c>
      <c r="G12360">
        <v>2018</v>
      </c>
      <c r="I12360" t="s">
        <v>21</v>
      </c>
      <c r="J12360" t="s">
        <v>22</v>
      </c>
    </row>
    <row r="12361" spans="1:10">
      <c r="A12361" t="s">
        <v>19</v>
      </c>
      <c r="B12361">
        <v>20874</v>
      </c>
      <c r="C12361" t="s">
        <v>839</v>
      </c>
      <c r="D12361">
        <v>20874</v>
      </c>
      <c r="E12361" t="str">
        <f>"20874"</f>
        <v>20874</v>
      </c>
      <c r="F12361" t="s">
        <v>23</v>
      </c>
      <c r="G12361">
        <v>2018</v>
      </c>
      <c r="I12361" t="s">
        <v>21</v>
      </c>
      <c r="J12361" t="s">
        <v>22</v>
      </c>
    </row>
    <row r="12362" spans="1:10">
      <c r="A12362" t="s">
        <v>19</v>
      </c>
      <c r="B12362">
        <v>20876</v>
      </c>
      <c r="C12362" t="s">
        <v>839</v>
      </c>
      <c r="D12362">
        <v>20876</v>
      </c>
      <c r="E12362" t="str">
        <f>"20876"</f>
        <v>20876</v>
      </c>
      <c r="F12362" t="s">
        <v>23</v>
      </c>
      <c r="G12362">
        <v>2018</v>
      </c>
      <c r="I12362" t="s">
        <v>21</v>
      </c>
      <c r="J12362" t="s">
        <v>22</v>
      </c>
    </row>
    <row r="12363" spans="1:10">
      <c r="A12363" t="s">
        <v>19</v>
      </c>
      <c r="B12363">
        <v>20877</v>
      </c>
      <c r="C12363" t="s">
        <v>839</v>
      </c>
      <c r="D12363">
        <v>20877</v>
      </c>
      <c r="E12363" t="str">
        <f>"20877"</f>
        <v>20877</v>
      </c>
      <c r="F12363">
        <v>391703</v>
      </c>
      <c r="G12363">
        <v>2018</v>
      </c>
      <c r="I12363" t="s">
        <v>21</v>
      </c>
      <c r="J12363" t="s">
        <v>22</v>
      </c>
    </row>
    <row r="12364" spans="1:10">
      <c r="A12364" t="s">
        <v>19</v>
      </c>
      <c r="B12364">
        <v>20878</v>
      </c>
      <c r="C12364" t="s">
        <v>839</v>
      </c>
      <c r="D12364">
        <v>20878</v>
      </c>
      <c r="E12364" t="str">
        <f>"20878"</f>
        <v>20878</v>
      </c>
      <c r="F12364" t="s">
        <v>23</v>
      </c>
      <c r="G12364">
        <v>2018</v>
      </c>
      <c r="I12364" t="s">
        <v>21</v>
      </c>
      <c r="J12364" t="s">
        <v>22</v>
      </c>
    </row>
    <row r="12365" spans="1:10">
      <c r="A12365" t="s">
        <v>19</v>
      </c>
      <c r="B12365">
        <v>20879</v>
      </c>
      <c r="C12365" t="s">
        <v>839</v>
      </c>
      <c r="D12365">
        <v>20879</v>
      </c>
      <c r="E12365" t="str">
        <f>"20879"</f>
        <v>20879</v>
      </c>
      <c r="F12365">
        <v>-282750</v>
      </c>
      <c r="G12365">
        <v>2018</v>
      </c>
      <c r="I12365" t="s">
        <v>21</v>
      </c>
      <c r="J12365" t="s">
        <v>22</v>
      </c>
    </row>
    <row r="12366" spans="1:10">
      <c r="A12366" t="s">
        <v>19</v>
      </c>
      <c r="B12366">
        <v>20880</v>
      </c>
      <c r="C12366" t="s">
        <v>839</v>
      </c>
      <c r="D12366">
        <v>20880</v>
      </c>
      <c r="E12366" t="str">
        <f>"20880"</f>
        <v>20880</v>
      </c>
      <c r="F12366" t="s">
        <v>23</v>
      </c>
      <c r="G12366">
        <v>2018</v>
      </c>
      <c r="I12366" t="s">
        <v>21</v>
      </c>
      <c r="J12366" t="s">
        <v>22</v>
      </c>
    </row>
    <row r="12367" spans="1:10">
      <c r="A12367" t="s">
        <v>19</v>
      </c>
      <c r="B12367">
        <v>20882</v>
      </c>
      <c r="C12367" t="s">
        <v>839</v>
      </c>
      <c r="D12367">
        <v>20882</v>
      </c>
      <c r="E12367" t="str">
        <f>"20882"</f>
        <v>20882</v>
      </c>
      <c r="F12367" t="s">
        <v>23</v>
      </c>
      <c r="G12367">
        <v>2018</v>
      </c>
      <c r="I12367" t="s">
        <v>21</v>
      </c>
      <c r="J12367" t="s">
        <v>22</v>
      </c>
    </row>
    <row r="12368" spans="1:10">
      <c r="A12368" t="s">
        <v>19</v>
      </c>
      <c r="B12368">
        <v>20886</v>
      </c>
      <c r="C12368" t="s">
        <v>839</v>
      </c>
      <c r="D12368">
        <v>20886</v>
      </c>
      <c r="E12368" t="str">
        <f>"20886"</f>
        <v>20886</v>
      </c>
      <c r="F12368" t="s">
        <v>23</v>
      </c>
      <c r="G12368">
        <v>2018</v>
      </c>
      <c r="I12368" t="s">
        <v>21</v>
      </c>
      <c r="J12368" t="s">
        <v>22</v>
      </c>
    </row>
    <row r="12369" spans="1:10">
      <c r="A12369" t="s">
        <v>19</v>
      </c>
      <c r="B12369">
        <v>20889</v>
      </c>
      <c r="C12369" t="s">
        <v>839</v>
      </c>
      <c r="D12369">
        <v>20889</v>
      </c>
      <c r="E12369" t="str">
        <f>"20889"</f>
        <v>20889</v>
      </c>
      <c r="F12369" t="s">
        <v>23</v>
      </c>
      <c r="G12369">
        <v>2018</v>
      </c>
      <c r="I12369" t="s">
        <v>21</v>
      </c>
      <c r="J12369" t="s">
        <v>22</v>
      </c>
    </row>
    <row r="12370" spans="1:10">
      <c r="A12370" t="s">
        <v>19</v>
      </c>
      <c r="B12370">
        <v>20892</v>
      </c>
      <c r="C12370" t="s">
        <v>839</v>
      </c>
      <c r="D12370">
        <v>20892</v>
      </c>
      <c r="E12370" t="str">
        <f>"20892"</f>
        <v>20892</v>
      </c>
      <c r="F12370" t="s">
        <v>23</v>
      </c>
      <c r="G12370">
        <v>2018</v>
      </c>
      <c r="I12370" t="s">
        <v>21</v>
      </c>
      <c r="J12370" t="s">
        <v>22</v>
      </c>
    </row>
    <row r="12371" spans="1:10">
      <c r="A12371" t="s">
        <v>19</v>
      </c>
      <c r="B12371">
        <v>20895</v>
      </c>
      <c r="C12371" t="s">
        <v>839</v>
      </c>
      <c r="D12371">
        <v>20895</v>
      </c>
      <c r="E12371" t="str">
        <f>"20895"</f>
        <v>20895</v>
      </c>
      <c r="F12371">
        <v>5847486</v>
      </c>
      <c r="G12371">
        <v>2018</v>
      </c>
      <c r="I12371" t="s">
        <v>21</v>
      </c>
      <c r="J12371" t="s">
        <v>22</v>
      </c>
    </row>
    <row r="12372" spans="1:10">
      <c r="A12372" t="s">
        <v>19</v>
      </c>
      <c r="B12372">
        <v>20896</v>
      </c>
      <c r="C12372" t="s">
        <v>839</v>
      </c>
      <c r="D12372">
        <v>20896</v>
      </c>
      <c r="E12372" t="str">
        <f>"20896"</f>
        <v>20896</v>
      </c>
      <c r="F12372" t="s">
        <v>23</v>
      </c>
      <c r="G12372">
        <v>2018</v>
      </c>
      <c r="I12372" t="s">
        <v>21</v>
      </c>
      <c r="J12372" t="s">
        <v>22</v>
      </c>
    </row>
    <row r="12373" spans="1:10">
      <c r="A12373" t="s">
        <v>19</v>
      </c>
      <c r="B12373">
        <v>20899</v>
      </c>
      <c r="C12373" t="s">
        <v>839</v>
      </c>
      <c r="D12373">
        <v>20899</v>
      </c>
      <c r="E12373" t="str">
        <f>"20899"</f>
        <v>20899</v>
      </c>
      <c r="F12373" t="s">
        <v>23</v>
      </c>
      <c r="G12373">
        <v>2018</v>
      </c>
      <c r="I12373" t="s">
        <v>21</v>
      </c>
      <c r="J12373" t="s">
        <v>22</v>
      </c>
    </row>
    <row r="12374" spans="1:10">
      <c r="A12374" t="s">
        <v>19</v>
      </c>
      <c r="B12374">
        <v>20901</v>
      </c>
      <c r="C12374" t="s">
        <v>839</v>
      </c>
      <c r="D12374">
        <v>20901</v>
      </c>
      <c r="E12374" t="str">
        <f>"20901"</f>
        <v>20901</v>
      </c>
      <c r="F12374" t="s">
        <v>23</v>
      </c>
      <c r="G12374">
        <v>2018</v>
      </c>
      <c r="I12374" t="s">
        <v>21</v>
      </c>
      <c r="J12374" t="s">
        <v>22</v>
      </c>
    </row>
    <row r="12375" spans="1:10">
      <c r="A12375" t="s">
        <v>19</v>
      </c>
      <c r="B12375">
        <v>20902</v>
      </c>
      <c r="C12375" t="s">
        <v>839</v>
      </c>
      <c r="D12375">
        <v>20902</v>
      </c>
      <c r="E12375" t="str">
        <f>"20902"</f>
        <v>20902</v>
      </c>
      <c r="F12375" t="s">
        <v>23</v>
      </c>
      <c r="G12375">
        <v>2018</v>
      </c>
      <c r="I12375" t="s">
        <v>21</v>
      </c>
      <c r="J12375" t="s">
        <v>22</v>
      </c>
    </row>
    <row r="12376" spans="1:10">
      <c r="A12376" t="s">
        <v>19</v>
      </c>
      <c r="B12376">
        <v>20903</v>
      </c>
      <c r="C12376" t="s">
        <v>839</v>
      </c>
      <c r="D12376">
        <v>20903</v>
      </c>
      <c r="E12376" t="str">
        <f>"20903"</f>
        <v>20903</v>
      </c>
      <c r="F12376" t="s">
        <v>23</v>
      </c>
      <c r="G12376">
        <v>2018</v>
      </c>
      <c r="I12376" t="s">
        <v>21</v>
      </c>
      <c r="J12376" t="s">
        <v>22</v>
      </c>
    </row>
    <row r="12377" spans="1:10">
      <c r="A12377" t="s">
        <v>19</v>
      </c>
      <c r="B12377">
        <v>20904</v>
      </c>
      <c r="C12377" t="s">
        <v>839</v>
      </c>
      <c r="D12377">
        <v>20904</v>
      </c>
      <c r="E12377" t="str">
        <f>"20904"</f>
        <v>20904</v>
      </c>
      <c r="F12377" t="s">
        <v>23</v>
      </c>
      <c r="G12377">
        <v>2018</v>
      </c>
      <c r="I12377" t="s">
        <v>21</v>
      </c>
      <c r="J12377" t="s">
        <v>22</v>
      </c>
    </row>
    <row r="12378" spans="1:10">
      <c r="A12378" t="s">
        <v>19</v>
      </c>
      <c r="B12378">
        <v>20905</v>
      </c>
      <c r="C12378" t="s">
        <v>839</v>
      </c>
      <c r="D12378">
        <v>20905</v>
      </c>
      <c r="E12378" t="str">
        <f>"20905"</f>
        <v>20905</v>
      </c>
      <c r="F12378" t="s">
        <v>23</v>
      </c>
      <c r="G12378">
        <v>2018</v>
      </c>
      <c r="I12378" t="s">
        <v>21</v>
      </c>
      <c r="J12378" t="s">
        <v>22</v>
      </c>
    </row>
    <row r="12379" spans="1:10">
      <c r="A12379" t="s">
        <v>19</v>
      </c>
      <c r="B12379">
        <v>20906</v>
      </c>
      <c r="C12379" t="s">
        <v>839</v>
      </c>
      <c r="D12379">
        <v>20906</v>
      </c>
      <c r="E12379" t="str">
        <f>"20906"</f>
        <v>20906</v>
      </c>
      <c r="F12379" t="s">
        <v>23</v>
      </c>
      <c r="G12379">
        <v>2018</v>
      </c>
      <c r="I12379" t="s">
        <v>21</v>
      </c>
      <c r="J12379" t="s">
        <v>22</v>
      </c>
    </row>
    <row r="12380" spans="1:10">
      <c r="A12380" t="s">
        <v>19</v>
      </c>
      <c r="B12380">
        <v>20910</v>
      </c>
      <c r="C12380" t="s">
        <v>839</v>
      </c>
      <c r="D12380">
        <v>20910</v>
      </c>
      <c r="E12380" t="str">
        <f>"20910"</f>
        <v>20910</v>
      </c>
      <c r="F12380">
        <v>50148</v>
      </c>
      <c r="G12380">
        <v>2018</v>
      </c>
      <c r="I12380" t="s">
        <v>21</v>
      </c>
      <c r="J12380" t="s">
        <v>22</v>
      </c>
    </row>
    <row r="12381" spans="1:10">
      <c r="A12381" t="s">
        <v>19</v>
      </c>
      <c r="B12381">
        <v>20912</v>
      </c>
      <c r="C12381" t="s">
        <v>839</v>
      </c>
      <c r="D12381">
        <v>20912</v>
      </c>
      <c r="E12381" t="str">
        <f>"20912"</f>
        <v>20912</v>
      </c>
      <c r="F12381" t="s">
        <v>23</v>
      </c>
      <c r="G12381">
        <v>2018</v>
      </c>
      <c r="I12381" t="s">
        <v>21</v>
      </c>
      <c r="J12381" t="s">
        <v>22</v>
      </c>
    </row>
    <row r="12382" spans="1:10">
      <c r="A12382" t="s">
        <v>19</v>
      </c>
      <c r="B12382">
        <v>21001</v>
      </c>
      <c r="C12382" t="s">
        <v>839</v>
      </c>
      <c r="D12382">
        <v>21001</v>
      </c>
      <c r="E12382" t="str">
        <f>"21001"</f>
        <v>21001</v>
      </c>
      <c r="F12382" t="s">
        <v>23</v>
      </c>
      <c r="G12382">
        <v>2018</v>
      </c>
      <c r="I12382" t="s">
        <v>21</v>
      </c>
      <c r="J12382" t="s">
        <v>22</v>
      </c>
    </row>
    <row r="12383" spans="1:10">
      <c r="A12383" t="s">
        <v>19</v>
      </c>
      <c r="B12383">
        <v>21005</v>
      </c>
      <c r="C12383" t="s">
        <v>839</v>
      </c>
      <c r="D12383">
        <v>21005</v>
      </c>
      <c r="E12383" t="str">
        <f>"21005"</f>
        <v>21005</v>
      </c>
      <c r="F12383" t="s">
        <v>23</v>
      </c>
      <c r="G12383">
        <v>2018</v>
      </c>
      <c r="I12383" t="s">
        <v>21</v>
      </c>
      <c r="J12383" t="s">
        <v>22</v>
      </c>
    </row>
    <row r="12384" spans="1:10">
      <c r="A12384" t="s">
        <v>19</v>
      </c>
      <c r="B12384">
        <v>21009</v>
      </c>
      <c r="C12384" t="s">
        <v>839</v>
      </c>
      <c r="D12384">
        <v>21009</v>
      </c>
      <c r="E12384" t="str">
        <f>"21009"</f>
        <v>21009</v>
      </c>
      <c r="F12384" t="s">
        <v>23</v>
      </c>
      <c r="G12384">
        <v>2018</v>
      </c>
      <c r="I12384" t="s">
        <v>21</v>
      </c>
      <c r="J12384" t="s">
        <v>22</v>
      </c>
    </row>
    <row r="12385" spans="1:10">
      <c r="A12385" t="s">
        <v>19</v>
      </c>
      <c r="B12385">
        <v>21010</v>
      </c>
      <c r="C12385" t="s">
        <v>839</v>
      </c>
      <c r="D12385">
        <v>21010</v>
      </c>
      <c r="E12385" t="str">
        <f>"21010"</f>
        <v>21010</v>
      </c>
      <c r="F12385" t="s">
        <v>23</v>
      </c>
      <c r="G12385">
        <v>2018</v>
      </c>
      <c r="I12385" t="s">
        <v>21</v>
      </c>
      <c r="J12385" t="s">
        <v>22</v>
      </c>
    </row>
    <row r="12386" spans="1:10">
      <c r="A12386" t="s">
        <v>19</v>
      </c>
      <c r="B12386">
        <v>21012</v>
      </c>
      <c r="C12386" t="s">
        <v>839</v>
      </c>
      <c r="D12386">
        <v>21012</v>
      </c>
      <c r="E12386" t="str">
        <f>"21012"</f>
        <v>21012</v>
      </c>
      <c r="F12386" t="s">
        <v>23</v>
      </c>
      <c r="G12386">
        <v>2018</v>
      </c>
      <c r="I12386" t="s">
        <v>21</v>
      </c>
      <c r="J12386" t="s">
        <v>22</v>
      </c>
    </row>
    <row r="12387" spans="1:10">
      <c r="A12387" t="s">
        <v>19</v>
      </c>
      <c r="B12387">
        <v>21013</v>
      </c>
      <c r="C12387" t="s">
        <v>839</v>
      </c>
      <c r="D12387">
        <v>21013</v>
      </c>
      <c r="E12387" t="str">
        <f>"21013"</f>
        <v>21013</v>
      </c>
      <c r="F12387" t="s">
        <v>23</v>
      </c>
      <c r="G12387">
        <v>2018</v>
      </c>
      <c r="I12387" t="s">
        <v>21</v>
      </c>
      <c r="J12387" t="s">
        <v>22</v>
      </c>
    </row>
    <row r="12388" spans="1:10">
      <c r="A12388" t="s">
        <v>19</v>
      </c>
      <c r="B12388">
        <v>21014</v>
      </c>
      <c r="C12388" t="s">
        <v>839</v>
      </c>
      <c r="D12388">
        <v>21014</v>
      </c>
      <c r="E12388" t="str">
        <f>"21014"</f>
        <v>21014</v>
      </c>
      <c r="F12388">
        <v>2205714</v>
      </c>
      <c r="G12388">
        <v>2018</v>
      </c>
      <c r="I12388" t="s">
        <v>21</v>
      </c>
      <c r="J12388" t="s">
        <v>22</v>
      </c>
    </row>
    <row r="12389" spans="1:10">
      <c r="A12389" t="s">
        <v>19</v>
      </c>
      <c r="B12389">
        <v>21015</v>
      </c>
      <c r="C12389" t="s">
        <v>839</v>
      </c>
      <c r="D12389">
        <v>21015</v>
      </c>
      <c r="E12389" t="str">
        <f>"21015"</f>
        <v>21015</v>
      </c>
      <c r="F12389" t="s">
        <v>23</v>
      </c>
      <c r="G12389">
        <v>2018</v>
      </c>
      <c r="I12389" t="s">
        <v>21</v>
      </c>
      <c r="J12389" t="s">
        <v>22</v>
      </c>
    </row>
    <row r="12390" spans="1:10">
      <c r="A12390" t="s">
        <v>19</v>
      </c>
      <c r="B12390">
        <v>21017</v>
      </c>
      <c r="C12390" t="s">
        <v>839</v>
      </c>
      <c r="D12390">
        <v>21017</v>
      </c>
      <c r="E12390" t="str">
        <f>"21017"</f>
        <v>21017</v>
      </c>
      <c r="F12390" t="s">
        <v>23</v>
      </c>
      <c r="G12390">
        <v>2018</v>
      </c>
      <c r="I12390" t="s">
        <v>21</v>
      </c>
      <c r="J12390" t="s">
        <v>22</v>
      </c>
    </row>
    <row r="12391" spans="1:10">
      <c r="A12391" t="s">
        <v>19</v>
      </c>
      <c r="B12391">
        <v>21023</v>
      </c>
      <c r="C12391" t="s">
        <v>839</v>
      </c>
      <c r="D12391">
        <v>21023</v>
      </c>
      <c r="E12391" t="str">
        <f>"21023"</f>
        <v>21023</v>
      </c>
      <c r="F12391" t="s">
        <v>23</v>
      </c>
      <c r="G12391">
        <v>2018</v>
      </c>
      <c r="I12391" t="s">
        <v>21</v>
      </c>
      <c r="J12391" t="s">
        <v>22</v>
      </c>
    </row>
    <row r="12392" spans="1:10">
      <c r="A12392" t="s">
        <v>19</v>
      </c>
      <c r="B12392">
        <v>21028</v>
      </c>
      <c r="C12392" t="s">
        <v>839</v>
      </c>
      <c r="D12392">
        <v>21028</v>
      </c>
      <c r="E12392" t="str">
        <f>"21028"</f>
        <v>21028</v>
      </c>
      <c r="F12392" t="s">
        <v>23</v>
      </c>
      <c r="G12392">
        <v>2018</v>
      </c>
      <c r="I12392" t="s">
        <v>21</v>
      </c>
      <c r="J12392" t="s">
        <v>22</v>
      </c>
    </row>
    <row r="12393" spans="1:10">
      <c r="A12393" t="s">
        <v>19</v>
      </c>
      <c r="B12393">
        <v>21029</v>
      </c>
      <c r="C12393" t="s">
        <v>839</v>
      </c>
      <c r="D12393">
        <v>21029</v>
      </c>
      <c r="E12393" t="str">
        <f>"21029"</f>
        <v>21029</v>
      </c>
      <c r="F12393" t="s">
        <v>23</v>
      </c>
      <c r="G12393">
        <v>2018</v>
      </c>
      <c r="I12393" t="s">
        <v>21</v>
      </c>
      <c r="J12393" t="s">
        <v>22</v>
      </c>
    </row>
    <row r="12394" spans="1:10">
      <c r="A12394" t="s">
        <v>19</v>
      </c>
      <c r="B12394">
        <v>21030</v>
      </c>
      <c r="C12394" t="s">
        <v>839</v>
      </c>
      <c r="D12394">
        <v>21030</v>
      </c>
      <c r="E12394" t="str">
        <f>"21030"</f>
        <v>21030</v>
      </c>
      <c r="F12394" t="s">
        <v>23</v>
      </c>
      <c r="G12394">
        <v>2018</v>
      </c>
      <c r="I12394" t="s">
        <v>21</v>
      </c>
      <c r="J12394" t="s">
        <v>22</v>
      </c>
    </row>
    <row r="12395" spans="1:10">
      <c r="A12395" t="s">
        <v>19</v>
      </c>
      <c r="B12395">
        <v>21031</v>
      </c>
      <c r="C12395" t="s">
        <v>839</v>
      </c>
      <c r="D12395">
        <v>21031</v>
      </c>
      <c r="E12395" t="str">
        <f>"21031"</f>
        <v>21031</v>
      </c>
      <c r="F12395" t="s">
        <v>23</v>
      </c>
      <c r="G12395">
        <v>2018</v>
      </c>
      <c r="I12395" t="s">
        <v>21</v>
      </c>
      <c r="J12395" t="s">
        <v>22</v>
      </c>
    </row>
    <row r="12396" spans="1:10">
      <c r="A12396" t="s">
        <v>19</v>
      </c>
      <c r="B12396">
        <v>21032</v>
      </c>
      <c r="C12396" t="s">
        <v>839</v>
      </c>
      <c r="D12396">
        <v>21032</v>
      </c>
      <c r="E12396" t="str">
        <f>"21032"</f>
        <v>21032</v>
      </c>
      <c r="F12396">
        <v>17674600</v>
      </c>
      <c r="G12396">
        <v>2018</v>
      </c>
      <c r="I12396" t="s">
        <v>21</v>
      </c>
      <c r="J12396" t="s">
        <v>22</v>
      </c>
    </row>
    <row r="12397" spans="1:10">
      <c r="A12397" t="s">
        <v>19</v>
      </c>
      <c r="B12397">
        <v>21034</v>
      </c>
      <c r="C12397" t="s">
        <v>839</v>
      </c>
      <c r="D12397">
        <v>21034</v>
      </c>
      <c r="E12397" t="str">
        <f>"21034"</f>
        <v>21034</v>
      </c>
      <c r="F12397" t="s">
        <v>23</v>
      </c>
      <c r="G12397">
        <v>2018</v>
      </c>
      <c r="I12397" t="s">
        <v>21</v>
      </c>
      <c r="J12397" t="s">
        <v>22</v>
      </c>
    </row>
    <row r="12398" spans="1:10">
      <c r="A12398" t="s">
        <v>19</v>
      </c>
      <c r="B12398">
        <v>21035</v>
      </c>
      <c r="C12398" t="s">
        <v>839</v>
      </c>
      <c r="D12398">
        <v>21035</v>
      </c>
      <c r="E12398" t="str">
        <f>"21035"</f>
        <v>21035</v>
      </c>
      <c r="F12398" t="s">
        <v>23</v>
      </c>
      <c r="G12398">
        <v>2018</v>
      </c>
      <c r="I12398" t="s">
        <v>21</v>
      </c>
      <c r="J12398" t="s">
        <v>22</v>
      </c>
    </row>
    <row r="12399" spans="1:10">
      <c r="A12399" t="s">
        <v>19</v>
      </c>
      <c r="B12399">
        <v>21036</v>
      </c>
      <c r="C12399" t="s">
        <v>839</v>
      </c>
      <c r="D12399">
        <v>21036</v>
      </c>
      <c r="E12399" t="str">
        <f>"21036"</f>
        <v>21036</v>
      </c>
      <c r="F12399" t="s">
        <v>23</v>
      </c>
      <c r="G12399">
        <v>2018</v>
      </c>
      <c r="I12399" t="s">
        <v>21</v>
      </c>
      <c r="J12399" t="s">
        <v>22</v>
      </c>
    </row>
    <row r="12400" spans="1:10">
      <c r="A12400" t="s">
        <v>19</v>
      </c>
      <c r="B12400">
        <v>21037</v>
      </c>
      <c r="C12400" t="s">
        <v>839</v>
      </c>
      <c r="D12400">
        <v>21037</v>
      </c>
      <c r="E12400" t="str">
        <f>"21037"</f>
        <v>21037</v>
      </c>
      <c r="F12400" t="s">
        <v>23</v>
      </c>
      <c r="G12400">
        <v>2018</v>
      </c>
      <c r="I12400" t="s">
        <v>21</v>
      </c>
      <c r="J12400" t="s">
        <v>22</v>
      </c>
    </row>
    <row r="12401" spans="1:10">
      <c r="A12401" t="s">
        <v>19</v>
      </c>
      <c r="B12401">
        <v>21040</v>
      </c>
      <c r="C12401" t="s">
        <v>839</v>
      </c>
      <c r="D12401">
        <v>21040</v>
      </c>
      <c r="E12401" t="str">
        <f>"21040"</f>
        <v>21040</v>
      </c>
      <c r="F12401" t="s">
        <v>23</v>
      </c>
      <c r="G12401">
        <v>2018</v>
      </c>
      <c r="I12401" t="s">
        <v>21</v>
      </c>
      <c r="J12401" t="s">
        <v>22</v>
      </c>
    </row>
    <row r="12402" spans="1:10">
      <c r="A12402" t="s">
        <v>19</v>
      </c>
      <c r="B12402">
        <v>21042</v>
      </c>
      <c r="C12402" t="s">
        <v>839</v>
      </c>
      <c r="D12402">
        <v>21042</v>
      </c>
      <c r="E12402" t="str">
        <f>"21042"</f>
        <v>21042</v>
      </c>
      <c r="F12402" t="s">
        <v>23</v>
      </c>
      <c r="G12402">
        <v>2018</v>
      </c>
      <c r="I12402" t="s">
        <v>21</v>
      </c>
      <c r="J12402" t="s">
        <v>22</v>
      </c>
    </row>
    <row r="12403" spans="1:10">
      <c r="A12403" t="s">
        <v>19</v>
      </c>
      <c r="B12403">
        <v>21043</v>
      </c>
      <c r="C12403" t="s">
        <v>839</v>
      </c>
      <c r="D12403">
        <v>21043</v>
      </c>
      <c r="E12403" t="str">
        <f>"21043"</f>
        <v>21043</v>
      </c>
      <c r="F12403">
        <v>2540688</v>
      </c>
      <c r="G12403">
        <v>2018</v>
      </c>
      <c r="I12403" t="s">
        <v>21</v>
      </c>
      <c r="J12403" t="s">
        <v>22</v>
      </c>
    </row>
    <row r="12404" spans="1:10">
      <c r="A12404" t="s">
        <v>19</v>
      </c>
      <c r="B12404">
        <v>21044</v>
      </c>
      <c r="C12404" t="s">
        <v>839</v>
      </c>
      <c r="D12404">
        <v>21044</v>
      </c>
      <c r="E12404" t="str">
        <f>"21044"</f>
        <v>21044</v>
      </c>
      <c r="F12404">
        <v>19185888</v>
      </c>
      <c r="G12404">
        <v>2018</v>
      </c>
      <c r="I12404" t="s">
        <v>21</v>
      </c>
      <c r="J12404" t="s">
        <v>22</v>
      </c>
    </row>
    <row r="12405" spans="1:10">
      <c r="A12405" t="s">
        <v>19</v>
      </c>
      <c r="B12405">
        <v>21045</v>
      </c>
      <c r="C12405" t="s">
        <v>839</v>
      </c>
      <c r="D12405">
        <v>21045</v>
      </c>
      <c r="E12405" t="str">
        <f>"21045"</f>
        <v>21045</v>
      </c>
      <c r="F12405" t="s">
        <v>23</v>
      </c>
      <c r="G12405">
        <v>2018</v>
      </c>
      <c r="I12405" t="s">
        <v>21</v>
      </c>
      <c r="J12405" t="s">
        <v>22</v>
      </c>
    </row>
    <row r="12406" spans="1:10">
      <c r="A12406" t="s">
        <v>19</v>
      </c>
      <c r="B12406">
        <v>21046</v>
      </c>
      <c r="C12406" t="s">
        <v>839</v>
      </c>
      <c r="D12406">
        <v>21046</v>
      </c>
      <c r="E12406" t="str">
        <f>"21046"</f>
        <v>21046</v>
      </c>
      <c r="F12406">
        <v>11188</v>
      </c>
      <c r="G12406">
        <v>2018</v>
      </c>
      <c r="I12406" t="s">
        <v>21</v>
      </c>
      <c r="J12406" t="s">
        <v>22</v>
      </c>
    </row>
    <row r="12407" spans="1:10">
      <c r="A12407" t="s">
        <v>19</v>
      </c>
      <c r="B12407">
        <v>21047</v>
      </c>
      <c r="C12407" t="s">
        <v>839</v>
      </c>
      <c r="D12407">
        <v>21047</v>
      </c>
      <c r="E12407" t="str">
        <f>"21047"</f>
        <v>21047</v>
      </c>
      <c r="F12407" t="s">
        <v>23</v>
      </c>
      <c r="G12407">
        <v>2018</v>
      </c>
      <c r="I12407" t="s">
        <v>21</v>
      </c>
      <c r="J12407" t="s">
        <v>22</v>
      </c>
    </row>
    <row r="12408" spans="1:10">
      <c r="A12408" t="s">
        <v>19</v>
      </c>
      <c r="B12408">
        <v>21048</v>
      </c>
      <c r="C12408" t="s">
        <v>839</v>
      </c>
      <c r="D12408">
        <v>21048</v>
      </c>
      <c r="E12408" t="str">
        <f>"21048"</f>
        <v>21048</v>
      </c>
      <c r="F12408" t="s">
        <v>23</v>
      </c>
      <c r="G12408">
        <v>2018</v>
      </c>
      <c r="I12408" t="s">
        <v>21</v>
      </c>
      <c r="J12408" t="s">
        <v>22</v>
      </c>
    </row>
    <row r="12409" spans="1:10">
      <c r="A12409" t="s">
        <v>19</v>
      </c>
      <c r="B12409">
        <v>21050</v>
      </c>
      <c r="C12409" t="s">
        <v>839</v>
      </c>
      <c r="D12409">
        <v>21050</v>
      </c>
      <c r="E12409" t="str">
        <f>"21050"</f>
        <v>21050</v>
      </c>
      <c r="F12409" t="s">
        <v>23</v>
      </c>
      <c r="G12409">
        <v>2018</v>
      </c>
      <c r="I12409" t="s">
        <v>21</v>
      </c>
      <c r="J12409" t="s">
        <v>22</v>
      </c>
    </row>
    <row r="12410" spans="1:10">
      <c r="A12410" t="s">
        <v>19</v>
      </c>
      <c r="B12410">
        <v>21051</v>
      </c>
      <c r="C12410" t="s">
        <v>839</v>
      </c>
      <c r="D12410">
        <v>21051</v>
      </c>
      <c r="E12410" t="str">
        <f>"21051"</f>
        <v>21051</v>
      </c>
      <c r="F12410" t="s">
        <v>23</v>
      </c>
      <c r="G12410">
        <v>2018</v>
      </c>
      <c r="I12410" t="s">
        <v>21</v>
      </c>
      <c r="J12410" t="s">
        <v>22</v>
      </c>
    </row>
    <row r="12411" spans="1:10">
      <c r="A12411" t="s">
        <v>19</v>
      </c>
      <c r="B12411">
        <v>21052</v>
      </c>
      <c r="C12411" t="s">
        <v>839</v>
      </c>
      <c r="D12411">
        <v>21052</v>
      </c>
      <c r="E12411" t="str">
        <f>"21052"</f>
        <v>21052</v>
      </c>
      <c r="F12411" t="s">
        <v>23</v>
      </c>
      <c r="G12411">
        <v>2018</v>
      </c>
      <c r="I12411" t="s">
        <v>21</v>
      </c>
      <c r="J12411" t="s">
        <v>22</v>
      </c>
    </row>
    <row r="12412" spans="1:10">
      <c r="A12412" t="s">
        <v>19</v>
      </c>
      <c r="B12412">
        <v>21053</v>
      </c>
      <c r="C12412" t="s">
        <v>839</v>
      </c>
      <c r="D12412">
        <v>21053</v>
      </c>
      <c r="E12412" t="str">
        <f>"21053"</f>
        <v>21053</v>
      </c>
      <c r="F12412" t="s">
        <v>23</v>
      </c>
      <c r="G12412">
        <v>2018</v>
      </c>
      <c r="I12412" t="s">
        <v>21</v>
      </c>
      <c r="J12412" t="s">
        <v>22</v>
      </c>
    </row>
    <row r="12413" spans="1:10">
      <c r="A12413" t="s">
        <v>19</v>
      </c>
      <c r="B12413">
        <v>21054</v>
      </c>
      <c r="C12413" t="s">
        <v>839</v>
      </c>
      <c r="D12413">
        <v>21054</v>
      </c>
      <c r="E12413" t="str">
        <f>"21054"</f>
        <v>21054</v>
      </c>
      <c r="F12413">
        <v>3158500</v>
      </c>
      <c r="G12413">
        <v>2018</v>
      </c>
      <c r="I12413" t="s">
        <v>21</v>
      </c>
      <c r="J12413" t="s">
        <v>22</v>
      </c>
    </row>
    <row r="12414" spans="1:10">
      <c r="A12414" t="s">
        <v>19</v>
      </c>
      <c r="B12414">
        <v>21056</v>
      </c>
      <c r="C12414" t="s">
        <v>839</v>
      </c>
      <c r="D12414">
        <v>21056</v>
      </c>
      <c r="E12414" t="str">
        <f>"21056"</f>
        <v>21056</v>
      </c>
      <c r="F12414" t="s">
        <v>23</v>
      </c>
      <c r="G12414">
        <v>2018</v>
      </c>
      <c r="I12414" t="s">
        <v>21</v>
      </c>
      <c r="J12414" t="s">
        <v>22</v>
      </c>
    </row>
    <row r="12415" spans="1:10">
      <c r="A12415" t="s">
        <v>19</v>
      </c>
      <c r="B12415">
        <v>21057</v>
      </c>
      <c r="C12415" t="s">
        <v>839</v>
      </c>
      <c r="D12415">
        <v>21057</v>
      </c>
      <c r="E12415" t="str">
        <f>"21057"</f>
        <v>21057</v>
      </c>
      <c r="F12415" t="s">
        <v>23</v>
      </c>
      <c r="G12415">
        <v>2018</v>
      </c>
      <c r="I12415" t="s">
        <v>21</v>
      </c>
      <c r="J12415" t="s">
        <v>22</v>
      </c>
    </row>
    <row r="12416" spans="1:10">
      <c r="A12416" t="s">
        <v>19</v>
      </c>
      <c r="B12416">
        <v>21060</v>
      </c>
      <c r="C12416" t="s">
        <v>839</v>
      </c>
      <c r="D12416">
        <v>21060</v>
      </c>
      <c r="E12416" t="str">
        <f>"21060"</f>
        <v>21060</v>
      </c>
      <c r="F12416" t="s">
        <v>23</v>
      </c>
      <c r="G12416">
        <v>2018</v>
      </c>
      <c r="I12416" t="s">
        <v>21</v>
      </c>
      <c r="J12416" t="s">
        <v>22</v>
      </c>
    </row>
    <row r="12417" spans="1:10">
      <c r="A12417" t="s">
        <v>19</v>
      </c>
      <c r="B12417">
        <v>21061</v>
      </c>
      <c r="C12417" t="s">
        <v>839</v>
      </c>
      <c r="D12417">
        <v>21061</v>
      </c>
      <c r="E12417" t="str">
        <f>"21061"</f>
        <v>21061</v>
      </c>
      <c r="F12417">
        <v>5332973</v>
      </c>
      <c r="G12417">
        <v>2018</v>
      </c>
      <c r="I12417" t="s">
        <v>21</v>
      </c>
      <c r="J12417" t="s">
        <v>22</v>
      </c>
    </row>
    <row r="12418" spans="1:10">
      <c r="A12418" t="s">
        <v>19</v>
      </c>
      <c r="B12418">
        <v>21071</v>
      </c>
      <c r="C12418" t="s">
        <v>839</v>
      </c>
      <c r="D12418">
        <v>21071</v>
      </c>
      <c r="E12418" t="str">
        <f>"21071"</f>
        <v>21071</v>
      </c>
      <c r="F12418" t="s">
        <v>23</v>
      </c>
      <c r="G12418">
        <v>2018</v>
      </c>
      <c r="I12418" t="s">
        <v>21</v>
      </c>
      <c r="J12418" t="s">
        <v>22</v>
      </c>
    </row>
    <row r="12419" spans="1:10">
      <c r="A12419" t="s">
        <v>19</v>
      </c>
      <c r="B12419">
        <v>21074</v>
      </c>
      <c r="C12419" t="s">
        <v>839</v>
      </c>
      <c r="D12419">
        <v>21074</v>
      </c>
      <c r="E12419" t="str">
        <f>"21074"</f>
        <v>21074</v>
      </c>
      <c r="F12419" t="s">
        <v>23</v>
      </c>
      <c r="G12419">
        <v>2018</v>
      </c>
      <c r="I12419" t="s">
        <v>21</v>
      </c>
      <c r="J12419" t="s">
        <v>22</v>
      </c>
    </row>
    <row r="12420" spans="1:10">
      <c r="A12420" t="s">
        <v>19</v>
      </c>
      <c r="B12420">
        <v>21075</v>
      </c>
      <c r="C12420" t="s">
        <v>839</v>
      </c>
      <c r="D12420">
        <v>21075</v>
      </c>
      <c r="E12420" t="str">
        <f>"21075"</f>
        <v>21075</v>
      </c>
      <c r="F12420" t="s">
        <v>23</v>
      </c>
      <c r="G12420">
        <v>2018</v>
      </c>
      <c r="I12420" t="s">
        <v>21</v>
      </c>
      <c r="J12420" t="s">
        <v>22</v>
      </c>
    </row>
    <row r="12421" spans="1:10">
      <c r="A12421" t="s">
        <v>19</v>
      </c>
      <c r="B12421">
        <v>21076</v>
      </c>
      <c r="C12421" t="s">
        <v>839</v>
      </c>
      <c r="D12421">
        <v>21076</v>
      </c>
      <c r="E12421" t="str">
        <f>"21076"</f>
        <v>21076</v>
      </c>
      <c r="F12421" t="s">
        <v>23</v>
      </c>
      <c r="G12421">
        <v>2018</v>
      </c>
      <c r="I12421" t="s">
        <v>21</v>
      </c>
      <c r="J12421" t="s">
        <v>22</v>
      </c>
    </row>
    <row r="12422" spans="1:10">
      <c r="A12422" t="s">
        <v>19</v>
      </c>
      <c r="B12422">
        <v>21077</v>
      </c>
      <c r="C12422" t="s">
        <v>839</v>
      </c>
      <c r="D12422">
        <v>21077</v>
      </c>
      <c r="E12422" t="str">
        <f>"21077"</f>
        <v>21077</v>
      </c>
      <c r="F12422" t="s">
        <v>23</v>
      </c>
      <c r="G12422">
        <v>2018</v>
      </c>
      <c r="I12422" t="s">
        <v>21</v>
      </c>
      <c r="J12422" t="s">
        <v>22</v>
      </c>
    </row>
    <row r="12423" spans="1:10">
      <c r="A12423" t="s">
        <v>19</v>
      </c>
      <c r="B12423">
        <v>21078</v>
      </c>
      <c r="C12423" t="s">
        <v>839</v>
      </c>
      <c r="D12423">
        <v>21078</v>
      </c>
      <c r="E12423" t="str">
        <f>"21078"</f>
        <v>21078</v>
      </c>
      <c r="F12423">
        <v>357119</v>
      </c>
      <c r="G12423">
        <v>2018</v>
      </c>
      <c r="I12423" t="s">
        <v>21</v>
      </c>
      <c r="J12423" t="s">
        <v>22</v>
      </c>
    </row>
    <row r="12424" spans="1:10">
      <c r="A12424" t="s">
        <v>19</v>
      </c>
      <c r="B12424">
        <v>21082</v>
      </c>
      <c r="C12424" t="s">
        <v>839</v>
      </c>
      <c r="D12424">
        <v>21082</v>
      </c>
      <c r="E12424" t="str">
        <f>"21082"</f>
        <v>21082</v>
      </c>
      <c r="F12424" t="s">
        <v>23</v>
      </c>
      <c r="G12424">
        <v>2018</v>
      </c>
      <c r="I12424" t="s">
        <v>21</v>
      </c>
      <c r="J12424" t="s">
        <v>22</v>
      </c>
    </row>
    <row r="12425" spans="1:10">
      <c r="A12425" t="s">
        <v>19</v>
      </c>
      <c r="B12425">
        <v>21084</v>
      </c>
      <c r="C12425" t="s">
        <v>839</v>
      </c>
      <c r="D12425">
        <v>21084</v>
      </c>
      <c r="E12425" t="str">
        <f>"21084"</f>
        <v>21084</v>
      </c>
      <c r="F12425" t="s">
        <v>23</v>
      </c>
      <c r="G12425">
        <v>2018</v>
      </c>
      <c r="I12425" t="s">
        <v>21</v>
      </c>
      <c r="J12425" t="s">
        <v>22</v>
      </c>
    </row>
    <row r="12426" spans="1:10">
      <c r="A12426" t="s">
        <v>19</v>
      </c>
      <c r="B12426">
        <v>21085</v>
      </c>
      <c r="C12426" t="s">
        <v>839</v>
      </c>
      <c r="D12426">
        <v>21085</v>
      </c>
      <c r="E12426" t="str">
        <f>"21085"</f>
        <v>21085</v>
      </c>
      <c r="F12426" t="s">
        <v>23</v>
      </c>
      <c r="G12426">
        <v>2018</v>
      </c>
      <c r="I12426" t="s">
        <v>21</v>
      </c>
      <c r="J12426" t="s">
        <v>22</v>
      </c>
    </row>
    <row r="12427" spans="1:10">
      <c r="A12427" t="s">
        <v>19</v>
      </c>
      <c r="B12427">
        <v>21087</v>
      </c>
      <c r="C12427" t="s">
        <v>839</v>
      </c>
      <c r="D12427">
        <v>21087</v>
      </c>
      <c r="E12427" t="str">
        <f>"21087"</f>
        <v>21087</v>
      </c>
      <c r="F12427" t="s">
        <v>23</v>
      </c>
      <c r="G12427">
        <v>2018</v>
      </c>
      <c r="I12427" t="s">
        <v>21</v>
      </c>
      <c r="J12427" t="s">
        <v>22</v>
      </c>
    </row>
    <row r="12428" spans="1:10">
      <c r="A12428" t="s">
        <v>19</v>
      </c>
      <c r="B12428">
        <v>21090</v>
      </c>
      <c r="C12428" t="s">
        <v>839</v>
      </c>
      <c r="D12428">
        <v>21090</v>
      </c>
      <c r="E12428" t="str">
        <f>"21090"</f>
        <v>21090</v>
      </c>
      <c r="F12428" t="s">
        <v>23</v>
      </c>
      <c r="G12428">
        <v>2018</v>
      </c>
      <c r="I12428" t="s">
        <v>21</v>
      </c>
      <c r="J12428" t="s">
        <v>22</v>
      </c>
    </row>
    <row r="12429" spans="1:10">
      <c r="A12429" t="s">
        <v>19</v>
      </c>
      <c r="B12429">
        <v>21093</v>
      </c>
      <c r="C12429" t="s">
        <v>839</v>
      </c>
      <c r="D12429">
        <v>21093</v>
      </c>
      <c r="E12429" t="str">
        <f>"21093"</f>
        <v>21093</v>
      </c>
      <c r="F12429">
        <v>35407</v>
      </c>
      <c r="G12429">
        <v>2018</v>
      </c>
      <c r="I12429" t="s">
        <v>21</v>
      </c>
      <c r="J12429" t="s">
        <v>22</v>
      </c>
    </row>
    <row r="12430" spans="1:10">
      <c r="A12430" t="s">
        <v>19</v>
      </c>
      <c r="B12430">
        <v>21102</v>
      </c>
      <c r="C12430" t="s">
        <v>839</v>
      </c>
      <c r="D12430">
        <v>21102</v>
      </c>
      <c r="E12430" t="str">
        <f>"21102"</f>
        <v>21102</v>
      </c>
      <c r="F12430" t="s">
        <v>23</v>
      </c>
      <c r="G12430">
        <v>2018</v>
      </c>
      <c r="I12430" t="s">
        <v>21</v>
      </c>
      <c r="J12430" t="s">
        <v>22</v>
      </c>
    </row>
    <row r="12431" spans="1:10">
      <c r="A12431" t="s">
        <v>19</v>
      </c>
      <c r="B12431">
        <v>21104</v>
      </c>
      <c r="C12431" t="s">
        <v>839</v>
      </c>
      <c r="D12431">
        <v>21104</v>
      </c>
      <c r="E12431" t="str">
        <f>"21104"</f>
        <v>21104</v>
      </c>
      <c r="F12431" t="s">
        <v>23</v>
      </c>
      <c r="G12431">
        <v>2018</v>
      </c>
      <c r="I12431" t="s">
        <v>21</v>
      </c>
      <c r="J12431" t="s">
        <v>22</v>
      </c>
    </row>
    <row r="12432" spans="1:10">
      <c r="A12432" t="s">
        <v>19</v>
      </c>
      <c r="B12432">
        <v>21108</v>
      </c>
      <c r="C12432" t="s">
        <v>839</v>
      </c>
      <c r="D12432">
        <v>21108</v>
      </c>
      <c r="E12432" t="str">
        <f>"21108"</f>
        <v>21108</v>
      </c>
      <c r="F12432" t="s">
        <v>23</v>
      </c>
      <c r="G12432">
        <v>2018</v>
      </c>
      <c r="I12432" t="s">
        <v>21</v>
      </c>
      <c r="J12432" t="s">
        <v>22</v>
      </c>
    </row>
    <row r="12433" spans="1:10">
      <c r="A12433" t="s">
        <v>19</v>
      </c>
      <c r="B12433">
        <v>21111</v>
      </c>
      <c r="C12433" t="s">
        <v>839</v>
      </c>
      <c r="D12433">
        <v>21111</v>
      </c>
      <c r="E12433" t="str">
        <f>"21111"</f>
        <v>21111</v>
      </c>
      <c r="F12433" t="s">
        <v>23</v>
      </c>
      <c r="G12433">
        <v>2018</v>
      </c>
      <c r="I12433" t="s">
        <v>21</v>
      </c>
      <c r="J12433" t="s">
        <v>22</v>
      </c>
    </row>
    <row r="12434" spans="1:10">
      <c r="A12434" t="s">
        <v>19</v>
      </c>
      <c r="B12434">
        <v>21113</v>
      </c>
      <c r="C12434" t="s">
        <v>839</v>
      </c>
      <c r="D12434">
        <v>21113</v>
      </c>
      <c r="E12434" t="str">
        <f>"21113"</f>
        <v>21113</v>
      </c>
      <c r="F12434" t="s">
        <v>23</v>
      </c>
      <c r="G12434">
        <v>2018</v>
      </c>
      <c r="I12434" t="s">
        <v>21</v>
      </c>
      <c r="J12434" t="s">
        <v>22</v>
      </c>
    </row>
    <row r="12435" spans="1:10">
      <c r="A12435" t="s">
        <v>19</v>
      </c>
      <c r="B12435">
        <v>21114</v>
      </c>
      <c r="C12435" t="s">
        <v>839</v>
      </c>
      <c r="D12435">
        <v>21114</v>
      </c>
      <c r="E12435" t="str">
        <f>"21114"</f>
        <v>21114</v>
      </c>
      <c r="F12435" t="s">
        <v>23</v>
      </c>
      <c r="G12435">
        <v>2018</v>
      </c>
      <c r="I12435" t="s">
        <v>21</v>
      </c>
      <c r="J12435" t="s">
        <v>22</v>
      </c>
    </row>
    <row r="12436" spans="1:10">
      <c r="A12436" t="s">
        <v>19</v>
      </c>
      <c r="B12436">
        <v>21117</v>
      </c>
      <c r="C12436" t="s">
        <v>839</v>
      </c>
      <c r="D12436">
        <v>21117</v>
      </c>
      <c r="E12436" t="str">
        <f>"21117"</f>
        <v>21117</v>
      </c>
      <c r="F12436" t="s">
        <v>23</v>
      </c>
      <c r="G12436">
        <v>2018</v>
      </c>
      <c r="I12436" t="s">
        <v>21</v>
      </c>
      <c r="J12436" t="s">
        <v>22</v>
      </c>
    </row>
    <row r="12437" spans="1:10">
      <c r="A12437" t="s">
        <v>19</v>
      </c>
      <c r="B12437">
        <v>21120</v>
      </c>
      <c r="C12437" t="s">
        <v>839</v>
      </c>
      <c r="D12437">
        <v>21120</v>
      </c>
      <c r="E12437" t="str">
        <f>"21120"</f>
        <v>21120</v>
      </c>
      <c r="F12437" t="s">
        <v>23</v>
      </c>
      <c r="G12437">
        <v>2018</v>
      </c>
      <c r="I12437" t="s">
        <v>21</v>
      </c>
      <c r="J12437" t="s">
        <v>22</v>
      </c>
    </row>
    <row r="12438" spans="1:10">
      <c r="A12438" t="s">
        <v>19</v>
      </c>
      <c r="B12438">
        <v>21122</v>
      </c>
      <c r="C12438" t="s">
        <v>839</v>
      </c>
      <c r="D12438">
        <v>21122</v>
      </c>
      <c r="E12438" t="str">
        <f>"21122"</f>
        <v>21122</v>
      </c>
      <c r="F12438" t="s">
        <v>23</v>
      </c>
      <c r="G12438">
        <v>2018</v>
      </c>
      <c r="I12438" t="s">
        <v>21</v>
      </c>
      <c r="J12438" t="s">
        <v>22</v>
      </c>
    </row>
    <row r="12439" spans="1:10">
      <c r="A12439" t="s">
        <v>19</v>
      </c>
      <c r="B12439">
        <v>21128</v>
      </c>
      <c r="C12439" t="s">
        <v>839</v>
      </c>
      <c r="D12439">
        <v>21128</v>
      </c>
      <c r="E12439" t="str">
        <f>"21128"</f>
        <v>21128</v>
      </c>
      <c r="F12439" t="s">
        <v>23</v>
      </c>
      <c r="G12439">
        <v>2018</v>
      </c>
      <c r="I12439" t="s">
        <v>21</v>
      </c>
      <c r="J12439" t="s">
        <v>22</v>
      </c>
    </row>
    <row r="12440" spans="1:10">
      <c r="A12440" t="s">
        <v>19</v>
      </c>
      <c r="B12440">
        <v>21130</v>
      </c>
      <c r="C12440" t="s">
        <v>839</v>
      </c>
      <c r="D12440">
        <v>21130</v>
      </c>
      <c r="E12440" t="str">
        <f>"21130"</f>
        <v>21130</v>
      </c>
      <c r="F12440" t="s">
        <v>23</v>
      </c>
      <c r="G12440">
        <v>2018</v>
      </c>
      <c r="I12440" t="s">
        <v>21</v>
      </c>
      <c r="J12440" t="s">
        <v>22</v>
      </c>
    </row>
    <row r="12441" spans="1:10">
      <c r="A12441" t="s">
        <v>19</v>
      </c>
      <c r="B12441">
        <v>21131</v>
      </c>
      <c r="C12441" t="s">
        <v>839</v>
      </c>
      <c r="D12441">
        <v>21131</v>
      </c>
      <c r="E12441" t="str">
        <f>"21131"</f>
        <v>21131</v>
      </c>
      <c r="F12441" t="s">
        <v>23</v>
      </c>
      <c r="G12441">
        <v>2018</v>
      </c>
      <c r="I12441" t="s">
        <v>21</v>
      </c>
      <c r="J12441" t="s">
        <v>22</v>
      </c>
    </row>
    <row r="12442" spans="1:10">
      <c r="A12442" t="s">
        <v>19</v>
      </c>
      <c r="B12442">
        <v>21132</v>
      </c>
      <c r="C12442" t="s">
        <v>839</v>
      </c>
      <c r="D12442">
        <v>21132</v>
      </c>
      <c r="E12442" t="str">
        <f>"21132"</f>
        <v>21132</v>
      </c>
      <c r="F12442" t="s">
        <v>23</v>
      </c>
      <c r="G12442">
        <v>2018</v>
      </c>
      <c r="I12442" t="s">
        <v>21</v>
      </c>
      <c r="J12442" t="s">
        <v>22</v>
      </c>
    </row>
    <row r="12443" spans="1:10">
      <c r="A12443" t="s">
        <v>19</v>
      </c>
      <c r="B12443">
        <v>21133</v>
      </c>
      <c r="C12443" t="s">
        <v>839</v>
      </c>
      <c r="D12443">
        <v>21133</v>
      </c>
      <c r="E12443" t="str">
        <f>"21133"</f>
        <v>21133</v>
      </c>
      <c r="F12443" t="s">
        <v>23</v>
      </c>
      <c r="G12443">
        <v>2018</v>
      </c>
      <c r="I12443" t="s">
        <v>21</v>
      </c>
      <c r="J12443" t="s">
        <v>22</v>
      </c>
    </row>
    <row r="12444" spans="1:10">
      <c r="A12444" t="s">
        <v>19</v>
      </c>
      <c r="B12444">
        <v>21136</v>
      </c>
      <c r="C12444" t="s">
        <v>839</v>
      </c>
      <c r="D12444">
        <v>21136</v>
      </c>
      <c r="E12444" t="str">
        <f>"21136"</f>
        <v>21136</v>
      </c>
      <c r="F12444" t="s">
        <v>23</v>
      </c>
      <c r="G12444">
        <v>2018</v>
      </c>
      <c r="I12444" t="s">
        <v>21</v>
      </c>
      <c r="J12444" t="s">
        <v>22</v>
      </c>
    </row>
    <row r="12445" spans="1:10">
      <c r="A12445" t="s">
        <v>19</v>
      </c>
      <c r="B12445">
        <v>21140</v>
      </c>
      <c r="C12445" t="s">
        <v>839</v>
      </c>
      <c r="D12445">
        <v>21140</v>
      </c>
      <c r="E12445" t="str">
        <f>"21140"</f>
        <v>21140</v>
      </c>
      <c r="F12445" t="s">
        <v>23</v>
      </c>
      <c r="G12445">
        <v>2018</v>
      </c>
      <c r="I12445" t="s">
        <v>21</v>
      </c>
      <c r="J12445" t="s">
        <v>22</v>
      </c>
    </row>
    <row r="12446" spans="1:10">
      <c r="A12446" t="s">
        <v>19</v>
      </c>
      <c r="B12446">
        <v>21144</v>
      </c>
      <c r="C12446" t="s">
        <v>839</v>
      </c>
      <c r="D12446">
        <v>21144</v>
      </c>
      <c r="E12446" t="str">
        <f>"21144"</f>
        <v>21144</v>
      </c>
      <c r="F12446" t="s">
        <v>23</v>
      </c>
      <c r="G12446">
        <v>2018</v>
      </c>
      <c r="I12446" t="s">
        <v>21</v>
      </c>
      <c r="J12446" t="s">
        <v>22</v>
      </c>
    </row>
    <row r="12447" spans="1:10">
      <c r="A12447" t="s">
        <v>19</v>
      </c>
      <c r="B12447">
        <v>21146</v>
      </c>
      <c r="C12447" t="s">
        <v>839</v>
      </c>
      <c r="D12447">
        <v>21146</v>
      </c>
      <c r="E12447" t="str">
        <f>"21146"</f>
        <v>21146</v>
      </c>
      <c r="F12447" t="s">
        <v>23</v>
      </c>
      <c r="G12447">
        <v>2018</v>
      </c>
      <c r="I12447" t="s">
        <v>21</v>
      </c>
      <c r="J12447" t="s">
        <v>22</v>
      </c>
    </row>
    <row r="12448" spans="1:10">
      <c r="A12448" t="s">
        <v>19</v>
      </c>
      <c r="B12448">
        <v>21152</v>
      </c>
      <c r="C12448" t="s">
        <v>839</v>
      </c>
      <c r="D12448">
        <v>21152</v>
      </c>
      <c r="E12448" t="str">
        <f>"21152"</f>
        <v>21152</v>
      </c>
      <c r="F12448" t="s">
        <v>23</v>
      </c>
      <c r="G12448">
        <v>2018</v>
      </c>
      <c r="I12448" t="s">
        <v>21</v>
      </c>
      <c r="J12448" t="s">
        <v>22</v>
      </c>
    </row>
    <row r="12449" spans="1:10">
      <c r="A12449" t="s">
        <v>19</v>
      </c>
      <c r="B12449">
        <v>21153</v>
      </c>
      <c r="C12449" t="s">
        <v>839</v>
      </c>
      <c r="D12449">
        <v>21153</v>
      </c>
      <c r="E12449" t="str">
        <f>"21153"</f>
        <v>21153</v>
      </c>
      <c r="F12449" t="s">
        <v>23</v>
      </c>
      <c r="G12449">
        <v>2018</v>
      </c>
      <c r="I12449" t="s">
        <v>21</v>
      </c>
      <c r="J12449" t="s">
        <v>22</v>
      </c>
    </row>
    <row r="12450" spans="1:10">
      <c r="A12450" t="s">
        <v>19</v>
      </c>
      <c r="B12450">
        <v>21154</v>
      </c>
      <c r="C12450" t="s">
        <v>839</v>
      </c>
      <c r="D12450">
        <v>21154</v>
      </c>
      <c r="E12450" t="str">
        <f>"21154"</f>
        <v>21154</v>
      </c>
      <c r="F12450" t="s">
        <v>23</v>
      </c>
      <c r="G12450">
        <v>2018</v>
      </c>
      <c r="I12450" t="s">
        <v>21</v>
      </c>
      <c r="J12450" t="s">
        <v>22</v>
      </c>
    </row>
    <row r="12451" spans="1:10">
      <c r="A12451" t="s">
        <v>19</v>
      </c>
      <c r="B12451">
        <v>21155</v>
      </c>
      <c r="C12451" t="s">
        <v>839</v>
      </c>
      <c r="D12451">
        <v>21155</v>
      </c>
      <c r="E12451" t="str">
        <f>"21155"</f>
        <v>21155</v>
      </c>
      <c r="F12451" t="s">
        <v>23</v>
      </c>
      <c r="G12451">
        <v>2018</v>
      </c>
      <c r="I12451" t="s">
        <v>21</v>
      </c>
      <c r="J12451" t="s">
        <v>22</v>
      </c>
    </row>
    <row r="12452" spans="1:10">
      <c r="A12452" t="s">
        <v>19</v>
      </c>
      <c r="B12452">
        <v>21156</v>
      </c>
      <c r="C12452" t="s">
        <v>839</v>
      </c>
      <c r="D12452">
        <v>21156</v>
      </c>
      <c r="E12452" t="str">
        <f>"21156"</f>
        <v>21156</v>
      </c>
      <c r="F12452" t="s">
        <v>23</v>
      </c>
      <c r="G12452">
        <v>2018</v>
      </c>
      <c r="I12452" t="s">
        <v>21</v>
      </c>
      <c r="J12452" t="s">
        <v>22</v>
      </c>
    </row>
    <row r="12453" spans="1:10">
      <c r="A12453" t="s">
        <v>19</v>
      </c>
      <c r="B12453">
        <v>21157</v>
      </c>
      <c r="C12453" t="s">
        <v>839</v>
      </c>
      <c r="D12453">
        <v>21157</v>
      </c>
      <c r="E12453" t="str">
        <f>"21157"</f>
        <v>21157</v>
      </c>
      <c r="F12453">
        <v>330310</v>
      </c>
      <c r="G12453">
        <v>2018</v>
      </c>
      <c r="I12453" t="s">
        <v>21</v>
      </c>
      <c r="J12453" t="s">
        <v>22</v>
      </c>
    </row>
    <row r="12454" spans="1:10">
      <c r="A12454" t="s">
        <v>19</v>
      </c>
      <c r="B12454">
        <v>21158</v>
      </c>
      <c r="C12454" t="s">
        <v>839</v>
      </c>
      <c r="D12454">
        <v>21158</v>
      </c>
      <c r="E12454" t="str">
        <f>"21158"</f>
        <v>21158</v>
      </c>
      <c r="F12454" t="s">
        <v>23</v>
      </c>
      <c r="G12454">
        <v>2018</v>
      </c>
      <c r="I12454" t="s">
        <v>21</v>
      </c>
      <c r="J12454" t="s">
        <v>22</v>
      </c>
    </row>
    <row r="12455" spans="1:10">
      <c r="A12455" t="s">
        <v>19</v>
      </c>
      <c r="B12455">
        <v>21160</v>
      </c>
      <c r="C12455" t="s">
        <v>839</v>
      </c>
      <c r="D12455">
        <v>21160</v>
      </c>
      <c r="E12455" t="str">
        <f>"21160"</f>
        <v>21160</v>
      </c>
      <c r="F12455" t="s">
        <v>23</v>
      </c>
      <c r="G12455">
        <v>2018</v>
      </c>
      <c r="I12455" t="s">
        <v>21</v>
      </c>
      <c r="J12455" t="s">
        <v>22</v>
      </c>
    </row>
    <row r="12456" spans="1:10">
      <c r="A12456" t="s">
        <v>19</v>
      </c>
      <c r="B12456">
        <v>21161</v>
      </c>
      <c r="C12456" t="s">
        <v>839</v>
      </c>
      <c r="D12456">
        <v>21161</v>
      </c>
      <c r="E12456" t="str">
        <f>"21161"</f>
        <v>21161</v>
      </c>
      <c r="F12456" t="s">
        <v>23</v>
      </c>
      <c r="G12456">
        <v>2018</v>
      </c>
      <c r="I12456" t="s">
        <v>21</v>
      </c>
      <c r="J12456" t="s">
        <v>22</v>
      </c>
    </row>
    <row r="12457" spans="1:10">
      <c r="A12457" t="s">
        <v>19</v>
      </c>
      <c r="B12457">
        <v>21162</v>
      </c>
      <c r="C12457" t="s">
        <v>839</v>
      </c>
      <c r="D12457">
        <v>21162</v>
      </c>
      <c r="E12457" t="str">
        <f>"21162"</f>
        <v>21162</v>
      </c>
      <c r="F12457" t="s">
        <v>23</v>
      </c>
      <c r="G12457">
        <v>2018</v>
      </c>
      <c r="I12457" t="s">
        <v>21</v>
      </c>
      <c r="J12457" t="s">
        <v>22</v>
      </c>
    </row>
    <row r="12458" spans="1:10">
      <c r="A12458" t="s">
        <v>19</v>
      </c>
      <c r="B12458">
        <v>21163</v>
      </c>
      <c r="C12458" t="s">
        <v>839</v>
      </c>
      <c r="D12458">
        <v>21163</v>
      </c>
      <c r="E12458" t="str">
        <f>"21163"</f>
        <v>21163</v>
      </c>
      <c r="F12458" t="s">
        <v>23</v>
      </c>
      <c r="G12458">
        <v>2018</v>
      </c>
      <c r="I12458" t="s">
        <v>21</v>
      </c>
      <c r="J12458" t="s">
        <v>22</v>
      </c>
    </row>
    <row r="12459" spans="1:10">
      <c r="A12459" t="s">
        <v>19</v>
      </c>
      <c r="B12459">
        <v>21201</v>
      </c>
      <c r="C12459" t="s">
        <v>839</v>
      </c>
      <c r="D12459">
        <v>21201</v>
      </c>
      <c r="E12459" t="str">
        <f>"21201"</f>
        <v>21201</v>
      </c>
      <c r="F12459">
        <v>3515050</v>
      </c>
      <c r="G12459">
        <v>2018</v>
      </c>
      <c r="I12459" t="s">
        <v>21</v>
      </c>
      <c r="J12459" t="s">
        <v>22</v>
      </c>
    </row>
    <row r="12460" spans="1:10">
      <c r="A12460" t="s">
        <v>19</v>
      </c>
      <c r="B12460">
        <v>21202</v>
      </c>
      <c r="C12460" t="s">
        <v>839</v>
      </c>
      <c r="D12460">
        <v>21202</v>
      </c>
      <c r="E12460" t="str">
        <f>"21202"</f>
        <v>21202</v>
      </c>
      <c r="F12460">
        <v>187368808</v>
      </c>
      <c r="G12460">
        <v>2018</v>
      </c>
      <c r="I12460" t="s">
        <v>21</v>
      </c>
      <c r="J12460" t="s">
        <v>22</v>
      </c>
    </row>
    <row r="12461" spans="1:10">
      <c r="A12461" t="s">
        <v>19</v>
      </c>
      <c r="B12461">
        <v>21203</v>
      </c>
      <c r="C12461" t="s">
        <v>839</v>
      </c>
      <c r="D12461">
        <v>21203</v>
      </c>
      <c r="E12461" t="str">
        <f>"21203"</f>
        <v>21203</v>
      </c>
      <c r="F12461" t="s">
        <v>23</v>
      </c>
      <c r="G12461">
        <v>2018</v>
      </c>
      <c r="I12461" t="s">
        <v>21</v>
      </c>
      <c r="J12461" t="s">
        <v>22</v>
      </c>
    </row>
    <row r="12462" spans="1:10">
      <c r="A12462" t="s">
        <v>19</v>
      </c>
      <c r="B12462">
        <v>21204</v>
      </c>
      <c r="C12462" t="s">
        <v>839</v>
      </c>
      <c r="D12462">
        <v>21204</v>
      </c>
      <c r="E12462" t="str">
        <f>"21204"</f>
        <v>21204</v>
      </c>
      <c r="F12462">
        <v>13737529</v>
      </c>
      <c r="G12462">
        <v>2018</v>
      </c>
      <c r="I12462" t="s">
        <v>21</v>
      </c>
      <c r="J12462" t="s">
        <v>22</v>
      </c>
    </row>
    <row r="12463" spans="1:10">
      <c r="A12463" t="s">
        <v>19</v>
      </c>
      <c r="B12463">
        <v>21205</v>
      </c>
      <c r="C12463" t="s">
        <v>839</v>
      </c>
      <c r="D12463">
        <v>21205</v>
      </c>
      <c r="E12463" t="str">
        <f>"21205"</f>
        <v>21205</v>
      </c>
      <c r="F12463">
        <v>69843</v>
      </c>
      <c r="G12463">
        <v>2018</v>
      </c>
      <c r="I12463" t="s">
        <v>21</v>
      </c>
      <c r="J12463" t="s">
        <v>22</v>
      </c>
    </row>
    <row r="12464" spans="1:10">
      <c r="A12464" t="s">
        <v>19</v>
      </c>
      <c r="B12464">
        <v>21206</v>
      </c>
      <c r="C12464" t="s">
        <v>839</v>
      </c>
      <c r="D12464">
        <v>21206</v>
      </c>
      <c r="E12464" t="str">
        <f>"21206"</f>
        <v>21206</v>
      </c>
      <c r="F12464" t="s">
        <v>23</v>
      </c>
      <c r="G12464">
        <v>2018</v>
      </c>
      <c r="I12464" t="s">
        <v>21</v>
      </c>
      <c r="J12464" t="s">
        <v>22</v>
      </c>
    </row>
    <row r="12465" spans="1:10">
      <c r="A12465" t="s">
        <v>19</v>
      </c>
      <c r="B12465">
        <v>21207</v>
      </c>
      <c r="C12465" t="s">
        <v>839</v>
      </c>
      <c r="D12465">
        <v>21207</v>
      </c>
      <c r="E12465" t="str">
        <f>"21207"</f>
        <v>21207</v>
      </c>
      <c r="F12465" t="s">
        <v>23</v>
      </c>
      <c r="G12465">
        <v>2018</v>
      </c>
      <c r="I12465" t="s">
        <v>21</v>
      </c>
      <c r="J12465" t="s">
        <v>22</v>
      </c>
    </row>
    <row r="12466" spans="1:10">
      <c r="A12466" t="s">
        <v>19</v>
      </c>
      <c r="B12466">
        <v>21208</v>
      </c>
      <c r="C12466" t="s">
        <v>839</v>
      </c>
      <c r="D12466">
        <v>21208</v>
      </c>
      <c r="E12466" t="str">
        <f>"21208"</f>
        <v>21208</v>
      </c>
      <c r="F12466" t="s">
        <v>23</v>
      </c>
      <c r="G12466">
        <v>2018</v>
      </c>
      <c r="I12466" t="s">
        <v>21</v>
      </c>
      <c r="J12466" t="s">
        <v>22</v>
      </c>
    </row>
    <row r="12467" spans="1:10">
      <c r="A12467" t="s">
        <v>19</v>
      </c>
      <c r="B12467">
        <v>21209</v>
      </c>
      <c r="C12467" t="s">
        <v>839</v>
      </c>
      <c r="D12467">
        <v>21209</v>
      </c>
      <c r="E12467" t="str">
        <f>"21209"</f>
        <v>21209</v>
      </c>
      <c r="F12467" t="s">
        <v>23</v>
      </c>
      <c r="G12467">
        <v>2018</v>
      </c>
      <c r="I12467" t="s">
        <v>21</v>
      </c>
      <c r="J12467" t="s">
        <v>22</v>
      </c>
    </row>
    <row r="12468" spans="1:10">
      <c r="A12468" t="s">
        <v>19</v>
      </c>
      <c r="B12468">
        <v>21210</v>
      </c>
      <c r="C12468" t="s">
        <v>839</v>
      </c>
      <c r="D12468">
        <v>21210</v>
      </c>
      <c r="E12468" t="str">
        <f>"21210"</f>
        <v>21210</v>
      </c>
      <c r="F12468" t="s">
        <v>23</v>
      </c>
      <c r="G12468">
        <v>2018</v>
      </c>
      <c r="I12468" t="s">
        <v>21</v>
      </c>
      <c r="J12468" t="s">
        <v>22</v>
      </c>
    </row>
    <row r="12469" spans="1:10">
      <c r="A12469" t="s">
        <v>19</v>
      </c>
      <c r="B12469">
        <v>21211</v>
      </c>
      <c r="C12469" t="s">
        <v>839</v>
      </c>
      <c r="D12469">
        <v>21211</v>
      </c>
      <c r="E12469" t="str">
        <f>"21211"</f>
        <v>21211</v>
      </c>
      <c r="F12469" t="s">
        <v>23</v>
      </c>
      <c r="G12469">
        <v>2018</v>
      </c>
      <c r="I12469" t="s">
        <v>21</v>
      </c>
      <c r="J12469" t="s">
        <v>22</v>
      </c>
    </row>
    <row r="12470" spans="1:10">
      <c r="A12470" t="s">
        <v>19</v>
      </c>
      <c r="B12470">
        <v>21212</v>
      </c>
      <c r="C12470" t="s">
        <v>839</v>
      </c>
      <c r="D12470">
        <v>21212</v>
      </c>
      <c r="E12470" t="str">
        <f>"21212"</f>
        <v>21212</v>
      </c>
      <c r="F12470" t="s">
        <v>23</v>
      </c>
      <c r="G12470">
        <v>2018</v>
      </c>
      <c r="I12470" t="s">
        <v>21</v>
      </c>
      <c r="J12470" t="s">
        <v>22</v>
      </c>
    </row>
    <row r="12471" spans="1:10">
      <c r="A12471" t="s">
        <v>19</v>
      </c>
      <c r="B12471">
        <v>21213</v>
      </c>
      <c r="C12471" t="s">
        <v>839</v>
      </c>
      <c r="D12471">
        <v>21213</v>
      </c>
      <c r="E12471" t="str">
        <f>"21213"</f>
        <v>21213</v>
      </c>
      <c r="F12471" t="s">
        <v>23</v>
      </c>
      <c r="G12471">
        <v>2018</v>
      </c>
      <c r="I12471" t="s">
        <v>21</v>
      </c>
      <c r="J12471" t="s">
        <v>22</v>
      </c>
    </row>
    <row r="12472" spans="1:10">
      <c r="A12472" t="s">
        <v>19</v>
      </c>
      <c r="B12472">
        <v>21214</v>
      </c>
      <c r="C12472" t="s">
        <v>839</v>
      </c>
      <c r="D12472">
        <v>21214</v>
      </c>
      <c r="E12472" t="str">
        <f>"21214"</f>
        <v>21214</v>
      </c>
      <c r="F12472" t="s">
        <v>23</v>
      </c>
      <c r="G12472">
        <v>2018</v>
      </c>
      <c r="I12472" t="s">
        <v>21</v>
      </c>
      <c r="J12472" t="s">
        <v>22</v>
      </c>
    </row>
    <row r="12473" spans="1:10">
      <c r="A12473" t="s">
        <v>19</v>
      </c>
      <c r="B12473">
        <v>21215</v>
      </c>
      <c r="C12473" t="s">
        <v>839</v>
      </c>
      <c r="D12473">
        <v>21215</v>
      </c>
      <c r="E12473" t="str">
        <f>"21215"</f>
        <v>21215</v>
      </c>
      <c r="F12473">
        <v>184628</v>
      </c>
      <c r="G12473">
        <v>2018</v>
      </c>
      <c r="I12473" t="s">
        <v>21</v>
      </c>
      <c r="J12473" t="s">
        <v>22</v>
      </c>
    </row>
    <row r="12474" spans="1:10">
      <c r="A12474" t="s">
        <v>19</v>
      </c>
      <c r="B12474">
        <v>21216</v>
      </c>
      <c r="C12474" t="s">
        <v>839</v>
      </c>
      <c r="D12474">
        <v>21216</v>
      </c>
      <c r="E12474" t="str">
        <f>"21216"</f>
        <v>21216</v>
      </c>
      <c r="F12474" t="s">
        <v>23</v>
      </c>
      <c r="G12474">
        <v>2018</v>
      </c>
      <c r="I12474" t="s">
        <v>21</v>
      </c>
      <c r="J12474" t="s">
        <v>22</v>
      </c>
    </row>
    <row r="12475" spans="1:10">
      <c r="A12475" t="s">
        <v>19</v>
      </c>
      <c r="B12475">
        <v>21217</v>
      </c>
      <c r="C12475" t="s">
        <v>839</v>
      </c>
      <c r="D12475">
        <v>21217</v>
      </c>
      <c r="E12475" t="str">
        <f>"21217"</f>
        <v>21217</v>
      </c>
      <c r="F12475">
        <v>186195</v>
      </c>
      <c r="G12475">
        <v>2018</v>
      </c>
      <c r="I12475" t="s">
        <v>21</v>
      </c>
      <c r="J12475" t="s">
        <v>22</v>
      </c>
    </row>
    <row r="12476" spans="1:10">
      <c r="A12476" t="s">
        <v>19</v>
      </c>
      <c r="B12476">
        <v>21218</v>
      </c>
      <c r="C12476" t="s">
        <v>839</v>
      </c>
      <c r="D12476">
        <v>21218</v>
      </c>
      <c r="E12476" t="str">
        <f>"21218"</f>
        <v>21218</v>
      </c>
      <c r="F12476">
        <v>1694735</v>
      </c>
      <c r="G12476">
        <v>2018</v>
      </c>
      <c r="I12476" t="s">
        <v>21</v>
      </c>
      <c r="J12476" t="s">
        <v>22</v>
      </c>
    </row>
    <row r="12477" spans="1:10">
      <c r="A12477" t="s">
        <v>19</v>
      </c>
      <c r="B12477">
        <v>21219</v>
      </c>
      <c r="C12477" t="s">
        <v>839</v>
      </c>
      <c r="D12477">
        <v>21219</v>
      </c>
      <c r="E12477" t="str">
        <f>"21219"</f>
        <v>21219</v>
      </c>
      <c r="F12477" t="s">
        <v>23</v>
      </c>
      <c r="G12477">
        <v>2018</v>
      </c>
      <c r="I12477" t="s">
        <v>21</v>
      </c>
      <c r="J12477" t="s">
        <v>22</v>
      </c>
    </row>
    <row r="12478" spans="1:10">
      <c r="A12478" t="s">
        <v>19</v>
      </c>
      <c r="B12478">
        <v>21220</v>
      </c>
      <c r="C12478" t="s">
        <v>839</v>
      </c>
      <c r="D12478">
        <v>21220</v>
      </c>
      <c r="E12478" t="str">
        <f>"21220"</f>
        <v>21220</v>
      </c>
      <c r="F12478" t="s">
        <v>23</v>
      </c>
      <c r="G12478">
        <v>2018</v>
      </c>
      <c r="I12478" t="s">
        <v>21</v>
      </c>
      <c r="J12478" t="s">
        <v>22</v>
      </c>
    </row>
    <row r="12479" spans="1:10">
      <c r="A12479" t="s">
        <v>19</v>
      </c>
      <c r="B12479">
        <v>21221</v>
      </c>
      <c r="C12479" t="s">
        <v>839</v>
      </c>
      <c r="D12479">
        <v>21221</v>
      </c>
      <c r="E12479" t="str">
        <f>"21221"</f>
        <v>21221</v>
      </c>
      <c r="F12479">
        <v>22771</v>
      </c>
      <c r="G12479">
        <v>2018</v>
      </c>
      <c r="I12479" t="s">
        <v>21</v>
      </c>
      <c r="J12479" t="s">
        <v>22</v>
      </c>
    </row>
    <row r="12480" spans="1:10">
      <c r="A12480" t="s">
        <v>19</v>
      </c>
      <c r="B12480">
        <v>21222</v>
      </c>
      <c r="C12480" t="s">
        <v>839</v>
      </c>
      <c r="D12480">
        <v>21222</v>
      </c>
      <c r="E12480" t="str">
        <f>"21222"</f>
        <v>21222</v>
      </c>
      <c r="F12480" t="s">
        <v>23</v>
      </c>
      <c r="G12480">
        <v>2018</v>
      </c>
      <c r="I12480" t="s">
        <v>21</v>
      </c>
      <c r="J12480" t="s">
        <v>22</v>
      </c>
    </row>
    <row r="12481" spans="1:10">
      <c r="A12481" t="s">
        <v>19</v>
      </c>
      <c r="B12481">
        <v>21223</v>
      </c>
      <c r="C12481" t="s">
        <v>839</v>
      </c>
      <c r="D12481">
        <v>21223</v>
      </c>
      <c r="E12481" t="str">
        <f>"21223"</f>
        <v>21223</v>
      </c>
      <c r="F12481">
        <v>105678</v>
      </c>
      <c r="G12481">
        <v>2018</v>
      </c>
      <c r="I12481" t="s">
        <v>21</v>
      </c>
      <c r="J12481" t="s">
        <v>22</v>
      </c>
    </row>
    <row r="12482" spans="1:10">
      <c r="A12482" t="s">
        <v>19</v>
      </c>
      <c r="B12482">
        <v>21224</v>
      </c>
      <c r="C12482" t="s">
        <v>839</v>
      </c>
      <c r="D12482">
        <v>21224</v>
      </c>
      <c r="E12482" t="str">
        <f>"21224"</f>
        <v>21224</v>
      </c>
      <c r="F12482">
        <v>188354</v>
      </c>
      <c r="G12482">
        <v>2018</v>
      </c>
      <c r="I12482" t="s">
        <v>21</v>
      </c>
      <c r="J12482" t="s">
        <v>22</v>
      </c>
    </row>
    <row r="12483" spans="1:10">
      <c r="A12483" t="s">
        <v>19</v>
      </c>
      <c r="B12483">
        <v>21225</v>
      </c>
      <c r="C12483" t="s">
        <v>839</v>
      </c>
      <c r="D12483">
        <v>21225</v>
      </c>
      <c r="E12483" t="str">
        <f>"21225"</f>
        <v>21225</v>
      </c>
      <c r="F12483" t="s">
        <v>23</v>
      </c>
      <c r="G12483">
        <v>2018</v>
      </c>
      <c r="I12483" t="s">
        <v>21</v>
      </c>
      <c r="J12483" t="s">
        <v>22</v>
      </c>
    </row>
    <row r="12484" spans="1:10">
      <c r="A12484" t="s">
        <v>19</v>
      </c>
      <c r="B12484">
        <v>21226</v>
      </c>
      <c r="C12484" t="s">
        <v>839</v>
      </c>
      <c r="D12484">
        <v>21226</v>
      </c>
      <c r="E12484" t="str">
        <f>"21226"</f>
        <v>21226</v>
      </c>
      <c r="F12484" t="s">
        <v>23</v>
      </c>
      <c r="G12484">
        <v>2018</v>
      </c>
      <c r="I12484" t="s">
        <v>21</v>
      </c>
      <c r="J12484" t="s">
        <v>22</v>
      </c>
    </row>
    <row r="12485" spans="1:10">
      <c r="A12485" t="s">
        <v>19</v>
      </c>
      <c r="B12485">
        <v>21227</v>
      </c>
      <c r="C12485" t="s">
        <v>839</v>
      </c>
      <c r="D12485">
        <v>21227</v>
      </c>
      <c r="E12485" t="str">
        <f>"21227"</f>
        <v>21227</v>
      </c>
      <c r="F12485" t="s">
        <v>23</v>
      </c>
      <c r="G12485">
        <v>2018</v>
      </c>
      <c r="I12485" t="s">
        <v>21</v>
      </c>
      <c r="J12485" t="s">
        <v>22</v>
      </c>
    </row>
    <row r="12486" spans="1:10">
      <c r="A12486" t="s">
        <v>19</v>
      </c>
      <c r="B12486">
        <v>21228</v>
      </c>
      <c r="C12486" t="s">
        <v>839</v>
      </c>
      <c r="D12486">
        <v>21228</v>
      </c>
      <c r="E12486" t="str">
        <f>"21228"</f>
        <v>21228</v>
      </c>
      <c r="F12486">
        <v>4711397</v>
      </c>
      <c r="G12486">
        <v>2018</v>
      </c>
      <c r="I12486" t="s">
        <v>21</v>
      </c>
      <c r="J12486" t="s">
        <v>22</v>
      </c>
    </row>
    <row r="12487" spans="1:10">
      <c r="A12487" t="s">
        <v>19</v>
      </c>
      <c r="B12487">
        <v>21229</v>
      </c>
      <c r="C12487" t="s">
        <v>839</v>
      </c>
      <c r="D12487">
        <v>21229</v>
      </c>
      <c r="E12487" t="str">
        <f>"21229"</f>
        <v>21229</v>
      </c>
      <c r="F12487" t="s">
        <v>23</v>
      </c>
      <c r="G12487">
        <v>2018</v>
      </c>
      <c r="I12487" t="s">
        <v>21</v>
      </c>
      <c r="J12487" t="s">
        <v>22</v>
      </c>
    </row>
    <row r="12488" spans="1:10">
      <c r="A12488" t="s">
        <v>19</v>
      </c>
      <c r="B12488">
        <v>21230</v>
      </c>
      <c r="C12488" t="s">
        <v>839</v>
      </c>
      <c r="D12488">
        <v>21230</v>
      </c>
      <c r="E12488" t="str">
        <f>"21230"</f>
        <v>21230</v>
      </c>
      <c r="F12488">
        <v>63689</v>
      </c>
      <c r="G12488">
        <v>2018</v>
      </c>
      <c r="I12488" t="s">
        <v>21</v>
      </c>
      <c r="J12488" t="s">
        <v>22</v>
      </c>
    </row>
    <row r="12489" spans="1:10">
      <c r="A12489" t="s">
        <v>19</v>
      </c>
      <c r="B12489">
        <v>21231</v>
      </c>
      <c r="C12489" t="s">
        <v>839</v>
      </c>
      <c r="D12489">
        <v>21231</v>
      </c>
      <c r="E12489" t="str">
        <f>"21231"</f>
        <v>21231</v>
      </c>
      <c r="F12489" t="s">
        <v>23</v>
      </c>
      <c r="G12489">
        <v>2018</v>
      </c>
      <c r="I12489" t="s">
        <v>21</v>
      </c>
      <c r="J12489" t="s">
        <v>22</v>
      </c>
    </row>
    <row r="12490" spans="1:10">
      <c r="A12490" t="s">
        <v>19</v>
      </c>
      <c r="B12490">
        <v>21234</v>
      </c>
      <c r="C12490" t="s">
        <v>839</v>
      </c>
      <c r="D12490">
        <v>21234</v>
      </c>
      <c r="E12490" t="str">
        <f>"21234"</f>
        <v>21234</v>
      </c>
      <c r="F12490" t="s">
        <v>23</v>
      </c>
      <c r="G12490">
        <v>2018</v>
      </c>
      <c r="I12490" t="s">
        <v>21</v>
      </c>
      <c r="J12490" t="s">
        <v>22</v>
      </c>
    </row>
    <row r="12491" spans="1:10">
      <c r="A12491" t="s">
        <v>19</v>
      </c>
      <c r="B12491">
        <v>21236</v>
      </c>
      <c r="C12491" t="s">
        <v>839</v>
      </c>
      <c r="D12491">
        <v>21236</v>
      </c>
      <c r="E12491" t="str">
        <f>"21236"</f>
        <v>21236</v>
      </c>
      <c r="F12491" t="s">
        <v>23</v>
      </c>
      <c r="G12491">
        <v>2018</v>
      </c>
      <c r="I12491" t="s">
        <v>21</v>
      </c>
      <c r="J12491" t="s">
        <v>22</v>
      </c>
    </row>
    <row r="12492" spans="1:10">
      <c r="A12492" t="s">
        <v>19</v>
      </c>
      <c r="B12492">
        <v>21237</v>
      </c>
      <c r="C12492" t="s">
        <v>839</v>
      </c>
      <c r="D12492">
        <v>21237</v>
      </c>
      <c r="E12492" t="str">
        <f>"21237"</f>
        <v>21237</v>
      </c>
      <c r="F12492" t="s">
        <v>23</v>
      </c>
      <c r="G12492">
        <v>2018</v>
      </c>
      <c r="I12492" t="s">
        <v>21</v>
      </c>
      <c r="J12492" t="s">
        <v>22</v>
      </c>
    </row>
    <row r="12493" spans="1:10">
      <c r="A12493" t="s">
        <v>19</v>
      </c>
      <c r="B12493">
        <v>21239</v>
      </c>
      <c r="C12493" t="s">
        <v>839</v>
      </c>
      <c r="D12493">
        <v>21239</v>
      </c>
      <c r="E12493" t="str">
        <f>"21239"</f>
        <v>21239</v>
      </c>
      <c r="F12493">
        <v>140504</v>
      </c>
      <c r="G12493">
        <v>2018</v>
      </c>
      <c r="I12493" t="s">
        <v>21</v>
      </c>
      <c r="J12493" t="s">
        <v>22</v>
      </c>
    </row>
    <row r="12494" spans="1:10">
      <c r="A12494" t="s">
        <v>19</v>
      </c>
      <c r="B12494">
        <v>21240</v>
      </c>
      <c r="C12494" t="s">
        <v>839</v>
      </c>
      <c r="D12494">
        <v>21240</v>
      </c>
      <c r="E12494" t="str">
        <f>"21240"</f>
        <v>21240</v>
      </c>
      <c r="F12494" t="s">
        <v>23</v>
      </c>
      <c r="G12494">
        <v>2018</v>
      </c>
      <c r="I12494" t="s">
        <v>21</v>
      </c>
      <c r="J12494" t="s">
        <v>22</v>
      </c>
    </row>
    <row r="12495" spans="1:10">
      <c r="A12495" t="s">
        <v>19</v>
      </c>
      <c r="B12495">
        <v>21244</v>
      </c>
      <c r="C12495" t="s">
        <v>839</v>
      </c>
      <c r="D12495">
        <v>21244</v>
      </c>
      <c r="E12495" t="str">
        <f>"21244"</f>
        <v>21244</v>
      </c>
      <c r="F12495" t="s">
        <v>23</v>
      </c>
      <c r="G12495">
        <v>2018</v>
      </c>
      <c r="I12495" t="s">
        <v>21</v>
      </c>
      <c r="J12495" t="s">
        <v>22</v>
      </c>
    </row>
    <row r="12496" spans="1:10">
      <c r="A12496" t="s">
        <v>19</v>
      </c>
      <c r="B12496">
        <v>21250</v>
      </c>
      <c r="C12496" t="s">
        <v>839</v>
      </c>
      <c r="D12496">
        <v>21250</v>
      </c>
      <c r="E12496" t="str">
        <f>"21250"</f>
        <v>21250</v>
      </c>
      <c r="F12496" t="s">
        <v>23</v>
      </c>
      <c r="G12496">
        <v>2018</v>
      </c>
      <c r="I12496" t="s">
        <v>21</v>
      </c>
      <c r="J12496" t="s">
        <v>22</v>
      </c>
    </row>
    <row r="12497" spans="1:10">
      <c r="A12497" t="s">
        <v>19</v>
      </c>
      <c r="B12497">
        <v>21251</v>
      </c>
      <c r="C12497" t="s">
        <v>839</v>
      </c>
      <c r="D12497">
        <v>21251</v>
      </c>
      <c r="E12497" t="str">
        <f>"21251"</f>
        <v>21251</v>
      </c>
      <c r="F12497" t="s">
        <v>23</v>
      </c>
      <c r="G12497">
        <v>2018</v>
      </c>
      <c r="I12497" t="s">
        <v>21</v>
      </c>
      <c r="J12497" t="s">
        <v>22</v>
      </c>
    </row>
    <row r="12498" spans="1:10">
      <c r="A12498" t="s">
        <v>19</v>
      </c>
      <c r="B12498">
        <v>21252</v>
      </c>
      <c r="C12498" t="s">
        <v>839</v>
      </c>
      <c r="D12498">
        <v>21252</v>
      </c>
      <c r="E12498" t="str">
        <f>"21252"</f>
        <v>21252</v>
      </c>
      <c r="F12498" t="s">
        <v>23</v>
      </c>
      <c r="G12498">
        <v>2018</v>
      </c>
      <c r="I12498" t="s">
        <v>21</v>
      </c>
      <c r="J12498" t="s">
        <v>22</v>
      </c>
    </row>
    <row r="12499" spans="1:10">
      <c r="A12499" t="s">
        <v>19</v>
      </c>
      <c r="B12499">
        <v>21286</v>
      </c>
      <c r="C12499" t="s">
        <v>839</v>
      </c>
      <c r="D12499">
        <v>21286</v>
      </c>
      <c r="E12499" t="str">
        <f>"21286"</f>
        <v>21286</v>
      </c>
      <c r="F12499" t="s">
        <v>23</v>
      </c>
      <c r="G12499">
        <v>2018</v>
      </c>
      <c r="I12499" t="s">
        <v>21</v>
      </c>
      <c r="J12499" t="s">
        <v>22</v>
      </c>
    </row>
    <row r="12500" spans="1:10">
      <c r="A12500" t="s">
        <v>19</v>
      </c>
      <c r="B12500">
        <v>21287</v>
      </c>
      <c r="C12500" t="s">
        <v>839</v>
      </c>
      <c r="D12500">
        <v>21287</v>
      </c>
      <c r="E12500" t="str">
        <f>"21287"</f>
        <v>21287</v>
      </c>
      <c r="F12500" t="s">
        <v>23</v>
      </c>
      <c r="G12500">
        <v>2018</v>
      </c>
      <c r="I12500" t="s">
        <v>21</v>
      </c>
      <c r="J12500" t="s">
        <v>22</v>
      </c>
    </row>
    <row r="12501" spans="1:10">
      <c r="A12501" t="s">
        <v>19</v>
      </c>
      <c r="B12501">
        <v>21290</v>
      </c>
      <c r="C12501" t="s">
        <v>839</v>
      </c>
      <c r="D12501">
        <v>21290</v>
      </c>
      <c r="E12501" t="str">
        <f>"21290"</f>
        <v>21290</v>
      </c>
      <c r="F12501" t="s">
        <v>23</v>
      </c>
      <c r="G12501">
        <v>2018</v>
      </c>
      <c r="I12501" t="s">
        <v>21</v>
      </c>
      <c r="J12501" t="s">
        <v>22</v>
      </c>
    </row>
    <row r="12502" spans="1:10">
      <c r="A12502" t="s">
        <v>19</v>
      </c>
      <c r="B12502">
        <v>21401</v>
      </c>
      <c r="C12502" t="s">
        <v>839</v>
      </c>
      <c r="D12502">
        <v>21401</v>
      </c>
      <c r="E12502" t="str">
        <f>"21401"</f>
        <v>21401</v>
      </c>
      <c r="F12502">
        <v>7144846</v>
      </c>
      <c r="G12502">
        <v>2018</v>
      </c>
      <c r="I12502" t="s">
        <v>21</v>
      </c>
      <c r="J12502" t="s">
        <v>22</v>
      </c>
    </row>
    <row r="12503" spans="1:10">
      <c r="A12503" t="s">
        <v>19</v>
      </c>
      <c r="B12503">
        <v>21402</v>
      </c>
      <c r="C12503" t="s">
        <v>839</v>
      </c>
      <c r="D12503">
        <v>21402</v>
      </c>
      <c r="E12503" t="str">
        <f>"21402"</f>
        <v>21402</v>
      </c>
      <c r="F12503" t="s">
        <v>23</v>
      </c>
      <c r="G12503">
        <v>2018</v>
      </c>
      <c r="I12503" t="s">
        <v>21</v>
      </c>
      <c r="J12503" t="s">
        <v>22</v>
      </c>
    </row>
    <row r="12504" spans="1:10">
      <c r="A12504" t="s">
        <v>19</v>
      </c>
      <c r="B12504">
        <v>21403</v>
      </c>
      <c r="C12504" t="s">
        <v>839</v>
      </c>
      <c r="D12504">
        <v>21403</v>
      </c>
      <c r="E12504" t="str">
        <f>"21403"</f>
        <v>21403</v>
      </c>
      <c r="F12504">
        <v>6055117</v>
      </c>
      <c r="G12504">
        <v>2018</v>
      </c>
      <c r="I12504" t="s">
        <v>21</v>
      </c>
      <c r="J12504" t="s">
        <v>22</v>
      </c>
    </row>
    <row r="12505" spans="1:10">
      <c r="A12505" t="s">
        <v>19</v>
      </c>
      <c r="B12505">
        <v>21405</v>
      </c>
      <c r="C12505" t="s">
        <v>839</v>
      </c>
      <c r="D12505">
        <v>21405</v>
      </c>
      <c r="E12505" t="str">
        <f>"21405"</f>
        <v>21405</v>
      </c>
      <c r="F12505" t="s">
        <v>23</v>
      </c>
      <c r="G12505">
        <v>2018</v>
      </c>
      <c r="I12505" t="s">
        <v>21</v>
      </c>
      <c r="J12505" t="s">
        <v>22</v>
      </c>
    </row>
    <row r="12506" spans="1:10">
      <c r="A12506" t="s">
        <v>19</v>
      </c>
      <c r="B12506">
        <v>21409</v>
      </c>
      <c r="C12506" t="s">
        <v>839</v>
      </c>
      <c r="D12506">
        <v>21409</v>
      </c>
      <c r="E12506" t="str">
        <f>"21409"</f>
        <v>21409</v>
      </c>
      <c r="F12506" t="s">
        <v>23</v>
      </c>
      <c r="G12506">
        <v>2018</v>
      </c>
      <c r="I12506" t="s">
        <v>21</v>
      </c>
      <c r="J12506" t="s">
        <v>22</v>
      </c>
    </row>
    <row r="12507" spans="1:10">
      <c r="A12507" t="s">
        <v>19</v>
      </c>
      <c r="B12507">
        <v>21411</v>
      </c>
      <c r="C12507" t="s">
        <v>839</v>
      </c>
      <c r="D12507">
        <v>21411</v>
      </c>
      <c r="E12507" t="str">
        <f>"21411"</f>
        <v>21411</v>
      </c>
      <c r="F12507" t="s">
        <v>23</v>
      </c>
      <c r="G12507">
        <v>2018</v>
      </c>
      <c r="I12507" t="s">
        <v>21</v>
      </c>
      <c r="J12507" t="s">
        <v>22</v>
      </c>
    </row>
    <row r="12508" spans="1:10">
      <c r="A12508" t="s">
        <v>19</v>
      </c>
      <c r="B12508">
        <v>21502</v>
      </c>
      <c r="C12508" t="s">
        <v>839</v>
      </c>
      <c r="D12508">
        <v>21502</v>
      </c>
      <c r="E12508" t="str">
        <f>"21502"</f>
        <v>21502</v>
      </c>
      <c r="F12508">
        <v>3912984</v>
      </c>
      <c r="G12508">
        <v>2018</v>
      </c>
      <c r="I12508" t="s">
        <v>21</v>
      </c>
      <c r="J12508" t="s">
        <v>22</v>
      </c>
    </row>
    <row r="12509" spans="1:10">
      <c r="A12509" t="s">
        <v>19</v>
      </c>
      <c r="B12509">
        <v>21520</v>
      </c>
      <c r="C12509" t="s">
        <v>839</v>
      </c>
      <c r="D12509">
        <v>21520</v>
      </c>
      <c r="E12509" t="str">
        <f>"21520"</f>
        <v>21520</v>
      </c>
      <c r="F12509" t="s">
        <v>23</v>
      </c>
      <c r="G12509">
        <v>2018</v>
      </c>
      <c r="I12509" t="s">
        <v>21</v>
      </c>
      <c r="J12509" t="s">
        <v>22</v>
      </c>
    </row>
    <row r="12510" spans="1:10">
      <c r="A12510" t="s">
        <v>19</v>
      </c>
      <c r="B12510">
        <v>21521</v>
      </c>
      <c r="C12510" t="s">
        <v>839</v>
      </c>
      <c r="D12510">
        <v>21521</v>
      </c>
      <c r="E12510" t="str">
        <f>"21521"</f>
        <v>21521</v>
      </c>
      <c r="F12510" t="s">
        <v>23</v>
      </c>
      <c r="G12510">
        <v>2018</v>
      </c>
      <c r="I12510" t="s">
        <v>21</v>
      </c>
      <c r="J12510" t="s">
        <v>22</v>
      </c>
    </row>
    <row r="12511" spans="1:10">
      <c r="A12511" t="s">
        <v>19</v>
      </c>
      <c r="B12511">
        <v>21523</v>
      </c>
      <c r="C12511" t="s">
        <v>839</v>
      </c>
      <c r="D12511">
        <v>21523</v>
      </c>
      <c r="E12511" t="str">
        <f>"21523"</f>
        <v>21523</v>
      </c>
      <c r="F12511" t="s">
        <v>23</v>
      </c>
      <c r="G12511">
        <v>2018</v>
      </c>
      <c r="I12511" t="s">
        <v>21</v>
      </c>
      <c r="J12511" t="s">
        <v>22</v>
      </c>
    </row>
    <row r="12512" spans="1:10">
      <c r="A12512" t="s">
        <v>19</v>
      </c>
      <c r="B12512">
        <v>21524</v>
      </c>
      <c r="C12512" t="s">
        <v>839</v>
      </c>
      <c r="D12512">
        <v>21524</v>
      </c>
      <c r="E12512" t="str">
        <f>"21524"</f>
        <v>21524</v>
      </c>
      <c r="F12512" t="s">
        <v>23</v>
      </c>
      <c r="G12512">
        <v>2018</v>
      </c>
      <c r="I12512" t="s">
        <v>21</v>
      </c>
      <c r="J12512" t="s">
        <v>22</v>
      </c>
    </row>
    <row r="12513" spans="1:10">
      <c r="A12513" t="s">
        <v>19</v>
      </c>
      <c r="B12513">
        <v>21529</v>
      </c>
      <c r="C12513" t="s">
        <v>839</v>
      </c>
      <c r="D12513">
        <v>21529</v>
      </c>
      <c r="E12513" t="str">
        <f>"21529"</f>
        <v>21529</v>
      </c>
      <c r="F12513" t="s">
        <v>23</v>
      </c>
      <c r="G12513">
        <v>2018</v>
      </c>
      <c r="I12513" t="s">
        <v>21</v>
      </c>
      <c r="J12513" t="s">
        <v>22</v>
      </c>
    </row>
    <row r="12514" spans="1:10">
      <c r="A12514" t="s">
        <v>19</v>
      </c>
      <c r="B12514">
        <v>21530</v>
      </c>
      <c r="C12514" t="s">
        <v>839</v>
      </c>
      <c r="D12514">
        <v>21530</v>
      </c>
      <c r="E12514" t="str">
        <f>"21530"</f>
        <v>21530</v>
      </c>
      <c r="F12514" t="s">
        <v>23</v>
      </c>
      <c r="G12514">
        <v>2018</v>
      </c>
      <c r="I12514" t="s">
        <v>21</v>
      </c>
      <c r="J12514" t="s">
        <v>22</v>
      </c>
    </row>
    <row r="12515" spans="1:10">
      <c r="A12515" t="s">
        <v>19</v>
      </c>
      <c r="B12515">
        <v>21531</v>
      </c>
      <c r="C12515" t="s">
        <v>839</v>
      </c>
      <c r="D12515">
        <v>21531</v>
      </c>
      <c r="E12515" t="str">
        <f>"21531"</f>
        <v>21531</v>
      </c>
      <c r="F12515" t="s">
        <v>23</v>
      </c>
      <c r="G12515">
        <v>2018</v>
      </c>
      <c r="I12515" t="s">
        <v>21</v>
      </c>
      <c r="J12515" t="s">
        <v>22</v>
      </c>
    </row>
    <row r="12516" spans="1:10">
      <c r="A12516" t="s">
        <v>19</v>
      </c>
      <c r="B12516">
        <v>21532</v>
      </c>
      <c r="C12516" t="s">
        <v>839</v>
      </c>
      <c r="D12516">
        <v>21532</v>
      </c>
      <c r="E12516" t="str">
        <f>"21532"</f>
        <v>21532</v>
      </c>
      <c r="F12516">
        <v>459651</v>
      </c>
      <c r="G12516">
        <v>2018</v>
      </c>
      <c r="I12516" t="s">
        <v>21</v>
      </c>
      <c r="J12516" t="s">
        <v>22</v>
      </c>
    </row>
    <row r="12517" spans="1:10">
      <c r="A12517" t="s">
        <v>19</v>
      </c>
      <c r="B12517">
        <v>21536</v>
      </c>
      <c r="C12517" t="s">
        <v>839</v>
      </c>
      <c r="D12517">
        <v>21536</v>
      </c>
      <c r="E12517" t="str">
        <f>"21536"</f>
        <v>21536</v>
      </c>
      <c r="F12517" t="s">
        <v>23</v>
      </c>
      <c r="G12517">
        <v>2018</v>
      </c>
      <c r="I12517" t="s">
        <v>21</v>
      </c>
      <c r="J12517" t="s">
        <v>22</v>
      </c>
    </row>
    <row r="12518" spans="1:10">
      <c r="A12518" t="s">
        <v>19</v>
      </c>
      <c r="B12518">
        <v>21538</v>
      </c>
      <c r="C12518" t="s">
        <v>839</v>
      </c>
      <c r="D12518">
        <v>21538</v>
      </c>
      <c r="E12518" t="str">
        <f>"21538"</f>
        <v>21538</v>
      </c>
      <c r="F12518" t="s">
        <v>23</v>
      </c>
      <c r="G12518">
        <v>2018</v>
      </c>
      <c r="I12518" t="s">
        <v>21</v>
      </c>
      <c r="J12518" t="s">
        <v>22</v>
      </c>
    </row>
    <row r="12519" spans="1:10">
      <c r="A12519" t="s">
        <v>19</v>
      </c>
      <c r="B12519">
        <v>21539</v>
      </c>
      <c r="C12519" t="s">
        <v>839</v>
      </c>
      <c r="D12519">
        <v>21539</v>
      </c>
      <c r="E12519" t="str">
        <f>"21539"</f>
        <v>21539</v>
      </c>
      <c r="F12519" t="s">
        <v>23</v>
      </c>
      <c r="G12519">
        <v>2018</v>
      </c>
      <c r="I12519" t="s">
        <v>21</v>
      </c>
      <c r="J12519" t="s">
        <v>22</v>
      </c>
    </row>
    <row r="12520" spans="1:10">
      <c r="A12520" t="s">
        <v>19</v>
      </c>
      <c r="B12520">
        <v>21540</v>
      </c>
      <c r="C12520" t="s">
        <v>839</v>
      </c>
      <c r="D12520">
        <v>21540</v>
      </c>
      <c r="E12520" t="str">
        <f>"21540"</f>
        <v>21540</v>
      </c>
      <c r="F12520" t="s">
        <v>23</v>
      </c>
      <c r="G12520">
        <v>2018</v>
      </c>
      <c r="I12520" t="s">
        <v>21</v>
      </c>
      <c r="J12520" t="s">
        <v>22</v>
      </c>
    </row>
    <row r="12521" spans="1:10">
      <c r="A12521" t="s">
        <v>19</v>
      </c>
      <c r="B12521">
        <v>21541</v>
      </c>
      <c r="C12521" t="s">
        <v>839</v>
      </c>
      <c r="D12521">
        <v>21541</v>
      </c>
      <c r="E12521" t="str">
        <f>"21541"</f>
        <v>21541</v>
      </c>
      <c r="F12521" t="s">
        <v>23</v>
      </c>
      <c r="G12521">
        <v>2018</v>
      </c>
      <c r="I12521" t="s">
        <v>21</v>
      </c>
      <c r="J12521" t="s">
        <v>22</v>
      </c>
    </row>
    <row r="12522" spans="1:10">
      <c r="A12522" t="s">
        <v>19</v>
      </c>
      <c r="B12522">
        <v>21543</v>
      </c>
      <c r="C12522" t="s">
        <v>839</v>
      </c>
      <c r="D12522">
        <v>21543</v>
      </c>
      <c r="E12522" t="str">
        <f>"21543"</f>
        <v>21543</v>
      </c>
      <c r="F12522" t="s">
        <v>23</v>
      </c>
      <c r="G12522">
        <v>2018</v>
      </c>
      <c r="I12522" t="s">
        <v>21</v>
      </c>
      <c r="J12522" t="s">
        <v>22</v>
      </c>
    </row>
    <row r="12523" spans="1:10">
      <c r="A12523" t="s">
        <v>19</v>
      </c>
      <c r="B12523">
        <v>21545</v>
      </c>
      <c r="C12523" t="s">
        <v>839</v>
      </c>
      <c r="D12523">
        <v>21545</v>
      </c>
      <c r="E12523" t="str">
        <f>"21545"</f>
        <v>21545</v>
      </c>
      <c r="F12523" t="s">
        <v>23</v>
      </c>
      <c r="G12523">
        <v>2018</v>
      </c>
      <c r="I12523" t="s">
        <v>21</v>
      </c>
      <c r="J12523" t="s">
        <v>22</v>
      </c>
    </row>
    <row r="12524" spans="1:10">
      <c r="A12524" t="s">
        <v>19</v>
      </c>
      <c r="B12524">
        <v>21550</v>
      </c>
      <c r="C12524" t="s">
        <v>839</v>
      </c>
      <c r="D12524">
        <v>21550</v>
      </c>
      <c r="E12524" t="str">
        <f>"21550"</f>
        <v>21550</v>
      </c>
      <c r="F12524">
        <v>249595</v>
      </c>
      <c r="G12524">
        <v>2018</v>
      </c>
      <c r="I12524" t="s">
        <v>21</v>
      </c>
      <c r="J12524" t="s">
        <v>22</v>
      </c>
    </row>
    <row r="12525" spans="1:10">
      <c r="A12525" t="s">
        <v>19</v>
      </c>
      <c r="B12525">
        <v>21555</v>
      </c>
      <c r="C12525" t="s">
        <v>839</v>
      </c>
      <c r="D12525">
        <v>21555</v>
      </c>
      <c r="E12525" t="str">
        <f>"21555"</f>
        <v>21555</v>
      </c>
      <c r="F12525" t="s">
        <v>23</v>
      </c>
      <c r="G12525">
        <v>2018</v>
      </c>
      <c r="I12525" t="s">
        <v>21</v>
      </c>
      <c r="J12525" t="s">
        <v>22</v>
      </c>
    </row>
    <row r="12526" spans="1:10">
      <c r="A12526" t="s">
        <v>19</v>
      </c>
      <c r="B12526">
        <v>21557</v>
      </c>
      <c r="C12526" t="s">
        <v>839</v>
      </c>
      <c r="D12526">
        <v>21557</v>
      </c>
      <c r="E12526" t="str">
        <f>"21557"</f>
        <v>21557</v>
      </c>
      <c r="F12526" t="s">
        <v>23</v>
      </c>
      <c r="G12526">
        <v>2018</v>
      </c>
      <c r="I12526" t="s">
        <v>21</v>
      </c>
      <c r="J12526" t="s">
        <v>22</v>
      </c>
    </row>
    <row r="12527" spans="1:10">
      <c r="A12527" t="s">
        <v>19</v>
      </c>
      <c r="B12527">
        <v>21561</v>
      </c>
      <c r="C12527" t="s">
        <v>839</v>
      </c>
      <c r="D12527">
        <v>21561</v>
      </c>
      <c r="E12527" t="str">
        <f>"21561"</f>
        <v>21561</v>
      </c>
      <c r="F12527" t="s">
        <v>23</v>
      </c>
      <c r="G12527">
        <v>2018</v>
      </c>
      <c r="I12527" t="s">
        <v>21</v>
      </c>
      <c r="J12527" t="s">
        <v>22</v>
      </c>
    </row>
    <row r="12528" spans="1:10">
      <c r="A12528" t="s">
        <v>19</v>
      </c>
      <c r="B12528">
        <v>21562</v>
      </c>
      <c r="C12528" t="s">
        <v>839</v>
      </c>
      <c r="D12528">
        <v>21562</v>
      </c>
      <c r="E12528" t="str">
        <f>"21562"</f>
        <v>21562</v>
      </c>
      <c r="F12528" t="s">
        <v>23</v>
      </c>
      <c r="G12528">
        <v>2018</v>
      </c>
      <c r="I12528" t="s">
        <v>21</v>
      </c>
      <c r="J12528" t="s">
        <v>22</v>
      </c>
    </row>
    <row r="12529" spans="1:10">
      <c r="A12529" t="s">
        <v>19</v>
      </c>
      <c r="B12529">
        <v>21601</v>
      </c>
      <c r="C12529" t="s">
        <v>839</v>
      </c>
      <c r="D12529">
        <v>21601</v>
      </c>
      <c r="E12529" t="str">
        <f>"21601"</f>
        <v>21601</v>
      </c>
      <c r="F12529">
        <v>852322</v>
      </c>
      <c r="G12529">
        <v>2018</v>
      </c>
      <c r="I12529" t="s">
        <v>21</v>
      </c>
      <c r="J12529" t="s">
        <v>22</v>
      </c>
    </row>
    <row r="12530" spans="1:10">
      <c r="A12530" t="s">
        <v>19</v>
      </c>
      <c r="B12530">
        <v>21607</v>
      </c>
      <c r="C12530" t="s">
        <v>839</v>
      </c>
      <c r="D12530">
        <v>21607</v>
      </c>
      <c r="E12530" t="str">
        <f>"21607"</f>
        <v>21607</v>
      </c>
      <c r="F12530" t="s">
        <v>23</v>
      </c>
      <c r="G12530">
        <v>2018</v>
      </c>
      <c r="I12530" t="s">
        <v>21</v>
      </c>
      <c r="J12530" t="s">
        <v>22</v>
      </c>
    </row>
    <row r="12531" spans="1:10">
      <c r="A12531" t="s">
        <v>19</v>
      </c>
      <c r="B12531">
        <v>21610</v>
      </c>
      <c r="C12531" t="s">
        <v>839</v>
      </c>
      <c r="D12531">
        <v>21610</v>
      </c>
      <c r="E12531" t="str">
        <f>"21610"</f>
        <v>21610</v>
      </c>
      <c r="F12531" t="s">
        <v>23</v>
      </c>
      <c r="G12531">
        <v>2018</v>
      </c>
      <c r="I12531" t="s">
        <v>21</v>
      </c>
      <c r="J12531" t="s">
        <v>22</v>
      </c>
    </row>
    <row r="12532" spans="1:10">
      <c r="A12532" t="s">
        <v>19</v>
      </c>
      <c r="B12532">
        <v>21612</v>
      </c>
      <c r="C12532" t="s">
        <v>839</v>
      </c>
      <c r="D12532">
        <v>21612</v>
      </c>
      <c r="E12532" t="str">
        <f>"21612"</f>
        <v>21612</v>
      </c>
      <c r="F12532" t="s">
        <v>23</v>
      </c>
      <c r="G12532">
        <v>2018</v>
      </c>
      <c r="I12532" t="s">
        <v>21</v>
      </c>
      <c r="J12532" t="s">
        <v>22</v>
      </c>
    </row>
    <row r="12533" spans="1:10">
      <c r="A12533" t="s">
        <v>19</v>
      </c>
      <c r="B12533">
        <v>21613</v>
      </c>
      <c r="C12533" t="s">
        <v>839</v>
      </c>
      <c r="D12533">
        <v>21613</v>
      </c>
      <c r="E12533" t="str">
        <f>"21613"</f>
        <v>21613</v>
      </c>
      <c r="F12533">
        <v>18041</v>
      </c>
      <c r="G12533">
        <v>2018</v>
      </c>
      <c r="I12533" t="s">
        <v>21</v>
      </c>
      <c r="J12533" t="s">
        <v>22</v>
      </c>
    </row>
    <row r="12534" spans="1:10">
      <c r="A12534" t="s">
        <v>19</v>
      </c>
      <c r="B12534">
        <v>21617</v>
      </c>
      <c r="C12534" t="s">
        <v>839</v>
      </c>
      <c r="D12534">
        <v>21617</v>
      </c>
      <c r="E12534" t="str">
        <f>"21617"</f>
        <v>21617</v>
      </c>
      <c r="F12534">
        <v>18582</v>
      </c>
      <c r="G12534">
        <v>2018</v>
      </c>
      <c r="I12534" t="s">
        <v>21</v>
      </c>
      <c r="J12534" t="s">
        <v>22</v>
      </c>
    </row>
    <row r="12535" spans="1:10">
      <c r="A12535" t="s">
        <v>19</v>
      </c>
      <c r="B12535">
        <v>21619</v>
      </c>
      <c r="C12535" t="s">
        <v>839</v>
      </c>
      <c r="D12535">
        <v>21619</v>
      </c>
      <c r="E12535" t="str">
        <f>"21619"</f>
        <v>21619</v>
      </c>
      <c r="F12535" t="s">
        <v>23</v>
      </c>
      <c r="G12535">
        <v>2018</v>
      </c>
      <c r="I12535" t="s">
        <v>21</v>
      </c>
      <c r="J12535" t="s">
        <v>22</v>
      </c>
    </row>
    <row r="12536" spans="1:10">
      <c r="A12536" t="s">
        <v>19</v>
      </c>
      <c r="B12536">
        <v>21620</v>
      </c>
      <c r="C12536" t="s">
        <v>839</v>
      </c>
      <c r="D12536">
        <v>21620</v>
      </c>
      <c r="E12536" t="str">
        <f>"21620"</f>
        <v>21620</v>
      </c>
      <c r="F12536" t="s">
        <v>23</v>
      </c>
      <c r="G12536">
        <v>2018</v>
      </c>
      <c r="I12536" t="s">
        <v>21</v>
      </c>
      <c r="J12536" t="s">
        <v>22</v>
      </c>
    </row>
    <row r="12537" spans="1:10">
      <c r="A12537" t="s">
        <v>19</v>
      </c>
      <c r="B12537">
        <v>21622</v>
      </c>
      <c r="C12537" t="s">
        <v>839</v>
      </c>
      <c r="D12537">
        <v>21622</v>
      </c>
      <c r="E12537" t="str">
        <f>"21622"</f>
        <v>21622</v>
      </c>
      <c r="F12537" t="s">
        <v>23</v>
      </c>
      <c r="G12537">
        <v>2018</v>
      </c>
      <c r="I12537" t="s">
        <v>21</v>
      </c>
      <c r="J12537" t="s">
        <v>22</v>
      </c>
    </row>
    <row r="12538" spans="1:10">
      <c r="A12538" t="s">
        <v>19</v>
      </c>
      <c r="B12538">
        <v>21623</v>
      </c>
      <c r="C12538" t="s">
        <v>839</v>
      </c>
      <c r="D12538">
        <v>21623</v>
      </c>
      <c r="E12538" t="str">
        <f>"21623"</f>
        <v>21623</v>
      </c>
      <c r="F12538" t="s">
        <v>23</v>
      </c>
      <c r="G12538">
        <v>2018</v>
      </c>
      <c r="I12538" t="s">
        <v>21</v>
      </c>
      <c r="J12538" t="s">
        <v>22</v>
      </c>
    </row>
    <row r="12539" spans="1:10">
      <c r="A12539" t="s">
        <v>19</v>
      </c>
      <c r="B12539">
        <v>21624</v>
      </c>
      <c r="C12539" t="s">
        <v>839</v>
      </c>
      <c r="D12539">
        <v>21624</v>
      </c>
      <c r="E12539" t="str">
        <f>"21624"</f>
        <v>21624</v>
      </c>
      <c r="F12539" t="s">
        <v>23</v>
      </c>
      <c r="G12539">
        <v>2018</v>
      </c>
      <c r="I12539" t="s">
        <v>21</v>
      </c>
      <c r="J12539" t="s">
        <v>22</v>
      </c>
    </row>
    <row r="12540" spans="1:10">
      <c r="A12540" t="s">
        <v>19</v>
      </c>
      <c r="B12540">
        <v>21625</v>
      </c>
      <c r="C12540" t="s">
        <v>839</v>
      </c>
      <c r="D12540">
        <v>21625</v>
      </c>
      <c r="E12540" t="str">
        <f>"21625"</f>
        <v>21625</v>
      </c>
      <c r="F12540" t="s">
        <v>23</v>
      </c>
      <c r="G12540">
        <v>2018</v>
      </c>
      <c r="I12540" t="s">
        <v>21</v>
      </c>
      <c r="J12540" t="s">
        <v>22</v>
      </c>
    </row>
    <row r="12541" spans="1:10">
      <c r="A12541" t="s">
        <v>19</v>
      </c>
      <c r="B12541">
        <v>21626</v>
      </c>
      <c r="C12541" t="s">
        <v>839</v>
      </c>
      <c r="D12541">
        <v>21626</v>
      </c>
      <c r="E12541" t="str">
        <f>"21626"</f>
        <v>21626</v>
      </c>
      <c r="F12541" t="s">
        <v>23</v>
      </c>
      <c r="G12541">
        <v>2018</v>
      </c>
      <c r="I12541" t="s">
        <v>21</v>
      </c>
      <c r="J12541" t="s">
        <v>22</v>
      </c>
    </row>
    <row r="12542" spans="1:10">
      <c r="A12542" t="s">
        <v>19</v>
      </c>
      <c r="B12542">
        <v>21627</v>
      </c>
      <c r="C12542" t="s">
        <v>839</v>
      </c>
      <c r="D12542">
        <v>21627</v>
      </c>
      <c r="E12542" t="str">
        <f>"21627"</f>
        <v>21627</v>
      </c>
      <c r="F12542" t="s">
        <v>23</v>
      </c>
      <c r="G12542">
        <v>2018</v>
      </c>
      <c r="I12542" t="s">
        <v>21</v>
      </c>
      <c r="J12542" t="s">
        <v>22</v>
      </c>
    </row>
    <row r="12543" spans="1:10">
      <c r="A12543" t="s">
        <v>19</v>
      </c>
      <c r="B12543">
        <v>21628</v>
      </c>
      <c r="C12543" t="s">
        <v>839</v>
      </c>
      <c r="D12543">
        <v>21628</v>
      </c>
      <c r="E12543" t="str">
        <f>"21628"</f>
        <v>21628</v>
      </c>
      <c r="F12543" t="s">
        <v>23</v>
      </c>
      <c r="G12543">
        <v>2018</v>
      </c>
      <c r="I12543" t="s">
        <v>21</v>
      </c>
      <c r="J12543" t="s">
        <v>22</v>
      </c>
    </row>
    <row r="12544" spans="1:10">
      <c r="A12544" t="s">
        <v>19</v>
      </c>
      <c r="B12544">
        <v>21629</v>
      </c>
      <c r="C12544" t="s">
        <v>839</v>
      </c>
      <c r="D12544">
        <v>21629</v>
      </c>
      <c r="E12544" t="str">
        <f>"21629"</f>
        <v>21629</v>
      </c>
      <c r="F12544" t="s">
        <v>23</v>
      </c>
      <c r="G12544">
        <v>2018</v>
      </c>
      <c r="I12544" t="s">
        <v>21</v>
      </c>
      <c r="J12544" t="s">
        <v>22</v>
      </c>
    </row>
    <row r="12545" spans="1:10">
      <c r="A12545" t="s">
        <v>19</v>
      </c>
      <c r="B12545">
        <v>21631</v>
      </c>
      <c r="C12545" t="s">
        <v>839</v>
      </c>
      <c r="D12545">
        <v>21631</v>
      </c>
      <c r="E12545" t="str">
        <f>"21631"</f>
        <v>21631</v>
      </c>
      <c r="F12545" t="s">
        <v>23</v>
      </c>
      <c r="G12545">
        <v>2018</v>
      </c>
      <c r="I12545" t="s">
        <v>21</v>
      </c>
      <c r="J12545" t="s">
        <v>22</v>
      </c>
    </row>
    <row r="12546" spans="1:10">
      <c r="A12546" t="s">
        <v>19</v>
      </c>
      <c r="B12546">
        <v>21632</v>
      </c>
      <c r="C12546" t="s">
        <v>839</v>
      </c>
      <c r="D12546">
        <v>21632</v>
      </c>
      <c r="E12546" t="str">
        <f>"21632"</f>
        <v>21632</v>
      </c>
      <c r="F12546" t="s">
        <v>23</v>
      </c>
      <c r="G12546">
        <v>2018</v>
      </c>
      <c r="I12546" t="s">
        <v>21</v>
      </c>
      <c r="J12546" t="s">
        <v>22</v>
      </c>
    </row>
    <row r="12547" spans="1:10">
      <c r="A12547" t="s">
        <v>19</v>
      </c>
      <c r="B12547">
        <v>21634</v>
      </c>
      <c r="C12547" t="s">
        <v>839</v>
      </c>
      <c r="D12547">
        <v>21634</v>
      </c>
      <c r="E12547" t="str">
        <f>"21634"</f>
        <v>21634</v>
      </c>
      <c r="F12547" t="s">
        <v>23</v>
      </c>
      <c r="G12547">
        <v>2018</v>
      </c>
      <c r="I12547" t="s">
        <v>21</v>
      </c>
      <c r="J12547" t="s">
        <v>22</v>
      </c>
    </row>
    <row r="12548" spans="1:10">
      <c r="A12548" t="s">
        <v>19</v>
      </c>
      <c r="B12548">
        <v>21635</v>
      </c>
      <c r="C12548" t="s">
        <v>839</v>
      </c>
      <c r="D12548">
        <v>21635</v>
      </c>
      <c r="E12548" t="str">
        <f>"21635"</f>
        <v>21635</v>
      </c>
      <c r="F12548" t="s">
        <v>23</v>
      </c>
      <c r="G12548">
        <v>2018</v>
      </c>
      <c r="I12548" t="s">
        <v>21</v>
      </c>
      <c r="J12548" t="s">
        <v>22</v>
      </c>
    </row>
    <row r="12549" spans="1:10">
      <c r="A12549" t="s">
        <v>19</v>
      </c>
      <c r="B12549">
        <v>21636</v>
      </c>
      <c r="C12549" t="s">
        <v>839</v>
      </c>
      <c r="D12549">
        <v>21636</v>
      </c>
      <c r="E12549" t="str">
        <f>"21636"</f>
        <v>21636</v>
      </c>
      <c r="F12549" t="s">
        <v>23</v>
      </c>
      <c r="G12549">
        <v>2018</v>
      </c>
      <c r="I12549" t="s">
        <v>21</v>
      </c>
      <c r="J12549" t="s">
        <v>22</v>
      </c>
    </row>
    <row r="12550" spans="1:10">
      <c r="A12550" t="s">
        <v>19</v>
      </c>
      <c r="B12550">
        <v>21638</v>
      </c>
      <c r="C12550" t="s">
        <v>839</v>
      </c>
      <c r="D12550">
        <v>21638</v>
      </c>
      <c r="E12550" t="str">
        <f>"21638"</f>
        <v>21638</v>
      </c>
      <c r="F12550" t="s">
        <v>23</v>
      </c>
      <c r="G12550">
        <v>2018</v>
      </c>
      <c r="I12550" t="s">
        <v>21</v>
      </c>
      <c r="J12550" t="s">
        <v>22</v>
      </c>
    </row>
    <row r="12551" spans="1:10">
      <c r="A12551" t="s">
        <v>19</v>
      </c>
      <c r="B12551">
        <v>21639</v>
      </c>
      <c r="C12551" t="s">
        <v>839</v>
      </c>
      <c r="D12551">
        <v>21639</v>
      </c>
      <c r="E12551" t="str">
        <f>"21639"</f>
        <v>21639</v>
      </c>
      <c r="F12551" t="s">
        <v>23</v>
      </c>
      <c r="G12551">
        <v>2018</v>
      </c>
      <c r="I12551" t="s">
        <v>21</v>
      </c>
      <c r="J12551" t="s">
        <v>22</v>
      </c>
    </row>
    <row r="12552" spans="1:10">
      <c r="A12552" t="s">
        <v>19</v>
      </c>
      <c r="B12552">
        <v>21640</v>
      </c>
      <c r="C12552" t="s">
        <v>839</v>
      </c>
      <c r="D12552">
        <v>21640</v>
      </c>
      <c r="E12552" t="str">
        <f>"21640"</f>
        <v>21640</v>
      </c>
      <c r="F12552" t="s">
        <v>23</v>
      </c>
      <c r="G12552">
        <v>2018</v>
      </c>
      <c r="I12552" t="s">
        <v>21</v>
      </c>
      <c r="J12552" t="s">
        <v>22</v>
      </c>
    </row>
    <row r="12553" spans="1:10">
      <c r="A12553" t="s">
        <v>19</v>
      </c>
      <c r="B12553">
        <v>21641</v>
      </c>
      <c r="C12553" t="s">
        <v>839</v>
      </c>
      <c r="D12553">
        <v>21641</v>
      </c>
      <c r="E12553" t="str">
        <f>"21641"</f>
        <v>21641</v>
      </c>
      <c r="F12553" t="s">
        <v>23</v>
      </c>
      <c r="G12553">
        <v>2018</v>
      </c>
      <c r="I12553" t="s">
        <v>21</v>
      </c>
      <c r="J12553" t="s">
        <v>22</v>
      </c>
    </row>
    <row r="12554" spans="1:10">
      <c r="A12554" t="s">
        <v>19</v>
      </c>
      <c r="B12554">
        <v>21643</v>
      </c>
      <c r="C12554" t="s">
        <v>839</v>
      </c>
      <c r="D12554">
        <v>21643</v>
      </c>
      <c r="E12554" t="str">
        <f>"21643"</f>
        <v>21643</v>
      </c>
      <c r="F12554" t="s">
        <v>23</v>
      </c>
      <c r="G12554">
        <v>2018</v>
      </c>
      <c r="I12554" t="s">
        <v>21</v>
      </c>
      <c r="J12554" t="s">
        <v>22</v>
      </c>
    </row>
    <row r="12555" spans="1:10">
      <c r="A12555" t="s">
        <v>19</v>
      </c>
      <c r="B12555">
        <v>21644</v>
      </c>
      <c r="C12555" t="s">
        <v>839</v>
      </c>
      <c r="D12555">
        <v>21644</v>
      </c>
      <c r="E12555" t="str">
        <f>"21644"</f>
        <v>21644</v>
      </c>
      <c r="F12555" t="s">
        <v>23</v>
      </c>
      <c r="G12555">
        <v>2018</v>
      </c>
      <c r="I12555" t="s">
        <v>21</v>
      </c>
      <c r="J12555" t="s">
        <v>22</v>
      </c>
    </row>
    <row r="12556" spans="1:10">
      <c r="A12556" t="s">
        <v>19</v>
      </c>
      <c r="B12556">
        <v>21645</v>
      </c>
      <c r="C12556" t="s">
        <v>839</v>
      </c>
      <c r="D12556">
        <v>21645</v>
      </c>
      <c r="E12556" t="str">
        <f>"21645"</f>
        <v>21645</v>
      </c>
      <c r="F12556" t="s">
        <v>23</v>
      </c>
      <c r="G12556">
        <v>2018</v>
      </c>
      <c r="I12556" t="s">
        <v>21</v>
      </c>
      <c r="J12556" t="s">
        <v>22</v>
      </c>
    </row>
    <row r="12557" spans="1:10">
      <c r="A12557" t="s">
        <v>19</v>
      </c>
      <c r="B12557">
        <v>21647</v>
      </c>
      <c r="C12557" t="s">
        <v>839</v>
      </c>
      <c r="D12557">
        <v>21647</v>
      </c>
      <c r="E12557" t="str">
        <f>"21647"</f>
        <v>21647</v>
      </c>
      <c r="F12557" t="s">
        <v>23</v>
      </c>
      <c r="G12557">
        <v>2018</v>
      </c>
      <c r="I12557" t="s">
        <v>21</v>
      </c>
      <c r="J12557" t="s">
        <v>22</v>
      </c>
    </row>
    <row r="12558" spans="1:10">
      <c r="A12558" t="s">
        <v>19</v>
      </c>
      <c r="B12558">
        <v>21648</v>
      </c>
      <c r="C12558" t="s">
        <v>839</v>
      </c>
      <c r="D12558">
        <v>21648</v>
      </c>
      <c r="E12558" t="str">
        <f>"21648"</f>
        <v>21648</v>
      </c>
      <c r="F12558" t="s">
        <v>23</v>
      </c>
      <c r="G12558">
        <v>2018</v>
      </c>
      <c r="I12558" t="s">
        <v>21</v>
      </c>
      <c r="J12558" t="s">
        <v>22</v>
      </c>
    </row>
    <row r="12559" spans="1:10">
      <c r="A12559" t="s">
        <v>19</v>
      </c>
      <c r="B12559">
        <v>21649</v>
      </c>
      <c r="C12559" t="s">
        <v>839</v>
      </c>
      <c r="D12559">
        <v>21649</v>
      </c>
      <c r="E12559" t="str">
        <f>"21649"</f>
        <v>21649</v>
      </c>
      <c r="F12559" t="s">
        <v>23</v>
      </c>
      <c r="G12559">
        <v>2018</v>
      </c>
      <c r="I12559" t="s">
        <v>21</v>
      </c>
      <c r="J12559" t="s">
        <v>22</v>
      </c>
    </row>
    <row r="12560" spans="1:10">
      <c r="A12560" t="s">
        <v>19</v>
      </c>
      <c r="B12560">
        <v>21650</v>
      </c>
      <c r="C12560" t="s">
        <v>839</v>
      </c>
      <c r="D12560">
        <v>21650</v>
      </c>
      <c r="E12560" t="str">
        <f>"21650"</f>
        <v>21650</v>
      </c>
      <c r="F12560" t="s">
        <v>23</v>
      </c>
      <c r="G12560">
        <v>2018</v>
      </c>
      <c r="I12560" t="s">
        <v>21</v>
      </c>
      <c r="J12560" t="s">
        <v>22</v>
      </c>
    </row>
    <row r="12561" spans="1:10">
      <c r="A12561" t="s">
        <v>19</v>
      </c>
      <c r="B12561">
        <v>21651</v>
      </c>
      <c r="C12561" t="s">
        <v>839</v>
      </c>
      <c r="D12561">
        <v>21651</v>
      </c>
      <c r="E12561" t="str">
        <f>"21651"</f>
        <v>21651</v>
      </c>
      <c r="F12561" t="s">
        <v>23</v>
      </c>
      <c r="G12561">
        <v>2018</v>
      </c>
      <c r="I12561" t="s">
        <v>21</v>
      </c>
      <c r="J12561" t="s">
        <v>22</v>
      </c>
    </row>
    <row r="12562" spans="1:10">
      <c r="A12562" t="s">
        <v>19</v>
      </c>
      <c r="B12562">
        <v>21652</v>
      </c>
      <c r="C12562" t="s">
        <v>839</v>
      </c>
      <c r="D12562">
        <v>21652</v>
      </c>
      <c r="E12562" t="str">
        <f>"21652"</f>
        <v>21652</v>
      </c>
      <c r="F12562" t="s">
        <v>23</v>
      </c>
      <c r="G12562">
        <v>2018</v>
      </c>
      <c r="I12562" t="s">
        <v>21</v>
      </c>
      <c r="J12562" t="s">
        <v>22</v>
      </c>
    </row>
    <row r="12563" spans="1:10">
      <c r="A12563" t="s">
        <v>19</v>
      </c>
      <c r="B12563">
        <v>21653</v>
      </c>
      <c r="C12563" t="s">
        <v>839</v>
      </c>
      <c r="D12563">
        <v>21653</v>
      </c>
      <c r="E12563" t="str">
        <f>"21653"</f>
        <v>21653</v>
      </c>
      <c r="F12563" t="s">
        <v>23</v>
      </c>
      <c r="G12563">
        <v>2018</v>
      </c>
      <c r="I12563" t="s">
        <v>21</v>
      </c>
      <c r="J12563" t="s">
        <v>22</v>
      </c>
    </row>
    <row r="12564" spans="1:10">
      <c r="A12564" t="s">
        <v>19</v>
      </c>
      <c r="B12564">
        <v>21654</v>
      </c>
      <c r="C12564" t="s">
        <v>839</v>
      </c>
      <c r="D12564">
        <v>21654</v>
      </c>
      <c r="E12564" t="str">
        <f>"21654"</f>
        <v>21654</v>
      </c>
      <c r="F12564" t="s">
        <v>23</v>
      </c>
      <c r="G12564">
        <v>2018</v>
      </c>
      <c r="I12564" t="s">
        <v>21</v>
      </c>
      <c r="J12564" t="s">
        <v>22</v>
      </c>
    </row>
    <row r="12565" spans="1:10">
      <c r="A12565" t="s">
        <v>19</v>
      </c>
      <c r="B12565">
        <v>21655</v>
      </c>
      <c r="C12565" t="s">
        <v>839</v>
      </c>
      <c r="D12565">
        <v>21655</v>
      </c>
      <c r="E12565" t="str">
        <f>"21655"</f>
        <v>21655</v>
      </c>
      <c r="F12565" t="s">
        <v>23</v>
      </c>
      <c r="G12565">
        <v>2018</v>
      </c>
      <c r="I12565" t="s">
        <v>21</v>
      </c>
      <c r="J12565" t="s">
        <v>22</v>
      </c>
    </row>
    <row r="12566" spans="1:10">
      <c r="A12566" t="s">
        <v>19</v>
      </c>
      <c r="B12566">
        <v>21657</v>
      </c>
      <c r="C12566" t="s">
        <v>839</v>
      </c>
      <c r="D12566">
        <v>21657</v>
      </c>
      <c r="E12566" t="str">
        <f>"21657"</f>
        <v>21657</v>
      </c>
      <c r="F12566" t="s">
        <v>23</v>
      </c>
      <c r="G12566">
        <v>2018</v>
      </c>
      <c r="I12566" t="s">
        <v>21</v>
      </c>
      <c r="J12566" t="s">
        <v>22</v>
      </c>
    </row>
    <row r="12567" spans="1:10">
      <c r="A12567" t="s">
        <v>19</v>
      </c>
      <c r="B12567">
        <v>21658</v>
      </c>
      <c r="C12567" t="s">
        <v>839</v>
      </c>
      <c r="D12567">
        <v>21658</v>
      </c>
      <c r="E12567" t="str">
        <f>"21658"</f>
        <v>21658</v>
      </c>
      <c r="F12567" t="s">
        <v>23</v>
      </c>
      <c r="G12567">
        <v>2018</v>
      </c>
      <c r="I12567" t="s">
        <v>21</v>
      </c>
      <c r="J12567" t="s">
        <v>22</v>
      </c>
    </row>
    <row r="12568" spans="1:10">
      <c r="A12568" t="s">
        <v>19</v>
      </c>
      <c r="B12568">
        <v>21659</v>
      </c>
      <c r="C12568" t="s">
        <v>839</v>
      </c>
      <c r="D12568">
        <v>21659</v>
      </c>
      <c r="E12568" t="str">
        <f>"21659"</f>
        <v>21659</v>
      </c>
      <c r="F12568" t="s">
        <v>23</v>
      </c>
      <c r="G12568">
        <v>2018</v>
      </c>
      <c r="I12568" t="s">
        <v>21</v>
      </c>
      <c r="J12568" t="s">
        <v>22</v>
      </c>
    </row>
    <row r="12569" spans="1:10">
      <c r="A12569" t="s">
        <v>19</v>
      </c>
      <c r="B12569">
        <v>21660</v>
      </c>
      <c r="C12569" t="s">
        <v>839</v>
      </c>
      <c r="D12569">
        <v>21660</v>
      </c>
      <c r="E12569" t="str">
        <f>"21660"</f>
        <v>21660</v>
      </c>
      <c r="F12569" t="s">
        <v>23</v>
      </c>
      <c r="G12569">
        <v>2018</v>
      </c>
      <c r="I12569" t="s">
        <v>21</v>
      </c>
      <c r="J12569" t="s">
        <v>22</v>
      </c>
    </row>
    <row r="12570" spans="1:10">
      <c r="A12570" t="s">
        <v>19</v>
      </c>
      <c r="B12570">
        <v>21661</v>
      </c>
      <c r="C12570" t="s">
        <v>839</v>
      </c>
      <c r="D12570">
        <v>21661</v>
      </c>
      <c r="E12570" t="str">
        <f>"21661"</f>
        <v>21661</v>
      </c>
      <c r="F12570" t="s">
        <v>23</v>
      </c>
      <c r="G12570">
        <v>2018</v>
      </c>
      <c r="I12570" t="s">
        <v>21</v>
      </c>
      <c r="J12570" t="s">
        <v>22</v>
      </c>
    </row>
    <row r="12571" spans="1:10">
      <c r="A12571" t="s">
        <v>19</v>
      </c>
      <c r="B12571">
        <v>21662</v>
      </c>
      <c r="C12571" t="s">
        <v>839</v>
      </c>
      <c r="D12571">
        <v>21662</v>
      </c>
      <c r="E12571" t="str">
        <f>"21662"</f>
        <v>21662</v>
      </c>
      <c r="F12571" t="s">
        <v>23</v>
      </c>
      <c r="G12571">
        <v>2018</v>
      </c>
      <c r="I12571" t="s">
        <v>21</v>
      </c>
      <c r="J12571" t="s">
        <v>22</v>
      </c>
    </row>
    <row r="12572" spans="1:10">
      <c r="A12572" t="s">
        <v>19</v>
      </c>
      <c r="B12572">
        <v>21663</v>
      </c>
      <c r="C12572" t="s">
        <v>839</v>
      </c>
      <c r="D12572">
        <v>21663</v>
      </c>
      <c r="E12572" t="str">
        <f>"21663"</f>
        <v>21663</v>
      </c>
      <c r="F12572">
        <v>9531</v>
      </c>
      <c r="G12572">
        <v>2018</v>
      </c>
      <c r="I12572" t="s">
        <v>21</v>
      </c>
      <c r="J12572" t="s">
        <v>22</v>
      </c>
    </row>
    <row r="12573" spans="1:10">
      <c r="A12573" t="s">
        <v>19</v>
      </c>
      <c r="B12573">
        <v>21664</v>
      </c>
      <c r="C12573" t="s">
        <v>839</v>
      </c>
      <c r="D12573">
        <v>21664</v>
      </c>
      <c r="E12573" t="str">
        <f>"21664"</f>
        <v>21664</v>
      </c>
      <c r="F12573" t="s">
        <v>23</v>
      </c>
      <c r="G12573">
        <v>2018</v>
      </c>
      <c r="I12573" t="s">
        <v>21</v>
      </c>
      <c r="J12573" t="s">
        <v>22</v>
      </c>
    </row>
    <row r="12574" spans="1:10">
      <c r="A12574" t="s">
        <v>19</v>
      </c>
      <c r="B12574">
        <v>21665</v>
      </c>
      <c r="C12574" t="s">
        <v>839</v>
      </c>
      <c r="D12574">
        <v>21665</v>
      </c>
      <c r="E12574" t="str">
        <f>"21665"</f>
        <v>21665</v>
      </c>
      <c r="F12574" t="s">
        <v>23</v>
      </c>
      <c r="G12574">
        <v>2018</v>
      </c>
      <c r="I12574" t="s">
        <v>21</v>
      </c>
      <c r="J12574" t="s">
        <v>22</v>
      </c>
    </row>
    <row r="12575" spans="1:10">
      <c r="A12575" t="s">
        <v>19</v>
      </c>
      <c r="B12575">
        <v>21666</v>
      </c>
      <c r="C12575" t="s">
        <v>839</v>
      </c>
      <c r="D12575">
        <v>21666</v>
      </c>
      <c r="E12575" t="str">
        <f>"21666"</f>
        <v>21666</v>
      </c>
      <c r="F12575" t="s">
        <v>23</v>
      </c>
      <c r="G12575">
        <v>2018</v>
      </c>
      <c r="I12575" t="s">
        <v>21</v>
      </c>
      <c r="J12575" t="s">
        <v>22</v>
      </c>
    </row>
    <row r="12576" spans="1:10">
      <c r="A12576" t="s">
        <v>19</v>
      </c>
      <c r="B12576">
        <v>21667</v>
      </c>
      <c r="C12576" t="s">
        <v>839</v>
      </c>
      <c r="D12576">
        <v>21667</v>
      </c>
      <c r="E12576" t="str">
        <f>"21667"</f>
        <v>21667</v>
      </c>
      <c r="F12576" t="s">
        <v>23</v>
      </c>
      <c r="G12576">
        <v>2018</v>
      </c>
      <c r="I12576" t="s">
        <v>21</v>
      </c>
      <c r="J12576" t="s">
        <v>22</v>
      </c>
    </row>
    <row r="12577" spans="1:10">
      <c r="A12577" t="s">
        <v>19</v>
      </c>
      <c r="B12577">
        <v>21668</v>
      </c>
      <c r="C12577" t="s">
        <v>839</v>
      </c>
      <c r="D12577">
        <v>21668</v>
      </c>
      <c r="E12577" t="str">
        <f>"21668"</f>
        <v>21668</v>
      </c>
      <c r="F12577" t="s">
        <v>23</v>
      </c>
      <c r="G12577">
        <v>2018</v>
      </c>
      <c r="I12577" t="s">
        <v>21</v>
      </c>
      <c r="J12577" t="s">
        <v>22</v>
      </c>
    </row>
    <row r="12578" spans="1:10">
      <c r="A12578" t="s">
        <v>19</v>
      </c>
      <c r="B12578">
        <v>21669</v>
      </c>
      <c r="C12578" t="s">
        <v>839</v>
      </c>
      <c r="D12578">
        <v>21669</v>
      </c>
      <c r="E12578" t="str">
        <f>"21669"</f>
        <v>21669</v>
      </c>
      <c r="F12578" t="s">
        <v>23</v>
      </c>
      <c r="G12578">
        <v>2018</v>
      </c>
      <c r="I12578" t="s">
        <v>21</v>
      </c>
      <c r="J12578" t="s">
        <v>22</v>
      </c>
    </row>
    <row r="12579" spans="1:10">
      <c r="A12579" t="s">
        <v>19</v>
      </c>
      <c r="B12579">
        <v>21671</v>
      </c>
      <c r="C12579" t="s">
        <v>839</v>
      </c>
      <c r="D12579">
        <v>21671</v>
      </c>
      <c r="E12579" t="str">
        <f>"21671"</f>
        <v>21671</v>
      </c>
      <c r="F12579" t="s">
        <v>23</v>
      </c>
      <c r="G12579">
        <v>2018</v>
      </c>
      <c r="I12579" t="s">
        <v>21</v>
      </c>
      <c r="J12579" t="s">
        <v>22</v>
      </c>
    </row>
    <row r="12580" spans="1:10">
      <c r="A12580" t="s">
        <v>19</v>
      </c>
      <c r="B12580">
        <v>21672</v>
      </c>
      <c r="C12580" t="s">
        <v>839</v>
      </c>
      <c r="D12580">
        <v>21672</v>
      </c>
      <c r="E12580" t="str">
        <f>"21672"</f>
        <v>21672</v>
      </c>
      <c r="F12580" t="s">
        <v>23</v>
      </c>
      <c r="G12580">
        <v>2018</v>
      </c>
      <c r="I12580" t="s">
        <v>21</v>
      </c>
      <c r="J12580" t="s">
        <v>22</v>
      </c>
    </row>
    <row r="12581" spans="1:10">
      <c r="A12581" t="s">
        <v>19</v>
      </c>
      <c r="B12581">
        <v>21673</v>
      </c>
      <c r="C12581" t="s">
        <v>839</v>
      </c>
      <c r="D12581">
        <v>21673</v>
      </c>
      <c r="E12581" t="str">
        <f>"21673"</f>
        <v>21673</v>
      </c>
      <c r="F12581" t="s">
        <v>23</v>
      </c>
      <c r="G12581">
        <v>2018</v>
      </c>
      <c r="I12581" t="s">
        <v>21</v>
      </c>
      <c r="J12581" t="s">
        <v>22</v>
      </c>
    </row>
    <row r="12582" spans="1:10">
      <c r="A12582" t="s">
        <v>19</v>
      </c>
      <c r="B12582">
        <v>21675</v>
      </c>
      <c r="C12582" t="s">
        <v>839</v>
      </c>
      <c r="D12582">
        <v>21675</v>
      </c>
      <c r="E12582" t="str">
        <f>"21675"</f>
        <v>21675</v>
      </c>
      <c r="F12582" t="s">
        <v>23</v>
      </c>
      <c r="G12582">
        <v>2018</v>
      </c>
      <c r="I12582" t="s">
        <v>21</v>
      </c>
      <c r="J12582" t="s">
        <v>22</v>
      </c>
    </row>
    <row r="12583" spans="1:10">
      <c r="A12583" t="s">
        <v>19</v>
      </c>
      <c r="B12583">
        <v>21676</v>
      </c>
      <c r="C12583" t="s">
        <v>839</v>
      </c>
      <c r="D12583">
        <v>21676</v>
      </c>
      <c r="E12583" t="str">
        <f>"21676"</f>
        <v>21676</v>
      </c>
      <c r="F12583" t="s">
        <v>23</v>
      </c>
      <c r="G12583">
        <v>2018</v>
      </c>
      <c r="I12583" t="s">
        <v>21</v>
      </c>
      <c r="J12583" t="s">
        <v>22</v>
      </c>
    </row>
    <row r="12584" spans="1:10">
      <c r="A12584" t="s">
        <v>19</v>
      </c>
      <c r="B12584">
        <v>21677</v>
      </c>
      <c r="C12584" t="s">
        <v>839</v>
      </c>
      <c r="D12584">
        <v>21677</v>
      </c>
      <c r="E12584" t="str">
        <f>"21677"</f>
        <v>21677</v>
      </c>
      <c r="F12584" t="s">
        <v>23</v>
      </c>
      <c r="G12584">
        <v>2018</v>
      </c>
      <c r="I12584" t="s">
        <v>21</v>
      </c>
      <c r="J12584" t="s">
        <v>22</v>
      </c>
    </row>
    <row r="12585" spans="1:10">
      <c r="A12585" t="s">
        <v>19</v>
      </c>
      <c r="B12585">
        <v>21678</v>
      </c>
      <c r="C12585" t="s">
        <v>839</v>
      </c>
      <c r="D12585">
        <v>21678</v>
      </c>
      <c r="E12585" t="str">
        <f>"21678"</f>
        <v>21678</v>
      </c>
      <c r="F12585" t="s">
        <v>23</v>
      </c>
      <c r="G12585">
        <v>2018</v>
      </c>
      <c r="I12585" t="s">
        <v>21</v>
      </c>
      <c r="J12585" t="s">
        <v>22</v>
      </c>
    </row>
    <row r="12586" spans="1:10">
      <c r="A12586" t="s">
        <v>19</v>
      </c>
      <c r="B12586">
        <v>21679</v>
      </c>
      <c r="C12586" t="s">
        <v>839</v>
      </c>
      <c r="D12586">
        <v>21679</v>
      </c>
      <c r="E12586" t="str">
        <f>"21679"</f>
        <v>21679</v>
      </c>
      <c r="F12586" t="s">
        <v>23</v>
      </c>
      <c r="G12586">
        <v>2018</v>
      </c>
      <c r="I12586" t="s">
        <v>21</v>
      </c>
      <c r="J12586" t="s">
        <v>22</v>
      </c>
    </row>
    <row r="12587" spans="1:10">
      <c r="A12587" t="s">
        <v>19</v>
      </c>
      <c r="B12587">
        <v>21701</v>
      </c>
      <c r="C12587" t="s">
        <v>839</v>
      </c>
      <c r="D12587">
        <v>21701</v>
      </c>
      <c r="E12587" t="str">
        <f>"21701"</f>
        <v>21701</v>
      </c>
      <c r="F12587">
        <v>3406777</v>
      </c>
      <c r="G12587">
        <v>2018</v>
      </c>
      <c r="I12587" t="s">
        <v>21</v>
      </c>
      <c r="J12587" t="s">
        <v>22</v>
      </c>
    </row>
    <row r="12588" spans="1:10">
      <c r="A12588" t="s">
        <v>19</v>
      </c>
      <c r="B12588">
        <v>21702</v>
      </c>
      <c r="C12588" t="s">
        <v>839</v>
      </c>
      <c r="D12588">
        <v>21702</v>
      </c>
      <c r="E12588" t="str">
        <f>"21702"</f>
        <v>21702</v>
      </c>
      <c r="F12588" t="s">
        <v>23</v>
      </c>
      <c r="G12588">
        <v>2018</v>
      </c>
      <c r="I12588" t="s">
        <v>21</v>
      </c>
      <c r="J12588" t="s">
        <v>22</v>
      </c>
    </row>
    <row r="12589" spans="1:10">
      <c r="A12589" t="s">
        <v>19</v>
      </c>
      <c r="B12589">
        <v>21703</v>
      </c>
      <c r="C12589" t="s">
        <v>839</v>
      </c>
      <c r="D12589">
        <v>21703</v>
      </c>
      <c r="E12589" t="str">
        <f>"21703"</f>
        <v>21703</v>
      </c>
      <c r="F12589" t="s">
        <v>23</v>
      </c>
      <c r="G12589">
        <v>2018</v>
      </c>
      <c r="I12589" t="s">
        <v>21</v>
      </c>
      <c r="J12589" t="s">
        <v>22</v>
      </c>
    </row>
    <row r="12590" spans="1:10">
      <c r="A12590" t="s">
        <v>19</v>
      </c>
      <c r="B12590">
        <v>21704</v>
      </c>
      <c r="C12590" t="s">
        <v>839</v>
      </c>
      <c r="D12590">
        <v>21704</v>
      </c>
      <c r="E12590" t="str">
        <f>"21704"</f>
        <v>21704</v>
      </c>
      <c r="F12590" t="s">
        <v>23</v>
      </c>
      <c r="G12590">
        <v>2018</v>
      </c>
      <c r="I12590" t="s">
        <v>21</v>
      </c>
      <c r="J12590" t="s">
        <v>22</v>
      </c>
    </row>
    <row r="12591" spans="1:10">
      <c r="A12591" t="s">
        <v>19</v>
      </c>
      <c r="B12591">
        <v>21710</v>
      </c>
      <c r="C12591" t="s">
        <v>839</v>
      </c>
      <c r="D12591">
        <v>21710</v>
      </c>
      <c r="E12591" t="str">
        <f>"21710"</f>
        <v>21710</v>
      </c>
      <c r="F12591" t="s">
        <v>23</v>
      </c>
      <c r="G12591">
        <v>2018</v>
      </c>
      <c r="I12591" t="s">
        <v>21</v>
      </c>
      <c r="J12591" t="s">
        <v>22</v>
      </c>
    </row>
    <row r="12592" spans="1:10">
      <c r="A12592" t="s">
        <v>19</v>
      </c>
      <c r="B12592">
        <v>21711</v>
      </c>
      <c r="C12592" t="s">
        <v>839</v>
      </c>
      <c r="D12592">
        <v>21711</v>
      </c>
      <c r="E12592" t="str">
        <f>"21711"</f>
        <v>21711</v>
      </c>
      <c r="F12592" t="s">
        <v>23</v>
      </c>
      <c r="G12592">
        <v>2018</v>
      </c>
      <c r="I12592" t="s">
        <v>21</v>
      </c>
      <c r="J12592" t="s">
        <v>22</v>
      </c>
    </row>
    <row r="12593" spans="1:10">
      <c r="A12593" t="s">
        <v>19</v>
      </c>
      <c r="B12593">
        <v>21713</v>
      </c>
      <c r="C12593" t="s">
        <v>839</v>
      </c>
      <c r="D12593">
        <v>21713</v>
      </c>
      <c r="E12593" t="str">
        <f>"21713"</f>
        <v>21713</v>
      </c>
      <c r="F12593" t="s">
        <v>23</v>
      </c>
      <c r="G12593">
        <v>2018</v>
      </c>
      <c r="I12593" t="s">
        <v>21</v>
      </c>
      <c r="J12593" t="s">
        <v>22</v>
      </c>
    </row>
    <row r="12594" spans="1:10">
      <c r="A12594" t="s">
        <v>19</v>
      </c>
      <c r="B12594">
        <v>21714</v>
      </c>
      <c r="C12594" t="s">
        <v>839</v>
      </c>
      <c r="D12594">
        <v>21714</v>
      </c>
      <c r="E12594" t="str">
        <f>"21714"</f>
        <v>21714</v>
      </c>
      <c r="F12594" t="s">
        <v>23</v>
      </c>
      <c r="G12594">
        <v>2018</v>
      </c>
      <c r="I12594" t="s">
        <v>21</v>
      </c>
      <c r="J12594" t="s">
        <v>22</v>
      </c>
    </row>
    <row r="12595" spans="1:10">
      <c r="A12595" t="s">
        <v>19</v>
      </c>
      <c r="B12595">
        <v>21715</v>
      </c>
      <c r="C12595" t="s">
        <v>839</v>
      </c>
      <c r="D12595">
        <v>21715</v>
      </c>
      <c r="E12595" t="str">
        <f>"21715"</f>
        <v>21715</v>
      </c>
      <c r="F12595" t="s">
        <v>23</v>
      </c>
      <c r="G12595">
        <v>2018</v>
      </c>
      <c r="I12595" t="s">
        <v>21</v>
      </c>
      <c r="J12595" t="s">
        <v>22</v>
      </c>
    </row>
    <row r="12596" spans="1:10">
      <c r="A12596" t="s">
        <v>19</v>
      </c>
      <c r="B12596">
        <v>21716</v>
      </c>
      <c r="C12596" t="s">
        <v>839</v>
      </c>
      <c r="D12596">
        <v>21716</v>
      </c>
      <c r="E12596" t="str">
        <f>"21716"</f>
        <v>21716</v>
      </c>
      <c r="F12596" t="s">
        <v>23</v>
      </c>
      <c r="G12596">
        <v>2018</v>
      </c>
      <c r="I12596" t="s">
        <v>21</v>
      </c>
      <c r="J12596" t="s">
        <v>22</v>
      </c>
    </row>
    <row r="12597" spans="1:10">
      <c r="A12597" t="s">
        <v>19</v>
      </c>
      <c r="B12597">
        <v>21717</v>
      </c>
      <c r="C12597" t="s">
        <v>839</v>
      </c>
      <c r="D12597">
        <v>21717</v>
      </c>
      <c r="E12597" t="str">
        <f>"21717"</f>
        <v>21717</v>
      </c>
      <c r="F12597" t="s">
        <v>23</v>
      </c>
      <c r="G12597">
        <v>2018</v>
      </c>
      <c r="I12597" t="s">
        <v>21</v>
      </c>
      <c r="J12597" t="s">
        <v>22</v>
      </c>
    </row>
    <row r="12598" spans="1:10">
      <c r="A12598" t="s">
        <v>19</v>
      </c>
      <c r="B12598">
        <v>21718</v>
      </c>
      <c r="C12598" t="s">
        <v>839</v>
      </c>
      <c r="D12598">
        <v>21718</v>
      </c>
      <c r="E12598" t="str">
        <f>"21718"</f>
        <v>21718</v>
      </c>
      <c r="F12598" t="s">
        <v>23</v>
      </c>
      <c r="G12598">
        <v>2018</v>
      </c>
      <c r="I12598" t="s">
        <v>21</v>
      </c>
      <c r="J12598" t="s">
        <v>22</v>
      </c>
    </row>
    <row r="12599" spans="1:10">
      <c r="A12599" t="s">
        <v>19</v>
      </c>
      <c r="B12599">
        <v>21719</v>
      </c>
      <c r="C12599" t="s">
        <v>839</v>
      </c>
      <c r="D12599">
        <v>21719</v>
      </c>
      <c r="E12599" t="str">
        <f>"21719"</f>
        <v>21719</v>
      </c>
      <c r="F12599" t="s">
        <v>23</v>
      </c>
      <c r="G12599">
        <v>2018</v>
      </c>
      <c r="I12599" t="s">
        <v>21</v>
      </c>
      <c r="J12599" t="s">
        <v>22</v>
      </c>
    </row>
    <row r="12600" spans="1:10">
      <c r="A12600" t="s">
        <v>19</v>
      </c>
      <c r="B12600">
        <v>21722</v>
      </c>
      <c r="C12600" t="s">
        <v>839</v>
      </c>
      <c r="D12600">
        <v>21722</v>
      </c>
      <c r="E12600" t="str">
        <f>"21722"</f>
        <v>21722</v>
      </c>
      <c r="F12600" t="s">
        <v>23</v>
      </c>
      <c r="G12600">
        <v>2018</v>
      </c>
      <c r="I12600" t="s">
        <v>21</v>
      </c>
      <c r="J12600" t="s">
        <v>22</v>
      </c>
    </row>
    <row r="12601" spans="1:10">
      <c r="A12601" t="s">
        <v>19</v>
      </c>
      <c r="B12601">
        <v>21723</v>
      </c>
      <c r="C12601" t="s">
        <v>839</v>
      </c>
      <c r="D12601">
        <v>21723</v>
      </c>
      <c r="E12601" t="str">
        <f>"21723"</f>
        <v>21723</v>
      </c>
      <c r="F12601" t="s">
        <v>23</v>
      </c>
      <c r="G12601">
        <v>2018</v>
      </c>
      <c r="I12601" t="s">
        <v>21</v>
      </c>
      <c r="J12601" t="s">
        <v>22</v>
      </c>
    </row>
    <row r="12602" spans="1:10">
      <c r="A12602" t="s">
        <v>19</v>
      </c>
      <c r="B12602">
        <v>21727</v>
      </c>
      <c r="C12602" t="s">
        <v>839</v>
      </c>
      <c r="D12602">
        <v>21727</v>
      </c>
      <c r="E12602" t="str">
        <f>"21727"</f>
        <v>21727</v>
      </c>
      <c r="F12602" t="s">
        <v>23</v>
      </c>
      <c r="G12602">
        <v>2018</v>
      </c>
      <c r="I12602" t="s">
        <v>21</v>
      </c>
      <c r="J12602" t="s">
        <v>22</v>
      </c>
    </row>
    <row r="12603" spans="1:10">
      <c r="A12603" t="s">
        <v>19</v>
      </c>
      <c r="B12603">
        <v>21733</v>
      </c>
      <c r="C12603" t="s">
        <v>839</v>
      </c>
      <c r="D12603">
        <v>21733</v>
      </c>
      <c r="E12603" t="str">
        <f>"21733"</f>
        <v>21733</v>
      </c>
      <c r="F12603" t="s">
        <v>23</v>
      </c>
      <c r="G12603">
        <v>2018</v>
      </c>
      <c r="I12603" t="s">
        <v>21</v>
      </c>
      <c r="J12603" t="s">
        <v>22</v>
      </c>
    </row>
    <row r="12604" spans="1:10">
      <c r="A12604" t="s">
        <v>19</v>
      </c>
      <c r="B12604">
        <v>21734</v>
      </c>
      <c r="C12604" t="s">
        <v>839</v>
      </c>
      <c r="D12604">
        <v>21734</v>
      </c>
      <c r="E12604" t="str">
        <f>"21734"</f>
        <v>21734</v>
      </c>
      <c r="F12604" t="s">
        <v>23</v>
      </c>
      <c r="G12604">
        <v>2018</v>
      </c>
      <c r="I12604" t="s">
        <v>21</v>
      </c>
      <c r="J12604" t="s">
        <v>22</v>
      </c>
    </row>
    <row r="12605" spans="1:10">
      <c r="A12605" t="s">
        <v>19</v>
      </c>
      <c r="B12605">
        <v>21737</v>
      </c>
      <c r="C12605" t="s">
        <v>839</v>
      </c>
      <c r="D12605">
        <v>21737</v>
      </c>
      <c r="E12605" t="str">
        <f>"21737"</f>
        <v>21737</v>
      </c>
      <c r="F12605" t="s">
        <v>23</v>
      </c>
      <c r="G12605">
        <v>2018</v>
      </c>
      <c r="I12605" t="s">
        <v>21</v>
      </c>
      <c r="J12605" t="s">
        <v>22</v>
      </c>
    </row>
    <row r="12606" spans="1:10">
      <c r="A12606" t="s">
        <v>19</v>
      </c>
      <c r="B12606">
        <v>21738</v>
      </c>
      <c r="C12606" t="s">
        <v>839</v>
      </c>
      <c r="D12606">
        <v>21738</v>
      </c>
      <c r="E12606" t="str">
        <f>"21738"</f>
        <v>21738</v>
      </c>
      <c r="F12606" t="s">
        <v>23</v>
      </c>
      <c r="G12606">
        <v>2018</v>
      </c>
      <c r="I12606" t="s">
        <v>21</v>
      </c>
      <c r="J12606" t="s">
        <v>22</v>
      </c>
    </row>
    <row r="12607" spans="1:10">
      <c r="A12607" t="s">
        <v>19</v>
      </c>
      <c r="B12607">
        <v>21740</v>
      </c>
      <c r="C12607" t="s">
        <v>839</v>
      </c>
      <c r="D12607">
        <v>21740</v>
      </c>
      <c r="E12607" t="str">
        <f>"21740"</f>
        <v>21740</v>
      </c>
      <c r="F12607">
        <v>7117606</v>
      </c>
      <c r="G12607">
        <v>2018</v>
      </c>
      <c r="I12607" t="s">
        <v>21</v>
      </c>
      <c r="J12607" t="s">
        <v>22</v>
      </c>
    </row>
    <row r="12608" spans="1:10">
      <c r="A12608" t="s">
        <v>19</v>
      </c>
      <c r="B12608">
        <v>21742</v>
      </c>
      <c r="C12608" t="s">
        <v>839</v>
      </c>
      <c r="D12608">
        <v>21742</v>
      </c>
      <c r="E12608" t="str">
        <f>"21742"</f>
        <v>21742</v>
      </c>
      <c r="F12608" t="s">
        <v>23</v>
      </c>
      <c r="G12608">
        <v>2018</v>
      </c>
      <c r="I12608" t="s">
        <v>21</v>
      </c>
      <c r="J12608" t="s">
        <v>22</v>
      </c>
    </row>
    <row r="12609" spans="1:10">
      <c r="A12609" t="s">
        <v>19</v>
      </c>
      <c r="B12609">
        <v>21746</v>
      </c>
      <c r="C12609" t="s">
        <v>839</v>
      </c>
      <c r="D12609">
        <v>21746</v>
      </c>
      <c r="E12609" t="str">
        <f>"21746"</f>
        <v>21746</v>
      </c>
      <c r="F12609" t="s">
        <v>23</v>
      </c>
      <c r="G12609">
        <v>2018</v>
      </c>
      <c r="I12609" t="s">
        <v>21</v>
      </c>
      <c r="J12609" t="s">
        <v>22</v>
      </c>
    </row>
    <row r="12610" spans="1:10">
      <c r="A12610" t="s">
        <v>19</v>
      </c>
      <c r="B12610">
        <v>21750</v>
      </c>
      <c r="C12610" t="s">
        <v>839</v>
      </c>
      <c r="D12610">
        <v>21750</v>
      </c>
      <c r="E12610" t="str">
        <f>"21750"</f>
        <v>21750</v>
      </c>
      <c r="F12610" t="s">
        <v>23</v>
      </c>
      <c r="G12610">
        <v>2018</v>
      </c>
      <c r="I12610" t="s">
        <v>21</v>
      </c>
      <c r="J12610" t="s">
        <v>22</v>
      </c>
    </row>
    <row r="12611" spans="1:10">
      <c r="A12611" t="s">
        <v>19</v>
      </c>
      <c r="B12611">
        <v>21754</v>
      </c>
      <c r="C12611" t="s">
        <v>839</v>
      </c>
      <c r="D12611">
        <v>21754</v>
      </c>
      <c r="E12611" t="str">
        <f>"21754"</f>
        <v>21754</v>
      </c>
      <c r="F12611" t="s">
        <v>23</v>
      </c>
      <c r="G12611">
        <v>2018</v>
      </c>
      <c r="I12611" t="s">
        <v>21</v>
      </c>
      <c r="J12611" t="s">
        <v>22</v>
      </c>
    </row>
    <row r="12612" spans="1:10">
      <c r="A12612" t="s">
        <v>19</v>
      </c>
      <c r="B12612">
        <v>21755</v>
      </c>
      <c r="C12612" t="s">
        <v>839</v>
      </c>
      <c r="D12612">
        <v>21755</v>
      </c>
      <c r="E12612" t="str">
        <f>"21755"</f>
        <v>21755</v>
      </c>
      <c r="F12612" t="s">
        <v>23</v>
      </c>
      <c r="G12612">
        <v>2018</v>
      </c>
      <c r="I12612" t="s">
        <v>21</v>
      </c>
      <c r="J12612" t="s">
        <v>22</v>
      </c>
    </row>
    <row r="12613" spans="1:10">
      <c r="A12613" t="s">
        <v>19</v>
      </c>
      <c r="B12613">
        <v>21756</v>
      </c>
      <c r="C12613" t="s">
        <v>839</v>
      </c>
      <c r="D12613">
        <v>21756</v>
      </c>
      <c r="E12613" t="str">
        <f>"21756"</f>
        <v>21756</v>
      </c>
      <c r="F12613" t="s">
        <v>23</v>
      </c>
      <c r="G12613">
        <v>2018</v>
      </c>
      <c r="I12613" t="s">
        <v>21</v>
      </c>
      <c r="J12613" t="s">
        <v>22</v>
      </c>
    </row>
    <row r="12614" spans="1:10">
      <c r="A12614" t="s">
        <v>19</v>
      </c>
      <c r="B12614">
        <v>21757</v>
      </c>
      <c r="C12614" t="s">
        <v>839</v>
      </c>
      <c r="D12614">
        <v>21757</v>
      </c>
      <c r="E12614" t="str">
        <f>"21757"</f>
        <v>21757</v>
      </c>
      <c r="F12614" t="s">
        <v>23</v>
      </c>
      <c r="G12614">
        <v>2018</v>
      </c>
      <c r="I12614" t="s">
        <v>21</v>
      </c>
      <c r="J12614" t="s">
        <v>22</v>
      </c>
    </row>
    <row r="12615" spans="1:10">
      <c r="A12615" t="s">
        <v>19</v>
      </c>
      <c r="B12615">
        <v>21758</v>
      </c>
      <c r="C12615" t="s">
        <v>839</v>
      </c>
      <c r="D12615">
        <v>21758</v>
      </c>
      <c r="E12615" t="str">
        <f>"21758"</f>
        <v>21758</v>
      </c>
      <c r="F12615" t="s">
        <v>23</v>
      </c>
      <c r="G12615">
        <v>2018</v>
      </c>
      <c r="I12615" t="s">
        <v>21</v>
      </c>
      <c r="J12615" t="s">
        <v>22</v>
      </c>
    </row>
    <row r="12616" spans="1:10">
      <c r="A12616" t="s">
        <v>19</v>
      </c>
      <c r="B12616">
        <v>21762</v>
      </c>
      <c r="C12616" t="s">
        <v>839</v>
      </c>
      <c r="D12616">
        <v>21762</v>
      </c>
      <c r="E12616" t="str">
        <f>"21762"</f>
        <v>21762</v>
      </c>
      <c r="F12616" t="s">
        <v>23</v>
      </c>
      <c r="G12616">
        <v>2018</v>
      </c>
      <c r="I12616" t="s">
        <v>21</v>
      </c>
      <c r="J12616" t="s">
        <v>22</v>
      </c>
    </row>
    <row r="12617" spans="1:10">
      <c r="A12617" t="s">
        <v>19</v>
      </c>
      <c r="B12617">
        <v>21766</v>
      </c>
      <c r="C12617" t="s">
        <v>839</v>
      </c>
      <c r="D12617">
        <v>21766</v>
      </c>
      <c r="E12617" t="str">
        <f>"21766"</f>
        <v>21766</v>
      </c>
      <c r="F12617" t="s">
        <v>23</v>
      </c>
      <c r="G12617">
        <v>2018</v>
      </c>
      <c r="I12617" t="s">
        <v>21</v>
      </c>
      <c r="J12617" t="s">
        <v>22</v>
      </c>
    </row>
    <row r="12618" spans="1:10">
      <c r="A12618" t="s">
        <v>19</v>
      </c>
      <c r="B12618">
        <v>21767</v>
      </c>
      <c r="C12618" t="s">
        <v>839</v>
      </c>
      <c r="D12618">
        <v>21767</v>
      </c>
      <c r="E12618" t="str">
        <f>"21767"</f>
        <v>21767</v>
      </c>
      <c r="F12618" t="s">
        <v>23</v>
      </c>
      <c r="G12618">
        <v>2018</v>
      </c>
      <c r="I12618" t="s">
        <v>21</v>
      </c>
      <c r="J12618" t="s">
        <v>22</v>
      </c>
    </row>
    <row r="12619" spans="1:10">
      <c r="A12619" t="s">
        <v>19</v>
      </c>
      <c r="B12619">
        <v>21769</v>
      </c>
      <c r="C12619" t="s">
        <v>839</v>
      </c>
      <c r="D12619">
        <v>21769</v>
      </c>
      <c r="E12619" t="str">
        <f>"21769"</f>
        <v>21769</v>
      </c>
      <c r="F12619" t="s">
        <v>23</v>
      </c>
      <c r="G12619">
        <v>2018</v>
      </c>
      <c r="I12619" t="s">
        <v>21</v>
      </c>
      <c r="J12619" t="s">
        <v>22</v>
      </c>
    </row>
    <row r="12620" spans="1:10">
      <c r="A12620" t="s">
        <v>19</v>
      </c>
      <c r="B12620">
        <v>21770</v>
      </c>
      <c r="C12620" t="s">
        <v>839</v>
      </c>
      <c r="D12620">
        <v>21770</v>
      </c>
      <c r="E12620" t="str">
        <f>"21770"</f>
        <v>21770</v>
      </c>
      <c r="F12620" t="s">
        <v>23</v>
      </c>
      <c r="G12620">
        <v>2018</v>
      </c>
      <c r="I12620" t="s">
        <v>21</v>
      </c>
      <c r="J12620" t="s">
        <v>22</v>
      </c>
    </row>
    <row r="12621" spans="1:10">
      <c r="A12621" t="s">
        <v>19</v>
      </c>
      <c r="B12621">
        <v>21771</v>
      </c>
      <c r="C12621" t="s">
        <v>839</v>
      </c>
      <c r="D12621">
        <v>21771</v>
      </c>
      <c r="E12621" t="str">
        <f>"21771"</f>
        <v>21771</v>
      </c>
      <c r="F12621" t="s">
        <v>23</v>
      </c>
      <c r="G12621">
        <v>2018</v>
      </c>
      <c r="I12621" t="s">
        <v>21</v>
      </c>
      <c r="J12621" t="s">
        <v>22</v>
      </c>
    </row>
    <row r="12622" spans="1:10">
      <c r="A12622" t="s">
        <v>19</v>
      </c>
      <c r="B12622">
        <v>21773</v>
      </c>
      <c r="C12622" t="s">
        <v>839</v>
      </c>
      <c r="D12622">
        <v>21773</v>
      </c>
      <c r="E12622" t="str">
        <f>"21773"</f>
        <v>21773</v>
      </c>
      <c r="F12622" t="s">
        <v>23</v>
      </c>
      <c r="G12622">
        <v>2018</v>
      </c>
      <c r="I12622" t="s">
        <v>21</v>
      </c>
      <c r="J12622" t="s">
        <v>22</v>
      </c>
    </row>
    <row r="12623" spans="1:10">
      <c r="A12623" t="s">
        <v>19</v>
      </c>
      <c r="B12623">
        <v>21774</v>
      </c>
      <c r="C12623" t="s">
        <v>839</v>
      </c>
      <c r="D12623">
        <v>21774</v>
      </c>
      <c r="E12623" t="str">
        <f>"21774"</f>
        <v>21774</v>
      </c>
      <c r="F12623" t="s">
        <v>23</v>
      </c>
      <c r="G12623">
        <v>2018</v>
      </c>
      <c r="I12623" t="s">
        <v>21</v>
      </c>
      <c r="J12623" t="s">
        <v>22</v>
      </c>
    </row>
    <row r="12624" spans="1:10">
      <c r="A12624" t="s">
        <v>19</v>
      </c>
      <c r="B12624">
        <v>21776</v>
      </c>
      <c r="C12624" t="s">
        <v>839</v>
      </c>
      <c r="D12624">
        <v>21776</v>
      </c>
      <c r="E12624" t="str">
        <f>"21776"</f>
        <v>21776</v>
      </c>
      <c r="F12624" t="s">
        <v>23</v>
      </c>
      <c r="G12624">
        <v>2018</v>
      </c>
      <c r="I12624" t="s">
        <v>21</v>
      </c>
      <c r="J12624" t="s">
        <v>22</v>
      </c>
    </row>
    <row r="12625" spans="1:10">
      <c r="A12625" t="s">
        <v>19</v>
      </c>
      <c r="B12625">
        <v>21777</v>
      </c>
      <c r="C12625" t="s">
        <v>839</v>
      </c>
      <c r="D12625">
        <v>21777</v>
      </c>
      <c r="E12625" t="str">
        <f>"21777"</f>
        <v>21777</v>
      </c>
      <c r="F12625" t="s">
        <v>23</v>
      </c>
      <c r="G12625">
        <v>2018</v>
      </c>
      <c r="I12625" t="s">
        <v>21</v>
      </c>
      <c r="J12625" t="s">
        <v>22</v>
      </c>
    </row>
    <row r="12626" spans="1:10">
      <c r="A12626" t="s">
        <v>19</v>
      </c>
      <c r="B12626">
        <v>21778</v>
      </c>
      <c r="C12626" t="s">
        <v>839</v>
      </c>
      <c r="D12626">
        <v>21778</v>
      </c>
      <c r="E12626" t="str">
        <f>"21778"</f>
        <v>21778</v>
      </c>
      <c r="F12626" t="s">
        <v>23</v>
      </c>
      <c r="G12626">
        <v>2018</v>
      </c>
      <c r="I12626" t="s">
        <v>21</v>
      </c>
      <c r="J12626" t="s">
        <v>22</v>
      </c>
    </row>
    <row r="12627" spans="1:10">
      <c r="A12627" t="s">
        <v>19</v>
      </c>
      <c r="B12627">
        <v>21779</v>
      </c>
      <c r="C12627" t="s">
        <v>839</v>
      </c>
      <c r="D12627">
        <v>21779</v>
      </c>
      <c r="E12627" t="str">
        <f>"21779"</f>
        <v>21779</v>
      </c>
      <c r="F12627" t="s">
        <v>23</v>
      </c>
      <c r="G12627">
        <v>2018</v>
      </c>
      <c r="I12627" t="s">
        <v>21</v>
      </c>
      <c r="J12627" t="s">
        <v>22</v>
      </c>
    </row>
    <row r="12628" spans="1:10">
      <c r="A12628" t="s">
        <v>19</v>
      </c>
      <c r="B12628">
        <v>21780</v>
      </c>
      <c r="C12628" t="s">
        <v>839</v>
      </c>
      <c r="D12628">
        <v>21780</v>
      </c>
      <c r="E12628" t="str">
        <f>"21780"</f>
        <v>21780</v>
      </c>
      <c r="F12628" t="s">
        <v>23</v>
      </c>
      <c r="G12628">
        <v>2018</v>
      </c>
      <c r="I12628" t="s">
        <v>21</v>
      </c>
      <c r="J12628" t="s">
        <v>22</v>
      </c>
    </row>
    <row r="12629" spans="1:10">
      <c r="A12629" t="s">
        <v>19</v>
      </c>
      <c r="B12629">
        <v>21782</v>
      </c>
      <c r="C12629" t="s">
        <v>839</v>
      </c>
      <c r="D12629">
        <v>21782</v>
      </c>
      <c r="E12629" t="str">
        <f>"21782"</f>
        <v>21782</v>
      </c>
      <c r="F12629" t="s">
        <v>23</v>
      </c>
      <c r="G12629">
        <v>2018</v>
      </c>
      <c r="I12629" t="s">
        <v>21</v>
      </c>
      <c r="J12629" t="s">
        <v>22</v>
      </c>
    </row>
    <row r="12630" spans="1:10">
      <c r="A12630" t="s">
        <v>19</v>
      </c>
      <c r="B12630">
        <v>21783</v>
      </c>
      <c r="C12630" t="s">
        <v>839</v>
      </c>
      <c r="D12630">
        <v>21783</v>
      </c>
      <c r="E12630" t="str">
        <f>"21783"</f>
        <v>21783</v>
      </c>
      <c r="F12630" t="s">
        <v>23</v>
      </c>
      <c r="G12630">
        <v>2018</v>
      </c>
      <c r="I12630" t="s">
        <v>21</v>
      </c>
      <c r="J12630" t="s">
        <v>22</v>
      </c>
    </row>
    <row r="12631" spans="1:10">
      <c r="A12631" t="s">
        <v>19</v>
      </c>
      <c r="B12631">
        <v>21784</v>
      </c>
      <c r="C12631" t="s">
        <v>839</v>
      </c>
      <c r="D12631">
        <v>21784</v>
      </c>
      <c r="E12631" t="str">
        <f>"21784"</f>
        <v>21784</v>
      </c>
      <c r="F12631" t="s">
        <v>23</v>
      </c>
      <c r="G12631">
        <v>2018</v>
      </c>
      <c r="I12631" t="s">
        <v>21</v>
      </c>
      <c r="J12631" t="s">
        <v>22</v>
      </c>
    </row>
    <row r="12632" spans="1:10">
      <c r="A12632" t="s">
        <v>19</v>
      </c>
      <c r="B12632">
        <v>21787</v>
      </c>
      <c r="C12632" t="s">
        <v>839</v>
      </c>
      <c r="D12632">
        <v>21787</v>
      </c>
      <c r="E12632" t="str">
        <f>"21787"</f>
        <v>21787</v>
      </c>
      <c r="F12632" t="s">
        <v>23</v>
      </c>
      <c r="G12632">
        <v>2018</v>
      </c>
      <c r="I12632" t="s">
        <v>21</v>
      </c>
      <c r="J12632" t="s">
        <v>22</v>
      </c>
    </row>
    <row r="12633" spans="1:10">
      <c r="A12633" t="s">
        <v>19</v>
      </c>
      <c r="B12633">
        <v>21788</v>
      </c>
      <c r="C12633" t="s">
        <v>839</v>
      </c>
      <c r="D12633">
        <v>21788</v>
      </c>
      <c r="E12633" t="str">
        <f>"21788"</f>
        <v>21788</v>
      </c>
      <c r="F12633" t="s">
        <v>23</v>
      </c>
      <c r="G12633">
        <v>2018</v>
      </c>
      <c r="I12633" t="s">
        <v>21</v>
      </c>
      <c r="J12633" t="s">
        <v>22</v>
      </c>
    </row>
    <row r="12634" spans="1:10">
      <c r="A12634" t="s">
        <v>19</v>
      </c>
      <c r="B12634">
        <v>21790</v>
      </c>
      <c r="C12634" t="s">
        <v>839</v>
      </c>
      <c r="D12634">
        <v>21790</v>
      </c>
      <c r="E12634" t="str">
        <f>"21790"</f>
        <v>21790</v>
      </c>
      <c r="F12634" t="s">
        <v>23</v>
      </c>
      <c r="G12634">
        <v>2018</v>
      </c>
      <c r="I12634" t="s">
        <v>21</v>
      </c>
      <c r="J12634" t="s">
        <v>22</v>
      </c>
    </row>
    <row r="12635" spans="1:10">
      <c r="A12635" t="s">
        <v>19</v>
      </c>
      <c r="B12635">
        <v>21791</v>
      </c>
      <c r="C12635" t="s">
        <v>839</v>
      </c>
      <c r="D12635">
        <v>21791</v>
      </c>
      <c r="E12635" t="str">
        <f>"21791"</f>
        <v>21791</v>
      </c>
      <c r="F12635" t="s">
        <v>23</v>
      </c>
      <c r="G12635">
        <v>2018</v>
      </c>
      <c r="I12635" t="s">
        <v>21</v>
      </c>
      <c r="J12635" t="s">
        <v>22</v>
      </c>
    </row>
    <row r="12636" spans="1:10">
      <c r="A12636" t="s">
        <v>19</v>
      </c>
      <c r="B12636">
        <v>21793</v>
      </c>
      <c r="C12636" t="s">
        <v>839</v>
      </c>
      <c r="D12636">
        <v>21793</v>
      </c>
      <c r="E12636" t="str">
        <f>"21793"</f>
        <v>21793</v>
      </c>
      <c r="F12636" t="s">
        <v>23</v>
      </c>
      <c r="G12636">
        <v>2018</v>
      </c>
      <c r="I12636" t="s">
        <v>21</v>
      </c>
      <c r="J12636" t="s">
        <v>22</v>
      </c>
    </row>
    <row r="12637" spans="1:10">
      <c r="A12637" t="s">
        <v>19</v>
      </c>
      <c r="B12637">
        <v>21794</v>
      </c>
      <c r="C12637" t="s">
        <v>839</v>
      </c>
      <c r="D12637">
        <v>21794</v>
      </c>
      <c r="E12637" t="str">
        <f>"21794"</f>
        <v>21794</v>
      </c>
      <c r="F12637" t="s">
        <v>23</v>
      </c>
      <c r="G12637">
        <v>2018</v>
      </c>
      <c r="I12637" t="s">
        <v>21</v>
      </c>
      <c r="J12637" t="s">
        <v>22</v>
      </c>
    </row>
    <row r="12638" spans="1:10">
      <c r="A12638" t="s">
        <v>19</v>
      </c>
      <c r="B12638">
        <v>21795</v>
      </c>
      <c r="C12638" t="s">
        <v>839</v>
      </c>
      <c r="D12638">
        <v>21795</v>
      </c>
      <c r="E12638" t="str">
        <f>"21795"</f>
        <v>21795</v>
      </c>
      <c r="F12638" t="s">
        <v>23</v>
      </c>
      <c r="G12638">
        <v>2018</v>
      </c>
      <c r="I12638" t="s">
        <v>21</v>
      </c>
      <c r="J12638" t="s">
        <v>22</v>
      </c>
    </row>
    <row r="12639" spans="1:10">
      <c r="A12639" t="s">
        <v>19</v>
      </c>
      <c r="B12639">
        <v>21797</v>
      </c>
      <c r="C12639" t="s">
        <v>839</v>
      </c>
      <c r="D12639">
        <v>21797</v>
      </c>
      <c r="E12639" t="str">
        <f>"21797"</f>
        <v>21797</v>
      </c>
      <c r="F12639" t="s">
        <v>23</v>
      </c>
      <c r="G12639">
        <v>2018</v>
      </c>
      <c r="I12639" t="s">
        <v>21</v>
      </c>
      <c r="J12639" t="s">
        <v>22</v>
      </c>
    </row>
    <row r="12640" spans="1:10">
      <c r="A12640" t="s">
        <v>19</v>
      </c>
      <c r="B12640">
        <v>21798</v>
      </c>
      <c r="C12640" t="s">
        <v>839</v>
      </c>
      <c r="D12640">
        <v>21798</v>
      </c>
      <c r="E12640" t="str">
        <f>"21798"</f>
        <v>21798</v>
      </c>
      <c r="F12640" t="s">
        <v>23</v>
      </c>
      <c r="G12640">
        <v>2018</v>
      </c>
      <c r="I12640" t="s">
        <v>21</v>
      </c>
      <c r="J12640" t="s">
        <v>22</v>
      </c>
    </row>
    <row r="12641" spans="1:10">
      <c r="A12641" t="s">
        <v>19</v>
      </c>
      <c r="B12641">
        <v>21801</v>
      </c>
      <c r="C12641" t="s">
        <v>839</v>
      </c>
      <c r="D12641">
        <v>21801</v>
      </c>
      <c r="E12641" t="str">
        <f>"21801"</f>
        <v>21801</v>
      </c>
      <c r="F12641">
        <v>1669118</v>
      </c>
      <c r="G12641">
        <v>2018</v>
      </c>
      <c r="I12641" t="s">
        <v>21</v>
      </c>
      <c r="J12641" t="s">
        <v>22</v>
      </c>
    </row>
    <row r="12642" spans="1:10">
      <c r="A12642" t="s">
        <v>19</v>
      </c>
      <c r="B12642">
        <v>21804</v>
      </c>
      <c r="C12642" t="s">
        <v>839</v>
      </c>
      <c r="D12642">
        <v>21804</v>
      </c>
      <c r="E12642" t="str">
        <f>"21804"</f>
        <v>21804</v>
      </c>
      <c r="F12642">
        <v>-712</v>
      </c>
      <c r="G12642">
        <v>2018</v>
      </c>
      <c r="I12642" t="s">
        <v>21</v>
      </c>
      <c r="J12642" t="s">
        <v>22</v>
      </c>
    </row>
    <row r="12643" spans="1:10">
      <c r="A12643" t="s">
        <v>19</v>
      </c>
      <c r="B12643">
        <v>21811</v>
      </c>
      <c r="C12643" t="s">
        <v>839</v>
      </c>
      <c r="D12643">
        <v>21811</v>
      </c>
      <c r="E12643" t="str">
        <f>"21811"</f>
        <v>21811</v>
      </c>
      <c r="F12643" t="s">
        <v>23</v>
      </c>
      <c r="G12643">
        <v>2018</v>
      </c>
      <c r="I12643" t="s">
        <v>21</v>
      </c>
      <c r="J12643" t="s">
        <v>22</v>
      </c>
    </row>
    <row r="12644" spans="1:10">
      <c r="A12644" t="s">
        <v>19</v>
      </c>
      <c r="B12644">
        <v>21813</v>
      </c>
      <c r="C12644" t="s">
        <v>839</v>
      </c>
      <c r="D12644">
        <v>21813</v>
      </c>
      <c r="E12644" t="str">
        <f>"21813"</f>
        <v>21813</v>
      </c>
      <c r="F12644" t="s">
        <v>23</v>
      </c>
      <c r="G12644">
        <v>2018</v>
      </c>
      <c r="I12644" t="s">
        <v>21</v>
      </c>
      <c r="J12644" t="s">
        <v>22</v>
      </c>
    </row>
    <row r="12645" spans="1:10">
      <c r="A12645" t="s">
        <v>19</v>
      </c>
      <c r="B12645">
        <v>21814</v>
      </c>
      <c r="C12645" t="s">
        <v>839</v>
      </c>
      <c r="D12645">
        <v>21814</v>
      </c>
      <c r="E12645" t="str">
        <f>"21814"</f>
        <v>21814</v>
      </c>
      <c r="F12645" t="s">
        <v>23</v>
      </c>
      <c r="G12645">
        <v>2018</v>
      </c>
      <c r="I12645" t="s">
        <v>21</v>
      </c>
      <c r="J12645" t="s">
        <v>22</v>
      </c>
    </row>
    <row r="12646" spans="1:10">
      <c r="A12646" t="s">
        <v>19</v>
      </c>
      <c r="B12646">
        <v>21817</v>
      </c>
      <c r="C12646" t="s">
        <v>839</v>
      </c>
      <c r="D12646">
        <v>21817</v>
      </c>
      <c r="E12646" t="str">
        <f>"21817"</f>
        <v>21817</v>
      </c>
      <c r="F12646">
        <v>1814991</v>
      </c>
      <c r="G12646">
        <v>2018</v>
      </c>
      <c r="I12646" t="s">
        <v>21</v>
      </c>
      <c r="J12646" t="s">
        <v>22</v>
      </c>
    </row>
    <row r="12647" spans="1:10">
      <c r="A12647" t="s">
        <v>19</v>
      </c>
      <c r="B12647">
        <v>21821</v>
      </c>
      <c r="C12647" t="s">
        <v>839</v>
      </c>
      <c r="D12647">
        <v>21821</v>
      </c>
      <c r="E12647" t="str">
        <f>"21821"</f>
        <v>21821</v>
      </c>
      <c r="F12647" t="s">
        <v>23</v>
      </c>
      <c r="G12647">
        <v>2018</v>
      </c>
      <c r="I12647" t="s">
        <v>21</v>
      </c>
      <c r="J12647" t="s">
        <v>22</v>
      </c>
    </row>
    <row r="12648" spans="1:10">
      <c r="A12648" t="s">
        <v>19</v>
      </c>
      <c r="B12648">
        <v>21822</v>
      </c>
      <c r="C12648" t="s">
        <v>839</v>
      </c>
      <c r="D12648">
        <v>21822</v>
      </c>
      <c r="E12648" t="str">
        <f>"21822"</f>
        <v>21822</v>
      </c>
      <c r="F12648" t="s">
        <v>23</v>
      </c>
      <c r="G12648">
        <v>2018</v>
      </c>
      <c r="I12648" t="s">
        <v>21</v>
      </c>
      <c r="J12648" t="s">
        <v>22</v>
      </c>
    </row>
    <row r="12649" spans="1:10">
      <c r="A12649" t="s">
        <v>19</v>
      </c>
      <c r="B12649">
        <v>21824</v>
      </c>
      <c r="C12649" t="s">
        <v>839</v>
      </c>
      <c r="D12649">
        <v>21824</v>
      </c>
      <c r="E12649" t="str">
        <f>"21824"</f>
        <v>21824</v>
      </c>
      <c r="F12649" t="s">
        <v>23</v>
      </c>
      <c r="G12649">
        <v>2018</v>
      </c>
      <c r="I12649" t="s">
        <v>21</v>
      </c>
      <c r="J12649" t="s">
        <v>22</v>
      </c>
    </row>
    <row r="12650" spans="1:10">
      <c r="A12650" t="s">
        <v>19</v>
      </c>
      <c r="B12650">
        <v>21826</v>
      </c>
      <c r="C12650" t="s">
        <v>839</v>
      </c>
      <c r="D12650">
        <v>21826</v>
      </c>
      <c r="E12650" t="str">
        <f>"21826"</f>
        <v>21826</v>
      </c>
      <c r="F12650" t="s">
        <v>23</v>
      </c>
      <c r="G12650">
        <v>2018</v>
      </c>
      <c r="I12650" t="s">
        <v>21</v>
      </c>
      <c r="J12650" t="s">
        <v>22</v>
      </c>
    </row>
    <row r="12651" spans="1:10">
      <c r="A12651" t="s">
        <v>19</v>
      </c>
      <c r="B12651">
        <v>21829</v>
      </c>
      <c r="C12651" t="s">
        <v>839</v>
      </c>
      <c r="D12651">
        <v>21829</v>
      </c>
      <c r="E12651" t="str">
        <f>"21829"</f>
        <v>21829</v>
      </c>
      <c r="F12651" t="s">
        <v>23</v>
      </c>
      <c r="G12651">
        <v>2018</v>
      </c>
      <c r="I12651" t="s">
        <v>21</v>
      </c>
      <c r="J12651" t="s">
        <v>22</v>
      </c>
    </row>
    <row r="12652" spans="1:10">
      <c r="A12652" t="s">
        <v>19</v>
      </c>
      <c r="B12652">
        <v>21830</v>
      </c>
      <c r="C12652" t="s">
        <v>839</v>
      </c>
      <c r="D12652">
        <v>21830</v>
      </c>
      <c r="E12652" t="str">
        <f>"21830"</f>
        <v>21830</v>
      </c>
      <c r="F12652" t="s">
        <v>23</v>
      </c>
      <c r="G12652">
        <v>2018</v>
      </c>
      <c r="I12652" t="s">
        <v>21</v>
      </c>
      <c r="J12652" t="s">
        <v>22</v>
      </c>
    </row>
    <row r="12653" spans="1:10">
      <c r="A12653" t="s">
        <v>19</v>
      </c>
      <c r="B12653">
        <v>21835</v>
      </c>
      <c r="C12653" t="s">
        <v>839</v>
      </c>
      <c r="D12653">
        <v>21835</v>
      </c>
      <c r="E12653" t="str">
        <f>"21835"</f>
        <v>21835</v>
      </c>
      <c r="F12653" t="s">
        <v>23</v>
      </c>
      <c r="G12653">
        <v>2018</v>
      </c>
      <c r="I12653" t="s">
        <v>21</v>
      </c>
      <c r="J12653" t="s">
        <v>22</v>
      </c>
    </row>
    <row r="12654" spans="1:10">
      <c r="A12654" t="s">
        <v>19</v>
      </c>
      <c r="B12654">
        <v>21837</v>
      </c>
      <c r="C12654" t="s">
        <v>839</v>
      </c>
      <c r="D12654">
        <v>21837</v>
      </c>
      <c r="E12654" t="str">
        <f>"21837"</f>
        <v>21837</v>
      </c>
      <c r="F12654" t="s">
        <v>23</v>
      </c>
      <c r="G12654">
        <v>2018</v>
      </c>
      <c r="I12654" t="s">
        <v>21</v>
      </c>
      <c r="J12654" t="s">
        <v>22</v>
      </c>
    </row>
    <row r="12655" spans="1:10">
      <c r="A12655" t="s">
        <v>19</v>
      </c>
      <c r="B12655">
        <v>21838</v>
      </c>
      <c r="C12655" t="s">
        <v>839</v>
      </c>
      <c r="D12655">
        <v>21838</v>
      </c>
      <c r="E12655" t="str">
        <f>"21838"</f>
        <v>21838</v>
      </c>
      <c r="F12655" t="s">
        <v>23</v>
      </c>
      <c r="G12655">
        <v>2018</v>
      </c>
      <c r="I12655" t="s">
        <v>21</v>
      </c>
      <c r="J12655" t="s">
        <v>22</v>
      </c>
    </row>
    <row r="12656" spans="1:10">
      <c r="A12656" t="s">
        <v>19</v>
      </c>
      <c r="B12656">
        <v>21840</v>
      </c>
      <c r="C12656" t="s">
        <v>839</v>
      </c>
      <c r="D12656">
        <v>21840</v>
      </c>
      <c r="E12656" t="str">
        <f>"21840"</f>
        <v>21840</v>
      </c>
      <c r="F12656" t="s">
        <v>23</v>
      </c>
      <c r="G12656">
        <v>2018</v>
      </c>
      <c r="I12656" t="s">
        <v>21</v>
      </c>
      <c r="J12656" t="s">
        <v>22</v>
      </c>
    </row>
    <row r="12657" spans="1:10">
      <c r="A12657" t="s">
        <v>19</v>
      </c>
      <c r="B12657">
        <v>21841</v>
      </c>
      <c r="C12657" t="s">
        <v>839</v>
      </c>
      <c r="D12657">
        <v>21841</v>
      </c>
      <c r="E12657" t="str">
        <f>"21841"</f>
        <v>21841</v>
      </c>
      <c r="F12657" t="s">
        <v>23</v>
      </c>
      <c r="G12657">
        <v>2018</v>
      </c>
      <c r="I12657" t="s">
        <v>21</v>
      </c>
      <c r="J12657" t="s">
        <v>22</v>
      </c>
    </row>
    <row r="12658" spans="1:10">
      <c r="A12658" t="s">
        <v>19</v>
      </c>
      <c r="B12658">
        <v>21842</v>
      </c>
      <c r="C12658" t="s">
        <v>839</v>
      </c>
      <c r="D12658">
        <v>21842</v>
      </c>
      <c r="E12658" t="str">
        <f>"21842"</f>
        <v>21842</v>
      </c>
      <c r="F12658" t="s">
        <v>23</v>
      </c>
      <c r="G12658">
        <v>2018</v>
      </c>
      <c r="I12658" t="s">
        <v>21</v>
      </c>
      <c r="J12658" t="s">
        <v>22</v>
      </c>
    </row>
    <row r="12659" spans="1:10">
      <c r="A12659" t="s">
        <v>19</v>
      </c>
      <c r="B12659">
        <v>21849</v>
      </c>
      <c r="C12659" t="s">
        <v>839</v>
      </c>
      <c r="D12659">
        <v>21849</v>
      </c>
      <c r="E12659" t="str">
        <f>"21849"</f>
        <v>21849</v>
      </c>
      <c r="F12659" t="s">
        <v>23</v>
      </c>
      <c r="G12659">
        <v>2018</v>
      </c>
      <c r="I12659" t="s">
        <v>21</v>
      </c>
      <c r="J12659" t="s">
        <v>22</v>
      </c>
    </row>
    <row r="12660" spans="1:10">
      <c r="A12660" t="s">
        <v>19</v>
      </c>
      <c r="B12660">
        <v>21850</v>
      </c>
      <c r="C12660" t="s">
        <v>839</v>
      </c>
      <c r="D12660">
        <v>21850</v>
      </c>
      <c r="E12660" t="str">
        <f>"21850"</f>
        <v>21850</v>
      </c>
      <c r="F12660" t="s">
        <v>23</v>
      </c>
      <c r="G12660">
        <v>2018</v>
      </c>
      <c r="I12660" t="s">
        <v>21</v>
      </c>
      <c r="J12660" t="s">
        <v>22</v>
      </c>
    </row>
    <row r="12661" spans="1:10">
      <c r="A12661" t="s">
        <v>19</v>
      </c>
      <c r="B12661">
        <v>21851</v>
      </c>
      <c r="C12661" t="s">
        <v>839</v>
      </c>
      <c r="D12661">
        <v>21851</v>
      </c>
      <c r="E12661" t="str">
        <f>"21851"</f>
        <v>21851</v>
      </c>
      <c r="F12661" t="s">
        <v>23</v>
      </c>
      <c r="G12661">
        <v>2018</v>
      </c>
      <c r="I12661" t="s">
        <v>21</v>
      </c>
      <c r="J12661" t="s">
        <v>22</v>
      </c>
    </row>
    <row r="12662" spans="1:10">
      <c r="A12662" t="s">
        <v>19</v>
      </c>
      <c r="B12662">
        <v>21853</v>
      </c>
      <c r="C12662" t="s">
        <v>839</v>
      </c>
      <c r="D12662">
        <v>21853</v>
      </c>
      <c r="E12662" t="str">
        <f>"21853"</f>
        <v>21853</v>
      </c>
      <c r="F12662" t="s">
        <v>23</v>
      </c>
      <c r="G12662">
        <v>2018</v>
      </c>
      <c r="I12662" t="s">
        <v>21</v>
      </c>
      <c r="J12662" t="s">
        <v>22</v>
      </c>
    </row>
    <row r="12663" spans="1:10">
      <c r="A12663" t="s">
        <v>19</v>
      </c>
      <c r="B12663">
        <v>21856</v>
      </c>
      <c r="C12663" t="s">
        <v>839</v>
      </c>
      <c r="D12663">
        <v>21856</v>
      </c>
      <c r="E12663" t="str">
        <f>"21856"</f>
        <v>21856</v>
      </c>
      <c r="F12663" t="s">
        <v>23</v>
      </c>
      <c r="G12663">
        <v>2018</v>
      </c>
      <c r="I12663" t="s">
        <v>21</v>
      </c>
      <c r="J12663" t="s">
        <v>22</v>
      </c>
    </row>
    <row r="12664" spans="1:10">
      <c r="A12664" t="s">
        <v>19</v>
      </c>
      <c r="B12664">
        <v>21861</v>
      </c>
      <c r="C12664" t="s">
        <v>839</v>
      </c>
      <c r="D12664">
        <v>21861</v>
      </c>
      <c r="E12664" t="str">
        <f>"21861"</f>
        <v>21861</v>
      </c>
      <c r="F12664" t="s">
        <v>23</v>
      </c>
      <c r="G12664">
        <v>2018</v>
      </c>
      <c r="I12664" t="s">
        <v>21</v>
      </c>
      <c r="J12664" t="s">
        <v>22</v>
      </c>
    </row>
    <row r="12665" spans="1:10">
      <c r="A12665" t="s">
        <v>19</v>
      </c>
      <c r="B12665">
        <v>21862</v>
      </c>
      <c r="C12665" t="s">
        <v>839</v>
      </c>
      <c r="D12665">
        <v>21862</v>
      </c>
      <c r="E12665" t="str">
        <f>"21862"</f>
        <v>21862</v>
      </c>
      <c r="F12665" t="s">
        <v>23</v>
      </c>
      <c r="G12665">
        <v>2018</v>
      </c>
      <c r="I12665" t="s">
        <v>21</v>
      </c>
      <c r="J12665" t="s">
        <v>22</v>
      </c>
    </row>
    <row r="12666" spans="1:10">
      <c r="A12666" t="s">
        <v>19</v>
      </c>
      <c r="B12666">
        <v>21863</v>
      </c>
      <c r="C12666" t="s">
        <v>839</v>
      </c>
      <c r="D12666">
        <v>21863</v>
      </c>
      <c r="E12666" t="str">
        <f>"21863"</f>
        <v>21863</v>
      </c>
      <c r="F12666" t="s">
        <v>23</v>
      </c>
      <c r="G12666">
        <v>2018</v>
      </c>
      <c r="I12666" t="s">
        <v>21</v>
      </c>
      <c r="J12666" t="s">
        <v>22</v>
      </c>
    </row>
    <row r="12667" spans="1:10">
      <c r="A12667" t="s">
        <v>19</v>
      </c>
      <c r="B12667">
        <v>21864</v>
      </c>
      <c r="C12667" t="s">
        <v>839</v>
      </c>
      <c r="D12667">
        <v>21864</v>
      </c>
      <c r="E12667" t="str">
        <f>"21864"</f>
        <v>21864</v>
      </c>
      <c r="F12667" t="s">
        <v>23</v>
      </c>
      <c r="G12667">
        <v>2018</v>
      </c>
      <c r="I12667" t="s">
        <v>21</v>
      </c>
      <c r="J12667" t="s">
        <v>22</v>
      </c>
    </row>
    <row r="12668" spans="1:10">
      <c r="A12668" t="s">
        <v>19</v>
      </c>
      <c r="B12668">
        <v>21865</v>
      </c>
      <c r="C12668" t="s">
        <v>839</v>
      </c>
      <c r="D12668">
        <v>21865</v>
      </c>
      <c r="E12668" t="str">
        <f>"21865"</f>
        <v>21865</v>
      </c>
      <c r="F12668" t="s">
        <v>23</v>
      </c>
      <c r="G12668">
        <v>2018</v>
      </c>
      <c r="I12668" t="s">
        <v>21</v>
      </c>
      <c r="J12668" t="s">
        <v>22</v>
      </c>
    </row>
    <row r="12669" spans="1:10">
      <c r="A12669" t="s">
        <v>19</v>
      </c>
      <c r="B12669">
        <v>21866</v>
      </c>
      <c r="C12669" t="s">
        <v>839</v>
      </c>
      <c r="D12669">
        <v>21866</v>
      </c>
      <c r="E12669" t="str">
        <f>"21866"</f>
        <v>21866</v>
      </c>
      <c r="F12669" t="s">
        <v>23</v>
      </c>
      <c r="G12669">
        <v>2018</v>
      </c>
      <c r="I12669" t="s">
        <v>21</v>
      </c>
      <c r="J12669" t="s">
        <v>22</v>
      </c>
    </row>
    <row r="12670" spans="1:10">
      <c r="A12670" t="s">
        <v>19</v>
      </c>
      <c r="B12670">
        <v>21869</v>
      </c>
      <c r="C12670" t="s">
        <v>839</v>
      </c>
      <c r="D12670">
        <v>21869</v>
      </c>
      <c r="E12670" t="str">
        <f>"21869"</f>
        <v>21869</v>
      </c>
      <c r="F12670" t="s">
        <v>23</v>
      </c>
      <c r="G12670">
        <v>2018</v>
      </c>
      <c r="I12670" t="s">
        <v>21</v>
      </c>
      <c r="J12670" t="s">
        <v>22</v>
      </c>
    </row>
    <row r="12671" spans="1:10">
      <c r="A12671" t="s">
        <v>19</v>
      </c>
      <c r="B12671">
        <v>21871</v>
      </c>
      <c r="C12671" t="s">
        <v>839</v>
      </c>
      <c r="D12671">
        <v>21871</v>
      </c>
      <c r="E12671" t="str">
        <f>"21871"</f>
        <v>21871</v>
      </c>
      <c r="F12671">
        <v>945495</v>
      </c>
      <c r="G12671">
        <v>2018</v>
      </c>
      <c r="I12671" t="s">
        <v>21</v>
      </c>
      <c r="J12671" t="s">
        <v>22</v>
      </c>
    </row>
    <row r="12672" spans="1:10">
      <c r="A12672" t="s">
        <v>19</v>
      </c>
      <c r="B12672">
        <v>21872</v>
      </c>
      <c r="C12672" t="s">
        <v>839</v>
      </c>
      <c r="D12672">
        <v>21872</v>
      </c>
      <c r="E12672" t="str">
        <f>"21872"</f>
        <v>21872</v>
      </c>
      <c r="F12672" t="s">
        <v>23</v>
      </c>
      <c r="G12672">
        <v>2018</v>
      </c>
      <c r="I12672" t="s">
        <v>21</v>
      </c>
      <c r="J12672" t="s">
        <v>22</v>
      </c>
    </row>
    <row r="12673" spans="1:10">
      <c r="A12673" t="s">
        <v>19</v>
      </c>
      <c r="B12673">
        <v>21874</v>
      </c>
      <c r="C12673" t="s">
        <v>839</v>
      </c>
      <c r="D12673">
        <v>21874</v>
      </c>
      <c r="E12673" t="str">
        <f>"21874"</f>
        <v>21874</v>
      </c>
      <c r="F12673" t="s">
        <v>23</v>
      </c>
      <c r="G12673">
        <v>2018</v>
      </c>
      <c r="I12673" t="s">
        <v>21</v>
      </c>
      <c r="J12673" t="s">
        <v>22</v>
      </c>
    </row>
    <row r="12674" spans="1:10">
      <c r="A12674" t="s">
        <v>19</v>
      </c>
      <c r="B12674">
        <v>21875</v>
      </c>
      <c r="C12674" t="s">
        <v>839</v>
      </c>
      <c r="D12674">
        <v>21875</v>
      </c>
      <c r="E12674" t="str">
        <f>"21875"</f>
        <v>21875</v>
      </c>
      <c r="F12674" t="s">
        <v>23</v>
      </c>
      <c r="G12674">
        <v>2018</v>
      </c>
      <c r="I12674" t="s">
        <v>21</v>
      </c>
      <c r="J12674" t="s">
        <v>22</v>
      </c>
    </row>
    <row r="12675" spans="1:10">
      <c r="A12675" t="s">
        <v>19</v>
      </c>
      <c r="B12675">
        <v>21890</v>
      </c>
      <c r="C12675" t="s">
        <v>839</v>
      </c>
      <c r="D12675">
        <v>21890</v>
      </c>
      <c r="E12675" t="str">
        <f>"21890"</f>
        <v>21890</v>
      </c>
      <c r="F12675" t="s">
        <v>23</v>
      </c>
      <c r="G12675">
        <v>2018</v>
      </c>
      <c r="I12675" t="s">
        <v>21</v>
      </c>
      <c r="J12675" t="s">
        <v>22</v>
      </c>
    </row>
    <row r="12676" spans="1:10">
      <c r="A12676" t="s">
        <v>19</v>
      </c>
      <c r="B12676">
        <v>21901</v>
      </c>
      <c r="C12676" t="s">
        <v>839</v>
      </c>
      <c r="D12676">
        <v>21901</v>
      </c>
      <c r="E12676" t="str">
        <f>"21901"</f>
        <v>21901</v>
      </c>
      <c r="F12676" t="s">
        <v>23</v>
      </c>
      <c r="G12676">
        <v>2018</v>
      </c>
      <c r="I12676" t="s">
        <v>21</v>
      </c>
      <c r="J12676" t="s">
        <v>22</v>
      </c>
    </row>
    <row r="12677" spans="1:10">
      <c r="A12677" t="s">
        <v>19</v>
      </c>
      <c r="B12677">
        <v>21902</v>
      </c>
      <c r="C12677" t="s">
        <v>839</v>
      </c>
      <c r="D12677">
        <v>21902</v>
      </c>
      <c r="E12677" t="str">
        <f>"21902"</f>
        <v>21902</v>
      </c>
      <c r="F12677" t="s">
        <v>23</v>
      </c>
      <c r="G12677">
        <v>2018</v>
      </c>
      <c r="I12677" t="s">
        <v>21</v>
      </c>
      <c r="J12677" t="s">
        <v>22</v>
      </c>
    </row>
    <row r="12678" spans="1:10">
      <c r="A12678" t="s">
        <v>19</v>
      </c>
      <c r="B12678">
        <v>21903</v>
      </c>
      <c r="C12678" t="s">
        <v>839</v>
      </c>
      <c r="D12678">
        <v>21903</v>
      </c>
      <c r="E12678" t="str">
        <f>"21903"</f>
        <v>21903</v>
      </c>
      <c r="F12678" t="s">
        <v>23</v>
      </c>
      <c r="G12678">
        <v>2018</v>
      </c>
      <c r="I12678" t="s">
        <v>21</v>
      </c>
      <c r="J12678" t="s">
        <v>22</v>
      </c>
    </row>
    <row r="12679" spans="1:10">
      <c r="A12679" t="s">
        <v>19</v>
      </c>
      <c r="B12679">
        <v>21904</v>
      </c>
      <c r="C12679" t="s">
        <v>839</v>
      </c>
      <c r="D12679">
        <v>21904</v>
      </c>
      <c r="E12679" t="str">
        <f>"21904"</f>
        <v>21904</v>
      </c>
      <c r="F12679" t="s">
        <v>23</v>
      </c>
      <c r="G12679">
        <v>2018</v>
      </c>
      <c r="I12679" t="s">
        <v>21</v>
      </c>
      <c r="J12679" t="s">
        <v>22</v>
      </c>
    </row>
    <row r="12680" spans="1:10">
      <c r="A12680" t="s">
        <v>19</v>
      </c>
      <c r="B12680">
        <v>21911</v>
      </c>
      <c r="C12680" t="s">
        <v>839</v>
      </c>
      <c r="D12680">
        <v>21911</v>
      </c>
      <c r="E12680" t="str">
        <f>"21911"</f>
        <v>21911</v>
      </c>
      <c r="F12680" t="s">
        <v>23</v>
      </c>
      <c r="G12680">
        <v>2018</v>
      </c>
      <c r="I12680" t="s">
        <v>21</v>
      </c>
      <c r="J12680" t="s">
        <v>22</v>
      </c>
    </row>
    <row r="12681" spans="1:10">
      <c r="A12681" t="s">
        <v>19</v>
      </c>
      <c r="B12681">
        <v>21912</v>
      </c>
      <c r="C12681" t="s">
        <v>839</v>
      </c>
      <c r="D12681">
        <v>21912</v>
      </c>
      <c r="E12681" t="str">
        <f>"21912"</f>
        <v>21912</v>
      </c>
      <c r="F12681" t="s">
        <v>23</v>
      </c>
      <c r="G12681">
        <v>2018</v>
      </c>
      <c r="I12681" t="s">
        <v>21</v>
      </c>
      <c r="J12681" t="s">
        <v>22</v>
      </c>
    </row>
    <row r="12682" spans="1:10">
      <c r="A12682" t="s">
        <v>19</v>
      </c>
      <c r="B12682">
        <v>21913</v>
      </c>
      <c r="C12682" t="s">
        <v>839</v>
      </c>
      <c r="D12682">
        <v>21913</v>
      </c>
      <c r="E12682" t="str">
        <f>"21913"</f>
        <v>21913</v>
      </c>
      <c r="F12682" t="s">
        <v>23</v>
      </c>
      <c r="G12682">
        <v>2018</v>
      </c>
      <c r="I12682" t="s">
        <v>21</v>
      </c>
      <c r="J12682" t="s">
        <v>22</v>
      </c>
    </row>
    <row r="12683" spans="1:10">
      <c r="A12683" t="s">
        <v>19</v>
      </c>
      <c r="B12683">
        <v>21914</v>
      </c>
      <c r="C12683" t="s">
        <v>839</v>
      </c>
      <c r="D12683">
        <v>21914</v>
      </c>
      <c r="E12683" t="str">
        <f>"21914"</f>
        <v>21914</v>
      </c>
      <c r="F12683" t="s">
        <v>23</v>
      </c>
      <c r="G12683">
        <v>2018</v>
      </c>
      <c r="I12683" t="s">
        <v>21</v>
      </c>
      <c r="J12683" t="s">
        <v>22</v>
      </c>
    </row>
    <row r="12684" spans="1:10">
      <c r="A12684" t="s">
        <v>19</v>
      </c>
      <c r="B12684">
        <v>21915</v>
      </c>
      <c r="C12684" t="s">
        <v>839</v>
      </c>
      <c r="D12684">
        <v>21915</v>
      </c>
      <c r="E12684" t="str">
        <f>"21915"</f>
        <v>21915</v>
      </c>
      <c r="F12684" t="s">
        <v>23</v>
      </c>
      <c r="G12684">
        <v>2018</v>
      </c>
      <c r="I12684" t="s">
        <v>21</v>
      </c>
      <c r="J12684" t="s">
        <v>22</v>
      </c>
    </row>
    <row r="12685" spans="1:10">
      <c r="A12685" t="s">
        <v>19</v>
      </c>
      <c r="B12685">
        <v>21917</v>
      </c>
      <c r="C12685" t="s">
        <v>839</v>
      </c>
      <c r="D12685">
        <v>21917</v>
      </c>
      <c r="E12685" t="str">
        <f>"21917"</f>
        <v>21917</v>
      </c>
      <c r="F12685" t="s">
        <v>23</v>
      </c>
      <c r="G12685">
        <v>2018</v>
      </c>
      <c r="I12685" t="s">
        <v>21</v>
      </c>
      <c r="J12685" t="s">
        <v>22</v>
      </c>
    </row>
    <row r="12686" spans="1:10">
      <c r="A12686" t="s">
        <v>19</v>
      </c>
      <c r="B12686">
        <v>21918</v>
      </c>
      <c r="C12686" t="s">
        <v>839</v>
      </c>
      <c r="D12686">
        <v>21918</v>
      </c>
      <c r="E12686" t="str">
        <f>"21918"</f>
        <v>21918</v>
      </c>
      <c r="F12686" t="s">
        <v>23</v>
      </c>
      <c r="G12686">
        <v>2018</v>
      </c>
      <c r="I12686" t="s">
        <v>21</v>
      </c>
      <c r="J12686" t="s">
        <v>22</v>
      </c>
    </row>
    <row r="12687" spans="1:10">
      <c r="A12687" t="s">
        <v>19</v>
      </c>
      <c r="B12687">
        <v>21919</v>
      </c>
      <c r="C12687" t="s">
        <v>839</v>
      </c>
      <c r="D12687">
        <v>21919</v>
      </c>
      <c r="E12687" t="str">
        <f>"21919"</f>
        <v>21919</v>
      </c>
      <c r="F12687" t="s">
        <v>23</v>
      </c>
      <c r="G12687">
        <v>2018</v>
      </c>
      <c r="I12687" t="s">
        <v>21</v>
      </c>
      <c r="J12687" t="s">
        <v>22</v>
      </c>
    </row>
    <row r="12688" spans="1:10">
      <c r="A12688" t="s">
        <v>19</v>
      </c>
      <c r="B12688">
        <v>21920</v>
      </c>
      <c r="C12688" t="s">
        <v>839</v>
      </c>
      <c r="D12688">
        <v>21920</v>
      </c>
      <c r="E12688" t="str">
        <f>"21920"</f>
        <v>21920</v>
      </c>
      <c r="F12688" t="s">
        <v>23</v>
      </c>
      <c r="G12688">
        <v>2018</v>
      </c>
      <c r="I12688" t="s">
        <v>21</v>
      </c>
      <c r="J12688" t="s">
        <v>22</v>
      </c>
    </row>
    <row r="12689" spans="1:10">
      <c r="A12689" t="s">
        <v>19</v>
      </c>
      <c r="B12689">
        <v>21921</v>
      </c>
      <c r="C12689" t="s">
        <v>839</v>
      </c>
      <c r="D12689">
        <v>21921</v>
      </c>
      <c r="E12689" t="str">
        <f>"21921"</f>
        <v>21921</v>
      </c>
      <c r="F12689">
        <v>1118699</v>
      </c>
      <c r="G12689">
        <v>2018</v>
      </c>
      <c r="I12689" t="s">
        <v>21</v>
      </c>
      <c r="J12689" t="s">
        <v>22</v>
      </c>
    </row>
    <row r="12690" spans="1:10">
      <c r="A12690" t="s">
        <v>19</v>
      </c>
      <c r="B12690">
        <v>21930</v>
      </c>
      <c r="C12690" t="s">
        <v>839</v>
      </c>
      <c r="D12690">
        <v>21930</v>
      </c>
      <c r="E12690" t="str">
        <f>"21930"</f>
        <v>21930</v>
      </c>
      <c r="F12690" t="s">
        <v>23</v>
      </c>
      <c r="G12690">
        <v>2018</v>
      </c>
      <c r="I12690" t="s">
        <v>21</v>
      </c>
      <c r="J12690" t="s">
        <v>22</v>
      </c>
    </row>
    <row r="12691" spans="1:10">
      <c r="A12691" t="s">
        <v>19</v>
      </c>
      <c r="B12691" s="1" t="s">
        <v>840</v>
      </c>
      <c r="C12691" t="s">
        <v>841</v>
      </c>
      <c r="D12691" s="1" t="s">
        <v>840</v>
      </c>
      <c r="E12691" t="str">
        <f>"03901"</f>
        <v>03901</v>
      </c>
      <c r="F12691" t="s">
        <v>23</v>
      </c>
      <c r="G12691">
        <v>2018</v>
      </c>
      <c r="I12691" t="s">
        <v>21</v>
      </c>
      <c r="J12691" t="s">
        <v>22</v>
      </c>
    </row>
    <row r="12692" spans="1:10">
      <c r="A12692" t="s">
        <v>19</v>
      </c>
      <c r="B12692" s="1" t="s">
        <v>842</v>
      </c>
      <c r="C12692" t="s">
        <v>841</v>
      </c>
      <c r="D12692" s="1" t="s">
        <v>842</v>
      </c>
      <c r="E12692" t="str">
        <f>"03902"</f>
        <v>03902</v>
      </c>
      <c r="F12692" t="s">
        <v>23</v>
      </c>
      <c r="G12692">
        <v>2018</v>
      </c>
      <c r="I12692" t="s">
        <v>21</v>
      </c>
      <c r="J12692" t="s">
        <v>22</v>
      </c>
    </row>
    <row r="12693" spans="1:10">
      <c r="A12693" t="s">
        <v>19</v>
      </c>
      <c r="B12693" s="1" t="s">
        <v>843</v>
      </c>
      <c r="C12693" t="s">
        <v>841</v>
      </c>
      <c r="D12693" s="1" t="s">
        <v>843</v>
      </c>
      <c r="E12693" t="str">
        <f>"03903"</f>
        <v>03903</v>
      </c>
      <c r="F12693" t="s">
        <v>23</v>
      </c>
      <c r="G12693">
        <v>2018</v>
      </c>
      <c r="I12693" t="s">
        <v>21</v>
      </c>
      <c r="J12693" t="s">
        <v>22</v>
      </c>
    </row>
    <row r="12694" spans="1:10">
      <c r="A12694" t="s">
        <v>19</v>
      </c>
      <c r="B12694" s="1" t="s">
        <v>844</v>
      </c>
      <c r="C12694" t="s">
        <v>841</v>
      </c>
      <c r="D12694" s="1" t="s">
        <v>844</v>
      </c>
      <c r="E12694" t="str">
        <f>"03904"</f>
        <v>03904</v>
      </c>
      <c r="F12694" t="s">
        <v>23</v>
      </c>
      <c r="G12694">
        <v>2018</v>
      </c>
      <c r="I12694" t="s">
        <v>21</v>
      </c>
      <c r="J12694" t="s">
        <v>22</v>
      </c>
    </row>
    <row r="12695" spans="1:10">
      <c r="A12695" t="s">
        <v>19</v>
      </c>
      <c r="B12695" s="1" t="s">
        <v>845</v>
      </c>
      <c r="C12695" t="s">
        <v>841</v>
      </c>
      <c r="D12695" s="1" t="s">
        <v>845</v>
      </c>
      <c r="E12695" t="str">
        <f>"03905"</f>
        <v>03905</v>
      </c>
      <c r="F12695" t="s">
        <v>23</v>
      </c>
      <c r="G12695">
        <v>2018</v>
      </c>
      <c r="I12695" t="s">
        <v>21</v>
      </c>
      <c r="J12695" t="s">
        <v>22</v>
      </c>
    </row>
    <row r="12696" spans="1:10">
      <c r="A12696" t="s">
        <v>19</v>
      </c>
      <c r="B12696" s="1" t="s">
        <v>846</v>
      </c>
      <c r="C12696" t="s">
        <v>841</v>
      </c>
      <c r="D12696" s="1" t="s">
        <v>846</v>
      </c>
      <c r="E12696" t="str">
        <f>"03906"</f>
        <v>03906</v>
      </c>
      <c r="F12696" t="s">
        <v>23</v>
      </c>
      <c r="G12696">
        <v>2018</v>
      </c>
      <c r="I12696" t="s">
        <v>21</v>
      </c>
      <c r="J12696" t="s">
        <v>22</v>
      </c>
    </row>
    <row r="12697" spans="1:10">
      <c r="A12697" t="s">
        <v>19</v>
      </c>
      <c r="B12697" s="1" t="s">
        <v>847</v>
      </c>
      <c r="C12697" t="s">
        <v>841</v>
      </c>
      <c r="D12697" s="1" t="s">
        <v>847</v>
      </c>
      <c r="E12697" t="str">
        <f>"03907"</f>
        <v>03907</v>
      </c>
      <c r="F12697" t="s">
        <v>23</v>
      </c>
      <c r="G12697">
        <v>2018</v>
      </c>
      <c r="I12697" t="s">
        <v>21</v>
      </c>
      <c r="J12697" t="s">
        <v>22</v>
      </c>
    </row>
    <row r="12698" spans="1:10">
      <c r="A12698" t="s">
        <v>19</v>
      </c>
      <c r="B12698" s="1" t="s">
        <v>848</v>
      </c>
      <c r="C12698" t="s">
        <v>841</v>
      </c>
      <c r="D12698" s="1" t="s">
        <v>848</v>
      </c>
      <c r="E12698" t="str">
        <f>"03908"</f>
        <v>03908</v>
      </c>
      <c r="F12698" t="s">
        <v>23</v>
      </c>
      <c r="G12698">
        <v>2018</v>
      </c>
      <c r="I12698" t="s">
        <v>21</v>
      </c>
      <c r="J12698" t="s">
        <v>22</v>
      </c>
    </row>
    <row r="12699" spans="1:10">
      <c r="A12699" t="s">
        <v>19</v>
      </c>
      <c r="B12699" s="1" t="s">
        <v>849</v>
      </c>
      <c r="C12699" t="s">
        <v>841</v>
      </c>
      <c r="D12699" s="1" t="s">
        <v>849</v>
      </c>
      <c r="E12699" t="str">
        <f>"03909"</f>
        <v>03909</v>
      </c>
      <c r="F12699" t="s">
        <v>23</v>
      </c>
      <c r="G12699">
        <v>2018</v>
      </c>
      <c r="I12699" t="s">
        <v>21</v>
      </c>
      <c r="J12699" t="s">
        <v>22</v>
      </c>
    </row>
    <row r="12700" spans="1:10">
      <c r="A12700" t="s">
        <v>19</v>
      </c>
      <c r="B12700" s="1" t="s">
        <v>850</v>
      </c>
      <c r="C12700" t="s">
        <v>841</v>
      </c>
      <c r="D12700" s="1" t="s">
        <v>850</v>
      </c>
      <c r="E12700" t="str">
        <f>"04001"</f>
        <v>04001</v>
      </c>
      <c r="F12700" t="s">
        <v>23</v>
      </c>
      <c r="G12700">
        <v>2018</v>
      </c>
      <c r="I12700" t="s">
        <v>21</v>
      </c>
      <c r="J12700" t="s">
        <v>22</v>
      </c>
    </row>
    <row r="12701" spans="1:10">
      <c r="A12701" t="s">
        <v>19</v>
      </c>
      <c r="B12701" s="1" t="s">
        <v>851</v>
      </c>
      <c r="C12701" t="s">
        <v>841</v>
      </c>
      <c r="D12701" s="1" t="s">
        <v>851</v>
      </c>
      <c r="E12701" t="str">
        <f>"04002"</f>
        <v>04002</v>
      </c>
      <c r="F12701" t="s">
        <v>23</v>
      </c>
      <c r="G12701">
        <v>2018</v>
      </c>
      <c r="I12701" t="s">
        <v>21</v>
      </c>
      <c r="J12701" t="s">
        <v>22</v>
      </c>
    </row>
    <row r="12702" spans="1:10">
      <c r="A12702" t="s">
        <v>19</v>
      </c>
      <c r="B12702" s="1" t="s">
        <v>852</v>
      </c>
      <c r="C12702" t="s">
        <v>841</v>
      </c>
      <c r="D12702" s="1" t="s">
        <v>852</v>
      </c>
      <c r="E12702" t="str">
        <f>"04003"</f>
        <v>04003</v>
      </c>
      <c r="F12702" t="s">
        <v>23</v>
      </c>
      <c r="G12702">
        <v>2018</v>
      </c>
      <c r="I12702" t="s">
        <v>21</v>
      </c>
      <c r="J12702" t="s">
        <v>22</v>
      </c>
    </row>
    <row r="12703" spans="1:10">
      <c r="A12703" t="s">
        <v>19</v>
      </c>
      <c r="B12703" s="1" t="s">
        <v>853</v>
      </c>
      <c r="C12703" t="s">
        <v>841</v>
      </c>
      <c r="D12703" s="1" t="s">
        <v>853</v>
      </c>
      <c r="E12703" t="str">
        <f>"04005"</f>
        <v>04005</v>
      </c>
      <c r="F12703" t="s">
        <v>23</v>
      </c>
      <c r="G12703">
        <v>2018</v>
      </c>
      <c r="I12703" t="s">
        <v>21</v>
      </c>
      <c r="J12703" t="s">
        <v>22</v>
      </c>
    </row>
    <row r="12704" spans="1:10">
      <c r="A12704" t="s">
        <v>19</v>
      </c>
      <c r="B12704" s="1" t="s">
        <v>854</v>
      </c>
      <c r="C12704" t="s">
        <v>841</v>
      </c>
      <c r="D12704" s="1" t="s">
        <v>854</v>
      </c>
      <c r="E12704" t="str">
        <f>"04008"</f>
        <v>04008</v>
      </c>
      <c r="F12704" t="s">
        <v>23</v>
      </c>
      <c r="G12704">
        <v>2018</v>
      </c>
      <c r="I12704" t="s">
        <v>21</v>
      </c>
      <c r="J12704" t="s">
        <v>22</v>
      </c>
    </row>
    <row r="12705" spans="1:10">
      <c r="A12705" t="s">
        <v>19</v>
      </c>
      <c r="B12705" s="1" t="s">
        <v>855</v>
      </c>
      <c r="C12705" t="s">
        <v>841</v>
      </c>
      <c r="D12705" s="1" t="s">
        <v>855</v>
      </c>
      <c r="E12705" t="str">
        <f>"04009"</f>
        <v>04009</v>
      </c>
      <c r="F12705" t="s">
        <v>23</v>
      </c>
      <c r="G12705">
        <v>2018</v>
      </c>
      <c r="I12705" t="s">
        <v>21</v>
      </c>
      <c r="J12705" t="s">
        <v>22</v>
      </c>
    </row>
    <row r="12706" spans="1:10">
      <c r="A12706" t="s">
        <v>19</v>
      </c>
      <c r="B12706" s="1" t="s">
        <v>856</v>
      </c>
      <c r="C12706" t="s">
        <v>841</v>
      </c>
      <c r="D12706" s="1" t="s">
        <v>856</v>
      </c>
      <c r="E12706" t="str">
        <f>"04010"</f>
        <v>04010</v>
      </c>
      <c r="F12706" t="s">
        <v>23</v>
      </c>
      <c r="G12706">
        <v>2018</v>
      </c>
      <c r="I12706" t="s">
        <v>21</v>
      </c>
      <c r="J12706" t="s">
        <v>22</v>
      </c>
    </row>
    <row r="12707" spans="1:10">
      <c r="A12707" t="s">
        <v>19</v>
      </c>
      <c r="B12707" s="1" t="s">
        <v>857</v>
      </c>
      <c r="C12707" t="s">
        <v>841</v>
      </c>
      <c r="D12707" s="1" t="s">
        <v>857</v>
      </c>
      <c r="E12707" t="str">
        <f>"04011"</f>
        <v>04011</v>
      </c>
      <c r="F12707">
        <v>1077853</v>
      </c>
      <c r="G12707">
        <v>2018</v>
      </c>
      <c r="I12707" t="s">
        <v>21</v>
      </c>
      <c r="J12707" t="s">
        <v>22</v>
      </c>
    </row>
    <row r="12708" spans="1:10">
      <c r="A12708" t="s">
        <v>19</v>
      </c>
      <c r="B12708" s="1" t="s">
        <v>858</v>
      </c>
      <c r="C12708" t="s">
        <v>841</v>
      </c>
      <c r="D12708" s="1" t="s">
        <v>858</v>
      </c>
      <c r="E12708" t="str">
        <f>"04013"</f>
        <v>04013</v>
      </c>
      <c r="F12708" t="s">
        <v>23</v>
      </c>
      <c r="G12708">
        <v>2018</v>
      </c>
      <c r="I12708" t="s">
        <v>21</v>
      </c>
      <c r="J12708" t="s">
        <v>22</v>
      </c>
    </row>
    <row r="12709" spans="1:10">
      <c r="A12709" t="s">
        <v>19</v>
      </c>
      <c r="B12709" s="1" t="s">
        <v>859</v>
      </c>
      <c r="C12709" t="s">
        <v>841</v>
      </c>
      <c r="D12709" s="1" t="s">
        <v>859</v>
      </c>
      <c r="E12709" t="str">
        <f>"04015"</f>
        <v>04015</v>
      </c>
      <c r="F12709" t="s">
        <v>23</v>
      </c>
      <c r="G12709">
        <v>2018</v>
      </c>
      <c r="I12709" t="s">
        <v>21</v>
      </c>
      <c r="J12709" t="s">
        <v>22</v>
      </c>
    </row>
    <row r="12710" spans="1:10">
      <c r="A12710" t="s">
        <v>19</v>
      </c>
      <c r="B12710" s="1" t="s">
        <v>860</v>
      </c>
      <c r="C12710" t="s">
        <v>841</v>
      </c>
      <c r="D12710" s="1" t="s">
        <v>860</v>
      </c>
      <c r="E12710" t="str">
        <f>"04017"</f>
        <v>04017</v>
      </c>
      <c r="F12710" t="s">
        <v>23</v>
      </c>
      <c r="G12710">
        <v>2018</v>
      </c>
      <c r="I12710" t="s">
        <v>21</v>
      </c>
      <c r="J12710" t="s">
        <v>22</v>
      </c>
    </row>
    <row r="12711" spans="1:10">
      <c r="A12711" t="s">
        <v>19</v>
      </c>
      <c r="B12711" s="1" t="s">
        <v>861</v>
      </c>
      <c r="C12711" t="s">
        <v>841</v>
      </c>
      <c r="D12711" s="1" t="s">
        <v>861</v>
      </c>
      <c r="E12711" t="str">
        <f>"04019"</f>
        <v>04019</v>
      </c>
      <c r="F12711" t="s">
        <v>23</v>
      </c>
      <c r="G12711">
        <v>2018</v>
      </c>
      <c r="I12711" t="s">
        <v>21</v>
      </c>
      <c r="J12711" t="s">
        <v>22</v>
      </c>
    </row>
    <row r="12712" spans="1:10">
      <c r="A12712" t="s">
        <v>19</v>
      </c>
      <c r="B12712" s="1" t="s">
        <v>862</v>
      </c>
      <c r="C12712" t="s">
        <v>841</v>
      </c>
      <c r="D12712" s="1" t="s">
        <v>862</v>
      </c>
      <c r="E12712" t="str">
        <f>"04020"</f>
        <v>04020</v>
      </c>
      <c r="F12712" t="s">
        <v>23</v>
      </c>
      <c r="G12712">
        <v>2018</v>
      </c>
      <c r="I12712" t="s">
        <v>21</v>
      </c>
      <c r="J12712" t="s">
        <v>22</v>
      </c>
    </row>
    <row r="12713" spans="1:10">
      <c r="A12713" t="s">
        <v>19</v>
      </c>
      <c r="B12713" s="1" t="s">
        <v>863</v>
      </c>
      <c r="C12713" t="s">
        <v>841</v>
      </c>
      <c r="D12713" s="1" t="s">
        <v>863</v>
      </c>
      <c r="E12713" t="str">
        <f>"04021"</f>
        <v>04021</v>
      </c>
      <c r="F12713" t="s">
        <v>23</v>
      </c>
      <c r="G12713">
        <v>2018</v>
      </c>
      <c r="I12713" t="s">
        <v>21</v>
      </c>
      <c r="J12713" t="s">
        <v>22</v>
      </c>
    </row>
    <row r="12714" spans="1:10">
      <c r="A12714" t="s">
        <v>19</v>
      </c>
      <c r="B12714" s="1" t="s">
        <v>864</v>
      </c>
      <c r="C12714" t="s">
        <v>841</v>
      </c>
      <c r="D12714" s="1" t="s">
        <v>864</v>
      </c>
      <c r="E12714" t="str">
        <f>"04022"</f>
        <v>04022</v>
      </c>
      <c r="F12714" t="s">
        <v>23</v>
      </c>
      <c r="G12714">
        <v>2018</v>
      </c>
      <c r="I12714" t="s">
        <v>21</v>
      </c>
      <c r="J12714" t="s">
        <v>22</v>
      </c>
    </row>
    <row r="12715" spans="1:10">
      <c r="A12715" t="s">
        <v>19</v>
      </c>
      <c r="B12715" s="1" t="s">
        <v>865</v>
      </c>
      <c r="C12715" t="s">
        <v>841</v>
      </c>
      <c r="D12715" s="1" t="s">
        <v>865</v>
      </c>
      <c r="E12715" t="str">
        <f>"04024"</f>
        <v>04024</v>
      </c>
      <c r="F12715" t="s">
        <v>23</v>
      </c>
      <c r="G12715">
        <v>2018</v>
      </c>
      <c r="I12715" t="s">
        <v>21</v>
      </c>
      <c r="J12715" t="s">
        <v>22</v>
      </c>
    </row>
    <row r="12716" spans="1:10">
      <c r="A12716" t="s">
        <v>19</v>
      </c>
      <c r="B12716" s="1" t="s">
        <v>866</v>
      </c>
      <c r="C12716" t="s">
        <v>841</v>
      </c>
      <c r="D12716" s="1" t="s">
        <v>866</v>
      </c>
      <c r="E12716" t="str">
        <f>"04027"</f>
        <v>04027</v>
      </c>
      <c r="F12716" t="s">
        <v>23</v>
      </c>
      <c r="G12716">
        <v>2018</v>
      </c>
      <c r="I12716" t="s">
        <v>21</v>
      </c>
      <c r="J12716" t="s">
        <v>22</v>
      </c>
    </row>
    <row r="12717" spans="1:10">
      <c r="A12717" t="s">
        <v>19</v>
      </c>
      <c r="B12717" s="1" t="s">
        <v>867</v>
      </c>
      <c r="C12717" t="s">
        <v>841</v>
      </c>
      <c r="D12717" s="1" t="s">
        <v>867</v>
      </c>
      <c r="E12717" t="str">
        <f>"04029"</f>
        <v>04029</v>
      </c>
      <c r="F12717" t="s">
        <v>23</v>
      </c>
      <c r="G12717">
        <v>2018</v>
      </c>
      <c r="I12717" t="s">
        <v>21</v>
      </c>
      <c r="J12717" t="s">
        <v>22</v>
      </c>
    </row>
    <row r="12718" spans="1:10">
      <c r="A12718" t="s">
        <v>19</v>
      </c>
      <c r="B12718" s="1" t="s">
        <v>868</v>
      </c>
      <c r="C12718" t="s">
        <v>841</v>
      </c>
      <c r="D12718" s="1" t="s">
        <v>868</v>
      </c>
      <c r="E12718" t="str">
        <f>"04030"</f>
        <v>04030</v>
      </c>
      <c r="F12718" t="s">
        <v>23</v>
      </c>
      <c r="G12718">
        <v>2018</v>
      </c>
      <c r="I12718" t="s">
        <v>21</v>
      </c>
      <c r="J12718" t="s">
        <v>22</v>
      </c>
    </row>
    <row r="12719" spans="1:10">
      <c r="A12719" t="s">
        <v>19</v>
      </c>
      <c r="B12719" s="1" t="s">
        <v>869</v>
      </c>
      <c r="C12719" t="s">
        <v>841</v>
      </c>
      <c r="D12719" s="1" t="s">
        <v>869</v>
      </c>
      <c r="E12719" t="str">
        <f>"04032"</f>
        <v>04032</v>
      </c>
      <c r="F12719">
        <v>18179</v>
      </c>
      <c r="G12719">
        <v>2018</v>
      </c>
      <c r="I12719" t="s">
        <v>21</v>
      </c>
      <c r="J12719" t="s">
        <v>22</v>
      </c>
    </row>
    <row r="12720" spans="1:10">
      <c r="A12720" t="s">
        <v>19</v>
      </c>
      <c r="B12720" s="1" t="s">
        <v>870</v>
      </c>
      <c r="C12720" t="s">
        <v>841</v>
      </c>
      <c r="D12720" s="1" t="s">
        <v>870</v>
      </c>
      <c r="E12720" t="str">
        <f>"04037"</f>
        <v>04037</v>
      </c>
      <c r="F12720" t="s">
        <v>23</v>
      </c>
      <c r="G12720">
        <v>2018</v>
      </c>
      <c r="I12720" t="s">
        <v>21</v>
      </c>
      <c r="J12720" t="s">
        <v>22</v>
      </c>
    </row>
    <row r="12721" spans="1:10">
      <c r="A12721" t="s">
        <v>19</v>
      </c>
      <c r="B12721" s="1" t="s">
        <v>871</v>
      </c>
      <c r="C12721" t="s">
        <v>841</v>
      </c>
      <c r="D12721" s="1" t="s">
        <v>871</v>
      </c>
      <c r="E12721" t="str">
        <f>"04038"</f>
        <v>04038</v>
      </c>
      <c r="F12721" t="s">
        <v>23</v>
      </c>
      <c r="G12721">
        <v>2018</v>
      </c>
      <c r="I12721" t="s">
        <v>21</v>
      </c>
      <c r="J12721" t="s">
        <v>22</v>
      </c>
    </row>
    <row r="12722" spans="1:10">
      <c r="A12722" t="s">
        <v>19</v>
      </c>
      <c r="B12722" s="1" t="s">
        <v>872</v>
      </c>
      <c r="C12722" t="s">
        <v>841</v>
      </c>
      <c r="D12722" s="1" t="s">
        <v>872</v>
      </c>
      <c r="E12722" t="str">
        <f>"04039"</f>
        <v>04039</v>
      </c>
      <c r="F12722" t="s">
        <v>23</v>
      </c>
      <c r="G12722">
        <v>2018</v>
      </c>
      <c r="I12722" t="s">
        <v>21</v>
      </c>
      <c r="J12722" t="s">
        <v>22</v>
      </c>
    </row>
    <row r="12723" spans="1:10">
      <c r="A12723" t="s">
        <v>19</v>
      </c>
      <c r="B12723" s="1" t="s">
        <v>873</v>
      </c>
      <c r="C12723" t="s">
        <v>841</v>
      </c>
      <c r="D12723" s="1" t="s">
        <v>873</v>
      </c>
      <c r="E12723" t="str">
        <f>"04040"</f>
        <v>04040</v>
      </c>
      <c r="F12723" t="s">
        <v>23</v>
      </c>
      <c r="G12723">
        <v>2018</v>
      </c>
      <c r="I12723" t="s">
        <v>21</v>
      </c>
      <c r="J12723" t="s">
        <v>22</v>
      </c>
    </row>
    <row r="12724" spans="1:10">
      <c r="A12724" t="s">
        <v>19</v>
      </c>
      <c r="B12724" s="1" t="s">
        <v>874</v>
      </c>
      <c r="C12724" t="s">
        <v>841</v>
      </c>
      <c r="D12724" s="1" t="s">
        <v>874</v>
      </c>
      <c r="E12724" t="str">
        <f>"04041"</f>
        <v>04041</v>
      </c>
      <c r="F12724" t="s">
        <v>23</v>
      </c>
      <c r="G12724">
        <v>2018</v>
      </c>
      <c r="I12724" t="s">
        <v>21</v>
      </c>
      <c r="J12724" t="s">
        <v>22</v>
      </c>
    </row>
    <row r="12725" spans="1:10">
      <c r="A12725" t="s">
        <v>19</v>
      </c>
      <c r="B12725" s="1" t="s">
        <v>875</v>
      </c>
      <c r="C12725" t="s">
        <v>841</v>
      </c>
      <c r="D12725" s="1" t="s">
        <v>875</v>
      </c>
      <c r="E12725" t="str">
        <f>"04042"</f>
        <v>04042</v>
      </c>
      <c r="F12725" t="s">
        <v>23</v>
      </c>
      <c r="G12725">
        <v>2018</v>
      </c>
      <c r="I12725" t="s">
        <v>21</v>
      </c>
      <c r="J12725" t="s">
        <v>22</v>
      </c>
    </row>
    <row r="12726" spans="1:10">
      <c r="A12726" t="s">
        <v>19</v>
      </c>
      <c r="B12726" s="1" t="s">
        <v>876</v>
      </c>
      <c r="C12726" t="s">
        <v>841</v>
      </c>
      <c r="D12726" s="1" t="s">
        <v>876</v>
      </c>
      <c r="E12726" t="str">
        <f>"04043"</f>
        <v>04043</v>
      </c>
      <c r="F12726" t="s">
        <v>23</v>
      </c>
      <c r="G12726">
        <v>2018</v>
      </c>
      <c r="I12726" t="s">
        <v>21</v>
      </c>
      <c r="J12726" t="s">
        <v>22</v>
      </c>
    </row>
    <row r="12727" spans="1:10">
      <c r="A12727" t="s">
        <v>19</v>
      </c>
      <c r="B12727" s="1" t="s">
        <v>877</v>
      </c>
      <c r="C12727" t="s">
        <v>841</v>
      </c>
      <c r="D12727" s="1" t="s">
        <v>877</v>
      </c>
      <c r="E12727" t="str">
        <f>"04046"</f>
        <v>04046</v>
      </c>
      <c r="F12727" t="s">
        <v>23</v>
      </c>
      <c r="G12727">
        <v>2018</v>
      </c>
      <c r="I12727" t="s">
        <v>21</v>
      </c>
      <c r="J12727" t="s">
        <v>22</v>
      </c>
    </row>
    <row r="12728" spans="1:10">
      <c r="A12728" t="s">
        <v>19</v>
      </c>
      <c r="B12728" s="1" t="s">
        <v>878</v>
      </c>
      <c r="C12728" t="s">
        <v>841</v>
      </c>
      <c r="D12728" s="1" t="s">
        <v>878</v>
      </c>
      <c r="E12728" t="str">
        <f>"04047"</f>
        <v>04047</v>
      </c>
      <c r="F12728" t="s">
        <v>23</v>
      </c>
      <c r="G12728">
        <v>2018</v>
      </c>
      <c r="I12728" t="s">
        <v>21</v>
      </c>
      <c r="J12728" t="s">
        <v>22</v>
      </c>
    </row>
    <row r="12729" spans="1:10">
      <c r="A12729" t="s">
        <v>19</v>
      </c>
      <c r="B12729" s="1" t="s">
        <v>879</v>
      </c>
      <c r="C12729" t="s">
        <v>841</v>
      </c>
      <c r="D12729" s="1" t="s">
        <v>879</v>
      </c>
      <c r="E12729" t="str">
        <f>"04048"</f>
        <v>04048</v>
      </c>
      <c r="F12729" t="s">
        <v>23</v>
      </c>
      <c r="G12729">
        <v>2018</v>
      </c>
      <c r="I12729" t="s">
        <v>21</v>
      </c>
      <c r="J12729" t="s">
        <v>22</v>
      </c>
    </row>
    <row r="12730" spans="1:10">
      <c r="A12730" t="s">
        <v>19</v>
      </c>
      <c r="B12730" s="1" t="s">
        <v>880</v>
      </c>
      <c r="C12730" t="s">
        <v>841</v>
      </c>
      <c r="D12730" s="1" t="s">
        <v>880</v>
      </c>
      <c r="E12730" t="str">
        <f>"04049"</f>
        <v>04049</v>
      </c>
      <c r="F12730" t="s">
        <v>23</v>
      </c>
      <c r="G12730">
        <v>2018</v>
      </c>
      <c r="I12730" t="s">
        <v>21</v>
      </c>
      <c r="J12730" t="s">
        <v>22</v>
      </c>
    </row>
    <row r="12731" spans="1:10">
      <c r="A12731" t="s">
        <v>19</v>
      </c>
      <c r="B12731" s="1" t="s">
        <v>881</v>
      </c>
      <c r="C12731" t="s">
        <v>841</v>
      </c>
      <c r="D12731" s="1" t="s">
        <v>881</v>
      </c>
      <c r="E12731" t="str">
        <f>"04050"</f>
        <v>04050</v>
      </c>
      <c r="F12731" t="s">
        <v>23</v>
      </c>
      <c r="G12731">
        <v>2018</v>
      </c>
      <c r="I12731" t="s">
        <v>21</v>
      </c>
      <c r="J12731" t="s">
        <v>22</v>
      </c>
    </row>
    <row r="12732" spans="1:10">
      <c r="A12732" t="s">
        <v>19</v>
      </c>
      <c r="B12732" s="1" t="s">
        <v>882</v>
      </c>
      <c r="C12732" t="s">
        <v>841</v>
      </c>
      <c r="D12732" s="1" t="s">
        <v>882</v>
      </c>
      <c r="E12732" t="str">
        <f>"04051"</f>
        <v>04051</v>
      </c>
      <c r="F12732" t="s">
        <v>23</v>
      </c>
      <c r="G12732">
        <v>2018</v>
      </c>
      <c r="I12732" t="s">
        <v>21</v>
      </c>
      <c r="J12732" t="s">
        <v>22</v>
      </c>
    </row>
    <row r="12733" spans="1:10">
      <c r="A12733" t="s">
        <v>19</v>
      </c>
      <c r="B12733" s="1" t="s">
        <v>883</v>
      </c>
      <c r="C12733" t="s">
        <v>841</v>
      </c>
      <c r="D12733" s="1" t="s">
        <v>883</v>
      </c>
      <c r="E12733" t="str">
        <f>"04055"</f>
        <v>04055</v>
      </c>
      <c r="F12733" t="s">
        <v>23</v>
      </c>
      <c r="G12733">
        <v>2018</v>
      </c>
      <c r="I12733" t="s">
        <v>21</v>
      </c>
      <c r="J12733" t="s">
        <v>22</v>
      </c>
    </row>
    <row r="12734" spans="1:10">
      <c r="A12734" t="s">
        <v>19</v>
      </c>
      <c r="B12734" s="1" t="s">
        <v>884</v>
      </c>
      <c r="C12734" t="s">
        <v>841</v>
      </c>
      <c r="D12734" s="1" t="s">
        <v>884</v>
      </c>
      <c r="E12734" t="str">
        <f>"04061"</f>
        <v>04061</v>
      </c>
      <c r="F12734" t="s">
        <v>23</v>
      </c>
      <c r="G12734">
        <v>2018</v>
      </c>
      <c r="I12734" t="s">
        <v>21</v>
      </c>
      <c r="J12734" t="s">
        <v>22</v>
      </c>
    </row>
    <row r="12735" spans="1:10">
      <c r="A12735" t="s">
        <v>19</v>
      </c>
      <c r="B12735" s="1" t="s">
        <v>885</v>
      </c>
      <c r="C12735" t="s">
        <v>841</v>
      </c>
      <c r="D12735" s="1" t="s">
        <v>885</v>
      </c>
      <c r="E12735" t="str">
        <f>"04062"</f>
        <v>04062</v>
      </c>
      <c r="F12735" t="s">
        <v>23</v>
      </c>
      <c r="G12735">
        <v>2018</v>
      </c>
      <c r="I12735" t="s">
        <v>21</v>
      </c>
      <c r="J12735" t="s">
        <v>22</v>
      </c>
    </row>
    <row r="12736" spans="1:10">
      <c r="A12736" t="s">
        <v>19</v>
      </c>
      <c r="B12736" s="1" t="s">
        <v>886</v>
      </c>
      <c r="C12736" t="s">
        <v>841</v>
      </c>
      <c r="D12736" s="1" t="s">
        <v>886</v>
      </c>
      <c r="E12736" t="str">
        <f>"04063"</f>
        <v>04063</v>
      </c>
      <c r="F12736" t="s">
        <v>23</v>
      </c>
      <c r="G12736">
        <v>2018</v>
      </c>
      <c r="I12736" t="s">
        <v>21</v>
      </c>
      <c r="J12736" t="s">
        <v>22</v>
      </c>
    </row>
    <row r="12737" spans="1:10">
      <c r="A12737" t="s">
        <v>19</v>
      </c>
      <c r="B12737" s="1" t="s">
        <v>887</v>
      </c>
      <c r="C12737" t="s">
        <v>841</v>
      </c>
      <c r="D12737" s="1" t="s">
        <v>887</v>
      </c>
      <c r="E12737" t="str">
        <f>"04064"</f>
        <v>04064</v>
      </c>
      <c r="F12737" t="s">
        <v>23</v>
      </c>
      <c r="G12737">
        <v>2018</v>
      </c>
      <c r="I12737" t="s">
        <v>21</v>
      </c>
      <c r="J12737" t="s">
        <v>22</v>
      </c>
    </row>
    <row r="12738" spans="1:10">
      <c r="A12738" t="s">
        <v>19</v>
      </c>
      <c r="B12738" s="1" t="s">
        <v>888</v>
      </c>
      <c r="C12738" t="s">
        <v>841</v>
      </c>
      <c r="D12738" s="1" t="s">
        <v>888</v>
      </c>
      <c r="E12738" t="str">
        <f>"04066"</f>
        <v>04066</v>
      </c>
      <c r="F12738" t="s">
        <v>23</v>
      </c>
      <c r="G12738">
        <v>2018</v>
      </c>
      <c r="I12738" t="s">
        <v>21</v>
      </c>
      <c r="J12738" t="s">
        <v>22</v>
      </c>
    </row>
    <row r="12739" spans="1:10">
      <c r="A12739" t="s">
        <v>19</v>
      </c>
      <c r="B12739" s="1" t="s">
        <v>889</v>
      </c>
      <c r="C12739" t="s">
        <v>841</v>
      </c>
      <c r="D12739" s="1" t="s">
        <v>889</v>
      </c>
      <c r="E12739" t="str">
        <f>"04068"</f>
        <v>04068</v>
      </c>
      <c r="F12739" t="s">
        <v>23</v>
      </c>
      <c r="G12739">
        <v>2018</v>
      </c>
      <c r="I12739" t="s">
        <v>21</v>
      </c>
      <c r="J12739" t="s">
        <v>22</v>
      </c>
    </row>
    <row r="12740" spans="1:10">
      <c r="A12740" t="s">
        <v>19</v>
      </c>
      <c r="B12740" s="1" t="s">
        <v>890</v>
      </c>
      <c r="C12740" t="s">
        <v>841</v>
      </c>
      <c r="D12740" s="1" t="s">
        <v>890</v>
      </c>
      <c r="E12740" t="str">
        <f>"04069"</f>
        <v>04069</v>
      </c>
      <c r="F12740" t="s">
        <v>23</v>
      </c>
      <c r="G12740">
        <v>2018</v>
      </c>
      <c r="I12740" t="s">
        <v>21</v>
      </c>
      <c r="J12740" t="s">
        <v>22</v>
      </c>
    </row>
    <row r="12741" spans="1:10">
      <c r="A12741" t="s">
        <v>19</v>
      </c>
      <c r="B12741" s="1" t="s">
        <v>891</v>
      </c>
      <c r="C12741" t="s">
        <v>841</v>
      </c>
      <c r="D12741" s="1" t="s">
        <v>891</v>
      </c>
      <c r="E12741" t="str">
        <f>"04071"</f>
        <v>04071</v>
      </c>
      <c r="F12741" t="s">
        <v>23</v>
      </c>
      <c r="G12741">
        <v>2018</v>
      </c>
      <c r="I12741" t="s">
        <v>21</v>
      </c>
      <c r="J12741" t="s">
        <v>22</v>
      </c>
    </row>
    <row r="12742" spans="1:10">
      <c r="A12742" t="s">
        <v>19</v>
      </c>
      <c r="B12742" s="1" t="s">
        <v>892</v>
      </c>
      <c r="C12742" t="s">
        <v>841</v>
      </c>
      <c r="D12742" s="1" t="s">
        <v>892</v>
      </c>
      <c r="E12742" t="str">
        <f>"04072"</f>
        <v>04072</v>
      </c>
      <c r="F12742" t="s">
        <v>23</v>
      </c>
      <c r="G12742">
        <v>2018</v>
      </c>
      <c r="I12742" t="s">
        <v>21</v>
      </c>
      <c r="J12742" t="s">
        <v>22</v>
      </c>
    </row>
    <row r="12743" spans="1:10">
      <c r="A12743" t="s">
        <v>19</v>
      </c>
      <c r="B12743" s="1" t="s">
        <v>893</v>
      </c>
      <c r="C12743" t="s">
        <v>841</v>
      </c>
      <c r="D12743" s="1" t="s">
        <v>893</v>
      </c>
      <c r="E12743" t="str">
        <f>"04073"</f>
        <v>04073</v>
      </c>
      <c r="F12743">
        <v>691349</v>
      </c>
      <c r="G12743">
        <v>2018</v>
      </c>
      <c r="I12743" t="s">
        <v>21</v>
      </c>
      <c r="J12743" t="s">
        <v>22</v>
      </c>
    </row>
    <row r="12744" spans="1:10">
      <c r="A12744" t="s">
        <v>19</v>
      </c>
      <c r="B12744" s="1" t="s">
        <v>894</v>
      </c>
      <c r="C12744" t="s">
        <v>841</v>
      </c>
      <c r="D12744" s="1" t="s">
        <v>894</v>
      </c>
      <c r="E12744" t="str">
        <f>"04074"</f>
        <v>04074</v>
      </c>
      <c r="F12744" t="s">
        <v>23</v>
      </c>
      <c r="G12744">
        <v>2018</v>
      </c>
      <c r="I12744" t="s">
        <v>21</v>
      </c>
      <c r="J12744" t="s">
        <v>22</v>
      </c>
    </row>
    <row r="12745" spans="1:10">
      <c r="A12745" t="s">
        <v>19</v>
      </c>
      <c r="B12745" s="1" t="s">
        <v>895</v>
      </c>
      <c r="C12745" t="s">
        <v>841</v>
      </c>
      <c r="D12745" s="1" t="s">
        <v>895</v>
      </c>
      <c r="E12745" t="str">
        <f>"04076"</f>
        <v>04076</v>
      </c>
      <c r="F12745" t="s">
        <v>23</v>
      </c>
      <c r="G12745">
        <v>2018</v>
      </c>
      <c r="I12745" t="s">
        <v>21</v>
      </c>
      <c r="J12745" t="s">
        <v>22</v>
      </c>
    </row>
    <row r="12746" spans="1:10">
      <c r="A12746" t="s">
        <v>19</v>
      </c>
      <c r="B12746" s="1" t="s">
        <v>896</v>
      </c>
      <c r="C12746" t="s">
        <v>841</v>
      </c>
      <c r="D12746" s="1" t="s">
        <v>896</v>
      </c>
      <c r="E12746" t="str">
        <f>"04079"</f>
        <v>04079</v>
      </c>
      <c r="F12746" t="s">
        <v>23</v>
      </c>
      <c r="G12746">
        <v>2018</v>
      </c>
      <c r="I12746" t="s">
        <v>21</v>
      </c>
      <c r="J12746" t="s">
        <v>22</v>
      </c>
    </row>
    <row r="12747" spans="1:10">
      <c r="A12747" t="s">
        <v>19</v>
      </c>
      <c r="B12747" s="1" t="s">
        <v>897</v>
      </c>
      <c r="C12747" t="s">
        <v>841</v>
      </c>
      <c r="D12747" s="1" t="s">
        <v>897</v>
      </c>
      <c r="E12747" t="str">
        <f>"04083"</f>
        <v>04083</v>
      </c>
      <c r="F12747" t="s">
        <v>23</v>
      </c>
      <c r="G12747">
        <v>2018</v>
      </c>
      <c r="I12747" t="s">
        <v>21</v>
      </c>
      <c r="J12747" t="s">
        <v>22</v>
      </c>
    </row>
    <row r="12748" spans="1:10">
      <c r="A12748" t="s">
        <v>19</v>
      </c>
      <c r="B12748" s="1" t="s">
        <v>898</v>
      </c>
      <c r="C12748" t="s">
        <v>841</v>
      </c>
      <c r="D12748" s="1" t="s">
        <v>898</v>
      </c>
      <c r="E12748" t="str">
        <f>"04084"</f>
        <v>04084</v>
      </c>
      <c r="F12748" t="s">
        <v>23</v>
      </c>
      <c r="G12748">
        <v>2018</v>
      </c>
      <c r="I12748" t="s">
        <v>21</v>
      </c>
      <c r="J12748" t="s">
        <v>22</v>
      </c>
    </row>
    <row r="12749" spans="1:10">
      <c r="A12749" t="s">
        <v>19</v>
      </c>
      <c r="B12749" s="1" t="s">
        <v>899</v>
      </c>
      <c r="C12749" t="s">
        <v>841</v>
      </c>
      <c r="D12749" s="1" t="s">
        <v>899</v>
      </c>
      <c r="E12749" t="str">
        <f>"04085"</f>
        <v>04085</v>
      </c>
      <c r="F12749" t="s">
        <v>23</v>
      </c>
      <c r="G12749">
        <v>2018</v>
      </c>
      <c r="I12749" t="s">
        <v>21</v>
      </c>
      <c r="J12749" t="s">
        <v>22</v>
      </c>
    </row>
    <row r="12750" spans="1:10">
      <c r="A12750" t="s">
        <v>19</v>
      </c>
      <c r="B12750" s="1" t="s">
        <v>900</v>
      </c>
      <c r="C12750" t="s">
        <v>841</v>
      </c>
      <c r="D12750" s="1" t="s">
        <v>900</v>
      </c>
      <c r="E12750" t="str">
        <f>"04086"</f>
        <v>04086</v>
      </c>
      <c r="F12750" t="s">
        <v>23</v>
      </c>
      <c r="G12750">
        <v>2018</v>
      </c>
      <c r="I12750" t="s">
        <v>21</v>
      </c>
      <c r="J12750" t="s">
        <v>22</v>
      </c>
    </row>
    <row r="12751" spans="1:10">
      <c r="A12751" t="s">
        <v>19</v>
      </c>
      <c r="B12751" s="1" t="s">
        <v>901</v>
      </c>
      <c r="C12751" t="s">
        <v>841</v>
      </c>
      <c r="D12751" s="1" t="s">
        <v>901</v>
      </c>
      <c r="E12751" t="str">
        <f>"04087"</f>
        <v>04087</v>
      </c>
      <c r="F12751" t="s">
        <v>23</v>
      </c>
      <c r="G12751">
        <v>2018</v>
      </c>
      <c r="I12751" t="s">
        <v>21</v>
      </c>
      <c r="J12751" t="s">
        <v>22</v>
      </c>
    </row>
    <row r="12752" spans="1:10">
      <c r="A12752" t="s">
        <v>19</v>
      </c>
      <c r="B12752" s="1" t="s">
        <v>902</v>
      </c>
      <c r="C12752" t="s">
        <v>841</v>
      </c>
      <c r="D12752" s="1" t="s">
        <v>902</v>
      </c>
      <c r="E12752" t="str">
        <f>"04088"</f>
        <v>04088</v>
      </c>
      <c r="F12752" t="s">
        <v>23</v>
      </c>
      <c r="G12752">
        <v>2018</v>
      </c>
      <c r="I12752" t="s">
        <v>21</v>
      </c>
      <c r="J12752" t="s">
        <v>22</v>
      </c>
    </row>
    <row r="12753" spans="1:10">
      <c r="A12753" t="s">
        <v>19</v>
      </c>
      <c r="B12753" s="1" t="s">
        <v>903</v>
      </c>
      <c r="C12753" t="s">
        <v>841</v>
      </c>
      <c r="D12753" s="1" t="s">
        <v>903</v>
      </c>
      <c r="E12753" t="str">
        <f>"04090"</f>
        <v>04090</v>
      </c>
      <c r="F12753" t="s">
        <v>23</v>
      </c>
      <c r="G12753">
        <v>2018</v>
      </c>
      <c r="I12753" t="s">
        <v>21</v>
      </c>
      <c r="J12753" t="s">
        <v>22</v>
      </c>
    </row>
    <row r="12754" spans="1:10">
      <c r="A12754" t="s">
        <v>19</v>
      </c>
      <c r="B12754" s="1" t="s">
        <v>904</v>
      </c>
      <c r="C12754" t="s">
        <v>841</v>
      </c>
      <c r="D12754" s="1" t="s">
        <v>904</v>
      </c>
      <c r="E12754" t="str">
        <f>"04091"</f>
        <v>04091</v>
      </c>
      <c r="F12754" t="s">
        <v>23</v>
      </c>
      <c r="G12754">
        <v>2018</v>
      </c>
      <c r="I12754" t="s">
        <v>21</v>
      </c>
      <c r="J12754" t="s">
        <v>22</v>
      </c>
    </row>
    <row r="12755" spans="1:10">
      <c r="A12755" t="s">
        <v>19</v>
      </c>
      <c r="B12755" s="1" t="s">
        <v>905</v>
      </c>
      <c r="C12755" t="s">
        <v>841</v>
      </c>
      <c r="D12755" s="1" t="s">
        <v>905</v>
      </c>
      <c r="E12755" t="str">
        <f>"04092"</f>
        <v>04092</v>
      </c>
      <c r="F12755">
        <v>372711</v>
      </c>
      <c r="G12755">
        <v>2018</v>
      </c>
      <c r="I12755" t="s">
        <v>21</v>
      </c>
      <c r="J12755" t="s">
        <v>22</v>
      </c>
    </row>
    <row r="12756" spans="1:10">
      <c r="A12756" t="s">
        <v>19</v>
      </c>
      <c r="B12756" s="1" t="s">
        <v>906</v>
      </c>
      <c r="C12756" t="s">
        <v>841</v>
      </c>
      <c r="D12756" s="1" t="s">
        <v>906</v>
      </c>
      <c r="E12756" t="str">
        <f>"04093"</f>
        <v>04093</v>
      </c>
      <c r="F12756" t="s">
        <v>23</v>
      </c>
      <c r="G12756">
        <v>2018</v>
      </c>
      <c r="I12756" t="s">
        <v>21</v>
      </c>
      <c r="J12756" t="s">
        <v>22</v>
      </c>
    </row>
    <row r="12757" spans="1:10">
      <c r="A12757" t="s">
        <v>19</v>
      </c>
      <c r="B12757" s="1" t="s">
        <v>907</v>
      </c>
      <c r="C12757" t="s">
        <v>841</v>
      </c>
      <c r="D12757" s="1" t="s">
        <v>907</v>
      </c>
      <c r="E12757" t="str">
        <f>"04095"</f>
        <v>04095</v>
      </c>
      <c r="F12757" t="s">
        <v>23</v>
      </c>
      <c r="G12757">
        <v>2018</v>
      </c>
      <c r="I12757" t="s">
        <v>21</v>
      </c>
      <c r="J12757" t="s">
        <v>22</v>
      </c>
    </row>
    <row r="12758" spans="1:10">
      <c r="A12758" t="s">
        <v>19</v>
      </c>
      <c r="B12758" s="1" t="s">
        <v>908</v>
      </c>
      <c r="C12758" t="s">
        <v>841</v>
      </c>
      <c r="D12758" s="1" t="s">
        <v>908</v>
      </c>
      <c r="E12758" t="str">
        <f>"04096"</f>
        <v>04096</v>
      </c>
      <c r="F12758" t="s">
        <v>23</v>
      </c>
      <c r="G12758">
        <v>2018</v>
      </c>
      <c r="I12758" t="s">
        <v>21</v>
      </c>
      <c r="J12758" t="s">
        <v>22</v>
      </c>
    </row>
    <row r="12759" spans="1:10">
      <c r="A12759" t="s">
        <v>19</v>
      </c>
      <c r="B12759" s="1" t="s">
        <v>909</v>
      </c>
      <c r="C12759" t="s">
        <v>841</v>
      </c>
      <c r="D12759" s="1" t="s">
        <v>909</v>
      </c>
      <c r="E12759" t="str">
        <f>"04097"</f>
        <v>04097</v>
      </c>
      <c r="F12759" t="s">
        <v>23</v>
      </c>
      <c r="G12759">
        <v>2018</v>
      </c>
      <c r="I12759" t="s">
        <v>21</v>
      </c>
      <c r="J12759" t="s">
        <v>22</v>
      </c>
    </row>
    <row r="12760" spans="1:10">
      <c r="A12760" t="s">
        <v>19</v>
      </c>
      <c r="B12760" s="1" t="s">
        <v>910</v>
      </c>
      <c r="C12760" t="s">
        <v>841</v>
      </c>
      <c r="D12760" s="1" t="s">
        <v>910</v>
      </c>
      <c r="E12760" t="str">
        <f>"04101"</f>
        <v>04101</v>
      </c>
      <c r="F12760">
        <v>19721132</v>
      </c>
      <c r="G12760">
        <v>2018</v>
      </c>
      <c r="I12760" t="s">
        <v>21</v>
      </c>
      <c r="J12760" t="s">
        <v>22</v>
      </c>
    </row>
    <row r="12761" spans="1:10">
      <c r="A12761" t="s">
        <v>19</v>
      </c>
      <c r="B12761" s="1" t="s">
        <v>911</v>
      </c>
      <c r="C12761" t="s">
        <v>841</v>
      </c>
      <c r="D12761" s="1" t="s">
        <v>911</v>
      </c>
      <c r="E12761" t="str">
        <f>"04102"</f>
        <v>04102</v>
      </c>
      <c r="F12761" t="s">
        <v>23</v>
      </c>
      <c r="G12761">
        <v>2018</v>
      </c>
      <c r="I12761" t="s">
        <v>21</v>
      </c>
      <c r="J12761" t="s">
        <v>22</v>
      </c>
    </row>
    <row r="12762" spans="1:10">
      <c r="A12762" t="s">
        <v>19</v>
      </c>
      <c r="B12762" s="1" t="s">
        <v>912</v>
      </c>
      <c r="C12762" t="s">
        <v>841</v>
      </c>
      <c r="D12762" s="1" t="s">
        <v>912</v>
      </c>
      <c r="E12762" t="str">
        <f>"04103"</f>
        <v>04103</v>
      </c>
      <c r="F12762" t="s">
        <v>23</v>
      </c>
      <c r="G12762">
        <v>2018</v>
      </c>
      <c r="I12762" t="s">
        <v>21</v>
      </c>
      <c r="J12762" t="s">
        <v>22</v>
      </c>
    </row>
    <row r="12763" spans="1:10">
      <c r="A12763" t="s">
        <v>19</v>
      </c>
      <c r="B12763" s="1" t="s">
        <v>913</v>
      </c>
      <c r="C12763" t="s">
        <v>841</v>
      </c>
      <c r="D12763" s="1" t="s">
        <v>913</v>
      </c>
      <c r="E12763" t="str">
        <f>"04105"</f>
        <v>04105</v>
      </c>
      <c r="F12763" t="s">
        <v>23</v>
      </c>
      <c r="G12763">
        <v>2018</v>
      </c>
      <c r="I12763" t="s">
        <v>21</v>
      </c>
      <c r="J12763" t="s">
        <v>22</v>
      </c>
    </row>
    <row r="12764" spans="1:10">
      <c r="A12764" t="s">
        <v>19</v>
      </c>
      <c r="B12764" s="1" t="s">
        <v>914</v>
      </c>
      <c r="C12764" t="s">
        <v>841</v>
      </c>
      <c r="D12764" s="1" t="s">
        <v>914</v>
      </c>
      <c r="E12764" t="str">
        <f>"04106"</f>
        <v>04106</v>
      </c>
      <c r="F12764">
        <v>1525730</v>
      </c>
      <c r="G12764">
        <v>2018</v>
      </c>
      <c r="I12764" t="s">
        <v>21</v>
      </c>
      <c r="J12764" t="s">
        <v>22</v>
      </c>
    </row>
    <row r="12765" spans="1:10">
      <c r="A12765" t="s">
        <v>19</v>
      </c>
      <c r="B12765" s="1" t="s">
        <v>915</v>
      </c>
      <c r="C12765" t="s">
        <v>841</v>
      </c>
      <c r="D12765" s="1" t="s">
        <v>915</v>
      </c>
      <c r="E12765" t="str">
        <f>"04107"</f>
        <v>04107</v>
      </c>
      <c r="F12765" t="s">
        <v>23</v>
      </c>
      <c r="G12765">
        <v>2018</v>
      </c>
      <c r="I12765" t="s">
        <v>21</v>
      </c>
      <c r="J12765" t="s">
        <v>22</v>
      </c>
    </row>
    <row r="12766" spans="1:10">
      <c r="A12766" t="s">
        <v>19</v>
      </c>
      <c r="B12766" s="1" t="s">
        <v>916</v>
      </c>
      <c r="C12766" t="s">
        <v>841</v>
      </c>
      <c r="D12766" s="1" t="s">
        <v>916</v>
      </c>
      <c r="E12766" t="str">
        <f>"04108"</f>
        <v>04108</v>
      </c>
      <c r="F12766" t="s">
        <v>23</v>
      </c>
      <c r="G12766">
        <v>2018</v>
      </c>
      <c r="I12766" t="s">
        <v>21</v>
      </c>
      <c r="J12766" t="s">
        <v>22</v>
      </c>
    </row>
    <row r="12767" spans="1:10">
      <c r="A12767" t="s">
        <v>19</v>
      </c>
      <c r="B12767" s="1" t="s">
        <v>917</v>
      </c>
      <c r="C12767" t="s">
        <v>841</v>
      </c>
      <c r="D12767" s="1" t="s">
        <v>917</v>
      </c>
      <c r="E12767" t="str">
        <f>"04109"</f>
        <v>04109</v>
      </c>
      <c r="F12767" t="s">
        <v>23</v>
      </c>
      <c r="G12767">
        <v>2018</v>
      </c>
      <c r="I12767" t="s">
        <v>21</v>
      </c>
      <c r="J12767" t="s">
        <v>22</v>
      </c>
    </row>
    <row r="12768" spans="1:10">
      <c r="A12768" t="s">
        <v>19</v>
      </c>
      <c r="B12768" s="1" t="s">
        <v>918</v>
      </c>
      <c r="C12768" t="s">
        <v>841</v>
      </c>
      <c r="D12768" s="1" t="s">
        <v>918</v>
      </c>
      <c r="E12768" t="str">
        <f>"04110"</f>
        <v>04110</v>
      </c>
      <c r="F12768">
        <v>25388</v>
      </c>
      <c r="G12768">
        <v>2018</v>
      </c>
      <c r="I12768" t="s">
        <v>21</v>
      </c>
      <c r="J12768" t="s">
        <v>22</v>
      </c>
    </row>
    <row r="12769" spans="1:10">
      <c r="A12769" t="s">
        <v>19</v>
      </c>
      <c r="B12769" s="1" t="s">
        <v>919</v>
      </c>
      <c r="C12769" t="s">
        <v>841</v>
      </c>
      <c r="D12769" s="1" t="s">
        <v>919</v>
      </c>
      <c r="E12769" t="str">
        <f>"04210"</f>
        <v>04210</v>
      </c>
      <c r="F12769">
        <v>2043611</v>
      </c>
      <c r="G12769">
        <v>2018</v>
      </c>
      <c r="I12769" t="s">
        <v>21</v>
      </c>
      <c r="J12769" t="s">
        <v>22</v>
      </c>
    </row>
    <row r="12770" spans="1:10">
      <c r="A12770" t="s">
        <v>19</v>
      </c>
      <c r="B12770" s="1" t="s">
        <v>920</v>
      </c>
      <c r="C12770" t="s">
        <v>841</v>
      </c>
      <c r="D12770" s="1" t="s">
        <v>920</v>
      </c>
      <c r="E12770" t="str">
        <f>"04216"</f>
        <v>04216</v>
      </c>
      <c r="F12770" t="s">
        <v>23</v>
      </c>
      <c r="G12770">
        <v>2018</v>
      </c>
      <c r="I12770" t="s">
        <v>21</v>
      </c>
      <c r="J12770" t="s">
        <v>22</v>
      </c>
    </row>
    <row r="12771" spans="1:10">
      <c r="A12771" t="s">
        <v>19</v>
      </c>
      <c r="B12771" s="1" t="s">
        <v>921</v>
      </c>
      <c r="C12771" t="s">
        <v>841</v>
      </c>
      <c r="D12771" s="1" t="s">
        <v>921</v>
      </c>
      <c r="E12771" t="str">
        <f>"04217"</f>
        <v>04217</v>
      </c>
      <c r="F12771" t="s">
        <v>23</v>
      </c>
      <c r="G12771">
        <v>2018</v>
      </c>
      <c r="I12771" t="s">
        <v>21</v>
      </c>
      <c r="J12771" t="s">
        <v>22</v>
      </c>
    </row>
    <row r="12772" spans="1:10">
      <c r="A12772" t="s">
        <v>19</v>
      </c>
      <c r="B12772" s="1" t="s">
        <v>922</v>
      </c>
      <c r="C12772" t="s">
        <v>841</v>
      </c>
      <c r="D12772" s="1" t="s">
        <v>922</v>
      </c>
      <c r="E12772" t="str">
        <f>"04219"</f>
        <v>04219</v>
      </c>
      <c r="F12772" t="s">
        <v>23</v>
      </c>
      <c r="G12772">
        <v>2018</v>
      </c>
      <c r="I12772" t="s">
        <v>21</v>
      </c>
      <c r="J12772" t="s">
        <v>22</v>
      </c>
    </row>
    <row r="12773" spans="1:10">
      <c r="A12773" t="s">
        <v>19</v>
      </c>
      <c r="B12773" s="1" t="s">
        <v>923</v>
      </c>
      <c r="C12773" t="s">
        <v>841</v>
      </c>
      <c r="D12773" s="1" t="s">
        <v>923</v>
      </c>
      <c r="E12773" t="str">
        <f>"04220"</f>
        <v>04220</v>
      </c>
      <c r="F12773" t="s">
        <v>23</v>
      </c>
      <c r="G12773">
        <v>2018</v>
      </c>
      <c r="I12773" t="s">
        <v>21</v>
      </c>
      <c r="J12773" t="s">
        <v>22</v>
      </c>
    </row>
    <row r="12774" spans="1:10">
      <c r="A12774" t="s">
        <v>19</v>
      </c>
      <c r="B12774" s="1" t="s">
        <v>924</v>
      </c>
      <c r="C12774" t="s">
        <v>841</v>
      </c>
      <c r="D12774" s="1" t="s">
        <v>924</v>
      </c>
      <c r="E12774" t="str">
        <f>"04221"</f>
        <v>04221</v>
      </c>
      <c r="F12774" t="s">
        <v>23</v>
      </c>
      <c r="G12774">
        <v>2018</v>
      </c>
      <c r="I12774" t="s">
        <v>21</v>
      </c>
      <c r="J12774" t="s">
        <v>22</v>
      </c>
    </row>
    <row r="12775" spans="1:10">
      <c r="A12775" t="s">
        <v>19</v>
      </c>
      <c r="B12775" s="1" t="s">
        <v>925</v>
      </c>
      <c r="C12775" t="s">
        <v>841</v>
      </c>
      <c r="D12775" s="1" t="s">
        <v>925</v>
      </c>
      <c r="E12775" t="str">
        <f>"04222"</f>
        <v>04222</v>
      </c>
      <c r="F12775" t="s">
        <v>23</v>
      </c>
      <c r="G12775">
        <v>2018</v>
      </c>
      <c r="I12775" t="s">
        <v>21</v>
      </c>
      <c r="J12775" t="s">
        <v>22</v>
      </c>
    </row>
    <row r="12776" spans="1:10">
      <c r="A12776" t="s">
        <v>19</v>
      </c>
      <c r="B12776" s="1" t="s">
        <v>926</v>
      </c>
      <c r="C12776" t="s">
        <v>841</v>
      </c>
      <c r="D12776" s="1" t="s">
        <v>926</v>
      </c>
      <c r="E12776" t="str">
        <f>"04224"</f>
        <v>04224</v>
      </c>
      <c r="F12776" t="s">
        <v>23</v>
      </c>
      <c r="G12776">
        <v>2018</v>
      </c>
      <c r="I12776" t="s">
        <v>21</v>
      </c>
      <c r="J12776" t="s">
        <v>22</v>
      </c>
    </row>
    <row r="12777" spans="1:10">
      <c r="A12777" t="s">
        <v>19</v>
      </c>
      <c r="B12777" s="1" t="s">
        <v>927</v>
      </c>
      <c r="C12777" t="s">
        <v>841</v>
      </c>
      <c r="D12777" s="1" t="s">
        <v>927</v>
      </c>
      <c r="E12777" t="str">
        <f>"04226"</f>
        <v>04226</v>
      </c>
      <c r="F12777" t="s">
        <v>23</v>
      </c>
      <c r="G12777">
        <v>2018</v>
      </c>
      <c r="I12777" t="s">
        <v>21</v>
      </c>
      <c r="J12777" t="s">
        <v>22</v>
      </c>
    </row>
    <row r="12778" spans="1:10">
      <c r="A12778" t="s">
        <v>19</v>
      </c>
      <c r="B12778" s="1" t="s">
        <v>928</v>
      </c>
      <c r="C12778" t="s">
        <v>841</v>
      </c>
      <c r="D12778" s="1" t="s">
        <v>928</v>
      </c>
      <c r="E12778" t="str">
        <f>"04231"</f>
        <v>04231</v>
      </c>
      <c r="F12778" t="s">
        <v>23</v>
      </c>
      <c r="G12778">
        <v>2018</v>
      </c>
      <c r="I12778" t="s">
        <v>21</v>
      </c>
      <c r="J12778" t="s">
        <v>22</v>
      </c>
    </row>
    <row r="12779" spans="1:10">
      <c r="A12779" t="s">
        <v>19</v>
      </c>
      <c r="B12779" s="1" t="s">
        <v>929</v>
      </c>
      <c r="C12779" t="s">
        <v>841</v>
      </c>
      <c r="D12779" s="1" t="s">
        <v>929</v>
      </c>
      <c r="E12779" t="str">
        <f>"04236"</f>
        <v>04236</v>
      </c>
      <c r="F12779" t="s">
        <v>23</v>
      </c>
      <c r="G12779">
        <v>2018</v>
      </c>
      <c r="I12779" t="s">
        <v>21</v>
      </c>
      <c r="J12779" t="s">
        <v>22</v>
      </c>
    </row>
    <row r="12780" spans="1:10">
      <c r="A12780" t="s">
        <v>19</v>
      </c>
      <c r="B12780" s="1" t="s">
        <v>930</v>
      </c>
      <c r="C12780" t="s">
        <v>841</v>
      </c>
      <c r="D12780" s="1" t="s">
        <v>930</v>
      </c>
      <c r="E12780" t="str">
        <f>"04237"</f>
        <v>04237</v>
      </c>
      <c r="F12780" t="s">
        <v>23</v>
      </c>
      <c r="G12780">
        <v>2018</v>
      </c>
      <c r="I12780" t="s">
        <v>21</v>
      </c>
      <c r="J12780" t="s">
        <v>22</v>
      </c>
    </row>
    <row r="12781" spans="1:10">
      <c r="A12781" t="s">
        <v>19</v>
      </c>
      <c r="B12781" s="1" t="s">
        <v>931</v>
      </c>
      <c r="C12781" t="s">
        <v>841</v>
      </c>
      <c r="D12781" s="1" t="s">
        <v>931</v>
      </c>
      <c r="E12781" t="str">
        <f>"04238"</f>
        <v>04238</v>
      </c>
      <c r="F12781" t="s">
        <v>23</v>
      </c>
      <c r="G12781">
        <v>2018</v>
      </c>
      <c r="I12781" t="s">
        <v>21</v>
      </c>
      <c r="J12781" t="s">
        <v>22</v>
      </c>
    </row>
    <row r="12782" spans="1:10">
      <c r="A12782" t="s">
        <v>19</v>
      </c>
      <c r="B12782" s="1" t="s">
        <v>932</v>
      </c>
      <c r="C12782" t="s">
        <v>841</v>
      </c>
      <c r="D12782" s="1" t="s">
        <v>932</v>
      </c>
      <c r="E12782" t="str">
        <f>"04239"</f>
        <v>04239</v>
      </c>
      <c r="F12782" t="s">
        <v>23</v>
      </c>
      <c r="G12782">
        <v>2018</v>
      </c>
      <c r="I12782" t="s">
        <v>21</v>
      </c>
      <c r="J12782" t="s">
        <v>22</v>
      </c>
    </row>
    <row r="12783" spans="1:10">
      <c r="A12783" t="s">
        <v>19</v>
      </c>
      <c r="B12783" s="1" t="s">
        <v>933</v>
      </c>
      <c r="C12783" t="s">
        <v>841</v>
      </c>
      <c r="D12783" s="1" t="s">
        <v>933</v>
      </c>
      <c r="E12783" t="str">
        <f>"04240"</f>
        <v>04240</v>
      </c>
      <c r="F12783">
        <v>5936838</v>
      </c>
      <c r="G12783">
        <v>2018</v>
      </c>
      <c r="I12783" t="s">
        <v>21</v>
      </c>
      <c r="J12783" t="s">
        <v>22</v>
      </c>
    </row>
    <row r="12784" spans="1:10">
      <c r="A12784" t="s">
        <v>19</v>
      </c>
      <c r="B12784" s="1" t="s">
        <v>934</v>
      </c>
      <c r="C12784" t="s">
        <v>841</v>
      </c>
      <c r="D12784" s="1" t="s">
        <v>934</v>
      </c>
      <c r="E12784" t="str">
        <f>"04250"</f>
        <v>04250</v>
      </c>
      <c r="F12784" t="s">
        <v>23</v>
      </c>
      <c r="G12784">
        <v>2018</v>
      </c>
      <c r="I12784" t="s">
        <v>21</v>
      </c>
      <c r="J12784" t="s">
        <v>22</v>
      </c>
    </row>
    <row r="12785" spans="1:10">
      <c r="A12785" t="s">
        <v>19</v>
      </c>
      <c r="B12785" s="1" t="s">
        <v>935</v>
      </c>
      <c r="C12785" t="s">
        <v>841</v>
      </c>
      <c r="D12785" s="1" t="s">
        <v>935</v>
      </c>
      <c r="E12785" t="str">
        <f>"04252"</f>
        <v>04252</v>
      </c>
      <c r="F12785" t="s">
        <v>23</v>
      </c>
      <c r="G12785">
        <v>2018</v>
      </c>
      <c r="I12785" t="s">
        <v>21</v>
      </c>
      <c r="J12785" t="s">
        <v>22</v>
      </c>
    </row>
    <row r="12786" spans="1:10">
      <c r="A12786" t="s">
        <v>19</v>
      </c>
      <c r="B12786" s="1" t="s">
        <v>936</v>
      </c>
      <c r="C12786" t="s">
        <v>841</v>
      </c>
      <c r="D12786" s="1" t="s">
        <v>936</v>
      </c>
      <c r="E12786" t="str">
        <f>"04253"</f>
        <v>04253</v>
      </c>
      <c r="F12786" t="s">
        <v>23</v>
      </c>
      <c r="G12786">
        <v>2018</v>
      </c>
      <c r="I12786" t="s">
        <v>21</v>
      </c>
      <c r="J12786" t="s">
        <v>22</v>
      </c>
    </row>
    <row r="12787" spans="1:10">
      <c r="A12787" t="s">
        <v>19</v>
      </c>
      <c r="B12787" s="1" t="s">
        <v>937</v>
      </c>
      <c r="C12787" t="s">
        <v>841</v>
      </c>
      <c r="D12787" s="1" t="s">
        <v>937</v>
      </c>
      <c r="E12787" t="str">
        <f>"04254"</f>
        <v>04254</v>
      </c>
      <c r="F12787" t="s">
        <v>23</v>
      </c>
      <c r="G12787">
        <v>2018</v>
      </c>
      <c r="I12787" t="s">
        <v>21</v>
      </c>
      <c r="J12787" t="s">
        <v>22</v>
      </c>
    </row>
    <row r="12788" spans="1:10">
      <c r="A12788" t="s">
        <v>19</v>
      </c>
      <c r="B12788" s="1" t="s">
        <v>938</v>
      </c>
      <c r="C12788" t="s">
        <v>841</v>
      </c>
      <c r="D12788" s="1" t="s">
        <v>938</v>
      </c>
      <c r="E12788" t="str">
        <f>"04255"</f>
        <v>04255</v>
      </c>
      <c r="F12788" t="s">
        <v>23</v>
      </c>
      <c r="G12788">
        <v>2018</v>
      </c>
      <c r="I12788" t="s">
        <v>21</v>
      </c>
      <c r="J12788" t="s">
        <v>22</v>
      </c>
    </row>
    <row r="12789" spans="1:10">
      <c r="A12789" t="s">
        <v>19</v>
      </c>
      <c r="B12789" s="1" t="s">
        <v>939</v>
      </c>
      <c r="C12789" t="s">
        <v>841</v>
      </c>
      <c r="D12789" s="1" t="s">
        <v>939</v>
      </c>
      <c r="E12789" t="str">
        <f>"04256"</f>
        <v>04256</v>
      </c>
      <c r="F12789" t="s">
        <v>23</v>
      </c>
      <c r="G12789">
        <v>2018</v>
      </c>
      <c r="I12789" t="s">
        <v>21</v>
      </c>
      <c r="J12789" t="s">
        <v>22</v>
      </c>
    </row>
    <row r="12790" spans="1:10">
      <c r="A12790" t="s">
        <v>19</v>
      </c>
      <c r="B12790" s="1" t="s">
        <v>940</v>
      </c>
      <c r="C12790" t="s">
        <v>841</v>
      </c>
      <c r="D12790" s="1" t="s">
        <v>940</v>
      </c>
      <c r="E12790" t="str">
        <f>"04257"</f>
        <v>04257</v>
      </c>
      <c r="F12790" t="s">
        <v>23</v>
      </c>
      <c r="G12790">
        <v>2018</v>
      </c>
      <c r="I12790" t="s">
        <v>21</v>
      </c>
      <c r="J12790" t="s">
        <v>22</v>
      </c>
    </row>
    <row r="12791" spans="1:10">
      <c r="A12791" t="s">
        <v>19</v>
      </c>
      <c r="B12791" s="1" t="s">
        <v>941</v>
      </c>
      <c r="C12791" t="s">
        <v>841</v>
      </c>
      <c r="D12791" s="1" t="s">
        <v>941</v>
      </c>
      <c r="E12791" t="str">
        <f>"04258"</f>
        <v>04258</v>
      </c>
      <c r="F12791" t="s">
        <v>23</v>
      </c>
      <c r="G12791">
        <v>2018</v>
      </c>
      <c r="I12791" t="s">
        <v>21</v>
      </c>
      <c r="J12791" t="s">
        <v>22</v>
      </c>
    </row>
    <row r="12792" spans="1:10">
      <c r="A12792" t="s">
        <v>19</v>
      </c>
      <c r="B12792" s="1" t="s">
        <v>942</v>
      </c>
      <c r="C12792" t="s">
        <v>841</v>
      </c>
      <c r="D12792" s="1" t="s">
        <v>942</v>
      </c>
      <c r="E12792" t="str">
        <f>"04259"</f>
        <v>04259</v>
      </c>
      <c r="F12792" t="s">
        <v>23</v>
      </c>
      <c r="G12792">
        <v>2018</v>
      </c>
      <c r="I12792" t="s">
        <v>21</v>
      </c>
      <c r="J12792" t="s">
        <v>22</v>
      </c>
    </row>
    <row r="12793" spans="1:10">
      <c r="A12793" t="s">
        <v>19</v>
      </c>
      <c r="B12793" s="1" t="s">
        <v>943</v>
      </c>
      <c r="C12793" t="s">
        <v>841</v>
      </c>
      <c r="D12793" s="1" t="s">
        <v>943</v>
      </c>
      <c r="E12793" t="str">
        <f>"04260"</f>
        <v>04260</v>
      </c>
      <c r="F12793" t="s">
        <v>23</v>
      </c>
      <c r="G12793">
        <v>2018</v>
      </c>
      <c r="I12793" t="s">
        <v>21</v>
      </c>
      <c r="J12793" t="s">
        <v>22</v>
      </c>
    </row>
    <row r="12794" spans="1:10">
      <c r="A12794" t="s">
        <v>19</v>
      </c>
      <c r="B12794" s="1" t="s">
        <v>944</v>
      </c>
      <c r="C12794" t="s">
        <v>841</v>
      </c>
      <c r="D12794" s="1" t="s">
        <v>944</v>
      </c>
      <c r="E12794" t="str">
        <f>"04261"</f>
        <v>04261</v>
      </c>
      <c r="F12794" t="s">
        <v>23</v>
      </c>
      <c r="G12794">
        <v>2018</v>
      </c>
      <c r="I12794" t="s">
        <v>21</v>
      </c>
      <c r="J12794" t="s">
        <v>22</v>
      </c>
    </row>
    <row r="12795" spans="1:10">
      <c r="A12795" t="s">
        <v>19</v>
      </c>
      <c r="B12795" s="1" t="s">
        <v>945</v>
      </c>
      <c r="C12795" t="s">
        <v>841</v>
      </c>
      <c r="D12795" s="1" t="s">
        <v>945</v>
      </c>
      <c r="E12795" t="str">
        <f>"04263"</f>
        <v>04263</v>
      </c>
      <c r="F12795" t="s">
        <v>23</v>
      </c>
      <c r="G12795">
        <v>2018</v>
      </c>
      <c r="I12795" t="s">
        <v>21</v>
      </c>
      <c r="J12795" t="s">
        <v>22</v>
      </c>
    </row>
    <row r="12796" spans="1:10">
      <c r="A12796" t="s">
        <v>19</v>
      </c>
      <c r="B12796" s="1" t="s">
        <v>946</v>
      </c>
      <c r="C12796" t="s">
        <v>841</v>
      </c>
      <c r="D12796" s="1" t="s">
        <v>946</v>
      </c>
      <c r="E12796" t="str">
        <f>"04265"</f>
        <v>04265</v>
      </c>
      <c r="F12796" t="s">
        <v>23</v>
      </c>
      <c r="G12796">
        <v>2018</v>
      </c>
      <c r="I12796" t="s">
        <v>21</v>
      </c>
      <c r="J12796" t="s">
        <v>22</v>
      </c>
    </row>
    <row r="12797" spans="1:10">
      <c r="A12797" t="s">
        <v>19</v>
      </c>
      <c r="B12797" s="1" t="s">
        <v>947</v>
      </c>
      <c r="C12797" t="s">
        <v>841</v>
      </c>
      <c r="D12797" s="1" t="s">
        <v>947</v>
      </c>
      <c r="E12797" t="str">
        <f>"04268"</f>
        <v>04268</v>
      </c>
      <c r="F12797" t="s">
        <v>23</v>
      </c>
      <c r="G12797">
        <v>2018</v>
      </c>
      <c r="I12797" t="s">
        <v>21</v>
      </c>
      <c r="J12797" t="s">
        <v>22</v>
      </c>
    </row>
    <row r="12798" spans="1:10">
      <c r="A12798" t="s">
        <v>19</v>
      </c>
      <c r="B12798" s="1" t="s">
        <v>948</v>
      </c>
      <c r="C12798" t="s">
        <v>841</v>
      </c>
      <c r="D12798" s="1" t="s">
        <v>948</v>
      </c>
      <c r="E12798" t="str">
        <f>"04270"</f>
        <v>04270</v>
      </c>
      <c r="F12798" t="s">
        <v>23</v>
      </c>
      <c r="G12798">
        <v>2018</v>
      </c>
      <c r="I12798" t="s">
        <v>21</v>
      </c>
      <c r="J12798" t="s">
        <v>22</v>
      </c>
    </row>
    <row r="12799" spans="1:10">
      <c r="A12799" t="s">
        <v>19</v>
      </c>
      <c r="B12799" s="1" t="s">
        <v>949</v>
      </c>
      <c r="C12799" t="s">
        <v>841</v>
      </c>
      <c r="D12799" s="1" t="s">
        <v>949</v>
      </c>
      <c r="E12799" t="str">
        <f>"04274"</f>
        <v>04274</v>
      </c>
      <c r="F12799" t="s">
        <v>23</v>
      </c>
      <c r="G12799">
        <v>2018</v>
      </c>
      <c r="I12799" t="s">
        <v>21</v>
      </c>
      <c r="J12799" t="s">
        <v>22</v>
      </c>
    </row>
    <row r="12800" spans="1:10">
      <c r="A12800" t="s">
        <v>19</v>
      </c>
      <c r="B12800" s="1" t="s">
        <v>950</v>
      </c>
      <c r="C12800" t="s">
        <v>841</v>
      </c>
      <c r="D12800" s="1" t="s">
        <v>950</v>
      </c>
      <c r="E12800" t="str">
        <f>"04275"</f>
        <v>04275</v>
      </c>
      <c r="F12800" t="s">
        <v>23</v>
      </c>
      <c r="G12800">
        <v>2018</v>
      </c>
      <c r="I12800" t="s">
        <v>21</v>
      </c>
      <c r="J12800" t="s">
        <v>22</v>
      </c>
    </row>
    <row r="12801" spans="1:10">
      <c r="A12801" t="s">
        <v>19</v>
      </c>
      <c r="B12801" s="1" t="s">
        <v>951</v>
      </c>
      <c r="C12801" t="s">
        <v>841</v>
      </c>
      <c r="D12801" s="1" t="s">
        <v>951</v>
      </c>
      <c r="E12801" t="str">
        <f>"04276"</f>
        <v>04276</v>
      </c>
      <c r="F12801" t="s">
        <v>23</v>
      </c>
      <c r="G12801">
        <v>2018</v>
      </c>
      <c r="I12801" t="s">
        <v>21</v>
      </c>
      <c r="J12801" t="s">
        <v>22</v>
      </c>
    </row>
    <row r="12802" spans="1:10">
      <c r="A12802" t="s">
        <v>19</v>
      </c>
      <c r="B12802" s="1" t="s">
        <v>952</v>
      </c>
      <c r="C12802" t="s">
        <v>841</v>
      </c>
      <c r="D12802" s="1" t="s">
        <v>952</v>
      </c>
      <c r="E12802" t="str">
        <f>"04280"</f>
        <v>04280</v>
      </c>
      <c r="F12802" t="s">
        <v>23</v>
      </c>
      <c r="G12802">
        <v>2018</v>
      </c>
      <c r="I12802" t="s">
        <v>21</v>
      </c>
      <c r="J12802" t="s">
        <v>22</v>
      </c>
    </row>
    <row r="12803" spans="1:10">
      <c r="A12803" t="s">
        <v>19</v>
      </c>
      <c r="B12803" s="1" t="s">
        <v>953</v>
      </c>
      <c r="C12803" t="s">
        <v>841</v>
      </c>
      <c r="D12803" s="1" t="s">
        <v>953</v>
      </c>
      <c r="E12803" t="str">
        <f>"04281"</f>
        <v>04281</v>
      </c>
      <c r="F12803" t="s">
        <v>23</v>
      </c>
      <c r="G12803">
        <v>2018</v>
      </c>
      <c r="I12803" t="s">
        <v>21</v>
      </c>
      <c r="J12803" t="s">
        <v>22</v>
      </c>
    </row>
    <row r="12804" spans="1:10">
      <c r="A12804" t="s">
        <v>19</v>
      </c>
      <c r="B12804" s="1" t="s">
        <v>954</v>
      </c>
      <c r="C12804" t="s">
        <v>841</v>
      </c>
      <c r="D12804" s="1" t="s">
        <v>954</v>
      </c>
      <c r="E12804" t="str">
        <f>"04282"</f>
        <v>04282</v>
      </c>
      <c r="F12804" t="s">
        <v>23</v>
      </c>
      <c r="G12804">
        <v>2018</v>
      </c>
      <c r="I12804" t="s">
        <v>21</v>
      </c>
      <c r="J12804" t="s">
        <v>22</v>
      </c>
    </row>
    <row r="12805" spans="1:10">
      <c r="A12805" t="s">
        <v>19</v>
      </c>
      <c r="B12805" s="1" t="s">
        <v>955</v>
      </c>
      <c r="C12805" t="s">
        <v>841</v>
      </c>
      <c r="D12805" s="1" t="s">
        <v>955</v>
      </c>
      <c r="E12805" t="str">
        <f>"04284"</f>
        <v>04284</v>
      </c>
      <c r="F12805" t="s">
        <v>23</v>
      </c>
      <c r="G12805">
        <v>2018</v>
      </c>
      <c r="I12805" t="s">
        <v>21</v>
      </c>
      <c r="J12805" t="s">
        <v>22</v>
      </c>
    </row>
    <row r="12806" spans="1:10">
      <c r="A12806" t="s">
        <v>19</v>
      </c>
      <c r="B12806" s="1" t="s">
        <v>956</v>
      </c>
      <c r="C12806" t="s">
        <v>841</v>
      </c>
      <c r="D12806" s="1" t="s">
        <v>956</v>
      </c>
      <c r="E12806" t="str">
        <f>"04285"</f>
        <v>04285</v>
      </c>
      <c r="F12806" t="s">
        <v>23</v>
      </c>
      <c r="G12806">
        <v>2018</v>
      </c>
      <c r="I12806" t="s">
        <v>21</v>
      </c>
      <c r="J12806" t="s">
        <v>22</v>
      </c>
    </row>
    <row r="12807" spans="1:10">
      <c r="A12807" t="s">
        <v>19</v>
      </c>
      <c r="B12807" s="1" t="s">
        <v>957</v>
      </c>
      <c r="C12807" t="s">
        <v>841</v>
      </c>
      <c r="D12807" s="1" t="s">
        <v>957</v>
      </c>
      <c r="E12807" t="str">
        <f>"04287"</f>
        <v>04287</v>
      </c>
      <c r="F12807" t="s">
        <v>23</v>
      </c>
      <c r="G12807">
        <v>2018</v>
      </c>
      <c r="I12807" t="s">
        <v>21</v>
      </c>
      <c r="J12807" t="s">
        <v>22</v>
      </c>
    </row>
    <row r="12808" spans="1:10">
      <c r="A12808" t="s">
        <v>19</v>
      </c>
      <c r="B12808" s="1" t="s">
        <v>958</v>
      </c>
      <c r="C12808" t="s">
        <v>841</v>
      </c>
      <c r="D12808" s="1" t="s">
        <v>958</v>
      </c>
      <c r="E12808" t="str">
        <f>"04289"</f>
        <v>04289</v>
      </c>
      <c r="F12808" t="s">
        <v>23</v>
      </c>
      <c r="G12808">
        <v>2018</v>
      </c>
      <c r="I12808" t="s">
        <v>21</v>
      </c>
      <c r="J12808" t="s">
        <v>22</v>
      </c>
    </row>
    <row r="12809" spans="1:10">
      <c r="A12809" t="s">
        <v>19</v>
      </c>
      <c r="B12809" s="1" t="s">
        <v>959</v>
      </c>
      <c r="C12809" t="s">
        <v>841</v>
      </c>
      <c r="D12809" s="1" t="s">
        <v>959</v>
      </c>
      <c r="E12809" t="str">
        <f>"04290"</f>
        <v>04290</v>
      </c>
      <c r="F12809" t="s">
        <v>23</v>
      </c>
      <c r="G12809">
        <v>2018</v>
      </c>
      <c r="I12809" t="s">
        <v>21</v>
      </c>
      <c r="J12809" t="s">
        <v>22</v>
      </c>
    </row>
    <row r="12810" spans="1:10">
      <c r="A12810" t="s">
        <v>19</v>
      </c>
      <c r="B12810" s="1" t="s">
        <v>960</v>
      </c>
      <c r="C12810" t="s">
        <v>841</v>
      </c>
      <c r="D12810" s="1" t="s">
        <v>960</v>
      </c>
      <c r="E12810" t="str">
        <f>"04292"</f>
        <v>04292</v>
      </c>
      <c r="F12810" t="s">
        <v>23</v>
      </c>
      <c r="G12810">
        <v>2018</v>
      </c>
      <c r="I12810" t="s">
        <v>21</v>
      </c>
      <c r="J12810" t="s">
        <v>22</v>
      </c>
    </row>
    <row r="12811" spans="1:10">
      <c r="A12811" t="s">
        <v>19</v>
      </c>
      <c r="B12811" s="1" t="s">
        <v>961</v>
      </c>
      <c r="C12811" t="s">
        <v>841</v>
      </c>
      <c r="D12811" s="1" t="s">
        <v>961</v>
      </c>
      <c r="E12811" t="str">
        <f>"04294"</f>
        <v>04294</v>
      </c>
      <c r="F12811" t="s">
        <v>23</v>
      </c>
      <c r="G12811">
        <v>2018</v>
      </c>
      <c r="I12811" t="s">
        <v>21</v>
      </c>
      <c r="J12811" t="s">
        <v>22</v>
      </c>
    </row>
    <row r="12812" spans="1:10">
      <c r="A12812" t="s">
        <v>19</v>
      </c>
      <c r="B12812" s="1" t="s">
        <v>962</v>
      </c>
      <c r="C12812" t="s">
        <v>841</v>
      </c>
      <c r="D12812" s="1" t="s">
        <v>962</v>
      </c>
      <c r="E12812" t="str">
        <f>"04330"</f>
        <v>04330</v>
      </c>
      <c r="F12812">
        <v>22123440</v>
      </c>
      <c r="G12812">
        <v>2018</v>
      </c>
      <c r="I12812" t="s">
        <v>21</v>
      </c>
      <c r="J12812" t="s">
        <v>22</v>
      </c>
    </row>
    <row r="12813" spans="1:10">
      <c r="A12813" t="s">
        <v>19</v>
      </c>
      <c r="B12813" s="1" t="s">
        <v>963</v>
      </c>
      <c r="C12813" t="s">
        <v>841</v>
      </c>
      <c r="D12813" s="1" t="s">
        <v>963</v>
      </c>
      <c r="E12813" t="str">
        <f>"04342"</f>
        <v>04342</v>
      </c>
      <c r="F12813" t="s">
        <v>23</v>
      </c>
      <c r="G12813">
        <v>2018</v>
      </c>
      <c r="I12813" t="s">
        <v>21</v>
      </c>
      <c r="J12813" t="s">
        <v>22</v>
      </c>
    </row>
    <row r="12814" spans="1:10">
      <c r="A12814" t="s">
        <v>19</v>
      </c>
      <c r="B12814" s="1" t="s">
        <v>964</v>
      </c>
      <c r="C12814" t="s">
        <v>841</v>
      </c>
      <c r="D12814" s="1" t="s">
        <v>964</v>
      </c>
      <c r="E12814" t="str">
        <f>"04344"</f>
        <v>04344</v>
      </c>
      <c r="F12814" t="s">
        <v>23</v>
      </c>
      <c r="G12814">
        <v>2018</v>
      </c>
      <c r="I12814" t="s">
        <v>21</v>
      </c>
      <c r="J12814" t="s">
        <v>22</v>
      </c>
    </row>
    <row r="12815" spans="1:10">
      <c r="A12815" t="s">
        <v>19</v>
      </c>
      <c r="B12815" s="1" t="s">
        <v>965</v>
      </c>
      <c r="C12815" t="s">
        <v>841</v>
      </c>
      <c r="D12815" s="1" t="s">
        <v>965</v>
      </c>
      <c r="E12815" t="str">
        <f>"04345"</f>
        <v>04345</v>
      </c>
      <c r="F12815" t="s">
        <v>23</v>
      </c>
      <c r="G12815">
        <v>2018</v>
      </c>
      <c r="I12815" t="s">
        <v>21</v>
      </c>
      <c r="J12815" t="s">
        <v>22</v>
      </c>
    </row>
    <row r="12816" spans="1:10">
      <c r="A12816" t="s">
        <v>19</v>
      </c>
      <c r="B12816" s="1" t="s">
        <v>966</v>
      </c>
      <c r="C12816" t="s">
        <v>841</v>
      </c>
      <c r="D12816" s="1" t="s">
        <v>966</v>
      </c>
      <c r="E12816" t="str">
        <f>"04346"</f>
        <v>04346</v>
      </c>
      <c r="F12816" t="s">
        <v>23</v>
      </c>
      <c r="G12816">
        <v>2018</v>
      </c>
      <c r="I12816" t="s">
        <v>21</v>
      </c>
      <c r="J12816" t="s">
        <v>22</v>
      </c>
    </row>
    <row r="12817" spans="1:10">
      <c r="A12817" t="s">
        <v>19</v>
      </c>
      <c r="B12817" s="1" t="s">
        <v>967</v>
      </c>
      <c r="C12817" t="s">
        <v>841</v>
      </c>
      <c r="D12817" s="1" t="s">
        <v>967</v>
      </c>
      <c r="E12817" t="str">
        <f>"04347"</f>
        <v>04347</v>
      </c>
      <c r="F12817">
        <v>102557</v>
      </c>
      <c r="G12817">
        <v>2018</v>
      </c>
      <c r="I12817" t="s">
        <v>21</v>
      </c>
      <c r="J12817" t="s">
        <v>22</v>
      </c>
    </row>
    <row r="12818" spans="1:10">
      <c r="A12818" t="s">
        <v>19</v>
      </c>
      <c r="B12818" s="1" t="s">
        <v>968</v>
      </c>
      <c r="C12818" t="s">
        <v>841</v>
      </c>
      <c r="D12818" s="1" t="s">
        <v>968</v>
      </c>
      <c r="E12818" t="str">
        <f>"04348"</f>
        <v>04348</v>
      </c>
      <c r="F12818" t="s">
        <v>23</v>
      </c>
      <c r="G12818">
        <v>2018</v>
      </c>
      <c r="I12818" t="s">
        <v>21</v>
      </c>
      <c r="J12818" t="s">
        <v>22</v>
      </c>
    </row>
    <row r="12819" spans="1:10">
      <c r="A12819" t="s">
        <v>19</v>
      </c>
      <c r="B12819" s="1" t="s">
        <v>969</v>
      </c>
      <c r="C12819" t="s">
        <v>841</v>
      </c>
      <c r="D12819" s="1" t="s">
        <v>969</v>
      </c>
      <c r="E12819" t="str">
        <f>"04349"</f>
        <v>04349</v>
      </c>
      <c r="F12819" t="s">
        <v>23</v>
      </c>
      <c r="G12819">
        <v>2018</v>
      </c>
      <c r="I12819" t="s">
        <v>21</v>
      </c>
      <c r="J12819" t="s">
        <v>22</v>
      </c>
    </row>
    <row r="12820" spans="1:10">
      <c r="A12820" t="s">
        <v>19</v>
      </c>
      <c r="B12820" s="1" t="s">
        <v>970</v>
      </c>
      <c r="C12820" t="s">
        <v>841</v>
      </c>
      <c r="D12820" s="1" t="s">
        <v>970</v>
      </c>
      <c r="E12820" t="str">
        <f>"04350"</f>
        <v>04350</v>
      </c>
      <c r="F12820" t="s">
        <v>23</v>
      </c>
      <c r="G12820">
        <v>2018</v>
      </c>
      <c r="I12820" t="s">
        <v>21</v>
      </c>
      <c r="J12820" t="s">
        <v>22</v>
      </c>
    </row>
    <row r="12821" spans="1:10">
      <c r="A12821" t="s">
        <v>19</v>
      </c>
      <c r="B12821" s="1" t="s">
        <v>971</v>
      </c>
      <c r="C12821" t="s">
        <v>841</v>
      </c>
      <c r="D12821" s="1" t="s">
        <v>971</v>
      </c>
      <c r="E12821" t="str">
        <f>"04351"</f>
        <v>04351</v>
      </c>
      <c r="F12821" t="s">
        <v>23</v>
      </c>
      <c r="G12821">
        <v>2018</v>
      </c>
      <c r="I12821" t="s">
        <v>21</v>
      </c>
      <c r="J12821" t="s">
        <v>22</v>
      </c>
    </row>
    <row r="12822" spans="1:10">
      <c r="A12822" t="s">
        <v>19</v>
      </c>
      <c r="B12822" s="1" t="s">
        <v>972</v>
      </c>
      <c r="C12822" t="s">
        <v>841</v>
      </c>
      <c r="D12822" s="1" t="s">
        <v>972</v>
      </c>
      <c r="E12822" t="str">
        <f>"04352"</f>
        <v>04352</v>
      </c>
      <c r="F12822" t="s">
        <v>23</v>
      </c>
      <c r="G12822">
        <v>2018</v>
      </c>
      <c r="I12822" t="s">
        <v>21</v>
      </c>
      <c r="J12822" t="s">
        <v>22</v>
      </c>
    </row>
    <row r="12823" spans="1:10">
      <c r="A12823" t="s">
        <v>19</v>
      </c>
      <c r="B12823" s="1" t="s">
        <v>973</v>
      </c>
      <c r="C12823" t="s">
        <v>841</v>
      </c>
      <c r="D12823" s="1" t="s">
        <v>973</v>
      </c>
      <c r="E12823" t="str">
        <f>"04353"</f>
        <v>04353</v>
      </c>
      <c r="F12823" t="s">
        <v>23</v>
      </c>
      <c r="G12823">
        <v>2018</v>
      </c>
      <c r="I12823" t="s">
        <v>21</v>
      </c>
      <c r="J12823" t="s">
        <v>22</v>
      </c>
    </row>
    <row r="12824" spans="1:10">
      <c r="A12824" t="s">
        <v>19</v>
      </c>
      <c r="B12824" s="1" t="s">
        <v>974</v>
      </c>
      <c r="C12824" t="s">
        <v>841</v>
      </c>
      <c r="D12824" s="1" t="s">
        <v>974</v>
      </c>
      <c r="E12824" t="str">
        <f>"04354"</f>
        <v>04354</v>
      </c>
      <c r="F12824" t="s">
        <v>23</v>
      </c>
      <c r="G12824">
        <v>2018</v>
      </c>
      <c r="I12824" t="s">
        <v>21</v>
      </c>
      <c r="J12824" t="s">
        <v>22</v>
      </c>
    </row>
    <row r="12825" spans="1:10">
      <c r="A12825" t="s">
        <v>19</v>
      </c>
      <c r="B12825" s="1" t="s">
        <v>975</v>
      </c>
      <c r="C12825" t="s">
        <v>841</v>
      </c>
      <c r="D12825" s="1" t="s">
        <v>975</v>
      </c>
      <c r="E12825" t="str">
        <f>"04355"</f>
        <v>04355</v>
      </c>
      <c r="F12825" t="s">
        <v>23</v>
      </c>
      <c r="G12825">
        <v>2018</v>
      </c>
      <c r="I12825" t="s">
        <v>21</v>
      </c>
      <c r="J12825" t="s">
        <v>22</v>
      </c>
    </row>
    <row r="12826" spans="1:10">
      <c r="A12826" t="s">
        <v>19</v>
      </c>
      <c r="B12826" s="1" t="s">
        <v>976</v>
      </c>
      <c r="C12826" t="s">
        <v>841</v>
      </c>
      <c r="D12826" s="1" t="s">
        <v>976</v>
      </c>
      <c r="E12826" t="str">
        <f>"04357"</f>
        <v>04357</v>
      </c>
      <c r="F12826" t="s">
        <v>23</v>
      </c>
      <c r="G12826">
        <v>2018</v>
      </c>
      <c r="I12826" t="s">
        <v>21</v>
      </c>
      <c r="J12826" t="s">
        <v>22</v>
      </c>
    </row>
    <row r="12827" spans="1:10">
      <c r="A12827" t="s">
        <v>19</v>
      </c>
      <c r="B12827" s="1" t="s">
        <v>977</v>
      </c>
      <c r="C12827" t="s">
        <v>841</v>
      </c>
      <c r="D12827" s="1" t="s">
        <v>977</v>
      </c>
      <c r="E12827" t="str">
        <f>"04358"</f>
        <v>04358</v>
      </c>
      <c r="F12827" t="s">
        <v>23</v>
      </c>
      <c r="G12827">
        <v>2018</v>
      </c>
      <c r="I12827" t="s">
        <v>21</v>
      </c>
      <c r="J12827" t="s">
        <v>22</v>
      </c>
    </row>
    <row r="12828" spans="1:10">
      <c r="A12828" t="s">
        <v>19</v>
      </c>
      <c r="B12828" s="1" t="s">
        <v>978</v>
      </c>
      <c r="C12828" t="s">
        <v>841</v>
      </c>
      <c r="D12828" s="1" t="s">
        <v>978</v>
      </c>
      <c r="E12828" t="str">
        <f>"04359"</f>
        <v>04359</v>
      </c>
      <c r="F12828" t="s">
        <v>23</v>
      </c>
      <c r="G12828">
        <v>2018</v>
      </c>
      <c r="I12828" t="s">
        <v>21</v>
      </c>
      <c r="J12828" t="s">
        <v>22</v>
      </c>
    </row>
    <row r="12829" spans="1:10">
      <c r="A12829" t="s">
        <v>19</v>
      </c>
      <c r="B12829" s="1" t="s">
        <v>979</v>
      </c>
      <c r="C12829" t="s">
        <v>841</v>
      </c>
      <c r="D12829" s="1" t="s">
        <v>979</v>
      </c>
      <c r="E12829" t="str">
        <f>"04360"</f>
        <v>04360</v>
      </c>
      <c r="F12829" t="s">
        <v>23</v>
      </c>
      <c r="G12829">
        <v>2018</v>
      </c>
      <c r="I12829" t="s">
        <v>21</v>
      </c>
      <c r="J12829" t="s">
        <v>22</v>
      </c>
    </row>
    <row r="12830" spans="1:10">
      <c r="A12830" t="s">
        <v>19</v>
      </c>
      <c r="B12830" s="1" t="s">
        <v>980</v>
      </c>
      <c r="C12830" t="s">
        <v>841</v>
      </c>
      <c r="D12830" s="1" t="s">
        <v>980</v>
      </c>
      <c r="E12830" t="str">
        <f>"04363"</f>
        <v>04363</v>
      </c>
      <c r="F12830" t="s">
        <v>23</v>
      </c>
      <c r="G12830">
        <v>2018</v>
      </c>
      <c r="I12830" t="s">
        <v>21</v>
      </c>
      <c r="J12830" t="s">
        <v>22</v>
      </c>
    </row>
    <row r="12831" spans="1:10">
      <c r="A12831" t="s">
        <v>19</v>
      </c>
      <c r="B12831" s="1" t="s">
        <v>981</v>
      </c>
      <c r="C12831" t="s">
        <v>841</v>
      </c>
      <c r="D12831" s="1" t="s">
        <v>981</v>
      </c>
      <c r="E12831" t="str">
        <f>"04364"</f>
        <v>04364</v>
      </c>
      <c r="F12831" t="s">
        <v>23</v>
      </c>
      <c r="G12831">
        <v>2018</v>
      </c>
      <c r="I12831" t="s">
        <v>21</v>
      </c>
      <c r="J12831" t="s">
        <v>22</v>
      </c>
    </row>
    <row r="12832" spans="1:10">
      <c r="A12832" t="s">
        <v>19</v>
      </c>
      <c r="B12832" s="1" t="s">
        <v>982</v>
      </c>
      <c r="C12832" t="s">
        <v>841</v>
      </c>
      <c r="D12832" s="1" t="s">
        <v>982</v>
      </c>
      <c r="E12832" t="str">
        <f>"04401"</f>
        <v>04401</v>
      </c>
      <c r="F12832">
        <v>6849713</v>
      </c>
      <c r="G12832">
        <v>2018</v>
      </c>
      <c r="I12832" t="s">
        <v>21</v>
      </c>
      <c r="J12832" t="s">
        <v>22</v>
      </c>
    </row>
    <row r="12833" spans="1:10">
      <c r="A12833" t="s">
        <v>19</v>
      </c>
      <c r="B12833" s="1" t="s">
        <v>983</v>
      </c>
      <c r="C12833" t="s">
        <v>841</v>
      </c>
      <c r="D12833" s="1" t="s">
        <v>983</v>
      </c>
      <c r="E12833" t="str">
        <f>"04406"</f>
        <v>04406</v>
      </c>
      <c r="F12833" t="s">
        <v>23</v>
      </c>
      <c r="G12833">
        <v>2018</v>
      </c>
      <c r="I12833" t="s">
        <v>21</v>
      </c>
      <c r="J12833" t="s">
        <v>22</v>
      </c>
    </row>
    <row r="12834" spans="1:10">
      <c r="A12834" t="s">
        <v>19</v>
      </c>
      <c r="B12834" s="1" t="s">
        <v>984</v>
      </c>
      <c r="C12834" t="s">
        <v>841</v>
      </c>
      <c r="D12834" s="1" t="s">
        <v>984</v>
      </c>
      <c r="E12834" t="str">
        <f>"04408"</f>
        <v>04408</v>
      </c>
      <c r="F12834" t="s">
        <v>23</v>
      </c>
      <c r="G12834">
        <v>2018</v>
      </c>
      <c r="I12834" t="s">
        <v>21</v>
      </c>
      <c r="J12834" t="s">
        <v>22</v>
      </c>
    </row>
    <row r="12835" spans="1:10">
      <c r="A12835" t="s">
        <v>19</v>
      </c>
      <c r="B12835" s="1" t="s">
        <v>985</v>
      </c>
      <c r="C12835" t="s">
        <v>841</v>
      </c>
      <c r="D12835" s="1" t="s">
        <v>985</v>
      </c>
      <c r="E12835" t="str">
        <f>"04410"</f>
        <v>04410</v>
      </c>
      <c r="F12835" t="s">
        <v>23</v>
      </c>
      <c r="G12835">
        <v>2018</v>
      </c>
      <c r="I12835" t="s">
        <v>21</v>
      </c>
      <c r="J12835" t="s">
        <v>22</v>
      </c>
    </row>
    <row r="12836" spans="1:10">
      <c r="A12836" t="s">
        <v>19</v>
      </c>
      <c r="B12836" s="1" t="s">
        <v>986</v>
      </c>
      <c r="C12836" t="s">
        <v>841</v>
      </c>
      <c r="D12836" s="1" t="s">
        <v>986</v>
      </c>
      <c r="E12836" t="str">
        <f>"04411"</f>
        <v>04411</v>
      </c>
      <c r="F12836" t="s">
        <v>23</v>
      </c>
      <c r="G12836">
        <v>2018</v>
      </c>
      <c r="I12836" t="s">
        <v>21</v>
      </c>
      <c r="J12836" t="s">
        <v>22</v>
      </c>
    </row>
    <row r="12837" spans="1:10">
      <c r="A12837" t="s">
        <v>19</v>
      </c>
      <c r="B12837" s="1" t="s">
        <v>987</v>
      </c>
      <c r="C12837" t="s">
        <v>841</v>
      </c>
      <c r="D12837" s="1" t="s">
        <v>987</v>
      </c>
      <c r="E12837" t="str">
        <f>"04412"</f>
        <v>04412</v>
      </c>
      <c r="F12837">
        <v>1070836</v>
      </c>
      <c r="G12837">
        <v>2018</v>
      </c>
      <c r="I12837" t="s">
        <v>21</v>
      </c>
      <c r="J12837" t="s">
        <v>22</v>
      </c>
    </row>
    <row r="12838" spans="1:10">
      <c r="A12838" t="s">
        <v>19</v>
      </c>
      <c r="B12838" s="1" t="s">
        <v>988</v>
      </c>
      <c r="C12838" t="s">
        <v>841</v>
      </c>
      <c r="D12838" s="1" t="s">
        <v>988</v>
      </c>
      <c r="E12838" t="str">
        <f>"04413"</f>
        <v>04413</v>
      </c>
      <c r="F12838" t="s">
        <v>23</v>
      </c>
      <c r="G12838">
        <v>2018</v>
      </c>
      <c r="I12838" t="s">
        <v>21</v>
      </c>
      <c r="J12838" t="s">
        <v>22</v>
      </c>
    </row>
    <row r="12839" spans="1:10">
      <c r="A12839" t="s">
        <v>19</v>
      </c>
      <c r="B12839" s="1" t="s">
        <v>989</v>
      </c>
      <c r="C12839" t="s">
        <v>841</v>
      </c>
      <c r="D12839" s="1" t="s">
        <v>989</v>
      </c>
      <c r="E12839" t="str">
        <f>"04414"</f>
        <v>04414</v>
      </c>
      <c r="F12839" t="s">
        <v>23</v>
      </c>
      <c r="G12839">
        <v>2018</v>
      </c>
      <c r="I12839" t="s">
        <v>21</v>
      </c>
      <c r="J12839" t="s">
        <v>22</v>
      </c>
    </row>
    <row r="12840" spans="1:10">
      <c r="A12840" t="s">
        <v>19</v>
      </c>
      <c r="B12840" s="1" t="s">
        <v>990</v>
      </c>
      <c r="C12840" t="s">
        <v>841</v>
      </c>
      <c r="D12840" s="1" t="s">
        <v>990</v>
      </c>
      <c r="E12840" t="str">
        <f>"04416"</f>
        <v>04416</v>
      </c>
      <c r="F12840" t="s">
        <v>23</v>
      </c>
      <c r="G12840">
        <v>2018</v>
      </c>
      <c r="I12840" t="s">
        <v>21</v>
      </c>
      <c r="J12840" t="s">
        <v>22</v>
      </c>
    </row>
    <row r="12841" spans="1:10">
      <c r="A12841" t="s">
        <v>19</v>
      </c>
      <c r="B12841" s="1" t="s">
        <v>991</v>
      </c>
      <c r="C12841" t="s">
        <v>841</v>
      </c>
      <c r="D12841" s="1" t="s">
        <v>991</v>
      </c>
      <c r="E12841" t="str">
        <f>"04417"</f>
        <v>04417</v>
      </c>
      <c r="F12841" t="s">
        <v>23</v>
      </c>
      <c r="G12841">
        <v>2018</v>
      </c>
      <c r="I12841" t="s">
        <v>21</v>
      </c>
      <c r="J12841" t="s">
        <v>22</v>
      </c>
    </row>
    <row r="12842" spans="1:10">
      <c r="A12842" t="s">
        <v>19</v>
      </c>
      <c r="B12842" s="1" t="s">
        <v>992</v>
      </c>
      <c r="C12842" t="s">
        <v>841</v>
      </c>
      <c r="D12842" s="1" t="s">
        <v>992</v>
      </c>
      <c r="E12842" t="str">
        <f>"04418"</f>
        <v>04418</v>
      </c>
      <c r="F12842" t="s">
        <v>23</v>
      </c>
      <c r="G12842">
        <v>2018</v>
      </c>
      <c r="I12842" t="s">
        <v>21</v>
      </c>
      <c r="J12842" t="s">
        <v>22</v>
      </c>
    </row>
    <row r="12843" spans="1:10">
      <c r="A12843" t="s">
        <v>19</v>
      </c>
      <c r="B12843" s="1" t="s">
        <v>993</v>
      </c>
      <c r="C12843" t="s">
        <v>841</v>
      </c>
      <c r="D12843" s="1" t="s">
        <v>993</v>
      </c>
      <c r="E12843" t="str">
        <f>"04419"</f>
        <v>04419</v>
      </c>
      <c r="F12843" t="s">
        <v>23</v>
      </c>
      <c r="G12843">
        <v>2018</v>
      </c>
      <c r="I12843" t="s">
        <v>21</v>
      </c>
      <c r="J12843" t="s">
        <v>22</v>
      </c>
    </row>
    <row r="12844" spans="1:10">
      <c r="A12844" t="s">
        <v>19</v>
      </c>
      <c r="B12844" s="1" t="s">
        <v>994</v>
      </c>
      <c r="C12844" t="s">
        <v>841</v>
      </c>
      <c r="D12844" s="1" t="s">
        <v>994</v>
      </c>
      <c r="E12844" t="str">
        <f>"04421"</f>
        <v>04421</v>
      </c>
      <c r="F12844" t="s">
        <v>23</v>
      </c>
      <c r="G12844">
        <v>2018</v>
      </c>
      <c r="I12844" t="s">
        <v>21</v>
      </c>
      <c r="J12844" t="s">
        <v>22</v>
      </c>
    </row>
    <row r="12845" spans="1:10">
      <c r="A12845" t="s">
        <v>19</v>
      </c>
      <c r="B12845" s="1" t="s">
        <v>995</v>
      </c>
      <c r="C12845" t="s">
        <v>841</v>
      </c>
      <c r="D12845" s="1" t="s">
        <v>995</v>
      </c>
      <c r="E12845" t="str">
        <f>"04422"</f>
        <v>04422</v>
      </c>
      <c r="F12845" t="s">
        <v>23</v>
      </c>
      <c r="G12845">
        <v>2018</v>
      </c>
      <c r="I12845" t="s">
        <v>21</v>
      </c>
      <c r="J12845" t="s">
        <v>22</v>
      </c>
    </row>
    <row r="12846" spans="1:10">
      <c r="A12846" t="s">
        <v>19</v>
      </c>
      <c r="B12846" s="1" t="s">
        <v>996</v>
      </c>
      <c r="C12846" t="s">
        <v>841</v>
      </c>
      <c r="D12846" s="1" t="s">
        <v>996</v>
      </c>
      <c r="E12846" t="str">
        <f>"04424"</f>
        <v>04424</v>
      </c>
      <c r="F12846" t="s">
        <v>23</v>
      </c>
      <c r="G12846">
        <v>2018</v>
      </c>
      <c r="I12846" t="s">
        <v>21</v>
      </c>
      <c r="J12846" t="s">
        <v>22</v>
      </c>
    </row>
    <row r="12847" spans="1:10">
      <c r="A12847" t="s">
        <v>19</v>
      </c>
      <c r="B12847" s="1" t="s">
        <v>997</v>
      </c>
      <c r="C12847" t="s">
        <v>841</v>
      </c>
      <c r="D12847" s="1" t="s">
        <v>997</v>
      </c>
      <c r="E12847" t="str">
        <f>"04426"</f>
        <v>04426</v>
      </c>
      <c r="F12847" t="s">
        <v>23</v>
      </c>
      <c r="G12847">
        <v>2018</v>
      </c>
      <c r="I12847" t="s">
        <v>21</v>
      </c>
      <c r="J12847" t="s">
        <v>22</v>
      </c>
    </row>
    <row r="12848" spans="1:10">
      <c r="A12848" t="s">
        <v>19</v>
      </c>
      <c r="B12848" s="1" t="s">
        <v>998</v>
      </c>
      <c r="C12848" t="s">
        <v>841</v>
      </c>
      <c r="D12848" s="1" t="s">
        <v>998</v>
      </c>
      <c r="E12848" t="str">
        <f>"04427"</f>
        <v>04427</v>
      </c>
      <c r="F12848" t="s">
        <v>23</v>
      </c>
      <c r="G12848">
        <v>2018</v>
      </c>
      <c r="I12848" t="s">
        <v>21</v>
      </c>
      <c r="J12848" t="s">
        <v>22</v>
      </c>
    </row>
    <row r="12849" spans="1:10">
      <c r="A12849" t="s">
        <v>19</v>
      </c>
      <c r="B12849" s="1" t="s">
        <v>999</v>
      </c>
      <c r="C12849" t="s">
        <v>841</v>
      </c>
      <c r="D12849" s="1" t="s">
        <v>999</v>
      </c>
      <c r="E12849" t="str">
        <f>"04428"</f>
        <v>04428</v>
      </c>
      <c r="F12849" t="s">
        <v>23</v>
      </c>
      <c r="G12849">
        <v>2018</v>
      </c>
      <c r="I12849" t="s">
        <v>21</v>
      </c>
      <c r="J12849" t="s">
        <v>22</v>
      </c>
    </row>
    <row r="12850" spans="1:10">
      <c r="A12850" t="s">
        <v>19</v>
      </c>
      <c r="B12850" s="1" t="s">
        <v>1000</v>
      </c>
      <c r="C12850" t="s">
        <v>841</v>
      </c>
      <c r="D12850" s="1" t="s">
        <v>1000</v>
      </c>
      <c r="E12850" t="str">
        <f>"04429"</f>
        <v>04429</v>
      </c>
      <c r="F12850" t="s">
        <v>23</v>
      </c>
      <c r="G12850">
        <v>2018</v>
      </c>
      <c r="I12850" t="s">
        <v>21</v>
      </c>
      <c r="J12850" t="s">
        <v>22</v>
      </c>
    </row>
    <row r="12851" spans="1:10">
      <c r="A12851" t="s">
        <v>19</v>
      </c>
      <c r="B12851" s="1" t="s">
        <v>1001</v>
      </c>
      <c r="C12851" t="s">
        <v>841</v>
      </c>
      <c r="D12851" s="1" t="s">
        <v>1001</v>
      </c>
      <c r="E12851" t="str">
        <f>"04430"</f>
        <v>04430</v>
      </c>
      <c r="F12851" t="s">
        <v>23</v>
      </c>
      <c r="G12851">
        <v>2018</v>
      </c>
      <c r="I12851" t="s">
        <v>21</v>
      </c>
      <c r="J12851" t="s">
        <v>22</v>
      </c>
    </row>
    <row r="12852" spans="1:10">
      <c r="A12852" t="s">
        <v>19</v>
      </c>
      <c r="B12852" s="1" t="s">
        <v>1002</v>
      </c>
      <c r="C12852" t="s">
        <v>841</v>
      </c>
      <c r="D12852" s="1" t="s">
        <v>1002</v>
      </c>
      <c r="E12852" t="str">
        <f>"04434"</f>
        <v>04434</v>
      </c>
      <c r="F12852" t="s">
        <v>23</v>
      </c>
      <c r="G12852">
        <v>2018</v>
      </c>
      <c r="I12852" t="s">
        <v>21</v>
      </c>
      <c r="J12852" t="s">
        <v>22</v>
      </c>
    </row>
    <row r="12853" spans="1:10">
      <c r="A12853" t="s">
        <v>19</v>
      </c>
      <c r="B12853" s="1" t="s">
        <v>1003</v>
      </c>
      <c r="C12853" t="s">
        <v>841</v>
      </c>
      <c r="D12853" s="1" t="s">
        <v>1003</v>
      </c>
      <c r="E12853" t="str">
        <f>"04435"</f>
        <v>04435</v>
      </c>
      <c r="F12853" t="s">
        <v>23</v>
      </c>
      <c r="G12853">
        <v>2018</v>
      </c>
      <c r="I12853" t="s">
        <v>21</v>
      </c>
      <c r="J12853" t="s">
        <v>22</v>
      </c>
    </row>
    <row r="12854" spans="1:10">
      <c r="A12854" t="s">
        <v>19</v>
      </c>
      <c r="B12854" s="1" t="s">
        <v>1004</v>
      </c>
      <c r="C12854" t="s">
        <v>841</v>
      </c>
      <c r="D12854" s="1" t="s">
        <v>1004</v>
      </c>
      <c r="E12854" t="str">
        <f>"04438"</f>
        <v>04438</v>
      </c>
      <c r="F12854" t="s">
        <v>23</v>
      </c>
      <c r="G12854">
        <v>2018</v>
      </c>
      <c r="I12854" t="s">
        <v>21</v>
      </c>
      <c r="J12854" t="s">
        <v>22</v>
      </c>
    </row>
    <row r="12855" spans="1:10">
      <c r="A12855" t="s">
        <v>19</v>
      </c>
      <c r="B12855" s="1" t="s">
        <v>1005</v>
      </c>
      <c r="C12855" t="s">
        <v>841</v>
      </c>
      <c r="D12855" s="1" t="s">
        <v>1005</v>
      </c>
      <c r="E12855" t="str">
        <f>"04441"</f>
        <v>04441</v>
      </c>
      <c r="F12855" t="s">
        <v>23</v>
      </c>
      <c r="G12855">
        <v>2018</v>
      </c>
      <c r="I12855" t="s">
        <v>21</v>
      </c>
      <c r="J12855" t="s">
        <v>22</v>
      </c>
    </row>
    <row r="12856" spans="1:10">
      <c r="A12856" t="s">
        <v>19</v>
      </c>
      <c r="B12856" s="1" t="s">
        <v>1006</v>
      </c>
      <c r="C12856" t="s">
        <v>841</v>
      </c>
      <c r="D12856" s="1" t="s">
        <v>1006</v>
      </c>
      <c r="E12856" t="str">
        <f>"04442"</f>
        <v>04442</v>
      </c>
      <c r="F12856" t="s">
        <v>23</v>
      </c>
      <c r="G12856">
        <v>2018</v>
      </c>
      <c r="I12856" t="s">
        <v>21</v>
      </c>
      <c r="J12856" t="s">
        <v>22</v>
      </c>
    </row>
    <row r="12857" spans="1:10">
      <c r="A12857" t="s">
        <v>19</v>
      </c>
      <c r="B12857" s="1" t="s">
        <v>1007</v>
      </c>
      <c r="C12857" t="s">
        <v>841</v>
      </c>
      <c r="D12857" s="1" t="s">
        <v>1007</v>
      </c>
      <c r="E12857" t="str">
        <f>"04443"</f>
        <v>04443</v>
      </c>
      <c r="F12857" t="s">
        <v>23</v>
      </c>
      <c r="G12857">
        <v>2018</v>
      </c>
      <c r="I12857" t="s">
        <v>21</v>
      </c>
      <c r="J12857" t="s">
        <v>22</v>
      </c>
    </row>
    <row r="12858" spans="1:10">
      <c r="A12858" t="s">
        <v>19</v>
      </c>
      <c r="B12858" s="1" t="s">
        <v>1008</v>
      </c>
      <c r="C12858" t="s">
        <v>841</v>
      </c>
      <c r="D12858" s="1" t="s">
        <v>1008</v>
      </c>
      <c r="E12858" t="str">
        <f>"04444"</f>
        <v>04444</v>
      </c>
      <c r="F12858" t="s">
        <v>23</v>
      </c>
      <c r="G12858">
        <v>2018</v>
      </c>
      <c r="I12858" t="s">
        <v>21</v>
      </c>
      <c r="J12858" t="s">
        <v>22</v>
      </c>
    </row>
    <row r="12859" spans="1:10">
      <c r="A12859" t="s">
        <v>19</v>
      </c>
      <c r="B12859" s="1" t="s">
        <v>1009</v>
      </c>
      <c r="C12859" t="s">
        <v>841</v>
      </c>
      <c r="D12859" s="1" t="s">
        <v>1009</v>
      </c>
      <c r="E12859" t="str">
        <f>"04448"</f>
        <v>04448</v>
      </c>
      <c r="F12859" t="s">
        <v>23</v>
      </c>
      <c r="G12859">
        <v>2018</v>
      </c>
      <c r="I12859" t="s">
        <v>21</v>
      </c>
      <c r="J12859" t="s">
        <v>22</v>
      </c>
    </row>
    <row r="12860" spans="1:10">
      <c r="A12860" t="s">
        <v>19</v>
      </c>
      <c r="B12860" s="1" t="s">
        <v>1010</v>
      </c>
      <c r="C12860" t="s">
        <v>841</v>
      </c>
      <c r="D12860" s="1" t="s">
        <v>1010</v>
      </c>
      <c r="E12860" t="str">
        <f>"04449"</f>
        <v>04449</v>
      </c>
      <c r="F12860" t="s">
        <v>23</v>
      </c>
      <c r="G12860">
        <v>2018</v>
      </c>
      <c r="I12860" t="s">
        <v>21</v>
      </c>
      <c r="J12860" t="s">
        <v>22</v>
      </c>
    </row>
    <row r="12861" spans="1:10">
      <c r="A12861" t="s">
        <v>19</v>
      </c>
      <c r="B12861" s="1" t="s">
        <v>1011</v>
      </c>
      <c r="C12861" t="s">
        <v>841</v>
      </c>
      <c r="D12861" s="1" t="s">
        <v>1011</v>
      </c>
      <c r="E12861" t="str">
        <f>"04450"</f>
        <v>04450</v>
      </c>
      <c r="F12861" t="s">
        <v>23</v>
      </c>
      <c r="G12861">
        <v>2018</v>
      </c>
      <c r="I12861" t="s">
        <v>21</v>
      </c>
      <c r="J12861" t="s">
        <v>22</v>
      </c>
    </row>
    <row r="12862" spans="1:10">
      <c r="A12862" t="s">
        <v>19</v>
      </c>
      <c r="B12862" s="1" t="s">
        <v>1012</v>
      </c>
      <c r="C12862" t="s">
        <v>841</v>
      </c>
      <c r="D12862" s="1" t="s">
        <v>1012</v>
      </c>
      <c r="E12862" t="str">
        <f>"04451"</f>
        <v>04451</v>
      </c>
      <c r="F12862" t="s">
        <v>23</v>
      </c>
      <c r="G12862">
        <v>2018</v>
      </c>
      <c r="I12862" t="s">
        <v>21</v>
      </c>
      <c r="J12862" t="s">
        <v>22</v>
      </c>
    </row>
    <row r="12863" spans="1:10">
      <c r="A12863" t="s">
        <v>19</v>
      </c>
      <c r="B12863" s="1" t="s">
        <v>1013</v>
      </c>
      <c r="C12863" t="s">
        <v>841</v>
      </c>
      <c r="D12863" s="1" t="s">
        <v>1013</v>
      </c>
      <c r="E12863" t="str">
        <f>"04453"</f>
        <v>04453</v>
      </c>
      <c r="F12863" t="s">
        <v>23</v>
      </c>
      <c r="G12863">
        <v>2018</v>
      </c>
      <c r="I12863" t="s">
        <v>21</v>
      </c>
      <c r="J12863" t="s">
        <v>22</v>
      </c>
    </row>
    <row r="12864" spans="1:10">
      <c r="A12864" t="s">
        <v>19</v>
      </c>
      <c r="B12864" s="1" t="s">
        <v>1014</v>
      </c>
      <c r="C12864" t="s">
        <v>841</v>
      </c>
      <c r="D12864" s="1" t="s">
        <v>1014</v>
      </c>
      <c r="E12864" t="str">
        <f>"04454"</f>
        <v>04454</v>
      </c>
      <c r="F12864" t="s">
        <v>23</v>
      </c>
      <c r="G12864">
        <v>2018</v>
      </c>
      <c r="I12864" t="s">
        <v>21</v>
      </c>
      <c r="J12864" t="s">
        <v>22</v>
      </c>
    </row>
    <row r="12865" spans="1:10">
      <c r="A12865" t="s">
        <v>19</v>
      </c>
      <c r="B12865" s="1" t="s">
        <v>1015</v>
      </c>
      <c r="C12865" t="s">
        <v>841</v>
      </c>
      <c r="D12865" s="1" t="s">
        <v>1015</v>
      </c>
      <c r="E12865" t="str">
        <f>"04455"</f>
        <v>04455</v>
      </c>
      <c r="F12865" t="s">
        <v>23</v>
      </c>
      <c r="G12865">
        <v>2018</v>
      </c>
      <c r="I12865" t="s">
        <v>21</v>
      </c>
      <c r="J12865" t="s">
        <v>22</v>
      </c>
    </row>
    <row r="12866" spans="1:10">
      <c r="A12866" t="s">
        <v>19</v>
      </c>
      <c r="B12866" s="1" t="s">
        <v>1016</v>
      </c>
      <c r="C12866" t="s">
        <v>841</v>
      </c>
      <c r="D12866" s="1" t="s">
        <v>1016</v>
      </c>
      <c r="E12866" t="str">
        <f>"04456"</f>
        <v>04456</v>
      </c>
      <c r="F12866" t="s">
        <v>23</v>
      </c>
      <c r="G12866">
        <v>2018</v>
      </c>
      <c r="I12866" t="s">
        <v>21</v>
      </c>
      <c r="J12866" t="s">
        <v>22</v>
      </c>
    </row>
    <row r="12867" spans="1:10">
      <c r="A12867" t="s">
        <v>19</v>
      </c>
      <c r="B12867" s="1" t="s">
        <v>1017</v>
      </c>
      <c r="C12867" t="s">
        <v>841</v>
      </c>
      <c r="D12867" s="1" t="s">
        <v>1017</v>
      </c>
      <c r="E12867" t="str">
        <f>"04457"</f>
        <v>04457</v>
      </c>
      <c r="F12867" t="s">
        <v>23</v>
      </c>
      <c r="G12867">
        <v>2018</v>
      </c>
      <c r="I12867" t="s">
        <v>21</v>
      </c>
      <c r="J12867" t="s">
        <v>22</v>
      </c>
    </row>
    <row r="12868" spans="1:10">
      <c r="A12868" t="s">
        <v>19</v>
      </c>
      <c r="B12868" s="1" t="s">
        <v>1018</v>
      </c>
      <c r="C12868" t="s">
        <v>841</v>
      </c>
      <c r="D12868" s="1" t="s">
        <v>1018</v>
      </c>
      <c r="E12868" t="str">
        <f>"04459"</f>
        <v>04459</v>
      </c>
      <c r="F12868" t="s">
        <v>23</v>
      </c>
      <c r="G12868">
        <v>2018</v>
      </c>
      <c r="I12868" t="s">
        <v>21</v>
      </c>
      <c r="J12868" t="s">
        <v>22</v>
      </c>
    </row>
    <row r="12869" spans="1:10">
      <c r="A12869" t="s">
        <v>19</v>
      </c>
      <c r="B12869" s="1" t="s">
        <v>1019</v>
      </c>
      <c r="C12869" t="s">
        <v>841</v>
      </c>
      <c r="D12869" s="1" t="s">
        <v>1019</v>
      </c>
      <c r="E12869" t="str">
        <f>"04460"</f>
        <v>04460</v>
      </c>
      <c r="F12869" t="s">
        <v>23</v>
      </c>
      <c r="G12869">
        <v>2018</v>
      </c>
      <c r="I12869" t="s">
        <v>21</v>
      </c>
      <c r="J12869" t="s">
        <v>22</v>
      </c>
    </row>
    <row r="12870" spans="1:10">
      <c r="A12870" t="s">
        <v>19</v>
      </c>
      <c r="B12870" s="1" t="s">
        <v>1020</v>
      </c>
      <c r="C12870" t="s">
        <v>841</v>
      </c>
      <c r="D12870" s="1" t="s">
        <v>1020</v>
      </c>
      <c r="E12870" t="str">
        <f>"04461"</f>
        <v>04461</v>
      </c>
      <c r="F12870" t="s">
        <v>23</v>
      </c>
      <c r="G12870">
        <v>2018</v>
      </c>
      <c r="I12870" t="s">
        <v>21</v>
      </c>
      <c r="J12870" t="s">
        <v>22</v>
      </c>
    </row>
    <row r="12871" spans="1:10">
      <c r="A12871" t="s">
        <v>19</v>
      </c>
      <c r="B12871" s="1" t="s">
        <v>1021</v>
      </c>
      <c r="C12871" t="s">
        <v>841</v>
      </c>
      <c r="D12871" s="1" t="s">
        <v>1021</v>
      </c>
      <c r="E12871" t="str">
        <f>"04462"</f>
        <v>04462</v>
      </c>
      <c r="F12871" t="s">
        <v>23</v>
      </c>
      <c r="G12871">
        <v>2018</v>
      </c>
      <c r="I12871" t="s">
        <v>21</v>
      </c>
      <c r="J12871" t="s">
        <v>22</v>
      </c>
    </row>
    <row r="12872" spans="1:10">
      <c r="A12872" t="s">
        <v>19</v>
      </c>
      <c r="B12872" s="1" t="s">
        <v>1022</v>
      </c>
      <c r="C12872" t="s">
        <v>841</v>
      </c>
      <c r="D12872" s="1" t="s">
        <v>1022</v>
      </c>
      <c r="E12872" t="str">
        <f>"04463"</f>
        <v>04463</v>
      </c>
      <c r="F12872" t="s">
        <v>23</v>
      </c>
      <c r="G12872">
        <v>2018</v>
      </c>
      <c r="I12872" t="s">
        <v>21</v>
      </c>
      <c r="J12872" t="s">
        <v>22</v>
      </c>
    </row>
    <row r="12873" spans="1:10">
      <c r="A12873" t="s">
        <v>19</v>
      </c>
      <c r="B12873" s="1" t="s">
        <v>1023</v>
      </c>
      <c r="C12873" t="s">
        <v>841</v>
      </c>
      <c r="D12873" s="1" t="s">
        <v>1023</v>
      </c>
      <c r="E12873" t="str">
        <f>"04464"</f>
        <v>04464</v>
      </c>
      <c r="F12873" t="s">
        <v>23</v>
      </c>
      <c r="G12873">
        <v>2018</v>
      </c>
      <c r="I12873" t="s">
        <v>21</v>
      </c>
      <c r="J12873" t="s">
        <v>22</v>
      </c>
    </row>
    <row r="12874" spans="1:10">
      <c r="A12874" t="s">
        <v>19</v>
      </c>
      <c r="B12874" s="1" t="s">
        <v>1024</v>
      </c>
      <c r="C12874" t="s">
        <v>841</v>
      </c>
      <c r="D12874" s="1" t="s">
        <v>1024</v>
      </c>
      <c r="E12874" t="str">
        <f>"04468"</f>
        <v>04468</v>
      </c>
      <c r="F12874">
        <v>1597797</v>
      </c>
      <c r="G12874">
        <v>2018</v>
      </c>
      <c r="I12874" t="s">
        <v>21</v>
      </c>
      <c r="J12874" t="s">
        <v>22</v>
      </c>
    </row>
    <row r="12875" spans="1:10">
      <c r="A12875" t="s">
        <v>19</v>
      </c>
      <c r="B12875" s="1" t="s">
        <v>1025</v>
      </c>
      <c r="C12875" t="s">
        <v>841</v>
      </c>
      <c r="D12875" s="1" t="s">
        <v>1025</v>
      </c>
      <c r="E12875" t="str">
        <f>"04471"</f>
        <v>04471</v>
      </c>
      <c r="F12875" t="s">
        <v>23</v>
      </c>
      <c r="G12875">
        <v>2018</v>
      </c>
      <c r="I12875" t="s">
        <v>21</v>
      </c>
      <c r="J12875" t="s">
        <v>22</v>
      </c>
    </row>
    <row r="12876" spans="1:10">
      <c r="A12876" t="s">
        <v>19</v>
      </c>
      <c r="B12876" s="1" t="s">
        <v>1026</v>
      </c>
      <c r="C12876" t="s">
        <v>841</v>
      </c>
      <c r="D12876" s="1" t="s">
        <v>1026</v>
      </c>
      <c r="E12876" t="str">
        <f>"04472"</f>
        <v>04472</v>
      </c>
      <c r="F12876" t="s">
        <v>23</v>
      </c>
      <c r="G12876">
        <v>2018</v>
      </c>
      <c r="I12876" t="s">
        <v>21</v>
      </c>
      <c r="J12876" t="s">
        <v>22</v>
      </c>
    </row>
    <row r="12877" spans="1:10">
      <c r="A12877" t="s">
        <v>19</v>
      </c>
      <c r="B12877" s="1" t="s">
        <v>1027</v>
      </c>
      <c r="C12877" t="s">
        <v>841</v>
      </c>
      <c r="D12877" s="1" t="s">
        <v>1027</v>
      </c>
      <c r="E12877" t="str">
        <f>"04473"</f>
        <v>04473</v>
      </c>
      <c r="F12877" t="s">
        <v>23</v>
      </c>
      <c r="G12877">
        <v>2018</v>
      </c>
      <c r="I12877" t="s">
        <v>21</v>
      </c>
      <c r="J12877" t="s">
        <v>22</v>
      </c>
    </row>
    <row r="12878" spans="1:10">
      <c r="A12878" t="s">
        <v>19</v>
      </c>
      <c r="B12878" s="1" t="s">
        <v>1028</v>
      </c>
      <c r="C12878" t="s">
        <v>841</v>
      </c>
      <c r="D12878" s="1" t="s">
        <v>1028</v>
      </c>
      <c r="E12878" t="str">
        <f>"04474"</f>
        <v>04474</v>
      </c>
      <c r="F12878" t="s">
        <v>23</v>
      </c>
      <c r="G12878">
        <v>2018</v>
      </c>
      <c r="I12878" t="s">
        <v>21</v>
      </c>
      <c r="J12878" t="s">
        <v>22</v>
      </c>
    </row>
    <row r="12879" spans="1:10">
      <c r="A12879" t="s">
        <v>19</v>
      </c>
      <c r="B12879" s="1" t="s">
        <v>1029</v>
      </c>
      <c r="C12879" t="s">
        <v>841</v>
      </c>
      <c r="D12879" s="1" t="s">
        <v>1029</v>
      </c>
      <c r="E12879" t="str">
        <f>"04475"</f>
        <v>04475</v>
      </c>
      <c r="F12879" t="s">
        <v>23</v>
      </c>
      <c r="G12879">
        <v>2018</v>
      </c>
      <c r="I12879" t="s">
        <v>21</v>
      </c>
      <c r="J12879" t="s">
        <v>22</v>
      </c>
    </row>
    <row r="12880" spans="1:10">
      <c r="A12880" t="s">
        <v>19</v>
      </c>
      <c r="B12880" s="1" t="s">
        <v>1030</v>
      </c>
      <c r="C12880" t="s">
        <v>841</v>
      </c>
      <c r="D12880" s="1" t="s">
        <v>1030</v>
      </c>
      <c r="E12880" t="str">
        <f>"04476"</f>
        <v>04476</v>
      </c>
      <c r="F12880" t="s">
        <v>23</v>
      </c>
      <c r="G12880">
        <v>2018</v>
      </c>
      <c r="I12880" t="s">
        <v>21</v>
      </c>
      <c r="J12880" t="s">
        <v>22</v>
      </c>
    </row>
    <row r="12881" spans="1:10">
      <c r="A12881" t="s">
        <v>19</v>
      </c>
      <c r="B12881" s="1" t="s">
        <v>1031</v>
      </c>
      <c r="C12881" t="s">
        <v>841</v>
      </c>
      <c r="D12881" s="1" t="s">
        <v>1031</v>
      </c>
      <c r="E12881" t="str">
        <f>"04478"</f>
        <v>04478</v>
      </c>
      <c r="F12881" t="s">
        <v>23</v>
      </c>
      <c r="G12881">
        <v>2018</v>
      </c>
      <c r="I12881" t="s">
        <v>21</v>
      </c>
      <c r="J12881" t="s">
        <v>22</v>
      </c>
    </row>
    <row r="12882" spans="1:10">
      <c r="A12882" t="s">
        <v>19</v>
      </c>
      <c r="B12882" s="1" t="s">
        <v>1032</v>
      </c>
      <c r="C12882" t="s">
        <v>841</v>
      </c>
      <c r="D12882" s="1" t="s">
        <v>1032</v>
      </c>
      <c r="E12882" t="str">
        <f>"04479"</f>
        <v>04479</v>
      </c>
      <c r="F12882" t="s">
        <v>23</v>
      </c>
      <c r="G12882">
        <v>2018</v>
      </c>
      <c r="I12882" t="s">
        <v>21</v>
      </c>
      <c r="J12882" t="s">
        <v>22</v>
      </c>
    </row>
    <row r="12883" spans="1:10">
      <c r="A12883" t="s">
        <v>19</v>
      </c>
      <c r="B12883" s="1" t="s">
        <v>1033</v>
      </c>
      <c r="C12883" t="s">
        <v>841</v>
      </c>
      <c r="D12883" s="1" t="s">
        <v>1033</v>
      </c>
      <c r="E12883" t="str">
        <f>"04481"</f>
        <v>04481</v>
      </c>
      <c r="F12883" t="s">
        <v>23</v>
      </c>
      <c r="G12883">
        <v>2018</v>
      </c>
      <c r="I12883" t="s">
        <v>21</v>
      </c>
      <c r="J12883" t="s">
        <v>22</v>
      </c>
    </row>
    <row r="12884" spans="1:10">
      <c r="A12884" t="s">
        <v>19</v>
      </c>
      <c r="B12884" s="1" t="s">
        <v>1034</v>
      </c>
      <c r="C12884" t="s">
        <v>841</v>
      </c>
      <c r="D12884" s="1" t="s">
        <v>1034</v>
      </c>
      <c r="E12884" t="str">
        <f>"04485"</f>
        <v>04485</v>
      </c>
      <c r="F12884" t="s">
        <v>23</v>
      </c>
      <c r="G12884">
        <v>2018</v>
      </c>
      <c r="I12884" t="s">
        <v>21</v>
      </c>
      <c r="J12884" t="s">
        <v>22</v>
      </c>
    </row>
    <row r="12885" spans="1:10">
      <c r="A12885" t="s">
        <v>19</v>
      </c>
      <c r="B12885" s="1" t="s">
        <v>1035</v>
      </c>
      <c r="C12885" t="s">
        <v>841</v>
      </c>
      <c r="D12885" s="1" t="s">
        <v>1035</v>
      </c>
      <c r="E12885" t="str">
        <f>"04487"</f>
        <v>04487</v>
      </c>
      <c r="F12885" t="s">
        <v>23</v>
      </c>
      <c r="G12885">
        <v>2018</v>
      </c>
      <c r="I12885" t="s">
        <v>21</v>
      </c>
      <c r="J12885" t="s">
        <v>22</v>
      </c>
    </row>
    <row r="12886" spans="1:10">
      <c r="A12886" t="s">
        <v>19</v>
      </c>
      <c r="B12886" s="1" t="s">
        <v>1036</v>
      </c>
      <c r="C12886" t="s">
        <v>841</v>
      </c>
      <c r="D12886" s="1" t="s">
        <v>1036</v>
      </c>
      <c r="E12886" t="str">
        <f>"04488"</f>
        <v>04488</v>
      </c>
      <c r="F12886" t="s">
        <v>23</v>
      </c>
      <c r="G12886">
        <v>2018</v>
      </c>
      <c r="I12886" t="s">
        <v>21</v>
      </c>
      <c r="J12886" t="s">
        <v>22</v>
      </c>
    </row>
    <row r="12887" spans="1:10">
      <c r="A12887" t="s">
        <v>19</v>
      </c>
      <c r="B12887" s="1" t="s">
        <v>1037</v>
      </c>
      <c r="C12887" t="s">
        <v>841</v>
      </c>
      <c r="D12887" s="1" t="s">
        <v>1037</v>
      </c>
      <c r="E12887" t="str">
        <f>"04490"</f>
        <v>04490</v>
      </c>
      <c r="F12887" t="s">
        <v>23</v>
      </c>
      <c r="G12887">
        <v>2018</v>
      </c>
      <c r="I12887" t="s">
        <v>21</v>
      </c>
      <c r="J12887" t="s">
        <v>22</v>
      </c>
    </row>
    <row r="12888" spans="1:10">
      <c r="A12888" t="s">
        <v>19</v>
      </c>
      <c r="B12888" s="1" t="s">
        <v>1038</v>
      </c>
      <c r="C12888" t="s">
        <v>841</v>
      </c>
      <c r="D12888" s="1" t="s">
        <v>1038</v>
      </c>
      <c r="E12888" t="str">
        <f>"04491"</f>
        <v>04491</v>
      </c>
      <c r="F12888" t="s">
        <v>23</v>
      </c>
      <c r="G12888">
        <v>2018</v>
      </c>
      <c r="I12888" t="s">
        <v>21</v>
      </c>
      <c r="J12888" t="s">
        <v>22</v>
      </c>
    </row>
    <row r="12889" spans="1:10">
      <c r="A12889" t="s">
        <v>19</v>
      </c>
      <c r="B12889" s="1" t="s">
        <v>1039</v>
      </c>
      <c r="C12889" t="s">
        <v>841</v>
      </c>
      <c r="D12889" s="1" t="s">
        <v>1039</v>
      </c>
      <c r="E12889" t="str">
        <f>"04492"</f>
        <v>04492</v>
      </c>
      <c r="F12889" t="s">
        <v>23</v>
      </c>
      <c r="G12889">
        <v>2018</v>
      </c>
      <c r="I12889" t="s">
        <v>21</v>
      </c>
      <c r="J12889" t="s">
        <v>22</v>
      </c>
    </row>
    <row r="12890" spans="1:10">
      <c r="A12890" t="s">
        <v>19</v>
      </c>
      <c r="B12890" s="1" t="s">
        <v>1040</v>
      </c>
      <c r="C12890" t="s">
        <v>841</v>
      </c>
      <c r="D12890" s="1" t="s">
        <v>1040</v>
      </c>
      <c r="E12890" t="str">
        <f>"04493"</f>
        <v>04493</v>
      </c>
      <c r="F12890" t="s">
        <v>23</v>
      </c>
      <c r="G12890">
        <v>2018</v>
      </c>
      <c r="I12890" t="s">
        <v>21</v>
      </c>
      <c r="J12890" t="s">
        <v>22</v>
      </c>
    </row>
    <row r="12891" spans="1:10">
      <c r="A12891" t="s">
        <v>19</v>
      </c>
      <c r="B12891" s="1" t="s">
        <v>1041</v>
      </c>
      <c r="C12891" t="s">
        <v>841</v>
      </c>
      <c r="D12891" s="1" t="s">
        <v>1041</v>
      </c>
      <c r="E12891" t="str">
        <f>"04495"</f>
        <v>04495</v>
      </c>
      <c r="F12891" t="s">
        <v>23</v>
      </c>
      <c r="G12891">
        <v>2018</v>
      </c>
      <c r="I12891" t="s">
        <v>21</v>
      </c>
      <c r="J12891" t="s">
        <v>22</v>
      </c>
    </row>
    <row r="12892" spans="1:10">
      <c r="A12892" t="s">
        <v>19</v>
      </c>
      <c r="B12892" s="1" t="s">
        <v>1042</v>
      </c>
      <c r="C12892" t="s">
        <v>841</v>
      </c>
      <c r="D12892" s="1" t="s">
        <v>1042</v>
      </c>
      <c r="E12892" t="str">
        <f>"04496"</f>
        <v>04496</v>
      </c>
      <c r="F12892" t="s">
        <v>23</v>
      </c>
      <c r="G12892">
        <v>2018</v>
      </c>
      <c r="I12892" t="s">
        <v>21</v>
      </c>
      <c r="J12892" t="s">
        <v>22</v>
      </c>
    </row>
    <row r="12893" spans="1:10">
      <c r="A12893" t="s">
        <v>19</v>
      </c>
      <c r="B12893" s="1" t="s">
        <v>1043</v>
      </c>
      <c r="C12893" t="s">
        <v>841</v>
      </c>
      <c r="D12893" s="1" t="s">
        <v>1043</v>
      </c>
      <c r="E12893" t="str">
        <f>"04497"</f>
        <v>04497</v>
      </c>
      <c r="F12893" t="s">
        <v>23</v>
      </c>
      <c r="G12893">
        <v>2018</v>
      </c>
      <c r="I12893" t="s">
        <v>21</v>
      </c>
      <c r="J12893" t="s">
        <v>22</v>
      </c>
    </row>
    <row r="12894" spans="1:10">
      <c r="A12894" t="s">
        <v>19</v>
      </c>
      <c r="B12894" s="1" t="s">
        <v>1044</v>
      </c>
      <c r="C12894" t="s">
        <v>841</v>
      </c>
      <c r="D12894" s="1" t="s">
        <v>1044</v>
      </c>
      <c r="E12894" t="str">
        <f>"04530"</f>
        <v>04530</v>
      </c>
      <c r="F12894">
        <v>456063</v>
      </c>
      <c r="G12894">
        <v>2018</v>
      </c>
      <c r="I12894" t="s">
        <v>21</v>
      </c>
      <c r="J12894" t="s">
        <v>22</v>
      </c>
    </row>
    <row r="12895" spans="1:10">
      <c r="A12895" t="s">
        <v>19</v>
      </c>
      <c r="B12895" s="1" t="s">
        <v>1045</v>
      </c>
      <c r="C12895" t="s">
        <v>841</v>
      </c>
      <c r="D12895" s="1" t="s">
        <v>1045</v>
      </c>
      <c r="E12895" t="str">
        <f>"04535"</f>
        <v>04535</v>
      </c>
      <c r="F12895" t="s">
        <v>23</v>
      </c>
      <c r="G12895">
        <v>2018</v>
      </c>
      <c r="I12895" t="s">
        <v>21</v>
      </c>
      <c r="J12895" t="s">
        <v>22</v>
      </c>
    </row>
    <row r="12896" spans="1:10">
      <c r="A12896" t="s">
        <v>19</v>
      </c>
      <c r="B12896" s="1" t="s">
        <v>1046</v>
      </c>
      <c r="C12896" t="s">
        <v>841</v>
      </c>
      <c r="D12896" s="1" t="s">
        <v>1046</v>
      </c>
      <c r="E12896" t="str">
        <f>"04537"</f>
        <v>04537</v>
      </c>
      <c r="F12896" t="s">
        <v>23</v>
      </c>
      <c r="G12896">
        <v>2018</v>
      </c>
      <c r="I12896" t="s">
        <v>21</v>
      </c>
      <c r="J12896" t="s">
        <v>22</v>
      </c>
    </row>
    <row r="12897" spans="1:10">
      <c r="A12897" t="s">
        <v>19</v>
      </c>
      <c r="B12897" s="1" t="s">
        <v>1047</v>
      </c>
      <c r="C12897" t="s">
        <v>841</v>
      </c>
      <c r="D12897" s="1" t="s">
        <v>1047</v>
      </c>
      <c r="E12897" t="str">
        <f>"04538"</f>
        <v>04538</v>
      </c>
      <c r="F12897" t="s">
        <v>23</v>
      </c>
      <c r="G12897">
        <v>2018</v>
      </c>
      <c r="I12897" t="s">
        <v>21</v>
      </c>
      <c r="J12897" t="s">
        <v>22</v>
      </c>
    </row>
    <row r="12898" spans="1:10">
      <c r="A12898" t="s">
        <v>19</v>
      </c>
      <c r="B12898" s="1" t="s">
        <v>1048</v>
      </c>
      <c r="C12898" t="s">
        <v>841</v>
      </c>
      <c r="D12898" s="1" t="s">
        <v>1048</v>
      </c>
      <c r="E12898" t="str">
        <f>"04539"</f>
        <v>04539</v>
      </c>
      <c r="F12898" t="s">
        <v>23</v>
      </c>
      <c r="G12898">
        <v>2018</v>
      </c>
      <c r="I12898" t="s">
        <v>21</v>
      </c>
      <c r="J12898" t="s">
        <v>22</v>
      </c>
    </row>
    <row r="12899" spans="1:10">
      <c r="A12899" t="s">
        <v>19</v>
      </c>
      <c r="B12899" s="1" t="s">
        <v>1049</v>
      </c>
      <c r="C12899" t="s">
        <v>841</v>
      </c>
      <c r="D12899" s="1" t="s">
        <v>1049</v>
      </c>
      <c r="E12899" t="str">
        <f>"04541"</f>
        <v>04541</v>
      </c>
      <c r="F12899" t="s">
        <v>23</v>
      </c>
      <c r="G12899">
        <v>2018</v>
      </c>
      <c r="I12899" t="s">
        <v>21</v>
      </c>
      <c r="J12899" t="s">
        <v>22</v>
      </c>
    </row>
    <row r="12900" spans="1:10">
      <c r="A12900" t="s">
        <v>19</v>
      </c>
      <c r="B12900" s="1" t="s">
        <v>1050</v>
      </c>
      <c r="C12900" t="s">
        <v>841</v>
      </c>
      <c r="D12900" s="1" t="s">
        <v>1050</v>
      </c>
      <c r="E12900" t="str">
        <f>"04543"</f>
        <v>04543</v>
      </c>
      <c r="F12900" t="s">
        <v>23</v>
      </c>
      <c r="G12900">
        <v>2018</v>
      </c>
      <c r="I12900" t="s">
        <v>21</v>
      </c>
      <c r="J12900" t="s">
        <v>22</v>
      </c>
    </row>
    <row r="12901" spans="1:10">
      <c r="A12901" t="s">
        <v>19</v>
      </c>
      <c r="B12901" s="1" t="s">
        <v>1051</v>
      </c>
      <c r="C12901" t="s">
        <v>841</v>
      </c>
      <c r="D12901" s="1" t="s">
        <v>1051</v>
      </c>
      <c r="E12901" t="str">
        <f>"04544"</f>
        <v>04544</v>
      </c>
      <c r="F12901" t="s">
        <v>23</v>
      </c>
      <c r="G12901">
        <v>2018</v>
      </c>
      <c r="I12901" t="s">
        <v>21</v>
      </c>
      <c r="J12901" t="s">
        <v>22</v>
      </c>
    </row>
    <row r="12902" spans="1:10">
      <c r="A12902" t="s">
        <v>19</v>
      </c>
      <c r="B12902" s="1" t="s">
        <v>1052</v>
      </c>
      <c r="C12902" t="s">
        <v>841</v>
      </c>
      <c r="D12902" s="1" t="s">
        <v>1052</v>
      </c>
      <c r="E12902" t="str">
        <f>"04547"</f>
        <v>04547</v>
      </c>
      <c r="F12902" t="s">
        <v>23</v>
      </c>
      <c r="G12902">
        <v>2018</v>
      </c>
      <c r="I12902" t="s">
        <v>21</v>
      </c>
      <c r="J12902" t="s">
        <v>22</v>
      </c>
    </row>
    <row r="12903" spans="1:10">
      <c r="A12903" t="s">
        <v>19</v>
      </c>
      <c r="B12903" s="1" t="s">
        <v>1053</v>
      </c>
      <c r="C12903" t="s">
        <v>841</v>
      </c>
      <c r="D12903" s="1" t="s">
        <v>1053</v>
      </c>
      <c r="E12903" t="str">
        <f>"04548"</f>
        <v>04548</v>
      </c>
      <c r="F12903" t="s">
        <v>23</v>
      </c>
      <c r="G12903">
        <v>2018</v>
      </c>
      <c r="I12903" t="s">
        <v>21</v>
      </c>
      <c r="J12903" t="s">
        <v>22</v>
      </c>
    </row>
    <row r="12904" spans="1:10">
      <c r="A12904" t="s">
        <v>19</v>
      </c>
      <c r="B12904" s="1" t="s">
        <v>1054</v>
      </c>
      <c r="C12904" t="s">
        <v>841</v>
      </c>
      <c r="D12904" s="1" t="s">
        <v>1054</v>
      </c>
      <c r="E12904" t="str">
        <f>"04551"</f>
        <v>04551</v>
      </c>
      <c r="F12904" t="s">
        <v>23</v>
      </c>
      <c r="G12904">
        <v>2018</v>
      </c>
      <c r="I12904" t="s">
        <v>21</v>
      </c>
      <c r="J12904" t="s">
        <v>22</v>
      </c>
    </row>
    <row r="12905" spans="1:10">
      <c r="A12905" t="s">
        <v>19</v>
      </c>
      <c r="B12905" s="1" t="s">
        <v>1055</v>
      </c>
      <c r="C12905" t="s">
        <v>841</v>
      </c>
      <c r="D12905" s="1" t="s">
        <v>1055</v>
      </c>
      <c r="E12905" t="str">
        <f>"04553"</f>
        <v>04553</v>
      </c>
      <c r="F12905" t="s">
        <v>23</v>
      </c>
      <c r="G12905">
        <v>2018</v>
      </c>
      <c r="I12905" t="s">
        <v>21</v>
      </c>
      <c r="J12905" t="s">
        <v>22</v>
      </c>
    </row>
    <row r="12906" spans="1:10">
      <c r="A12906" t="s">
        <v>19</v>
      </c>
      <c r="B12906" s="1" t="s">
        <v>1056</v>
      </c>
      <c r="C12906" t="s">
        <v>841</v>
      </c>
      <c r="D12906" s="1" t="s">
        <v>1056</v>
      </c>
      <c r="E12906" t="str">
        <f>"04554"</f>
        <v>04554</v>
      </c>
      <c r="F12906" t="s">
        <v>23</v>
      </c>
      <c r="G12906">
        <v>2018</v>
      </c>
      <c r="I12906" t="s">
        <v>21</v>
      </c>
      <c r="J12906" t="s">
        <v>22</v>
      </c>
    </row>
    <row r="12907" spans="1:10">
      <c r="A12907" t="s">
        <v>19</v>
      </c>
      <c r="B12907" s="1" t="s">
        <v>1057</v>
      </c>
      <c r="C12907" t="s">
        <v>841</v>
      </c>
      <c r="D12907" s="1" t="s">
        <v>1057</v>
      </c>
      <c r="E12907" t="str">
        <f>"04555"</f>
        <v>04555</v>
      </c>
      <c r="F12907" t="s">
        <v>23</v>
      </c>
      <c r="G12907">
        <v>2018</v>
      </c>
      <c r="I12907" t="s">
        <v>21</v>
      </c>
      <c r="J12907" t="s">
        <v>22</v>
      </c>
    </row>
    <row r="12908" spans="1:10">
      <c r="A12908" t="s">
        <v>19</v>
      </c>
      <c r="B12908" s="1" t="s">
        <v>1058</v>
      </c>
      <c r="C12908" t="s">
        <v>841</v>
      </c>
      <c r="D12908" s="1" t="s">
        <v>1058</v>
      </c>
      <c r="E12908" t="str">
        <f>"04556"</f>
        <v>04556</v>
      </c>
      <c r="F12908" t="s">
        <v>23</v>
      </c>
      <c r="G12908">
        <v>2018</v>
      </c>
      <c r="I12908" t="s">
        <v>21</v>
      </c>
      <c r="J12908" t="s">
        <v>22</v>
      </c>
    </row>
    <row r="12909" spans="1:10">
      <c r="A12909" t="s">
        <v>19</v>
      </c>
      <c r="B12909" s="1" t="s">
        <v>1059</v>
      </c>
      <c r="C12909" t="s">
        <v>841</v>
      </c>
      <c r="D12909" s="1" t="s">
        <v>1059</v>
      </c>
      <c r="E12909" t="str">
        <f>"04558"</f>
        <v>04558</v>
      </c>
      <c r="F12909" t="s">
        <v>23</v>
      </c>
      <c r="G12909">
        <v>2018</v>
      </c>
      <c r="I12909" t="s">
        <v>21</v>
      </c>
      <c r="J12909" t="s">
        <v>22</v>
      </c>
    </row>
    <row r="12910" spans="1:10">
      <c r="A12910" t="s">
        <v>19</v>
      </c>
      <c r="B12910" s="1" t="s">
        <v>1060</v>
      </c>
      <c r="C12910" t="s">
        <v>841</v>
      </c>
      <c r="D12910" s="1" t="s">
        <v>1060</v>
      </c>
      <c r="E12910" t="str">
        <f>"04562"</f>
        <v>04562</v>
      </c>
      <c r="F12910" t="s">
        <v>23</v>
      </c>
      <c r="G12910">
        <v>2018</v>
      </c>
      <c r="I12910" t="s">
        <v>21</v>
      </c>
      <c r="J12910" t="s">
        <v>22</v>
      </c>
    </row>
    <row r="12911" spans="1:10">
      <c r="A12911" t="s">
        <v>19</v>
      </c>
      <c r="B12911" s="1" t="s">
        <v>1061</v>
      </c>
      <c r="C12911" t="s">
        <v>841</v>
      </c>
      <c r="D12911" s="1" t="s">
        <v>1061</v>
      </c>
      <c r="E12911" t="str">
        <f>"04563"</f>
        <v>04563</v>
      </c>
      <c r="F12911" t="s">
        <v>23</v>
      </c>
      <c r="G12911">
        <v>2018</v>
      </c>
      <c r="I12911" t="s">
        <v>21</v>
      </c>
      <c r="J12911" t="s">
        <v>22</v>
      </c>
    </row>
    <row r="12912" spans="1:10">
      <c r="A12912" t="s">
        <v>19</v>
      </c>
      <c r="B12912" s="1" t="s">
        <v>1062</v>
      </c>
      <c r="C12912" t="s">
        <v>841</v>
      </c>
      <c r="D12912" s="1" t="s">
        <v>1062</v>
      </c>
      <c r="E12912" t="str">
        <f>"04564"</f>
        <v>04564</v>
      </c>
      <c r="F12912" t="s">
        <v>23</v>
      </c>
      <c r="G12912">
        <v>2018</v>
      </c>
      <c r="I12912" t="s">
        <v>21</v>
      </c>
      <c r="J12912" t="s">
        <v>22</v>
      </c>
    </row>
    <row r="12913" spans="1:10">
      <c r="A12913" t="s">
        <v>19</v>
      </c>
      <c r="B12913" s="1" t="s">
        <v>1063</v>
      </c>
      <c r="C12913" t="s">
        <v>841</v>
      </c>
      <c r="D12913" s="1" t="s">
        <v>1063</v>
      </c>
      <c r="E12913" t="str">
        <f>"04568"</f>
        <v>04568</v>
      </c>
      <c r="F12913" t="s">
        <v>23</v>
      </c>
      <c r="G12913">
        <v>2018</v>
      </c>
      <c r="I12913" t="s">
        <v>21</v>
      </c>
      <c r="J12913" t="s">
        <v>22</v>
      </c>
    </row>
    <row r="12914" spans="1:10">
      <c r="A12914" t="s">
        <v>19</v>
      </c>
      <c r="B12914" s="1" t="s">
        <v>1064</v>
      </c>
      <c r="C12914" t="s">
        <v>841</v>
      </c>
      <c r="D12914" s="1" t="s">
        <v>1064</v>
      </c>
      <c r="E12914" t="str">
        <f>"04571"</f>
        <v>04571</v>
      </c>
      <c r="F12914" t="s">
        <v>23</v>
      </c>
      <c r="G12914">
        <v>2018</v>
      </c>
      <c r="I12914" t="s">
        <v>21</v>
      </c>
      <c r="J12914" t="s">
        <v>22</v>
      </c>
    </row>
    <row r="12915" spans="1:10">
      <c r="A12915" t="s">
        <v>19</v>
      </c>
      <c r="B12915" s="1" t="s">
        <v>1065</v>
      </c>
      <c r="C12915" t="s">
        <v>841</v>
      </c>
      <c r="D12915" s="1" t="s">
        <v>1065</v>
      </c>
      <c r="E12915" t="str">
        <f>"04572"</f>
        <v>04572</v>
      </c>
      <c r="F12915" t="s">
        <v>23</v>
      </c>
      <c r="G12915">
        <v>2018</v>
      </c>
      <c r="I12915" t="s">
        <v>21</v>
      </c>
      <c r="J12915" t="s">
        <v>22</v>
      </c>
    </row>
    <row r="12916" spans="1:10">
      <c r="A12916" t="s">
        <v>19</v>
      </c>
      <c r="B12916" s="1" t="s">
        <v>1066</v>
      </c>
      <c r="C12916" t="s">
        <v>841</v>
      </c>
      <c r="D12916" s="1" t="s">
        <v>1066</v>
      </c>
      <c r="E12916" t="str">
        <f>"04573"</f>
        <v>04573</v>
      </c>
      <c r="F12916" t="s">
        <v>23</v>
      </c>
      <c r="G12916">
        <v>2018</v>
      </c>
      <c r="I12916" t="s">
        <v>21</v>
      </c>
      <c r="J12916" t="s">
        <v>22</v>
      </c>
    </row>
    <row r="12917" spans="1:10">
      <c r="A12917" t="s">
        <v>19</v>
      </c>
      <c r="B12917" s="1" t="s">
        <v>1067</v>
      </c>
      <c r="C12917" t="s">
        <v>841</v>
      </c>
      <c r="D12917" s="1" t="s">
        <v>1067</v>
      </c>
      <c r="E12917" t="str">
        <f>"04574"</f>
        <v>04574</v>
      </c>
      <c r="F12917" t="s">
        <v>23</v>
      </c>
      <c r="G12917">
        <v>2018</v>
      </c>
      <c r="I12917" t="s">
        <v>21</v>
      </c>
      <c r="J12917" t="s">
        <v>22</v>
      </c>
    </row>
    <row r="12918" spans="1:10">
      <c r="A12918" t="s">
        <v>19</v>
      </c>
      <c r="B12918" s="1" t="s">
        <v>1068</v>
      </c>
      <c r="C12918" t="s">
        <v>841</v>
      </c>
      <c r="D12918" s="1" t="s">
        <v>1068</v>
      </c>
      <c r="E12918" t="str">
        <f>"04575"</f>
        <v>04575</v>
      </c>
      <c r="F12918" t="s">
        <v>23</v>
      </c>
      <c r="G12918">
        <v>2018</v>
      </c>
      <c r="I12918" t="s">
        <v>21</v>
      </c>
      <c r="J12918" t="s">
        <v>22</v>
      </c>
    </row>
    <row r="12919" spans="1:10">
      <c r="A12919" t="s">
        <v>19</v>
      </c>
      <c r="B12919" s="1" t="s">
        <v>1069</v>
      </c>
      <c r="C12919" t="s">
        <v>841</v>
      </c>
      <c r="D12919" s="1" t="s">
        <v>1069</v>
      </c>
      <c r="E12919" t="str">
        <f>"04576"</f>
        <v>04576</v>
      </c>
      <c r="F12919" t="s">
        <v>23</v>
      </c>
      <c r="G12919">
        <v>2018</v>
      </c>
      <c r="I12919" t="s">
        <v>21</v>
      </c>
      <c r="J12919" t="s">
        <v>22</v>
      </c>
    </row>
    <row r="12920" spans="1:10">
      <c r="A12920" t="s">
        <v>19</v>
      </c>
      <c r="B12920" s="1" t="s">
        <v>1070</v>
      </c>
      <c r="C12920" t="s">
        <v>841</v>
      </c>
      <c r="D12920" s="1" t="s">
        <v>1070</v>
      </c>
      <c r="E12920" t="str">
        <f>"04578"</f>
        <v>04578</v>
      </c>
      <c r="F12920" t="s">
        <v>23</v>
      </c>
      <c r="G12920">
        <v>2018</v>
      </c>
      <c r="I12920" t="s">
        <v>21</v>
      </c>
      <c r="J12920" t="s">
        <v>22</v>
      </c>
    </row>
    <row r="12921" spans="1:10">
      <c r="A12921" t="s">
        <v>19</v>
      </c>
      <c r="B12921" s="1" t="s">
        <v>1071</v>
      </c>
      <c r="C12921" t="s">
        <v>841</v>
      </c>
      <c r="D12921" s="1" t="s">
        <v>1071</v>
      </c>
      <c r="E12921" t="str">
        <f>"04579"</f>
        <v>04579</v>
      </c>
      <c r="F12921" t="s">
        <v>23</v>
      </c>
      <c r="G12921">
        <v>2018</v>
      </c>
      <c r="I12921" t="s">
        <v>21</v>
      </c>
      <c r="J12921" t="s">
        <v>22</v>
      </c>
    </row>
    <row r="12922" spans="1:10">
      <c r="A12922" t="s">
        <v>19</v>
      </c>
      <c r="B12922" s="1" t="s">
        <v>1072</v>
      </c>
      <c r="C12922" t="s">
        <v>841</v>
      </c>
      <c r="D12922" s="1" t="s">
        <v>1072</v>
      </c>
      <c r="E12922" t="str">
        <f>"04605"</f>
        <v>04605</v>
      </c>
      <c r="F12922" t="s">
        <v>23</v>
      </c>
      <c r="G12922">
        <v>2018</v>
      </c>
      <c r="I12922" t="s">
        <v>21</v>
      </c>
      <c r="J12922" t="s">
        <v>22</v>
      </c>
    </row>
    <row r="12923" spans="1:10">
      <c r="A12923" t="s">
        <v>19</v>
      </c>
      <c r="B12923" s="1" t="s">
        <v>1073</v>
      </c>
      <c r="C12923" t="s">
        <v>841</v>
      </c>
      <c r="D12923" s="1" t="s">
        <v>1073</v>
      </c>
      <c r="E12923" t="str">
        <f>"04606"</f>
        <v>04606</v>
      </c>
      <c r="F12923" t="s">
        <v>23</v>
      </c>
      <c r="G12923">
        <v>2018</v>
      </c>
      <c r="I12923" t="s">
        <v>21</v>
      </c>
      <c r="J12923" t="s">
        <v>22</v>
      </c>
    </row>
    <row r="12924" spans="1:10">
      <c r="A12924" t="s">
        <v>19</v>
      </c>
      <c r="B12924" s="1" t="s">
        <v>1074</v>
      </c>
      <c r="C12924" t="s">
        <v>841</v>
      </c>
      <c r="D12924" s="1" t="s">
        <v>1074</v>
      </c>
      <c r="E12924" t="str">
        <f>"04607"</f>
        <v>04607</v>
      </c>
      <c r="F12924" t="s">
        <v>23</v>
      </c>
      <c r="G12924">
        <v>2018</v>
      </c>
      <c r="I12924" t="s">
        <v>21</v>
      </c>
      <c r="J12924" t="s">
        <v>22</v>
      </c>
    </row>
    <row r="12925" spans="1:10">
      <c r="A12925" t="s">
        <v>19</v>
      </c>
      <c r="B12925" s="1" t="s">
        <v>1075</v>
      </c>
      <c r="C12925" t="s">
        <v>841</v>
      </c>
      <c r="D12925" s="1" t="s">
        <v>1075</v>
      </c>
      <c r="E12925" t="str">
        <f>"04609"</f>
        <v>04609</v>
      </c>
      <c r="F12925">
        <v>1015997</v>
      </c>
      <c r="G12925">
        <v>2018</v>
      </c>
      <c r="I12925" t="s">
        <v>21</v>
      </c>
      <c r="J12925" t="s">
        <v>22</v>
      </c>
    </row>
    <row r="12926" spans="1:10">
      <c r="A12926" t="s">
        <v>19</v>
      </c>
      <c r="B12926" s="1" t="s">
        <v>1076</v>
      </c>
      <c r="C12926" t="s">
        <v>841</v>
      </c>
      <c r="D12926" s="1" t="s">
        <v>1076</v>
      </c>
      <c r="E12926" t="str">
        <f>"04611"</f>
        <v>04611</v>
      </c>
      <c r="F12926" t="s">
        <v>23</v>
      </c>
      <c r="G12926">
        <v>2018</v>
      </c>
      <c r="I12926" t="s">
        <v>21</v>
      </c>
      <c r="J12926" t="s">
        <v>22</v>
      </c>
    </row>
    <row r="12927" spans="1:10">
      <c r="A12927" t="s">
        <v>19</v>
      </c>
      <c r="B12927" s="1" t="s">
        <v>1077</v>
      </c>
      <c r="C12927" t="s">
        <v>841</v>
      </c>
      <c r="D12927" s="1" t="s">
        <v>1077</v>
      </c>
      <c r="E12927" t="str">
        <f>"04612"</f>
        <v>04612</v>
      </c>
      <c r="F12927" t="s">
        <v>23</v>
      </c>
      <c r="G12927">
        <v>2018</v>
      </c>
      <c r="I12927" t="s">
        <v>21</v>
      </c>
      <c r="J12927" t="s">
        <v>22</v>
      </c>
    </row>
    <row r="12928" spans="1:10">
      <c r="A12928" t="s">
        <v>19</v>
      </c>
      <c r="B12928" s="1" t="s">
        <v>1078</v>
      </c>
      <c r="C12928" t="s">
        <v>841</v>
      </c>
      <c r="D12928" s="1" t="s">
        <v>1078</v>
      </c>
      <c r="E12928" t="str">
        <f>"04613"</f>
        <v>04613</v>
      </c>
      <c r="F12928" t="s">
        <v>23</v>
      </c>
      <c r="G12928">
        <v>2018</v>
      </c>
      <c r="I12928" t="s">
        <v>21</v>
      </c>
      <c r="J12928" t="s">
        <v>22</v>
      </c>
    </row>
    <row r="12929" spans="1:10">
      <c r="A12929" t="s">
        <v>19</v>
      </c>
      <c r="B12929" s="1" t="s">
        <v>1079</v>
      </c>
      <c r="C12929" t="s">
        <v>841</v>
      </c>
      <c r="D12929" s="1" t="s">
        <v>1079</v>
      </c>
      <c r="E12929" t="str">
        <f>"04614"</f>
        <v>04614</v>
      </c>
      <c r="F12929" t="s">
        <v>23</v>
      </c>
      <c r="G12929">
        <v>2018</v>
      </c>
      <c r="I12929" t="s">
        <v>21</v>
      </c>
      <c r="J12929" t="s">
        <v>22</v>
      </c>
    </row>
    <row r="12930" spans="1:10">
      <c r="A12930" t="s">
        <v>19</v>
      </c>
      <c r="B12930" s="1" t="s">
        <v>1080</v>
      </c>
      <c r="C12930" t="s">
        <v>841</v>
      </c>
      <c r="D12930" s="1" t="s">
        <v>1080</v>
      </c>
      <c r="E12930" t="str">
        <f>"04616"</f>
        <v>04616</v>
      </c>
      <c r="F12930" t="s">
        <v>23</v>
      </c>
      <c r="G12930">
        <v>2018</v>
      </c>
      <c r="I12930" t="s">
        <v>21</v>
      </c>
      <c r="J12930" t="s">
        <v>22</v>
      </c>
    </row>
    <row r="12931" spans="1:10">
      <c r="A12931" t="s">
        <v>19</v>
      </c>
      <c r="B12931" s="1" t="s">
        <v>1081</v>
      </c>
      <c r="C12931" t="s">
        <v>841</v>
      </c>
      <c r="D12931" s="1" t="s">
        <v>1081</v>
      </c>
      <c r="E12931" t="str">
        <f>"04617"</f>
        <v>04617</v>
      </c>
      <c r="F12931" t="s">
        <v>23</v>
      </c>
      <c r="G12931">
        <v>2018</v>
      </c>
      <c r="I12931" t="s">
        <v>21</v>
      </c>
      <c r="J12931" t="s">
        <v>22</v>
      </c>
    </row>
    <row r="12932" spans="1:10">
      <c r="A12932" t="s">
        <v>19</v>
      </c>
      <c r="B12932" s="1" t="s">
        <v>1082</v>
      </c>
      <c r="C12932" t="s">
        <v>841</v>
      </c>
      <c r="D12932" s="1" t="s">
        <v>1082</v>
      </c>
      <c r="E12932" t="str">
        <f>"04619"</f>
        <v>04619</v>
      </c>
      <c r="F12932" t="s">
        <v>23</v>
      </c>
      <c r="G12932">
        <v>2018</v>
      </c>
      <c r="I12932" t="s">
        <v>21</v>
      </c>
      <c r="J12932" t="s">
        <v>22</v>
      </c>
    </row>
    <row r="12933" spans="1:10">
      <c r="A12933" t="s">
        <v>19</v>
      </c>
      <c r="B12933" s="1" t="s">
        <v>1083</v>
      </c>
      <c r="C12933" t="s">
        <v>841</v>
      </c>
      <c r="D12933" s="1" t="s">
        <v>1083</v>
      </c>
      <c r="E12933" t="str">
        <f>"04622"</f>
        <v>04622</v>
      </c>
      <c r="F12933" t="s">
        <v>23</v>
      </c>
      <c r="G12933">
        <v>2018</v>
      </c>
      <c r="I12933" t="s">
        <v>21</v>
      </c>
      <c r="J12933" t="s">
        <v>22</v>
      </c>
    </row>
    <row r="12934" spans="1:10">
      <c r="A12934" t="s">
        <v>19</v>
      </c>
      <c r="B12934" s="1" t="s">
        <v>1084</v>
      </c>
      <c r="C12934" t="s">
        <v>841</v>
      </c>
      <c r="D12934" s="1" t="s">
        <v>1084</v>
      </c>
      <c r="E12934" t="str">
        <f>"04623"</f>
        <v>04623</v>
      </c>
      <c r="F12934" t="s">
        <v>23</v>
      </c>
      <c r="G12934">
        <v>2018</v>
      </c>
      <c r="I12934" t="s">
        <v>21</v>
      </c>
      <c r="J12934" t="s">
        <v>22</v>
      </c>
    </row>
    <row r="12935" spans="1:10">
      <c r="A12935" t="s">
        <v>19</v>
      </c>
      <c r="B12935" s="1" t="s">
        <v>1085</v>
      </c>
      <c r="C12935" t="s">
        <v>841</v>
      </c>
      <c r="D12935" s="1" t="s">
        <v>1085</v>
      </c>
      <c r="E12935" t="str">
        <f>"04624"</f>
        <v>04624</v>
      </c>
      <c r="F12935" t="s">
        <v>23</v>
      </c>
      <c r="G12935">
        <v>2018</v>
      </c>
      <c r="I12935" t="s">
        <v>21</v>
      </c>
      <c r="J12935" t="s">
        <v>22</v>
      </c>
    </row>
    <row r="12936" spans="1:10">
      <c r="A12936" t="s">
        <v>19</v>
      </c>
      <c r="B12936" s="1" t="s">
        <v>1086</v>
      </c>
      <c r="C12936" t="s">
        <v>841</v>
      </c>
      <c r="D12936" s="1" t="s">
        <v>1086</v>
      </c>
      <c r="E12936" t="str">
        <f>"04625"</f>
        <v>04625</v>
      </c>
      <c r="F12936" t="s">
        <v>23</v>
      </c>
      <c r="G12936">
        <v>2018</v>
      </c>
      <c r="I12936" t="s">
        <v>21</v>
      </c>
      <c r="J12936" t="s">
        <v>22</v>
      </c>
    </row>
    <row r="12937" spans="1:10">
      <c r="A12937" t="s">
        <v>19</v>
      </c>
      <c r="B12937" s="1" t="s">
        <v>1087</v>
      </c>
      <c r="C12937" t="s">
        <v>841</v>
      </c>
      <c r="D12937" s="1" t="s">
        <v>1087</v>
      </c>
      <c r="E12937" t="str">
        <f>"04626"</f>
        <v>04626</v>
      </c>
      <c r="F12937" t="s">
        <v>23</v>
      </c>
      <c r="G12937">
        <v>2018</v>
      </c>
      <c r="I12937" t="s">
        <v>21</v>
      </c>
      <c r="J12937" t="s">
        <v>22</v>
      </c>
    </row>
    <row r="12938" spans="1:10">
      <c r="A12938" t="s">
        <v>19</v>
      </c>
      <c r="B12938" s="1" t="s">
        <v>1088</v>
      </c>
      <c r="C12938" t="s">
        <v>841</v>
      </c>
      <c r="D12938" s="1" t="s">
        <v>1088</v>
      </c>
      <c r="E12938" t="str">
        <f>"04627"</f>
        <v>04627</v>
      </c>
      <c r="F12938" t="s">
        <v>23</v>
      </c>
      <c r="G12938">
        <v>2018</v>
      </c>
      <c r="I12938" t="s">
        <v>21</v>
      </c>
      <c r="J12938" t="s">
        <v>22</v>
      </c>
    </row>
    <row r="12939" spans="1:10">
      <c r="A12939" t="s">
        <v>19</v>
      </c>
      <c r="B12939" s="1" t="s">
        <v>1089</v>
      </c>
      <c r="C12939" t="s">
        <v>841</v>
      </c>
      <c r="D12939" s="1" t="s">
        <v>1089</v>
      </c>
      <c r="E12939" t="str">
        <f>"04628"</f>
        <v>04628</v>
      </c>
      <c r="F12939" t="s">
        <v>23</v>
      </c>
      <c r="G12939">
        <v>2018</v>
      </c>
      <c r="I12939" t="s">
        <v>21</v>
      </c>
      <c r="J12939" t="s">
        <v>22</v>
      </c>
    </row>
    <row r="12940" spans="1:10">
      <c r="A12940" t="s">
        <v>19</v>
      </c>
      <c r="B12940" s="1" t="s">
        <v>1090</v>
      </c>
      <c r="C12940" t="s">
        <v>841</v>
      </c>
      <c r="D12940" s="1" t="s">
        <v>1090</v>
      </c>
      <c r="E12940" t="str">
        <f>"04630"</f>
        <v>04630</v>
      </c>
      <c r="F12940" t="s">
        <v>23</v>
      </c>
      <c r="G12940">
        <v>2018</v>
      </c>
      <c r="I12940" t="s">
        <v>21</v>
      </c>
      <c r="J12940" t="s">
        <v>22</v>
      </c>
    </row>
    <row r="12941" spans="1:10">
      <c r="A12941" t="s">
        <v>19</v>
      </c>
      <c r="B12941" s="1" t="s">
        <v>1091</v>
      </c>
      <c r="C12941" t="s">
        <v>841</v>
      </c>
      <c r="D12941" s="1" t="s">
        <v>1091</v>
      </c>
      <c r="E12941" t="str">
        <f>"04631"</f>
        <v>04631</v>
      </c>
      <c r="F12941" t="s">
        <v>23</v>
      </c>
      <c r="G12941">
        <v>2018</v>
      </c>
      <c r="I12941" t="s">
        <v>21</v>
      </c>
      <c r="J12941" t="s">
        <v>22</v>
      </c>
    </row>
    <row r="12942" spans="1:10">
      <c r="A12942" t="s">
        <v>19</v>
      </c>
      <c r="B12942" s="1" t="s">
        <v>1092</v>
      </c>
      <c r="C12942" t="s">
        <v>841</v>
      </c>
      <c r="D12942" s="1" t="s">
        <v>1092</v>
      </c>
      <c r="E12942" t="str">
        <f>"04634"</f>
        <v>04634</v>
      </c>
      <c r="F12942" t="s">
        <v>23</v>
      </c>
      <c r="G12942">
        <v>2018</v>
      </c>
      <c r="I12942" t="s">
        <v>21</v>
      </c>
      <c r="J12942" t="s">
        <v>22</v>
      </c>
    </row>
    <row r="12943" spans="1:10">
      <c r="A12943" t="s">
        <v>19</v>
      </c>
      <c r="B12943" s="1" t="s">
        <v>1093</v>
      </c>
      <c r="C12943" t="s">
        <v>841</v>
      </c>
      <c r="D12943" s="1" t="s">
        <v>1093</v>
      </c>
      <c r="E12943" t="str">
        <f>"04635"</f>
        <v>04635</v>
      </c>
      <c r="F12943" t="s">
        <v>23</v>
      </c>
      <c r="G12943">
        <v>2018</v>
      </c>
      <c r="I12943" t="s">
        <v>21</v>
      </c>
      <c r="J12943" t="s">
        <v>22</v>
      </c>
    </row>
    <row r="12944" spans="1:10">
      <c r="A12944" t="s">
        <v>19</v>
      </c>
      <c r="B12944" s="1" t="s">
        <v>1094</v>
      </c>
      <c r="C12944" t="s">
        <v>841</v>
      </c>
      <c r="D12944" s="1" t="s">
        <v>1094</v>
      </c>
      <c r="E12944" t="str">
        <f>"04640"</f>
        <v>04640</v>
      </c>
      <c r="F12944" t="s">
        <v>23</v>
      </c>
      <c r="G12944">
        <v>2018</v>
      </c>
      <c r="I12944" t="s">
        <v>21</v>
      </c>
      <c r="J12944" t="s">
        <v>22</v>
      </c>
    </row>
    <row r="12945" spans="1:10">
      <c r="A12945" t="s">
        <v>19</v>
      </c>
      <c r="B12945" s="1" t="s">
        <v>1095</v>
      </c>
      <c r="C12945" t="s">
        <v>841</v>
      </c>
      <c r="D12945" s="1" t="s">
        <v>1095</v>
      </c>
      <c r="E12945" t="str">
        <f>"04642"</f>
        <v>04642</v>
      </c>
      <c r="F12945" t="s">
        <v>23</v>
      </c>
      <c r="G12945">
        <v>2018</v>
      </c>
      <c r="I12945" t="s">
        <v>21</v>
      </c>
      <c r="J12945" t="s">
        <v>22</v>
      </c>
    </row>
    <row r="12946" spans="1:10">
      <c r="A12946" t="s">
        <v>19</v>
      </c>
      <c r="B12946" s="1" t="s">
        <v>1096</v>
      </c>
      <c r="C12946" t="s">
        <v>841</v>
      </c>
      <c r="D12946" s="1" t="s">
        <v>1096</v>
      </c>
      <c r="E12946" t="str">
        <f>"04643"</f>
        <v>04643</v>
      </c>
      <c r="F12946" t="s">
        <v>23</v>
      </c>
      <c r="G12946">
        <v>2018</v>
      </c>
      <c r="I12946" t="s">
        <v>21</v>
      </c>
      <c r="J12946" t="s">
        <v>22</v>
      </c>
    </row>
    <row r="12947" spans="1:10">
      <c r="A12947" t="s">
        <v>19</v>
      </c>
      <c r="B12947" s="1" t="s">
        <v>1097</v>
      </c>
      <c r="C12947" t="s">
        <v>841</v>
      </c>
      <c r="D12947" s="1" t="s">
        <v>1097</v>
      </c>
      <c r="E12947" t="str">
        <f>"04645"</f>
        <v>04645</v>
      </c>
      <c r="F12947" t="s">
        <v>23</v>
      </c>
      <c r="G12947">
        <v>2018</v>
      </c>
      <c r="I12947" t="s">
        <v>21</v>
      </c>
      <c r="J12947" t="s">
        <v>22</v>
      </c>
    </row>
    <row r="12948" spans="1:10">
      <c r="A12948" t="s">
        <v>19</v>
      </c>
      <c r="B12948" s="1" t="s">
        <v>1098</v>
      </c>
      <c r="C12948" t="s">
        <v>841</v>
      </c>
      <c r="D12948" s="1" t="s">
        <v>1098</v>
      </c>
      <c r="E12948" t="str">
        <f>"04646"</f>
        <v>04646</v>
      </c>
      <c r="F12948" t="s">
        <v>23</v>
      </c>
      <c r="G12948">
        <v>2018</v>
      </c>
      <c r="I12948" t="s">
        <v>21</v>
      </c>
      <c r="J12948" t="s">
        <v>22</v>
      </c>
    </row>
    <row r="12949" spans="1:10">
      <c r="A12949" t="s">
        <v>19</v>
      </c>
      <c r="B12949" s="1" t="s">
        <v>1099</v>
      </c>
      <c r="C12949" t="s">
        <v>841</v>
      </c>
      <c r="D12949" s="1" t="s">
        <v>1099</v>
      </c>
      <c r="E12949" t="str">
        <f>"04648"</f>
        <v>04648</v>
      </c>
      <c r="F12949" t="s">
        <v>23</v>
      </c>
      <c r="G12949">
        <v>2018</v>
      </c>
      <c r="I12949" t="s">
        <v>21</v>
      </c>
      <c r="J12949" t="s">
        <v>22</v>
      </c>
    </row>
    <row r="12950" spans="1:10">
      <c r="A12950" t="s">
        <v>19</v>
      </c>
      <c r="B12950" s="1" t="s">
        <v>1100</v>
      </c>
      <c r="C12950" t="s">
        <v>841</v>
      </c>
      <c r="D12950" s="1" t="s">
        <v>1100</v>
      </c>
      <c r="E12950" t="str">
        <f>"04649"</f>
        <v>04649</v>
      </c>
      <c r="F12950" t="s">
        <v>23</v>
      </c>
      <c r="G12950">
        <v>2018</v>
      </c>
      <c r="I12950" t="s">
        <v>21</v>
      </c>
      <c r="J12950" t="s">
        <v>22</v>
      </c>
    </row>
    <row r="12951" spans="1:10">
      <c r="A12951" t="s">
        <v>19</v>
      </c>
      <c r="B12951" s="1" t="s">
        <v>1101</v>
      </c>
      <c r="C12951" t="s">
        <v>841</v>
      </c>
      <c r="D12951" s="1" t="s">
        <v>1101</v>
      </c>
      <c r="E12951" t="str">
        <f>"04650"</f>
        <v>04650</v>
      </c>
      <c r="F12951" t="s">
        <v>23</v>
      </c>
      <c r="G12951">
        <v>2018</v>
      </c>
      <c r="I12951" t="s">
        <v>21</v>
      </c>
      <c r="J12951" t="s">
        <v>22</v>
      </c>
    </row>
    <row r="12952" spans="1:10">
      <c r="A12952" t="s">
        <v>19</v>
      </c>
      <c r="B12952" s="1" t="s">
        <v>1102</v>
      </c>
      <c r="C12952" t="s">
        <v>841</v>
      </c>
      <c r="D12952" s="1" t="s">
        <v>1102</v>
      </c>
      <c r="E12952" t="str">
        <f>"04652"</f>
        <v>04652</v>
      </c>
      <c r="F12952" t="s">
        <v>23</v>
      </c>
      <c r="G12952">
        <v>2018</v>
      </c>
      <c r="I12952" t="s">
        <v>21</v>
      </c>
      <c r="J12952" t="s">
        <v>22</v>
      </c>
    </row>
    <row r="12953" spans="1:10">
      <c r="A12953" t="s">
        <v>19</v>
      </c>
      <c r="B12953" s="1" t="s">
        <v>1103</v>
      </c>
      <c r="C12953" t="s">
        <v>841</v>
      </c>
      <c r="D12953" s="1" t="s">
        <v>1103</v>
      </c>
      <c r="E12953" t="str">
        <f>"04653"</f>
        <v>04653</v>
      </c>
      <c r="F12953" t="s">
        <v>23</v>
      </c>
      <c r="G12953">
        <v>2018</v>
      </c>
      <c r="I12953" t="s">
        <v>21</v>
      </c>
      <c r="J12953" t="s">
        <v>22</v>
      </c>
    </row>
    <row r="12954" spans="1:10">
      <c r="A12954" t="s">
        <v>19</v>
      </c>
      <c r="B12954" s="1" t="s">
        <v>1104</v>
      </c>
      <c r="C12954" t="s">
        <v>841</v>
      </c>
      <c r="D12954" s="1" t="s">
        <v>1104</v>
      </c>
      <c r="E12954" t="str">
        <f>"04654"</f>
        <v>04654</v>
      </c>
      <c r="F12954" t="s">
        <v>23</v>
      </c>
      <c r="G12954">
        <v>2018</v>
      </c>
      <c r="I12954" t="s">
        <v>21</v>
      </c>
      <c r="J12954" t="s">
        <v>22</v>
      </c>
    </row>
    <row r="12955" spans="1:10">
      <c r="A12955" t="s">
        <v>19</v>
      </c>
      <c r="B12955" s="1" t="s">
        <v>1105</v>
      </c>
      <c r="C12955" t="s">
        <v>841</v>
      </c>
      <c r="D12955" s="1" t="s">
        <v>1105</v>
      </c>
      <c r="E12955" t="str">
        <f>"04655"</f>
        <v>04655</v>
      </c>
      <c r="F12955" t="s">
        <v>23</v>
      </c>
      <c r="G12955">
        <v>2018</v>
      </c>
      <c r="I12955" t="s">
        <v>21</v>
      </c>
      <c r="J12955" t="s">
        <v>22</v>
      </c>
    </row>
    <row r="12956" spans="1:10">
      <c r="A12956" t="s">
        <v>19</v>
      </c>
      <c r="B12956" s="1" t="s">
        <v>1106</v>
      </c>
      <c r="C12956" t="s">
        <v>841</v>
      </c>
      <c r="D12956" s="1" t="s">
        <v>1106</v>
      </c>
      <c r="E12956" t="str">
        <f>"04657"</f>
        <v>04657</v>
      </c>
      <c r="F12956" t="s">
        <v>23</v>
      </c>
      <c r="G12956">
        <v>2018</v>
      </c>
      <c r="I12956" t="s">
        <v>21</v>
      </c>
      <c r="J12956" t="s">
        <v>22</v>
      </c>
    </row>
    <row r="12957" spans="1:10">
      <c r="A12957" t="s">
        <v>19</v>
      </c>
      <c r="B12957" s="1" t="s">
        <v>1107</v>
      </c>
      <c r="C12957" t="s">
        <v>841</v>
      </c>
      <c r="D12957" s="1" t="s">
        <v>1107</v>
      </c>
      <c r="E12957" t="str">
        <f>"04658"</f>
        <v>04658</v>
      </c>
      <c r="F12957" t="s">
        <v>23</v>
      </c>
      <c r="G12957">
        <v>2018</v>
      </c>
      <c r="I12957" t="s">
        <v>21</v>
      </c>
      <c r="J12957" t="s">
        <v>22</v>
      </c>
    </row>
    <row r="12958" spans="1:10">
      <c r="A12958" t="s">
        <v>19</v>
      </c>
      <c r="B12958" s="1" t="s">
        <v>1108</v>
      </c>
      <c r="C12958" t="s">
        <v>841</v>
      </c>
      <c r="D12958" s="1" t="s">
        <v>1108</v>
      </c>
      <c r="E12958" t="str">
        <f>"04660"</f>
        <v>04660</v>
      </c>
      <c r="F12958" t="s">
        <v>23</v>
      </c>
      <c r="G12958">
        <v>2018</v>
      </c>
      <c r="I12958" t="s">
        <v>21</v>
      </c>
      <c r="J12958" t="s">
        <v>22</v>
      </c>
    </row>
    <row r="12959" spans="1:10">
      <c r="A12959" t="s">
        <v>19</v>
      </c>
      <c r="B12959" s="1" t="s">
        <v>1109</v>
      </c>
      <c r="C12959" t="s">
        <v>841</v>
      </c>
      <c r="D12959" s="1" t="s">
        <v>1109</v>
      </c>
      <c r="E12959" t="str">
        <f>"04662"</f>
        <v>04662</v>
      </c>
      <c r="F12959" t="s">
        <v>23</v>
      </c>
      <c r="G12959">
        <v>2018</v>
      </c>
      <c r="I12959" t="s">
        <v>21</v>
      </c>
      <c r="J12959" t="s">
        <v>22</v>
      </c>
    </row>
    <row r="12960" spans="1:10">
      <c r="A12960" t="s">
        <v>19</v>
      </c>
      <c r="B12960" s="1" t="s">
        <v>1110</v>
      </c>
      <c r="C12960" t="s">
        <v>841</v>
      </c>
      <c r="D12960" s="1" t="s">
        <v>1110</v>
      </c>
      <c r="E12960" t="str">
        <f>"04664"</f>
        <v>04664</v>
      </c>
      <c r="F12960" t="s">
        <v>23</v>
      </c>
      <c r="G12960">
        <v>2018</v>
      </c>
      <c r="I12960" t="s">
        <v>21</v>
      </c>
      <c r="J12960" t="s">
        <v>22</v>
      </c>
    </row>
    <row r="12961" spans="1:10">
      <c r="A12961" t="s">
        <v>19</v>
      </c>
      <c r="B12961" s="1" t="s">
        <v>1111</v>
      </c>
      <c r="C12961" t="s">
        <v>841</v>
      </c>
      <c r="D12961" s="1" t="s">
        <v>1111</v>
      </c>
      <c r="E12961" t="str">
        <f>"04666"</f>
        <v>04666</v>
      </c>
      <c r="F12961" t="s">
        <v>23</v>
      </c>
      <c r="G12961">
        <v>2018</v>
      </c>
      <c r="I12961" t="s">
        <v>21</v>
      </c>
      <c r="J12961" t="s">
        <v>22</v>
      </c>
    </row>
    <row r="12962" spans="1:10">
      <c r="A12962" t="s">
        <v>19</v>
      </c>
      <c r="B12962" s="1" t="s">
        <v>1112</v>
      </c>
      <c r="C12962" t="s">
        <v>841</v>
      </c>
      <c r="D12962" s="1" t="s">
        <v>1112</v>
      </c>
      <c r="E12962" t="str">
        <f>"04667"</f>
        <v>04667</v>
      </c>
      <c r="F12962">
        <v>827865</v>
      </c>
      <c r="G12962">
        <v>2018</v>
      </c>
      <c r="I12962" t="s">
        <v>21</v>
      </c>
      <c r="J12962" t="s">
        <v>22</v>
      </c>
    </row>
    <row r="12963" spans="1:10">
      <c r="A12963" t="s">
        <v>19</v>
      </c>
      <c r="B12963" s="1" t="s">
        <v>1113</v>
      </c>
      <c r="C12963" t="s">
        <v>841</v>
      </c>
      <c r="D12963" s="1" t="s">
        <v>1113</v>
      </c>
      <c r="E12963" t="str">
        <f>"04668"</f>
        <v>04668</v>
      </c>
      <c r="F12963">
        <v>990510</v>
      </c>
      <c r="G12963">
        <v>2018</v>
      </c>
      <c r="I12963" t="s">
        <v>21</v>
      </c>
      <c r="J12963" t="s">
        <v>22</v>
      </c>
    </row>
    <row r="12964" spans="1:10">
      <c r="A12964" t="s">
        <v>19</v>
      </c>
      <c r="B12964" s="1" t="s">
        <v>1114</v>
      </c>
      <c r="C12964" t="s">
        <v>841</v>
      </c>
      <c r="D12964" s="1" t="s">
        <v>1114</v>
      </c>
      <c r="E12964" t="str">
        <f>"04669"</f>
        <v>04669</v>
      </c>
      <c r="F12964" t="s">
        <v>23</v>
      </c>
      <c r="G12964">
        <v>2018</v>
      </c>
      <c r="I12964" t="s">
        <v>21</v>
      </c>
      <c r="J12964" t="s">
        <v>22</v>
      </c>
    </row>
    <row r="12965" spans="1:10">
      <c r="A12965" t="s">
        <v>19</v>
      </c>
      <c r="B12965" s="1" t="s">
        <v>1115</v>
      </c>
      <c r="C12965" t="s">
        <v>841</v>
      </c>
      <c r="D12965" s="1" t="s">
        <v>1115</v>
      </c>
      <c r="E12965" t="str">
        <f>"04671"</f>
        <v>04671</v>
      </c>
      <c r="F12965" t="s">
        <v>23</v>
      </c>
      <c r="G12965">
        <v>2018</v>
      </c>
      <c r="I12965" t="s">
        <v>21</v>
      </c>
      <c r="J12965" t="s">
        <v>22</v>
      </c>
    </row>
    <row r="12966" spans="1:10">
      <c r="A12966" t="s">
        <v>19</v>
      </c>
      <c r="B12966" s="1" t="s">
        <v>1116</v>
      </c>
      <c r="C12966" t="s">
        <v>841</v>
      </c>
      <c r="D12966" s="1" t="s">
        <v>1116</v>
      </c>
      <c r="E12966" t="str">
        <f>"04673"</f>
        <v>04673</v>
      </c>
      <c r="F12966" t="s">
        <v>23</v>
      </c>
      <c r="G12966">
        <v>2018</v>
      </c>
      <c r="I12966" t="s">
        <v>21</v>
      </c>
      <c r="J12966" t="s">
        <v>22</v>
      </c>
    </row>
    <row r="12967" spans="1:10">
      <c r="A12967" t="s">
        <v>19</v>
      </c>
      <c r="B12967" s="1" t="s">
        <v>1117</v>
      </c>
      <c r="C12967" t="s">
        <v>841</v>
      </c>
      <c r="D12967" s="1" t="s">
        <v>1117</v>
      </c>
      <c r="E12967" t="str">
        <f>"04674"</f>
        <v>04674</v>
      </c>
      <c r="F12967" t="s">
        <v>23</v>
      </c>
      <c r="G12967">
        <v>2018</v>
      </c>
      <c r="I12967" t="s">
        <v>21</v>
      </c>
      <c r="J12967" t="s">
        <v>22</v>
      </c>
    </row>
    <row r="12968" spans="1:10">
      <c r="A12968" t="s">
        <v>19</v>
      </c>
      <c r="B12968" s="1" t="s">
        <v>1118</v>
      </c>
      <c r="C12968" t="s">
        <v>841</v>
      </c>
      <c r="D12968" s="1" t="s">
        <v>1118</v>
      </c>
      <c r="E12968" t="str">
        <f>"04675"</f>
        <v>04675</v>
      </c>
      <c r="F12968" t="s">
        <v>23</v>
      </c>
      <c r="G12968">
        <v>2018</v>
      </c>
      <c r="I12968" t="s">
        <v>21</v>
      </c>
      <c r="J12968" t="s">
        <v>22</v>
      </c>
    </row>
    <row r="12969" spans="1:10">
      <c r="A12969" t="s">
        <v>19</v>
      </c>
      <c r="B12969" s="1" t="s">
        <v>1119</v>
      </c>
      <c r="C12969" t="s">
        <v>841</v>
      </c>
      <c r="D12969" s="1" t="s">
        <v>1119</v>
      </c>
      <c r="E12969" t="str">
        <f>"04676"</f>
        <v>04676</v>
      </c>
      <c r="F12969" t="s">
        <v>23</v>
      </c>
      <c r="G12969">
        <v>2018</v>
      </c>
      <c r="I12969" t="s">
        <v>21</v>
      </c>
      <c r="J12969" t="s">
        <v>22</v>
      </c>
    </row>
    <row r="12970" spans="1:10">
      <c r="A12970" t="s">
        <v>19</v>
      </c>
      <c r="B12970" s="1" t="s">
        <v>1120</v>
      </c>
      <c r="C12970" t="s">
        <v>841</v>
      </c>
      <c r="D12970" s="1" t="s">
        <v>1120</v>
      </c>
      <c r="E12970" t="str">
        <f>"04677"</f>
        <v>04677</v>
      </c>
      <c r="F12970" t="s">
        <v>23</v>
      </c>
      <c r="G12970">
        <v>2018</v>
      </c>
      <c r="I12970" t="s">
        <v>21</v>
      </c>
      <c r="J12970" t="s">
        <v>22</v>
      </c>
    </row>
    <row r="12971" spans="1:10">
      <c r="A12971" t="s">
        <v>19</v>
      </c>
      <c r="B12971" s="1" t="s">
        <v>1121</v>
      </c>
      <c r="C12971" t="s">
        <v>841</v>
      </c>
      <c r="D12971" s="1" t="s">
        <v>1121</v>
      </c>
      <c r="E12971" t="str">
        <f>"04679"</f>
        <v>04679</v>
      </c>
      <c r="F12971" t="s">
        <v>23</v>
      </c>
      <c r="G12971">
        <v>2018</v>
      </c>
      <c r="I12971" t="s">
        <v>21</v>
      </c>
      <c r="J12971" t="s">
        <v>22</v>
      </c>
    </row>
    <row r="12972" spans="1:10">
      <c r="A12972" t="s">
        <v>19</v>
      </c>
      <c r="B12972" s="1" t="s">
        <v>1122</v>
      </c>
      <c r="C12972" t="s">
        <v>841</v>
      </c>
      <c r="D12972" s="1" t="s">
        <v>1122</v>
      </c>
      <c r="E12972" t="str">
        <f>"04680"</f>
        <v>04680</v>
      </c>
      <c r="F12972" t="s">
        <v>23</v>
      </c>
      <c r="G12972">
        <v>2018</v>
      </c>
      <c r="I12972" t="s">
        <v>21</v>
      </c>
      <c r="J12972" t="s">
        <v>22</v>
      </c>
    </row>
    <row r="12973" spans="1:10">
      <c r="A12973" t="s">
        <v>19</v>
      </c>
      <c r="B12973" s="1" t="s">
        <v>1123</v>
      </c>
      <c r="C12973" t="s">
        <v>841</v>
      </c>
      <c r="D12973" s="1" t="s">
        <v>1123</v>
      </c>
      <c r="E12973" t="str">
        <f>"04681"</f>
        <v>04681</v>
      </c>
      <c r="F12973" t="s">
        <v>23</v>
      </c>
      <c r="G12973">
        <v>2018</v>
      </c>
      <c r="I12973" t="s">
        <v>21</v>
      </c>
      <c r="J12973" t="s">
        <v>22</v>
      </c>
    </row>
    <row r="12974" spans="1:10">
      <c r="A12974" t="s">
        <v>19</v>
      </c>
      <c r="B12974" s="1" t="s">
        <v>1124</v>
      </c>
      <c r="C12974" t="s">
        <v>841</v>
      </c>
      <c r="D12974" s="1" t="s">
        <v>1124</v>
      </c>
      <c r="E12974" t="str">
        <f>"04684"</f>
        <v>04684</v>
      </c>
      <c r="F12974" t="s">
        <v>23</v>
      </c>
      <c r="G12974">
        <v>2018</v>
      </c>
      <c r="I12974" t="s">
        <v>21</v>
      </c>
      <c r="J12974" t="s">
        <v>22</v>
      </c>
    </row>
    <row r="12975" spans="1:10">
      <c r="A12975" t="s">
        <v>19</v>
      </c>
      <c r="B12975" s="1" t="s">
        <v>1125</v>
      </c>
      <c r="C12975" t="s">
        <v>841</v>
      </c>
      <c r="D12975" s="1" t="s">
        <v>1125</v>
      </c>
      <c r="E12975" t="str">
        <f>"04685"</f>
        <v>04685</v>
      </c>
      <c r="F12975" t="s">
        <v>23</v>
      </c>
      <c r="G12975">
        <v>2018</v>
      </c>
      <c r="I12975" t="s">
        <v>21</v>
      </c>
      <c r="J12975" t="s">
        <v>22</v>
      </c>
    </row>
    <row r="12976" spans="1:10">
      <c r="A12976" t="s">
        <v>19</v>
      </c>
      <c r="B12976" s="1" t="s">
        <v>1126</v>
      </c>
      <c r="C12976" t="s">
        <v>841</v>
      </c>
      <c r="D12976" s="1" t="s">
        <v>1126</v>
      </c>
      <c r="E12976" t="str">
        <f>"04686"</f>
        <v>04686</v>
      </c>
      <c r="F12976" t="s">
        <v>23</v>
      </c>
      <c r="G12976">
        <v>2018</v>
      </c>
      <c r="I12976" t="s">
        <v>21</v>
      </c>
      <c r="J12976" t="s">
        <v>22</v>
      </c>
    </row>
    <row r="12977" spans="1:10">
      <c r="A12977" t="s">
        <v>19</v>
      </c>
      <c r="B12977" s="1" t="s">
        <v>1127</v>
      </c>
      <c r="C12977" t="s">
        <v>841</v>
      </c>
      <c r="D12977" s="1" t="s">
        <v>1127</v>
      </c>
      <c r="E12977" t="str">
        <f>"04691"</f>
        <v>04691</v>
      </c>
      <c r="F12977" t="s">
        <v>23</v>
      </c>
      <c r="G12977">
        <v>2018</v>
      </c>
      <c r="I12977" t="s">
        <v>21</v>
      </c>
      <c r="J12977" t="s">
        <v>22</v>
      </c>
    </row>
    <row r="12978" spans="1:10">
      <c r="A12978" t="s">
        <v>19</v>
      </c>
      <c r="B12978" s="1" t="s">
        <v>1128</v>
      </c>
      <c r="C12978" t="s">
        <v>841</v>
      </c>
      <c r="D12978" s="1" t="s">
        <v>1128</v>
      </c>
      <c r="E12978" t="str">
        <f>"04693"</f>
        <v>04693</v>
      </c>
      <c r="F12978" t="s">
        <v>23</v>
      </c>
      <c r="G12978">
        <v>2018</v>
      </c>
      <c r="I12978" t="s">
        <v>21</v>
      </c>
      <c r="J12978" t="s">
        <v>22</v>
      </c>
    </row>
    <row r="12979" spans="1:10">
      <c r="A12979" t="s">
        <v>19</v>
      </c>
      <c r="B12979" s="1" t="s">
        <v>1129</v>
      </c>
      <c r="C12979" t="s">
        <v>841</v>
      </c>
      <c r="D12979" s="1" t="s">
        <v>1129</v>
      </c>
      <c r="E12979" t="str">
        <f>"04694"</f>
        <v>04694</v>
      </c>
      <c r="F12979" t="s">
        <v>23</v>
      </c>
      <c r="G12979">
        <v>2018</v>
      </c>
      <c r="I12979" t="s">
        <v>21</v>
      </c>
      <c r="J12979" t="s">
        <v>22</v>
      </c>
    </row>
    <row r="12980" spans="1:10">
      <c r="A12980" t="s">
        <v>19</v>
      </c>
      <c r="B12980" s="1" t="s">
        <v>1130</v>
      </c>
      <c r="C12980" t="s">
        <v>841</v>
      </c>
      <c r="D12980" s="1" t="s">
        <v>1130</v>
      </c>
      <c r="E12980" t="str">
        <f>"04730"</f>
        <v>04730</v>
      </c>
      <c r="F12980">
        <v>706684</v>
      </c>
      <c r="G12980">
        <v>2018</v>
      </c>
      <c r="I12980" t="s">
        <v>21</v>
      </c>
      <c r="J12980" t="s">
        <v>22</v>
      </c>
    </row>
    <row r="12981" spans="1:10">
      <c r="A12981" t="s">
        <v>19</v>
      </c>
      <c r="B12981" s="1" t="s">
        <v>1131</v>
      </c>
      <c r="C12981" t="s">
        <v>841</v>
      </c>
      <c r="D12981" s="1" t="s">
        <v>1131</v>
      </c>
      <c r="E12981" t="str">
        <f>"04732"</f>
        <v>04732</v>
      </c>
      <c r="F12981" t="s">
        <v>23</v>
      </c>
      <c r="G12981">
        <v>2018</v>
      </c>
      <c r="I12981" t="s">
        <v>21</v>
      </c>
      <c r="J12981" t="s">
        <v>22</v>
      </c>
    </row>
    <row r="12982" spans="1:10">
      <c r="A12982" t="s">
        <v>19</v>
      </c>
      <c r="B12982" s="1" t="s">
        <v>1132</v>
      </c>
      <c r="C12982" t="s">
        <v>841</v>
      </c>
      <c r="D12982" s="1" t="s">
        <v>1132</v>
      </c>
      <c r="E12982" t="str">
        <f>"04733"</f>
        <v>04733</v>
      </c>
      <c r="F12982" t="s">
        <v>23</v>
      </c>
      <c r="G12982">
        <v>2018</v>
      </c>
      <c r="I12982" t="s">
        <v>21</v>
      </c>
      <c r="J12982" t="s">
        <v>22</v>
      </c>
    </row>
    <row r="12983" spans="1:10">
      <c r="A12983" t="s">
        <v>19</v>
      </c>
      <c r="B12983" s="1" t="s">
        <v>1133</v>
      </c>
      <c r="C12983" t="s">
        <v>841</v>
      </c>
      <c r="D12983" s="1" t="s">
        <v>1133</v>
      </c>
      <c r="E12983" t="str">
        <f>"04734"</f>
        <v>04734</v>
      </c>
      <c r="F12983" t="s">
        <v>23</v>
      </c>
      <c r="G12983">
        <v>2018</v>
      </c>
      <c r="I12983" t="s">
        <v>21</v>
      </c>
      <c r="J12983" t="s">
        <v>22</v>
      </c>
    </row>
    <row r="12984" spans="1:10">
      <c r="A12984" t="s">
        <v>19</v>
      </c>
      <c r="B12984" s="1" t="s">
        <v>1134</v>
      </c>
      <c r="C12984" t="s">
        <v>841</v>
      </c>
      <c r="D12984" s="1" t="s">
        <v>1134</v>
      </c>
      <c r="E12984" t="str">
        <f>"04735"</f>
        <v>04735</v>
      </c>
      <c r="F12984" t="s">
        <v>23</v>
      </c>
      <c r="G12984">
        <v>2018</v>
      </c>
      <c r="I12984" t="s">
        <v>21</v>
      </c>
      <c r="J12984" t="s">
        <v>22</v>
      </c>
    </row>
    <row r="12985" spans="1:10">
      <c r="A12985" t="s">
        <v>19</v>
      </c>
      <c r="B12985" s="1" t="s">
        <v>1135</v>
      </c>
      <c r="C12985" t="s">
        <v>841</v>
      </c>
      <c r="D12985" s="1" t="s">
        <v>1135</v>
      </c>
      <c r="E12985" t="str">
        <f>"04736"</f>
        <v>04736</v>
      </c>
      <c r="F12985">
        <v>50787</v>
      </c>
      <c r="G12985">
        <v>2018</v>
      </c>
      <c r="I12985" t="s">
        <v>21</v>
      </c>
      <c r="J12985" t="s">
        <v>22</v>
      </c>
    </row>
    <row r="12986" spans="1:10">
      <c r="A12986" t="s">
        <v>19</v>
      </c>
      <c r="B12986" s="1" t="s">
        <v>1136</v>
      </c>
      <c r="C12986" t="s">
        <v>841</v>
      </c>
      <c r="D12986" s="1" t="s">
        <v>1136</v>
      </c>
      <c r="E12986" t="str">
        <f>"04739"</f>
        <v>04739</v>
      </c>
      <c r="F12986" t="s">
        <v>23</v>
      </c>
      <c r="G12986">
        <v>2018</v>
      </c>
      <c r="I12986" t="s">
        <v>21</v>
      </c>
      <c r="J12986" t="s">
        <v>22</v>
      </c>
    </row>
    <row r="12987" spans="1:10">
      <c r="A12987" t="s">
        <v>19</v>
      </c>
      <c r="B12987" s="1" t="s">
        <v>1137</v>
      </c>
      <c r="C12987" t="s">
        <v>841</v>
      </c>
      <c r="D12987" s="1" t="s">
        <v>1137</v>
      </c>
      <c r="E12987" t="str">
        <f>"04740"</f>
        <v>04740</v>
      </c>
      <c r="F12987" t="s">
        <v>23</v>
      </c>
      <c r="G12987">
        <v>2018</v>
      </c>
      <c r="I12987" t="s">
        <v>21</v>
      </c>
      <c r="J12987" t="s">
        <v>22</v>
      </c>
    </row>
    <row r="12988" spans="1:10">
      <c r="A12988" t="s">
        <v>19</v>
      </c>
      <c r="B12988" s="1" t="s">
        <v>1138</v>
      </c>
      <c r="C12988" t="s">
        <v>841</v>
      </c>
      <c r="D12988" s="1" t="s">
        <v>1138</v>
      </c>
      <c r="E12988" t="str">
        <f>"04741"</f>
        <v>04741</v>
      </c>
      <c r="F12988" t="s">
        <v>23</v>
      </c>
      <c r="G12988">
        <v>2018</v>
      </c>
      <c r="I12988" t="s">
        <v>21</v>
      </c>
      <c r="J12988" t="s">
        <v>22</v>
      </c>
    </row>
    <row r="12989" spans="1:10">
      <c r="A12989" t="s">
        <v>19</v>
      </c>
      <c r="B12989" s="1" t="s">
        <v>1139</v>
      </c>
      <c r="C12989" t="s">
        <v>841</v>
      </c>
      <c r="D12989" s="1" t="s">
        <v>1139</v>
      </c>
      <c r="E12989" t="str">
        <f>"04742"</f>
        <v>04742</v>
      </c>
      <c r="F12989">
        <v>441783</v>
      </c>
      <c r="G12989">
        <v>2018</v>
      </c>
      <c r="I12989" t="s">
        <v>21</v>
      </c>
      <c r="J12989" t="s">
        <v>22</v>
      </c>
    </row>
    <row r="12990" spans="1:10">
      <c r="A12990" t="s">
        <v>19</v>
      </c>
      <c r="B12990" s="1" t="s">
        <v>1140</v>
      </c>
      <c r="C12990" t="s">
        <v>841</v>
      </c>
      <c r="D12990" s="1" t="s">
        <v>1140</v>
      </c>
      <c r="E12990" t="str">
        <f>"04743"</f>
        <v>04743</v>
      </c>
      <c r="F12990" t="s">
        <v>23</v>
      </c>
      <c r="G12990">
        <v>2018</v>
      </c>
      <c r="I12990" t="s">
        <v>21</v>
      </c>
      <c r="J12990" t="s">
        <v>22</v>
      </c>
    </row>
    <row r="12991" spans="1:10">
      <c r="A12991" t="s">
        <v>19</v>
      </c>
      <c r="B12991" s="1" t="s">
        <v>1141</v>
      </c>
      <c r="C12991" t="s">
        <v>841</v>
      </c>
      <c r="D12991" s="1" t="s">
        <v>1141</v>
      </c>
      <c r="E12991" t="str">
        <f>"04745"</f>
        <v>04745</v>
      </c>
      <c r="F12991" t="s">
        <v>23</v>
      </c>
      <c r="G12991">
        <v>2018</v>
      </c>
      <c r="I12991" t="s">
        <v>21</v>
      </c>
      <c r="J12991" t="s">
        <v>22</v>
      </c>
    </row>
    <row r="12992" spans="1:10">
      <c r="A12992" t="s">
        <v>19</v>
      </c>
      <c r="B12992" s="1" t="s">
        <v>1142</v>
      </c>
      <c r="C12992" t="s">
        <v>841</v>
      </c>
      <c r="D12992" s="1" t="s">
        <v>1142</v>
      </c>
      <c r="E12992" t="str">
        <f>"04746"</f>
        <v>04746</v>
      </c>
      <c r="F12992" t="s">
        <v>23</v>
      </c>
      <c r="G12992">
        <v>2018</v>
      </c>
      <c r="I12992" t="s">
        <v>21</v>
      </c>
      <c r="J12992" t="s">
        <v>22</v>
      </c>
    </row>
    <row r="12993" spans="1:10">
      <c r="A12993" t="s">
        <v>19</v>
      </c>
      <c r="B12993" s="1" t="s">
        <v>1143</v>
      </c>
      <c r="C12993" t="s">
        <v>841</v>
      </c>
      <c r="D12993" s="1" t="s">
        <v>1143</v>
      </c>
      <c r="E12993" t="str">
        <f>"04747"</f>
        <v>04747</v>
      </c>
      <c r="F12993" t="s">
        <v>23</v>
      </c>
      <c r="G12993">
        <v>2018</v>
      </c>
      <c r="I12993" t="s">
        <v>21</v>
      </c>
      <c r="J12993" t="s">
        <v>22</v>
      </c>
    </row>
    <row r="12994" spans="1:10">
      <c r="A12994" t="s">
        <v>19</v>
      </c>
      <c r="B12994" s="1" t="s">
        <v>1144</v>
      </c>
      <c r="C12994" t="s">
        <v>841</v>
      </c>
      <c r="D12994" s="1" t="s">
        <v>1144</v>
      </c>
      <c r="E12994" t="str">
        <f>"04750"</f>
        <v>04750</v>
      </c>
      <c r="F12994" t="s">
        <v>23</v>
      </c>
      <c r="G12994">
        <v>2018</v>
      </c>
      <c r="I12994" t="s">
        <v>21</v>
      </c>
      <c r="J12994" t="s">
        <v>22</v>
      </c>
    </row>
    <row r="12995" spans="1:10">
      <c r="A12995" t="s">
        <v>19</v>
      </c>
      <c r="B12995" s="1" t="s">
        <v>1145</v>
      </c>
      <c r="C12995" t="s">
        <v>841</v>
      </c>
      <c r="D12995" s="1" t="s">
        <v>1145</v>
      </c>
      <c r="E12995" t="str">
        <f>"04756"</f>
        <v>04756</v>
      </c>
      <c r="F12995" t="s">
        <v>23</v>
      </c>
      <c r="G12995">
        <v>2018</v>
      </c>
      <c r="I12995" t="s">
        <v>21</v>
      </c>
      <c r="J12995" t="s">
        <v>22</v>
      </c>
    </row>
    <row r="12996" spans="1:10">
      <c r="A12996" t="s">
        <v>19</v>
      </c>
      <c r="B12996" s="1" t="s">
        <v>1146</v>
      </c>
      <c r="C12996" t="s">
        <v>841</v>
      </c>
      <c r="D12996" s="1" t="s">
        <v>1146</v>
      </c>
      <c r="E12996" t="str">
        <f>"04757"</f>
        <v>04757</v>
      </c>
      <c r="F12996" t="s">
        <v>23</v>
      </c>
      <c r="G12996">
        <v>2018</v>
      </c>
      <c r="I12996" t="s">
        <v>21</v>
      </c>
      <c r="J12996" t="s">
        <v>22</v>
      </c>
    </row>
    <row r="12997" spans="1:10">
      <c r="A12997" t="s">
        <v>19</v>
      </c>
      <c r="B12997" s="1" t="s">
        <v>1147</v>
      </c>
      <c r="C12997" t="s">
        <v>841</v>
      </c>
      <c r="D12997" s="1" t="s">
        <v>1147</v>
      </c>
      <c r="E12997" t="str">
        <f>"04758"</f>
        <v>04758</v>
      </c>
      <c r="F12997" t="s">
        <v>23</v>
      </c>
      <c r="G12997">
        <v>2018</v>
      </c>
      <c r="I12997" t="s">
        <v>21</v>
      </c>
      <c r="J12997" t="s">
        <v>22</v>
      </c>
    </row>
    <row r="12998" spans="1:10">
      <c r="A12998" t="s">
        <v>19</v>
      </c>
      <c r="B12998" s="1" t="s">
        <v>1148</v>
      </c>
      <c r="C12998" t="s">
        <v>841</v>
      </c>
      <c r="D12998" s="1" t="s">
        <v>1148</v>
      </c>
      <c r="E12998" t="str">
        <f>"04760"</f>
        <v>04760</v>
      </c>
      <c r="F12998" t="s">
        <v>23</v>
      </c>
      <c r="G12998">
        <v>2018</v>
      </c>
      <c r="I12998" t="s">
        <v>21</v>
      </c>
      <c r="J12998" t="s">
        <v>22</v>
      </c>
    </row>
    <row r="12999" spans="1:10">
      <c r="A12999" t="s">
        <v>19</v>
      </c>
      <c r="B12999" s="1" t="s">
        <v>1149</v>
      </c>
      <c r="C12999" t="s">
        <v>841</v>
      </c>
      <c r="D12999" s="1" t="s">
        <v>1149</v>
      </c>
      <c r="E12999" t="str">
        <f>"04761"</f>
        <v>04761</v>
      </c>
      <c r="F12999" t="s">
        <v>23</v>
      </c>
      <c r="G12999">
        <v>2018</v>
      </c>
      <c r="I12999" t="s">
        <v>21</v>
      </c>
      <c r="J12999" t="s">
        <v>22</v>
      </c>
    </row>
    <row r="13000" spans="1:10">
      <c r="A13000" t="s">
        <v>19</v>
      </c>
      <c r="B13000" s="1" t="s">
        <v>1150</v>
      </c>
      <c r="C13000" t="s">
        <v>841</v>
      </c>
      <c r="D13000" s="1" t="s">
        <v>1150</v>
      </c>
      <c r="E13000" t="str">
        <f>"04762"</f>
        <v>04762</v>
      </c>
      <c r="F13000" t="s">
        <v>23</v>
      </c>
      <c r="G13000">
        <v>2018</v>
      </c>
      <c r="I13000" t="s">
        <v>21</v>
      </c>
      <c r="J13000" t="s">
        <v>22</v>
      </c>
    </row>
    <row r="13001" spans="1:10">
      <c r="A13001" t="s">
        <v>19</v>
      </c>
      <c r="B13001" s="1" t="s">
        <v>1151</v>
      </c>
      <c r="C13001" t="s">
        <v>841</v>
      </c>
      <c r="D13001" s="1" t="s">
        <v>1151</v>
      </c>
      <c r="E13001" t="str">
        <f>"04763"</f>
        <v>04763</v>
      </c>
      <c r="F13001" t="s">
        <v>23</v>
      </c>
      <c r="G13001">
        <v>2018</v>
      </c>
      <c r="I13001" t="s">
        <v>21</v>
      </c>
      <c r="J13001" t="s">
        <v>22</v>
      </c>
    </row>
    <row r="13002" spans="1:10">
      <c r="A13002" t="s">
        <v>19</v>
      </c>
      <c r="B13002" s="1" t="s">
        <v>1152</v>
      </c>
      <c r="C13002" t="s">
        <v>841</v>
      </c>
      <c r="D13002" s="1" t="s">
        <v>1152</v>
      </c>
      <c r="E13002" t="str">
        <f>"04764"</f>
        <v>04764</v>
      </c>
      <c r="F13002" t="s">
        <v>23</v>
      </c>
      <c r="G13002">
        <v>2018</v>
      </c>
      <c r="I13002" t="s">
        <v>21</v>
      </c>
      <c r="J13002" t="s">
        <v>22</v>
      </c>
    </row>
    <row r="13003" spans="1:10">
      <c r="A13003" t="s">
        <v>19</v>
      </c>
      <c r="B13003" s="1" t="s">
        <v>1153</v>
      </c>
      <c r="C13003" t="s">
        <v>841</v>
      </c>
      <c r="D13003" s="1" t="s">
        <v>1153</v>
      </c>
      <c r="E13003" t="str">
        <f>"04765"</f>
        <v>04765</v>
      </c>
      <c r="F13003" t="s">
        <v>23</v>
      </c>
      <c r="G13003">
        <v>2018</v>
      </c>
      <c r="I13003" t="s">
        <v>21</v>
      </c>
      <c r="J13003" t="s">
        <v>22</v>
      </c>
    </row>
    <row r="13004" spans="1:10">
      <c r="A13004" t="s">
        <v>19</v>
      </c>
      <c r="B13004" s="1" t="s">
        <v>1154</v>
      </c>
      <c r="C13004" t="s">
        <v>841</v>
      </c>
      <c r="D13004" s="1" t="s">
        <v>1154</v>
      </c>
      <c r="E13004" t="str">
        <f>"04766"</f>
        <v>04766</v>
      </c>
      <c r="F13004" t="s">
        <v>23</v>
      </c>
      <c r="G13004">
        <v>2018</v>
      </c>
      <c r="I13004" t="s">
        <v>21</v>
      </c>
      <c r="J13004" t="s">
        <v>22</v>
      </c>
    </row>
    <row r="13005" spans="1:10">
      <c r="A13005" t="s">
        <v>19</v>
      </c>
      <c r="B13005" s="1" t="s">
        <v>1155</v>
      </c>
      <c r="C13005" t="s">
        <v>841</v>
      </c>
      <c r="D13005" s="1" t="s">
        <v>1155</v>
      </c>
      <c r="E13005" t="str">
        <f>"04768"</f>
        <v>04768</v>
      </c>
      <c r="F13005" t="s">
        <v>23</v>
      </c>
      <c r="G13005">
        <v>2018</v>
      </c>
      <c r="I13005" t="s">
        <v>21</v>
      </c>
      <c r="J13005" t="s">
        <v>22</v>
      </c>
    </row>
    <row r="13006" spans="1:10">
      <c r="A13006" t="s">
        <v>19</v>
      </c>
      <c r="B13006" s="1" t="s">
        <v>1156</v>
      </c>
      <c r="C13006" t="s">
        <v>841</v>
      </c>
      <c r="D13006" s="1" t="s">
        <v>1156</v>
      </c>
      <c r="E13006" t="str">
        <f>"04769"</f>
        <v>04769</v>
      </c>
      <c r="F13006">
        <v>1884606</v>
      </c>
      <c r="G13006">
        <v>2018</v>
      </c>
      <c r="I13006" t="s">
        <v>21</v>
      </c>
      <c r="J13006" t="s">
        <v>22</v>
      </c>
    </row>
    <row r="13007" spans="1:10">
      <c r="A13007" t="s">
        <v>19</v>
      </c>
      <c r="B13007" s="1" t="s">
        <v>1157</v>
      </c>
      <c r="C13007" t="s">
        <v>841</v>
      </c>
      <c r="D13007" s="1" t="s">
        <v>1157</v>
      </c>
      <c r="E13007" t="str">
        <f>"04772"</f>
        <v>04772</v>
      </c>
      <c r="F13007" t="s">
        <v>23</v>
      </c>
      <c r="G13007">
        <v>2018</v>
      </c>
      <c r="I13007" t="s">
        <v>21</v>
      </c>
      <c r="J13007" t="s">
        <v>22</v>
      </c>
    </row>
    <row r="13008" spans="1:10">
      <c r="A13008" t="s">
        <v>19</v>
      </c>
      <c r="B13008" s="1" t="s">
        <v>1158</v>
      </c>
      <c r="C13008" t="s">
        <v>841</v>
      </c>
      <c r="D13008" s="1" t="s">
        <v>1158</v>
      </c>
      <c r="E13008" t="str">
        <f>"04773"</f>
        <v>04773</v>
      </c>
      <c r="F13008" t="s">
        <v>23</v>
      </c>
      <c r="G13008">
        <v>2018</v>
      </c>
      <c r="I13008" t="s">
        <v>21</v>
      </c>
      <c r="J13008" t="s">
        <v>22</v>
      </c>
    </row>
    <row r="13009" spans="1:10">
      <c r="A13009" t="s">
        <v>19</v>
      </c>
      <c r="B13009" s="1" t="s">
        <v>1159</v>
      </c>
      <c r="C13009" t="s">
        <v>841</v>
      </c>
      <c r="D13009" s="1" t="s">
        <v>1159</v>
      </c>
      <c r="E13009" t="str">
        <f>"04774"</f>
        <v>04774</v>
      </c>
      <c r="F13009" t="s">
        <v>23</v>
      </c>
      <c r="G13009">
        <v>2018</v>
      </c>
      <c r="I13009" t="s">
        <v>21</v>
      </c>
      <c r="J13009" t="s">
        <v>22</v>
      </c>
    </row>
    <row r="13010" spans="1:10">
      <c r="A13010" t="s">
        <v>19</v>
      </c>
      <c r="B13010" s="1" t="s">
        <v>1160</v>
      </c>
      <c r="C13010" t="s">
        <v>841</v>
      </c>
      <c r="D13010" s="1" t="s">
        <v>1160</v>
      </c>
      <c r="E13010" t="str">
        <f>"04776"</f>
        <v>04776</v>
      </c>
      <c r="F13010" t="s">
        <v>23</v>
      </c>
      <c r="G13010">
        <v>2018</v>
      </c>
      <c r="I13010" t="s">
        <v>21</v>
      </c>
      <c r="J13010" t="s">
        <v>22</v>
      </c>
    </row>
    <row r="13011" spans="1:10">
      <c r="A13011" t="s">
        <v>19</v>
      </c>
      <c r="B13011" s="1" t="s">
        <v>1161</v>
      </c>
      <c r="C13011" t="s">
        <v>841</v>
      </c>
      <c r="D13011" s="1" t="s">
        <v>1161</v>
      </c>
      <c r="E13011" t="str">
        <f>"04777"</f>
        <v>04777</v>
      </c>
      <c r="F13011" t="s">
        <v>23</v>
      </c>
      <c r="G13011">
        <v>2018</v>
      </c>
      <c r="I13011" t="s">
        <v>21</v>
      </c>
      <c r="J13011" t="s">
        <v>22</v>
      </c>
    </row>
    <row r="13012" spans="1:10">
      <c r="A13012" t="s">
        <v>19</v>
      </c>
      <c r="B13012" s="1" t="s">
        <v>1162</v>
      </c>
      <c r="C13012" t="s">
        <v>841</v>
      </c>
      <c r="D13012" s="1" t="s">
        <v>1162</v>
      </c>
      <c r="E13012" t="str">
        <f>"04779"</f>
        <v>04779</v>
      </c>
      <c r="F13012" t="s">
        <v>23</v>
      </c>
      <c r="G13012">
        <v>2018</v>
      </c>
      <c r="I13012" t="s">
        <v>21</v>
      </c>
      <c r="J13012" t="s">
        <v>22</v>
      </c>
    </row>
    <row r="13013" spans="1:10">
      <c r="A13013" t="s">
        <v>19</v>
      </c>
      <c r="B13013" s="1" t="s">
        <v>1163</v>
      </c>
      <c r="C13013" t="s">
        <v>841</v>
      </c>
      <c r="D13013" s="1" t="s">
        <v>1163</v>
      </c>
      <c r="E13013" t="str">
        <f>"04780"</f>
        <v>04780</v>
      </c>
      <c r="F13013" t="s">
        <v>23</v>
      </c>
      <c r="G13013">
        <v>2018</v>
      </c>
      <c r="I13013" t="s">
        <v>21</v>
      </c>
      <c r="J13013" t="s">
        <v>22</v>
      </c>
    </row>
    <row r="13014" spans="1:10">
      <c r="A13014" t="s">
        <v>19</v>
      </c>
      <c r="B13014" s="1" t="s">
        <v>1164</v>
      </c>
      <c r="C13014" t="s">
        <v>841</v>
      </c>
      <c r="D13014" s="1" t="s">
        <v>1164</v>
      </c>
      <c r="E13014" t="str">
        <f>"04781"</f>
        <v>04781</v>
      </c>
      <c r="F13014" t="s">
        <v>23</v>
      </c>
      <c r="G13014">
        <v>2018</v>
      </c>
      <c r="I13014" t="s">
        <v>21</v>
      </c>
      <c r="J13014" t="s">
        <v>22</v>
      </c>
    </row>
    <row r="13015" spans="1:10">
      <c r="A13015" t="s">
        <v>19</v>
      </c>
      <c r="B13015" s="1" t="s">
        <v>1165</v>
      </c>
      <c r="C13015" t="s">
        <v>841</v>
      </c>
      <c r="D13015" s="1" t="s">
        <v>1165</v>
      </c>
      <c r="E13015" t="str">
        <f>"04783"</f>
        <v>04783</v>
      </c>
      <c r="F13015" t="s">
        <v>23</v>
      </c>
      <c r="G13015">
        <v>2018</v>
      </c>
      <c r="I13015" t="s">
        <v>21</v>
      </c>
      <c r="J13015" t="s">
        <v>22</v>
      </c>
    </row>
    <row r="13016" spans="1:10">
      <c r="A13016" t="s">
        <v>19</v>
      </c>
      <c r="B13016" s="1" t="s">
        <v>1166</v>
      </c>
      <c r="C13016" t="s">
        <v>841</v>
      </c>
      <c r="D13016" s="1" t="s">
        <v>1166</v>
      </c>
      <c r="E13016" t="str">
        <f>"04785"</f>
        <v>04785</v>
      </c>
      <c r="F13016">
        <v>759928</v>
      </c>
      <c r="G13016">
        <v>2018</v>
      </c>
      <c r="I13016" t="s">
        <v>21</v>
      </c>
      <c r="J13016" t="s">
        <v>22</v>
      </c>
    </row>
    <row r="13017" spans="1:10">
      <c r="A13017" t="s">
        <v>19</v>
      </c>
      <c r="B13017" s="1" t="s">
        <v>1167</v>
      </c>
      <c r="C13017" t="s">
        <v>841</v>
      </c>
      <c r="D13017" s="1" t="s">
        <v>1167</v>
      </c>
      <c r="E13017" t="str">
        <f>"04786"</f>
        <v>04786</v>
      </c>
      <c r="F13017" t="s">
        <v>23</v>
      </c>
      <c r="G13017">
        <v>2018</v>
      </c>
      <c r="I13017" t="s">
        <v>21</v>
      </c>
      <c r="J13017" t="s">
        <v>22</v>
      </c>
    </row>
    <row r="13018" spans="1:10">
      <c r="A13018" t="s">
        <v>19</v>
      </c>
      <c r="B13018" s="1" t="s">
        <v>1168</v>
      </c>
      <c r="C13018" t="s">
        <v>841</v>
      </c>
      <c r="D13018" s="1" t="s">
        <v>1168</v>
      </c>
      <c r="E13018" t="str">
        <f>"04787"</f>
        <v>04787</v>
      </c>
      <c r="F13018" t="s">
        <v>23</v>
      </c>
      <c r="G13018">
        <v>2018</v>
      </c>
      <c r="I13018" t="s">
        <v>21</v>
      </c>
      <c r="J13018" t="s">
        <v>22</v>
      </c>
    </row>
    <row r="13019" spans="1:10">
      <c r="A13019" t="s">
        <v>19</v>
      </c>
      <c r="B13019" s="1" t="s">
        <v>1169</v>
      </c>
      <c r="C13019" t="s">
        <v>841</v>
      </c>
      <c r="D13019" s="1" t="s">
        <v>1169</v>
      </c>
      <c r="E13019" t="str">
        <f>"04841"</f>
        <v>04841</v>
      </c>
      <c r="F13019">
        <v>199691</v>
      </c>
      <c r="G13019">
        <v>2018</v>
      </c>
      <c r="I13019" t="s">
        <v>21</v>
      </c>
      <c r="J13019" t="s">
        <v>22</v>
      </c>
    </row>
    <row r="13020" spans="1:10">
      <c r="A13020" t="s">
        <v>19</v>
      </c>
      <c r="B13020" s="1" t="s">
        <v>1170</v>
      </c>
      <c r="C13020" t="s">
        <v>841</v>
      </c>
      <c r="D13020" s="1" t="s">
        <v>1170</v>
      </c>
      <c r="E13020" t="str">
        <f>"04843"</f>
        <v>04843</v>
      </c>
      <c r="F13020" t="s">
        <v>23</v>
      </c>
      <c r="G13020">
        <v>2018</v>
      </c>
      <c r="I13020" t="s">
        <v>21</v>
      </c>
      <c r="J13020" t="s">
        <v>22</v>
      </c>
    </row>
    <row r="13021" spans="1:10">
      <c r="A13021" t="s">
        <v>19</v>
      </c>
      <c r="B13021" s="1" t="s">
        <v>1171</v>
      </c>
      <c r="C13021" t="s">
        <v>841</v>
      </c>
      <c r="D13021" s="1" t="s">
        <v>1171</v>
      </c>
      <c r="E13021" t="str">
        <f>"04847"</f>
        <v>04847</v>
      </c>
      <c r="F13021" t="s">
        <v>23</v>
      </c>
      <c r="G13021">
        <v>2018</v>
      </c>
      <c r="I13021" t="s">
        <v>21</v>
      </c>
      <c r="J13021" t="s">
        <v>22</v>
      </c>
    </row>
    <row r="13022" spans="1:10">
      <c r="A13022" t="s">
        <v>19</v>
      </c>
      <c r="B13022" s="1" t="s">
        <v>1172</v>
      </c>
      <c r="C13022" t="s">
        <v>841</v>
      </c>
      <c r="D13022" s="1" t="s">
        <v>1172</v>
      </c>
      <c r="E13022" t="str">
        <f>"04848"</f>
        <v>04848</v>
      </c>
      <c r="F13022" t="s">
        <v>23</v>
      </c>
      <c r="G13022">
        <v>2018</v>
      </c>
      <c r="I13022" t="s">
        <v>21</v>
      </c>
      <c r="J13022" t="s">
        <v>22</v>
      </c>
    </row>
    <row r="13023" spans="1:10">
      <c r="A13023" t="s">
        <v>19</v>
      </c>
      <c r="B13023" s="1" t="s">
        <v>1173</v>
      </c>
      <c r="C13023" t="s">
        <v>841</v>
      </c>
      <c r="D13023" s="1" t="s">
        <v>1173</v>
      </c>
      <c r="E13023" t="str">
        <f>"04849"</f>
        <v>04849</v>
      </c>
      <c r="F13023" t="s">
        <v>23</v>
      </c>
      <c r="G13023">
        <v>2018</v>
      </c>
      <c r="I13023" t="s">
        <v>21</v>
      </c>
      <c r="J13023" t="s">
        <v>22</v>
      </c>
    </row>
    <row r="13024" spans="1:10">
      <c r="A13024" t="s">
        <v>19</v>
      </c>
      <c r="B13024" s="1" t="s">
        <v>1174</v>
      </c>
      <c r="C13024" t="s">
        <v>841</v>
      </c>
      <c r="D13024" s="1" t="s">
        <v>1174</v>
      </c>
      <c r="E13024" t="str">
        <f>"04851"</f>
        <v>04851</v>
      </c>
      <c r="F13024" t="s">
        <v>23</v>
      </c>
      <c r="G13024">
        <v>2018</v>
      </c>
      <c r="I13024" t="s">
        <v>21</v>
      </c>
      <c r="J13024" t="s">
        <v>22</v>
      </c>
    </row>
    <row r="13025" spans="1:10">
      <c r="A13025" t="s">
        <v>19</v>
      </c>
      <c r="B13025" s="1" t="s">
        <v>1175</v>
      </c>
      <c r="C13025" t="s">
        <v>841</v>
      </c>
      <c r="D13025" s="1" t="s">
        <v>1175</v>
      </c>
      <c r="E13025" t="str">
        <f>"04852"</f>
        <v>04852</v>
      </c>
      <c r="F13025" t="s">
        <v>23</v>
      </c>
      <c r="G13025">
        <v>2018</v>
      </c>
      <c r="I13025" t="s">
        <v>21</v>
      </c>
      <c r="J13025" t="s">
        <v>22</v>
      </c>
    </row>
    <row r="13026" spans="1:10">
      <c r="A13026" t="s">
        <v>19</v>
      </c>
      <c r="B13026" s="1" t="s">
        <v>1176</v>
      </c>
      <c r="C13026" t="s">
        <v>841</v>
      </c>
      <c r="D13026" s="1" t="s">
        <v>1176</v>
      </c>
      <c r="E13026" t="str">
        <f>"04853"</f>
        <v>04853</v>
      </c>
      <c r="F13026" t="s">
        <v>23</v>
      </c>
      <c r="G13026">
        <v>2018</v>
      </c>
      <c r="I13026" t="s">
        <v>21</v>
      </c>
      <c r="J13026" t="s">
        <v>22</v>
      </c>
    </row>
    <row r="13027" spans="1:10">
      <c r="A13027" t="s">
        <v>19</v>
      </c>
      <c r="B13027" s="1" t="s">
        <v>1177</v>
      </c>
      <c r="C13027" t="s">
        <v>841</v>
      </c>
      <c r="D13027" s="1" t="s">
        <v>1177</v>
      </c>
      <c r="E13027" t="str">
        <f>"04854"</f>
        <v>04854</v>
      </c>
      <c r="F13027" t="s">
        <v>23</v>
      </c>
      <c r="G13027">
        <v>2018</v>
      </c>
      <c r="I13027" t="s">
        <v>21</v>
      </c>
      <c r="J13027" t="s">
        <v>22</v>
      </c>
    </row>
    <row r="13028" spans="1:10">
      <c r="A13028" t="s">
        <v>19</v>
      </c>
      <c r="B13028" s="1" t="s">
        <v>1178</v>
      </c>
      <c r="C13028" t="s">
        <v>841</v>
      </c>
      <c r="D13028" s="1" t="s">
        <v>1178</v>
      </c>
      <c r="E13028" t="str">
        <f>"04856"</f>
        <v>04856</v>
      </c>
      <c r="F13028" t="s">
        <v>23</v>
      </c>
      <c r="G13028">
        <v>2018</v>
      </c>
      <c r="I13028" t="s">
        <v>21</v>
      </c>
      <c r="J13028" t="s">
        <v>22</v>
      </c>
    </row>
    <row r="13029" spans="1:10">
      <c r="A13029" t="s">
        <v>19</v>
      </c>
      <c r="B13029" s="1" t="s">
        <v>1179</v>
      </c>
      <c r="C13029" t="s">
        <v>841</v>
      </c>
      <c r="D13029" s="1" t="s">
        <v>1179</v>
      </c>
      <c r="E13029" t="str">
        <f>"04858"</f>
        <v>04858</v>
      </c>
      <c r="F13029" t="s">
        <v>23</v>
      </c>
      <c r="G13029">
        <v>2018</v>
      </c>
      <c r="I13029" t="s">
        <v>21</v>
      </c>
      <c r="J13029" t="s">
        <v>22</v>
      </c>
    </row>
    <row r="13030" spans="1:10">
      <c r="A13030" t="s">
        <v>19</v>
      </c>
      <c r="B13030" s="1" t="s">
        <v>1180</v>
      </c>
      <c r="C13030" t="s">
        <v>841</v>
      </c>
      <c r="D13030" s="1" t="s">
        <v>1180</v>
      </c>
      <c r="E13030" t="str">
        <f>"04859"</f>
        <v>04859</v>
      </c>
      <c r="F13030" t="s">
        <v>23</v>
      </c>
      <c r="G13030">
        <v>2018</v>
      </c>
      <c r="I13030" t="s">
        <v>21</v>
      </c>
      <c r="J13030" t="s">
        <v>22</v>
      </c>
    </row>
    <row r="13031" spans="1:10">
      <c r="A13031" t="s">
        <v>19</v>
      </c>
      <c r="B13031" s="1" t="s">
        <v>1181</v>
      </c>
      <c r="C13031" t="s">
        <v>841</v>
      </c>
      <c r="D13031" s="1" t="s">
        <v>1181</v>
      </c>
      <c r="E13031" t="str">
        <f>"04860"</f>
        <v>04860</v>
      </c>
      <c r="F13031" t="s">
        <v>23</v>
      </c>
      <c r="G13031">
        <v>2018</v>
      </c>
      <c r="I13031" t="s">
        <v>21</v>
      </c>
      <c r="J13031" t="s">
        <v>22</v>
      </c>
    </row>
    <row r="13032" spans="1:10">
      <c r="A13032" t="s">
        <v>19</v>
      </c>
      <c r="B13032" s="1" t="s">
        <v>1182</v>
      </c>
      <c r="C13032" t="s">
        <v>841</v>
      </c>
      <c r="D13032" s="1" t="s">
        <v>1182</v>
      </c>
      <c r="E13032" t="str">
        <f>"04861"</f>
        <v>04861</v>
      </c>
      <c r="F13032" t="s">
        <v>23</v>
      </c>
      <c r="G13032">
        <v>2018</v>
      </c>
      <c r="I13032" t="s">
        <v>21</v>
      </c>
      <c r="J13032" t="s">
        <v>22</v>
      </c>
    </row>
    <row r="13033" spans="1:10">
      <c r="A13033" t="s">
        <v>19</v>
      </c>
      <c r="B13033" s="1" t="s">
        <v>1183</v>
      </c>
      <c r="C13033" t="s">
        <v>841</v>
      </c>
      <c r="D13033" s="1" t="s">
        <v>1183</v>
      </c>
      <c r="E13033" t="str">
        <f>"04862"</f>
        <v>04862</v>
      </c>
      <c r="F13033" t="s">
        <v>23</v>
      </c>
      <c r="G13033">
        <v>2018</v>
      </c>
      <c r="I13033" t="s">
        <v>21</v>
      </c>
      <c r="J13033" t="s">
        <v>22</v>
      </c>
    </row>
    <row r="13034" spans="1:10">
      <c r="A13034" t="s">
        <v>19</v>
      </c>
      <c r="B13034" s="1" t="s">
        <v>1184</v>
      </c>
      <c r="C13034" t="s">
        <v>841</v>
      </c>
      <c r="D13034" s="1" t="s">
        <v>1184</v>
      </c>
      <c r="E13034" t="str">
        <f>"04863"</f>
        <v>04863</v>
      </c>
      <c r="F13034" t="s">
        <v>23</v>
      </c>
      <c r="G13034">
        <v>2018</v>
      </c>
      <c r="I13034" t="s">
        <v>21</v>
      </c>
      <c r="J13034" t="s">
        <v>22</v>
      </c>
    </row>
    <row r="13035" spans="1:10">
      <c r="A13035" t="s">
        <v>19</v>
      </c>
      <c r="B13035" s="1" t="s">
        <v>1185</v>
      </c>
      <c r="C13035" t="s">
        <v>841</v>
      </c>
      <c r="D13035" s="1" t="s">
        <v>1185</v>
      </c>
      <c r="E13035" t="str">
        <f>"04864"</f>
        <v>04864</v>
      </c>
      <c r="F13035" t="s">
        <v>23</v>
      </c>
      <c r="G13035">
        <v>2018</v>
      </c>
      <c r="I13035" t="s">
        <v>21</v>
      </c>
      <c r="J13035" t="s">
        <v>22</v>
      </c>
    </row>
    <row r="13036" spans="1:10">
      <c r="A13036" t="s">
        <v>19</v>
      </c>
      <c r="B13036" s="1" t="s">
        <v>1186</v>
      </c>
      <c r="C13036" t="s">
        <v>841</v>
      </c>
      <c r="D13036" s="1" t="s">
        <v>1186</v>
      </c>
      <c r="E13036" t="str">
        <f>"04901"</f>
        <v>04901</v>
      </c>
      <c r="F13036">
        <v>1339380</v>
      </c>
      <c r="G13036">
        <v>2018</v>
      </c>
      <c r="I13036" t="s">
        <v>21</v>
      </c>
      <c r="J13036" t="s">
        <v>22</v>
      </c>
    </row>
    <row r="13037" spans="1:10">
      <c r="A13037" t="s">
        <v>19</v>
      </c>
      <c r="B13037" s="1" t="s">
        <v>1187</v>
      </c>
      <c r="C13037" t="s">
        <v>841</v>
      </c>
      <c r="D13037" s="1" t="s">
        <v>1187</v>
      </c>
      <c r="E13037" t="str">
        <f>"04910"</f>
        <v>04910</v>
      </c>
      <c r="F13037" t="s">
        <v>23</v>
      </c>
      <c r="G13037">
        <v>2018</v>
      </c>
      <c r="I13037" t="s">
        <v>21</v>
      </c>
      <c r="J13037" t="s">
        <v>22</v>
      </c>
    </row>
    <row r="13038" spans="1:10">
      <c r="A13038" t="s">
        <v>19</v>
      </c>
      <c r="B13038" s="1" t="s">
        <v>1188</v>
      </c>
      <c r="C13038" t="s">
        <v>841</v>
      </c>
      <c r="D13038" s="1" t="s">
        <v>1188</v>
      </c>
      <c r="E13038" t="str">
        <f>"04911"</f>
        <v>04911</v>
      </c>
      <c r="F13038" t="s">
        <v>23</v>
      </c>
      <c r="G13038">
        <v>2018</v>
      </c>
      <c r="I13038" t="s">
        <v>21</v>
      </c>
      <c r="J13038" t="s">
        <v>22</v>
      </c>
    </row>
    <row r="13039" spans="1:10">
      <c r="A13039" t="s">
        <v>19</v>
      </c>
      <c r="B13039" s="1" t="s">
        <v>1189</v>
      </c>
      <c r="C13039" t="s">
        <v>841</v>
      </c>
      <c r="D13039" s="1" t="s">
        <v>1189</v>
      </c>
      <c r="E13039" t="str">
        <f>"04912"</f>
        <v>04912</v>
      </c>
      <c r="F13039" t="s">
        <v>23</v>
      </c>
      <c r="G13039">
        <v>2018</v>
      </c>
      <c r="I13039" t="s">
        <v>21</v>
      </c>
      <c r="J13039" t="s">
        <v>22</v>
      </c>
    </row>
    <row r="13040" spans="1:10">
      <c r="A13040" t="s">
        <v>19</v>
      </c>
      <c r="B13040" s="1" t="s">
        <v>1190</v>
      </c>
      <c r="C13040" t="s">
        <v>841</v>
      </c>
      <c r="D13040" s="1" t="s">
        <v>1190</v>
      </c>
      <c r="E13040" t="str">
        <f>"04915"</f>
        <v>04915</v>
      </c>
      <c r="F13040" t="s">
        <v>23</v>
      </c>
      <c r="G13040">
        <v>2018</v>
      </c>
      <c r="I13040" t="s">
        <v>21</v>
      </c>
      <c r="J13040" t="s">
        <v>22</v>
      </c>
    </row>
    <row r="13041" spans="1:10">
      <c r="A13041" t="s">
        <v>19</v>
      </c>
      <c r="B13041" s="1" t="s">
        <v>1191</v>
      </c>
      <c r="C13041" t="s">
        <v>841</v>
      </c>
      <c r="D13041" s="1" t="s">
        <v>1191</v>
      </c>
      <c r="E13041" t="str">
        <f>"04917"</f>
        <v>04917</v>
      </c>
      <c r="F13041" t="s">
        <v>23</v>
      </c>
      <c r="G13041">
        <v>2018</v>
      </c>
      <c r="I13041" t="s">
        <v>21</v>
      </c>
      <c r="J13041" t="s">
        <v>22</v>
      </c>
    </row>
    <row r="13042" spans="1:10">
      <c r="A13042" t="s">
        <v>19</v>
      </c>
      <c r="B13042" s="1" t="s">
        <v>1192</v>
      </c>
      <c r="C13042" t="s">
        <v>841</v>
      </c>
      <c r="D13042" s="1" t="s">
        <v>1192</v>
      </c>
      <c r="E13042" t="str">
        <f>"04920"</f>
        <v>04920</v>
      </c>
      <c r="F13042" t="s">
        <v>23</v>
      </c>
      <c r="G13042">
        <v>2018</v>
      </c>
      <c r="I13042" t="s">
        <v>21</v>
      </c>
      <c r="J13042" t="s">
        <v>22</v>
      </c>
    </row>
    <row r="13043" spans="1:10">
      <c r="A13043" t="s">
        <v>19</v>
      </c>
      <c r="B13043" s="1" t="s">
        <v>1193</v>
      </c>
      <c r="C13043" t="s">
        <v>841</v>
      </c>
      <c r="D13043" s="1" t="s">
        <v>1193</v>
      </c>
      <c r="E13043" t="str">
        <f>"04921"</f>
        <v>04921</v>
      </c>
      <c r="F13043" t="s">
        <v>23</v>
      </c>
      <c r="G13043">
        <v>2018</v>
      </c>
      <c r="I13043" t="s">
        <v>21</v>
      </c>
      <c r="J13043" t="s">
        <v>22</v>
      </c>
    </row>
    <row r="13044" spans="1:10">
      <c r="A13044" t="s">
        <v>19</v>
      </c>
      <c r="B13044" s="1" t="s">
        <v>1194</v>
      </c>
      <c r="C13044" t="s">
        <v>841</v>
      </c>
      <c r="D13044" s="1" t="s">
        <v>1194</v>
      </c>
      <c r="E13044" t="str">
        <f>"04922"</f>
        <v>04922</v>
      </c>
      <c r="F13044" t="s">
        <v>23</v>
      </c>
      <c r="G13044">
        <v>2018</v>
      </c>
      <c r="I13044" t="s">
        <v>21</v>
      </c>
      <c r="J13044" t="s">
        <v>22</v>
      </c>
    </row>
    <row r="13045" spans="1:10">
      <c r="A13045" t="s">
        <v>19</v>
      </c>
      <c r="B13045" s="1" t="s">
        <v>1195</v>
      </c>
      <c r="C13045" t="s">
        <v>841</v>
      </c>
      <c r="D13045" s="1" t="s">
        <v>1195</v>
      </c>
      <c r="E13045" t="str">
        <f>"04923"</f>
        <v>04923</v>
      </c>
      <c r="F13045" t="s">
        <v>23</v>
      </c>
      <c r="G13045">
        <v>2018</v>
      </c>
      <c r="I13045" t="s">
        <v>21</v>
      </c>
      <c r="J13045" t="s">
        <v>22</v>
      </c>
    </row>
    <row r="13046" spans="1:10">
      <c r="A13046" t="s">
        <v>19</v>
      </c>
      <c r="B13046" s="1" t="s">
        <v>1196</v>
      </c>
      <c r="C13046" t="s">
        <v>841</v>
      </c>
      <c r="D13046" s="1" t="s">
        <v>1196</v>
      </c>
      <c r="E13046" t="str">
        <f>"04924"</f>
        <v>04924</v>
      </c>
      <c r="F13046" t="s">
        <v>23</v>
      </c>
      <c r="G13046">
        <v>2018</v>
      </c>
      <c r="I13046" t="s">
        <v>21</v>
      </c>
      <c r="J13046" t="s">
        <v>22</v>
      </c>
    </row>
    <row r="13047" spans="1:10">
      <c r="A13047" t="s">
        <v>19</v>
      </c>
      <c r="B13047" s="1" t="s">
        <v>1197</v>
      </c>
      <c r="C13047" t="s">
        <v>841</v>
      </c>
      <c r="D13047" s="1" t="s">
        <v>1197</v>
      </c>
      <c r="E13047" t="str">
        <f>"04925"</f>
        <v>04925</v>
      </c>
      <c r="F13047" t="s">
        <v>23</v>
      </c>
      <c r="G13047">
        <v>2018</v>
      </c>
      <c r="I13047" t="s">
        <v>21</v>
      </c>
      <c r="J13047" t="s">
        <v>22</v>
      </c>
    </row>
    <row r="13048" spans="1:10">
      <c r="A13048" t="s">
        <v>19</v>
      </c>
      <c r="B13048" s="1" t="s">
        <v>1198</v>
      </c>
      <c r="C13048" t="s">
        <v>841</v>
      </c>
      <c r="D13048" s="1" t="s">
        <v>1198</v>
      </c>
      <c r="E13048" t="str">
        <f>"04927"</f>
        <v>04927</v>
      </c>
      <c r="F13048" t="s">
        <v>23</v>
      </c>
      <c r="G13048">
        <v>2018</v>
      </c>
      <c r="I13048" t="s">
        <v>21</v>
      </c>
      <c r="J13048" t="s">
        <v>22</v>
      </c>
    </row>
    <row r="13049" spans="1:10">
      <c r="A13049" t="s">
        <v>19</v>
      </c>
      <c r="B13049" s="1" t="s">
        <v>1199</v>
      </c>
      <c r="C13049" t="s">
        <v>841</v>
      </c>
      <c r="D13049" s="1" t="s">
        <v>1199</v>
      </c>
      <c r="E13049" t="str">
        <f>"04928"</f>
        <v>04928</v>
      </c>
      <c r="F13049" t="s">
        <v>23</v>
      </c>
      <c r="G13049">
        <v>2018</v>
      </c>
      <c r="I13049" t="s">
        <v>21</v>
      </c>
      <c r="J13049" t="s">
        <v>22</v>
      </c>
    </row>
    <row r="13050" spans="1:10">
      <c r="A13050" t="s">
        <v>19</v>
      </c>
      <c r="B13050" s="1" t="s">
        <v>1200</v>
      </c>
      <c r="C13050" t="s">
        <v>841</v>
      </c>
      <c r="D13050" s="1" t="s">
        <v>1200</v>
      </c>
      <c r="E13050" t="str">
        <f>"04929"</f>
        <v>04929</v>
      </c>
      <c r="F13050" t="s">
        <v>23</v>
      </c>
      <c r="G13050">
        <v>2018</v>
      </c>
      <c r="I13050" t="s">
        <v>21</v>
      </c>
      <c r="J13050" t="s">
        <v>22</v>
      </c>
    </row>
    <row r="13051" spans="1:10">
      <c r="A13051" t="s">
        <v>19</v>
      </c>
      <c r="B13051" s="1" t="s">
        <v>1201</v>
      </c>
      <c r="C13051" t="s">
        <v>841</v>
      </c>
      <c r="D13051" s="1" t="s">
        <v>1201</v>
      </c>
      <c r="E13051" t="str">
        <f>"04930"</f>
        <v>04930</v>
      </c>
      <c r="F13051" t="s">
        <v>23</v>
      </c>
      <c r="G13051">
        <v>2018</v>
      </c>
      <c r="I13051" t="s">
        <v>21</v>
      </c>
      <c r="J13051" t="s">
        <v>22</v>
      </c>
    </row>
    <row r="13052" spans="1:10">
      <c r="A13052" t="s">
        <v>19</v>
      </c>
      <c r="B13052" s="1" t="s">
        <v>1202</v>
      </c>
      <c r="C13052" t="s">
        <v>841</v>
      </c>
      <c r="D13052" s="1" t="s">
        <v>1202</v>
      </c>
      <c r="E13052" t="str">
        <f>"04932"</f>
        <v>04932</v>
      </c>
      <c r="F13052" t="s">
        <v>23</v>
      </c>
      <c r="G13052">
        <v>2018</v>
      </c>
      <c r="I13052" t="s">
        <v>21</v>
      </c>
      <c r="J13052" t="s">
        <v>22</v>
      </c>
    </row>
    <row r="13053" spans="1:10">
      <c r="A13053" t="s">
        <v>19</v>
      </c>
      <c r="B13053" s="1" t="s">
        <v>1203</v>
      </c>
      <c r="C13053" t="s">
        <v>841</v>
      </c>
      <c r="D13053" s="1" t="s">
        <v>1203</v>
      </c>
      <c r="E13053" t="str">
        <f>"04936"</f>
        <v>04936</v>
      </c>
      <c r="F13053" t="s">
        <v>23</v>
      </c>
      <c r="G13053">
        <v>2018</v>
      </c>
      <c r="I13053" t="s">
        <v>21</v>
      </c>
      <c r="J13053" t="s">
        <v>22</v>
      </c>
    </row>
    <row r="13054" spans="1:10">
      <c r="A13054" t="s">
        <v>19</v>
      </c>
      <c r="B13054" s="1" t="s">
        <v>1204</v>
      </c>
      <c r="C13054" t="s">
        <v>841</v>
      </c>
      <c r="D13054" s="1" t="s">
        <v>1204</v>
      </c>
      <c r="E13054" t="str">
        <f>"04937"</f>
        <v>04937</v>
      </c>
      <c r="F13054" t="s">
        <v>23</v>
      </c>
      <c r="G13054">
        <v>2018</v>
      </c>
      <c r="I13054" t="s">
        <v>21</v>
      </c>
      <c r="J13054" t="s">
        <v>22</v>
      </c>
    </row>
    <row r="13055" spans="1:10">
      <c r="A13055" t="s">
        <v>19</v>
      </c>
      <c r="B13055" s="1" t="s">
        <v>1205</v>
      </c>
      <c r="C13055" t="s">
        <v>841</v>
      </c>
      <c r="D13055" s="1" t="s">
        <v>1205</v>
      </c>
      <c r="E13055" t="str">
        <f>"04938"</f>
        <v>04938</v>
      </c>
      <c r="F13055" t="s">
        <v>23</v>
      </c>
      <c r="G13055">
        <v>2018</v>
      </c>
      <c r="I13055" t="s">
        <v>21</v>
      </c>
      <c r="J13055" t="s">
        <v>22</v>
      </c>
    </row>
    <row r="13056" spans="1:10">
      <c r="A13056" t="s">
        <v>19</v>
      </c>
      <c r="B13056" s="1" t="s">
        <v>1206</v>
      </c>
      <c r="C13056" t="s">
        <v>841</v>
      </c>
      <c r="D13056" s="1" t="s">
        <v>1206</v>
      </c>
      <c r="E13056" t="str">
        <f>"04939"</f>
        <v>04939</v>
      </c>
      <c r="F13056" t="s">
        <v>23</v>
      </c>
      <c r="G13056">
        <v>2018</v>
      </c>
      <c r="I13056" t="s">
        <v>21</v>
      </c>
      <c r="J13056" t="s">
        <v>22</v>
      </c>
    </row>
    <row r="13057" spans="1:10">
      <c r="A13057" t="s">
        <v>19</v>
      </c>
      <c r="B13057" s="1" t="s">
        <v>1207</v>
      </c>
      <c r="C13057" t="s">
        <v>841</v>
      </c>
      <c r="D13057" s="1" t="s">
        <v>1207</v>
      </c>
      <c r="E13057" t="str">
        <f>"04941"</f>
        <v>04941</v>
      </c>
      <c r="F13057" t="s">
        <v>23</v>
      </c>
      <c r="G13057">
        <v>2018</v>
      </c>
      <c r="I13057" t="s">
        <v>21</v>
      </c>
      <c r="J13057" t="s">
        <v>22</v>
      </c>
    </row>
    <row r="13058" spans="1:10">
      <c r="A13058" t="s">
        <v>19</v>
      </c>
      <c r="B13058" s="1" t="s">
        <v>1208</v>
      </c>
      <c r="C13058" t="s">
        <v>841</v>
      </c>
      <c r="D13058" s="1" t="s">
        <v>1208</v>
      </c>
      <c r="E13058" t="str">
        <f>"04942"</f>
        <v>04942</v>
      </c>
      <c r="F13058" t="s">
        <v>23</v>
      </c>
      <c r="G13058">
        <v>2018</v>
      </c>
      <c r="I13058" t="s">
        <v>21</v>
      </c>
      <c r="J13058" t="s">
        <v>22</v>
      </c>
    </row>
    <row r="13059" spans="1:10">
      <c r="A13059" t="s">
        <v>19</v>
      </c>
      <c r="B13059" s="1" t="s">
        <v>1209</v>
      </c>
      <c r="C13059" t="s">
        <v>841</v>
      </c>
      <c r="D13059" s="1" t="s">
        <v>1209</v>
      </c>
      <c r="E13059" t="str">
        <f>"04943"</f>
        <v>04943</v>
      </c>
      <c r="F13059" t="s">
        <v>23</v>
      </c>
      <c r="G13059">
        <v>2018</v>
      </c>
      <c r="I13059" t="s">
        <v>21</v>
      </c>
      <c r="J13059" t="s">
        <v>22</v>
      </c>
    </row>
    <row r="13060" spans="1:10">
      <c r="A13060" t="s">
        <v>19</v>
      </c>
      <c r="B13060" s="1" t="s">
        <v>1210</v>
      </c>
      <c r="C13060" t="s">
        <v>841</v>
      </c>
      <c r="D13060" s="1" t="s">
        <v>1210</v>
      </c>
      <c r="E13060" t="str">
        <f>"04945"</f>
        <v>04945</v>
      </c>
      <c r="F13060" t="s">
        <v>23</v>
      </c>
      <c r="G13060">
        <v>2018</v>
      </c>
      <c r="I13060" t="s">
        <v>21</v>
      </c>
      <c r="J13060" t="s">
        <v>22</v>
      </c>
    </row>
    <row r="13061" spans="1:10">
      <c r="A13061" t="s">
        <v>19</v>
      </c>
      <c r="B13061" s="1" t="s">
        <v>1211</v>
      </c>
      <c r="C13061" t="s">
        <v>841</v>
      </c>
      <c r="D13061" s="1" t="s">
        <v>1211</v>
      </c>
      <c r="E13061" t="str">
        <f>"04947"</f>
        <v>04947</v>
      </c>
      <c r="F13061" t="s">
        <v>23</v>
      </c>
      <c r="G13061">
        <v>2018</v>
      </c>
      <c r="I13061" t="s">
        <v>21</v>
      </c>
      <c r="J13061" t="s">
        <v>22</v>
      </c>
    </row>
    <row r="13062" spans="1:10">
      <c r="A13062" t="s">
        <v>19</v>
      </c>
      <c r="B13062" s="1" t="s">
        <v>1212</v>
      </c>
      <c r="C13062" t="s">
        <v>841</v>
      </c>
      <c r="D13062" s="1" t="s">
        <v>1212</v>
      </c>
      <c r="E13062" t="str">
        <f>"04949"</f>
        <v>04949</v>
      </c>
      <c r="F13062" t="s">
        <v>23</v>
      </c>
      <c r="G13062">
        <v>2018</v>
      </c>
      <c r="I13062" t="s">
        <v>21</v>
      </c>
      <c r="J13062" t="s">
        <v>22</v>
      </c>
    </row>
    <row r="13063" spans="1:10">
      <c r="A13063" t="s">
        <v>19</v>
      </c>
      <c r="B13063" s="1" t="s">
        <v>1213</v>
      </c>
      <c r="C13063" t="s">
        <v>841</v>
      </c>
      <c r="D13063" s="1" t="s">
        <v>1213</v>
      </c>
      <c r="E13063" t="str">
        <f>"04950"</f>
        <v>04950</v>
      </c>
      <c r="F13063" t="s">
        <v>23</v>
      </c>
      <c r="G13063">
        <v>2018</v>
      </c>
      <c r="I13063" t="s">
        <v>21</v>
      </c>
      <c r="J13063" t="s">
        <v>22</v>
      </c>
    </row>
    <row r="13064" spans="1:10">
      <c r="A13064" t="s">
        <v>19</v>
      </c>
      <c r="B13064" s="1" t="s">
        <v>1214</v>
      </c>
      <c r="C13064" t="s">
        <v>841</v>
      </c>
      <c r="D13064" s="1" t="s">
        <v>1214</v>
      </c>
      <c r="E13064" t="str">
        <f>"04951"</f>
        <v>04951</v>
      </c>
      <c r="F13064" t="s">
        <v>23</v>
      </c>
      <c r="G13064">
        <v>2018</v>
      </c>
      <c r="I13064" t="s">
        <v>21</v>
      </c>
      <c r="J13064" t="s">
        <v>22</v>
      </c>
    </row>
    <row r="13065" spans="1:10">
      <c r="A13065" t="s">
        <v>19</v>
      </c>
      <c r="B13065" s="1" t="s">
        <v>1215</v>
      </c>
      <c r="C13065" t="s">
        <v>841</v>
      </c>
      <c r="D13065" s="1" t="s">
        <v>1215</v>
      </c>
      <c r="E13065" t="str">
        <f>"04952"</f>
        <v>04952</v>
      </c>
      <c r="F13065" t="s">
        <v>23</v>
      </c>
      <c r="G13065">
        <v>2018</v>
      </c>
      <c r="I13065" t="s">
        <v>21</v>
      </c>
      <c r="J13065" t="s">
        <v>22</v>
      </c>
    </row>
    <row r="13066" spans="1:10">
      <c r="A13066" t="s">
        <v>19</v>
      </c>
      <c r="B13066" s="1" t="s">
        <v>1216</v>
      </c>
      <c r="C13066" t="s">
        <v>841</v>
      </c>
      <c r="D13066" s="1" t="s">
        <v>1216</v>
      </c>
      <c r="E13066" t="str">
        <f>"04953"</f>
        <v>04953</v>
      </c>
      <c r="F13066" t="s">
        <v>23</v>
      </c>
      <c r="G13066">
        <v>2018</v>
      </c>
      <c r="I13066" t="s">
        <v>21</v>
      </c>
      <c r="J13066" t="s">
        <v>22</v>
      </c>
    </row>
    <row r="13067" spans="1:10">
      <c r="A13067" t="s">
        <v>19</v>
      </c>
      <c r="B13067" s="1" t="s">
        <v>1217</v>
      </c>
      <c r="C13067" t="s">
        <v>841</v>
      </c>
      <c r="D13067" s="1" t="s">
        <v>1217</v>
      </c>
      <c r="E13067" t="str">
        <f>"04955"</f>
        <v>04955</v>
      </c>
      <c r="F13067" t="s">
        <v>23</v>
      </c>
      <c r="G13067">
        <v>2018</v>
      </c>
      <c r="I13067" t="s">
        <v>21</v>
      </c>
      <c r="J13067" t="s">
        <v>22</v>
      </c>
    </row>
    <row r="13068" spans="1:10">
      <c r="A13068" t="s">
        <v>19</v>
      </c>
      <c r="B13068" s="1" t="s">
        <v>1218</v>
      </c>
      <c r="C13068" t="s">
        <v>841</v>
      </c>
      <c r="D13068" s="1" t="s">
        <v>1218</v>
      </c>
      <c r="E13068" t="str">
        <f>"04956"</f>
        <v>04956</v>
      </c>
      <c r="F13068" t="s">
        <v>23</v>
      </c>
      <c r="G13068">
        <v>2018</v>
      </c>
      <c r="I13068" t="s">
        <v>21</v>
      </c>
      <c r="J13068" t="s">
        <v>22</v>
      </c>
    </row>
    <row r="13069" spans="1:10">
      <c r="A13069" t="s">
        <v>19</v>
      </c>
      <c r="B13069" s="1" t="s">
        <v>1219</v>
      </c>
      <c r="C13069" t="s">
        <v>841</v>
      </c>
      <c r="D13069" s="1" t="s">
        <v>1219</v>
      </c>
      <c r="E13069" t="str">
        <f>"04957"</f>
        <v>04957</v>
      </c>
      <c r="F13069" t="s">
        <v>23</v>
      </c>
      <c r="G13069">
        <v>2018</v>
      </c>
      <c r="I13069" t="s">
        <v>21</v>
      </c>
      <c r="J13069" t="s">
        <v>22</v>
      </c>
    </row>
    <row r="13070" spans="1:10">
      <c r="A13070" t="s">
        <v>19</v>
      </c>
      <c r="B13070" s="1" t="s">
        <v>1220</v>
      </c>
      <c r="C13070" t="s">
        <v>841</v>
      </c>
      <c r="D13070" s="1" t="s">
        <v>1220</v>
      </c>
      <c r="E13070" t="str">
        <f>"04958"</f>
        <v>04958</v>
      </c>
      <c r="F13070" t="s">
        <v>23</v>
      </c>
      <c r="G13070">
        <v>2018</v>
      </c>
      <c r="I13070" t="s">
        <v>21</v>
      </c>
      <c r="J13070" t="s">
        <v>22</v>
      </c>
    </row>
    <row r="13071" spans="1:10">
      <c r="A13071" t="s">
        <v>19</v>
      </c>
      <c r="B13071" s="1" t="s">
        <v>1221</v>
      </c>
      <c r="C13071" t="s">
        <v>841</v>
      </c>
      <c r="D13071" s="1" t="s">
        <v>1221</v>
      </c>
      <c r="E13071" t="str">
        <f>"04961"</f>
        <v>04961</v>
      </c>
      <c r="F13071" t="s">
        <v>23</v>
      </c>
      <c r="G13071">
        <v>2018</v>
      </c>
      <c r="I13071" t="s">
        <v>21</v>
      </c>
      <c r="J13071" t="s">
        <v>22</v>
      </c>
    </row>
    <row r="13072" spans="1:10">
      <c r="A13072" t="s">
        <v>19</v>
      </c>
      <c r="B13072" s="1" t="s">
        <v>1222</v>
      </c>
      <c r="C13072" t="s">
        <v>841</v>
      </c>
      <c r="D13072" s="1" t="s">
        <v>1222</v>
      </c>
      <c r="E13072" t="str">
        <f>"04963"</f>
        <v>04963</v>
      </c>
      <c r="F13072" t="s">
        <v>23</v>
      </c>
      <c r="G13072">
        <v>2018</v>
      </c>
      <c r="I13072" t="s">
        <v>21</v>
      </c>
      <c r="J13072" t="s">
        <v>22</v>
      </c>
    </row>
    <row r="13073" spans="1:10">
      <c r="A13073" t="s">
        <v>19</v>
      </c>
      <c r="B13073" s="1" t="s">
        <v>1223</v>
      </c>
      <c r="C13073" t="s">
        <v>841</v>
      </c>
      <c r="D13073" s="1" t="s">
        <v>1223</v>
      </c>
      <c r="E13073" t="str">
        <f>"04964"</f>
        <v>04964</v>
      </c>
      <c r="F13073" t="s">
        <v>23</v>
      </c>
      <c r="G13073">
        <v>2018</v>
      </c>
      <c r="I13073" t="s">
        <v>21</v>
      </c>
      <c r="J13073" t="s">
        <v>22</v>
      </c>
    </row>
    <row r="13074" spans="1:10">
      <c r="A13074" t="s">
        <v>19</v>
      </c>
      <c r="B13074" s="1" t="s">
        <v>1224</v>
      </c>
      <c r="C13074" t="s">
        <v>841</v>
      </c>
      <c r="D13074" s="1" t="s">
        <v>1224</v>
      </c>
      <c r="E13074" t="str">
        <f>"04965"</f>
        <v>04965</v>
      </c>
      <c r="F13074" t="s">
        <v>23</v>
      </c>
      <c r="G13074">
        <v>2018</v>
      </c>
      <c r="I13074" t="s">
        <v>21</v>
      </c>
      <c r="J13074" t="s">
        <v>22</v>
      </c>
    </row>
    <row r="13075" spans="1:10">
      <c r="A13075" t="s">
        <v>19</v>
      </c>
      <c r="B13075" s="1" t="s">
        <v>1225</v>
      </c>
      <c r="C13075" t="s">
        <v>841</v>
      </c>
      <c r="D13075" s="1" t="s">
        <v>1225</v>
      </c>
      <c r="E13075" t="str">
        <f>"04966"</f>
        <v>04966</v>
      </c>
      <c r="F13075" t="s">
        <v>23</v>
      </c>
      <c r="G13075">
        <v>2018</v>
      </c>
      <c r="I13075" t="s">
        <v>21</v>
      </c>
      <c r="J13075" t="s">
        <v>22</v>
      </c>
    </row>
    <row r="13076" spans="1:10">
      <c r="A13076" t="s">
        <v>19</v>
      </c>
      <c r="B13076" s="1" t="s">
        <v>1226</v>
      </c>
      <c r="C13076" t="s">
        <v>841</v>
      </c>
      <c r="D13076" s="1" t="s">
        <v>1226</v>
      </c>
      <c r="E13076" t="str">
        <f>"04967"</f>
        <v>04967</v>
      </c>
      <c r="F13076" t="s">
        <v>23</v>
      </c>
      <c r="G13076">
        <v>2018</v>
      </c>
      <c r="I13076" t="s">
        <v>21</v>
      </c>
      <c r="J13076" t="s">
        <v>22</v>
      </c>
    </row>
    <row r="13077" spans="1:10">
      <c r="A13077" t="s">
        <v>19</v>
      </c>
      <c r="B13077" s="1" t="s">
        <v>1227</v>
      </c>
      <c r="C13077" t="s">
        <v>841</v>
      </c>
      <c r="D13077" s="1" t="s">
        <v>1227</v>
      </c>
      <c r="E13077" t="str">
        <f>"04969"</f>
        <v>04969</v>
      </c>
      <c r="F13077" t="s">
        <v>23</v>
      </c>
      <c r="G13077">
        <v>2018</v>
      </c>
      <c r="I13077" t="s">
        <v>21</v>
      </c>
      <c r="J13077" t="s">
        <v>22</v>
      </c>
    </row>
    <row r="13078" spans="1:10">
      <c r="A13078" t="s">
        <v>19</v>
      </c>
      <c r="B13078" s="1" t="s">
        <v>1228</v>
      </c>
      <c r="C13078" t="s">
        <v>841</v>
      </c>
      <c r="D13078" s="1" t="s">
        <v>1228</v>
      </c>
      <c r="E13078" t="str">
        <f>"04970"</f>
        <v>04970</v>
      </c>
      <c r="F13078" t="s">
        <v>23</v>
      </c>
      <c r="G13078">
        <v>2018</v>
      </c>
      <c r="I13078" t="s">
        <v>21</v>
      </c>
      <c r="J13078" t="s">
        <v>22</v>
      </c>
    </row>
    <row r="13079" spans="1:10">
      <c r="A13079" t="s">
        <v>19</v>
      </c>
      <c r="B13079" s="1" t="s">
        <v>1229</v>
      </c>
      <c r="C13079" t="s">
        <v>841</v>
      </c>
      <c r="D13079" s="1" t="s">
        <v>1229</v>
      </c>
      <c r="E13079" t="str">
        <f>"04971"</f>
        <v>04971</v>
      </c>
      <c r="F13079" t="s">
        <v>23</v>
      </c>
      <c r="G13079">
        <v>2018</v>
      </c>
      <c r="I13079" t="s">
        <v>21</v>
      </c>
      <c r="J13079" t="s">
        <v>22</v>
      </c>
    </row>
    <row r="13080" spans="1:10">
      <c r="A13080" t="s">
        <v>19</v>
      </c>
      <c r="B13080" s="1" t="s">
        <v>1230</v>
      </c>
      <c r="C13080" t="s">
        <v>841</v>
      </c>
      <c r="D13080" s="1" t="s">
        <v>1230</v>
      </c>
      <c r="E13080" t="str">
        <f>"04973"</f>
        <v>04973</v>
      </c>
      <c r="F13080" t="s">
        <v>23</v>
      </c>
      <c r="G13080">
        <v>2018</v>
      </c>
      <c r="I13080" t="s">
        <v>21</v>
      </c>
      <c r="J13080" t="s">
        <v>22</v>
      </c>
    </row>
    <row r="13081" spans="1:10">
      <c r="A13081" t="s">
        <v>19</v>
      </c>
      <c r="B13081" s="1" t="s">
        <v>1231</v>
      </c>
      <c r="C13081" t="s">
        <v>841</v>
      </c>
      <c r="D13081" s="1" t="s">
        <v>1231</v>
      </c>
      <c r="E13081" t="str">
        <f>"04974"</f>
        <v>04974</v>
      </c>
      <c r="F13081" t="s">
        <v>23</v>
      </c>
      <c r="G13081">
        <v>2018</v>
      </c>
      <c r="I13081" t="s">
        <v>21</v>
      </c>
      <c r="J13081" t="s">
        <v>22</v>
      </c>
    </row>
    <row r="13082" spans="1:10">
      <c r="A13082" t="s">
        <v>19</v>
      </c>
      <c r="B13082" s="1" t="s">
        <v>1232</v>
      </c>
      <c r="C13082" t="s">
        <v>841</v>
      </c>
      <c r="D13082" s="1" t="s">
        <v>1232</v>
      </c>
      <c r="E13082" t="str">
        <f>"04976"</f>
        <v>04976</v>
      </c>
      <c r="F13082" t="s">
        <v>23</v>
      </c>
      <c r="G13082">
        <v>2018</v>
      </c>
      <c r="I13082" t="s">
        <v>21</v>
      </c>
      <c r="J13082" t="s">
        <v>22</v>
      </c>
    </row>
    <row r="13083" spans="1:10">
      <c r="A13083" t="s">
        <v>19</v>
      </c>
      <c r="B13083" s="1" t="s">
        <v>1233</v>
      </c>
      <c r="C13083" t="s">
        <v>841</v>
      </c>
      <c r="D13083" s="1" t="s">
        <v>1233</v>
      </c>
      <c r="E13083" t="str">
        <f>"04978"</f>
        <v>04978</v>
      </c>
      <c r="F13083" t="s">
        <v>23</v>
      </c>
      <c r="G13083">
        <v>2018</v>
      </c>
      <c r="I13083" t="s">
        <v>21</v>
      </c>
      <c r="J13083" t="s">
        <v>22</v>
      </c>
    </row>
    <row r="13084" spans="1:10">
      <c r="A13084" t="s">
        <v>19</v>
      </c>
      <c r="B13084" s="1" t="s">
        <v>1234</v>
      </c>
      <c r="C13084" t="s">
        <v>841</v>
      </c>
      <c r="D13084" s="1" t="s">
        <v>1234</v>
      </c>
      <c r="E13084" t="str">
        <f>"04979"</f>
        <v>04979</v>
      </c>
      <c r="F13084" t="s">
        <v>23</v>
      </c>
      <c r="G13084">
        <v>2018</v>
      </c>
      <c r="I13084" t="s">
        <v>21</v>
      </c>
      <c r="J13084" t="s">
        <v>22</v>
      </c>
    </row>
    <row r="13085" spans="1:10">
      <c r="A13085" t="s">
        <v>19</v>
      </c>
      <c r="B13085" s="1" t="s">
        <v>1235</v>
      </c>
      <c r="C13085" t="s">
        <v>841</v>
      </c>
      <c r="D13085" s="1" t="s">
        <v>1235</v>
      </c>
      <c r="E13085" t="str">
        <f>"04981"</f>
        <v>04981</v>
      </c>
      <c r="F13085" t="s">
        <v>23</v>
      </c>
      <c r="G13085">
        <v>2018</v>
      </c>
      <c r="I13085" t="s">
        <v>21</v>
      </c>
      <c r="J13085" t="s">
        <v>22</v>
      </c>
    </row>
    <row r="13086" spans="1:10">
      <c r="A13086" t="s">
        <v>19</v>
      </c>
      <c r="B13086" s="1" t="s">
        <v>1236</v>
      </c>
      <c r="C13086" t="s">
        <v>841</v>
      </c>
      <c r="D13086" s="1" t="s">
        <v>1236</v>
      </c>
      <c r="E13086" t="str">
        <f>"04982"</f>
        <v>04982</v>
      </c>
      <c r="F13086" t="s">
        <v>23</v>
      </c>
      <c r="G13086">
        <v>2018</v>
      </c>
      <c r="I13086" t="s">
        <v>21</v>
      </c>
      <c r="J13086" t="s">
        <v>22</v>
      </c>
    </row>
    <row r="13087" spans="1:10">
      <c r="A13087" t="s">
        <v>19</v>
      </c>
      <c r="B13087" s="1" t="s">
        <v>1237</v>
      </c>
      <c r="C13087" t="s">
        <v>841</v>
      </c>
      <c r="D13087" s="1" t="s">
        <v>1237</v>
      </c>
      <c r="E13087" t="str">
        <f>"04983"</f>
        <v>04983</v>
      </c>
      <c r="F13087" t="s">
        <v>23</v>
      </c>
      <c r="G13087">
        <v>2018</v>
      </c>
      <c r="I13087" t="s">
        <v>21</v>
      </c>
      <c r="J13087" t="s">
        <v>22</v>
      </c>
    </row>
    <row r="13088" spans="1:10">
      <c r="A13088" t="s">
        <v>19</v>
      </c>
      <c r="B13088" s="1" t="s">
        <v>1238</v>
      </c>
      <c r="C13088" t="s">
        <v>841</v>
      </c>
      <c r="D13088" s="1" t="s">
        <v>1238</v>
      </c>
      <c r="E13088" t="str">
        <f>"04984"</f>
        <v>04984</v>
      </c>
      <c r="F13088" t="s">
        <v>23</v>
      </c>
      <c r="G13088">
        <v>2018</v>
      </c>
      <c r="I13088" t="s">
        <v>21</v>
      </c>
      <c r="J13088" t="s">
        <v>22</v>
      </c>
    </row>
    <row r="13089" spans="1:10">
      <c r="A13089" t="s">
        <v>19</v>
      </c>
      <c r="B13089" s="1" t="s">
        <v>1239</v>
      </c>
      <c r="C13089" t="s">
        <v>841</v>
      </c>
      <c r="D13089" s="1" t="s">
        <v>1239</v>
      </c>
      <c r="E13089" t="str">
        <f>"04985"</f>
        <v>04985</v>
      </c>
      <c r="F13089" t="s">
        <v>23</v>
      </c>
      <c r="G13089">
        <v>2018</v>
      </c>
      <c r="I13089" t="s">
        <v>21</v>
      </c>
      <c r="J13089" t="s">
        <v>22</v>
      </c>
    </row>
    <row r="13090" spans="1:10">
      <c r="A13090" t="s">
        <v>19</v>
      </c>
      <c r="B13090" s="1" t="s">
        <v>1240</v>
      </c>
      <c r="C13090" t="s">
        <v>841</v>
      </c>
      <c r="D13090" s="1" t="s">
        <v>1240</v>
      </c>
      <c r="E13090" t="str">
        <f>"04986"</f>
        <v>04986</v>
      </c>
      <c r="F13090" t="s">
        <v>23</v>
      </c>
      <c r="G13090">
        <v>2018</v>
      </c>
      <c r="I13090" t="s">
        <v>21</v>
      </c>
      <c r="J13090" t="s">
        <v>22</v>
      </c>
    </row>
    <row r="13091" spans="1:10">
      <c r="A13091" t="s">
        <v>19</v>
      </c>
      <c r="B13091" s="1" t="s">
        <v>1241</v>
      </c>
      <c r="C13091" t="s">
        <v>841</v>
      </c>
      <c r="D13091" s="1" t="s">
        <v>1241</v>
      </c>
      <c r="E13091" t="str">
        <f>"04987"</f>
        <v>04987</v>
      </c>
      <c r="F13091" t="s">
        <v>23</v>
      </c>
      <c r="G13091">
        <v>2018</v>
      </c>
      <c r="I13091" t="s">
        <v>21</v>
      </c>
      <c r="J13091" t="s">
        <v>22</v>
      </c>
    </row>
    <row r="13092" spans="1:10">
      <c r="A13092" t="s">
        <v>19</v>
      </c>
      <c r="B13092" s="1" t="s">
        <v>1242</v>
      </c>
      <c r="C13092" t="s">
        <v>841</v>
      </c>
      <c r="D13092" s="1" t="s">
        <v>1242</v>
      </c>
      <c r="E13092" t="str">
        <f>"04988"</f>
        <v>04988</v>
      </c>
      <c r="F13092" t="s">
        <v>23</v>
      </c>
      <c r="G13092">
        <v>2018</v>
      </c>
      <c r="I13092" t="s">
        <v>21</v>
      </c>
      <c r="J13092" t="s">
        <v>22</v>
      </c>
    </row>
    <row r="13093" spans="1:10">
      <c r="A13093" t="s">
        <v>19</v>
      </c>
      <c r="B13093" s="1" t="s">
        <v>1243</v>
      </c>
      <c r="C13093" t="s">
        <v>841</v>
      </c>
      <c r="D13093" s="1" t="s">
        <v>1243</v>
      </c>
      <c r="E13093" t="str">
        <f>"04989"</f>
        <v>04989</v>
      </c>
      <c r="F13093" t="s">
        <v>23</v>
      </c>
      <c r="G13093">
        <v>2018</v>
      </c>
      <c r="I13093" t="s">
        <v>21</v>
      </c>
      <c r="J13093" t="s">
        <v>22</v>
      </c>
    </row>
    <row r="13094" spans="1:10">
      <c r="A13094" t="s">
        <v>19</v>
      </c>
      <c r="B13094">
        <v>48001</v>
      </c>
      <c r="C13094" t="s">
        <v>1244</v>
      </c>
      <c r="D13094">
        <v>48001</v>
      </c>
      <c r="E13094" t="str">
        <f>"48001"</f>
        <v>48001</v>
      </c>
      <c r="F13094">
        <v>262401</v>
      </c>
      <c r="G13094">
        <v>2018</v>
      </c>
      <c r="I13094" t="s">
        <v>21</v>
      </c>
      <c r="J13094" t="s">
        <v>22</v>
      </c>
    </row>
    <row r="13095" spans="1:10">
      <c r="A13095" t="s">
        <v>19</v>
      </c>
      <c r="B13095">
        <v>48002</v>
      </c>
      <c r="C13095" t="s">
        <v>1244</v>
      </c>
      <c r="D13095">
        <v>48002</v>
      </c>
      <c r="E13095" t="str">
        <f>"48002"</f>
        <v>48002</v>
      </c>
      <c r="F13095" t="s">
        <v>23</v>
      </c>
      <c r="G13095">
        <v>2018</v>
      </c>
      <c r="I13095" t="s">
        <v>21</v>
      </c>
      <c r="J13095" t="s">
        <v>22</v>
      </c>
    </row>
    <row r="13096" spans="1:10">
      <c r="A13096" t="s">
        <v>19</v>
      </c>
      <c r="B13096">
        <v>48003</v>
      </c>
      <c r="C13096" t="s">
        <v>1244</v>
      </c>
      <c r="D13096">
        <v>48003</v>
      </c>
      <c r="E13096" t="str">
        <f>"48003"</f>
        <v>48003</v>
      </c>
      <c r="F13096" t="s">
        <v>23</v>
      </c>
      <c r="G13096">
        <v>2018</v>
      </c>
      <c r="I13096" t="s">
        <v>21</v>
      </c>
      <c r="J13096" t="s">
        <v>22</v>
      </c>
    </row>
    <row r="13097" spans="1:10">
      <c r="A13097" t="s">
        <v>19</v>
      </c>
      <c r="B13097">
        <v>48005</v>
      </c>
      <c r="C13097" t="s">
        <v>1244</v>
      </c>
      <c r="D13097">
        <v>48005</v>
      </c>
      <c r="E13097" t="str">
        <f>"48005"</f>
        <v>48005</v>
      </c>
      <c r="F13097" t="s">
        <v>23</v>
      </c>
      <c r="G13097">
        <v>2018</v>
      </c>
      <c r="I13097" t="s">
        <v>21</v>
      </c>
      <c r="J13097" t="s">
        <v>22</v>
      </c>
    </row>
    <row r="13098" spans="1:10">
      <c r="A13098" t="s">
        <v>19</v>
      </c>
      <c r="B13098">
        <v>48006</v>
      </c>
      <c r="C13098" t="s">
        <v>1244</v>
      </c>
      <c r="D13098">
        <v>48006</v>
      </c>
      <c r="E13098" t="str">
        <f>"48006"</f>
        <v>48006</v>
      </c>
      <c r="F13098" t="s">
        <v>23</v>
      </c>
      <c r="G13098">
        <v>2018</v>
      </c>
      <c r="I13098" t="s">
        <v>21</v>
      </c>
      <c r="J13098" t="s">
        <v>22</v>
      </c>
    </row>
    <row r="13099" spans="1:10">
      <c r="A13099" t="s">
        <v>19</v>
      </c>
      <c r="B13099">
        <v>48009</v>
      </c>
      <c r="C13099" t="s">
        <v>1244</v>
      </c>
      <c r="D13099">
        <v>48009</v>
      </c>
      <c r="E13099" t="str">
        <f>"48009"</f>
        <v>48009</v>
      </c>
      <c r="F13099" t="s">
        <v>23</v>
      </c>
      <c r="G13099">
        <v>2018</v>
      </c>
      <c r="I13099" t="s">
        <v>21</v>
      </c>
      <c r="J13099" t="s">
        <v>22</v>
      </c>
    </row>
    <row r="13100" spans="1:10">
      <c r="A13100" t="s">
        <v>19</v>
      </c>
      <c r="B13100">
        <v>48014</v>
      </c>
      <c r="C13100" t="s">
        <v>1244</v>
      </c>
      <c r="D13100">
        <v>48014</v>
      </c>
      <c r="E13100" t="str">
        <f>"48014"</f>
        <v>48014</v>
      </c>
      <c r="F13100" t="s">
        <v>23</v>
      </c>
      <c r="G13100">
        <v>2018</v>
      </c>
      <c r="I13100" t="s">
        <v>21</v>
      </c>
      <c r="J13100" t="s">
        <v>22</v>
      </c>
    </row>
    <row r="13101" spans="1:10">
      <c r="A13101" t="s">
        <v>19</v>
      </c>
      <c r="B13101">
        <v>48015</v>
      </c>
      <c r="C13101" t="s">
        <v>1244</v>
      </c>
      <c r="D13101">
        <v>48015</v>
      </c>
      <c r="E13101" t="str">
        <f>"48015"</f>
        <v>48015</v>
      </c>
      <c r="F13101">
        <v>137846</v>
      </c>
      <c r="G13101">
        <v>2018</v>
      </c>
      <c r="I13101" t="s">
        <v>21</v>
      </c>
      <c r="J13101" t="s">
        <v>22</v>
      </c>
    </row>
    <row r="13102" spans="1:10">
      <c r="A13102" t="s">
        <v>19</v>
      </c>
      <c r="B13102">
        <v>48017</v>
      </c>
      <c r="C13102" t="s">
        <v>1244</v>
      </c>
      <c r="D13102">
        <v>48017</v>
      </c>
      <c r="E13102" t="str">
        <f>"48017"</f>
        <v>48017</v>
      </c>
      <c r="F13102" t="s">
        <v>23</v>
      </c>
      <c r="G13102">
        <v>2018</v>
      </c>
      <c r="I13102" t="s">
        <v>21</v>
      </c>
      <c r="J13102" t="s">
        <v>22</v>
      </c>
    </row>
    <row r="13103" spans="1:10">
      <c r="A13103" t="s">
        <v>19</v>
      </c>
      <c r="B13103">
        <v>48021</v>
      </c>
      <c r="C13103" t="s">
        <v>1244</v>
      </c>
      <c r="D13103">
        <v>48021</v>
      </c>
      <c r="E13103" t="str">
        <f>"48021"</f>
        <v>48021</v>
      </c>
      <c r="F13103">
        <v>535818</v>
      </c>
      <c r="G13103">
        <v>2018</v>
      </c>
      <c r="I13103" t="s">
        <v>21</v>
      </c>
      <c r="J13103" t="s">
        <v>22</v>
      </c>
    </row>
    <row r="13104" spans="1:10">
      <c r="A13104" t="s">
        <v>19</v>
      </c>
      <c r="B13104">
        <v>48022</v>
      </c>
      <c r="C13104" t="s">
        <v>1244</v>
      </c>
      <c r="D13104">
        <v>48022</v>
      </c>
      <c r="E13104" t="str">
        <f>"48022"</f>
        <v>48022</v>
      </c>
      <c r="F13104" t="s">
        <v>23</v>
      </c>
      <c r="G13104">
        <v>2018</v>
      </c>
      <c r="I13104" t="s">
        <v>21</v>
      </c>
      <c r="J13104" t="s">
        <v>22</v>
      </c>
    </row>
    <row r="13105" spans="1:10">
      <c r="A13105" t="s">
        <v>19</v>
      </c>
      <c r="B13105">
        <v>48023</v>
      </c>
      <c r="C13105" t="s">
        <v>1244</v>
      </c>
      <c r="D13105">
        <v>48023</v>
      </c>
      <c r="E13105" t="str">
        <f>"48023"</f>
        <v>48023</v>
      </c>
      <c r="F13105" t="s">
        <v>23</v>
      </c>
      <c r="G13105">
        <v>2018</v>
      </c>
      <c r="I13105" t="s">
        <v>21</v>
      </c>
      <c r="J13105" t="s">
        <v>22</v>
      </c>
    </row>
    <row r="13106" spans="1:10">
      <c r="A13106" t="s">
        <v>19</v>
      </c>
      <c r="B13106">
        <v>48025</v>
      </c>
      <c r="C13106" t="s">
        <v>1244</v>
      </c>
      <c r="D13106">
        <v>48025</v>
      </c>
      <c r="E13106" t="str">
        <f>"48025"</f>
        <v>48025</v>
      </c>
      <c r="F13106" t="s">
        <v>23</v>
      </c>
      <c r="G13106">
        <v>2018</v>
      </c>
      <c r="I13106" t="s">
        <v>21</v>
      </c>
      <c r="J13106" t="s">
        <v>22</v>
      </c>
    </row>
    <row r="13107" spans="1:10">
      <c r="A13107" t="s">
        <v>19</v>
      </c>
      <c r="B13107">
        <v>48026</v>
      </c>
      <c r="C13107" t="s">
        <v>1244</v>
      </c>
      <c r="D13107">
        <v>48026</v>
      </c>
      <c r="E13107" t="str">
        <f>"48026"</f>
        <v>48026</v>
      </c>
      <c r="F13107">
        <v>148799</v>
      </c>
      <c r="G13107">
        <v>2018</v>
      </c>
      <c r="I13107" t="s">
        <v>21</v>
      </c>
      <c r="J13107" t="s">
        <v>22</v>
      </c>
    </row>
    <row r="13108" spans="1:10">
      <c r="A13108" t="s">
        <v>19</v>
      </c>
      <c r="B13108">
        <v>48027</v>
      </c>
      <c r="C13108" t="s">
        <v>1244</v>
      </c>
      <c r="D13108">
        <v>48027</v>
      </c>
      <c r="E13108" t="str">
        <f>"48027"</f>
        <v>48027</v>
      </c>
      <c r="F13108" t="s">
        <v>23</v>
      </c>
      <c r="G13108">
        <v>2018</v>
      </c>
      <c r="I13108" t="s">
        <v>21</v>
      </c>
      <c r="J13108" t="s">
        <v>22</v>
      </c>
    </row>
    <row r="13109" spans="1:10">
      <c r="A13109" t="s">
        <v>19</v>
      </c>
      <c r="B13109">
        <v>48028</v>
      </c>
      <c r="C13109" t="s">
        <v>1244</v>
      </c>
      <c r="D13109">
        <v>48028</v>
      </c>
      <c r="E13109" t="str">
        <f>"48028"</f>
        <v>48028</v>
      </c>
      <c r="F13109" t="s">
        <v>23</v>
      </c>
      <c r="G13109">
        <v>2018</v>
      </c>
      <c r="I13109" t="s">
        <v>21</v>
      </c>
      <c r="J13109" t="s">
        <v>22</v>
      </c>
    </row>
    <row r="13110" spans="1:10">
      <c r="A13110" t="s">
        <v>19</v>
      </c>
      <c r="B13110">
        <v>48030</v>
      </c>
      <c r="C13110" t="s">
        <v>1244</v>
      </c>
      <c r="D13110">
        <v>48030</v>
      </c>
      <c r="E13110" t="str">
        <f>"48030"</f>
        <v>48030</v>
      </c>
      <c r="F13110">
        <v>106736</v>
      </c>
      <c r="G13110">
        <v>2018</v>
      </c>
      <c r="I13110" t="s">
        <v>21</v>
      </c>
      <c r="J13110" t="s">
        <v>22</v>
      </c>
    </row>
    <row r="13111" spans="1:10">
      <c r="A13111" t="s">
        <v>19</v>
      </c>
      <c r="B13111">
        <v>48032</v>
      </c>
      <c r="C13111" t="s">
        <v>1244</v>
      </c>
      <c r="D13111">
        <v>48032</v>
      </c>
      <c r="E13111" t="str">
        <f>"48032"</f>
        <v>48032</v>
      </c>
      <c r="F13111" t="s">
        <v>23</v>
      </c>
      <c r="G13111">
        <v>2018</v>
      </c>
      <c r="I13111" t="s">
        <v>21</v>
      </c>
      <c r="J13111" t="s">
        <v>22</v>
      </c>
    </row>
    <row r="13112" spans="1:10">
      <c r="A13112" t="s">
        <v>19</v>
      </c>
      <c r="B13112">
        <v>48033</v>
      </c>
      <c r="C13112" t="s">
        <v>1244</v>
      </c>
      <c r="D13112">
        <v>48033</v>
      </c>
      <c r="E13112" t="str">
        <f>"48033"</f>
        <v>48033</v>
      </c>
      <c r="F13112">
        <v>19746</v>
      </c>
      <c r="G13112">
        <v>2018</v>
      </c>
      <c r="I13112" t="s">
        <v>21</v>
      </c>
      <c r="J13112" t="s">
        <v>22</v>
      </c>
    </row>
    <row r="13113" spans="1:10">
      <c r="A13113" t="s">
        <v>19</v>
      </c>
      <c r="B13113">
        <v>48034</v>
      </c>
      <c r="C13113" t="s">
        <v>1244</v>
      </c>
      <c r="D13113">
        <v>48034</v>
      </c>
      <c r="E13113" t="str">
        <f>"48034"</f>
        <v>48034</v>
      </c>
      <c r="F13113" t="s">
        <v>23</v>
      </c>
      <c r="G13113">
        <v>2018</v>
      </c>
      <c r="I13113" t="s">
        <v>21</v>
      </c>
      <c r="J13113" t="s">
        <v>22</v>
      </c>
    </row>
    <row r="13114" spans="1:10">
      <c r="A13114" t="s">
        <v>19</v>
      </c>
      <c r="B13114">
        <v>48035</v>
      </c>
      <c r="C13114" t="s">
        <v>1244</v>
      </c>
      <c r="D13114">
        <v>48035</v>
      </c>
      <c r="E13114" t="str">
        <f>"48035"</f>
        <v>48035</v>
      </c>
      <c r="F13114">
        <v>656518</v>
      </c>
      <c r="G13114">
        <v>2018</v>
      </c>
      <c r="I13114" t="s">
        <v>21</v>
      </c>
      <c r="J13114" t="s">
        <v>22</v>
      </c>
    </row>
    <row r="13115" spans="1:10">
      <c r="A13115" t="s">
        <v>19</v>
      </c>
      <c r="B13115">
        <v>48036</v>
      </c>
      <c r="C13115" t="s">
        <v>1244</v>
      </c>
      <c r="D13115">
        <v>48036</v>
      </c>
      <c r="E13115" t="str">
        <f>"48036"</f>
        <v>48036</v>
      </c>
      <c r="F13115">
        <v>9435</v>
      </c>
      <c r="G13115">
        <v>2018</v>
      </c>
      <c r="I13115" t="s">
        <v>21</v>
      </c>
      <c r="J13115" t="s">
        <v>22</v>
      </c>
    </row>
    <row r="13116" spans="1:10">
      <c r="A13116" t="s">
        <v>19</v>
      </c>
      <c r="B13116">
        <v>48038</v>
      </c>
      <c r="C13116" t="s">
        <v>1244</v>
      </c>
      <c r="D13116">
        <v>48038</v>
      </c>
      <c r="E13116" t="str">
        <f>"48038"</f>
        <v>48038</v>
      </c>
      <c r="F13116">
        <v>561325</v>
      </c>
      <c r="G13116">
        <v>2018</v>
      </c>
      <c r="I13116" t="s">
        <v>21</v>
      </c>
      <c r="J13116" t="s">
        <v>22</v>
      </c>
    </row>
    <row r="13117" spans="1:10">
      <c r="A13117" t="s">
        <v>19</v>
      </c>
      <c r="B13117">
        <v>48039</v>
      </c>
      <c r="C13117" t="s">
        <v>1244</v>
      </c>
      <c r="D13117">
        <v>48039</v>
      </c>
      <c r="E13117" t="str">
        <f>"48039"</f>
        <v>48039</v>
      </c>
      <c r="F13117" t="s">
        <v>23</v>
      </c>
      <c r="G13117">
        <v>2018</v>
      </c>
      <c r="I13117" t="s">
        <v>21</v>
      </c>
      <c r="J13117" t="s">
        <v>22</v>
      </c>
    </row>
    <row r="13118" spans="1:10">
      <c r="A13118" t="s">
        <v>19</v>
      </c>
      <c r="B13118">
        <v>48040</v>
      </c>
      <c r="C13118" t="s">
        <v>1244</v>
      </c>
      <c r="D13118">
        <v>48040</v>
      </c>
      <c r="E13118" t="str">
        <f>"48040"</f>
        <v>48040</v>
      </c>
      <c r="F13118">
        <v>448452</v>
      </c>
      <c r="G13118">
        <v>2018</v>
      </c>
      <c r="I13118" t="s">
        <v>21</v>
      </c>
      <c r="J13118" t="s">
        <v>22</v>
      </c>
    </row>
    <row r="13119" spans="1:10">
      <c r="A13119" t="s">
        <v>19</v>
      </c>
      <c r="B13119">
        <v>48041</v>
      </c>
      <c r="C13119" t="s">
        <v>1244</v>
      </c>
      <c r="D13119">
        <v>48041</v>
      </c>
      <c r="E13119" t="str">
        <f>"48041"</f>
        <v>48041</v>
      </c>
      <c r="F13119" t="s">
        <v>23</v>
      </c>
      <c r="G13119">
        <v>2018</v>
      </c>
      <c r="I13119" t="s">
        <v>21</v>
      </c>
      <c r="J13119" t="s">
        <v>22</v>
      </c>
    </row>
    <row r="13120" spans="1:10">
      <c r="A13120" t="s">
        <v>19</v>
      </c>
      <c r="B13120">
        <v>48042</v>
      </c>
      <c r="C13120" t="s">
        <v>1244</v>
      </c>
      <c r="D13120">
        <v>48042</v>
      </c>
      <c r="E13120" t="str">
        <f>"48042"</f>
        <v>48042</v>
      </c>
      <c r="F13120" t="s">
        <v>23</v>
      </c>
      <c r="G13120">
        <v>2018</v>
      </c>
      <c r="I13120" t="s">
        <v>21</v>
      </c>
      <c r="J13120" t="s">
        <v>22</v>
      </c>
    </row>
    <row r="13121" spans="1:10">
      <c r="A13121" t="s">
        <v>19</v>
      </c>
      <c r="B13121">
        <v>48043</v>
      </c>
      <c r="C13121" t="s">
        <v>1244</v>
      </c>
      <c r="D13121">
        <v>48043</v>
      </c>
      <c r="E13121" t="str">
        <f>"48043"</f>
        <v>48043</v>
      </c>
      <c r="F13121">
        <v>5514380</v>
      </c>
      <c r="G13121">
        <v>2018</v>
      </c>
      <c r="I13121" t="s">
        <v>21</v>
      </c>
      <c r="J13121" t="s">
        <v>22</v>
      </c>
    </row>
    <row r="13122" spans="1:10">
      <c r="A13122" t="s">
        <v>19</v>
      </c>
      <c r="B13122">
        <v>48044</v>
      </c>
      <c r="C13122" t="s">
        <v>1244</v>
      </c>
      <c r="D13122">
        <v>48044</v>
      </c>
      <c r="E13122" t="str">
        <f>"48044"</f>
        <v>48044</v>
      </c>
      <c r="F13122" t="s">
        <v>23</v>
      </c>
      <c r="G13122">
        <v>2018</v>
      </c>
      <c r="I13122" t="s">
        <v>21</v>
      </c>
      <c r="J13122" t="s">
        <v>22</v>
      </c>
    </row>
    <row r="13123" spans="1:10">
      <c r="A13123" t="s">
        <v>19</v>
      </c>
      <c r="B13123">
        <v>48045</v>
      </c>
      <c r="C13123" t="s">
        <v>1244</v>
      </c>
      <c r="D13123">
        <v>48045</v>
      </c>
      <c r="E13123" t="str">
        <f>"48045"</f>
        <v>48045</v>
      </c>
      <c r="F13123" t="s">
        <v>23</v>
      </c>
      <c r="G13123">
        <v>2018</v>
      </c>
      <c r="I13123" t="s">
        <v>21</v>
      </c>
      <c r="J13123" t="s">
        <v>22</v>
      </c>
    </row>
    <row r="13124" spans="1:10">
      <c r="A13124" t="s">
        <v>19</v>
      </c>
      <c r="B13124">
        <v>48047</v>
      </c>
      <c r="C13124" t="s">
        <v>1244</v>
      </c>
      <c r="D13124">
        <v>48047</v>
      </c>
      <c r="E13124" t="str">
        <f>"48047"</f>
        <v>48047</v>
      </c>
      <c r="F13124">
        <v>71235</v>
      </c>
      <c r="G13124">
        <v>2018</v>
      </c>
      <c r="I13124" t="s">
        <v>21</v>
      </c>
      <c r="J13124" t="s">
        <v>22</v>
      </c>
    </row>
    <row r="13125" spans="1:10">
      <c r="A13125" t="s">
        <v>19</v>
      </c>
      <c r="B13125">
        <v>48048</v>
      </c>
      <c r="C13125" t="s">
        <v>1244</v>
      </c>
      <c r="D13125">
        <v>48048</v>
      </c>
      <c r="E13125" t="str">
        <f>"48048"</f>
        <v>48048</v>
      </c>
      <c r="F13125">
        <v>483348</v>
      </c>
      <c r="G13125">
        <v>2018</v>
      </c>
      <c r="I13125" t="s">
        <v>21</v>
      </c>
      <c r="J13125" t="s">
        <v>22</v>
      </c>
    </row>
    <row r="13126" spans="1:10">
      <c r="A13126" t="s">
        <v>19</v>
      </c>
      <c r="B13126">
        <v>48049</v>
      </c>
      <c r="C13126" t="s">
        <v>1244</v>
      </c>
      <c r="D13126">
        <v>48049</v>
      </c>
      <c r="E13126" t="str">
        <f>"48049"</f>
        <v>48049</v>
      </c>
      <c r="F13126" t="s">
        <v>23</v>
      </c>
      <c r="G13126">
        <v>2018</v>
      </c>
      <c r="I13126" t="s">
        <v>21</v>
      </c>
      <c r="J13126" t="s">
        <v>22</v>
      </c>
    </row>
    <row r="13127" spans="1:10">
      <c r="A13127" t="s">
        <v>19</v>
      </c>
      <c r="B13127">
        <v>48050</v>
      </c>
      <c r="C13127" t="s">
        <v>1244</v>
      </c>
      <c r="D13127">
        <v>48050</v>
      </c>
      <c r="E13127" t="str">
        <f>"48050"</f>
        <v>48050</v>
      </c>
      <c r="F13127" t="s">
        <v>23</v>
      </c>
      <c r="G13127">
        <v>2018</v>
      </c>
      <c r="I13127" t="s">
        <v>21</v>
      </c>
      <c r="J13127" t="s">
        <v>22</v>
      </c>
    </row>
    <row r="13128" spans="1:10">
      <c r="A13128" t="s">
        <v>19</v>
      </c>
      <c r="B13128">
        <v>48051</v>
      </c>
      <c r="C13128" t="s">
        <v>1244</v>
      </c>
      <c r="D13128">
        <v>48051</v>
      </c>
      <c r="E13128" t="str">
        <f>"48051"</f>
        <v>48051</v>
      </c>
      <c r="F13128" t="s">
        <v>23</v>
      </c>
      <c r="G13128">
        <v>2018</v>
      </c>
      <c r="I13128" t="s">
        <v>21</v>
      </c>
      <c r="J13128" t="s">
        <v>22</v>
      </c>
    </row>
    <row r="13129" spans="1:10">
      <c r="A13129" t="s">
        <v>19</v>
      </c>
      <c r="B13129">
        <v>48054</v>
      </c>
      <c r="C13129" t="s">
        <v>1244</v>
      </c>
      <c r="D13129">
        <v>48054</v>
      </c>
      <c r="E13129" t="str">
        <f>"48054"</f>
        <v>48054</v>
      </c>
      <c r="F13129" t="s">
        <v>23</v>
      </c>
      <c r="G13129">
        <v>2018</v>
      </c>
      <c r="I13129" t="s">
        <v>21</v>
      </c>
      <c r="J13129" t="s">
        <v>22</v>
      </c>
    </row>
    <row r="13130" spans="1:10">
      <c r="A13130" t="s">
        <v>19</v>
      </c>
      <c r="B13130">
        <v>48059</v>
      </c>
      <c r="C13130" t="s">
        <v>1244</v>
      </c>
      <c r="D13130">
        <v>48059</v>
      </c>
      <c r="E13130" t="str">
        <f>"48059"</f>
        <v>48059</v>
      </c>
      <c r="F13130" t="s">
        <v>23</v>
      </c>
      <c r="G13130">
        <v>2018</v>
      </c>
      <c r="I13130" t="s">
        <v>21</v>
      </c>
      <c r="J13130" t="s">
        <v>22</v>
      </c>
    </row>
    <row r="13131" spans="1:10">
      <c r="A13131" t="s">
        <v>19</v>
      </c>
      <c r="B13131">
        <v>48060</v>
      </c>
      <c r="C13131" t="s">
        <v>1244</v>
      </c>
      <c r="D13131">
        <v>48060</v>
      </c>
      <c r="E13131" t="str">
        <f>"48060"</f>
        <v>48060</v>
      </c>
      <c r="F13131">
        <v>4671149</v>
      </c>
      <c r="G13131">
        <v>2018</v>
      </c>
      <c r="I13131" t="s">
        <v>21</v>
      </c>
      <c r="J13131" t="s">
        <v>22</v>
      </c>
    </row>
    <row r="13132" spans="1:10">
      <c r="A13132" t="s">
        <v>19</v>
      </c>
      <c r="B13132">
        <v>48062</v>
      </c>
      <c r="C13132" t="s">
        <v>1244</v>
      </c>
      <c r="D13132">
        <v>48062</v>
      </c>
      <c r="E13132" t="str">
        <f>"48062"</f>
        <v>48062</v>
      </c>
      <c r="F13132" t="s">
        <v>23</v>
      </c>
      <c r="G13132">
        <v>2018</v>
      </c>
      <c r="I13132" t="s">
        <v>21</v>
      </c>
      <c r="J13132" t="s">
        <v>22</v>
      </c>
    </row>
    <row r="13133" spans="1:10">
      <c r="A13133" t="s">
        <v>19</v>
      </c>
      <c r="B13133">
        <v>48063</v>
      </c>
      <c r="C13133" t="s">
        <v>1244</v>
      </c>
      <c r="D13133">
        <v>48063</v>
      </c>
      <c r="E13133" t="str">
        <f>"48063"</f>
        <v>48063</v>
      </c>
      <c r="F13133" t="s">
        <v>23</v>
      </c>
      <c r="G13133">
        <v>2018</v>
      </c>
      <c r="I13133" t="s">
        <v>21</v>
      </c>
      <c r="J13133" t="s">
        <v>22</v>
      </c>
    </row>
    <row r="13134" spans="1:10">
      <c r="A13134" t="s">
        <v>19</v>
      </c>
      <c r="B13134">
        <v>48064</v>
      </c>
      <c r="C13134" t="s">
        <v>1244</v>
      </c>
      <c r="D13134">
        <v>48064</v>
      </c>
      <c r="E13134" t="str">
        <f>"48064"</f>
        <v>48064</v>
      </c>
      <c r="F13134" t="s">
        <v>23</v>
      </c>
      <c r="G13134">
        <v>2018</v>
      </c>
      <c r="I13134" t="s">
        <v>21</v>
      </c>
      <c r="J13134" t="s">
        <v>22</v>
      </c>
    </row>
    <row r="13135" spans="1:10">
      <c r="A13135" t="s">
        <v>19</v>
      </c>
      <c r="B13135">
        <v>48065</v>
      </c>
      <c r="C13135" t="s">
        <v>1244</v>
      </c>
      <c r="D13135">
        <v>48065</v>
      </c>
      <c r="E13135" t="str">
        <f>"48065"</f>
        <v>48065</v>
      </c>
      <c r="F13135" t="s">
        <v>23</v>
      </c>
      <c r="G13135">
        <v>2018</v>
      </c>
      <c r="I13135" t="s">
        <v>21</v>
      </c>
      <c r="J13135" t="s">
        <v>22</v>
      </c>
    </row>
    <row r="13136" spans="1:10">
      <c r="A13136" t="s">
        <v>19</v>
      </c>
      <c r="B13136">
        <v>48066</v>
      </c>
      <c r="C13136" t="s">
        <v>1244</v>
      </c>
      <c r="D13136">
        <v>48066</v>
      </c>
      <c r="E13136" t="str">
        <f>"48066"</f>
        <v>48066</v>
      </c>
      <c r="F13136">
        <v>907724</v>
      </c>
      <c r="G13136">
        <v>2018</v>
      </c>
      <c r="I13136" t="s">
        <v>21</v>
      </c>
      <c r="J13136" t="s">
        <v>22</v>
      </c>
    </row>
    <row r="13137" spans="1:10">
      <c r="A13137" t="s">
        <v>19</v>
      </c>
      <c r="B13137">
        <v>48067</v>
      </c>
      <c r="C13137" t="s">
        <v>1244</v>
      </c>
      <c r="D13137">
        <v>48067</v>
      </c>
      <c r="E13137" t="str">
        <f>"48067"</f>
        <v>48067</v>
      </c>
      <c r="F13137">
        <v>1186261</v>
      </c>
      <c r="G13137">
        <v>2018</v>
      </c>
      <c r="I13137" t="s">
        <v>21</v>
      </c>
      <c r="J13137" t="s">
        <v>22</v>
      </c>
    </row>
    <row r="13138" spans="1:10">
      <c r="A13138" t="s">
        <v>19</v>
      </c>
      <c r="B13138">
        <v>48068</v>
      </c>
      <c r="C13138" t="s">
        <v>1244</v>
      </c>
      <c r="D13138">
        <v>48068</v>
      </c>
      <c r="E13138" t="str">
        <f>"48068"</f>
        <v>48068</v>
      </c>
      <c r="F13138" t="s">
        <v>23</v>
      </c>
      <c r="G13138">
        <v>2018</v>
      </c>
      <c r="I13138" t="s">
        <v>21</v>
      </c>
      <c r="J13138" t="s">
        <v>22</v>
      </c>
    </row>
    <row r="13139" spans="1:10">
      <c r="A13139" t="s">
        <v>19</v>
      </c>
      <c r="B13139">
        <v>48069</v>
      </c>
      <c r="C13139" t="s">
        <v>1244</v>
      </c>
      <c r="D13139">
        <v>48069</v>
      </c>
      <c r="E13139" t="str">
        <f>"48069"</f>
        <v>48069</v>
      </c>
      <c r="F13139" t="s">
        <v>23</v>
      </c>
      <c r="G13139">
        <v>2018</v>
      </c>
      <c r="I13139" t="s">
        <v>21</v>
      </c>
      <c r="J13139" t="s">
        <v>22</v>
      </c>
    </row>
    <row r="13140" spans="1:10">
      <c r="A13140" t="s">
        <v>19</v>
      </c>
      <c r="B13140">
        <v>48070</v>
      </c>
      <c r="C13140" t="s">
        <v>1244</v>
      </c>
      <c r="D13140">
        <v>48070</v>
      </c>
      <c r="E13140" t="str">
        <f>"48070"</f>
        <v>48070</v>
      </c>
      <c r="F13140" t="s">
        <v>23</v>
      </c>
      <c r="G13140">
        <v>2018</v>
      </c>
      <c r="I13140" t="s">
        <v>21</v>
      </c>
      <c r="J13140" t="s">
        <v>22</v>
      </c>
    </row>
    <row r="13141" spans="1:10">
      <c r="A13141" t="s">
        <v>19</v>
      </c>
      <c r="B13141">
        <v>48071</v>
      </c>
      <c r="C13141" t="s">
        <v>1244</v>
      </c>
      <c r="D13141">
        <v>48071</v>
      </c>
      <c r="E13141" t="str">
        <f>"48071"</f>
        <v>48071</v>
      </c>
      <c r="F13141">
        <v>143638</v>
      </c>
      <c r="G13141">
        <v>2018</v>
      </c>
      <c r="I13141" t="s">
        <v>21</v>
      </c>
      <c r="J13141" t="s">
        <v>22</v>
      </c>
    </row>
    <row r="13142" spans="1:10">
      <c r="A13142" t="s">
        <v>19</v>
      </c>
      <c r="B13142">
        <v>48072</v>
      </c>
      <c r="C13142" t="s">
        <v>1244</v>
      </c>
      <c r="D13142">
        <v>48072</v>
      </c>
      <c r="E13142" t="str">
        <f>"48072"</f>
        <v>48072</v>
      </c>
      <c r="F13142" t="s">
        <v>23</v>
      </c>
      <c r="G13142">
        <v>2018</v>
      </c>
      <c r="I13142" t="s">
        <v>21</v>
      </c>
      <c r="J13142" t="s">
        <v>22</v>
      </c>
    </row>
    <row r="13143" spans="1:10">
      <c r="A13143" t="s">
        <v>19</v>
      </c>
      <c r="B13143">
        <v>48073</v>
      </c>
      <c r="C13143" t="s">
        <v>1244</v>
      </c>
      <c r="D13143">
        <v>48073</v>
      </c>
      <c r="E13143" t="str">
        <f>"48073"</f>
        <v>48073</v>
      </c>
      <c r="F13143" t="s">
        <v>23</v>
      </c>
      <c r="G13143">
        <v>2018</v>
      </c>
      <c r="I13143" t="s">
        <v>21</v>
      </c>
      <c r="J13143" t="s">
        <v>22</v>
      </c>
    </row>
    <row r="13144" spans="1:10">
      <c r="A13144" t="s">
        <v>19</v>
      </c>
      <c r="B13144">
        <v>48074</v>
      </c>
      <c r="C13144" t="s">
        <v>1244</v>
      </c>
      <c r="D13144">
        <v>48074</v>
      </c>
      <c r="E13144" t="str">
        <f>"48074"</f>
        <v>48074</v>
      </c>
      <c r="F13144" t="s">
        <v>23</v>
      </c>
      <c r="G13144">
        <v>2018</v>
      </c>
      <c r="I13144" t="s">
        <v>21</v>
      </c>
      <c r="J13144" t="s">
        <v>22</v>
      </c>
    </row>
    <row r="13145" spans="1:10">
      <c r="A13145" t="s">
        <v>19</v>
      </c>
      <c r="B13145">
        <v>48075</v>
      </c>
      <c r="C13145" t="s">
        <v>1244</v>
      </c>
      <c r="D13145">
        <v>48075</v>
      </c>
      <c r="E13145" t="str">
        <f>"48075"</f>
        <v>48075</v>
      </c>
      <c r="F13145" t="s">
        <v>23</v>
      </c>
      <c r="G13145">
        <v>2018</v>
      </c>
      <c r="I13145" t="s">
        <v>21</v>
      </c>
      <c r="J13145" t="s">
        <v>22</v>
      </c>
    </row>
    <row r="13146" spans="1:10">
      <c r="A13146" t="s">
        <v>19</v>
      </c>
      <c r="B13146">
        <v>48076</v>
      </c>
      <c r="C13146" t="s">
        <v>1244</v>
      </c>
      <c r="D13146">
        <v>48076</v>
      </c>
      <c r="E13146" t="str">
        <f>"48076"</f>
        <v>48076</v>
      </c>
      <c r="F13146">
        <v>1373620</v>
      </c>
      <c r="G13146">
        <v>2018</v>
      </c>
      <c r="I13146" t="s">
        <v>21</v>
      </c>
      <c r="J13146" t="s">
        <v>22</v>
      </c>
    </row>
    <row r="13147" spans="1:10">
      <c r="A13147" t="s">
        <v>19</v>
      </c>
      <c r="B13147">
        <v>48079</v>
      </c>
      <c r="C13147" t="s">
        <v>1244</v>
      </c>
      <c r="D13147">
        <v>48079</v>
      </c>
      <c r="E13147" t="str">
        <f>"48079"</f>
        <v>48079</v>
      </c>
      <c r="F13147">
        <v>180567</v>
      </c>
      <c r="G13147">
        <v>2018</v>
      </c>
      <c r="I13147" t="s">
        <v>21</v>
      </c>
      <c r="J13147" t="s">
        <v>22</v>
      </c>
    </row>
    <row r="13148" spans="1:10">
      <c r="A13148" t="s">
        <v>19</v>
      </c>
      <c r="B13148">
        <v>48080</v>
      </c>
      <c r="C13148" t="s">
        <v>1244</v>
      </c>
      <c r="D13148">
        <v>48080</v>
      </c>
      <c r="E13148" t="str">
        <f>"48080"</f>
        <v>48080</v>
      </c>
      <c r="F13148">
        <v>1028857</v>
      </c>
      <c r="G13148">
        <v>2018</v>
      </c>
      <c r="I13148" t="s">
        <v>21</v>
      </c>
      <c r="J13148" t="s">
        <v>22</v>
      </c>
    </row>
    <row r="13149" spans="1:10">
      <c r="A13149" t="s">
        <v>19</v>
      </c>
      <c r="B13149">
        <v>48081</v>
      </c>
      <c r="C13149" t="s">
        <v>1244</v>
      </c>
      <c r="D13149">
        <v>48081</v>
      </c>
      <c r="E13149" t="str">
        <f>"48081"</f>
        <v>48081</v>
      </c>
      <c r="F13149">
        <v>859730</v>
      </c>
      <c r="G13149">
        <v>2018</v>
      </c>
      <c r="I13149" t="s">
        <v>21</v>
      </c>
      <c r="J13149" t="s">
        <v>22</v>
      </c>
    </row>
    <row r="13150" spans="1:10">
      <c r="A13150" t="s">
        <v>19</v>
      </c>
      <c r="B13150">
        <v>48082</v>
      </c>
      <c r="C13150" t="s">
        <v>1244</v>
      </c>
      <c r="D13150">
        <v>48082</v>
      </c>
      <c r="E13150" t="str">
        <f>"48082"</f>
        <v>48082</v>
      </c>
      <c r="F13150" t="s">
        <v>23</v>
      </c>
      <c r="G13150">
        <v>2018</v>
      </c>
      <c r="I13150" t="s">
        <v>21</v>
      </c>
      <c r="J13150" t="s">
        <v>22</v>
      </c>
    </row>
    <row r="13151" spans="1:10">
      <c r="A13151" t="s">
        <v>19</v>
      </c>
      <c r="B13151">
        <v>48083</v>
      </c>
      <c r="C13151" t="s">
        <v>1244</v>
      </c>
      <c r="D13151">
        <v>48083</v>
      </c>
      <c r="E13151" t="str">
        <f>"48083"</f>
        <v>48083</v>
      </c>
      <c r="F13151" t="s">
        <v>23</v>
      </c>
      <c r="G13151">
        <v>2018</v>
      </c>
      <c r="I13151" t="s">
        <v>21</v>
      </c>
      <c r="J13151" t="s">
        <v>22</v>
      </c>
    </row>
    <row r="13152" spans="1:10">
      <c r="A13152" t="s">
        <v>19</v>
      </c>
      <c r="B13152">
        <v>48084</v>
      </c>
      <c r="C13152" t="s">
        <v>1244</v>
      </c>
      <c r="D13152">
        <v>48084</v>
      </c>
      <c r="E13152" t="str">
        <f>"48084"</f>
        <v>48084</v>
      </c>
      <c r="F13152">
        <v>4510782</v>
      </c>
      <c r="G13152">
        <v>2018</v>
      </c>
      <c r="I13152" t="s">
        <v>21</v>
      </c>
      <c r="J13152" t="s">
        <v>22</v>
      </c>
    </row>
    <row r="13153" spans="1:10">
      <c r="A13153" t="s">
        <v>19</v>
      </c>
      <c r="B13153">
        <v>48085</v>
      </c>
      <c r="C13153" t="s">
        <v>1244</v>
      </c>
      <c r="D13153">
        <v>48085</v>
      </c>
      <c r="E13153" t="str">
        <f>"48085"</f>
        <v>48085</v>
      </c>
      <c r="F13153" t="s">
        <v>23</v>
      </c>
      <c r="G13153">
        <v>2018</v>
      </c>
      <c r="I13153" t="s">
        <v>21</v>
      </c>
      <c r="J13153" t="s">
        <v>22</v>
      </c>
    </row>
    <row r="13154" spans="1:10">
      <c r="A13154" t="s">
        <v>19</v>
      </c>
      <c r="B13154">
        <v>48088</v>
      </c>
      <c r="C13154" t="s">
        <v>1244</v>
      </c>
      <c r="D13154">
        <v>48088</v>
      </c>
      <c r="E13154" t="str">
        <f>"48088"</f>
        <v>48088</v>
      </c>
      <c r="F13154" t="s">
        <v>23</v>
      </c>
      <c r="G13154">
        <v>2018</v>
      </c>
      <c r="I13154" t="s">
        <v>21</v>
      </c>
      <c r="J13154" t="s">
        <v>22</v>
      </c>
    </row>
    <row r="13155" spans="1:10">
      <c r="A13155" t="s">
        <v>19</v>
      </c>
      <c r="B13155">
        <v>48089</v>
      </c>
      <c r="C13155" t="s">
        <v>1244</v>
      </c>
      <c r="D13155">
        <v>48089</v>
      </c>
      <c r="E13155" t="str">
        <f>"48089"</f>
        <v>48089</v>
      </c>
      <c r="F13155" t="s">
        <v>23</v>
      </c>
      <c r="G13155">
        <v>2018</v>
      </c>
      <c r="I13155" t="s">
        <v>21</v>
      </c>
      <c r="J13155" t="s">
        <v>22</v>
      </c>
    </row>
    <row r="13156" spans="1:10">
      <c r="A13156" t="s">
        <v>19</v>
      </c>
      <c r="B13156">
        <v>48091</v>
      </c>
      <c r="C13156" t="s">
        <v>1244</v>
      </c>
      <c r="D13156">
        <v>48091</v>
      </c>
      <c r="E13156" t="str">
        <f>"48091"</f>
        <v>48091</v>
      </c>
      <c r="F13156">
        <v>73505</v>
      </c>
      <c r="G13156">
        <v>2018</v>
      </c>
      <c r="I13156" t="s">
        <v>21</v>
      </c>
      <c r="J13156" t="s">
        <v>22</v>
      </c>
    </row>
    <row r="13157" spans="1:10">
      <c r="A13157" t="s">
        <v>19</v>
      </c>
      <c r="B13157">
        <v>48092</v>
      </c>
      <c r="C13157" t="s">
        <v>1244</v>
      </c>
      <c r="D13157">
        <v>48092</v>
      </c>
      <c r="E13157" t="str">
        <f>"48092"</f>
        <v>48092</v>
      </c>
      <c r="F13157" t="s">
        <v>23</v>
      </c>
      <c r="G13157">
        <v>2018</v>
      </c>
      <c r="I13157" t="s">
        <v>21</v>
      </c>
      <c r="J13157" t="s">
        <v>22</v>
      </c>
    </row>
    <row r="13158" spans="1:10">
      <c r="A13158" t="s">
        <v>19</v>
      </c>
      <c r="B13158">
        <v>48093</v>
      </c>
      <c r="C13158" t="s">
        <v>1244</v>
      </c>
      <c r="D13158">
        <v>48093</v>
      </c>
      <c r="E13158" t="str">
        <f>"48093"</f>
        <v>48093</v>
      </c>
      <c r="F13158">
        <v>2286579</v>
      </c>
      <c r="G13158">
        <v>2018</v>
      </c>
      <c r="I13158" t="s">
        <v>21</v>
      </c>
      <c r="J13158" t="s">
        <v>22</v>
      </c>
    </row>
    <row r="13159" spans="1:10">
      <c r="A13159" t="s">
        <v>19</v>
      </c>
      <c r="B13159">
        <v>48094</v>
      </c>
      <c r="C13159" t="s">
        <v>1244</v>
      </c>
      <c r="D13159">
        <v>48094</v>
      </c>
      <c r="E13159" t="str">
        <f>"48094"</f>
        <v>48094</v>
      </c>
      <c r="F13159" t="s">
        <v>23</v>
      </c>
      <c r="G13159">
        <v>2018</v>
      </c>
      <c r="I13159" t="s">
        <v>21</v>
      </c>
      <c r="J13159" t="s">
        <v>22</v>
      </c>
    </row>
    <row r="13160" spans="1:10">
      <c r="A13160" t="s">
        <v>19</v>
      </c>
      <c r="B13160">
        <v>48095</v>
      </c>
      <c r="C13160" t="s">
        <v>1244</v>
      </c>
      <c r="D13160">
        <v>48095</v>
      </c>
      <c r="E13160" t="str">
        <f>"48095"</f>
        <v>48095</v>
      </c>
      <c r="F13160" t="s">
        <v>23</v>
      </c>
      <c r="G13160">
        <v>2018</v>
      </c>
      <c r="I13160" t="s">
        <v>21</v>
      </c>
      <c r="J13160" t="s">
        <v>22</v>
      </c>
    </row>
    <row r="13161" spans="1:10">
      <c r="A13161" t="s">
        <v>19</v>
      </c>
      <c r="B13161">
        <v>48096</v>
      </c>
      <c r="C13161" t="s">
        <v>1244</v>
      </c>
      <c r="D13161">
        <v>48096</v>
      </c>
      <c r="E13161" t="str">
        <f>"48096"</f>
        <v>48096</v>
      </c>
      <c r="F13161" t="s">
        <v>23</v>
      </c>
      <c r="G13161">
        <v>2018</v>
      </c>
      <c r="I13161" t="s">
        <v>21</v>
      </c>
      <c r="J13161" t="s">
        <v>22</v>
      </c>
    </row>
    <row r="13162" spans="1:10">
      <c r="A13162" t="s">
        <v>19</v>
      </c>
      <c r="B13162">
        <v>48097</v>
      </c>
      <c r="C13162" t="s">
        <v>1244</v>
      </c>
      <c r="D13162">
        <v>48097</v>
      </c>
      <c r="E13162" t="str">
        <f>"48097"</f>
        <v>48097</v>
      </c>
      <c r="F13162" t="s">
        <v>23</v>
      </c>
      <c r="G13162">
        <v>2018</v>
      </c>
      <c r="I13162" t="s">
        <v>21</v>
      </c>
      <c r="J13162" t="s">
        <v>22</v>
      </c>
    </row>
    <row r="13163" spans="1:10">
      <c r="A13163" t="s">
        <v>19</v>
      </c>
      <c r="B13163">
        <v>48098</v>
      </c>
      <c r="C13163" t="s">
        <v>1244</v>
      </c>
      <c r="D13163">
        <v>48098</v>
      </c>
      <c r="E13163" t="str">
        <f>"48098"</f>
        <v>48098</v>
      </c>
      <c r="F13163" t="s">
        <v>23</v>
      </c>
      <c r="G13163">
        <v>2018</v>
      </c>
      <c r="I13163" t="s">
        <v>21</v>
      </c>
      <c r="J13163" t="s">
        <v>22</v>
      </c>
    </row>
    <row r="13164" spans="1:10">
      <c r="A13164" t="s">
        <v>19</v>
      </c>
      <c r="B13164">
        <v>48101</v>
      </c>
      <c r="C13164" t="s">
        <v>1244</v>
      </c>
      <c r="D13164">
        <v>48101</v>
      </c>
      <c r="E13164" t="str">
        <f>"48101"</f>
        <v>48101</v>
      </c>
      <c r="F13164">
        <v>125179</v>
      </c>
      <c r="G13164">
        <v>2018</v>
      </c>
      <c r="I13164" t="s">
        <v>21</v>
      </c>
      <c r="J13164" t="s">
        <v>22</v>
      </c>
    </row>
    <row r="13165" spans="1:10">
      <c r="A13165" t="s">
        <v>19</v>
      </c>
      <c r="B13165">
        <v>48103</v>
      </c>
      <c r="C13165" t="s">
        <v>1244</v>
      </c>
      <c r="D13165">
        <v>48103</v>
      </c>
      <c r="E13165" t="str">
        <f>"48103"</f>
        <v>48103</v>
      </c>
      <c r="F13165">
        <v>2681496</v>
      </c>
      <c r="G13165">
        <v>2018</v>
      </c>
      <c r="I13165" t="s">
        <v>21</v>
      </c>
      <c r="J13165" t="s">
        <v>22</v>
      </c>
    </row>
    <row r="13166" spans="1:10">
      <c r="A13166" t="s">
        <v>19</v>
      </c>
      <c r="B13166">
        <v>48104</v>
      </c>
      <c r="C13166" t="s">
        <v>1244</v>
      </c>
      <c r="D13166">
        <v>48104</v>
      </c>
      <c r="E13166" t="str">
        <f>"48104"</f>
        <v>48104</v>
      </c>
      <c r="F13166">
        <v>7059884</v>
      </c>
      <c r="G13166">
        <v>2018</v>
      </c>
      <c r="I13166" t="s">
        <v>21</v>
      </c>
      <c r="J13166" t="s">
        <v>22</v>
      </c>
    </row>
    <row r="13167" spans="1:10">
      <c r="A13167" t="s">
        <v>19</v>
      </c>
      <c r="B13167">
        <v>48105</v>
      </c>
      <c r="C13167" t="s">
        <v>1244</v>
      </c>
      <c r="D13167">
        <v>48105</v>
      </c>
      <c r="E13167" t="str">
        <f>"48105"</f>
        <v>48105</v>
      </c>
      <c r="F13167">
        <v>594022</v>
      </c>
      <c r="G13167">
        <v>2018</v>
      </c>
      <c r="I13167" t="s">
        <v>21</v>
      </c>
      <c r="J13167" t="s">
        <v>22</v>
      </c>
    </row>
    <row r="13168" spans="1:10">
      <c r="A13168" t="s">
        <v>19</v>
      </c>
      <c r="B13168">
        <v>48108</v>
      </c>
      <c r="C13168" t="s">
        <v>1244</v>
      </c>
      <c r="D13168">
        <v>48108</v>
      </c>
      <c r="E13168" t="str">
        <f>"48108"</f>
        <v>48108</v>
      </c>
      <c r="F13168">
        <v>825147</v>
      </c>
      <c r="G13168">
        <v>2018</v>
      </c>
      <c r="I13168" t="s">
        <v>21</v>
      </c>
      <c r="J13168" t="s">
        <v>22</v>
      </c>
    </row>
    <row r="13169" spans="1:10">
      <c r="A13169" t="s">
        <v>19</v>
      </c>
      <c r="B13169">
        <v>48109</v>
      </c>
      <c r="C13169" t="s">
        <v>1244</v>
      </c>
      <c r="D13169">
        <v>48109</v>
      </c>
      <c r="E13169" t="str">
        <f>"48109"</f>
        <v>48109</v>
      </c>
      <c r="F13169" t="s">
        <v>23</v>
      </c>
      <c r="G13169">
        <v>2018</v>
      </c>
      <c r="I13169" t="s">
        <v>21</v>
      </c>
      <c r="J13169" t="s">
        <v>22</v>
      </c>
    </row>
    <row r="13170" spans="1:10">
      <c r="A13170" t="s">
        <v>19</v>
      </c>
      <c r="B13170">
        <v>48111</v>
      </c>
      <c r="C13170" t="s">
        <v>1244</v>
      </c>
      <c r="D13170">
        <v>48111</v>
      </c>
      <c r="E13170" t="str">
        <f>"48111"</f>
        <v>48111</v>
      </c>
      <c r="F13170" t="s">
        <v>23</v>
      </c>
      <c r="G13170">
        <v>2018</v>
      </c>
      <c r="I13170" t="s">
        <v>21</v>
      </c>
      <c r="J13170" t="s">
        <v>22</v>
      </c>
    </row>
    <row r="13171" spans="1:10">
      <c r="A13171" t="s">
        <v>19</v>
      </c>
      <c r="B13171">
        <v>48114</v>
      </c>
      <c r="C13171" t="s">
        <v>1244</v>
      </c>
      <c r="D13171">
        <v>48114</v>
      </c>
      <c r="E13171" t="str">
        <f>"48114"</f>
        <v>48114</v>
      </c>
      <c r="F13171" t="s">
        <v>23</v>
      </c>
      <c r="G13171">
        <v>2018</v>
      </c>
      <c r="I13171" t="s">
        <v>21</v>
      </c>
      <c r="J13171" t="s">
        <v>22</v>
      </c>
    </row>
    <row r="13172" spans="1:10">
      <c r="A13172" t="s">
        <v>19</v>
      </c>
      <c r="B13172">
        <v>48116</v>
      </c>
      <c r="C13172" t="s">
        <v>1244</v>
      </c>
      <c r="D13172">
        <v>48116</v>
      </c>
      <c r="E13172" t="str">
        <f>"48116"</f>
        <v>48116</v>
      </c>
      <c r="F13172" t="s">
        <v>23</v>
      </c>
      <c r="G13172">
        <v>2018</v>
      </c>
      <c r="I13172" t="s">
        <v>21</v>
      </c>
      <c r="J13172" t="s">
        <v>22</v>
      </c>
    </row>
    <row r="13173" spans="1:10">
      <c r="A13173" t="s">
        <v>19</v>
      </c>
      <c r="B13173">
        <v>48117</v>
      </c>
      <c r="C13173" t="s">
        <v>1244</v>
      </c>
      <c r="D13173">
        <v>48117</v>
      </c>
      <c r="E13173" t="str">
        <f>"48117"</f>
        <v>48117</v>
      </c>
      <c r="F13173" t="s">
        <v>23</v>
      </c>
      <c r="G13173">
        <v>2018</v>
      </c>
      <c r="I13173" t="s">
        <v>21</v>
      </c>
      <c r="J13173" t="s">
        <v>22</v>
      </c>
    </row>
    <row r="13174" spans="1:10">
      <c r="A13174" t="s">
        <v>19</v>
      </c>
      <c r="B13174">
        <v>48118</v>
      </c>
      <c r="C13174" t="s">
        <v>1244</v>
      </c>
      <c r="D13174">
        <v>48118</v>
      </c>
      <c r="E13174" t="str">
        <f>"48118"</f>
        <v>48118</v>
      </c>
      <c r="F13174" t="s">
        <v>23</v>
      </c>
      <c r="G13174">
        <v>2018</v>
      </c>
      <c r="I13174" t="s">
        <v>21</v>
      </c>
      <c r="J13174" t="s">
        <v>22</v>
      </c>
    </row>
    <row r="13175" spans="1:10">
      <c r="A13175" t="s">
        <v>19</v>
      </c>
      <c r="B13175">
        <v>48120</v>
      </c>
      <c r="C13175" t="s">
        <v>1244</v>
      </c>
      <c r="D13175">
        <v>48120</v>
      </c>
      <c r="E13175" t="str">
        <f>"48120"</f>
        <v>48120</v>
      </c>
      <c r="F13175" t="s">
        <v>23</v>
      </c>
      <c r="G13175">
        <v>2018</v>
      </c>
      <c r="I13175" t="s">
        <v>21</v>
      </c>
      <c r="J13175" t="s">
        <v>22</v>
      </c>
    </row>
    <row r="13176" spans="1:10">
      <c r="A13176" t="s">
        <v>19</v>
      </c>
      <c r="B13176">
        <v>48122</v>
      </c>
      <c r="C13176" t="s">
        <v>1244</v>
      </c>
      <c r="D13176">
        <v>48122</v>
      </c>
      <c r="E13176" t="str">
        <f>"48122"</f>
        <v>48122</v>
      </c>
      <c r="F13176">
        <v>702902</v>
      </c>
      <c r="G13176">
        <v>2018</v>
      </c>
      <c r="I13176" t="s">
        <v>21</v>
      </c>
      <c r="J13176" t="s">
        <v>22</v>
      </c>
    </row>
    <row r="13177" spans="1:10">
      <c r="A13177" t="s">
        <v>19</v>
      </c>
      <c r="B13177">
        <v>48124</v>
      </c>
      <c r="C13177" t="s">
        <v>1244</v>
      </c>
      <c r="D13177">
        <v>48124</v>
      </c>
      <c r="E13177" t="str">
        <f>"48124"</f>
        <v>48124</v>
      </c>
      <c r="F13177" t="s">
        <v>23</v>
      </c>
      <c r="G13177">
        <v>2018</v>
      </c>
      <c r="I13177" t="s">
        <v>21</v>
      </c>
      <c r="J13177" t="s">
        <v>22</v>
      </c>
    </row>
    <row r="13178" spans="1:10">
      <c r="A13178" t="s">
        <v>19</v>
      </c>
      <c r="B13178">
        <v>48125</v>
      </c>
      <c r="C13178" t="s">
        <v>1244</v>
      </c>
      <c r="D13178">
        <v>48125</v>
      </c>
      <c r="E13178" t="str">
        <f>"48125"</f>
        <v>48125</v>
      </c>
      <c r="F13178" t="s">
        <v>23</v>
      </c>
      <c r="G13178">
        <v>2018</v>
      </c>
      <c r="I13178" t="s">
        <v>21</v>
      </c>
      <c r="J13178" t="s">
        <v>22</v>
      </c>
    </row>
    <row r="13179" spans="1:10">
      <c r="A13179" t="s">
        <v>19</v>
      </c>
      <c r="B13179">
        <v>48126</v>
      </c>
      <c r="C13179" t="s">
        <v>1244</v>
      </c>
      <c r="D13179">
        <v>48126</v>
      </c>
      <c r="E13179" t="str">
        <f>"48126"</f>
        <v>48126</v>
      </c>
      <c r="F13179">
        <v>3127510</v>
      </c>
      <c r="G13179">
        <v>2018</v>
      </c>
      <c r="I13179" t="s">
        <v>21</v>
      </c>
      <c r="J13179" t="s">
        <v>22</v>
      </c>
    </row>
    <row r="13180" spans="1:10">
      <c r="A13180" t="s">
        <v>19</v>
      </c>
      <c r="B13180">
        <v>48127</v>
      </c>
      <c r="C13180" t="s">
        <v>1244</v>
      </c>
      <c r="D13180">
        <v>48127</v>
      </c>
      <c r="E13180" t="str">
        <f>"48127"</f>
        <v>48127</v>
      </c>
      <c r="F13180">
        <v>1125525</v>
      </c>
      <c r="G13180">
        <v>2018</v>
      </c>
      <c r="I13180" t="s">
        <v>21</v>
      </c>
      <c r="J13180" t="s">
        <v>22</v>
      </c>
    </row>
    <row r="13181" spans="1:10">
      <c r="A13181" t="s">
        <v>19</v>
      </c>
      <c r="B13181">
        <v>48128</v>
      </c>
      <c r="C13181" t="s">
        <v>1244</v>
      </c>
      <c r="D13181">
        <v>48128</v>
      </c>
      <c r="E13181" t="str">
        <f>"48128"</f>
        <v>48128</v>
      </c>
      <c r="F13181" t="s">
        <v>23</v>
      </c>
      <c r="G13181">
        <v>2018</v>
      </c>
      <c r="I13181" t="s">
        <v>21</v>
      </c>
      <c r="J13181" t="s">
        <v>22</v>
      </c>
    </row>
    <row r="13182" spans="1:10">
      <c r="A13182" t="s">
        <v>19</v>
      </c>
      <c r="B13182">
        <v>48130</v>
      </c>
      <c r="C13182" t="s">
        <v>1244</v>
      </c>
      <c r="D13182">
        <v>48130</v>
      </c>
      <c r="E13182" t="str">
        <f>"48130"</f>
        <v>48130</v>
      </c>
      <c r="F13182" t="s">
        <v>23</v>
      </c>
      <c r="G13182">
        <v>2018</v>
      </c>
      <c r="I13182" t="s">
        <v>21</v>
      </c>
      <c r="J13182" t="s">
        <v>22</v>
      </c>
    </row>
    <row r="13183" spans="1:10">
      <c r="A13183" t="s">
        <v>19</v>
      </c>
      <c r="B13183">
        <v>48131</v>
      </c>
      <c r="C13183" t="s">
        <v>1244</v>
      </c>
      <c r="D13183">
        <v>48131</v>
      </c>
      <c r="E13183" t="str">
        <f>"48131"</f>
        <v>48131</v>
      </c>
      <c r="F13183">
        <v>204028</v>
      </c>
      <c r="G13183">
        <v>2018</v>
      </c>
      <c r="I13183" t="s">
        <v>21</v>
      </c>
      <c r="J13183" t="s">
        <v>22</v>
      </c>
    </row>
    <row r="13184" spans="1:10">
      <c r="A13184" t="s">
        <v>19</v>
      </c>
      <c r="B13184">
        <v>48133</v>
      </c>
      <c r="C13184" t="s">
        <v>1244</v>
      </c>
      <c r="D13184">
        <v>48133</v>
      </c>
      <c r="E13184" t="str">
        <f>"48133"</f>
        <v>48133</v>
      </c>
      <c r="F13184" t="s">
        <v>23</v>
      </c>
      <c r="G13184">
        <v>2018</v>
      </c>
      <c r="I13184" t="s">
        <v>21</v>
      </c>
      <c r="J13184" t="s">
        <v>22</v>
      </c>
    </row>
    <row r="13185" spans="1:10">
      <c r="A13185" t="s">
        <v>19</v>
      </c>
      <c r="B13185">
        <v>48134</v>
      </c>
      <c r="C13185" t="s">
        <v>1244</v>
      </c>
      <c r="D13185">
        <v>48134</v>
      </c>
      <c r="E13185" t="str">
        <f>"48134"</f>
        <v>48134</v>
      </c>
      <c r="F13185">
        <v>69885</v>
      </c>
      <c r="G13185">
        <v>2018</v>
      </c>
      <c r="I13185" t="s">
        <v>21</v>
      </c>
      <c r="J13185" t="s">
        <v>22</v>
      </c>
    </row>
    <row r="13186" spans="1:10">
      <c r="A13186" t="s">
        <v>19</v>
      </c>
      <c r="B13186">
        <v>48135</v>
      </c>
      <c r="C13186" t="s">
        <v>1244</v>
      </c>
      <c r="D13186">
        <v>48135</v>
      </c>
      <c r="E13186" t="str">
        <f>"48135"</f>
        <v>48135</v>
      </c>
      <c r="F13186">
        <v>53453</v>
      </c>
      <c r="G13186">
        <v>2018</v>
      </c>
      <c r="I13186" t="s">
        <v>21</v>
      </c>
      <c r="J13186" t="s">
        <v>22</v>
      </c>
    </row>
    <row r="13187" spans="1:10">
      <c r="A13187" t="s">
        <v>19</v>
      </c>
      <c r="B13187">
        <v>48137</v>
      </c>
      <c r="C13187" t="s">
        <v>1244</v>
      </c>
      <c r="D13187">
        <v>48137</v>
      </c>
      <c r="E13187" t="str">
        <f>"48137"</f>
        <v>48137</v>
      </c>
      <c r="F13187" t="s">
        <v>23</v>
      </c>
      <c r="G13187">
        <v>2018</v>
      </c>
      <c r="I13187" t="s">
        <v>21</v>
      </c>
      <c r="J13187" t="s">
        <v>22</v>
      </c>
    </row>
    <row r="13188" spans="1:10">
      <c r="A13188" t="s">
        <v>19</v>
      </c>
      <c r="B13188">
        <v>48138</v>
      </c>
      <c r="C13188" t="s">
        <v>1244</v>
      </c>
      <c r="D13188">
        <v>48138</v>
      </c>
      <c r="E13188" t="str">
        <f>"48138"</f>
        <v>48138</v>
      </c>
      <c r="F13188" t="s">
        <v>23</v>
      </c>
      <c r="G13188">
        <v>2018</v>
      </c>
      <c r="I13188" t="s">
        <v>21</v>
      </c>
      <c r="J13188" t="s">
        <v>22</v>
      </c>
    </row>
    <row r="13189" spans="1:10">
      <c r="A13189" t="s">
        <v>19</v>
      </c>
      <c r="B13189">
        <v>48139</v>
      </c>
      <c r="C13189" t="s">
        <v>1244</v>
      </c>
      <c r="D13189">
        <v>48139</v>
      </c>
      <c r="E13189" t="str">
        <f>"48139"</f>
        <v>48139</v>
      </c>
      <c r="F13189" t="s">
        <v>23</v>
      </c>
      <c r="G13189">
        <v>2018</v>
      </c>
      <c r="I13189" t="s">
        <v>21</v>
      </c>
      <c r="J13189" t="s">
        <v>22</v>
      </c>
    </row>
    <row r="13190" spans="1:10">
      <c r="A13190" t="s">
        <v>19</v>
      </c>
      <c r="B13190">
        <v>48140</v>
      </c>
      <c r="C13190" t="s">
        <v>1244</v>
      </c>
      <c r="D13190">
        <v>48140</v>
      </c>
      <c r="E13190" t="str">
        <f>"48140"</f>
        <v>48140</v>
      </c>
      <c r="F13190" t="s">
        <v>23</v>
      </c>
      <c r="G13190">
        <v>2018</v>
      </c>
      <c r="I13190" t="s">
        <v>21</v>
      </c>
      <c r="J13190" t="s">
        <v>22</v>
      </c>
    </row>
    <row r="13191" spans="1:10">
      <c r="A13191" t="s">
        <v>19</v>
      </c>
      <c r="B13191">
        <v>48141</v>
      </c>
      <c r="C13191" t="s">
        <v>1244</v>
      </c>
      <c r="D13191">
        <v>48141</v>
      </c>
      <c r="E13191" t="str">
        <f>"48141"</f>
        <v>48141</v>
      </c>
      <c r="F13191">
        <v>6698900</v>
      </c>
      <c r="G13191">
        <v>2018</v>
      </c>
      <c r="I13191" t="s">
        <v>21</v>
      </c>
      <c r="J13191" t="s">
        <v>22</v>
      </c>
    </row>
    <row r="13192" spans="1:10">
      <c r="A13192" t="s">
        <v>19</v>
      </c>
      <c r="B13192">
        <v>48144</v>
      </c>
      <c r="C13192" t="s">
        <v>1244</v>
      </c>
      <c r="D13192">
        <v>48144</v>
      </c>
      <c r="E13192" t="str">
        <f>"48144"</f>
        <v>48144</v>
      </c>
      <c r="F13192" t="s">
        <v>23</v>
      </c>
      <c r="G13192">
        <v>2018</v>
      </c>
      <c r="I13192" t="s">
        <v>21</v>
      </c>
      <c r="J13192" t="s">
        <v>22</v>
      </c>
    </row>
    <row r="13193" spans="1:10">
      <c r="A13193" t="s">
        <v>19</v>
      </c>
      <c r="B13193">
        <v>48145</v>
      </c>
      <c r="C13193" t="s">
        <v>1244</v>
      </c>
      <c r="D13193">
        <v>48145</v>
      </c>
      <c r="E13193" t="str">
        <f>"48145"</f>
        <v>48145</v>
      </c>
      <c r="F13193" t="s">
        <v>23</v>
      </c>
      <c r="G13193">
        <v>2018</v>
      </c>
      <c r="I13193" t="s">
        <v>21</v>
      </c>
      <c r="J13193" t="s">
        <v>22</v>
      </c>
    </row>
    <row r="13194" spans="1:10">
      <c r="A13194" t="s">
        <v>19</v>
      </c>
      <c r="B13194">
        <v>48146</v>
      </c>
      <c r="C13194" t="s">
        <v>1244</v>
      </c>
      <c r="D13194">
        <v>48146</v>
      </c>
      <c r="E13194" t="str">
        <f>"48146"</f>
        <v>48146</v>
      </c>
      <c r="F13194">
        <v>1215043</v>
      </c>
      <c r="G13194">
        <v>2018</v>
      </c>
      <c r="I13194" t="s">
        <v>21</v>
      </c>
      <c r="J13194" t="s">
        <v>22</v>
      </c>
    </row>
    <row r="13195" spans="1:10">
      <c r="A13195" t="s">
        <v>19</v>
      </c>
      <c r="B13195">
        <v>48150</v>
      </c>
      <c r="C13195" t="s">
        <v>1244</v>
      </c>
      <c r="D13195">
        <v>48150</v>
      </c>
      <c r="E13195" t="str">
        <f>"48150"</f>
        <v>48150</v>
      </c>
      <c r="F13195" t="s">
        <v>23</v>
      </c>
      <c r="G13195">
        <v>2018</v>
      </c>
      <c r="I13195" t="s">
        <v>21</v>
      </c>
      <c r="J13195" t="s">
        <v>22</v>
      </c>
    </row>
    <row r="13196" spans="1:10">
      <c r="A13196" t="s">
        <v>19</v>
      </c>
      <c r="B13196">
        <v>48152</v>
      </c>
      <c r="C13196" t="s">
        <v>1244</v>
      </c>
      <c r="D13196">
        <v>48152</v>
      </c>
      <c r="E13196" t="str">
        <f>"48152"</f>
        <v>48152</v>
      </c>
      <c r="F13196" t="s">
        <v>23</v>
      </c>
      <c r="G13196">
        <v>2018</v>
      </c>
      <c r="I13196" t="s">
        <v>21</v>
      </c>
      <c r="J13196" t="s">
        <v>22</v>
      </c>
    </row>
    <row r="13197" spans="1:10">
      <c r="A13197" t="s">
        <v>19</v>
      </c>
      <c r="B13197">
        <v>48154</v>
      </c>
      <c r="C13197" t="s">
        <v>1244</v>
      </c>
      <c r="D13197">
        <v>48154</v>
      </c>
      <c r="E13197" t="str">
        <f>"48154"</f>
        <v>48154</v>
      </c>
      <c r="F13197">
        <v>1098131</v>
      </c>
      <c r="G13197">
        <v>2018</v>
      </c>
      <c r="I13197" t="s">
        <v>21</v>
      </c>
      <c r="J13197" t="s">
        <v>22</v>
      </c>
    </row>
    <row r="13198" spans="1:10">
      <c r="A13198" t="s">
        <v>19</v>
      </c>
      <c r="B13198">
        <v>48157</v>
      </c>
      <c r="C13198" t="s">
        <v>1244</v>
      </c>
      <c r="D13198">
        <v>48157</v>
      </c>
      <c r="E13198" t="str">
        <f>"48157"</f>
        <v>48157</v>
      </c>
      <c r="F13198">
        <v>556738</v>
      </c>
      <c r="G13198">
        <v>2018</v>
      </c>
      <c r="I13198" t="s">
        <v>21</v>
      </c>
      <c r="J13198" t="s">
        <v>22</v>
      </c>
    </row>
    <row r="13199" spans="1:10">
      <c r="A13199" t="s">
        <v>19</v>
      </c>
      <c r="B13199">
        <v>48158</v>
      </c>
      <c r="C13199" t="s">
        <v>1244</v>
      </c>
      <c r="D13199">
        <v>48158</v>
      </c>
      <c r="E13199" t="str">
        <f>"48158"</f>
        <v>48158</v>
      </c>
      <c r="F13199" t="s">
        <v>23</v>
      </c>
      <c r="G13199">
        <v>2018</v>
      </c>
      <c r="I13199" t="s">
        <v>21</v>
      </c>
      <c r="J13199" t="s">
        <v>22</v>
      </c>
    </row>
    <row r="13200" spans="1:10">
      <c r="A13200" t="s">
        <v>19</v>
      </c>
      <c r="B13200">
        <v>48159</v>
      </c>
      <c r="C13200" t="s">
        <v>1244</v>
      </c>
      <c r="D13200">
        <v>48159</v>
      </c>
      <c r="E13200" t="str">
        <f>"48159"</f>
        <v>48159</v>
      </c>
      <c r="F13200" t="s">
        <v>23</v>
      </c>
      <c r="G13200">
        <v>2018</v>
      </c>
      <c r="I13200" t="s">
        <v>21</v>
      </c>
      <c r="J13200" t="s">
        <v>22</v>
      </c>
    </row>
    <row r="13201" spans="1:10">
      <c r="A13201" t="s">
        <v>19</v>
      </c>
      <c r="B13201">
        <v>48160</v>
      </c>
      <c r="C13201" t="s">
        <v>1244</v>
      </c>
      <c r="D13201">
        <v>48160</v>
      </c>
      <c r="E13201" t="str">
        <f>"48160"</f>
        <v>48160</v>
      </c>
      <c r="F13201" t="s">
        <v>23</v>
      </c>
      <c r="G13201">
        <v>2018</v>
      </c>
      <c r="I13201" t="s">
        <v>21</v>
      </c>
      <c r="J13201" t="s">
        <v>22</v>
      </c>
    </row>
    <row r="13202" spans="1:10">
      <c r="A13202" t="s">
        <v>19</v>
      </c>
      <c r="B13202">
        <v>48161</v>
      </c>
      <c r="C13202" t="s">
        <v>1244</v>
      </c>
      <c r="D13202">
        <v>48161</v>
      </c>
      <c r="E13202" t="str">
        <f>"48161"</f>
        <v>48161</v>
      </c>
      <c r="F13202">
        <v>529058</v>
      </c>
      <c r="G13202">
        <v>2018</v>
      </c>
      <c r="I13202" t="s">
        <v>21</v>
      </c>
      <c r="J13202" t="s">
        <v>22</v>
      </c>
    </row>
    <row r="13203" spans="1:10">
      <c r="A13203" t="s">
        <v>19</v>
      </c>
      <c r="B13203">
        <v>48162</v>
      </c>
      <c r="C13203" t="s">
        <v>1244</v>
      </c>
      <c r="D13203">
        <v>48162</v>
      </c>
      <c r="E13203" t="str">
        <f>"48162"</f>
        <v>48162</v>
      </c>
      <c r="F13203">
        <v>1436459</v>
      </c>
      <c r="G13203">
        <v>2018</v>
      </c>
      <c r="I13203" t="s">
        <v>21</v>
      </c>
      <c r="J13203" t="s">
        <v>22</v>
      </c>
    </row>
    <row r="13204" spans="1:10">
      <c r="A13204" t="s">
        <v>19</v>
      </c>
      <c r="B13204">
        <v>48164</v>
      </c>
      <c r="C13204" t="s">
        <v>1244</v>
      </c>
      <c r="D13204">
        <v>48164</v>
      </c>
      <c r="E13204" t="str">
        <f>"48164"</f>
        <v>48164</v>
      </c>
      <c r="F13204" t="s">
        <v>23</v>
      </c>
      <c r="G13204">
        <v>2018</v>
      </c>
      <c r="I13204" t="s">
        <v>21</v>
      </c>
      <c r="J13204" t="s">
        <v>22</v>
      </c>
    </row>
    <row r="13205" spans="1:10">
      <c r="A13205" t="s">
        <v>19</v>
      </c>
      <c r="B13205">
        <v>48165</v>
      </c>
      <c r="C13205" t="s">
        <v>1244</v>
      </c>
      <c r="D13205">
        <v>48165</v>
      </c>
      <c r="E13205" t="str">
        <f>"48165"</f>
        <v>48165</v>
      </c>
      <c r="F13205" t="s">
        <v>23</v>
      </c>
      <c r="G13205">
        <v>2018</v>
      </c>
      <c r="I13205" t="s">
        <v>21</v>
      </c>
      <c r="J13205" t="s">
        <v>22</v>
      </c>
    </row>
    <row r="13206" spans="1:10">
      <c r="A13206" t="s">
        <v>19</v>
      </c>
      <c r="B13206">
        <v>48166</v>
      </c>
      <c r="C13206" t="s">
        <v>1244</v>
      </c>
      <c r="D13206">
        <v>48166</v>
      </c>
      <c r="E13206" t="str">
        <f>"48166"</f>
        <v>48166</v>
      </c>
      <c r="F13206" t="s">
        <v>23</v>
      </c>
      <c r="G13206">
        <v>2018</v>
      </c>
      <c r="I13206" t="s">
        <v>21</v>
      </c>
      <c r="J13206" t="s">
        <v>22</v>
      </c>
    </row>
    <row r="13207" spans="1:10">
      <c r="A13207" t="s">
        <v>19</v>
      </c>
      <c r="B13207">
        <v>48167</v>
      </c>
      <c r="C13207" t="s">
        <v>1244</v>
      </c>
      <c r="D13207">
        <v>48167</v>
      </c>
      <c r="E13207" t="str">
        <f>"48167"</f>
        <v>48167</v>
      </c>
      <c r="F13207" t="s">
        <v>23</v>
      </c>
      <c r="G13207">
        <v>2018</v>
      </c>
      <c r="I13207" t="s">
        <v>21</v>
      </c>
      <c r="J13207" t="s">
        <v>22</v>
      </c>
    </row>
    <row r="13208" spans="1:10">
      <c r="A13208" t="s">
        <v>19</v>
      </c>
      <c r="B13208">
        <v>48168</v>
      </c>
      <c r="C13208" t="s">
        <v>1244</v>
      </c>
      <c r="D13208">
        <v>48168</v>
      </c>
      <c r="E13208" t="str">
        <f>"48168"</f>
        <v>48168</v>
      </c>
      <c r="F13208" t="s">
        <v>23</v>
      </c>
      <c r="G13208">
        <v>2018</v>
      </c>
      <c r="I13208" t="s">
        <v>21</v>
      </c>
      <c r="J13208" t="s">
        <v>22</v>
      </c>
    </row>
    <row r="13209" spans="1:10">
      <c r="A13209" t="s">
        <v>19</v>
      </c>
      <c r="B13209">
        <v>48169</v>
      </c>
      <c r="C13209" t="s">
        <v>1244</v>
      </c>
      <c r="D13209">
        <v>48169</v>
      </c>
      <c r="E13209" t="str">
        <f>"48169"</f>
        <v>48169</v>
      </c>
      <c r="F13209" t="s">
        <v>23</v>
      </c>
      <c r="G13209">
        <v>2018</v>
      </c>
      <c r="I13209" t="s">
        <v>21</v>
      </c>
      <c r="J13209" t="s">
        <v>22</v>
      </c>
    </row>
    <row r="13210" spans="1:10">
      <c r="A13210" t="s">
        <v>19</v>
      </c>
      <c r="B13210">
        <v>48170</v>
      </c>
      <c r="C13210" t="s">
        <v>1244</v>
      </c>
      <c r="D13210">
        <v>48170</v>
      </c>
      <c r="E13210" t="str">
        <f>"48170"</f>
        <v>48170</v>
      </c>
      <c r="F13210">
        <v>1061176</v>
      </c>
      <c r="G13210">
        <v>2018</v>
      </c>
      <c r="I13210" t="s">
        <v>21</v>
      </c>
      <c r="J13210" t="s">
        <v>22</v>
      </c>
    </row>
    <row r="13211" spans="1:10">
      <c r="A13211" t="s">
        <v>19</v>
      </c>
      <c r="B13211">
        <v>48173</v>
      </c>
      <c r="C13211" t="s">
        <v>1244</v>
      </c>
      <c r="D13211">
        <v>48173</v>
      </c>
      <c r="E13211" t="str">
        <f>"48173"</f>
        <v>48173</v>
      </c>
      <c r="F13211">
        <v>195286</v>
      </c>
      <c r="G13211">
        <v>2018</v>
      </c>
      <c r="I13211" t="s">
        <v>21</v>
      </c>
      <c r="J13211" t="s">
        <v>22</v>
      </c>
    </row>
    <row r="13212" spans="1:10">
      <c r="A13212" t="s">
        <v>19</v>
      </c>
      <c r="B13212">
        <v>48174</v>
      </c>
      <c r="C13212" t="s">
        <v>1244</v>
      </c>
      <c r="D13212">
        <v>48174</v>
      </c>
      <c r="E13212" t="str">
        <f>"48174"</f>
        <v>48174</v>
      </c>
      <c r="F13212">
        <v>719800</v>
      </c>
      <c r="G13212">
        <v>2018</v>
      </c>
      <c r="I13212" t="s">
        <v>21</v>
      </c>
      <c r="J13212" t="s">
        <v>22</v>
      </c>
    </row>
    <row r="13213" spans="1:10">
      <c r="A13213" t="s">
        <v>19</v>
      </c>
      <c r="B13213">
        <v>48175</v>
      </c>
      <c r="C13213" t="s">
        <v>1244</v>
      </c>
      <c r="D13213">
        <v>48175</v>
      </c>
      <c r="E13213" t="str">
        <f>"48175"</f>
        <v>48175</v>
      </c>
      <c r="F13213" t="s">
        <v>23</v>
      </c>
      <c r="G13213">
        <v>2018</v>
      </c>
      <c r="I13213" t="s">
        <v>21</v>
      </c>
      <c r="J13213" t="s">
        <v>22</v>
      </c>
    </row>
    <row r="13214" spans="1:10">
      <c r="A13214" t="s">
        <v>19</v>
      </c>
      <c r="B13214">
        <v>48176</v>
      </c>
      <c r="C13214" t="s">
        <v>1244</v>
      </c>
      <c r="D13214">
        <v>48176</v>
      </c>
      <c r="E13214" t="str">
        <f>"48176"</f>
        <v>48176</v>
      </c>
      <c r="F13214" t="s">
        <v>23</v>
      </c>
      <c r="G13214">
        <v>2018</v>
      </c>
      <c r="I13214" t="s">
        <v>21</v>
      </c>
      <c r="J13214" t="s">
        <v>22</v>
      </c>
    </row>
    <row r="13215" spans="1:10">
      <c r="A13215" t="s">
        <v>19</v>
      </c>
      <c r="B13215">
        <v>48178</v>
      </c>
      <c r="C13215" t="s">
        <v>1244</v>
      </c>
      <c r="D13215">
        <v>48178</v>
      </c>
      <c r="E13215" t="str">
        <f>"48178"</f>
        <v>48178</v>
      </c>
      <c r="F13215">
        <v>6192</v>
      </c>
      <c r="G13215">
        <v>2018</v>
      </c>
      <c r="I13215" t="s">
        <v>21</v>
      </c>
      <c r="J13215" t="s">
        <v>22</v>
      </c>
    </row>
    <row r="13216" spans="1:10">
      <c r="A13216" t="s">
        <v>19</v>
      </c>
      <c r="B13216">
        <v>48179</v>
      </c>
      <c r="C13216" t="s">
        <v>1244</v>
      </c>
      <c r="D13216">
        <v>48179</v>
      </c>
      <c r="E13216" t="str">
        <f>"48179"</f>
        <v>48179</v>
      </c>
      <c r="F13216" t="s">
        <v>23</v>
      </c>
      <c r="G13216">
        <v>2018</v>
      </c>
      <c r="I13216" t="s">
        <v>21</v>
      </c>
      <c r="J13216" t="s">
        <v>22</v>
      </c>
    </row>
    <row r="13217" spans="1:10">
      <c r="A13217" t="s">
        <v>19</v>
      </c>
      <c r="B13217">
        <v>48180</v>
      </c>
      <c r="C13217" t="s">
        <v>1244</v>
      </c>
      <c r="D13217">
        <v>48180</v>
      </c>
      <c r="E13217" t="str">
        <f>"48180"</f>
        <v>48180</v>
      </c>
      <c r="F13217">
        <v>817435</v>
      </c>
      <c r="G13217">
        <v>2018</v>
      </c>
      <c r="I13217" t="s">
        <v>21</v>
      </c>
      <c r="J13217" t="s">
        <v>22</v>
      </c>
    </row>
    <row r="13218" spans="1:10">
      <c r="A13218" t="s">
        <v>19</v>
      </c>
      <c r="B13218">
        <v>48182</v>
      </c>
      <c r="C13218" t="s">
        <v>1244</v>
      </c>
      <c r="D13218">
        <v>48182</v>
      </c>
      <c r="E13218" t="str">
        <f>"48182"</f>
        <v>48182</v>
      </c>
      <c r="F13218">
        <v>257569</v>
      </c>
      <c r="G13218">
        <v>2018</v>
      </c>
      <c r="I13218" t="s">
        <v>21</v>
      </c>
      <c r="J13218" t="s">
        <v>22</v>
      </c>
    </row>
    <row r="13219" spans="1:10">
      <c r="A13219" t="s">
        <v>19</v>
      </c>
      <c r="B13219">
        <v>48183</v>
      </c>
      <c r="C13219" t="s">
        <v>1244</v>
      </c>
      <c r="D13219">
        <v>48183</v>
      </c>
      <c r="E13219" t="str">
        <f>"48183"</f>
        <v>48183</v>
      </c>
      <c r="F13219" t="s">
        <v>23</v>
      </c>
      <c r="G13219">
        <v>2018</v>
      </c>
      <c r="I13219" t="s">
        <v>21</v>
      </c>
      <c r="J13219" t="s">
        <v>22</v>
      </c>
    </row>
    <row r="13220" spans="1:10">
      <c r="A13220" t="s">
        <v>19</v>
      </c>
      <c r="B13220">
        <v>48184</v>
      </c>
      <c r="C13220" t="s">
        <v>1244</v>
      </c>
      <c r="D13220">
        <v>48184</v>
      </c>
      <c r="E13220" t="str">
        <f>"48184"</f>
        <v>48184</v>
      </c>
      <c r="F13220">
        <v>412064</v>
      </c>
      <c r="G13220">
        <v>2018</v>
      </c>
      <c r="I13220" t="s">
        <v>21</v>
      </c>
      <c r="J13220" t="s">
        <v>22</v>
      </c>
    </row>
    <row r="13221" spans="1:10">
      <c r="A13221" t="s">
        <v>19</v>
      </c>
      <c r="B13221">
        <v>48185</v>
      </c>
      <c r="C13221" t="s">
        <v>1244</v>
      </c>
      <c r="D13221">
        <v>48185</v>
      </c>
      <c r="E13221" t="str">
        <f>"48185"</f>
        <v>48185</v>
      </c>
      <c r="F13221">
        <v>335471</v>
      </c>
      <c r="G13221">
        <v>2018</v>
      </c>
      <c r="I13221" t="s">
        <v>21</v>
      </c>
      <c r="J13221" t="s">
        <v>22</v>
      </c>
    </row>
    <row r="13222" spans="1:10">
      <c r="A13222" t="s">
        <v>19</v>
      </c>
      <c r="B13222">
        <v>48186</v>
      </c>
      <c r="C13222" t="s">
        <v>1244</v>
      </c>
      <c r="D13222">
        <v>48186</v>
      </c>
      <c r="E13222" t="str">
        <f>"48186"</f>
        <v>48186</v>
      </c>
      <c r="F13222">
        <v>2685149</v>
      </c>
      <c r="G13222">
        <v>2018</v>
      </c>
      <c r="I13222" t="s">
        <v>21</v>
      </c>
      <c r="J13222" t="s">
        <v>22</v>
      </c>
    </row>
    <row r="13223" spans="1:10">
      <c r="A13223" t="s">
        <v>19</v>
      </c>
      <c r="B13223">
        <v>48187</v>
      </c>
      <c r="C13223" t="s">
        <v>1244</v>
      </c>
      <c r="D13223">
        <v>48187</v>
      </c>
      <c r="E13223" t="str">
        <f>"48187"</f>
        <v>48187</v>
      </c>
      <c r="F13223" t="s">
        <v>23</v>
      </c>
      <c r="G13223">
        <v>2018</v>
      </c>
      <c r="I13223" t="s">
        <v>21</v>
      </c>
      <c r="J13223" t="s">
        <v>22</v>
      </c>
    </row>
    <row r="13224" spans="1:10">
      <c r="A13224" t="s">
        <v>19</v>
      </c>
      <c r="B13224">
        <v>48188</v>
      </c>
      <c r="C13224" t="s">
        <v>1244</v>
      </c>
      <c r="D13224">
        <v>48188</v>
      </c>
      <c r="E13224" t="str">
        <f>"48188"</f>
        <v>48188</v>
      </c>
      <c r="F13224">
        <v>327764</v>
      </c>
      <c r="G13224">
        <v>2018</v>
      </c>
      <c r="I13224" t="s">
        <v>21</v>
      </c>
      <c r="J13224" t="s">
        <v>22</v>
      </c>
    </row>
    <row r="13225" spans="1:10">
      <c r="A13225" t="s">
        <v>19</v>
      </c>
      <c r="B13225">
        <v>48189</v>
      </c>
      <c r="C13225" t="s">
        <v>1244</v>
      </c>
      <c r="D13225">
        <v>48189</v>
      </c>
      <c r="E13225" t="str">
        <f>"48189"</f>
        <v>48189</v>
      </c>
      <c r="F13225" t="s">
        <v>23</v>
      </c>
      <c r="G13225">
        <v>2018</v>
      </c>
      <c r="I13225" t="s">
        <v>21</v>
      </c>
      <c r="J13225" t="s">
        <v>22</v>
      </c>
    </row>
    <row r="13226" spans="1:10">
      <c r="A13226" t="s">
        <v>19</v>
      </c>
      <c r="B13226">
        <v>48190</v>
      </c>
      <c r="C13226" t="s">
        <v>1244</v>
      </c>
      <c r="D13226">
        <v>48190</v>
      </c>
      <c r="E13226" t="str">
        <f>"48190"</f>
        <v>48190</v>
      </c>
      <c r="F13226" t="s">
        <v>23</v>
      </c>
      <c r="G13226">
        <v>2018</v>
      </c>
      <c r="I13226" t="s">
        <v>21</v>
      </c>
      <c r="J13226" t="s">
        <v>22</v>
      </c>
    </row>
    <row r="13227" spans="1:10">
      <c r="A13227" t="s">
        <v>19</v>
      </c>
      <c r="B13227">
        <v>48191</v>
      </c>
      <c r="C13227" t="s">
        <v>1244</v>
      </c>
      <c r="D13227">
        <v>48191</v>
      </c>
      <c r="E13227" t="str">
        <f>"48191"</f>
        <v>48191</v>
      </c>
      <c r="F13227" t="s">
        <v>23</v>
      </c>
      <c r="G13227">
        <v>2018</v>
      </c>
      <c r="I13227" t="s">
        <v>21</v>
      </c>
      <c r="J13227" t="s">
        <v>22</v>
      </c>
    </row>
    <row r="13228" spans="1:10">
      <c r="A13228" t="s">
        <v>19</v>
      </c>
      <c r="B13228">
        <v>48192</v>
      </c>
      <c r="C13228" t="s">
        <v>1244</v>
      </c>
      <c r="D13228">
        <v>48192</v>
      </c>
      <c r="E13228" t="str">
        <f>"48192"</f>
        <v>48192</v>
      </c>
      <c r="F13228">
        <v>126347</v>
      </c>
      <c r="G13228">
        <v>2018</v>
      </c>
      <c r="I13228" t="s">
        <v>21</v>
      </c>
      <c r="J13228" t="s">
        <v>22</v>
      </c>
    </row>
    <row r="13229" spans="1:10">
      <c r="A13229" t="s">
        <v>19</v>
      </c>
      <c r="B13229">
        <v>48193</v>
      </c>
      <c r="C13229" t="s">
        <v>1244</v>
      </c>
      <c r="D13229">
        <v>48193</v>
      </c>
      <c r="E13229" t="str">
        <f>"48193"</f>
        <v>48193</v>
      </c>
      <c r="F13229" t="s">
        <v>23</v>
      </c>
      <c r="G13229">
        <v>2018</v>
      </c>
      <c r="I13229" t="s">
        <v>21</v>
      </c>
      <c r="J13229" t="s">
        <v>22</v>
      </c>
    </row>
    <row r="13230" spans="1:10">
      <c r="A13230" t="s">
        <v>19</v>
      </c>
      <c r="B13230">
        <v>48195</v>
      </c>
      <c r="C13230" t="s">
        <v>1244</v>
      </c>
      <c r="D13230">
        <v>48195</v>
      </c>
      <c r="E13230" t="str">
        <f>"48195"</f>
        <v>48195</v>
      </c>
      <c r="F13230">
        <v>209260</v>
      </c>
      <c r="G13230">
        <v>2018</v>
      </c>
      <c r="I13230" t="s">
        <v>21</v>
      </c>
      <c r="J13230" t="s">
        <v>22</v>
      </c>
    </row>
    <row r="13231" spans="1:10">
      <c r="A13231" t="s">
        <v>19</v>
      </c>
      <c r="B13231">
        <v>48197</v>
      </c>
      <c r="C13231" t="s">
        <v>1244</v>
      </c>
      <c r="D13231">
        <v>48197</v>
      </c>
      <c r="E13231" t="str">
        <f>"48197"</f>
        <v>48197</v>
      </c>
      <c r="F13231">
        <v>1919698</v>
      </c>
      <c r="G13231">
        <v>2018</v>
      </c>
      <c r="I13231" t="s">
        <v>21</v>
      </c>
      <c r="J13231" t="s">
        <v>22</v>
      </c>
    </row>
    <row r="13232" spans="1:10">
      <c r="A13232" t="s">
        <v>19</v>
      </c>
      <c r="B13232">
        <v>48198</v>
      </c>
      <c r="C13232" t="s">
        <v>1244</v>
      </c>
      <c r="D13232">
        <v>48198</v>
      </c>
      <c r="E13232" t="str">
        <f>"48198"</f>
        <v>48198</v>
      </c>
      <c r="F13232" t="s">
        <v>23</v>
      </c>
      <c r="G13232">
        <v>2018</v>
      </c>
      <c r="I13232" t="s">
        <v>21</v>
      </c>
      <c r="J13232" t="s">
        <v>22</v>
      </c>
    </row>
    <row r="13233" spans="1:10">
      <c r="A13233" t="s">
        <v>19</v>
      </c>
      <c r="B13233">
        <v>48201</v>
      </c>
      <c r="C13233" t="s">
        <v>1244</v>
      </c>
      <c r="D13233">
        <v>48201</v>
      </c>
      <c r="E13233" t="str">
        <f>"48201"</f>
        <v>48201</v>
      </c>
      <c r="F13233">
        <v>8727695</v>
      </c>
      <c r="G13233">
        <v>2018</v>
      </c>
      <c r="I13233" t="s">
        <v>21</v>
      </c>
      <c r="J13233" t="s">
        <v>22</v>
      </c>
    </row>
    <row r="13234" spans="1:10">
      <c r="A13234" t="s">
        <v>19</v>
      </c>
      <c r="B13234">
        <v>48202</v>
      </c>
      <c r="C13234" t="s">
        <v>1244</v>
      </c>
      <c r="D13234">
        <v>48202</v>
      </c>
      <c r="E13234" t="str">
        <f>"48202"</f>
        <v>48202</v>
      </c>
      <c r="F13234">
        <v>8151309</v>
      </c>
      <c r="G13234">
        <v>2018</v>
      </c>
      <c r="I13234" t="s">
        <v>21</v>
      </c>
      <c r="J13234" t="s">
        <v>22</v>
      </c>
    </row>
    <row r="13235" spans="1:10">
      <c r="A13235" t="s">
        <v>19</v>
      </c>
      <c r="B13235">
        <v>48203</v>
      </c>
      <c r="C13235" t="s">
        <v>1244</v>
      </c>
      <c r="D13235">
        <v>48203</v>
      </c>
      <c r="E13235" t="str">
        <f>"48203"</f>
        <v>48203</v>
      </c>
      <c r="F13235">
        <v>1442491</v>
      </c>
      <c r="G13235">
        <v>2018</v>
      </c>
      <c r="I13235" t="s">
        <v>21</v>
      </c>
      <c r="J13235" t="s">
        <v>22</v>
      </c>
    </row>
    <row r="13236" spans="1:10">
      <c r="A13236" t="s">
        <v>19</v>
      </c>
      <c r="B13236">
        <v>48204</v>
      </c>
      <c r="C13236" t="s">
        <v>1244</v>
      </c>
      <c r="D13236">
        <v>48204</v>
      </c>
      <c r="E13236" t="str">
        <f>"48204"</f>
        <v>48204</v>
      </c>
      <c r="F13236" t="s">
        <v>23</v>
      </c>
      <c r="G13236">
        <v>2018</v>
      </c>
      <c r="I13236" t="s">
        <v>21</v>
      </c>
      <c r="J13236" t="s">
        <v>22</v>
      </c>
    </row>
    <row r="13237" spans="1:10">
      <c r="A13237" t="s">
        <v>19</v>
      </c>
      <c r="B13237">
        <v>48205</v>
      </c>
      <c r="C13237" t="s">
        <v>1244</v>
      </c>
      <c r="D13237">
        <v>48205</v>
      </c>
      <c r="E13237" t="str">
        <f>"48205"</f>
        <v>48205</v>
      </c>
      <c r="F13237" t="s">
        <v>23</v>
      </c>
      <c r="G13237">
        <v>2018</v>
      </c>
      <c r="I13237" t="s">
        <v>21</v>
      </c>
      <c r="J13237" t="s">
        <v>22</v>
      </c>
    </row>
    <row r="13238" spans="1:10">
      <c r="A13238" t="s">
        <v>19</v>
      </c>
      <c r="B13238">
        <v>48206</v>
      </c>
      <c r="C13238" t="s">
        <v>1244</v>
      </c>
      <c r="D13238">
        <v>48206</v>
      </c>
      <c r="E13238" t="str">
        <f>"48206"</f>
        <v>48206</v>
      </c>
      <c r="F13238">
        <v>2497694</v>
      </c>
      <c r="G13238">
        <v>2018</v>
      </c>
      <c r="I13238" t="s">
        <v>21</v>
      </c>
      <c r="J13238" t="s">
        <v>22</v>
      </c>
    </row>
    <row r="13239" spans="1:10">
      <c r="A13239" t="s">
        <v>19</v>
      </c>
      <c r="B13239">
        <v>48207</v>
      </c>
      <c r="C13239" t="s">
        <v>1244</v>
      </c>
      <c r="D13239">
        <v>48207</v>
      </c>
      <c r="E13239" t="str">
        <f>"48207"</f>
        <v>48207</v>
      </c>
      <c r="F13239">
        <v>30747957</v>
      </c>
      <c r="G13239">
        <v>2018</v>
      </c>
      <c r="I13239" t="s">
        <v>21</v>
      </c>
      <c r="J13239" t="s">
        <v>22</v>
      </c>
    </row>
    <row r="13240" spans="1:10">
      <c r="A13240" t="s">
        <v>19</v>
      </c>
      <c r="B13240">
        <v>48208</v>
      </c>
      <c r="C13240" t="s">
        <v>1244</v>
      </c>
      <c r="D13240">
        <v>48208</v>
      </c>
      <c r="E13240" t="str">
        <f>"48208"</f>
        <v>48208</v>
      </c>
      <c r="F13240">
        <v>265759</v>
      </c>
      <c r="G13240">
        <v>2018</v>
      </c>
      <c r="I13240" t="s">
        <v>21</v>
      </c>
      <c r="J13240" t="s">
        <v>22</v>
      </c>
    </row>
    <row r="13241" spans="1:10">
      <c r="A13241" t="s">
        <v>19</v>
      </c>
      <c r="B13241">
        <v>48209</v>
      </c>
      <c r="C13241" t="s">
        <v>1244</v>
      </c>
      <c r="D13241">
        <v>48209</v>
      </c>
      <c r="E13241" t="str">
        <f>"48209"</f>
        <v>48209</v>
      </c>
      <c r="F13241">
        <v>3090783</v>
      </c>
      <c r="G13241">
        <v>2018</v>
      </c>
      <c r="I13241" t="s">
        <v>21</v>
      </c>
      <c r="J13241" t="s">
        <v>22</v>
      </c>
    </row>
    <row r="13242" spans="1:10">
      <c r="A13242" t="s">
        <v>19</v>
      </c>
      <c r="B13242">
        <v>48210</v>
      </c>
      <c r="C13242" t="s">
        <v>1244</v>
      </c>
      <c r="D13242">
        <v>48210</v>
      </c>
      <c r="E13242" t="str">
        <f>"48210"</f>
        <v>48210</v>
      </c>
      <c r="F13242" t="s">
        <v>23</v>
      </c>
      <c r="G13242">
        <v>2018</v>
      </c>
      <c r="I13242" t="s">
        <v>21</v>
      </c>
      <c r="J13242" t="s">
        <v>22</v>
      </c>
    </row>
    <row r="13243" spans="1:10">
      <c r="A13243" t="s">
        <v>19</v>
      </c>
      <c r="B13243">
        <v>48211</v>
      </c>
      <c r="C13243" t="s">
        <v>1244</v>
      </c>
      <c r="D13243">
        <v>48211</v>
      </c>
      <c r="E13243" t="str">
        <f>"48211"</f>
        <v>48211</v>
      </c>
      <c r="F13243" t="s">
        <v>23</v>
      </c>
      <c r="G13243">
        <v>2018</v>
      </c>
      <c r="I13243" t="s">
        <v>21</v>
      </c>
      <c r="J13243" t="s">
        <v>22</v>
      </c>
    </row>
    <row r="13244" spans="1:10">
      <c r="A13244" t="s">
        <v>19</v>
      </c>
      <c r="B13244">
        <v>48212</v>
      </c>
      <c r="C13244" t="s">
        <v>1244</v>
      </c>
      <c r="D13244">
        <v>48212</v>
      </c>
      <c r="E13244" t="str">
        <f>"48212"</f>
        <v>48212</v>
      </c>
      <c r="F13244">
        <v>3563738</v>
      </c>
      <c r="G13244">
        <v>2018</v>
      </c>
      <c r="I13244" t="s">
        <v>21</v>
      </c>
      <c r="J13244" t="s">
        <v>22</v>
      </c>
    </row>
    <row r="13245" spans="1:10">
      <c r="A13245" t="s">
        <v>19</v>
      </c>
      <c r="B13245">
        <v>48213</v>
      </c>
      <c r="C13245" t="s">
        <v>1244</v>
      </c>
      <c r="D13245">
        <v>48213</v>
      </c>
      <c r="E13245" t="str">
        <f>"48213"</f>
        <v>48213</v>
      </c>
      <c r="F13245">
        <v>74627</v>
      </c>
      <c r="G13245">
        <v>2018</v>
      </c>
      <c r="I13245" t="s">
        <v>21</v>
      </c>
      <c r="J13245" t="s">
        <v>22</v>
      </c>
    </row>
    <row r="13246" spans="1:10">
      <c r="A13246" t="s">
        <v>19</v>
      </c>
      <c r="B13246">
        <v>48214</v>
      </c>
      <c r="C13246" t="s">
        <v>1244</v>
      </c>
      <c r="D13246">
        <v>48214</v>
      </c>
      <c r="E13246" t="str">
        <f>"48214"</f>
        <v>48214</v>
      </c>
      <c r="F13246">
        <v>105582</v>
      </c>
      <c r="G13246">
        <v>2018</v>
      </c>
      <c r="I13246" t="s">
        <v>21</v>
      </c>
      <c r="J13246" t="s">
        <v>22</v>
      </c>
    </row>
    <row r="13247" spans="1:10">
      <c r="A13247" t="s">
        <v>19</v>
      </c>
      <c r="B13247">
        <v>48215</v>
      </c>
      <c r="C13247" t="s">
        <v>1244</v>
      </c>
      <c r="D13247">
        <v>48215</v>
      </c>
      <c r="E13247" t="str">
        <f>"48215"</f>
        <v>48215</v>
      </c>
      <c r="F13247" t="s">
        <v>23</v>
      </c>
      <c r="G13247">
        <v>2018</v>
      </c>
      <c r="I13247" t="s">
        <v>21</v>
      </c>
      <c r="J13247" t="s">
        <v>22</v>
      </c>
    </row>
    <row r="13248" spans="1:10">
      <c r="A13248" t="s">
        <v>19</v>
      </c>
      <c r="B13248">
        <v>48216</v>
      </c>
      <c r="C13248" t="s">
        <v>1244</v>
      </c>
      <c r="D13248">
        <v>48216</v>
      </c>
      <c r="E13248" t="str">
        <f>"48216"</f>
        <v>48216</v>
      </c>
      <c r="F13248">
        <v>390841</v>
      </c>
      <c r="G13248">
        <v>2018</v>
      </c>
      <c r="I13248" t="s">
        <v>21</v>
      </c>
      <c r="J13248" t="s">
        <v>22</v>
      </c>
    </row>
    <row r="13249" spans="1:10">
      <c r="A13249" t="s">
        <v>19</v>
      </c>
      <c r="B13249">
        <v>48217</v>
      </c>
      <c r="C13249" t="s">
        <v>1244</v>
      </c>
      <c r="D13249">
        <v>48217</v>
      </c>
      <c r="E13249" t="str">
        <f>"48217"</f>
        <v>48217</v>
      </c>
      <c r="F13249" t="s">
        <v>23</v>
      </c>
      <c r="G13249">
        <v>2018</v>
      </c>
      <c r="I13249" t="s">
        <v>21</v>
      </c>
      <c r="J13249" t="s">
        <v>22</v>
      </c>
    </row>
    <row r="13250" spans="1:10">
      <c r="A13250" t="s">
        <v>19</v>
      </c>
      <c r="B13250">
        <v>48218</v>
      </c>
      <c r="C13250" t="s">
        <v>1244</v>
      </c>
      <c r="D13250">
        <v>48218</v>
      </c>
      <c r="E13250" t="str">
        <f>"48218"</f>
        <v>48218</v>
      </c>
      <c r="F13250">
        <v>2558746</v>
      </c>
      <c r="G13250">
        <v>2018</v>
      </c>
      <c r="I13250" t="s">
        <v>21</v>
      </c>
      <c r="J13250" t="s">
        <v>22</v>
      </c>
    </row>
    <row r="13251" spans="1:10">
      <c r="A13251" t="s">
        <v>19</v>
      </c>
      <c r="B13251">
        <v>48219</v>
      </c>
      <c r="C13251" t="s">
        <v>1244</v>
      </c>
      <c r="D13251">
        <v>48219</v>
      </c>
      <c r="E13251" t="str">
        <f>"48219"</f>
        <v>48219</v>
      </c>
      <c r="F13251">
        <v>51416</v>
      </c>
      <c r="G13251">
        <v>2018</v>
      </c>
      <c r="I13251" t="s">
        <v>21</v>
      </c>
      <c r="J13251" t="s">
        <v>22</v>
      </c>
    </row>
    <row r="13252" spans="1:10">
      <c r="A13252" t="s">
        <v>19</v>
      </c>
      <c r="B13252">
        <v>48220</v>
      </c>
      <c r="C13252" t="s">
        <v>1244</v>
      </c>
      <c r="D13252">
        <v>48220</v>
      </c>
      <c r="E13252" t="str">
        <f>"48220"</f>
        <v>48220</v>
      </c>
      <c r="F13252">
        <v>1703951</v>
      </c>
      <c r="G13252">
        <v>2018</v>
      </c>
      <c r="I13252" t="s">
        <v>21</v>
      </c>
      <c r="J13252" t="s">
        <v>22</v>
      </c>
    </row>
    <row r="13253" spans="1:10">
      <c r="A13253" t="s">
        <v>19</v>
      </c>
      <c r="B13253">
        <v>48221</v>
      </c>
      <c r="C13253" t="s">
        <v>1244</v>
      </c>
      <c r="D13253">
        <v>48221</v>
      </c>
      <c r="E13253" t="str">
        <f>"48221"</f>
        <v>48221</v>
      </c>
      <c r="F13253" t="s">
        <v>23</v>
      </c>
      <c r="G13253">
        <v>2018</v>
      </c>
      <c r="I13253" t="s">
        <v>21</v>
      </c>
      <c r="J13253" t="s">
        <v>22</v>
      </c>
    </row>
    <row r="13254" spans="1:10">
      <c r="A13254" t="s">
        <v>19</v>
      </c>
      <c r="B13254">
        <v>48223</v>
      </c>
      <c r="C13254" t="s">
        <v>1244</v>
      </c>
      <c r="D13254">
        <v>48223</v>
      </c>
      <c r="E13254" t="str">
        <f>"48223"</f>
        <v>48223</v>
      </c>
      <c r="F13254" t="s">
        <v>23</v>
      </c>
      <c r="G13254">
        <v>2018</v>
      </c>
      <c r="I13254" t="s">
        <v>21</v>
      </c>
      <c r="J13254" t="s">
        <v>22</v>
      </c>
    </row>
    <row r="13255" spans="1:10">
      <c r="A13255" t="s">
        <v>19</v>
      </c>
      <c r="B13255">
        <v>48224</v>
      </c>
      <c r="C13255" t="s">
        <v>1244</v>
      </c>
      <c r="D13255">
        <v>48224</v>
      </c>
      <c r="E13255" t="str">
        <f>"48224"</f>
        <v>48224</v>
      </c>
      <c r="F13255" t="s">
        <v>23</v>
      </c>
      <c r="G13255">
        <v>2018</v>
      </c>
      <c r="I13255" t="s">
        <v>21</v>
      </c>
      <c r="J13255" t="s">
        <v>22</v>
      </c>
    </row>
    <row r="13256" spans="1:10">
      <c r="A13256" t="s">
        <v>19</v>
      </c>
      <c r="B13256">
        <v>48225</v>
      </c>
      <c r="C13256" t="s">
        <v>1244</v>
      </c>
      <c r="D13256">
        <v>48225</v>
      </c>
      <c r="E13256" t="str">
        <f>"48225"</f>
        <v>48225</v>
      </c>
      <c r="F13256">
        <v>161420</v>
      </c>
      <c r="G13256">
        <v>2018</v>
      </c>
      <c r="I13256" t="s">
        <v>21</v>
      </c>
      <c r="J13256" t="s">
        <v>22</v>
      </c>
    </row>
    <row r="13257" spans="1:10">
      <c r="A13257" t="s">
        <v>19</v>
      </c>
      <c r="B13257">
        <v>48226</v>
      </c>
      <c r="C13257" t="s">
        <v>1244</v>
      </c>
      <c r="D13257">
        <v>48226</v>
      </c>
      <c r="E13257" t="str">
        <f>"48226"</f>
        <v>48226</v>
      </c>
      <c r="F13257">
        <v>51749281</v>
      </c>
      <c r="G13257">
        <v>2018</v>
      </c>
      <c r="I13257" t="s">
        <v>21</v>
      </c>
      <c r="J13257" t="s">
        <v>22</v>
      </c>
    </row>
    <row r="13258" spans="1:10">
      <c r="A13258" t="s">
        <v>19</v>
      </c>
      <c r="B13258">
        <v>48227</v>
      </c>
      <c r="C13258" t="s">
        <v>1244</v>
      </c>
      <c r="D13258">
        <v>48227</v>
      </c>
      <c r="E13258" t="str">
        <f>"48227"</f>
        <v>48227</v>
      </c>
      <c r="F13258" t="s">
        <v>23</v>
      </c>
      <c r="G13258">
        <v>2018</v>
      </c>
      <c r="I13258" t="s">
        <v>21</v>
      </c>
      <c r="J13258" t="s">
        <v>22</v>
      </c>
    </row>
    <row r="13259" spans="1:10">
      <c r="A13259" t="s">
        <v>19</v>
      </c>
      <c r="B13259">
        <v>48228</v>
      </c>
      <c r="C13259" t="s">
        <v>1244</v>
      </c>
      <c r="D13259">
        <v>48228</v>
      </c>
      <c r="E13259" t="str">
        <f>"48228"</f>
        <v>48228</v>
      </c>
      <c r="F13259" t="s">
        <v>23</v>
      </c>
      <c r="G13259">
        <v>2018</v>
      </c>
      <c r="I13259" t="s">
        <v>21</v>
      </c>
      <c r="J13259" t="s">
        <v>22</v>
      </c>
    </row>
    <row r="13260" spans="1:10">
      <c r="A13260" t="s">
        <v>19</v>
      </c>
      <c r="B13260">
        <v>48229</v>
      </c>
      <c r="C13260" t="s">
        <v>1244</v>
      </c>
      <c r="D13260">
        <v>48229</v>
      </c>
      <c r="E13260" t="str">
        <f>"48229"</f>
        <v>48229</v>
      </c>
      <c r="F13260">
        <v>142132</v>
      </c>
      <c r="G13260">
        <v>2018</v>
      </c>
      <c r="I13260" t="s">
        <v>21</v>
      </c>
      <c r="J13260" t="s">
        <v>22</v>
      </c>
    </row>
    <row r="13261" spans="1:10">
      <c r="A13261" t="s">
        <v>19</v>
      </c>
      <c r="B13261">
        <v>48230</v>
      </c>
      <c r="C13261" t="s">
        <v>1244</v>
      </c>
      <c r="D13261">
        <v>48230</v>
      </c>
      <c r="E13261" t="str">
        <f>"48230"</f>
        <v>48230</v>
      </c>
      <c r="F13261" t="s">
        <v>23</v>
      </c>
      <c r="G13261">
        <v>2018</v>
      </c>
      <c r="I13261" t="s">
        <v>21</v>
      </c>
      <c r="J13261" t="s">
        <v>22</v>
      </c>
    </row>
    <row r="13262" spans="1:10">
      <c r="A13262" t="s">
        <v>19</v>
      </c>
      <c r="B13262">
        <v>48234</v>
      </c>
      <c r="C13262" t="s">
        <v>1244</v>
      </c>
      <c r="D13262">
        <v>48234</v>
      </c>
      <c r="E13262" t="str">
        <f>"48234"</f>
        <v>48234</v>
      </c>
      <c r="F13262" t="s">
        <v>23</v>
      </c>
      <c r="G13262">
        <v>2018</v>
      </c>
      <c r="I13262" t="s">
        <v>21</v>
      </c>
      <c r="J13262" t="s">
        <v>22</v>
      </c>
    </row>
    <row r="13263" spans="1:10">
      <c r="A13263" t="s">
        <v>19</v>
      </c>
      <c r="B13263">
        <v>48235</v>
      </c>
      <c r="C13263" t="s">
        <v>1244</v>
      </c>
      <c r="D13263">
        <v>48235</v>
      </c>
      <c r="E13263" t="str">
        <f>"48235"</f>
        <v>48235</v>
      </c>
      <c r="F13263">
        <v>44318</v>
      </c>
      <c r="G13263">
        <v>2018</v>
      </c>
      <c r="I13263" t="s">
        <v>21</v>
      </c>
      <c r="J13263" t="s">
        <v>22</v>
      </c>
    </row>
    <row r="13264" spans="1:10">
      <c r="A13264" t="s">
        <v>19</v>
      </c>
      <c r="B13264">
        <v>48236</v>
      </c>
      <c r="C13264" t="s">
        <v>1244</v>
      </c>
      <c r="D13264">
        <v>48236</v>
      </c>
      <c r="E13264" t="str">
        <f>"48236"</f>
        <v>48236</v>
      </c>
      <c r="F13264" t="s">
        <v>23</v>
      </c>
      <c r="G13264">
        <v>2018</v>
      </c>
      <c r="I13264" t="s">
        <v>21</v>
      </c>
      <c r="J13264" t="s">
        <v>22</v>
      </c>
    </row>
    <row r="13265" spans="1:10">
      <c r="A13265" t="s">
        <v>19</v>
      </c>
      <c r="B13265">
        <v>48237</v>
      </c>
      <c r="C13265" t="s">
        <v>1244</v>
      </c>
      <c r="D13265">
        <v>48237</v>
      </c>
      <c r="E13265" t="str">
        <f>"48237"</f>
        <v>48237</v>
      </c>
      <c r="F13265">
        <v>388868</v>
      </c>
      <c r="G13265">
        <v>2018</v>
      </c>
      <c r="I13265" t="s">
        <v>21</v>
      </c>
      <c r="J13265" t="s">
        <v>22</v>
      </c>
    </row>
    <row r="13266" spans="1:10">
      <c r="A13266" t="s">
        <v>19</v>
      </c>
      <c r="B13266">
        <v>48238</v>
      </c>
      <c r="C13266" t="s">
        <v>1244</v>
      </c>
      <c r="D13266">
        <v>48238</v>
      </c>
      <c r="E13266" t="str">
        <f>"48238"</f>
        <v>48238</v>
      </c>
      <c r="F13266">
        <v>1288797</v>
      </c>
      <c r="G13266">
        <v>2018</v>
      </c>
      <c r="I13266" t="s">
        <v>21</v>
      </c>
      <c r="J13266" t="s">
        <v>22</v>
      </c>
    </row>
    <row r="13267" spans="1:10">
      <c r="A13267" t="s">
        <v>19</v>
      </c>
      <c r="B13267">
        <v>48239</v>
      </c>
      <c r="C13267" t="s">
        <v>1244</v>
      </c>
      <c r="D13267">
        <v>48239</v>
      </c>
      <c r="E13267" t="str">
        <f>"48239"</f>
        <v>48239</v>
      </c>
      <c r="F13267">
        <v>948006</v>
      </c>
      <c r="G13267">
        <v>2018</v>
      </c>
      <c r="I13267" t="s">
        <v>21</v>
      </c>
      <c r="J13267" t="s">
        <v>22</v>
      </c>
    </row>
    <row r="13268" spans="1:10">
      <c r="A13268" t="s">
        <v>19</v>
      </c>
      <c r="B13268">
        <v>48240</v>
      </c>
      <c r="C13268" t="s">
        <v>1244</v>
      </c>
      <c r="D13268">
        <v>48240</v>
      </c>
      <c r="E13268" t="str">
        <f>"48240"</f>
        <v>48240</v>
      </c>
      <c r="F13268" t="s">
        <v>23</v>
      </c>
      <c r="G13268">
        <v>2018</v>
      </c>
      <c r="I13268" t="s">
        <v>21</v>
      </c>
      <c r="J13268" t="s">
        <v>22</v>
      </c>
    </row>
    <row r="13269" spans="1:10">
      <c r="A13269" t="s">
        <v>19</v>
      </c>
      <c r="B13269">
        <v>48242</v>
      </c>
      <c r="C13269" t="s">
        <v>1244</v>
      </c>
      <c r="D13269">
        <v>48242</v>
      </c>
      <c r="E13269" t="str">
        <f>"48242"</f>
        <v>48242</v>
      </c>
      <c r="F13269" t="s">
        <v>23</v>
      </c>
      <c r="G13269">
        <v>2018</v>
      </c>
      <c r="I13269" t="s">
        <v>21</v>
      </c>
      <c r="J13269" t="s">
        <v>22</v>
      </c>
    </row>
    <row r="13270" spans="1:10">
      <c r="A13270" t="s">
        <v>19</v>
      </c>
      <c r="B13270">
        <v>48243</v>
      </c>
      <c r="C13270" t="s">
        <v>1244</v>
      </c>
      <c r="D13270">
        <v>48243</v>
      </c>
      <c r="E13270" t="str">
        <f>"48243"</f>
        <v>48243</v>
      </c>
      <c r="F13270" t="s">
        <v>23</v>
      </c>
      <c r="G13270">
        <v>2018</v>
      </c>
      <c r="I13270" t="s">
        <v>21</v>
      </c>
      <c r="J13270" t="s">
        <v>22</v>
      </c>
    </row>
    <row r="13271" spans="1:10">
      <c r="A13271" t="s">
        <v>19</v>
      </c>
      <c r="B13271">
        <v>48301</v>
      </c>
      <c r="C13271" t="s">
        <v>1244</v>
      </c>
      <c r="D13271">
        <v>48301</v>
      </c>
      <c r="E13271" t="str">
        <f>"48301"</f>
        <v>48301</v>
      </c>
      <c r="F13271" t="s">
        <v>23</v>
      </c>
      <c r="G13271">
        <v>2018</v>
      </c>
      <c r="I13271" t="s">
        <v>21</v>
      </c>
      <c r="J13271" t="s">
        <v>22</v>
      </c>
    </row>
    <row r="13272" spans="1:10">
      <c r="A13272" t="s">
        <v>19</v>
      </c>
      <c r="B13272">
        <v>48302</v>
      </c>
      <c r="C13272" t="s">
        <v>1244</v>
      </c>
      <c r="D13272">
        <v>48302</v>
      </c>
      <c r="E13272" t="str">
        <f>"48302"</f>
        <v>48302</v>
      </c>
      <c r="F13272">
        <v>242752</v>
      </c>
      <c r="G13272">
        <v>2018</v>
      </c>
      <c r="I13272" t="s">
        <v>21</v>
      </c>
      <c r="J13272" t="s">
        <v>22</v>
      </c>
    </row>
    <row r="13273" spans="1:10">
      <c r="A13273" t="s">
        <v>19</v>
      </c>
      <c r="B13273">
        <v>48304</v>
      </c>
      <c r="C13273" t="s">
        <v>1244</v>
      </c>
      <c r="D13273">
        <v>48304</v>
      </c>
      <c r="E13273" t="str">
        <f>"48304"</f>
        <v>48304</v>
      </c>
      <c r="F13273" t="s">
        <v>23</v>
      </c>
      <c r="G13273">
        <v>2018</v>
      </c>
      <c r="I13273" t="s">
        <v>21</v>
      </c>
      <c r="J13273" t="s">
        <v>22</v>
      </c>
    </row>
    <row r="13274" spans="1:10">
      <c r="A13274" t="s">
        <v>19</v>
      </c>
      <c r="B13274">
        <v>48306</v>
      </c>
      <c r="C13274" t="s">
        <v>1244</v>
      </c>
      <c r="D13274">
        <v>48306</v>
      </c>
      <c r="E13274" t="str">
        <f>"48306"</f>
        <v>48306</v>
      </c>
      <c r="F13274" t="s">
        <v>23</v>
      </c>
      <c r="G13274">
        <v>2018</v>
      </c>
      <c r="I13274" t="s">
        <v>21</v>
      </c>
      <c r="J13274" t="s">
        <v>22</v>
      </c>
    </row>
    <row r="13275" spans="1:10">
      <c r="A13275" t="s">
        <v>19</v>
      </c>
      <c r="B13275">
        <v>48307</v>
      </c>
      <c r="C13275" t="s">
        <v>1244</v>
      </c>
      <c r="D13275">
        <v>48307</v>
      </c>
      <c r="E13275" t="str">
        <f>"48307"</f>
        <v>48307</v>
      </c>
      <c r="F13275" t="s">
        <v>23</v>
      </c>
      <c r="G13275">
        <v>2018</v>
      </c>
      <c r="I13275" t="s">
        <v>21</v>
      </c>
      <c r="J13275" t="s">
        <v>22</v>
      </c>
    </row>
    <row r="13276" spans="1:10">
      <c r="A13276" t="s">
        <v>19</v>
      </c>
      <c r="B13276">
        <v>48309</v>
      </c>
      <c r="C13276" t="s">
        <v>1244</v>
      </c>
      <c r="D13276">
        <v>48309</v>
      </c>
      <c r="E13276" t="str">
        <f>"48309"</f>
        <v>48309</v>
      </c>
      <c r="F13276">
        <v>54614</v>
      </c>
      <c r="G13276">
        <v>2018</v>
      </c>
      <c r="I13276" t="s">
        <v>21</v>
      </c>
      <c r="J13276" t="s">
        <v>22</v>
      </c>
    </row>
    <row r="13277" spans="1:10">
      <c r="A13277" t="s">
        <v>19</v>
      </c>
      <c r="B13277">
        <v>48310</v>
      </c>
      <c r="C13277" t="s">
        <v>1244</v>
      </c>
      <c r="D13277">
        <v>48310</v>
      </c>
      <c r="E13277" t="str">
        <f>"48310"</f>
        <v>48310</v>
      </c>
      <c r="F13277" t="s">
        <v>23</v>
      </c>
      <c r="G13277">
        <v>2018</v>
      </c>
      <c r="I13277" t="s">
        <v>21</v>
      </c>
      <c r="J13277" t="s">
        <v>22</v>
      </c>
    </row>
    <row r="13278" spans="1:10">
      <c r="A13278" t="s">
        <v>19</v>
      </c>
      <c r="B13278">
        <v>48312</v>
      </c>
      <c r="C13278" t="s">
        <v>1244</v>
      </c>
      <c r="D13278">
        <v>48312</v>
      </c>
      <c r="E13278" t="str">
        <f>"48312"</f>
        <v>48312</v>
      </c>
      <c r="F13278">
        <v>474134</v>
      </c>
      <c r="G13278">
        <v>2018</v>
      </c>
      <c r="I13278" t="s">
        <v>21</v>
      </c>
      <c r="J13278" t="s">
        <v>22</v>
      </c>
    </row>
    <row r="13279" spans="1:10">
      <c r="A13279" t="s">
        <v>19</v>
      </c>
      <c r="B13279">
        <v>48313</v>
      </c>
      <c r="C13279" t="s">
        <v>1244</v>
      </c>
      <c r="D13279">
        <v>48313</v>
      </c>
      <c r="E13279" t="str">
        <f>"48313"</f>
        <v>48313</v>
      </c>
      <c r="F13279">
        <v>797203</v>
      </c>
      <c r="G13279">
        <v>2018</v>
      </c>
      <c r="I13279" t="s">
        <v>21</v>
      </c>
      <c r="J13279" t="s">
        <v>22</v>
      </c>
    </row>
    <row r="13280" spans="1:10">
      <c r="A13280" t="s">
        <v>19</v>
      </c>
      <c r="B13280">
        <v>48314</v>
      </c>
      <c r="C13280" t="s">
        <v>1244</v>
      </c>
      <c r="D13280">
        <v>48314</v>
      </c>
      <c r="E13280" t="str">
        <f>"48314"</f>
        <v>48314</v>
      </c>
      <c r="F13280" t="s">
        <v>23</v>
      </c>
      <c r="G13280">
        <v>2018</v>
      </c>
      <c r="I13280" t="s">
        <v>21</v>
      </c>
      <c r="J13280" t="s">
        <v>22</v>
      </c>
    </row>
    <row r="13281" spans="1:10">
      <c r="A13281" t="s">
        <v>19</v>
      </c>
      <c r="B13281">
        <v>48315</v>
      </c>
      <c r="C13281" t="s">
        <v>1244</v>
      </c>
      <c r="D13281">
        <v>48315</v>
      </c>
      <c r="E13281" t="str">
        <f>"48315"</f>
        <v>48315</v>
      </c>
      <c r="F13281" t="s">
        <v>23</v>
      </c>
      <c r="G13281">
        <v>2018</v>
      </c>
      <c r="I13281" t="s">
        <v>21</v>
      </c>
      <c r="J13281" t="s">
        <v>22</v>
      </c>
    </row>
    <row r="13282" spans="1:10">
      <c r="A13282" t="s">
        <v>19</v>
      </c>
      <c r="B13282">
        <v>48316</v>
      </c>
      <c r="C13282" t="s">
        <v>1244</v>
      </c>
      <c r="D13282">
        <v>48316</v>
      </c>
      <c r="E13282" t="str">
        <f>"48316"</f>
        <v>48316</v>
      </c>
      <c r="F13282" t="s">
        <v>23</v>
      </c>
      <c r="G13282">
        <v>2018</v>
      </c>
      <c r="I13282" t="s">
        <v>21</v>
      </c>
      <c r="J13282" t="s">
        <v>22</v>
      </c>
    </row>
    <row r="13283" spans="1:10">
      <c r="A13283" t="s">
        <v>19</v>
      </c>
      <c r="B13283">
        <v>48317</v>
      </c>
      <c r="C13283" t="s">
        <v>1244</v>
      </c>
      <c r="D13283">
        <v>48317</v>
      </c>
      <c r="E13283" t="str">
        <f>"48317"</f>
        <v>48317</v>
      </c>
      <c r="F13283" t="s">
        <v>23</v>
      </c>
      <c r="G13283">
        <v>2018</v>
      </c>
      <c r="I13283" t="s">
        <v>21</v>
      </c>
      <c r="J13283" t="s">
        <v>22</v>
      </c>
    </row>
    <row r="13284" spans="1:10">
      <c r="A13284" t="s">
        <v>19</v>
      </c>
      <c r="B13284">
        <v>48320</v>
      </c>
      <c r="C13284" t="s">
        <v>1244</v>
      </c>
      <c r="D13284">
        <v>48320</v>
      </c>
      <c r="E13284" t="str">
        <f>"48320"</f>
        <v>48320</v>
      </c>
      <c r="F13284" t="s">
        <v>23</v>
      </c>
      <c r="G13284">
        <v>2018</v>
      </c>
      <c r="I13284" t="s">
        <v>21</v>
      </c>
      <c r="J13284" t="s">
        <v>22</v>
      </c>
    </row>
    <row r="13285" spans="1:10">
      <c r="A13285" t="s">
        <v>19</v>
      </c>
      <c r="B13285">
        <v>48322</v>
      </c>
      <c r="C13285" t="s">
        <v>1244</v>
      </c>
      <c r="D13285">
        <v>48322</v>
      </c>
      <c r="E13285" t="str">
        <f>"48322"</f>
        <v>48322</v>
      </c>
      <c r="F13285">
        <v>129306</v>
      </c>
      <c r="G13285">
        <v>2018</v>
      </c>
      <c r="I13285" t="s">
        <v>21</v>
      </c>
      <c r="J13285" t="s">
        <v>22</v>
      </c>
    </row>
    <row r="13286" spans="1:10">
      <c r="A13286" t="s">
        <v>19</v>
      </c>
      <c r="B13286">
        <v>48323</v>
      </c>
      <c r="C13286" t="s">
        <v>1244</v>
      </c>
      <c r="D13286">
        <v>48323</v>
      </c>
      <c r="E13286" t="str">
        <f>"48323"</f>
        <v>48323</v>
      </c>
      <c r="F13286" t="s">
        <v>23</v>
      </c>
      <c r="G13286">
        <v>2018</v>
      </c>
      <c r="I13286" t="s">
        <v>21</v>
      </c>
      <c r="J13286" t="s">
        <v>22</v>
      </c>
    </row>
    <row r="13287" spans="1:10">
      <c r="A13287" t="s">
        <v>19</v>
      </c>
      <c r="B13287">
        <v>48324</v>
      </c>
      <c r="C13287" t="s">
        <v>1244</v>
      </c>
      <c r="D13287">
        <v>48324</v>
      </c>
      <c r="E13287" t="str">
        <f>"48324"</f>
        <v>48324</v>
      </c>
      <c r="F13287" t="s">
        <v>23</v>
      </c>
      <c r="G13287">
        <v>2018</v>
      </c>
      <c r="I13287" t="s">
        <v>21</v>
      </c>
      <c r="J13287" t="s">
        <v>22</v>
      </c>
    </row>
    <row r="13288" spans="1:10">
      <c r="A13288" t="s">
        <v>19</v>
      </c>
      <c r="B13288">
        <v>48326</v>
      </c>
      <c r="C13288" t="s">
        <v>1244</v>
      </c>
      <c r="D13288">
        <v>48326</v>
      </c>
      <c r="E13288" t="str">
        <f>"48326"</f>
        <v>48326</v>
      </c>
      <c r="F13288" t="s">
        <v>23</v>
      </c>
      <c r="G13288">
        <v>2018</v>
      </c>
      <c r="I13288" t="s">
        <v>21</v>
      </c>
      <c r="J13288" t="s">
        <v>22</v>
      </c>
    </row>
    <row r="13289" spans="1:10">
      <c r="A13289" t="s">
        <v>19</v>
      </c>
      <c r="B13289">
        <v>48327</v>
      </c>
      <c r="C13289" t="s">
        <v>1244</v>
      </c>
      <c r="D13289">
        <v>48327</v>
      </c>
      <c r="E13289" t="str">
        <f>"48327"</f>
        <v>48327</v>
      </c>
      <c r="F13289" t="s">
        <v>23</v>
      </c>
      <c r="G13289">
        <v>2018</v>
      </c>
      <c r="I13289" t="s">
        <v>21</v>
      </c>
      <c r="J13289" t="s">
        <v>22</v>
      </c>
    </row>
    <row r="13290" spans="1:10">
      <c r="A13290" t="s">
        <v>19</v>
      </c>
      <c r="B13290">
        <v>48328</v>
      </c>
      <c r="C13290" t="s">
        <v>1244</v>
      </c>
      <c r="D13290">
        <v>48328</v>
      </c>
      <c r="E13290" t="str">
        <f>"48328"</f>
        <v>48328</v>
      </c>
      <c r="F13290" t="s">
        <v>23</v>
      </c>
      <c r="G13290">
        <v>2018</v>
      </c>
      <c r="I13290" t="s">
        <v>21</v>
      </c>
      <c r="J13290" t="s">
        <v>22</v>
      </c>
    </row>
    <row r="13291" spans="1:10">
      <c r="A13291" t="s">
        <v>19</v>
      </c>
      <c r="B13291">
        <v>48329</v>
      </c>
      <c r="C13291" t="s">
        <v>1244</v>
      </c>
      <c r="D13291">
        <v>48329</v>
      </c>
      <c r="E13291" t="str">
        <f>"48329"</f>
        <v>48329</v>
      </c>
      <c r="F13291">
        <v>412331</v>
      </c>
      <c r="G13291">
        <v>2018</v>
      </c>
      <c r="I13291" t="s">
        <v>21</v>
      </c>
      <c r="J13291" t="s">
        <v>22</v>
      </c>
    </row>
    <row r="13292" spans="1:10">
      <c r="A13292" t="s">
        <v>19</v>
      </c>
      <c r="B13292">
        <v>48331</v>
      </c>
      <c r="C13292" t="s">
        <v>1244</v>
      </c>
      <c r="D13292">
        <v>48331</v>
      </c>
      <c r="E13292" t="str">
        <f>"48331"</f>
        <v>48331</v>
      </c>
      <c r="F13292" t="s">
        <v>23</v>
      </c>
      <c r="G13292">
        <v>2018</v>
      </c>
      <c r="I13292" t="s">
        <v>21</v>
      </c>
      <c r="J13292" t="s">
        <v>22</v>
      </c>
    </row>
    <row r="13293" spans="1:10">
      <c r="A13293" t="s">
        <v>19</v>
      </c>
      <c r="B13293">
        <v>48334</v>
      </c>
      <c r="C13293" t="s">
        <v>1244</v>
      </c>
      <c r="D13293">
        <v>48334</v>
      </c>
      <c r="E13293" t="str">
        <f>"48334"</f>
        <v>48334</v>
      </c>
      <c r="F13293">
        <v>194243</v>
      </c>
      <c r="G13293">
        <v>2018</v>
      </c>
      <c r="I13293" t="s">
        <v>21</v>
      </c>
      <c r="J13293" t="s">
        <v>22</v>
      </c>
    </row>
    <row r="13294" spans="1:10">
      <c r="A13294" t="s">
        <v>19</v>
      </c>
      <c r="B13294">
        <v>48335</v>
      </c>
      <c r="C13294" t="s">
        <v>1244</v>
      </c>
      <c r="D13294">
        <v>48335</v>
      </c>
      <c r="E13294" t="str">
        <f>"48335"</f>
        <v>48335</v>
      </c>
      <c r="F13294">
        <v>49415</v>
      </c>
      <c r="G13294">
        <v>2018</v>
      </c>
      <c r="I13294" t="s">
        <v>21</v>
      </c>
      <c r="J13294" t="s">
        <v>22</v>
      </c>
    </row>
    <row r="13295" spans="1:10">
      <c r="A13295" t="s">
        <v>19</v>
      </c>
      <c r="B13295">
        <v>48336</v>
      </c>
      <c r="C13295" t="s">
        <v>1244</v>
      </c>
      <c r="D13295">
        <v>48336</v>
      </c>
      <c r="E13295" t="str">
        <f>"48336"</f>
        <v>48336</v>
      </c>
      <c r="F13295">
        <v>344295</v>
      </c>
      <c r="G13295">
        <v>2018</v>
      </c>
      <c r="I13295" t="s">
        <v>21</v>
      </c>
      <c r="J13295" t="s">
        <v>22</v>
      </c>
    </row>
    <row r="13296" spans="1:10">
      <c r="A13296" t="s">
        <v>19</v>
      </c>
      <c r="B13296">
        <v>48340</v>
      </c>
      <c r="C13296" t="s">
        <v>1244</v>
      </c>
      <c r="D13296">
        <v>48340</v>
      </c>
      <c r="E13296" t="str">
        <f>"48340"</f>
        <v>48340</v>
      </c>
      <c r="F13296" t="s">
        <v>23</v>
      </c>
      <c r="G13296">
        <v>2018</v>
      </c>
      <c r="I13296" t="s">
        <v>21</v>
      </c>
      <c r="J13296" t="s">
        <v>22</v>
      </c>
    </row>
    <row r="13297" spans="1:10">
      <c r="A13297" t="s">
        <v>19</v>
      </c>
      <c r="B13297">
        <v>48341</v>
      </c>
      <c r="C13297" t="s">
        <v>1244</v>
      </c>
      <c r="D13297">
        <v>48341</v>
      </c>
      <c r="E13297" t="str">
        <f>"48341"</f>
        <v>48341</v>
      </c>
      <c r="F13297">
        <v>10109605</v>
      </c>
      <c r="G13297">
        <v>2018</v>
      </c>
      <c r="I13297" t="s">
        <v>21</v>
      </c>
      <c r="J13297" t="s">
        <v>22</v>
      </c>
    </row>
    <row r="13298" spans="1:10">
      <c r="A13298" t="s">
        <v>19</v>
      </c>
      <c r="B13298">
        <v>48342</v>
      </c>
      <c r="C13298" t="s">
        <v>1244</v>
      </c>
      <c r="D13298">
        <v>48342</v>
      </c>
      <c r="E13298" t="str">
        <f>"48342"</f>
        <v>48342</v>
      </c>
      <c r="F13298">
        <v>711303</v>
      </c>
      <c r="G13298">
        <v>2018</v>
      </c>
      <c r="I13298" t="s">
        <v>21</v>
      </c>
      <c r="J13298" t="s">
        <v>22</v>
      </c>
    </row>
    <row r="13299" spans="1:10">
      <c r="A13299" t="s">
        <v>19</v>
      </c>
      <c r="B13299">
        <v>48346</v>
      </c>
      <c r="C13299" t="s">
        <v>1244</v>
      </c>
      <c r="D13299">
        <v>48346</v>
      </c>
      <c r="E13299" t="str">
        <f>"48346"</f>
        <v>48346</v>
      </c>
      <c r="F13299" t="s">
        <v>23</v>
      </c>
      <c r="G13299">
        <v>2018</v>
      </c>
      <c r="I13299" t="s">
        <v>21</v>
      </c>
      <c r="J13299" t="s">
        <v>22</v>
      </c>
    </row>
    <row r="13300" spans="1:10">
      <c r="A13300" t="s">
        <v>19</v>
      </c>
      <c r="B13300">
        <v>48348</v>
      </c>
      <c r="C13300" t="s">
        <v>1244</v>
      </c>
      <c r="D13300">
        <v>48348</v>
      </c>
      <c r="E13300" t="str">
        <f>"48348"</f>
        <v>48348</v>
      </c>
      <c r="F13300" t="s">
        <v>23</v>
      </c>
      <c r="G13300">
        <v>2018</v>
      </c>
      <c r="I13300" t="s">
        <v>21</v>
      </c>
      <c r="J13300" t="s">
        <v>22</v>
      </c>
    </row>
    <row r="13301" spans="1:10">
      <c r="A13301" t="s">
        <v>19</v>
      </c>
      <c r="B13301">
        <v>48350</v>
      </c>
      <c r="C13301" t="s">
        <v>1244</v>
      </c>
      <c r="D13301">
        <v>48350</v>
      </c>
      <c r="E13301" t="str">
        <f>"48350"</f>
        <v>48350</v>
      </c>
      <c r="F13301" t="s">
        <v>23</v>
      </c>
      <c r="G13301">
        <v>2018</v>
      </c>
      <c r="I13301" t="s">
        <v>21</v>
      </c>
      <c r="J13301" t="s">
        <v>22</v>
      </c>
    </row>
    <row r="13302" spans="1:10">
      <c r="A13302" t="s">
        <v>19</v>
      </c>
      <c r="B13302">
        <v>48353</v>
      </c>
      <c r="C13302" t="s">
        <v>1244</v>
      </c>
      <c r="D13302">
        <v>48353</v>
      </c>
      <c r="E13302" t="str">
        <f>"48353"</f>
        <v>48353</v>
      </c>
      <c r="F13302" t="s">
        <v>23</v>
      </c>
      <c r="G13302">
        <v>2018</v>
      </c>
      <c r="I13302" t="s">
        <v>21</v>
      </c>
      <c r="J13302" t="s">
        <v>22</v>
      </c>
    </row>
    <row r="13303" spans="1:10">
      <c r="A13303" t="s">
        <v>19</v>
      </c>
      <c r="B13303">
        <v>48356</v>
      </c>
      <c r="C13303" t="s">
        <v>1244</v>
      </c>
      <c r="D13303">
        <v>48356</v>
      </c>
      <c r="E13303" t="str">
        <f>"48356"</f>
        <v>48356</v>
      </c>
      <c r="F13303">
        <v>12806</v>
      </c>
      <c r="G13303">
        <v>2018</v>
      </c>
      <c r="I13303" t="s">
        <v>21</v>
      </c>
      <c r="J13303" t="s">
        <v>22</v>
      </c>
    </row>
    <row r="13304" spans="1:10">
      <c r="A13304" t="s">
        <v>19</v>
      </c>
      <c r="B13304">
        <v>48357</v>
      </c>
      <c r="C13304" t="s">
        <v>1244</v>
      </c>
      <c r="D13304">
        <v>48357</v>
      </c>
      <c r="E13304" t="str">
        <f>"48357"</f>
        <v>48357</v>
      </c>
      <c r="F13304" t="s">
        <v>23</v>
      </c>
      <c r="G13304">
        <v>2018</v>
      </c>
      <c r="I13304" t="s">
        <v>21</v>
      </c>
      <c r="J13304" t="s">
        <v>22</v>
      </c>
    </row>
    <row r="13305" spans="1:10">
      <c r="A13305" t="s">
        <v>19</v>
      </c>
      <c r="B13305">
        <v>48359</v>
      </c>
      <c r="C13305" t="s">
        <v>1244</v>
      </c>
      <c r="D13305">
        <v>48359</v>
      </c>
      <c r="E13305" t="str">
        <f>"48359"</f>
        <v>48359</v>
      </c>
      <c r="F13305" t="s">
        <v>23</v>
      </c>
      <c r="G13305">
        <v>2018</v>
      </c>
      <c r="I13305" t="s">
        <v>21</v>
      </c>
      <c r="J13305" t="s">
        <v>22</v>
      </c>
    </row>
    <row r="13306" spans="1:10">
      <c r="A13306" t="s">
        <v>19</v>
      </c>
      <c r="B13306">
        <v>48360</v>
      </c>
      <c r="C13306" t="s">
        <v>1244</v>
      </c>
      <c r="D13306">
        <v>48360</v>
      </c>
      <c r="E13306" t="str">
        <f>"48360"</f>
        <v>48360</v>
      </c>
      <c r="F13306" t="s">
        <v>23</v>
      </c>
      <c r="G13306">
        <v>2018</v>
      </c>
      <c r="I13306" t="s">
        <v>21</v>
      </c>
      <c r="J13306" t="s">
        <v>22</v>
      </c>
    </row>
    <row r="13307" spans="1:10">
      <c r="A13307" t="s">
        <v>19</v>
      </c>
      <c r="B13307">
        <v>48362</v>
      </c>
      <c r="C13307" t="s">
        <v>1244</v>
      </c>
      <c r="D13307">
        <v>48362</v>
      </c>
      <c r="E13307" t="str">
        <f>"48362"</f>
        <v>48362</v>
      </c>
      <c r="F13307">
        <v>20390</v>
      </c>
      <c r="G13307">
        <v>2018</v>
      </c>
      <c r="I13307" t="s">
        <v>21</v>
      </c>
      <c r="J13307" t="s">
        <v>22</v>
      </c>
    </row>
    <row r="13308" spans="1:10">
      <c r="A13308" t="s">
        <v>19</v>
      </c>
      <c r="B13308">
        <v>48363</v>
      </c>
      <c r="C13308" t="s">
        <v>1244</v>
      </c>
      <c r="D13308">
        <v>48363</v>
      </c>
      <c r="E13308" t="str">
        <f>"48363"</f>
        <v>48363</v>
      </c>
      <c r="F13308" t="s">
        <v>23</v>
      </c>
      <c r="G13308">
        <v>2018</v>
      </c>
      <c r="I13308" t="s">
        <v>21</v>
      </c>
      <c r="J13308" t="s">
        <v>22</v>
      </c>
    </row>
    <row r="13309" spans="1:10">
      <c r="A13309" t="s">
        <v>19</v>
      </c>
      <c r="B13309">
        <v>48367</v>
      </c>
      <c r="C13309" t="s">
        <v>1244</v>
      </c>
      <c r="D13309">
        <v>48367</v>
      </c>
      <c r="E13309" t="str">
        <f>"48367"</f>
        <v>48367</v>
      </c>
      <c r="F13309" t="s">
        <v>23</v>
      </c>
      <c r="G13309">
        <v>2018</v>
      </c>
      <c r="I13309" t="s">
        <v>21</v>
      </c>
      <c r="J13309" t="s">
        <v>22</v>
      </c>
    </row>
    <row r="13310" spans="1:10">
      <c r="A13310" t="s">
        <v>19</v>
      </c>
      <c r="B13310">
        <v>48370</v>
      </c>
      <c r="C13310" t="s">
        <v>1244</v>
      </c>
      <c r="D13310">
        <v>48370</v>
      </c>
      <c r="E13310" t="str">
        <f>"48370"</f>
        <v>48370</v>
      </c>
      <c r="F13310" t="s">
        <v>23</v>
      </c>
      <c r="G13310">
        <v>2018</v>
      </c>
      <c r="I13310" t="s">
        <v>21</v>
      </c>
      <c r="J13310" t="s">
        <v>22</v>
      </c>
    </row>
    <row r="13311" spans="1:10">
      <c r="A13311" t="s">
        <v>19</v>
      </c>
      <c r="B13311">
        <v>48371</v>
      </c>
      <c r="C13311" t="s">
        <v>1244</v>
      </c>
      <c r="D13311">
        <v>48371</v>
      </c>
      <c r="E13311" t="str">
        <f>"48371"</f>
        <v>48371</v>
      </c>
      <c r="F13311">
        <v>649056</v>
      </c>
      <c r="G13311">
        <v>2018</v>
      </c>
      <c r="I13311" t="s">
        <v>21</v>
      </c>
      <c r="J13311" t="s">
        <v>22</v>
      </c>
    </row>
    <row r="13312" spans="1:10">
      <c r="A13312" t="s">
        <v>19</v>
      </c>
      <c r="B13312">
        <v>48374</v>
      </c>
      <c r="C13312" t="s">
        <v>1244</v>
      </c>
      <c r="D13312">
        <v>48374</v>
      </c>
      <c r="E13312" t="str">
        <f>"48374"</f>
        <v>48374</v>
      </c>
      <c r="F13312" t="s">
        <v>23</v>
      </c>
      <c r="G13312">
        <v>2018</v>
      </c>
      <c r="I13312" t="s">
        <v>21</v>
      </c>
      <c r="J13312" t="s">
        <v>22</v>
      </c>
    </row>
    <row r="13313" spans="1:10">
      <c r="A13313" t="s">
        <v>19</v>
      </c>
      <c r="B13313">
        <v>48375</v>
      </c>
      <c r="C13313" t="s">
        <v>1244</v>
      </c>
      <c r="D13313">
        <v>48375</v>
      </c>
      <c r="E13313" t="str">
        <f>"48375"</f>
        <v>48375</v>
      </c>
      <c r="F13313">
        <v>217271</v>
      </c>
      <c r="G13313">
        <v>2018</v>
      </c>
      <c r="I13313" t="s">
        <v>21</v>
      </c>
      <c r="J13313" t="s">
        <v>22</v>
      </c>
    </row>
    <row r="13314" spans="1:10">
      <c r="A13314" t="s">
        <v>19</v>
      </c>
      <c r="B13314">
        <v>48377</v>
      </c>
      <c r="C13314" t="s">
        <v>1244</v>
      </c>
      <c r="D13314">
        <v>48377</v>
      </c>
      <c r="E13314" t="str">
        <f>"48377"</f>
        <v>48377</v>
      </c>
      <c r="F13314" t="s">
        <v>23</v>
      </c>
      <c r="G13314">
        <v>2018</v>
      </c>
      <c r="I13314" t="s">
        <v>21</v>
      </c>
      <c r="J13314" t="s">
        <v>22</v>
      </c>
    </row>
    <row r="13315" spans="1:10">
      <c r="A13315" t="s">
        <v>19</v>
      </c>
      <c r="B13315">
        <v>48380</v>
      </c>
      <c r="C13315" t="s">
        <v>1244</v>
      </c>
      <c r="D13315">
        <v>48380</v>
      </c>
      <c r="E13315" t="str">
        <f>"48380"</f>
        <v>48380</v>
      </c>
      <c r="F13315" t="s">
        <v>23</v>
      </c>
      <c r="G13315">
        <v>2018</v>
      </c>
      <c r="I13315" t="s">
        <v>21</v>
      </c>
      <c r="J13315" t="s">
        <v>22</v>
      </c>
    </row>
    <row r="13316" spans="1:10">
      <c r="A13316" t="s">
        <v>19</v>
      </c>
      <c r="B13316">
        <v>48381</v>
      </c>
      <c r="C13316" t="s">
        <v>1244</v>
      </c>
      <c r="D13316">
        <v>48381</v>
      </c>
      <c r="E13316" t="str">
        <f>"48381"</f>
        <v>48381</v>
      </c>
      <c r="F13316" t="s">
        <v>23</v>
      </c>
      <c r="G13316">
        <v>2018</v>
      </c>
      <c r="I13316" t="s">
        <v>21</v>
      </c>
      <c r="J13316" t="s">
        <v>22</v>
      </c>
    </row>
    <row r="13317" spans="1:10">
      <c r="A13317" t="s">
        <v>19</v>
      </c>
      <c r="B13317">
        <v>48382</v>
      </c>
      <c r="C13317" t="s">
        <v>1244</v>
      </c>
      <c r="D13317">
        <v>48382</v>
      </c>
      <c r="E13317" t="str">
        <f>"48382"</f>
        <v>48382</v>
      </c>
      <c r="F13317" t="s">
        <v>23</v>
      </c>
      <c r="G13317">
        <v>2018</v>
      </c>
      <c r="I13317" t="s">
        <v>21</v>
      </c>
      <c r="J13317" t="s">
        <v>22</v>
      </c>
    </row>
    <row r="13318" spans="1:10">
      <c r="A13318" t="s">
        <v>19</v>
      </c>
      <c r="B13318">
        <v>48383</v>
      </c>
      <c r="C13318" t="s">
        <v>1244</v>
      </c>
      <c r="D13318">
        <v>48383</v>
      </c>
      <c r="E13318" t="str">
        <f>"48383"</f>
        <v>48383</v>
      </c>
      <c r="F13318" t="s">
        <v>23</v>
      </c>
      <c r="G13318">
        <v>2018</v>
      </c>
      <c r="I13318" t="s">
        <v>21</v>
      </c>
      <c r="J13318" t="s">
        <v>22</v>
      </c>
    </row>
    <row r="13319" spans="1:10">
      <c r="A13319" t="s">
        <v>19</v>
      </c>
      <c r="B13319">
        <v>48386</v>
      </c>
      <c r="C13319" t="s">
        <v>1244</v>
      </c>
      <c r="D13319">
        <v>48386</v>
      </c>
      <c r="E13319" t="str">
        <f>"48386"</f>
        <v>48386</v>
      </c>
      <c r="F13319" t="s">
        <v>23</v>
      </c>
      <c r="G13319">
        <v>2018</v>
      </c>
      <c r="I13319" t="s">
        <v>21</v>
      </c>
      <c r="J13319" t="s">
        <v>22</v>
      </c>
    </row>
    <row r="13320" spans="1:10">
      <c r="A13320" t="s">
        <v>19</v>
      </c>
      <c r="B13320">
        <v>48390</v>
      </c>
      <c r="C13320" t="s">
        <v>1244</v>
      </c>
      <c r="D13320">
        <v>48390</v>
      </c>
      <c r="E13320" t="str">
        <f>"48390"</f>
        <v>48390</v>
      </c>
      <c r="F13320">
        <v>137533</v>
      </c>
      <c r="G13320">
        <v>2018</v>
      </c>
      <c r="I13320" t="s">
        <v>21</v>
      </c>
      <c r="J13320" t="s">
        <v>22</v>
      </c>
    </row>
    <row r="13321" spans="1:10">
      <c r="A13321" t="s">
        <v>19</v>
      </c>
      <c r="B13321">
        <v>48393</v>
      </c>
      <c r="C13321" t="s">
        <v>1244</v>
      </c>
      <c r="D13321">
        <v>48393</v>
      </c>
      <c r="E13321" t="str">
        <f>"48393"</f>
        <v>48393</v>
      </c>
      <c r="F13321" t="s">
        <v>23</v>
      </c>
      <c r="G13321">
        <v>2018</v>
      </c>
      <c r="I13321" t="s">
        <v>21</v>
      </c>
      <c r="J13321" t="s">
        <v>22</v>
      </c>
    </row>
    <row r="13322" spans="1:10">
      <c r="A13322" t="s">
        <v>19</v>
      </c>
      <c r="B13322">
        <v>48401</v>
      </c>
      <c r="C13322" t="s">
        <v>1244</v>
      </c>
      <c r="D13322">
        <v>48401</v>
      </c>
      <c r="E13322" t="str">
        <f>"48401"</f>
        <v>48401</v>
      </c>
      <c r="F13322" t="s">
        <v>23</v>
      </c>
      <c r="G13322">
        <v>2018</v>
      </c>
      <c r="I13322" t="s">
        <v>21</v>
      </c>
      <c r="J13322" t="s">
        <v>22</v>
      </c>
    </row>
    <row r="13323" spans="1:10">
      <c r="A13323" t="s">
        <v>19</v>
      </c>
      <c r="B13323">
        <v>48410</v>
      </c>
      <c r="C13323" t="s">
        <v>1244</v>
      </c>
      <c r="D13323">
        <v>48410</v>
      </c>
      <c r="E13323" t="str">
        <f>"48410"</f>
        <v>48410</v>
      </c>
      <c r="F13323" t="s">
        <v>23</v>
      </c>
      <c r="G13323">
        <v>2018</v>
      </c>
      <c r="I13323" t="s">
        <v>21</v>
      </c>
      <c r="J13323" t="s">
        <v>22</v>
      </c>
    </row>
    <row r="13324" spans="1:10">
      <c r="A13324" t="s">
        <v>19</v>
      </c>
      <c r="B13324">
        <v>48411</v>
      </c>
      <c r="C13324" t="s">
        <v>1244</v>
      </c>
      <c r="D13324">
        <v>48411</v>
      </c>
      <c r="E13324" t="str">
        <f>"48411"</f>
        <v>48411</v>
      </c>
      <c r="F13324" t="s">
        <v>23</v>
      </c>
      <c r="G13324">
        <v>2018</v>
      </c>
      <c r="I13324" t="s">
        <v>21</v>
      </c>
      <c r="J13324" t="s">
        <v>22</v>
      </c>
    </row>
    <row r="13325" spans="1:10">
      <c r="A13325" t="s">
        <v>19</v>
      </c>
      <c r="B13325">
        <v>48412</v>
      </c>
      <c r="C13325" t="s">
        <v>1244</v>
      </c>
      <c r="D13325">
        <v>48412</v>
      </c>
      <c r="E13325" t="str">
        <f>"48412"</f>
        <v>48412</v>
      </c>
      <c r="F13325" t="s">
        <v>23</v>
      </c>
      <c r="G13325">
        <v>2018</v>
      </c>
      <c r="I13325" t="s">
        <v>21</v>
      </c>
      <c r="J13325" t="s">
        <v>22</v>
      </c>
    </row>
    <row r="13326" spans="1:10">
      <c r="A13326" t="s">
        <v>19</v>
      </c>
      <c r="B13326">
        <v>48413</v>
      </c>
      <c r="C13326" t="s">
        <v>1244</v>
      </c>
      <c r="D13326">
        <v>48413</v>
      </c>
      <c r="E13326" t="str">
        <f>"48413"</f>
        <v>48413</v>
      </c>
      <c r="F13326" t="s">
        <v>23</v>
      </c>
      <c r="G13326">
        <v>2018</v>
      </c>
      <c r="I13326" t="s">
        <v>21</v>
      </c>
      <c r="J13326" t="s">
        <v>22</v>
      </c>
    </row>
    <row r="13327" spans="1:10">
      <c r="A13327" t="s">
        <v>19</v>
      </c>
      <c r="B13327">
        <v>48414</v>
      </c>
      <c r="C13327" t="s">
        <v>1244</v>
      </c>
      <c r="D13327">
        <v>48414</v>
      </c>
      <c r="E13327" t="str">
        <f>"48414"</f>
        <v>48414</v>
      </c>
      <c r="F13327" t="s">
        <v>23</v>
      </c>
      <c r="G13327">
        <v>2018</v>
      </c>
      <c r="I13327" t="s">
        <v>21</v>
      </c>
      <c r="J13327" t="s">
        <v>22</v>
      </c>
    </row>
    <row r="13328" spans="1:10">
      <c r="A13328" t="s">
        <v>19</v>
      </c>
      <c r="B13328">
        <v>48415</v>
      </c>
      <c r="C13328" t="s">
        <v>1244</v>
      </c>
      <c r="D13328">
        <v>48415</v>
      </c>
      <c r="E13328" t="str">
        <f>"48415"</f>
        <v>48415</v>
      </c>
      <c r="F13328" t="s">
        <v>23</v>
      </c>
      <c r="G13328">
        <v>2018</v>
      </c>
      <c r="I13328" t="s">
        <v>21</v>
      </c>
      <c r="J13328" t="s">
        <v>22</v>
      </c>
    </row>
    <row r="13329" spans="1:10">
      <c r="A13329" t="s">
        <v>19</v>
      </c>
      <c r="B13329">
        <v>48416</v>
      </c>
      <c r="C13329" t="s">
        <v>1244</v>
      </c>
      <c r="D13329">
        <v>48416</v>
      </c>
      <c r="E13329" t="str">
        <f>"48416"</f>
        <v>48416</v>
      </c>
      <c r="F13329" t="s">
        <v>23</v>
      </c>
      <c r="G13329">
        <v>2018</v>
      </c>
      <c r="I13329" t="s">
        <v>21</v>
      </c>
      <c r="J13329" t="s">
        <v>22</v>
      </c>
    </row>
    <row r="13330" spans="1:10">
      <c r="A13330" t="s">
        <v>19</v>
      </c>
      <c r="B13330">
        <v>48417</v>
      </c>
      <c r="C13330" t="s">
        <v>1244</v>
      </c>
      <c r="D13330">
        <v>48417</v>
      </c>
      <c r="E13330" t="str">
        <f>"48417"</f>
        <v>48417</v>
      </c>
      <c r="F13330" t="s">
        <v>23</v>
      </c>
      <c r="G13330">
        <v>2018</v>
      </c>
      <c r="I13330" t="s">
        <v>21</v>
      </c>
      <c r="J13330" t="s">
        <v>22</v>
      </c>
    </row>
    <row r="13331" spans="1:10">
      <c r="A13331" t="s">
        <v>19</v>
      </c>
      <c r="B13331">
        <v>48418</v>
      </c>
      <c r="C13331" t="s">
        <v>1244</v>
      </c>
      <c r="D13331">
        <v>48418</v>
      </c>
      <c r="E13331" t="str">
        <f>"48418"</f>
        <v>48418</v>
      </c>
      <c r="F13331" t="s">
        <v>23</v>
      </c>
      <c r="G13331">
        <v>2018</v>
      </c>
      <c r="I13331" t="s">
        <v>21</v>
      </c>
      <c r="J13331" t="s">
        <v>22</v>
      </c>
    </row>
    <row r="13332" spans="1:10">
      <c r="A13332" t="s">
        <v>19</v>
      </c>
      <c r="B13332">
        <v>48419</v>
      </c>
      <c r="C13332" t="s">
        <v>1244</v>
      </c>
      <c r="D13332">
        <v>48419</v>
      </c>
      <c r="E13332" t="str">
        <f>"48419"</f>
        <v>48419</v>
      </c>
      <c r="F13332" t="s">
        <v>23</v>
      </c>
      <c r="G13332">
        <v>2018</v>
      </c>
      <c r="I13332" t="s">
        <v>21</v>
      </c>
      <c r="J13332" t="s">
        <v>22</v>
      </c>
    </row>
    <row r="13333" spans="1:10">
      <c r="A13333" t="s">
        <v>19</v>
      </c>
      <c r="B13333">
        <v>48420</v>
      </c>
      <c r="C13333" t="s">
        <v>1244</v>
      </c>
      <c r="D13333">
        <v>48420</v>
      </c>
      <c r="E13333" t="str">
        <f>"48420"</f>
        <v>48420</v>
      </c>
      <c r="F13333" t="s">
        <v>23</v>
      </c>
      <c r="G13333">
        <v>2018</v>
      </c>
      <c r="I13333" t="s">
        <v>21</v>
      </c>
      <c r="J13333" t="s">
        <v>22</v>
      </c>
    </row>
    <row r="13334" spans="1:10">
      <c r="A13334" t="s">
        <v>19</v>
      </c>
      <c r="B13334">
        <v>48421</v>
      </c>
      <c r="C13334" t="s">
        <v>1244</v>
      </c>
      <c r="D13334">
        <v>48421</v>
      </c>
      <c r="E13334" t="str">
        <f>"48421"</f>
        <v>48421</v>
      </c>
      <c r="F13334" t="s">
        <v>23</v>
      </c>
      <c r="G13334">
        <v>2018</v>
      </c>
      <c r="I13334" t="s">
        <v>21</v>
      </c>
      <c r="J13334" t="s">
        <v>22</v>
      </c>
    </row>
    <row r="13335" spans="1:10">
      <c r="A13335" t="s">
        <v>19</v>
      </c>
      <c r="B13335">
        <v>48422</v>
      </c>
      <c r="C13335" t="s">
        <v>1244</v>
      </c>
      <c r="D13335">
        <v>48422</v>
      </c>
      <c r="E13335" t="str">
        <f>"48422"</f>
        <v>48422</v>
      </c>
      <c r="F13335" t="s">
        <v>23</v>
      </c>
      <c r="G13335">
        <v>2018</v>
      </c>
      <c r="I13335" t="s">
        <v>21</v>
      </c>
      <c r="J13335" t="s">
        <v>22</v>
      </c>
    </row>
    <row r="13336" spans="1:10">
      <c r="A13336" t="s">
        <v>19</v>
      </c>
      <c r="B13336">
        <v>48423</v>
      </c>
      <c r="C13336" t="s">
        <v>1244</v>
      </c>
      <c r="D13336">
        <v>48423</v>
      </c>
      <c r="E13336" t="str">
        <f>"48423"</f>
        <v>48423</v>
      </c>
      <c r="F13336">
        <v>43882</v>
      </c>
      <c r="G13336">
        <v>2018</v>
      </c>
      <c r="I13336" t="s">
        <v>21</v>
      </c>
      <c r="J13336" t="s">
        <v>22</v>
      </c>
    </row>
    <row r="13337" spans="1:10">
      <c r="A13337" t="s">
        <v>19</v>
      </c>
      <c r="B13337">
        <v>48426</v>
      </c>
      <c r="C13337" t="s">
        <v>1244</v>
      </c>
      <c r="D13337">
        <v>48426</v>
      </c>
      <c r="E13337" t="str">
        <f>"48426"</f>
        <v>48426</v>
      </c>
      <c r="F13337" t="s">
        <v>23</v>
      </c>
      <c r="G13337">
        <v>2018</v>
      </c>
      <c r="I13337" t="s">
        <v>21</v>
      </c>
      <c r="J13337" t="s">
        <v>22</v>
      </c>
    </row>
    <row r="13338" spans="1:10">
      <c r="A13338" t="s">
        <v>19</v>
      </c>
      <c r="B13338">
        <v>48427</v>
      </c>
      <c r="C13338" t="s">
        <v>1244</v>
      </c>
      <c r="D13338">
        <v>48427</v>
      </c>
      <c r="E13338" t="str">
        <f>"48427"</f>
        <v>48427</v>
      </c>
      <c r="F13338" t="s">
        <v>23</v>
      </c>
      <c r="G13338">
        <v>2018</v>
      </c>
      <c r="I13338" t="s">
        <v>21</v>
      </c>
      <c r="J13338" t="s">
        <v>22</v>
      </c>
    </row>
    <row r="13339" spans="1:10">
      <c r="A13339" t="s">
        <v>19</v>
      </c>
      <c r="B13339">
        <v>48428</v>
      </c>
      <c r="C13339" t="s">
        <v>1244</v>
      </c>
      <c r="D13339">
        <v>48428</v>
      </c>
      <c r="E13339" t="str">
        <f>"48428"</f>
        <v>48428</v>
      </c>
      <c r="F13339" t="s">
        <v>23</v>
      </c>
      <c r="G13339">
        <v>2018</v>
      </c>
      <c r="I13339" t="s">
        <v>21</v>
      </c>
      <c r="J13339" t="s">
        <v>22</v>
      </c>
    </row>
    <row r="13340" spans="1:10">
      <c r="A13340" t="s">
        <v>19</v>
      </c>
      <c r="B13340">
        <v>48429</v>
      </c>
      <c r="C13340" t="s">
        <v>1244</v>
      </c>
      <c r="D13340">
        <v>48429</v>
      </c>
      <c r="E13340" t="str">
        <f>"48429"</f>
        <v>48429</v>
      </c>
      <c r="F13340" t="s">
        <v>23</v>
      </c>
      <c r="G13340">
        <v>2018</v>
      </c>
      <c r="I13340" t="s">
        <v>21</v>
      </c>
      <c r="J13340" t="s">
        <v>22</v>
      </c>
    </row>
    <row r="13341" spans="1:10">
      <c r="A13341" t="s">
        <v>19</v>
      </c>
      <c r="B13341">
        <v>48430</v>
      </c>
      <c r="C13341" t="s">
        <v>1244</v>
      </c>
      <c r="D13341">
        <v>48430</v>
      </c>
      <c r="E13341" t="str">
        <f>"48430"</f>
        <v>48430</v>
      </c>
      <c r="F13341" t="s">
        <v>23</v>
      </c>
      <c r="G13341">
        <v>2018</v>
      </c>
      <c r="I13341" t="s">
        <v>21</v>
      </c>
      <c r="J13341" t="s">
        <v>22</v>
      </c>
    </row>
    <row r="13342" spans="1:10">
      <c r="A13342" t="s">
        <v>19</v>
      </c>
      <c r="B13342">
        <v>48432</v>
      </c>
      <c r="C13342" t="s">
        <v>1244</v>
      </c>
      <c r="D13342">
        <v>48432</v>
      </c>
      <c r="E13342" t="str">
        <f>"48432"</f>
        <v>48432</v>
      </c>
      <c r="F13342" t="s">
        <v>23</v>
      </c>
      <c r="G13342">
        <v>2018</v>
      </c>
      <c r="I13342" t="s">
        <v>21</v>
      </c>
      <c r="J13342" t="s">
        <v>22</v>
      </c>
    </row>
    <row r="13343" spans="1:10">
      <c r="A13343" t="s">
        <v>19</v>
      </c>
      <c r="B13343">
        <v>48433</v>
      </c>
      <c r="C13343" t="s">
        <v>1244</v>
      </c>
      <c r="D13343">
        <v>48433</v>
      </c>
      <c r="E13343" t="str">
        <f>"48433"</f>
        <v>48433</v>
      </c>
      <c r="F13343" t="s">
        <v>23</v>
      </c>
      <c r="G13343">
        <v>2018</v>
      </c>
      <c r="I13343" t="s">
        <v>21</v>
      </c>
      <c r="J13343" t="s">
        <v>22</v>
      </c>
    </row>
    <row r="13344" spans="1:10">
      <c r="A13344" t="s">
        <v>19</v>
      </c>
      <c r="B13344">
        <v>48434</v>
      </c>
      <c r="C13344" t="s">
        <v>1244</v>
      </c>
      <c r="D13344">
        <v>48434</v>
      </c>
      <c r="E13344" t="str">
        <f>"48434"</f>
        <v>48434</v>
      </c>
      <c r="F13344" t="s">
        <v>23</v>
      </c>
      <c r="G13344">
        <v>2018</v>
      </c>
      <c r="I13344" t="s">
        <v>21</v>
      </c>
      <c r="J13344" t="s">
        <v>22</v>
      </c>
    </row>
    <row r="13345" spans="1:10">
      <c r="A13345" t="s">
        <v>19</v>
      </c>
      <c r="B13345">
        <v>48435</v>
      </c>
      <c r="C13345" t="s">
        <v>1244</v>
      </c>
      <c r="D13345">
        <v>48435</v>
      </c>
      <c r="E13345" t="str">
        <f>"48435"</f>
        <v>48435</v>
      </c>
      <c r="F13345" t="s">
        <v>23</v>
      </c>
      <c r="G13345">
        <v>2018</v>
      </c>
      <c r="I13345" t="s">
        <v>21</v>
      </c>
      <c r="J13345" t="s">
        <v>22</v>
      </c>
    </row>
    <row r="13346" spans="1:10">
      <c r="A13346" t="s">
        <v>19</v>
      </c>
      <c r="B13346">
        <v>48436</v>
      </c>
      <c r="C13346" t="s">
        <v>1244</v>
      </c>
      <c r="D13346">
        <v>48436</v>
      </c>
      <c r="E13346" t="str">
        <f>"48436"</f>
        <v>48436</v>
      </c>
      <c r="F13346" t="s">
        <v>23</v>
      </c>
      <c r="G13346">
        <v>2018</v>
      </c>
      <c r="I13346" t="s">
        <v>21</v>
      </c>
      <c r="J13346" t="s">
        <v>22</v>
      </c>
    </row>
    <row r="13347" spans="1:10">
      <c r="A13347" t="s">
        <v>19</v>
      </c>
      <c r="B13347">
        <v>48437</v>
      </c>
      <c r="C13347" t="s">
        <v>1244</v>
      </c>
      <c r="D13347">
        <v>48437</v>
      </c>
      <c r="E13347" t="str">
        <f>"48437"</f>
        <v>48437</v>
      </c>
      <c r="F13347" t="s">
        <v>23</v>
      </c>
      <c r="G13347">
        <v>2018</v>
      </c>
      <c r="I13347" t="s">
        <v>21</v>
      </c>
      <c r="J13347" t="s">
        <v>22</v>
      </c>
    </row>
    <row r="13348" spans="1:10">
      <c r="A13348" t="s">
        <v>19</v>
      </c>
      <c r="B13348">
        <v>48438</v>
      </c>
      <c r="C13348" t="s">
        <v>1244</v>
      </c>
      <c r="D13348">
        <v>48438</v>
      </c>
      <c r="E13348" t="str">
        <f>"48438"</f>
        <v>48438</v>
      </c>
      <c r="F13348" t="s">
        <v>23</v>
      </c>
      <c r="G13348">
        <v>2018</v>
      </c>
      <c r="I13348" t="s">
        <v>21</v>
      </c>
      <c r="J13348" t="s">
        <v>22</v>
      </c>
    </row>
    <row r="13349" spans="1:10">
      <c r="A13349" t="s">
        <v>19</v>
      </c>
      <c r="B13349">
        <v>48439</v>
      </c>
      <c r="C13349" t="s">
        <v>1244</v>
      </c>
      <c r="D13349">
        <v>48439</v>
      </c>
      <c r="E13349" t="str">
        <f>"48439"</f>
        <v>48439</v>
      </c>
      <c r="F13349" t="s">
        <v>23</v>
      </c>
      <c r="G13349">
        <v>2018</v>
      </c>
      <c r="I13349" t="s">
        <v>21</v>
      </c>
      <c r="J13349" t="s">
        <v>22</v>
      </c>
    </row>
    <row r="13350" spans="1:10">
      <c r="A13350" t="s">
        <v>19</v>
      </c>
      <c r="B13350">
        <v>48440</v>
      </c>
      <c r="C13350" t="s">
        <v>1244</v>
      </c>
      <c r="D13350">
        <v>48440</v>
      </c>
      <c r="E13350" t="str">
        <f>"48440"</f>
        <v>48440</v>
      </c>
      <c r="F13350" t="s">
        <v>23</v>
      </c>
      <c r="G13350">
        <v>2018</v>
      </c>
      <c r="I13350" t="s">
        <v>21</v>
      </c>
      <c r="J13350" t="s">
        <v>22</v>
      </c>
    </row>
    <row r="13351" spans="1:10">
      <c r="A13351" t="s">
        <v>19</v>
      </c>
      <c r="B13351">
        <v>48441</v>
      </c>
      <c r="C13351" t="s">
        <v>1244</v>
      </c>
      <c r="D13351">
        <v>48441</v>
      </c>
      <c r="E13351" t="str">
        <f>"48441"</f>
        <v>48441</v>
      </c>
      <c r="F13351" t="s">
        <v>23</v>
      </c>
      <c r="G13351">
        <v>2018</v>
      </c>
      <c r="I13351" t="s">
        <v>21</v>
      </c>
      <c r="J13351" t="s">
        <v>22</v>
      </c>
    </row>
    <row r="13352" spans="1:10">
      <c r="A13352" t="s">
        <v>19</v>
      </c>
      <c r="B13352">
        <v>48442</v>
      </c>
      <c r="C13352" t="s">
        <v>1244</v>
      </c>
      <c r="D13352">
        <v>48442</v>
      </c>
      <c r="E13352" t="str">
        <f>"48442"</f>
        <v>48442</v>
      </c>
      <c r="F13352" t="s">
        <v>23</v>
      </c>
      <c r="G13352">
        <v>2018</v>
      </c>
      <c r="I13352" t="s">
        <v>21</v>
      </c>
      <c r="J13352" t="s">
        <v>22</v>
      </c>
    </row>
    <row r="13353" spans="1:10">
      <c r="A13353" t="s">
        <v>19</v>
      </c>
      <c r="B13353">
        <v>48444</v>
      </c>
      <c r="C13353" t="s">
        <v>1244</v>
      </c>
      <c r="D13353">
        <v>48444</v>
      </c>
      <c r="E13353" t="str">
        <f>"48444"</f>
        <v>48444</v>
      </c>
      <c r="F13353" t="s">
        <v>23</v>
      </c>
      <c r="G13353">
        <v>2018</v>
      </c>
      <c r="I13353" t="s">
        <v>21</v>
      </c>
      <c r="J13353" t="s">
        <v>22</v>
      </c>
    </row>
    <row r="13354" spans="1:10">
      <c r="A13354" t="s">
        <v>19</v>
      </c>
      <c r="B13354">
        <v>48445</v>
      </c>
      <c r="C13354" t="s">
        <v>1244</v>
      </c>
      <c r="D13354">
        <v>48445</v>
      </c>
      <c r="E13354" t="str">
        <f>"48445"</f>
        <v>48445</v>
      </c>
      <c r="F13354" t="s">
        <v>23</v>
      </c>
      <c r="G13354">
        <v>2018</v>
      </c>
      <c r="I13354" t="s">
        <v>21</v>
      </c>
      <c r="J13354" t="s">
        <v>22</v>
      </c>
    </row>
    <row r="13355" spans="1:10">
      <c r="A13355" t="s">
        <v>19</v>
      </c>
      <c r="B13355">
        <v>48446</v>
      </c>
      <c r="C13355" t="s">
        <v>1244</v>
      </c>
      <c r="D13355">
        <v>48446</v>
      </c>
      <c r="E13355" t="str">
        <f>"48446"</f>
        <v>48446</v>
      </c>
      <c r="F13355" t="s">
        <v>23</v>
      </c>
      <c r="G13355">
        <v>2018</v>
      </c>
      <c r="I13355" t="s">
        <v>21</v>
      </c>
      <c r="J13355" t="s">
        <v>22</v>
      </c>
    </row>
    <row r="13356" spans="1:10">
      <c r="A13356" t="s">
        <v>19</v>
      </c>
      <c r="B13356">
        <v>48449</v>
      </c>
      <c r="C13356" t="s">
        <v>1244</v>
      </c>
      <c r="D13356">
        <v>48449</v>
      </c>
      <c r="E13356" t="str">
        <f>"48449"</f>
        <v>48449</v>
      </c>
      <c r="F13356" t="s">
        <v>23</v>
      </c>
      <c r="G13356">
        <v>2018</v>
      </c>
      <c r="I13356" t="s">
        <v>21</v>
      </c>
      <c r="J13356" t="s">
        <v>22</v>
      </c>
    </row>
    <row r="13357" spans="1:10">
      <c r="A13357" t="s">
        <v>19</v>
      </c>
      <c r="B13357">
        <v>48450</v>
      </c>
      <c r="C13357" t="s">
        <v>1244</v>
      </c>
      <c r="D13357">
        <v>48450</v>
      </c>
      <c r="E13357" t="str">
        <f>"48450"</f>
        <v>48450</v>
      </c>
      <c r="F13357" t="s">
        <v>23</v>
      </c>
      <c r="G13357">
        <v>2018</v>
      </c>
      <c r="I13357" t="s">
        <v>21</v>
      </c>
      <c r="J13357" t="s">
        <v>22</v>
      </c>
    </row>
    <row r="13358" spans="1:10">
      <c r="A13358" t="s">
        <v>19</v>
      </c>
      <c r="B13358">
        <v>48451</v>
      </c>
      <c r="C13358" t="s">
        <v>1244</v>
      </c>
      <c r="D13358">
        <v>48451</v>
      </c>
      <c r="E13358" t="str">
        <f>"48451"</f>
        <v>48451</v>
      </c>
      <c r="F13358" t="s">
        <v>23</v>
      </c>
      <c r="G13358">
        <v>2018</v>
      </c>
      <c r="I13358" t="s">
        <v>21</v>
      </c>
      <c r="J13358" t="s">
        <v>22</v>
      </c>
    </row>
    <row r="13359" spans="1:10">
      <c r="A13359" t="s">
        <v>19</v>
      </c>
      <c r="B13359">
        <v>48453</v>
      </c>
      <c r="C13359" t="s">
        <v>1244</v>
      </c>
      <c r="D13359">
        <v>48453</v>
      </c>
      <c r="E13359" t="str">
        <f>"48453"</f>
        <v>48453</v>
      </c>
      <c r="F13359" t="s">
        <v>23</v>
      </c>
      <c r="G13359">
        <v>2018</v>
      </c>
      <c r="I13359" t="s">
        <v>21</v>
      </c>
      <c r="J13359" t="s">
        <v>22</v>
      </c>
    </row>
    <row r="13360" spans="1:10">
      <c r="A13360" t="s">
        <v>19</v>
      </c>
      <c r="B13360">
        <v>48454</v>
      </c>
      <c r="C13360" t="s">
        <v>1244</v>
      </c>
      <c r="D13360">
        <v>48454</v>
      </c>
      <c r="E13360" t="str">
        <f>"48454"</f>
        <v>48454</v>
      </c>
      <c r="F13360" t="s">
        <v>23</v>
      </c>
      <c r="G13360">
        <v>2018</v>
      </c>
      <c r="I13360" t="s">
        <v>21</v>
      </c>
      <c r="J13360" t="s">
        <v>22</v>
      </c>
    </row>
    <row r="13361" spans="1:10">
      <c r="A13361" t="s">
        <v>19</v>
      </c>
      <c r="B13361">
        <v>48455</v>
      </c>
      <c r="C13361" t="s">
        <v>1244</v>
      </c>
      <c r="D13361">
        <v>48455</v>
      </c>
      <c r="E13361" t="str">
        <f>"48455"</f>
        <v>48455</v>
      </c>
      <c r="F13361" t="s">
        <v>23</v>
      </c>
      <c r="G13361">
        <v>2018</v>
      </c>
      <c r="I13361" t="s">
        <v>21</v>
      </c>
      <c r="J13361" t="s">
        <v>22</v>
      </c>
    </row>
    <row r="13362" spans="1:10">
      <c r="A13362" t="s">
        <v>19</v>
      </c>
      <c r="B13362">
        <v>48456</v>
      </c>
      <c r="C13362" t="s">
        <v>1244</v>
      </c>
      <c r="D13362">
        <v>48456</v>
      </c>
      <c r="E13362" t="str">
        <f>"48456"</f>
        <v>48456</v>
      </c>
      <c r="F13362" t="s">
        <v>23</v>
      </c>
      <c r="G13362">
        <v>2018</v>
      </c>
      <c r="I13362" t="s">
        <v>21</v>
      </c>
      <c r="J13362" t="s">
        <v>22</v>
      </c>
    </row>
    <row r="13363" spans="1:10">
      <c r="A13363" t="s">
        <v>19</v>
      </c>
      <c r="B13363">
        <v>48457</v>
      </c>
      <c r="C13363" t="s">
        <v>1244</v>
      </c>
      <c r="D13363">
        <v>48457</v>
      </c>
      <c r="E13363" t="str">
        <f>"48457"</f>
        <v>48457</v>
      </c>
      <c r="F13363" t="s">
        <v>23</v>
      </c>
      <c r="G13363">
        <v>2018</v>
      </c>
      <c r="I13363" t="s">
        <v>21</v>
      </c>
      <c r="J13363" t="s">
        <v>22</v>
      </c>
    </row>
    <row r="13364" spans="1:10">
      <c r="A13364" t="s">
        <v>19</v>
      </c>
      <c r="B13364">
        <v>48458</v>
      </c>
      <c r="C13364" t="s">
        <v>1244</v>
      </c>
      <c r="D13364">
        <v>48458</v>
      </c>
      <c r="E13364" t="str">
        <f>"48458"</f>
        <v>48458</v>
      </c>
      <c r="F13364" t="s">
        <v>23</v>
      </c>
      <c r="G13364">
        <v>2018</v>
      </c>
      <c r="I13364" t="s">
        <v>21</v>
      </c>
      <c r="J13364" t="s">
        <v>22</v>
      </c>
    </row>
    <row r="13365" spans="1:10">
      <c r="A13365" t="s">
        <v>19</v>
      </c>
      <c r="B13365">
        <v>48460</v>
      </c>
      <c r="C13365" t="s">
        <v>1244</v>
      </c>
      <c r="D13365">
        <v>48460</v>
      </c>
      <c r="E13365" t="str">
        <f>"48460"</f>
        <v>48460</v>
      </c>
      <c r="F13365" t="s">
        <v>23</v>
      </c>
      <c r="G13365">
        <v>2018</v>
      </c>
      <c r="I13365" t="s">
        <v>21</v>
      </c>
      <c r="J13365" t="s">
        <v>22</v>
      </c>
    </row>
    <row r="13366" spans="1:10">
      <c r="A13366" t="s">
        <v>19</v>
      </c>
      <c r="B13366">
        <v>48461</v>
      </c>
      <c r="C13366" t="s">
        <v>1244</v>
      </c>
      <c r="D13366">
        <v>48461</v>
      </c>
      <c r="E13366" t="str">
        <f>"48461"</f>
        <v>48461</v>
      </c>
      <c r="F13366" t="s">
        <v>23</v>
      </c>
      <c r="G13366">
        <v>2018</v>
      </c>
      <c r="I13366" t="s">
        <v>21</v>
      </c>
      <c r="J13366" t="s">
        <v>22</v>
      </c>
    </row>
    <row r="13367" spans="1:10">
      <c r="A13367" t="s">
        <v>19</v>
      </c>
      <c r="B13367">
        <v>48462</v>
      </c>
      <c r="C13367" t="s">
        <v>1244</v>
      </c>
      <c r="D13367">
        <v>48462</v>
      </c>
      <c r="E13367" t="str">
        <f>"48462"</f>
        <v>48462</v>
      </c>
      <c r="F13367" t="s">
        <v>23</v>
      </c>
      <c r="G13367">
        <v>2018</v>
      </c>
      <c r="I13367" t="s">
        <v>21</v>
      </c>
      <c r="J13367" t="s">
        <v>22</v>
      </c>
    </row>
    <row r="13368" spans="1:10">
      <c r="A13368" t="s">
        <v>19</v>
      </c>
      <c r="B13368">
        <v>48463</v>
      </c>
      <c r="C13368" t="s">
        <v>1244</v>
      </c>
      <c r="D13368">
        <v>48463</v>
      </c>
      <c r="E13368" t="str">
        <f>"48463"</f>
        <v>48463</v>
      </c>
      <c r="F13368" t="s">
        <v>23</v>
      </c>
      <c r="G13368">
        <v>2018</v>
      </c>
      <c r="I13368" t="s">
        <v>21</v>
      </c>
      <c r="J13368" t="s">
        <v>22</v>
      </c>
    </row>
    <row r="13369" spans="1:10">
      <c r="A13369" t="s">
        <v>19</v>
      </c>
      <c r="B13369">
        <v>48464</v>
      </c>
      <c r="C13369" t="s">
        <v>1244</v>
      </c>
      <c r="D13369">
        <v>48464</v>
      </c>
      <c r="E13369" t="str">
        <f>"48464"</f>
        <v>48464</v>
      </c>
      <c r="F13369" t="s">
        <v>23</v>
      </c>
      <c r="G13369">
        <v>2018</v>
      </c>
      <c r="I13369" t="s">
        <v>21</v>
      </c>
      <c r="J13369" t="s">
        <v>22</v>
      </c>
    </row>
    <row r="13370" spans="1:10">
      <c r="A13370" t="s">
        <v>19</v>
      </c>
      <c r="B13370">
        <v>48465</v>
      </c>
      <c r="C13370" t="s">
        <v>1244</v>
      </c>
      <c r="D13370">
        <v>48465</v>
      </c>
      <c r="E13370" t="str">
        <f>"48465"</f>
        <v>48465</v>
      </c>
      <c r="F13370" t="s">
        <v>23</v>
      </c>
      <c r="G13370">
        <v>2018</v>
      </c>
      <c r="I13370" t="s">
        <v>21</v>
      </c>
      <c r="J13370" t="s">
        <v>22</v>
      </c>
    </row>
    <row r="13371" spans="1:10">
      <c r="A13371" t="s">
        <v>19</v>
      </c>
      <c r="B13371">
        <v>48466</v>
      </c>
      <c r="C13371" t="s">
        <v>1244</v>
      </c>
      <c r="D13371">
        <v>48466</v>
      </c>
      <c r="E13371" t="str">
        <f>"48466"</f>
        <v>48466</v>
      </c>
      <c r="F13371" t="s">
        <v>23</v>
      </c>
      <c r="G13371">
        <v>2018</v>
      </c>
      <c r="I13371" t="s">
        <v>21</v>
      </c>
      <c r="J13371" t="s">
        <v>22</v>
      </c>
    </row>
    <row r="13372" spans="1:10">
      <c r="A13372" t="s">
        <v>19</v>
      </c>
      <c r="B13372">
        <v>48467</v>
      </c>
      <c r="C13372" t="s">
        <v>1244</v>
      </c>
      <c r="D13372">
        <v>48467</v>
      </c>
      <c r="E13372" t="str">
        <f>"48467"</f>
        <v>48467</v>
      </c>
      <c r="F13372" t="s">
        <v>23</v>
      </c>
      <c r="G13372">
        <v>2018</v>
      </c>
      <c r="I13372" t="s">
        <v>21</v>
      </c>
      <c r="J13372" t="s">
        <v>22</v>
      </c>
    </row>
    <row r="13373" spans="1:10">
      <c r="A13373" t="s">
        <v>19</v>
      </c>
      <c r="B13373">
        <v>48468</v>
      </c>
      <c r="C13373" t="s">
        <v>1244</v>
      </c>
      <c r="D13373">
        <v>48468</v>
      </c>
      <c r="E13373" t="str">
        <f>"48468"</f>
        <v>48468</v>
      </c>
      <c r="F13373" t="s">
        <v>23</v>
      </c>
      <c r="G13373">
        <v>2018</v>
      </c>
      <c r="I13373" t="s">
        <v>21</v>
      </c>
      <c r="J13373" t="s">
        <v>22</v>
      </c>
    </row>
    <row r="13374" spans="1:10">
      <c r="A13374" t="s">
        <v>19</v>
      </c>
      <c r="B13374">
        <v>48469</v>
      </c>
      <c r="C13374" t="s">
        <v>1244</v>
      </c>
      <c r="D13374">
        <v>48469</v>
      </c>
      <c r="E13374" t="str">
        <f>"48469"</f>
        <v>48469</v>
      </c>
      <c r="F13374" t="s">
        <v>23</v>
      </c>
      <c r="G13374">
        <v>2018</v>
      </c>
      <c r="I13374" t="s">
        <v>21</v>
      </c>
      <c r="J13374" t="s">
        <v>22</v>
      </c>
    </row>
    <row r="13375" spans="1:10">
      <c r="A13375" t="s">
        <v>19</v>
      </c>
      <c r="B13375">
        <v>48470</v>
      </c>
      <c r="C13375" t="s">
        <v>1244</v>
      </c>
      <c r="D13375">
        <v>48470</v>
      </c>
      <c r="E13375" t="str">
        <f>"48470"</f>
        <v>48470</v>
      </c>
      <c r="F13375" t="s">
        <v>23</v>
      </c>
      <c r="G13375">
        <v>2018</v>
      </c>
      <c r="I13375" t="s">
        <v>21</v>
      </c>
      <c r="J13375" t="s">
        <v>22</v>
      </c>
    </row>
    <row r="13376" spans="1:10">
      <c r="A13376" t="s">
        <v>19</v>
      </c>
      <c r="B13376">
        <v>48471</v>
      </c>
      <c r="C13376" t="s">
        <v>1244</v>
      </c>
      <c r="D13376">
        <v>48471</v>
      </c>
      <c r="E13376" t="str">
        <f>"48471"</f>
        <v>48471</v>
      </c>
      <c r="F13376" t="s">
        <v>23</v>
      </c>
      <c r="G13376">
        <v>2018</v>
      </c>
      <c r="I13376" t="s">
        <v>21</v>
      </c>
      <c r="J13376" t="s">
        <v>22</v>
      </c>
    </row>
    <row r="13377" spans="1:10">
      <c r="A13377" t="s">
        <v>19</v>
      </c>
      <c r="B13377">
        <v>48472</v>
      </c>
      <c r="C13377" t="s">
        <v>1244</v>
      </c>
      <c r="D13377">
        <v>48472</v>
      </c>
      <c r="E13377" t="str">
        <f>"48472"</f>
        <v>48472</v>
      </c>
      <c r="F13377" t="s">
        <v>23</v>
      </c>
      <c r="G13377">
        <v>2018</v>
      </c>
      <c r="I13377" t="s">
        <v>21</v>
      </c>
      <c r="J13377" t="s">
        <v>22</v>
      </c>
    </row>
    <row r="13378" spans="1:10">
      <c r="A13378" t="s">
        <v>19</v>
      </c>
      <c r="B13378">
        <v>48473</v>
      </c>
      <c r="C13378" t="s">
        <v>1244</v>
      </c>
      <c r="D13378">
        <v>48473</v>
      </c>
      <c r="E13378" t="str">
        <f>"48473"</f>
        <v>48473</v>
      </c>
      <c r="F13378" t="s">
        <v>23</v>
      </c>
      <c r="G13378">
        <v>2018</v>
      </c>
      <c r="I13378" t="s">
        <v>21</v>
      </c>
      <c r="J13378" t="s">
        <v>22</v>
      </c>
    </row>
    <row r="13379" spans="1:10">
      <c r="A13379" t="s">
        <v>19</v>
      </c>
      <c r="B13379">
        <v>48475</v>
      </c>
      <c r="C13379" t="s">
        <v>1244</v>
      </c>
      <c r="D13379">
        <v>48475</v>
      </c>
      <c r="E13379" t="str">
        <f>"48475"</f>
        <v>48475</v>
      </c>
      <c r="F13379" t="s">
        <v>23</v>
      </c>
      <c r="G13379">
        <v>2018</v>
      </c>
      <c r="I13379" t="s">
        <v>21</v>
      </c>
      <c r="J13379" t="s">
        <v>22</v>
      </c>
    </row>
    <row r="13380" spans="1:10">
      <c r="A13380" t="s">
        <v>19</v>
      </c>
      <c r="B13380">
        <v>48476</v>
      </c>
      <c r="C13380" t="s">
        <v>1244</v>
      </c>
      <c r="D13380">
        <v>48476</v>
      </c>
      <c r="E13380" t="str">
        <f>"48476"</f>
        <v>48476</v>
      </c>
      <c r="F13380" t="s">
        <v>23</v>
      </c>
      <c r="G13380">
        <v>2018</v>
      </c>
      <c r="I13380" t="s">
        <v>21</v>
      </c>
      <c r="J13380" t="s">
        <v>22</v>
      </c>
    </row>
    <row r="13381" spans="1:10">
      <c r="A13381" t="s">
        <v>19</v>
      </c>
      <c r="B13381">
        <v>48502</v>
      </c>
      <c r="C13381" t="s">
        <v>1244</v>
      </c>
      <c r="D13381">
        <v>48502</v>
      </c>
      <c r="E13381" t="str">
        <f>"48502"</f>
        <v>48502</v>
      </c>
      <c r="F13381">
        <v>41558213</v>
      </c>
      <c r="G13381">
        <v>2018</v>
      </c>
      <c r="I13381" t="s">
        <v>21</v>
      </c>
      <c r="J13381" t="s">
        <v>22</v>
      </c>
    </row>
    <row r="13382" spans="1:10">
      <c r="A13382" t="s">
        <v>19</v>
      </c>
      <c r="B13382">
        <v>48503</v>
      </c>
      <c r="C13382" t="s">
        <v>1244</v>
      </c>
      <c r="D13382">
        <v>48503</v>
      </c>
      <c r="E13382" t="str">
        <f>"48503"</f>
        <v>48503</v>
      </c>
      <c r="F13382">
        <v>68668</v>
      </c>
      <c r="G13382">
        <v>2018</v>
      </c>
      <c r="I13382" t="s">
        <v>21</v>
      </c>
      <c r="J13382" t="s">
        <v>22</v>
      </c>
    </row>
    <row r="13383" spans="1:10">
      <c r="A13383" t="s">
        <v>19</v>
      </c>
      <c r="B13383">
        <v>48504</v>
      </c>
      <c r="C13383" t="s">
        <v>1244</v>
      </c>
      <c r="D13383">
        <v>48504</v>
      </c>
      <c r="E13383" t="str">
        <f>"48504"</f>
        <v>48504</v>
      </c>
      <c r="F13383" t="s">
        <v>23</v>
      </c>
      <c r="G13383">
        <v>2018</v>
      </c>
      <c r="I13383" t="s">
        <v>21</v>
      </c>
      <c r="J13383" t="s">
        <v>22</v>
      </c>
    </row>
    <row r="13384" spans="1:10">
      <c r="A13384" t="s">
        <v>19</v>
      </c>
      <c r="B13384">
        <v>48505</v>
      </c>
      <c r="C13384" t="s">
        <v>1244</v>
      </c>
      <c r="D13384">
        <v>48505</v>
      </c>
      <c r="E13384" t="str">
        <f>"48505"</f>
        <v>48505</v>
      </c>
      <c r="F13384" t="s">
        <v>23</v>
      </c>
      <c r="G13384">
        <v>2018</v>
      </c>
      <c r="I13384" t="s">
        <v>21</v>
      </c>
      <c r="J13384" t="s">
        <v>22</v>
      </c>
    </row>
    <row r="13385" spans="1:10">
      <c r="A13385" t="s">
        <v>19</v>
      </c>
      <c r="B13385">
        <v>48506</v>
      </c>
      <c r="C13385" t="s">
        <v>1244</v>
      </c>
      <c r="D13385">
        <v>48506</v>
      </c>
      <c r="E13385" t="str">
        <f>"48506"</f>
        <v>48506</v>
      </c>
      <c r="F13385">
        <v>7876645</v>
      </c>
      <c r="G13385">
        <v>2018</v>
      </c>
      <c r="I13385" t="s">
        <v>21</v>
      </c>
      <c r="J13385" t="s">
        <v>22</v>
      </c>
    </row>
    <row r="13386" spans="1:10">
      <c r="A13386" t="s">
        <v>19</v>
      </c>
      <c r="B13386">
        <v>48507</v>
      </c>
      <c r="C13386" t="s">
        <v>1244</v>
      </c>
      <c r="D13386">
        <v>48507</v>
      </c>
      <c r="E13386" t="str">
        <f>"48507"</f>
        <v>48507</v>
      </c>
      <c r="F13386">
        <v>63789</v>
      </c>
      <c r="G13386">
        <v>2018</v>
      </c>
      <c r="I13386" t="s">
        <v>21</v>
      </c>
      <c r="J13386" t="s">
        <v>22</v>
      </c>
    </row>
    <row r="13387" spans="1:10">
      <c r="A13387" t="s">
        <v>19</v>
      </c>
      <c r="B13387">
        <v>48509</v>
      </c>
      <c r="C13387" t="s">
        <v>1244</v>
      </c>
      <c r="D13387">
        <v>48509</v>
      </c>
      <c r="E13387" t="str">
        <f>"48509"</f>
        <v>48509</v>
      </c>
      <c r="F13387" t="s">
        <v>23</v>
      </c>
      <c r="G13387">
        <v>2018</v>
      </c>
      <c r="I13387" t="s">
        <v>21</v>
      </c>
      <c r="J13387" t="s">
        <v>22</v>
      </c>
    </row>
    <row r="13388" spans="1:10">
      <c r="A13388" t="s">
        <v>19</v>
      </c>
      <c r="B13388">
        <v>48519</v>
      </c>
      <c r="C13388" t="s">
        <v>1244</v>
      </c>
      <c r="D13388">
        <v>48519</v>
      </c>
      <c r="E13388" t="str">
        <f>"48519"</f>
        <v>48519</v>
      </c>
      <c r="F13388" t="s">
        <v>23</v>
      </c>
      <c r="G13388">
        <v>2018</v>
      </c>
      <c r="I13388" t="s">
        <v>21</v>
      </c>
      <c r="J13388" t="s">
        <v>22</v>
      </c>
    </row>
    <row r="13389" spans="1:10">
      <c r="A13389" t="s">
        <v>19</v>
      </c>
      <c r="B13389">
        <v>48529</v>
      </c>
      <c r="C13389" t="s">
        <v>1244</v>
      </c>
      <c r="D13389">
        <v>48529</v>
      </c>
      <c r="E13389" t="str">
        <f>"48529"</f>
        <v>48529</v>
      </c>
      <c r="F13389" t="s">
        <v>23</v>
      </c>
      <c r="G13389">
        <v>2018</v>
      </c>
      <c r="I13389" t="s">
        <v>21</v>
      </c>
      <c r="J13389" t="s">
        <v>22</v>
      </c>
    </row>
    <row r="13390" spans="1:10">
      <c r="A13390" t="s">
        <v>19</v>
      </c>
      <c r="B13390">
        <v>48532</v>
      </c>
      <c r="C13390" t="s">
        <v>1244</v>
      </c>
      <c r="D13390">
        <v>48532</v>
      </c>
      <c r="E13390" t="str">
        <f>"48532"</f>
        <v>48532</v>
      </c>
      <c r="F13390" t="s">
        <v>23</v>
      </c>
      <c r="G13390">
        <v>2018</v>
      </c>
      <c r="I13390" t="s">
        <v>21</v>
      </c>
      <c r="J13390" t="s">
        <v>22</v>
      </c>
    </row>
    <row r="13391" spans="1:10">
      <c r="A13391" t="s">
        <v>19</v>
      </c>
      <c r="B13391">
        <v>48601</v>
      </c>
      <c r="C13391" t="s">
        <v>1244</v>
      </c>
      <c r="D13391">
        <v>48601</v>
      </c>
      <c r="E13391" t="str">
        <f>"48601"</f>
        <v>48601</v>
      </c>
      <c r="F13391">
        <v>6752725</v>
      </c>
      <c r="G13391">
        <v>2018</v>
      </c>
      <c r="I13391" t="s">
        <v>21</v>
      </c>
      <c r="J13391" t="s">
        <v>22</v>
      </c>
    </row>
    <row r="13392" spans="1:10">
      <c r="A13392" t="s">
        <v>19</v>
      </c>
      <c r="B13392">
        <v>48602</v>
      </c>
      <c r="C13392" t="s">
        <v>1244</v>
      </c>
      <c r="D13392">
        <v>48602</v>
      </c>
      <c r="E13392" t="str">
        <f>"48602"</f>
        <v>48602</v>
      </c>
      <c r="F13392">
        <v>653103</v>
      </c>
      <c r="G13392">
        <v>2018</v>
      </c>
      <c r="I13392" t="s">
        <v>21</v>
      </c>
      <c r="J13392" t="s">
        <v>22</v>
      </c>
    </row>
    <row r="13393" spans="1:10">
      <c r="A13393" t="s">
        <v>19</v>
      </c>
      <c r="B13393">
        <v>48603</v>
      </c>
      <c r="C13393" t="s">
        <v>1244</v>
      </c>
      <c r="D13393">
        <v>48603</v>
      </c>
      <c r="E13393" t="str">
        <f>"48603"</f>
        <v>48603</v>
      </c>
      <c r="F13393" t="s">
        <v>23</v>
      </c>
      <c r="G13393">
        <v>2018</v>
      </c>
      <c r="I13393" t="s">
        <v>21</v>
      </c>
      <c r="J13393" t="s">
        <v>22</v>
      </c>
    </row>
    <row r="13394" spans="1:10">
      <c r="A13394" t="s">
        <v>19</v>
      </c>
      <c r="B13394">
        <v>48604</v>
      </c>
      <c r="C13394" t="s">
        <v>1244</v>
      </c>
      <c r="D13394">
        <v>48604</v>
      </c>
      <c r="E13394" t="str">
        <f>"48604"</f>
        <v>48604</v>
      </c>
      <c r="F13394">
        <v>303324</v>
      </c>
      <c r="G13394">
        <v>2018</v>
      </c>
      <c r="I13394" t="s">
        <v>21</v>
      </c>
      <c r="J13394" t="s">
        <v>22</v>
      </c>
    </row>
    <row r="13395" spans="1:10">
      <c r="A13395" t="s">
        <v>19</v>
      </c>
      <c r="B13395">
        <v>48607</v>
      </c>
      <c r="C13395" t="s">
        <v>1244</v>
      </c>
      <c r="D13395">
        <v>48607</v>
      </c>
      <c r="E13395" t="str">
        <f>"48607"</f>
        <v>48607</v>
      </c>
      <c r="F13395">
        <v>71852</v>
      </c>
      <c r="G13395">
        <v>2018</v>
      </c>
      <c r="I13395" t="s">
        <v>21</v>
      </c>
      <c r="J13395" t="s">
        <v>22</v>
      </c>
    </row>
    <row r="13396" spans="1:10">
      <c r="A13396" t="s">
        <v>19</v>
      </c>
      <c r="B13396">
        <v>48609</v>
      </c>
      <c r="C13396" t="s">
        <v>1244</v>
      </c>
      <c r="D13396">
        <v>48609</v>
      </c>
      <c r="E13396" t="str">
        <f>"48609"</f>
        <v>48609</v>
      </c>
      <c r="F13396" t="s">
        <v>23</v>
      </c>
      <c r="G13396">
        <v>2018</v>
      </c>
      <c r="I13396" t="s">
        <v>21</v>
      </c>
      <c r="J13396" t="s">
        <v>22</v>
      </c>
    </row>
    <row r="13397" spans="1:10">
      <c r="A13397" t="s">
        <v>19</v>
      </c>
      <c r="B13397">
        <v>48610</v>
      </c>
      <c r="C13397" t="s">
        <v>1244</v>
      </c>
      <c r="D13397">
        <v>48610</v>
      </c>
      <c r="E13397" t="str">
        <f>"48610"</f>
        <v>48610</v>
      </c>
      <c r="F13397" t="s">
        <v>23</v>
      </c>
      <c r="G13397">
        <v>2018</v>
      </c>
      <c r="I13397" t="s">
        <v>21</v>
      </c>
      <c r="J13397" t="s">
        <v>22</v>
      </c>
    </row>
    <row r="13398" spans="1:10">
      <c r="A13398" t="s">
        <v>19</v>
      </c>
      <c r="B13398">
        <v>48611</v>
      </c>
      <c r="C13398" t="s">
        <v>1244</v>
      </c>
      <c r="D13398">
        <v>48611</v>
      </c>
      <c r="E13398" t="str">
        <f>"48611"</f>
        <v>48611</v>
      </c>
      <c r="F13398" t="s">
        <v>23</v>
      </c>
      <c r="G13398">
        <v>2018</v>
      </c>
      <c r="I13398" t="s">
        <v>21</v>
      </c>
      <c r="J13398" t="s">
        <v>22</v>
      </c>
    </row>
    <row r="13399" spans="1:10">
      <c r="A13399" t="s">
        <v>19</v>
      </c>
      <c r="B13399">
        <v>48612</v>
      </c>
      <c r="C13399" t="s">
        <v>1244</v>
      </c>
      <c r="D13399">
        <v>48612</v>
      </c>
      <c r="E13399" t="str">
        <f>"48612"</f>
        <v>48612</v>
      </c>
      <c r="F13399" t="s">
        <v>23</v>
      </c>
      <c r="G13399">
        <v>2018</v>
      </c>
      <c r="I13399" t="s">
        <v>21</v>
      </c>
      <c r="J13399" t="s">
        <v>22</v>
      </c>
    </row>
    <row r="13400" spans="1:10">
      <c r="A13400" t="s">
        <v>19</v>
      </c>
      <c r="B13400">
        <v>48613</v>
      </c>
      <c r="C13400" t="s">
        <v>1244</v>
      </c>
      <c r="D13400">
        <v>48613</v>
      </c>
      <c r="E13400" t="str">
        <f>"48613"</f>
        <v>48613</v>
      </c>
      <c r="F13400" t="s">
        <v>23</v>
      </c>
      <c r="G13400">
        <v>2018</v>
      </c>
      <c r="I13400" t="s">
        <v>21</v>
      </c>
      <c r="J13400" t="s">
        <v>22</v>
      </c>
    </row>
    <row r="13401" spans="1:10">
      <c r="A13401" t="s">
        <v>19</v>
      </c>
      <c r="B13401">
        <v>48614</v>
      </c>
      <c r="C13401" t="s">
        <v>1244</v>
      </c>
      <c r="D13401">
        <v>48614</v>
      </c>
      <c r="E13401" t="str">
        <f>"48614"</f>
        <v>48614</v>
      </c>
      <c r="F13401" t="s">
        <v>23</v>
      </c>
      <c r="G13401">
        <v>2018</v>
      </c>
      <c r="I13401" t="s">
        <v>21</v>
      </c>
      <c r="J13401" t="s">
        <v>22</v>
      </c>
    </row>
    <row r="13402" spans="1:10">
      <c r="A13402" t="s">
        <v>19</v>
      </c>
      <c r="B13402">
        <v>48615</v>
      </c>
      <c r="C13402" t="s">
        <v>1244</v>
      </c>
      <c r="D13402">
        <v>48615</v>
      </c>
      <c r="E13402" t="str">
        <f>"48615"</f>
        <v>48615</v>
      </c>
      <c r="F13402" t="s">
        <v>23</v>
      </c>
      <c r="G13402">
        <v>2018</v>
      </c>
      <c r="I13402" t="s">
        <v>21</v>
      </c>
      <c r="J13402" t="s">
        <v>22</v>
      </c>
    </row>
    <row r="13403" spans="1:10">
      <c r="A13403" t="s">
        <v>19</v>
      </c>
      <c r="B13403">
        <v>48616</v>
      </c>
      <c r="C13403" t="s">
        <v>1244</v>
      </c>
      <c r="D13403">
        <v>48616</v>
      </c>
      <c r="E13403" t="str">
        <f>"48616"</f>
        <v>48616</v>
      </c>
      <c r="F13403" t="s">
        <v>23</v>
      </c>
      <c r="G13403">
        <v>2018</v>
      </c>
      <c r="I13403" t="s">
        <v>21</v>
      </c>
      <c r="J13403" t="s">
        <v>22</v>
      </c>
    </row>
    <row r="13404" spans="1:10">
      <c r="A13404" t="s">
        <v>19</v>
      </c>
      <c r="B13404">
        <v>48617</v>
      </c>
      <c r="C13404" t="s">
        <v>1244</v>
      </c>
      <c r="D13404">
        <v>48617</v>
      </c>
      <c r="E13404" t="str">
        <f>"48617"</f>
        <v>48617</v>
      </c>
      <c r="F13404" t="s">
        <v>23</v>
      </c>
      <c r="G13404">
        <v>2018</v>
      </c>
      <c r="I13404" t="s">
        <v>21</v>
      </c>
      <c r="J13404" t="s">
        <v>22</v>
      </c>
    </row>
    <row r="13405" spans="1:10">
      <c r="A13405" t="s">
        <v>19</v>
      </c>
      <c r="B13405">
        <v>48618</v>
      </c>
      <c r="C13405" t="s">
        <v>1244</v>
      </c>
      <c r="D13405">
        <v>48618</v>
      </c>
      <c r="E13405" t="str">
        <f>"48618"</f>
        <v>48618</v>
      </c>
      <c r="F13405" t="s">
        <v>23</v>
      </c>
      <c r="G13405">
        <v>2018</v>
      </c>
      <c r="I13405" t="s">
        <v>21</v>
      </c>
      <c r="J13405" t="s">
        <v>22</v>
      </c>
    </row>
    <row r="13406" spans="1:10">
      <c r="A13406" t="s">
        <v>19</v>
      </c>
      <c r="B13406">
        <v>48619</v>
      </c>
      <c r="C13406" t="s">
        <v>1244</v>
      </c>
      <c r="D13406">
        <v>48619</v>
      </c>
      <c r="E13406" t="str">
        <f>"48619"</f>
        <v>48619</v>
      </c>
      <c r="F13406" t="s">
        <v>23</v>
      </c>
      <c r="G13406">
        <v>2018</v>
      </c>
      <c r="I13406" t="s">
        <v>21</v>
      </c>
      <c r="J13406" t="s">
        <v>22</v>
      </c>
    </row>
    <row r="13407" spans="1:10">
      <c r="A13407" t="s">
        <v>19</v>
      </c>
      <c r="B13407">
        <v>48621</v>
      </c>
      <c r="C13407" t="s">
        <v>1244</v>
      </c>
      <c r="D13407">
        <v>48621</v>
      </c>
      <c r="E13407" t="str">
        <f>"48621"</f>
        <v>48621</v>
      </c>
      <c r="F13407" t="s">
        <v>23</v>
      </c>
      <c r="G13407">
        <v>2018</v>
      </c>
      <c r="I13407" t="s">
        <v>21</v>
      </c>
      <c r="J13407" t="s">
        <v>22</v>
      </c>
    </row>
    <row r="13408" spans="1:10">
      <c r="A13408" t="s">
        <v>19</v>
      </c>
      <c r="B13408">
        <v>48622</v>
      </c>
      <c r="C13408" t="s">
        <v>1244</v>
      </c>
      <c r="D13408">
        <v>48622</v>
      </c>
      <c r="E13408" t="str">
        <f>"48622"</f>
        <v>48622</v>
      </c>
      <c r="F13408" t="s">
        <v>23</v>
      </c>
      <c r="G13408">
        <v>2018</v>
      </c>
      <c r="I13408" t="s">
        <v>21</v>
      </c>
      <c r="J13408" t="s">
        <v>22</v>
      </c>
    </row>
    <row r="13409" spans="1:10">
      <c r="A13409" t="s">
        <v>19</v>
      </c>
      <c r="B13409">
        <v>48623</v>
      </c>
      <c r="C13409" t="s">
        <v>1244</v>
      </c>
      <c r="D13409">
        <v>48623</v>
      </c>
      <c r="E13409" t="str">
        <f>"48623"</f>
        <v>48623</v>
      </c>
      <c r="F13409" t="s">
        <v>23</v>
      </c>
      <c r="G13409">
        <v>2018</v>
      </c>
      <c r="I13409" t="s">
        <v>21</v>
      </c>
      <c r="J13409" t="s">
        <v>22</v>
      </c>
    </row>
    <row r="13410" spans="1:10">
      <c r="A13410" t="s">
        <v>19</v>
      </c>
      <c r="B13410">
        <v>48624</v>
      </c>
      <c r="C13410" t="s">
        <v>1244</v>
      </c>
      <c r="D13410">
        <v>48624</v>
      </c>
      <c r="E13410" t="str">
        <f>"48624"</f>
        <v>48624</v>
      </c>
      <c r="F13410">
        <v>263874</v>
      </c>
      <c r="G13410">
        <v>2018</v>
      </c>
      <c r="I13410" t="s">
        <v>21</v>
      </c>
      <c r="J13410" t="s">
        <v>22</v>
      </c>
    </row>
    <row r="13411" spans="1:10">
      <c r="A13411" t="s">
        <v>19</v>
      </c>
      <c r="B13411">
        <v>48625</v>
      </c>
      <c r="C13411" t="s">
        <v>1244</v>
      </c>
      <c r="D13411">
        <v>48625</v>
      </c>
      <c r="E13411" t="str">
        <f>"48625"</f>
        <v>48625</v>
      </c>
      <c r="F13411" t="s">
        <v>23</v>
      </c>
      <c r="G13411">
        <v>2018</v>
      </c>
      <c r="I13411" t="s">
        <v>21</v>
      </c>
      <c r="J13411" t="s">
        <v>22</v>
      </c>
    </row>
    <row r="13412" spans="1:10">
      <c r="A13412" t="s">
        <v>19</v>
      </c>
      <c r="B13412">
        <v>48626</v>
      </c>
      <c r="C13412" t="s">
        <v>1244</v>
      </c>
      <c r="D13412">
        <v>48626</v>
      </c>
      <c r="E13412" t="str">
        <f>"48626"</f>
        <v>48626</v>
      </c>
      <c r="F13412" t="s">
        <v>23</v>
      </c>
      <c r="G13412">
        <v>2018</v>
      </c>
      <c r="I13412" t="s">
        <v>21</v>
      </c>
      <c r="J13412" t="s">
        <v>22</v>
      </c>
    </row>
    <row r="13413" spans="1:10">
      <c r="A13413" t="s">
        <v>19</v>
      </c>
      <c r="B13413">
        <v>48628</v>
      </c>
      <c r="C13413" t="s">
        <v>1244</v>
      </c>
      <c r="D13413">
        <v>48628</v>
      </c>
      <c r="E13413" t="str">
        <f>"48628"</f>
        <v>48628</v>
      </c>
      <c r="F13413" t="s">
        <v>23</v>
      </c>
      <c r="G13413">
        <v>2018</v>
      </c>
      <c r="I13413" t="s">
        <v>21</v>
      </c>
      <c r="J13413" t="s">
        <v>22</v>
      </c>
    </row>
    <row r="13414" spans="1:10">
      <c r="A13414" t="s">
        <v>19</v>
      </c>
      <c r="B13414">
        <v>48629</v>
      </c>
      <c r="C13414" t="s">
        <v>1244</v>
      </c>
      <c r="D13414">
        <v>48629</v>
      </c>
      <c r="E13414" t="str">
        <f>"48629"</f>
        <v>48629</v>
      </c>
      <c r="F13414" t="s">
        <v>23</v>
      </c>
      <c r="G13414">
        <v>2018</v>
      </c>
      <c r="I13414" t="s">
        <v>21</v>
      </c>
      <c r="J13414" t="s">
        <v>22</v>
      </c>
    </row>
    <row r="13415" spans="1:10">
      <c r="A13415" t="s">
        <v>19</v>
      </c>
      <c r="B13415">
        <v>48630</v>
      </c>
      <c r="C13415" t="s">
        <v>1244</v>
      </c>
      <c r="D13415">
        <v>48630</v>
      </c>
      <c r="E13415" t="str">
        <f>"48630"</f>
        <v>48630</v>
      </c>
      <c r="F13415" t="s">
        <v>23</v>
      </c>
      <c r="G13415">
        <v>2018</v>
      </c>
      <c r="I13415" t="s">
        <v>21</v>
      </c>
      <c r="J13415" t="s">
        <v>22</v>
      </c>
    </row>
    <row r="13416" spans="1:10">
      <c r="A13416" t="s">
        <v>19</v>
      </c>
      <c r="B13416">
        <v>48631</v>
      </c>
      <c r="C13416" t="s">
        <v>1244</v>
      </c>
      <c r="D13416">
        <v>48631</v>
      </c>
      <c r="E13416" t="str">
        <f>"48631"</f>
        <v>48631</v>
      </c>
      <c r="F13416" t="s">
        <v>23</v>
      </c>
      <c r="G13416">
        <v>2018</v>
      </c>
      <c r="I13416" t="s">
        <v>21</v>
      </c>
      <c r="J13416" t="s">
        <v>22</v>
      </c>
    </row>
    <row r="13417" spans="1:10">
      <c r="A13417" t="s">
        <v>19</v>
      </c>
      <c r="B13417">
        <v>48632</v>
      </c>
      <c r="C13417" t="s">
        <v>1244</v>
      </c>
      <c r="D13417">
        <v>48632</v>
      </c>
      <c r="E13417" t="str">
        <f>"48632"</f>
        <v>48632</v>
      </c>
      <c r="F13417" t="s">
        <v>23</v>
      </c>
      <c r="G13417">
        <v>2018</v>
      </c>
      <c r="I13417" t="s">
        <v>21</v>
      </c>
      <c r="J13417" t="s">
        <v>22</v>
      </c>
    </row>
    <row r="13418" spans="1:10">
      <c r="A13418" t="s">
        <v>19</v>
      </c>
      <c r="B13418">
        <v>48634</v>
      </c>
      <c r="C13418" t="s">
        <v>1244</v>
      </c>
      <c r="D13418">
        <v>48634</v>
      </c>
      <c r="E13418" t="str">
        <f>"48634"</f>
        <v>48634</v>
      </c>
      <c r="F13418" t="s">
        <v>23</v>
      </c>
      <c r="G13418">
        <v>2018</v>
      </c>
      <c r="I13418" t="s">
        <v>21</v>
      </c>
      <c r="J13418" t="s">
        <v>22</v>
      </c>
    </row>
    <row r="13419" spans="1:10">
      <c r="A13419" t="s">
        <v>19</v>
      </c>
      <c r="B13419">
        <v>48635</v>
      </c>
      <c r="C13419" t="s">
        <v>1244</v>
      </c>
      <c r="D13419">
        <v>48635</v>
      </c>
      <c r="E13419" t="str">
        <f>"48635"</f>
        <v>48635</v>
      </c>
      <c r="F13419" t="s">
        <v>23</v>
      </c>
      <c r="G13419">
        <v>2018</v>
      </c>
      <c r="I13419" t="s">
        <v>21</v>
      </c>
      <c r="J13419" t="s">
        <v>22</v>
      </c>
    </row>
    <row r="13420" spans="1:10">
      <c r="A13420" t="s">
        <v>19</v>
      </c>
      <c r="B13420">
        <v>48636</v>
      </c>
      <c r="C13420" t="s">
        <v>1244</v>
      </c>
      <c r="D13420">
        <v>48636</v>
      </c>
      <c r="E13420" t="str">
        <f>"48636"</f>
        <v>48636</v>
      </c>
      <c r="F13420" t="s">
        <v>23</v>
      </c>
      <c r="G13420">
        <v>2018</v>
      </c>
      <c r="I13420" t="s">
        <v>21</v>
      </c>
      <c r="J13420" t="s">
        <v>22</v>
      </c>
    </row>
    <row r="13421" spans="1:10">
      <c r="A13421" t="s">
        <v>19</v>
      </c>
      <c r="B13421">
        <v>48637</v>
      </c>
      <c r="C13421" t="s">
        <v>1244</v>
      </c>
      <c r="D13421">
        <v>48637</v>
      </c>
      <c r="E13421" t="str">
        <f>"48637"</f>
        <v>48637</v>
      </c>
      <c r="F13421" t="s">
        <v>23</v>
      </c>
      <c r="G13421">
        <v>2018</v>
      </c>
      <c r="I13421" t="s">
        <v>21</v>
      </c>
      <c r="J13421" t="s">
        <v>22</v>
      </c>
    </row>
    <row r="13422" spans="1:10">
      <c r="A13422" t="s">
        <v>19</v>
      </c>
      <c r="B13422">
        <v>48638</v>
      </c>
      <c r="C13422" t="s">
        <v>1244</v>
      </c>
      <c r="D13422">
        <v>48638</v>
      </c>
      <c r="E13422" t="str">
        <f>"48638"</f>
        <v>48638</v>
      </c>
      <c r="F13422" t="s">
        <v>23</v>
      </c>
      <c r="G13422">
        <v>2018</v>
      </c>
      <c r="I13422" t="s">
        <v>21</v>
      </c>
      <c r="J13422" t="s">
        <v>22</v>
      </c>
    </row>
    <row r="13423" spans="1:10">
      <c r="A13423" t="s">
        <v>19</v>
      </c>
      <c r="B13423">
        <v>48640</v>
      </c>
      <c r="C13423" t="s">
        <v>1244</v>
      </c>
      <c r="D13423">
        <v>48640</v>
      </c>
      <c r="E13423" t="str">
        <f>"48640"</f>
        <v>48640</v>
      </c>
      <c r="F13423">
        <v>495414</v>
      </c>
      <c r="G13423">
        <v>2018</v>
      </c>
      <c r="I13423" t="s">
        <v>21</v>
      </c>
      <c r="J13423" t="s">
        <v>22</v>
      </c>
    </row>
    <row r="13424" spans="1:10">
      <c r="A13424" t="s">
        <v>19</v>
      </c>
      <c r="B13424">
        <v>48642</v>
      </c>
      <c r="C13424" t="s">
        <v>1244</v>
      </c>
      <c r="D13424">
        <v>48642</v>
      </c>
      <c r="E13424" t="str">
        <f>"48642"</f>
        <v>48642</v>
      </c>
      <c r="F13424" t="s">
        <v>23</v>
      </c>
      <c r="G13424">
        <v>2018</v>
      </c>
      <c r="I13424" t="s">
        <v>21</v>
      </c>
      <c r="J13424" t="s">
        <v>22</v>
      </c>
    </row>
    <row r="13425" spans="1:10">
      <c r="A13425" t="s">
        <v>19</v>
      </c>
      <c r="B13425">
        <v>48647</v>
      </c>
      <c r="C13425" t="s">
        <v>1244</v>
      </c>
      <c r="D13425">
        <v>48647</v>
      </c>
      <c r="E13425" t="str">
        <f>"48647"</f>
        <v>48647</v>
      </c>
      <c r="F13425" t="s">
        <v>23</v>
      </c>
      <c r="G13425">
        <v>2018</v>
      </c>
      <c r="I13425" t="s">
        <v>21</v>
      </c>
      <c r="J13425" t="s">
        <v>22</v>
      </c>
    </row>
    <row r="13426" spans="1:10">
      <c r="A13426" t="s">
        <v>19</v>
      </c>
      <c r="B13426">
        <v>48649</v>
      </c>
      <c r="C13426" t="s">
        <v>1244</v>
      </c>
      <c r="D13426">
        <v>48649</v>
      </c>
      <c r="E13426" t="str">
        <f>"48649"</f>
        <v>48649</v>
      </c>
      <c r="F13426" t="s">
        <v>23</v>
      </c>
      <c r="G13426">
        <v>2018</v>
      </c>
      <c r="I13426" t="s">
        <v>21</v>
      </c>
      <c r="J13426" t="s">
        <v>22</v>
      </c>
    </row>
    <row r="13427" spans="1:10">
      <c r="A13427" t="s">
        <v>19</v>
      </c>
      <c r="B13427">
        <v>48650</v>
      </c>
      <c r="C13427" t="s">
        <v>1244</v>
      </c>
      <c r="D13427">
        <v>48650</v>
      </c>
      <c r="E13427" t="str">
        <f>"48650"</f>
        <v>48650</v>
      </c>
      <c r="F13427" t="s">
        <v>23</v>
      </c>
      <c r="G13427">
        <v>2018</v>
      </c>
      <c r="I13427" t="s">
        <v>21</v>
      </c>
      <c r="J13427" t="s">
        <v>22</v>
      </c>
    </row>
    <row r="13428" spans="1:10">
      <c r="A13428" t="s">
        <v>19</v>
      </c>
      <c r="B13428">
        <v>48651</v>
      </c>
      <c r="C13428" t="s">
        <v>1244</v>
      </c>
      <c r="D13428">
        <v>48651</v>
      </c>
      <c r="E13428" t="str">
        <f>"48651"</f>
        <v>48651</v>
      </c>
      <c r="F13428" t="s">
        <v>23</v>
      </c>
      <c r="G13428">
        <v>2018</v>
      </c>
      <c r="I13428" t="s">
        <v>21</v>
      </c>
      <c r="J13428" t="s">
        <v>22</v>
      </c>
    </row>
    <row r="13429" spans="1:10">
      <c r="A13429" t="s">
        <v>19</v>
      </c>
      <c r="B13429">
        <v>48652</v>
      </c>
      <c r="C13429" t="s">
        <v>1244</v>
      </c>
      <c r="D13429">
        <v>48652</v>
      </c>
      <c r="E13429" t="str">
        <f>"48652"</f>
        <v>48652</v>
      </c>
      <c r="F13429" t="s">
        <v>23</v>
      </c>
      <c r="G13429">
        <v>2018</v>
      </c>
      <c r="I13429" t="s">
        <v>21</v>
      </c>
      <c r="J13429" t="s">
        <v>22</v>
      </c>
    </row>
    <row r="13430" spans="1:10">
      <c r="A13430" t="s">
        <v>19</v>
      </c>
      <c r="B13430">
        <v>48653</v>
      </c>
      <c r="C13430" t="s">
        <v>1244</v>
      </c>
      <c r="D13430">
        <v>48653</v>
      </c>
      <c r="E13430" t="str">
        <f>"48653"</f>
        <v>48653</v>
      </c>
      <c r="F13430" t="s">
        <v>23</v>
      </c>
      <c r="G13430">
        <v>2018</v>
      </c>
      <c r="I13430" t="s">
        <v>21</v>
      </c>
      <c r="J13430" t="s">
        <v>22</v>
      </c>
    </row>
    <row r="13431" spans="1:10">
      <c r="A13431" t="s">
        <v>19</v>
      </c>
      <c r="B13431">
        <v>48654</v>
      </c>
      <c r="C13431" t="s">
        <v>1244</v>
      </c>
      <c r="D13431">
        <v>48654</v>
      </c>
      <c r="E13431" t="str">
        <f>"48654"</f>
        <v>48654</v>
      </c>
      <c r="F13431" t="s">
        <v>23</v>
      </c>
      <c r="G13431">
        <v>2018</v>
      </c>
      <c r="I13431" t="s">
        <v>21</v>
      </c>
      <c r="J13431" t="s">
        <v>22</v>
      </c>
    </row>
    <row r="13432" spans="1:10">
      <c r="A13432" t="s">
        <v>19</v>
      </c>
      <c r="B13432">
        <v>48655</v>
      </c>
      <c r="C13432" t="s">
        <v>1244</v>
      </c>
      <c r="D13432">
        <v>48655</v>
      </c>
      <c r="E13432" t="str">
        <f>"48655"</f>
        <v>48655</v>
      </c>
      <c r="F13432" t="s">
        <v>23</v>
      </c>
      <c r="G13432">
        <v>2018</v>
      </c>
      <c r="I13432" t="s">
        <v>21</v>
      </c>
      <c r="J13432" t="s">
        <v>22</v>
      </c>
    </row>
    <row r="13433" spans="1:10">
      <c r="A13433" t="s">
        <v>19</v>
      </c>
      <c r="B13433">
        <v>48656</v>
      </c>
      <c r="C13433" t="s">
        <v>1244</v>
      </c>
      <c r="D13433">
        <v>48656</v>
      </c>
      <c r="E13433" t="str">
        <f>"48656"</f>
        <v>48656</v>
      </c>
      <c r="F13433" t="s">
        <v>23</v>
      </c>
      <c r="G13433">
        <v>2018</v>
      </c>
      <c r="I13433" t="s">
        <v>21</v>
      </c>
      <c r="J13433" t="s">
        <v>22</v>
      </c>
    </row>
    <row r="13434" spans="1:10">
      <c r="A13434" t="s">
        <v>19</v>
      </c>
      <c r="B13434">
        <v>48657</v>
      </c>
      <c r="C13434" t="s">
        <v>1244</v>
      </c>
      <c r="D13434">
        <v>48657</v>
      </c>
      <c r="E13434" t="str">
        <f>"48657"</f>
        <v>48657</v>
      </c>
      <c r="F13434" t="s">
        <v>23</v>
      </c>
      <c r="G13434">
        <v>2018</v>
      </c>
      <c r="I13434" t="s">
        <v>21</v>
      </c>
      <c r="J13434" t="s">
        <v>22</v>
      </c>
    </row>
    <row r="13435" spans="1:10">
      <c r="A13435" t="s">
        <v>19</v>
      </c>
      <c r="B13435">
        <v>48658</v>
      </c>
      <c r="C13435" t="s">
        <v>1244</v>
      </c>
      <c r="D13435">
        <v>48658</v>
      </c>
      <c r="E13435" t="str">
        <f>"48658"</f>
        <v>48658</v>
      </c>
      <c r="F13435" t="s">
        <v>23</v>
      </c>
      <c r="G13435">
        <v>2018</v>
      </c>
      <c r="I13435" t="s">
        <v>21</v>
      </c>
      <c r="J13435" t="s">
        <v>22</v>
      </c>
    </row>
    <row r="13436" spans="1:10">
      <c r="A13436" t="s">
        <v>19</v>
      </c>
      <c r="B13436">
        <v>48659</v>
      </c>
      <c r="C13436" t="s">
        <v>1244</v>
      </c>
      <c r="D13436">
        <v>48659</v>
      </c>
      <c r="E13436" t="str">
        <f>"48659"</f>
        <v>48659</v>
      </c>
      <c r="F13436" t="s">
        <v>23</v>
      </c>
      <c r="G13436">
        <v>2018</v>
      </c>
      <c r="I13436" t="s">
        <v>21</v>
      </c>
      <c r="J13436" t="s">
        <v>22</v>
      </c>
    </row>
    <row r="13437" spans="1:10">
      <c r="A13437" t="s">
        <v>19</v>
      </c>
      <c r="B13437">
        <v>48661</v>
      </c>
      <c r="C13437" t="s">
        <v>1244</v>
      </c>
      <c r="D13437">
        <v>48661</v>
      </c>
      <c r="E13437" t="str">
        <f>"48661"</f>
        <v>48661</v>
      </c>
      <c r="F13437" t="s">
        <v>23</v>
      </c>
      <c r="G13437">
        <v>2018</v>
      </c>
      <c r="I13437" t="s">
        <v>21</v>
      </c>
      <c r="J13437" t="s">
        <v>22</v>
      </c>
    </row>
    <row r="13438" spans="1:10">
      <c r="A13438" t="s">
        <v>19</v>
      </c>
      <c r="B13438">
        <v>48662</v>
      </c>
      <c r="C13438" t="s">
        <v>1244</v>
      </c>
      <c r="D13438">
        <v>48662</v>
      </c>
      <c r="E13438" t="str">
        <f>"48662"</f>
        <v>48662</v>
      </c>
      <c r="F13438" t="s">
        <v>23</v>
      </c>
      <c r="G13438">
        <v>2018</v>
      </c>
      <c r="I13438" t="s">
        <v>21</v>
      </c>
      <c r="J13438" t="s">
        <v>22</v>
      </c>
    </row>
    <row r="13439" spans="1:10">
      <c r="A13439" t="s">
        <v>19</v>
      </c>
      <c r="B13439">
        <v>48674</v>
      </c>
      <c r="C13439" t="s">
        <v>1244</v>
      </c>
      <c r="D13439">
        <v>48674</v>
      </c>
      <c r="E13439" t="str">
        <f>"48674"</f>
        <v>48674</v>
      </c>
      <c r="F13439" t="s">
        <v>23</v>
      </c>
      <c r="G13439">
        <v>2018</v>
      </c>
      <c r="I13439" t="s">
        <v>21</v>
      </c>
      <c r="J13439" t="s">
        <v>22</v>
      </c>
    </row>
    <row r="13440" spans="1:10">
      <c r="A13440" t="s">
        <v>19</v>
      </c>
      <c r="B13440">
        <v>48701</v>
      </c>
      <c r="C13440" t="s">
        <v>1244</v>
      </c>
      <c r="D13440">
        <v>48701</v>
      </c>
      <c r="E13440" t="str">
        <f>"48701"</f>
        <v>48701</v>
      </c>
      <c r="F13440" t="s">
        <v>23</v>
      </c>
      <c r="G13440">
        <v>2018</v>
      </c>
      <c r="I13440" t="s">
        <v>21</v>
      </c>
      <c r="J13440" t="s">
        <v>22</v>
      </c>
    </row>
    <row r="13441" spans="1:10">
      <c r="A13441" t="s">
        <v>19</v>
      </c>
      <c r="B13441">
        <v>48703</v>
      </c>
      <c r="C13441" t="s">
        <v>1244</v>
      </c>
      <c r="D13441">
        <v>48703</v>
      </c>
      <c r="E13441" t="str">
        <f>"48703"</f>
        <v>48703</v>
      </c>
      <c r="F13441" t="s">
        <v>23</v>
      </c>
      <c r="G13441">
        <v>2018</v>
      </c>
      <c r="I13441" t="s">
        <v>21</v>
      </c>
      <c r="J13441" t="s">
        <v>22</v>
      </c>
    </row>
    <row r="13442" spans="1:10">
      <c r="A13442" t="s">
        <v>19</v>
      </c>
      <c r="B13442">
        <v>48705</v>
      </c>
      <c r="C13442" t="s">
        <v>1244</v>
      </c>
      <c r="D13442">
        <v>48705</v>
      </c>
      <c r="E13442" t="str">
        <f>"48705"</f>
        <v>48705</v>
      </c>
      <c r="F13442" t="s">
        <v>23</v>
      </c>
      <c r="G13442">
        <v>2018</v>
      </c>
      <c r="I13442" t="s">
        <v>21</v>
      </c>
      <c r="J13442" t="s">
        <v>22</v>
      </c>
    </row>
    <row r="13443" spans="1:10">
      <c r="A13443" t="s">
        <v>19</v>
      </c>
      <c r="B13443">
        <v>48706</v>
      </c>
      <c r="C13443" t="s">
        <v>1244</v>
      </c>
      <c r="D13443">
        <v>48706</v>
      </c>
      <c r="E13443" t="str">
        <f>"48706"</f>
        <v>48706</v>
      </c>
      <c r="F13443" t="s">
        <v>23</v>
      </c>
      <c r="G13443">
        <v>2018</v>
      </c>
      <c r="I13443" t="s">
        <v>21</v>
      </c>
      <c r="J13443" t="s">
        <v>22</v>
      </c>
    </row>
    <row r="13444" spans="1:10">
      <c r="A13444" t="s">
        <v>19</v>
      </c>
      <c r="B13444">
        <v>48708</v>
      </c>
      <c r="C13444" t="s">
        <v>1244</v>
      </c>
      <c r="D13444">
        <v>48708</v>
      </c>
      <c r="E13444" t="str">
        <f>"48708"</f>
        <v>48708</v>
      </c>
      <c r="F13444">
        <v>2380977</v>
      </c>
      <c r="G13444">
        <v>2018</v>
      </c>
      <c r="I13444" t="s">
        <v>21</v>
      </c>
      <c r="J13444" t="s">
        <v>22</v>
      </c>
    </row>
    <row r="13445" spans="1:10">
      <c r="A13445" t="s">
        <v>19</v>
      </c>
      <c r="B13445">
        <v>48710</v>
      </c>
      <c r="C13445" t="s">
        <v>1244</v>
      </c>
      <c r="D13445">
        <v>48710</v>
      </c>
      <c r="E13445" t="str">
        <f>"48710"</f>
        <v>48710</v>
      </c>
      <c r="F13445" t="s">
        <v>23</v>
      </c>
      <c r="G13445">
        <v>2018</v>
      </c>
      <c r="I13445" t="s">
        <v>21</v>
      </c>
      <c r="J13445" t="s">
        <v>22</v>
      </c>
    </row>
    <row r="13446" spans="1:10">
      <c r="A13446" t="s">
        <v>19</v>
      </c>
      <c r="B13446">
        <v>48720</v>
      </c>
      <c r="C13446" t="s">
        <v>1244</v>
      </c>
      <c r="D13446">
        <v>48720</v>
      </c>
      <c r="E13446" t="str">
        <f>"48720"</f>
        <v>48720</v>
      </c>
      <c r="F13446" t="s">
        <v>23</v>
      </c>
      <c r="G13446">
        <v>2018</v>
      </c>
      <c r="I13446" t="s">
        <v>21</v>
      </c>
      <c r="J13446" t="s">
        <v>22</v>
      </c>
    </row>
    <row r="13447" spans="1:10">
      <c r="A13447" t="s">
        <v>19</v>
      </c>
      <c r="B13447">
        <v>48721</v>
      </c>
      <c r="C13447" t="s">
        <v>1244</v>
      </c>
      <c r="D13447">
        <v>48721</v>
      </c>
      <c r="E13447" t="str">
        <f>"48721"</f>
        <v>48721</v>
      </c>
      <c r="F13447" t="s">
        <v>23</v>
      </c>
      <c r="G13447">
        <v>2018</v>
      </c>
      <c r="I13447" t="s">
        <v>21</v>
      </c>
      <c r="J13447" t="s">
        <v>22</v>
      </c>
    </row>
    <row r="13448" spans="1:10">
      <c r="A13448" t="s">
        <v>19</v>
      </c>
      <c r="B13448">
        <v>48722</v>
      </c>
      <c r="C13448" t="s">
        <v>1244</v>
      </c>
      <c r="D13448">
        <v>48722</v>
      </c>
      <c r="E13448" t="str">
        <f>"48722"</f>
        <v>48722</v>
      </c>
      <c r="F13448" t="s">
        <v>23</v>
      </c>
      <c r="G13448">
        <v>2018</v>
      </c>
      <c r="I13448" t="s">
        <v>21</v>
      </c>
      <c r="J13448" t="s">
        <v>22</v>
      </c>
    </row>
    <row r="13449" spans="1:10">
      <c r="A13449" t="s">
        <v>19</v>
      </c>
      <c r="B13449">
        <v>48723</v>
      </c>
      <c r="C13449" t="s">
        <v>1244</v>
      </c>
      <c r="D13449">
        <v>48723</v>
      </c>
      <c r="E13449" t="str">
        <f>"48723"</f>
        <v>48723</v>
      </c>
      <c r="F13449">
        <v>373457</v>
      </c>
      <c r="G13449">
        <v>2018</v>
      </c>
      <c r="I13449" t="s">
        <v>21</v>
      </c>
      <c r="J13449" t="s">
        <v>22</v>
      </c>
    </row>
    <row r="13450" spans="1:10">
      <c r="A13450" t="s">
        <v>19</v>
      </c>
      <c r="B13450">
        <v>48724</v>
      </c>
      <c r="C13450" t="s">
        <v>1244</v>
      </c>
      <c r="D13450">
        <v>48724</v>
      </c>
      <c r="E13450" t="str">
        <f>"48724"</f>
        <v>48724</v>
      </c>
      <c r="F13450" t="s">
        <v>23</v>
      </c>
      <c r="G13450">
        <v>2018</v>
      </c>
      <c r="I13450" t="s">
        <v>21</v>
      </c>
      <c r="J13450" t="s">
        <v>22</v>
      </c>
    </row>
    <row r="13451" spans="1:10">
      <c r="A13451" t="s">
        <v>19</v>
      </c>
      <c r="B13451">
        <v>48725</v>
      </c>
      <c r="C13451" t="s">
        <v>1244</v>
      </c>
      <c r="D13451">
        <v>48725</v>
      </c>
      <c r="E13451" t="str">
        <f>"48725"</f>
        <v>48725</v>
      </c>
      <c r="F13451">
        <v>157670</v>
      </c>
      <c r="G13451">
        <v>2018</v>
      </c>
      <c r="I13451" t="s">
        <v>21</v>
      </c>
      <c r="J13451" t="s">
        <v>22</v>
      </c>
    </row>
    <row r="13452" spans="1:10">
      <c r="A13452" t="s">
        <v>19</v>
      </c>
      <c r="B13452">
        <v>48726</v>
      </c>
      <c r="C13452" t="s">
        <v>1244</v>
      </c>
      <c r="D13452">
        <v>48726</v>
      </c>
      <c r="E13452" t="str">
        <f>"48726"</f>
        <v>48726</v>
      </c>
      <c r="F13452" t="s">
        <v>23</v>
      </c>
      <c r="G13452">
        <v>2018</v>
      </c>
      <c r="I13452" t="s">
        <v>21</v>
      </c>
      <c r="J13452" t="s">
        <v>22</v>
      </c>
    </row>
    <row r="13453" spans="1:10">
      <c r="A13453" t="s">
        <v>19</v>
      </c>
      <c r="B13453">
        <v>48727</v>
      </c>
      <c r="C13453" t="s">
        <v>1244</v>
      </c>
      <c r="D13453">
        <v>48727</v>
      </c>
      <c r="E13453" t="str">
        <f>"48727"</f>
        <v>48727</v>
      </c>
      <c r="F13453" t="s">
        <v>23</v>
      </c>
      <c r="G13453">
        <v>2018</v>
      </c>
      <c r="I13453" t="s">
        <v>21</v>
      </c>
      <c r="J13453" t="s">
        <v>22</v>
      </c>
    </row>
    <row r="13454" spans="1:10">
      <c r="A13454" t="s">
        <v>19</v>
      </c>
      <c r="B13454">
        <v>48728</v>
      </c>
      <c r="C13454" t="s">
        <v>1244</v>
      </c>
      <c r="D13454">
        <v>48728</v>
      </c>
      <c r="E13454" t="str">
        <f>"48728"</f>
        <v>48728</v>
      </c>
      <c r="F13454" t="s">
        <v>23</v>
      </c>
      <c r="G13454">
        <v>2018</v>
      </c>
      <c r="I13454" t="s">
        <v>21</v>
      </c>
      <c r="J13454" t="s">
        <v>22</v>
      </c>
    </row>
    <row r="13455" spans="1:10">
      <c r="A13455" t="s">
        <v>19</v>
      </c>
      <c r="B13455">
        <v>48729</v>
      </c>
      <c r="C13455" t="s">
        <v>1244</v>
      </c>
      <c r="D13455">
        <v>48729</v>
      </c>
      <c r="E13455" t="str">
        <f>"48729"</f>
        <v>48729</v>
      </c>
      <c r="F13455" t="s">
        <v>23</v>
      </c>
      <c r="G13455">
        <v>2018</v>
      </c>
      <c r="I13455" t="s">
        <v>21</v>
      </c>
      <c r="J13455" t="s">
        <v>22</v>
      </c>
    </row>
    <row r="13456" spans="1:10">
      <c r="A13456" t="s">
        <v>19</v>
      </c>
      <c r="B13456">
        <v>48730</v>
      </c>
      <c r="C13456" t="s">
        <v>1244</v>
      </c>
      <c r="D13456">
        <v>48730</v>
      </c>
      <c r="E13456" t="str">
        <f>"48730"</f>
        <v>48730</v>
      </c>
      <c r="F13456">
        <v>109701</v>
      </c>
      <c r="G13456">
        <v>2018</v>
      </c>
      <c r="I13456" t="s">
        <v>21</v>
      </c>
      <c r="J13456" t="s">
        <v>22</v>
      </c>
    </row>
    <row r="13457" spans="1:10">
      <c r="A13457" t="s">
        <v>19</v>
      </c>
      <c r="B13457">
        <v>48731</v>
      </c>
      <c r="C13457" t="s">
        <v>1244</v>
      </c>
      <c r="D13457">
        <v>48731</v>
      </c>
      <c r="E13457" t="str">
        <f>"48731"</f>
        <v>48731</v>
      </c>
      <c r="F13457" t="s">
        <v>23</v>
      </c>
      <c r="G13457">
        <v>2018</v>
      </c>
      <c r="I13457" t="s">
        <v>21</v>
      </c>
      <c r="J13457" t="s">
        <v>22</v>
      </c>
    </row>
    <row r="13458" spans="1:10">
      <c r="A13458" t="s">
        <v>19</v>
      </c>
      <c r="B13458">
        <v>48732</v>
      </c>
      <c r="C13458" t="s">
        <v>1244</v>
      </c>
      <c r="D13458">
        <v>48732</v>
      </c>
      <c r="E13458" t="str">
        <f>"48732"</f>
        <v>48732</v>
      </c>
      <c r="F13458">
        <v>418213</v>
      </c>
      <c r="G13458">
        <v>2018</v>
      </c>
      <c r="I13458" t="s">
        <v>21</v>
      </c>
      <c r="J13458" t="s">
        <v>22</v>
      </c>
    </row>
    <row r="13459" spans="1:10">
      <c r="A13459" t="s">
        <v>19</v>
      </c>
      <c r="B13459">
        <v>48733</v>
      </c>
      <c r="C13459" t="s">
        <v>1244</v>
      </c>
      <c r="D13459">
        <v>48733</v>
      </c>
      <c r="E13459" t="str">
        <f>"48733"</f>
        <v>48733</v>
      </c>
      <c r="F13459" t="s">
        <v>23</v>
      </c>
      <c r="G13459">
        <v>2018</v>
      </c>
      <c r="I13459" t="s">
        <v>21</v>
      </c>
      <c r="J13459" t="s">
        <v>22</v>
      </c>
    </row>
    <row r="13460" spans="1:10">
      <c r="A13460" t="s">
        <v>19</v>
      </c>
      <c r="B13460">
        <v>48734</v>
      </c>
      <c r="C13460" t="s">
        <v>1244</v>
      </c>
      <c r="D13460">
        <v>48734</v>
      </c>
      <c r="E13460" t="str">
        <f>"48734"</f>
        <v>48734</v>
      </c>
      <c r="F13460" t="s">
        <v>23</v>
      </c>
      <c r="G13460">
        <v>2018</v>
      </c>
      <c r="I13460" t="s">
        <v>21</v>
      </c>
      <c r="J13460" t="s">
        <v>22</v>
      </c>
    </row>
    <row r="13461" spans="1:10">
      <c r="A13461" t="s">
        <v>19</v>
      </c>
      <c r="B13461">
        <v>48735</v>
      </c>
      <c r="C13461" t="s">
        <v>1244</v>
      </c>
      <c r="D13461">
        <v>48735</v>
      </c>
      <c r="E13461" t="str">
        <f>"48735"</f>
        <v>48735</v>
      </c>
      <c r="F13461" t="s">
        <v>23</v>
      </c>
      <c r="G13461">
        <v>2018</v>
      </c>
      <c r="I13461" t="s">
        <v>21</v>
      </c>
      <c r="J13461" t="s">
        <v>22</v>
      </c>
    </row>
    <row r="13462" spans="1:10">
      <c r="A13462" t="s">
        <v>19</v>
      </c>
      <c r="B13462">
        <v>48737</v>
      </c>
      <c r="C13462" t="s">
        <v>1244</v>
      </c>
      <c r="D13462">
        <v>48737</v>
      </c>
      <c r="E13462" t="str">
        <f>"48737"</f>
        <v>48737</v>
      </c>
      <c r="F13462" t="s">
        <v>23</v>
      </c>
      <c r="G13462">
        <v>2018</v>
      </c>
      <c r="I13462" t="s">
        <v>21</v>
      </c>
      <c r="J13462" t="s">
        <v>22</v>
      </c>
    </row>
    <row r="13463" spans="1:10">
      <c r="A13463" t="s">
        <v>19</v>
      </c>
      <c r="B13463">
        <v>48738</v>
      </c>
      <c r="C13463" t="s">
        <v>1244</v>
      </c>
      <c r="D13463">
        <v>48738</v>
      </c>
      <c r="E13463" t="str">
        <f>"48738"</f>
        <v>48738</v>
      </c>
      <c r="F13463" t="s">
        <v>23</v>
      </c>
      <c r="G13463">
        <v>2018</v>
      </c>
      <c r="I13463" t="s">
        <v>21</v>
      </c>
      <c r="J13463" t="s">
        <v>22</v>
      </c>
    </row>
    <row r="13464" spans="1:10">
      <c r="A13464" t="s">
        <v>19</v>
      </c>
      <c r="B13464">
        <v>48739</v>
      </c>
      <c r="C13464" t="s">
        <v>1244</v>
      </c>
      <c r="D13464">
        <v>48739</v>
      </c>
      <c r="E13464" t="str">
        <f>"48739"</f>
        <v>48739</v>
      </c>
      <c r="F13464" t="s">
        <v>23</v>
      </c>
      <c r="G13464">
        <v>2018</v>
      </c>
      <c r="I13464" t="s">
        <v>21</v>
      </c>
      <c r="J13464" t="s">
        <v>22</v>
      </c>
    </row>
    <row r="13465" spans="1:10">
      <c r="A13465" t="s">
        <v>19</v>
      </c>
      <c r="B13465">
        <v>48740</v>
      </c>
      <c r="C13465" t="s">
        <v>1244</v>
      </c>
      <c r="D13465">
        <v>48740</v>
      </c>
      <c r="E13465" t="str">
        <f>"48740"</f>
        <v>48740</v>
      </c>
      <c r="F13465" t="s">
        <v>23</v>
      </c>
      <c r="G13465">
        <v>2018</v>
      </c>
      <c r="I13465" t="s">
        <v>21</v>
      </c>
      <c r="J13465" t="s">
        <v>22</v>
      </c>
    </row>
    <row r="13466" spans="1:10">
      <c r="A13466" t="s">
        <v>19</v>
      </c>
      <c r="B13466">
        <v>48741</v>
      </c>
      <c r="C13466" t="s">
        <v>1244</v>
      </c>
      <c r="D13466">
        <v>48741</v>
      </c>
      <c r="E13466" t="str">
        <f>"48741"</f>
        <v>48741</v>
      </c>
      <c r="F13466" t="s">
        <v>23</v>
      </c>
      <c r="G13466">
        <v>2018</v>
      </c>
      <c r="I13466" t="s">
        <v>21</v>
      </c>
      <c r="J13466" t="s">
        <v>22</v>
      </c>
    </row>
    <row r="13467" spans="1:10">
      <c r="A13467" t="s">
        <v>19</v>
      </c>
      <c r="B13467">
        <v>48742</v>
      </c>
      <c r="C13467" t="s">
        <v>1244</v>
      </c>
      <c r="D13467">
        <v>48742</v>
      </c>
      <c r="E13467" t="str">
        <f>"48742"</f>
        <v>48742</v>
      </c>
      <c r="F13467" t="s">
        <v>23</v>
      </c>
      <c r="G13467">
        <v>2018</v>
      </c>
      <c r="I13467" t="s">
        <v>21</v>
      </c>
      <c r="J13467" t="s">
        <v>22</v>
      </c>
    </row>
    <row r="13468" spans="1:10">
      <c r="A13468" t="s">
        <v>19</v>
      </c>
      <c r="B13468">
        <v>48743</v>
      </c>
      <c r="C13468" t="s">
        <v>1244</v>
      </c>
      <c r="D13468">
        <v>48743</v>
      </c>
      <c r="E13468" t="str">
        <f>"48743"</f>
        <v>48743</v>
      </c>
      <c r="F13468" t="s">
        <v>23</v>
      </c>
      <c r="G13468">
        <v>2018</v>
      </c>
      <c r="I13468" t="s">
        <v>21</v>
      </c>
      <c r="J13468" t="s">
        <v>22</v>
      </c>
    </row>
    <row r="13469" spans="1:10">
      <c r="A13469" t="s">
        <v>19</v>
      </c>
      <c r="B13469">
        <v>48744</v>
      </c>
      <c r="C13469" t="s">
        <v>1244</v>
      </c>
      <c r="D13469">
        <v>48744</v>
      </c>
      <c r="E13469" t="str">
        <f>"48744"</f>
        <v>48744</v>
      </c>
      <c r="F13469" t="s">
        <v>23</v>
      </c>
      <c r="G13469">
        <v>2018</v>
      </c>
      <c r="I13469" t="s">
        <v>21</v>
      </c>
      <c r="J13469" t="s">
        <v>22</v>
      </c>
    </row>
    <row r="13470" spans="1:10">
      <c r="A13470" t="s">
        <v>19</v>
      </c>
      <c r="B13470">
        <v>48745</v>
      </c>
      <c r="C13470" t="s">
        <v>1244</v>
      </c>
      <c r="D13470">
        <v>48745</v>
      </c>
      <c r="E13470" t="str">
        <f>"48745"</f>
        <v>48745</v>
      </c>
      <c r="F13470" t="s">
        <v>23</v>
      </c>
      <c r="G13470">
        <v>2018</v>
      </c>
      <c r="I13470" t="s">
        <v>21</v>
      </c>
      <c r="J13470" t="s">
        <v>22</v>
      </c>
    </row>
    <row r="13471" spans="1:10">
      <c r="A13471" t="s">
        <v>19</v>
      </c>
      <c r="B13471">
        <v>48746</v>
      </c>
      <c r="C13471" t="s">
        <v>1244</v>
      </c>
      <c r="D13471">
        <v>48746</v>
      </c>
      <c r="E13471" t="str">
        <f>"48746"</f>
        <v>48746</v>
      </c>
      <c r="F13471" t="s">
        <v>23</v>
      </c>
      <c r="G13471">
        <v>2018</v>
      </c>
      <c r="I13471" t="s">
        <v>21</v>
      </c>
      <c r="J13471" t="s">
        <v>22</v>
      </c>
    </row>
    <row r="13472" spans="1:10">
      <c r="A13472" t="s">
        <v>19</v>
      </c>
      <c r="B13472">
        <v>48747</v>
      </c>
      <c r="C13472" t="s">
        <v>1244</v>
      </c>
      <c r="D13472">
        <v>48747</v>
      </c>
      <c r="E13472" t="str">
        <f>"48747"</f>
        <v>48747</v>
      </c>
      <c r="F13472" t="s">
        <v>23</v>
      </c>
      <c r="G13472">
        <v>2018</v>
      </c>
      <c r="I13472" t="s">
        <v>21</v>
      </c>
      <c r="J13472" t="s">
        <v>22</v>
      </c>
    </row>
    <row r="13473" spans="1:10">
      <c r="A13473" t="s">
        <v>19</v>
      </c>
      <c r="B13473">
        <v>48748</v>
      </c>
      <c r="C13473" t="s">
        <v>1244</v>
      </c>
      <c r="D13473">
        <v>48748</v>
      </c>
      <c r="E13473" t="str">
        <f>"48748"</f>
        <v>48748</v>
      </c>
      <c r="F13473" t="s">
        <v>23</v>
      </c>
      <c r="G13473">
        <v>2018</v>
      </c>
      <c r="I13473" t="s">
        <v>21</v>
      </c>
      <c r="J13473" t="s">
        <v>22</v>
      </c>
    </row>
    <row r="13474" spans="1:10">
      <c r="A13474" t="s">
        <v>19</v>
      </c>
      <c r="B13474">
        <v>48749</v>
      </c>
      <c r="C13474" t="s">
        <v>1244</v>
      </c>
      <c r="D13474">
        <v>48749</v>
      </c>
      <c r="E13474" t="str">
        <f>"48749"</f>
        <v>48749</v>
      </c>
      <c r="F13474" t="s">
        <v>23</v>
      </c>
      <c r="G13474">
        <v>2018</v>
      </c>
      <c r="I13474" t="s">
        <v>21</v>
      </c>
      <c r="J13474" t="s">
        <v>22</v>
      </c>
    </row>
    <row r="13475" spans="1:10">
      <c r="A13475" t="s">
        <v>19</v>
      </c>
      <c r="B13475">
        <v>48750</v>
      </c>
      <c r="C13475" t="s">
        <v>1244</v>
      </c>
      <c r="D13475">
        <v>48750</v>
      </c>
      <c r="E13475" t="str">
        <f>"48750"</f>
        <v>48750</v>
      </c>
      <c r="F13475" t="s">
        <v>23</v>
      </c>
      <c r="G13475">
        <v>2018</v>
      </c>
      <c r="I13475" t="s">
        <v>21</v>
      </c>
      <c r="J13475" t="s">
        <v>22</v>
      </c>
    </row>
    <row r="13476" spans="1:10">
      <c r="A13476" t="s">
        <v>19</v>
      </c>
      <c r="B13476">
        <v>48754</v>
      </c>
      <c r="C13476" t="s">
        <v>1244</v>
      </c>
      <c r="D13476">
        <v>48754</v>
      </c>
      <c r="E13476" t="str">
        <f>"48754"</f>
        <v>48754</v>
      </c>
      <c r="F13476" t="s">
        <v>23</v>
      </c>
      <c r="G13476">
        <v>2018</v>
      </c>
      <c r="I13476" t="s">
        <v>21</v>
      </c>
      <c r="J13476" t="s">
        <v>22</v>
      </c>
    </row>
    <row r="13477" spans="1:10">
      <c r="A13477" t="s">
        <v>19</v>
      </c>
      <c r="B13477">
        <v>48755</v>
      </c>
      <c r="C13477" t="s">
        <v>1244</v>
      </c>
      <c r="D13477">
        <v>48755</v>
      </c>
      <c r="E13477" t="str">
        <f>"48755"</f>
        <v>48755</v>
      </c>
      <c r="F13477" t="s">
        <v>23</v>
      </c>
      <c r="G13477">
        <v>2018</v>
      </c>
      <c r="I13477" t="s">
        <v>21</v>
      </c>
      <c r="J13477" t="s">
        <v>22</v>
      </c>
    </row>
    <row r="13478" spans="1:10">
      <c r="A13478" t="s">
        <v>19</v>
      </c>
      <c r="B13478">
        <v>48756</v>
      </c>
      <c r="C13478" t="s">
        <v>1244</v>
      </c>
      <c r="D13478">
        <v>48756</v>
      </c>
      <c r="E13478" t="str">
        <f>"48756"</f>
        <v>48756</v>
      </c>
      <c r="F13478" t="s">
        <v>23</v>
      </c>
      <c r="G13478">
        <v>2018</v>
      </c>
      <c r="I13478" t="s">
        <v>21</v>
      </c>
      <c r="J13478" t="s">
        <v>22</v>
      </c>
    </row>
    <row r="13479" spans="1:10">
      <c r="A13479" t="s">
        <v>19</v>
      </c>
      <c r="B13479">
        <v>48757</v>
      </c>
      <c r="C13479" t="s">
        <v>1244</v>
      </c>
      <c r="D13479">
        <v>48757</v>
      </c>
      <c r="E13479" t="str">
        <f>"48757"</f>
        <v>48757</v>
      </c>
      <c r="F13479" t="s">
        <v>23</v>
      </c>
      <c r="G13479">
        <v>2018</v>
      </c>
      <c r="I13479" t="s">
        <v>21</v>
      </c>
      <c r="J13479" t="s">
        <v>22</v>
      </c>
    </row>
    <row r="13480" spans="1:10">
      <c r="A13480" t="s">
        <v>19</v>
      </c>
      <c r="B13480">
        <v>48759</v>
      </c>
      <c r="C13480" t="s">
        <v>1244</v>
      </c>
      <c r="D13480">
        <v>48759</v>
      </c>
      <c r="E13480" t="str">
        <f>"48759"</f>
        <v>48759</v>
      </c>
      <c r="F13480" t="s">
        <v>23</v>
      </c>
      <c r="G13480">
        <v>2018</v>
      </c>
      <c r="I13480" t="s">
        <v>21</v>
      </c>
      <c r="J13480" t="s">
        <v>22</v>
      </c>
    </row>
    <row r="13481" spans="1:10">
      <c r="A13481" t="s">
        <v>19</v>
      </c>
      <c r="B13481">
        <v>48760</v>
      </c>
      <c r="C13481" t="s">
        <v>1244</v>
      </c>
      <c r="D13481">
        <v>48760</v>
      </c>
      <c r="E13481" t="str">
        <f>"48760"</f>
        <v>48760</v>
      </c>
      <c r="F13481" t="s">
        <v>23</v>
      </c>
      <c r="G13481">
        <v>2018</v>
      </c>
      <c r="I13481" t="s">
        <v>21</v>
      </c>
      <c r="J13481" t="s">
        <v>22</v>
      </c>
    </row>
    <row r="13482" spans="1:10">
      <c r="A13482" t="s">
        <v>19</v>
      </c>
      <c r="B13482">
        <v>48761</v>
      </c>
      <c r="C13482" t="s">
        <v>1244</v>
      </c>
      <c r="D13482">
        <v>48761</v>
      </c>
      <c r="E13482" t="str">
        <f>"48761"</f>
        <v>48761</v>
      </c>
      <c r="F13482" t="s">
        <v>23</v>
      </c>
      <c r="G13482">
        <v>2018</v>
      </c>
      <c r="I13482" t="s">
        <v>21</v>
      </c>
      <c r="J13482" t="s">
        <v>22</v>
      </c>
    </row>
    <row r="13483" spans="1:10">
      <c r="A13483" t="s">
        <v>19</v>
      </c>
      <c r="B13483">
        <v>48762</v>
      </c>
      <c r="C13483" t="s">
        <v>1244</v>
      </c>
      <c r="D13483">
        <v>48762</v>
      </c>
      <c r="E13483" t="str">
        <f>"48762"</f>
        <v>48762</v>
      </c>
      <c r="F13483" t="s">
        <v>23</v>
      </c>
      <c r="G13483">
        <v>2018</v>
      </c>
      <c r="I13483" t="s">
        <v>21</v>
      </c>
      <c r="J13483" t="s">
        <v>22</v>
      </c>
    </row>
    <row r="13484" spans="1:10">
      <c r="A13484" t="s">
        <v>19</v>
      </c>
      <c r="B13484">
        <v>48763</v>
      </c>
      <c r="C13484" t="s">
        <v>1244</v>
      </c>
      <c r="D13484">
        <v>48763</v>
      </c>
      <c r="E13484" t="str">
        <f>"48763"</f>
        <v>48763</v>
      </c>
      <c r="F13484" t="s">
        <v>23</v>
      </c>
      <c r="G13484">
        <v>2018</v>
      </c>
      <c r="I13484" t="s">
        <v>21</v>
      </c>
      <c r="J13484" t="s">
        <v>22</v>
      </c>
    </row>
    <row r="13485" spans="1:10">
      <c r="A13485" t="s">
        <v>19</v>
      </c>
      <c r="B13485">
        <v>48765</v>
      </c>
      <c r="C13485" t="s">
        <v>1244</v>
      </c>
      <c r="D13485">
        <v>48765</v>
      </c>
      <c r="E13485" t="str">
        <f>"48765"</f>
        <v>48765</v>
      </c>
      <c r="F13485" t="s">
        <v>23</v>
      </c>
      <c r="G13485">
        <v>2018</v>
      </c>
      <c r="I13485" t="s">
        <v>21</v>
      </c>
      <c r="J13485" t="s">
        <v>22</v>
      </c>
    </row>
    <row r="13486" spans="1:10">
      <c r="A13486" t="s">
        <v>19</v>
      </c>
      <c r="B13486">
        <v>48766</v>
      </c>
      <c r="C13486" t="s">
        <v>1244</v>
      </c>
      <c r="D13486">
        <v>48766</v>
      </c>
      <c r="E13486" t="str">
        <f>"48766"</f>
        <v>48766</v>
      </c>
      <c r="F13486" t="s">
        <v>23</v>
      </c>
      <c r="G13486">
        <v>2018</v>
      </c>
      <c r="I13486" t="s">
        <v>21</v>
      </c>
      <c r="J13486" t="s">
        <v>22</v>
      </c>
    </row>
    <row r="13487" spans="1:10">
      <c r="A13487" t="s">
        <v>19</v>
      </c>
      <c r="B13487">
        <v>48767</v>
      </c>
      <c r="C13487" t="s">
        <v>1244</v>
      </c>
      <c r="D13487">
        <v>48767</v>
      </c>
      <c r="E13487" t="str">
        <f>"48767"</f>
        <v>48767</v>
      </c>
      <c r="F13487" t="s">
        <v>23</v>
      </c>
      <c r="G13487">
        <v>2018</v>
      </c>
      <c r="I13487" t="s">
        <v>21</v>
      </c>
      <c r="J13487" t="s">
        <v>22</v>
      </c>
    </row>
    <row r="13488" spans="1:10">
      <c r="A13488" t="s">
        <v>19</v>
      </c>
      <c r="B13488">
        <v>48768</v>
      </c>
      <c r="C13488" t="s">
        <v>1244</v>
      </c>
      <c r="D13488">
        <v>48768</v>
      </c>
      <c r="E13488" t="str">
        <f>"48768"</f>
        <v>48768</v>
      </c>
      <c r="F13488" t="s">
        <v>23</v>
      </c>
      <c r="G13488">
        <v>2018</v>
      </c>
      <c r="I13488" t="s">
        <v>21</v>
      </c>
      <c r="J13488" t="s">
        <v>22</v>
      </c>
    </row>
    <row r="13489" spans="1:10">
      <c r="A13489" t="s">
        <v>19</v>
      </c>
      <c r="B13489">
        <v>48770</v>
      </c>
      <c r="C13489" t="s">
        <v>1244</v>
      </c>
      <c r="D13489">
        <v>48770</v>
      </c>
      <c r="E13489" t="str">
        <f>"48770"</f>
        <v>48770</v>
      </c>
      <c r="F13489" t="s">
        <v>23</v>
      </c>
      <c r="G13489">
        <v>2018</v>
      </c>
      <c r="I13489" t="s">
        <v>21</v>
      </c>
      <c r="J13489" t="s">
        <v>22</v>
      </c>
    </row>
    <row r="13490" spans="1:10">
      <c r="A13490" t="s">
        <v>19</v>
      </c>
      <c r="B13490">
        <v>48801</v>
      </c>
      <c r="C13490" t="s">
        <v>1244</v>
      </c>
      <c r="D13490">
        <v>48801</v>
      </c>
      <c r="E13490" t="str">
        <f>"48801"</f>
        <v>48801</v>
      </c>
      <c r="F13490">
        <v>455972</v>
      </c>
      <c r="G13490">
        <v>2018</v>
      </c>
      <c r="I13490" t="s">
        <v>21</v>
      </c>
      <c r="J13490" t="s">
        <v>22</v>
      </c>
    </row>
    <row r="13491" spans="1:10">
      <c r="A13491" t="s">
        <v>19</v>
      </c>
      <c r="B13491">
        <v>48806</v>
      </c>
      <c r="C13491" t="s">
        <v>1244</v>
      </c>
      <c r="D13491">
        <v>48806</v>
      </c>
      <c r="E13491" t="str">
        <f>"48806"</f>
        <v>48806</v>
      </c>
      <c r="F13491" t="s">
        <v>23</v>
      </c>
      <c r="G13491">
        <v>2018</v>
      </c>
      <c r="I13491" t="s">
        <v>21</v>
      </c>
      <c r="J13491" t="s">
        <v>22</v>
      </c>
    </row>
    <row r="13492" spans="1:10">
      <c r="A13492" t="s">
        <v>19</v>
      </c>
      <c r="B13492">
        <v>48807</v>
      </c>
      <c r="C13492" t="s">
        <v>1244</v>
      </c>
      <c r="D13492">
        <v>48807</v>
      </c>
      <c r="E13492" t="str">
        <f>"48807"</f>
        <v>48807</v>
      </c>
      <c r="F13492" t="s">
        <v>23</v>
      </c>
      <c r="G13492">
        <v>2018</v>
      </c>
      <c r="I13492" t="s">
        <v>21</v>
      </c>
      <c r="J13492" t="s">
        <v>22</v>
      </c>
    </row>
    <row r="13493" spans="1:10">
      <c r="A13493" t="s">
        <v>19</v>
      </c>
      <c r="B13493">
        <v>48808</v>
      </c>
      <c r="C13493" t="s">
        <v>1244</v>
      </c>
      <c r="D13493">
        <v>48808</v>
      </c>
      <c r="E13493" t="str">
        <f>"48808"</f>
        <v>48808</v>
      </c>
      <c r="F13493">
        <v>171487</v>
      </c>
      <c r="G13493">
        <v>2018</v>
      </c>
      <c r="I13493" t="s">
        <v>21</v>
      </c>
      <c r="J13493" t="s">
        <v>22</v>
      </c>
    </row>
    <row r="13494" spans="1:10">
      <c r="A13494" t="s">
        <v>19</v>
      </c>
      <c r="B13494">
        <v>48809</v>
      </c>
      <c r="C13494" t="s">
        <v>1244</v>
      </c>
      <c r="D13494">
        <v>48809</v>
      </c>
      <c r="E13494" t="str">
        <f>"48809"</f>
        <v>48809</v>
      </c>
      <c r="F13494">
        <v>307565</v>
      </c>
      <c r="G13494">
        <v>2018</v>
      </c>
      <c r="I13494" t="s">
        <v>21</v>
      </c>
      <c r="J13494" t="s">
        <v>22</v>
      </c>
    </row>
    <row r="13495" spans="1:10">
      <c r="A13495" t="s">
        <v>19</v>
      </c>
      <c r="B13495">
        <v>48811</v>
      </c>
      <c r="C13495" t="s">
        <v>1244</v>
      </c>
      <c r="D13495">
        <v>48811</v>
      </c>
      <c r="E13495" t="str">
        <f>"48811"</f>
        <v>48811</v>
      </c>
      <c r="F13495" t="s">
        <v>23</v>
      </c>
      <c r="G13495">
        <v>2018</v>
      </c>
      <c r="I13495" t="s">
        <v>21</v>
      </c>
      <c r="J13495" t="s">
        <v>22</v>
      </c>
    </row>
    <row r="13496" spans="1:10">
      <c r="A13496" t="s">
        <v>19</v>
      </c>
      <c r="B13496">
        <v>48813</v>
      </c>
      <c r="C13496" t="s">
        <v>1244</v>
      </c>
      <c r="D13496">
        <v>48813</v>
      </c>
      <c r="E13496" t="str">
        <f>"48813"</f>
        <v>48813</v>
      </c>
      <c r="F13496">
        <v>893448</v>
      </c>
      <c r="G13496">
        <v>2018</v>
      </c>
      <c r="I13496" t="s">
        <v>21</v>
      </c>
      <c r="J13496" t="s">
        <v>22</v>
      </c>
    </row>
    <row r="13497" spans="1:10">
      <c r="A13497" t="s">
        <v>19</v>
      </c>
      <c r="B13497">
        <v>48815</v>
      </c>
      <c r="C13497" t="s">
        <v>1244</v>
      </c>
      <c r="D13497">
        <v>48815</v>
      </c>
      <c r="E13497" t="str">
        <f>"48815"</f>
        <v>48815</v>
      </c>
      <c r="F13497" t="s">
        <v>23</v>
      </c>
      <c r="G13497">
        <v>2018</v>
      </c>
      <c r="I13497" t="s">
        <v>21</v>
      </c>
      <c r="J13497" t="s">
        <v>22</v>
      </c>
    </row>
    <row r="13498" spans="1:10">
      <c r="A13498" t="s">
        <v>19</v>
      </c>
      <c r="B13498">
        <v>48817</v>
      </c>
      <c r="C13498" t="s">
        <v>1244</v>
      </c>
      <c r="D13498">
        <v>48817</v>
      </c>
      <c r="E13498" t="str">
        <f>"48817"</f>
        <v>48817</v>
      </c>
      <c r="F13498" t="s">
        <v>23</v>
      </c>
      <c r="G13498">
        <v>2018</v>
      </c>
      <c r="I13498" t="s">
        <v>21</v>
      </c>
      <c r="J13498" t="s">
        <v>22</v>
      </c>
    </row>
    <row r="13499" spans="1:10">
      <c r="A13499" t="s">
        <v>19</v>
      </c>
      <c r="B13499">
        <v>48818</v>
      </c>
      <c r="C13499" t="s">
        <v>1244</v>
      </c>
      <c r="D13499">
        <v>48818</v>
      </c>
      <c r="E13499" t="str">
        <f>"48818"</f>
        <v>48818</v>
      </c>
      <c r="F13499" t="s">
        <v>23</v>
      </c>
      <c r="G13499">
        <v>2018</v>
      </c>
      <c r="I13499" t="s">
        <v>21</v>
      </c>
      <c r="J13499" t="s">
        <v>22</v>
      </c>
    </row>
    <row r="13500" spans="1:10">
      <c r="A13500" t="s">
        <v>19</v>
      </c>
      <c r="B13500">
        <v>48819</v>
      </c>
      <c r="C13500" t="s">
        <v>1244</v>
      </c>
      <c r="D13500">
        <v>48819</v>
      </c>
      <c r="E13500" t="str">
        <f>"48819"</f>
        <v>48819</v>
      </c>
      <c r="F13500" t="s">
        <v>23</v>
      </c>
      <c r="G13500">
        <v>2018</v>
      </c>
      <c r="I13500" t="s">
        <v>21</v>
      </c>
      <c r="J13500" t="s">
        <v>22</v>
      </c>
    </row>
    <row r="13501" spans="1:10">
      <c r="A13501" t="s">
        <v>19</v>
      </c>
      <c r="B13501">
        <v>48820</v>
      </c>
      <c r="C13501" t="s">
        <v>1244</v>
      </c>
      <c r="D13501">
        <v>48820</v>
      </c>
      <c r="E13501" t="str">
        <f>"48820"</f>
        <v>48820</v>
      </c>
      <c r="F13501" t="s">
        <v>23</v>
      </c>
      <c r="G13501">
        <v>2018</v>
      </c>
      <c r="I13501" t="s">
        <v>21</v>
      </c>
      <c r="J13501" t="s">
        <v>22</v>
      </c>
    </row>
    <row r="13502" spans="1:10">
      <c r="A13502" t="s">
        <v>19</v>
      </c>
      <c r="B13502">
        <v>48821</v>
      </c>
      <c r="C13502" t="s">
        <v>1244</v>
      </c>
      <c r="D13502">
        <v>48821</v>
      </c>
      <c r="E13502" t="str">
        <f>"48821"</f>
        <v>48821</v>
      </c>
      <c r="F13502" t="s">
        <v>23</v>
      </c>
      <c r="G13502">
        <v>2018</v>
      </c>
      <c r="I13502" t="s">
        <v>21</v>
      </c>
      <c r="J13502" t="s">
        <v>22</v>
      </c>
    </row>
    <row r="13503" spans="1:10">
      <c r="A13503" t="s">
        <v>19</v>
      </c>
      <c r="B13503">
        <v>48822</v>
      </c>
      <c r="C13503" t="s">
        <v>1244</v>
      </c>
      <c r="D13503">
        <v>48822</v>
      </c>
      <c r="E13503" t="str">
        <f>"48822"</f>
        <v>48822</v>
      </c>
      <c r="F13503" t="s">
        <v>23</v>
      </c>
      <c r="G13503">
        <v>2018</v>
      </c>
      <c r="I13503" t="s">
        <v>21</v>
      </c>
      <c r="J13503" t="s">
        <v>22</v>
      </c>
    </row>
    <row r="13504" spans="1:10">
      <c r="A13504" t="s">
        <v>19</v>
      </c>
      <c r="B13504">
        <v>48823</v>
      </c>
      <c r="C13504" t="s">
        <v>1244</v>
      </c>
      <c r="D13504">
        <v>48823</v>
      </c>
      <c r="E13504" t="str">
        <f>"48823"</f>
        <v>48823</v>
      </c>
      <c r="F13504">
        <v>533322</v>
      </c>
      <c r="G13504">
        <v>2018</v>
      </c>
      <c r="I13504" t="s">
        <v>21</v>
      </c>
      <c r="J13504" t="s">
        <v>22</v>
      </c>
    </row>
    <row r="13505" spans="1:10">
      <c r="A13505" t="s">
        <v>19</v>
      </c>
      <c r="B13505">
        <v>48824</v>
      </c>
      <c r="C13505" t="s">
        <v>1244</v>
      </c>
      <c r="D13505">
        <v>48824</v>
      </c>
      <c r="E13505" t="str">
        <f>"48824"</f>
        <v>48824</v>
      </c>
      <c r="F13505" t="s">
        <v>23</v>
      </c>
      <c r="G13505">
        <v>2018</v>
      </c>
      <c r="I13505" t="s">
        <v>21</v>
      </c>
      <c r="J13505" t="s">
        <v>22</v>
      </c>
    </row>
    <row r="13506" spans="1:10">
      <c r="A13506" t="s">
        <v>19</v>
      </c>
      <c r="B13506">
        <v>48825</v>
      </c>
      <c r="C13506" t="s">
        <v>1244</v>
      </c>
      <c r="D13506">
        <v>48825</v>
      </c>
      <c r="E13506" t="str">
        <f>"48825"</f>
        <v>48825</v>
      </c>
      <c r="F13506" t="s">
        <v>23</v>
      </c>
      <c r="G13506">
        <v>2018</v>
      </c>
      <c r="I13506" t="s">
        <v>21</v>
      </c>
      <c r="J13506" t="s">
        <v>22</v>
      </c>
    </row>
    <row r="13507" spans="1:10">
      <c r="A13507" t="s">
        <v>19</v>
      </c>
      <c r="B13507">
        <v>48826</v>
      </c>
      <c r="C13507" t="s">
        <v>1244</v>
      </c>
      <c r="D13507">
        <v>48826</v>
      </c>
      <c r="E13507" t="str">
        <f>"48826"</f>
        <v>48826</v>
      </c>
      <c r="F13507" t="s">
        <v>23</v>
      </c>
      <c r="G13507">
        <v>2018</v>
      </c>
      <c r="I13507" t="s">
        <v>21</v>
      </c>
      <c r="J13507" t="s">
        <v>22</v>
      </c>
    </row>
    <row r="13508" spans="1:10">
      <c r="A13508" t="s">
        <v>19</v>
      </c>
      <c r="B13508">
        <v>48827</v>
      </c>
      <c r="C13508" t="s">
        <v>1244</v>
      </c>
      <c r="D13508">
        <v>48827</v>
      </c>
      <c r="E13508" t="str">
        <f>"48827"</f>
        <v>48827</v>
      </c>
      <c r="F13508" t="s">
        <v>23</v>
      </c>
      <c r="G13508">
        <v>2018</v>
      </c>
      <c r="I13508" t="s">
        <v>21</v>
      </c>
      <c r="J13508" t="s">
        <v>22</v>
      </c>
    </row>
    <row r="13509" spans="1:10">
      <c r="A13509" t="s">
        <v>19</v>
      </c>
      <c r="B13509">
        <v>48829</v>
      </c>
      <c r="C13509" t="s">
        <v>1244</v>
      </c>
      <c r="D13509">
        <v>48829</v>
      </c>
      <c r="E13509" t="str">
        <f>"48829"</f>
        <v>48829</v>
      </c>
      <c r="F13509" t="s">
        <v>23</v>
      </c>
      <c r="G13509">
        <v>2018</v>
      </c>
      <c r="I13509" t="s">
        <v>21</v>
      </c>
      <c r="J13509" t="s">
        <v>22</v>
      </c>
    </row>
    <row r="13510" spans="1:10">
      <c r="A13510" t="s">
        <v>19</v>
      </c>
      <c r="B13510">
        <v>48831</v>
      </c>
      <c r="C13510" t="s">
        <v>1244</v>
      </c>
      <c r="D13510">
        <v>48831</v>
      </c>
      <c r="E13510" t="str">
        <f>"48831"</f>
        <v>48831</v>
      </c>
      <c r="F13510" t="s">
        <v>23</v>
      </c>
      <c r="G13510">
        <v>2018</v>
      </c>
      <c r="I13510" t="s">
        <v>21</v>
      </c>
      <c r="J13510" t="s">
        <v>22</v>
      </c>
    </row>
    <row r="13511" spans="1:10">
      <c r="A13511" t="s">
        <v>19</v>
      </c>
      <c r="B13511">
        <v>48832</v>
      </c>
      <c r="C13511" t="s">
        <v>1244</v>
      </c>
      <c r="D13511">
        <v>48832</v>
      </c>
      <c r="E13511" t="str">
        <f>"48832"</f>
        <v>48832</v>
      </c>
      <c r="F13511" t="s">
        <v>23</v>
      </c>
      <c r="G13511">
        <v>2018</v>
      </c>
      <c r="I13511" t="s">
        <v>21</v>
      </c>
      <c r="J13511" t="s">
        <v>22</v>
      </c>
    </row>
    <row r="13512" spans="1:10">
      <c r="A13512" t="s">
        <v>19</v>
      </c>
      <c r="B13512">
        <v>48834</v>
      </c>
      <c r="C13512" t="s">
        <v>1244</v>
      </c>
      <c r="D13512">
        <v>48834</v>
      </c>
      <c r="E13512" t="str">
        <f>"48834"</f>
        <v>48834</v>
      </c>
      <c r="F13512" t="s">
        <v>23</v>
      </c>
      <c r="G13512">
        <v>2018</v>
      </c>
      <c r="I13512" t="s">
        <v>21</v>
      </c>
      <c r="J13512" t="s">
        <v>22</v>
      </c>
    </row>
    <row r="13513" spans="1:10">
      <c r="A13513" t="s">
        <v>19</v>
      </c>
      <c r="B13513">
        <v>48835</v>
      </c>
      <c r="C13513" t="s">
        <v>1244</v>
      </c>
      <c r="D13513">
        <v>48835</v>
      </c>
      <c r="E13513" t="str">
        <f>"48835"</f>
        <v>48835</v>
      </c>
      <c r="F13513" t="s">
        <v>23</v>
      </c>
      <c r="G13513">
        <v>2018</v>
      </c>
      <c r="I13513" t="s">
        <v>21</v>
      </c>
      <c r="J13513" t="s">
        <v>22</v>
      </c>
    </row>
    <row r="13514" spans="1:10">
      <c r="A13514" t="s">
        <v>19</v>
      </c>
      <c r="B13514">
        <v>48836</v>
      </c>
      <c r="C13514" t="s">
        <v>1244</v>
      </c>
      <c r="D13514">
        <v>48836</v>
      </c>
      <c r="E13514" t="str">
        <f>"48836"</f>
        <v>48836</v>
      </c>
      <c r="F13514" t="s">
        <v>23</v>
      </c>
      <c r="G13514">
        <v>2018</v>
      </c>
      <c r="I13514" t="s">
        <v>21</v>
      </c>
      <c r="J13514" t="s">
        <v>22</v>
      </c>
    </row>
    <row r="13515" spans="1:10">
      <c r="A13515" t="s">
        <v>19</v>
      </c>
      <c r="B13515">
        <v>48837</v>
      </c>
      <c r="C13515" t="s">
        <v>1244</v>
      </c>
      <c r="D13515">
        <v>48837</v>
      </c>
      <c r="E13515" t="str">
        <f>"48837"</f>
        <v>48837</v>
      </c>
      <c r="F13515" t="s">
        <v>23</v>
      </c>
      <c r="G13515">
        <v>2018</v>
      </c>
      <c r="I13515" t="s">
        <v>21</v>
      </c>
      <c r="J13515" t="s">
        <v>22</v>
      </c>
    </row>
    <row r="13516" spans="1:10">
      <c r="A13516" t="s">
        <v>19</v>
      </c>
      <c r="B13516">
        <v>48838</v>
      </c>
      <c r="C13516" t="s">
        <v>1244</v>
      </c>
      <c r="D13516">
        <v>48838</v>
      </c>
      <c r="E13516" t="str">
        <f>"48838"</f>
        <v>48838</v>
      </c>
      <c r="F13516">
        <v>384320</v>
      </c>
      <c r="G13516">
        <v>2018</v>
      </c>
      <c r="I13516" t="s">
        <v>21</v>
      </c>
      <c r="J13516" t="s">
        <v>22</v>
      </c>
    </row>
    <row r="13517" spans="1:10">
      <c r="A13517" t="s">
        <v>19</v>
      </c>
      <c r="B13517">
        <v>48840</v>
      </c>
      <c r="C13517" t="s">
        <v>1244</v>
      </c>
      <c r="D13517">
        <v>48840</v>
      </c>
      <c r="E13517" t="str">
        <f>"48840"</f>
        <v>48840</v>
      </c>
      <c r="F13517" t="s">
        <v>23</v>
      </c>
      <c r="G13517">
        <v>2018</v>
      </c>
      <c r="I13517" t="s">
        <v>21</v>
      </c>
      <c r="J13517" t="s">
        <v>22</v>
      </c>
    </row>
    <row r="13518" spans="1:10">
      <c r="A13518" t="s">
        <v>19</v>
      </c>
      <c r="B13518">
        <v>48841</v>
      </c>
      <c r="C13518" t="s">
        <v>1244</v>
      </c>
      <c r="D13518">
        <v>48841</v>
      </c>
      <c r="E13518" t="str">
        <f>"48841"</f>
        <v>48841</v>
      </c>
      <c r="F13518" t="s">
        <v>23</v>
      </c>
      <c r="G13518">
        <v>2018</v>
      </c>
      <c r="I13518" t="s">
        <v>21</v>
      </c>
      <c r="J13518" t="s">
        <v>22</v>
      </c>
    </row>
    <row r="13519" spans="1:10">
      <c r="A13519" t="s">
        <v>19</v>
      </c>
      <c r="B13519">
        <v>48842</v>
      </c>
      <c r="C13519" t="s">
        <v>1244</v>
      </c>
      <c r="D13519">
        <v>48842</v>
      </c>
      <c r="E13519" t="str">
        <f>"48842"</f>
        <v>48842</v>
      </c>
      <c r="F13519" t="s">
        <v>23</v>
      </c>
      <c r="G13519">
        <v>2018</v>
      </c>
      <c r="I13519" t="s">
        <v>21</v>
      </c>
      <c r="J13519" t="s">
        <v>22</v>
      </c>
    </row>
    <row r="13520" spans="1:10">
      <c r="A13520" t="s">
        <v>19</v>
      </c>
      <c r="B13520">
        <v>48843</v>
      </c>
      <c r="C13520" t="s">
        <v>1244</v>
      </c>
      <c r="D13520">
        <v>48843</v>
      </c>
      <c r="E13520" t="str">
        <f>"48843"</f>
        <v>48843</v>
      </c>
      <c r="F13520">
        <v>127802</v>
      </c>
      <c r="G13520">
        <v>2018</v>
      </c>
      <c r="I13520" t="s">
        <v>21</v>
      </c>
      <c r="J13520" t="s">
        <v>22</v>
      </c>
    </row>
    <row r="13521" spans="1:10">
      <c r="A13521" t="s">
        <v>19</v>
      </c>
      <c r="B13521">
        <v>48845</v>
      </c>
      <c r="C13521" t="s">
        <v>1244</v>
      </c>
      <c r="D13521">
        <v>48845</v>
      </c>
      <c r="E13521" t="str">
        <f>"48845"</f>
        <v>48845</v>
      </c>
      <c r="F13521" t="s">
        <v>23</v>
      </c>
      <c r="G13521">
        <v>2018</v>
      </c>
      <c r="I13521" t="s">
        <v>21</v>
      </c>
      <c r="J13521" t="s">
        <v>22</v>
      </c>
    </row>
    <row r="13522" spans="1:10">
      <c r="A13522" t="s">
        <v>19</v>
      </c>
      <c r="B13522">
        <v>48846</v>
      </c>
      <c r="C13522" t="s">
        <v>1244</v>
      </c>
      <c r="D13522">
        <v>48846</v>
      </c>
      <c r="E13522" t="str">
        <f>"48846"</f>
        <v>48846</v>
      </c>
      <c r="F13522">
        <v>462522</v>
      </c>
      <c r="G13522">
        <v>2018</v>
      </c>
      <c r="I13522" t="s">
        <v>21</v>
      </c>
      <c r="J13522" t="s">
        <v>22</v>
      </c>
    </row>
    <row r="13523" spans="1:10">
      <c r="A13523" t="s">
        <v>19</v>
      </c>
      <c r="B13523">
        <v>48847</v>
      </c>
      <c r="C13523" t="s">
        <v>1244</v>
      </c>
      <c r="D13523">
        <v>48847</v>
      </c>
      <c r="E13523" t="str">
        <f>"48847"</f>
        <v>48847</v>
      </c>
      <c r="F13523" t="s">
        <v>23</v>
      </c>
      <c r="G13523">
        <v>2018</v>
      </c>
      <c r="I13523" t="s">
        <v>21</v>
      </c>
      <c r="J13523" t="s">
        <v>22</v>
      </c>
    </row>
    <row r="13524" spans="1:10">
      <c r="A13524" t="s">
        <v>19</v>
      </c>
      <c r="B13524">
        <v>48848</v>
      </c>
      <c r="C13524" t="s">
        <v>1244</v>
      </c>
      <c r="D13524">
        <v>48848</v>
      </c>
      <c r="E13524" t="str">
        <f>"48848"</f>
        <v>48848</v>
      </c>
      <c r="F13524" t="s">
        <v>23</v>
      </c>
      <c r="G13524">
        <v>2018</v>
      </c>
      <c r="I13524" t="s">
        <v>21</v>
      </c>
      <c r="J13524" t="s">
        <v>22</v>
      </c>
    </row>
    <row r="13525" spans="1:10">
      <c r="A13525" t="s">
        <v>19</v>
      </c>
      <c r="B13525">
        <v>48849</v>
      </c>
      <c r="C13525" t="s">
        <v>1244</v>
      </c>
      <c r="D13525">
        <v>48849</v>
      </c>
      <c r="E13525" t="str">
        <f>"48849"</f>
        <v>48849</v>
      </c>
      <c r="F13525" t="s">
        <v>23</v>
      </c>
      <c r="G13525">
        <v>2018</v>
      </c>
      <c r="I13525" t="s">
        <v>21</v>
      </c>
      <c r="J13525" t="s">
        <v>22</v>
      </c>
    </row>
    <row r="13526" spans="1:10">
      <c r="A13526" t="s">
        <v>19</v>
      </c>
      <c r="B13526">
        <v>48850</v>
      </c>
      <c r="C13526" t="s">
        <v>1244</v>
      </c>
      <c r="D13526">
        <v>48850</v>
      </c>
      <c r="E13526" t="str">
        <f>"48850"</f>
        <v>48850</v>
      </c>
      <c r="F13526" t="s">
        <v>23</v>
      </c>
      <c r="G13526">
        <v>2018</v>
      </c>
      <c r="I13526" t="s">
        <v>21</v>
      </c>
      <c r="J13526" t="s">
        <v>22</v>
      </c>
    </row>
    <row r="13527" spans="1:10">
      <c r="A13527" t="s">
        <v>19</v>
      </c>
      <c r="B13527">
        <v>48851</v>
      </c>
      <c r="C13527" t="s">
        <v>1244</v>
      </c>
      <c r="D13527">
        <v>48851</v>
      </c>
      <c r="E13527" t="str">
        <f>"48851"</f>
        <v>48851</v>
      </c>
      <c r="F13527" t="s">
        <v>23</v>
      </c>
      <c r="G13527">
        <v>2018</v>
      </c>
      <c r="I13527" t="s">
        <v>21</v>
      </c>
      <c r="J13527" t="s">
        <v>22</v>
      </c>
    </row>
    <row r="13528" spans="1:10">
      <c r="A13528" t="s">
        <v>19</v>
      </c>
      <c r="B13528">
        <v>48852</v>
      </c>
      <c r="C13528" t="s">
        <v>1244</v>
      </c>
      <c r="D13528">
        <v>48852</v>
      </c>
      <c r="E13528" t="str">
        <f>"48852"</f>
        <v>48852</v>
      </c>
      <c r="F13528" t="s">
        <v>23</v>
      </c>
      <c r="G13528">
        <v>2018</v>
      </c>
      <c r="I13528" t="s">
        <v>21</v>
      </c>
      <c r="J13528" t="s">
        <v>22</v>
      </c>
    </row>
    <row r="13529" spans="1:10">
      <c r="A13529" t="s">
        <v>19</v>
      </c>
      <c r="B13529">
        <v>48853</v>
      </c>
      <c r="C13529" t="s">
        <v>1244</v>
      </c>
      <c r="D13529">
        <v>48853</v>
      </c>
      <c r="E13529" t="str">
        <f>"48853"</f>
        <v>48853</v>
      </c>
      <c r="F13529" t="s">
        <v>23</v>
      </c>
      <c r="G13529">
        <v>2018</v>
      </c>
      <c r="I13529" t="s">
        <v>21</v>
      </c>
      <c r="J13529" t="s">
        <v>22</v>
      </c>
    </row>
    <row r="13530" spans="1:10">
      <c r="A13530" t="s">
        <v>19</v>
      </c>
      <c r="B13530">
        <v>48854</v>
      </c>
      <c r="C13530" t="s">
        <v>1244</v>
      </c>
      <c r="D13530">
        <v>48854</v>
      </c>
      <c r="E13530" t="str">
        <f>"48854"</f>
        <v>48854</v>
      </c>
      <c r="F13530" t="s">
        <v>23</v>
      </c>
      <c r="G13530">
        <v>2018</v>
      </c>
      <c r="I13530" t="s">
        <v>21</v>
      </c>
      <c r="J13530" t="s">
        <v>22</v>
      </c>
    </row>
    <row r="13531" spans="1:10">
      <c r="A13531" t="s">
        <v>19</v>
      </c>
      <c r="B13531">
        <v>48855</v>
      </c>
      <c r="C13531" t="s">
        <v>1244</v>
      </c>
      <c r="D13531">
        <v>48855</v>
      </c>
      <c r="E13531" t="str">
        <f>"48855"</f>
        <v>48855</v>
      </c>
      <c r="F13531" t="s">
        <v>23</v>
      </c>
      <c r="G13531">
        <v>2018</v>
      </c>
      <c r="I13531" t="s">
        <v>21</v>
      </c>
      <c r="J13531" t="s">
        <v>22</v>
      </c>
    </row>
    <row r="13532" spans="1:10">
      <c r="A13532" t="s">
        <v>19</v>
      </c>
      <c r="B13532">
        <v>48856</v>
      </c>
      <c r="C13532" t="s">
        <v>1244</v>
      </c>
      <c r="D13532">
        <v>48856</v>
      </c>
      <c r="E13532" t="str">
        <f>"48856"</f>
        <v>48856</v>
      </c>
      <c r="F13532" t="s">
        <v>23</v>
      </c>
      <c r="G13532">
        <v>2018</v>
      </c>
      <c r="I13532" t="s">
        <v>21</v>
      </c>
      <c r="J13532" t="s">
        <v>22</v>
      </c>
    </row>
    <row r="13533" spans="1:10">
      <c r="A13533" t="s">
        <v>19</v>
      </c>
      <c r="B13533">
        <v>48857</v>
      </c>
      <c r="C13533" t="s">
        <v>1244</v>
      </c>
      <c r="D13533">
        <v>48857</v>
      </c>
      <c r="E13533" t="str">
        <f>"48857"</f>
        <v>48857</v>
      </c>
      <c r="F13533" t="s">
        <v>23</v>
      </c>
      <c r="G13533">
        <v>2018</v>
      </c>
      <c r="I13533" t="s">
        <v>21</v>
      </c>
      <c r="J13533" t="s">
        <v>22</v>
      </c>
    </row>
    <row r="13534" spans="1:10">
      <c r="A13534" t="s">
        <v>19</v>
      </c>
      <c r="B13534">
        <v>48858</v>
      </c>
      <c r="C13534" t="s">
        <v>1244</v>
      </c>
      <c r="D13534">
        <v>48858</v>
      </c>
      <c r="E13534" t="str">
        <f>"48858"</f>
        <v>48858</v>
      </c>
      <c r="F13534">
        <v>2974791</v>
      </c>
      <c r="G13534">
        <v>2018</v>
      </c>
      <c r="I13534" t="s">
        <v>21</v>
      </c>
      <c r="J13534" t="s">
        <v>22</v>
      </c>
    </row>
    <row r="13535" spans="1:10">
      <c r="A13535" t="s">
        <v>19</v>
      </c>
      <c r="B13535">
        <v>48859</v>
      </c>
      <c r="C13535" t="s">
        <v>1244</v>
      </c>
      <c r="D13535">
        <v>48859</v>
      </c>
      <c r="E13535" t="str">
        <f>"48859"</f>
        <v>48859</v>
      </c>
      <c r="F13535" t="s">
        <v>23</v>
      </c>
      <c r="G13535">
        <v>2018</v>
      </c>
      <c r="I13535" t="s">
        <v>21</v>
      </c>
      <c r="J13535" t="s">
        <v>22</v>
      </c>
    </row>
    <row r="13536" spans="1:10">
      <c r="A13536" t="s">
        <v>19</v>
      </c>
      <c r="B13536">
        <v>48860</v>
      </c>
      <c r="C13536" t="s">
        <v>1244</v>
      </c>
      <c r="D13536">
        <v>48860</v>
      </c>
      <c r="E13536" t="str">
        <f>"48860"</f>
        <v>48860</v>
      </c>
      <c r="F13536" t="s">
        <v>23</v>
      </c>
      <c r="G13536">
        <v>2018</v>
      </c>
      <c r="I13536" t="s">
        <v>21</v>
      </c>
      <c r="J13536" t="s">
        <v>22</v>
      </c>
    </row>
    <row r="13537" spans="1:10">
      <c r="A13537" t="s">
        <v>19</v>
      </c>
      <c r="B13537">
        <v>48861</v>
      </c>
      <c r="C13537" t="s">
        <v>1244</v>
      </c>
      <c r="D13537">
        <v>48861</v>
      </c>
      <c r="E13537" t="str">
        <f>"48861"</f>
        <v>48861</v>
      </c>
      <c r="F13537" t="s">
        <v>23</v>
      </c>
      <c r="G13537">
        <v>2018</v>
      </c>
      <c r="I13537" t="s">
        <v>21</v>
      </c>
      <c r="J13537" t="s">
        <v>22</v>
      </c>
    </row>
    <row r="13538" spans="1:10">
      <c r="A13538" t="s">
        <v>19</v>
      </c>
      <c r="B13538">
        <v>48862</v>
      </c>
      <c r="C13538" t="s">
        <v>1244</v>
      </c>
      <c r="D13538">
        <v>48862</v>
      </c>
      <c r="E13538" t="str">
        <f>"48862"</f>
        <v>48862</v>
      </c>
      <c r="F13538" t="s">
        <v>23</v>
      </c>
      <c r="G13538">
        <v>2018</v>
      </c>
      <c r="I13538" t="s">
        <v>21</v>
      </c>
      <c r="J13538" t="s">
        <v>22</v>
      </c>
    </row>
    <row r="13539" spans="1:10">
      <c r="A13539" t="s">
        <v>19</v>
      </c>
      <c r="B13539">
        <v>48864</v>
      </c>
      <c r="C13539" t="s">
        <v>1244</v>
      </c>
      <c r="D13539">
        <v>48864</v>
      </c>
      <c r="E13539" t="str">
        <f>"48864"</f>
        <v>48864</v>
      </c>
      <c r="F13539">
        <v>274716</v>
      </c>
      <c r="G13539">
        <v>2018</v>
      </c>
      <c r="I13539" t="s">
        <v>21</v>
      </c>
      <c r="J13539" t="s">
        <v>22</v>
      </c>
    </row>
    <row r="13540" spans="1:10">
      <c r="A13540" t="s">
        <v>19</v>
      </c>
      <c r="B13540">
        <v>48865</v>
      </c>
      <c r="C13540" t="s">
        <v>1244</v>
      </c>
      <c r="D13540">
        <v>48865</v>
      </c>
      <c r="E13540" t="str">
        <f>"48865"</f>
        <v>48865</v>
      </c>
      <c r="F13540" t="s">
        <v>23</v>
      </c>
      <c r="G13540">
        <v>2018</v>
      </c>
      <c r="I13540" t="s">
        <v>21</v>
      </c>
      <c r="J13540" t="s">
        <v>22</v>
      </c>
    </row>
    <row r="13541" spans="1:10">
      <c r="A13541" t="s">
        <v>19</v>
      </c>
      <c r="B13541">
        <v>48866</v>
      </c>
      <c r="C13541" t="s">
        <v>1244</v>
      </c>
      <c r="D13541">
        <v>48866</v>
      </c>
      <c r="E13541" t="str">
        <f>"48866"</f>
        <v>48866</v>
      </c>
      <c r="F13541" t="s">
        <v>23</v>
      </c>
      <c r="G13541">
        <v>2018</v>
      </c>
      <c r="I13541" t="s">
        <v>21</v>
      </c>
      <c r="J13541" t="s">
        <v>22</v>
      </c>
    </row>
    <row r="13542" spans="1:10">
      <c r="A13542" t="s">
        <v>19</v>
      </c>
      <c r="B13542">
        <v>48867</v>
      </c>
      <c r="C13542" t="s">
        <v>1244</v>
      </c>
      <c r="D13542">
        <v>48867</v>
      </c>
      <c r="E13542" t="str">
        <f>"48867"</f>
        <v>48867</v>
      </c>
      <c r="F13542" t="s">
        <v>23</v>
      </c>
      <c r="G13542">
        <v>2018</v>
      </c>
      <c r="I13542" t="s">
        <v>21</v>
      </c>
      <c r="J13542" t="s">
        <v>22</v>
      </c>
    </row>
    <row r="13543" spans="1:10">
      <c r="A13543" t="s">
        <v>19</v>
      </c>
      <c r="B13543">
        <v>48871</v>
      </c>
      <c r="C13543" t="s">
        <v>1244</v>
      </c>
      <c r="D13543">
        <v>48871</v>
      </c>
      <c r="E13543" t="str">
        <f>"48871"</f>
        <v>48871</v>
      </c>
      <c r="F13543" t="s">
        <v>23</v>
      </c>
      <c r="G13543">
        <v>2018</v>
      </c>
      <c r="I13543" t="s">
        <v>21</v>
      </c>
      <c r="J13543" t="s">
        <v>22</v>
      </c>
    </row>
    <row r="13544" spans="1:10">
      <c r="A13544" t="s">
        <v>19</v>
      </c>
      <c r="B13544">
        <v>48872</v>
      </c>
      <c r="C13544" t="s">
        <v>1244</v>
      </c>
      <c r="D13544">
        <v>48872</v>
      </c>
      <c r="E13544" t="str">
        <f>"48872"</f>
        <v>48872</v>
      </c>
      <c r="F13544" t="s">
        <v>23</v>
      </c>
      <c r="G13544">
        <v>2018</v>
      </c>
      <c r="I13544" t="s">
        <v>21</v>
      </c>
      <c r="J13544" t="s">
        <v>22</v>
      </c>
    </row>
    <row r="13545" spans="1:10">
      <c r="A13545" t="s">
        <v>19</v>
      </c>
      <c r="B13545">
        <v>48873</v>
      </c>
      <c r="C13545" t="s">
        <v>1244</v>
      </c>
      <c r="D13545">
        <v>48873</v>
      </c>
      <c r="E13545" t="str">
        <f>"48873"</f>
        <v>48873</v>
      </c>
      <c r="F13545" t="s">
        <v>23</v>
      </c>
      <c r="G13545">
        <v>2018</v>
      </c>
      <c r="I13545" t="s">
        <v>21</v>
      </c>
      <c r="J13545" t="s">
        <v>22</v>
      </c>
    </row>
    <row r="13546" spans="1:10">
      <c r="A13546" t="s">
        <v>19</v>
      </c>
      <c r="B13546">
        <v>48874</v>
      </c>
      <c r="C13546" t="s">
        <v>1244</v>
      </c>
      <c r="D13546">
        <v>48874</v>
      </c>
      <c r="E13546" t="str">
        <f>"48874"</f>
        <v>48874</v>
      </c>
      <c r="F13546" t="s">
        <v>23</v>
      </c>
      <c r="G13546">
        <v>2018</v>
      </c>
      <c r="I13546" t="s">
        <v>21</v>
      </c>
      <c r="J13546" t="s">
        <v>22</v>
      </c>
    </row>
    <row r="13547" spans="1:10">
      <c r="A13547" t="s">
        <v>19</v>
      </c>
      <c r="B13547">
        <v>48875</v>
      </c>
      <c r="C13547" t="s">
        <v>1244</v>
      </c>
      <c r="D13547">
        <v>48875</v>
      </c>
      <c r="E13547" t="str">
        <f>"48875"</f>
        <v>48875</v>
      </c>
      <c r="F13547" t="s">
        <v>23</v>
      </c>
      <c r="G13547">
        <v>2018</v>
      </c>
      <c r="I13547" t="s">
        <v>21</v>
      </c>
      <c r="J13547" t="s">
        <v>22</v>
      </c>
    </row>
    <row r="13548" spans="1:10">
      <c r="A13548" t="s">
        <v>19</v>
      </c>
      <c r="B13548">
        <v>48876</v>
      </c>
      <c r="C13548" t="s">
        <v>1244</v>
      </c>
      <c r="D13548">
        <v>48876</v>
      </c>
      <c r="E13548" t="str">
        <f>"48876"</f>
        <v>48876</v>
      </c>
      <c r="F13548">
        <v>87852</v>
      </c>
      <c r="G13548">
        <v>2018</v>
      </c>
      <c r="I13548" t="s">
        <v>21</v>
      </c>
      <c r="J13548" t="s">
        <v>22</v>
      </c>
    </row>
    <row r="13549" spans="1:10">
      <c r="A13549" t="s">
        <v>19</v>
      </c>
      <c r="B13549">
        <v>48877</v>
      </c>
      <c r="C13549" t="s">
        <v>1244</v>
      </c>
      <c r="D13549">
        <v>48877</v>
      </c>
      <c r="E13549" t="str">
        <f>"48877"</f>
        <v>48877</v>
      </c>
      <c r="F13549" t="s">
        <v>23</v>
      </c>
      <c r="G13549">
        <v>2018</v>
      </c>
      <c r="I13549" t="s">
        <v>21</v>
      </c>
      <c r="J13549" t="s">
        <v>22</v>
      </c>
    </row>
    <row r="13550" spans="1:10">
      <c r="A13550" t="s">
        <v>19</v>
      </c>
      <c r="B13550">
        <v>48878</v>
      </c>
      <c r="C13550" t="s">
        <v>1244</v>
      </c>
      <c r="D13550">
        <v>48878</v>
      </c>
      <c r="E13550" t="str">
        <f>"48878"</f>
        <v>48878</v>
      </c>
      <c r="F13550" t="s">
        <v>23</v>
      </c>
      <c r="G13550">
        <v>2018</v>
      </c>
      <c r="I13550" t="s">
        <v>21</v>
      </c>
      <c r="J13550" t="s">
        <v>22</v>
      </c>
    </row>
    <row r="13551" spans="1:10">
      <c r="A13551" t="s">
        <v>19</v>
      </c>
      <c r="B13551">
        <v>48879</v>
      </c>
      <c r="C13551" t="s">
        <v>1244</v>
      </c>
      <c r="D13551">
        <v>48879</v>
      </c>
      <c r="E13551" t="str">
        <f>"48879"</f>
        <v>48879</v>
      </c>
      <c r="F13551" t="s">
        <v>23</v>
      </c>
      <c r="G13551">
        <v>2018</v>
      </c>
      <c r="I13551" t="s">
        <v>21</v>
      </c>
      <c r="J13551" t="s">
        <v>22</v>
      </c>
    </row>
    <row r="13552" spans="1:10">
      <c r="A13552" t="s">
        <v>19</v>
      </c>
      <c r="B13552">
        <v>48880</v>
      </c>
      <c r="C13552" t="s">
        <v>1244</v>
      </c>
      <c r="D13552">
        <v>48880</v>
      </c>
      <c r="E13552" t="str">
        <f>"48880"</f>
        <v>48880</v>
      </c>
      <c r="F13552">
        <v>433850</v>
      </c>
      <c r="G13552">
        <v>2018</v>
      </c>
      <c r="I13552" t="s">
        <v>21</v>
      </c>
      <c r="J13552" t="s">
        <v>22</v>
      </c>
    </row>
    <row r="13553" spans="1:10">
      <c r="A13553" t="s">
        <v>19</v>
      </c>
      <c r="B13553">
        <v>48881</v>
      </c>
      <c r="C13553" t="s">
        <v>1244</v>
      </c>
      <c r="D13553">
        <v>48881</v>
      </c>
      <c r="E13553" t="str">
        <f>"48881"</f>
        <v>48881</v>
      </c>
      <c r="F13553">
        <v>314920</v>
      </c>
      <c r="G13553">
        <v>2018</v>
      </c>
      <c r="I13553" t="s">
        <v>21</v>
      </c>
      <c r="J13553" t="s">
        <v>22</v>
      </c>
    </row>
    <row r="13554" spans="1:10">
      <c r="A13554" t="s">
        <v>19</v>
      </c>
      <c r="B13554">
        <v>48883</v>
      </c>
      <c r="C13554" t="s">
        <v>1244</v>
      </c>
      <c r="D13554">
        <v>48883</v>
      </c>
      <c r="E13554" t="str">
        <f>"48883"</f>
        <v>48883</v>
      </c>
      <c r="F13554" t="s">
        <v>23</v>
      </c>
      <c r="G13554">
        <v>2018</v>
      </c>
      <c r="I13554" t="s">
        <v>21</v>
      </c>
      <c r="J13554" t="s">
        <v>22</v>
      </c>
    </row>
    <row r="13555" spans="1:10">
      <c r="A13555" t="s">
        <v>19</v>
      </c>
      <c r="B13555">
        <v>48884</v>
      </c>
      <c r="C13555" t="s">
        <v>1244</v>
      </c>
      <c r="D13555">
        <v>48884</v>
      </c>
      <c r="E13555" t="str">
        <f>"48884"</f>
        <v>48884</v>
      </c>
      <c r="F13555" t="s">
        <v>23</v>
      </c>
      <c r="G13555">
        <v>2018</v>
      </c>
      <c r="I13555" t="s">
        <v>21</v>
      </c>
      <c r="J13555" t="s">
        <v>22</v>
      </c>
    </row>
    <row r="13556" spans="1:10">
      <c r="A13556" t="s">
        <v>19</v>
      </c>
      <c r="B13556">
        <v>48885</v>
      </c>
      <c r="C13556" t="s">
        <v>1244</v>
      </c>
      <c r="D13556">
        <v>48885</v>
      </c>
      <c r="E13556" t="str">
        <f>"48885"</f>
        <v>48885</v>
      </c>
      <c r="F13556" t="s">
        <v>23</v>
      </c>
      <c r="G13556">
        <v>2018</v>
      </c>
      <c r="I13556" t="s">
        <v>21</v>
      </c>
      <c r="J13556" t="s">
        <v>22</v>
      </c>
    </row>
    <row r="13557" spans="1:10">
      <c r="A13557" t="s">
        <v>19</v>
      </c>
      <c r="B13557">
        <v>48886</v>
      </c>
      <c r="C13557" t="s">
        <v>1244</v>
      </c>
      <c r="D13557">
        <v>48886</v>
      </c>
      <c r="E13557" t="str">
        <f>"48886"</f>
        <v>48886</v>
      </c>
      <c r="F13557" t="s">
        <v>23</v>
      </c>
      <c r="G13557">
        <v>2018</v>
      </c>
      <c r="I13557" t="s">
        <v>21</v>
      </c>
      <c r="J13557" t="s">
        <v>22</v>
      </c>
    </row>
    <row r="13558" spans="1:10">
      <c r="A13558" t="s">
        <v>19</v>
      </c>
      <c r="B13558">
        <v>48888</v>
      </c>
      <c r="C13558" t="s">
        <v>1244</v>
      </c>
      <c r="D13558">
        <v>48888</v>
      </c>
      <c r="E13558" t="str">
        <f>"48888"</f>
        <v>48888</v>
      </c>
      <c r="F13558" t="s">
        <v>23</v>
      </c>
      <c r="G13558">
        <v>2018</v>
      </c>
      <c r="I13558" t="s">
        <v>21</v>
      </c>
      <c r="J13558" t="s">
        <v>22</v>
      </c>
    </row>
    <row r="13559" spans="1:10">
      <c r="A13559" t="s">
        <v>19</v>
      </c>
      <c r="B13559">
        <v>48889</v>
      </c>
      <c r="C13559" t="s">
        <v>1244</v>
      </c>
      <c r="D13559">
        <v>48889</v>
      </c>
      <c r="E13559" t="str">
        <f>"48889"</f>
        <v>48889</v>
      </c>
      <c r="F13559" t="s">
        <v>23</v>
      </c>
      <c r="G13559">
        <v>2018</v>
      </c>
      <c r="I13559" t="s">
        <v>21</v>
      </c>
      <c r="J13559" t="s">
        <v>22</v>
      </c>
    </row>
    <row r="13560" spans="1:10">
      <c r="A13560" t="s">
        <v>19</v>
      </c>
      <c r="B13560">
        <v>48890</v>
      </c>
      <c r="C13560" t="s">
        <v>1244</v>
      </c>
      <c r="D13560">
        <v>48890</v>
      </c>
      <c r="E13560" t="str">
        <f>"48890"</f>
        <v>48890</v>
      </c>
      <c r="F13560" t="s">
        <v>23</v>
      </c>
      <c r="G13560">
        <v>2018</v>
      </c>
      <c r="I13560" t="s">
        <v>21</v>
      </c>
      <c r="J13560" t="s">
        <v>22</v>
      </c>
    </row>
    <row r="13561" spans="1:10">
      <c r="A13561" t="s">
        <v>19</v>
      </c>
      <c r="B13561">
        <v>48891</v>
      </c>
      <c r="C13561" t="s">
        <v>1244</v>
      </c>
      <c r="D13561">
        <v>48891</v>
      </c>
      <c r="E13561" t="str">
        <f>"48891"</f>
        <v>48891</v>
      </c>
      <c r="F13561" t="s">
        <v>23</v>
      </c>
      <c r="G13561">
        <v>2018</v>
      </c>
      <c r="I13561" t="s">
        <v>21</v>
      </c>
      <c r="J13561" t="s">
        <v>22</v>
      </c>
    </row>
    <row r="13562" spans="1:10">
      <c r="A13562" t="s">
        <v>19</v>
      </c>
      <c r="B13562">
        <v>48892</v>
      </c>
      <c r="C13562" t="s">
        <v>1244</v>
      </c>
      <c r="D13562">
        <v>48892</v>
      </c>
      <c r="E13562" t="str">
        <f>"48892"</f>
        <v>48892</v>
      </c>
      <c r="F13562" t="s">
        <v>23</v>
      </c>
      <c r="G13562">
        <v>2018</v>
      </c>
      <c r="I13562" t="s">
        <v>21</v>
      </c>
      <c r="J13562" t="s">
        <v>22</v>
      </c>
    </row>
    <row r="13563" spans="1:10">
      <c r="A13563" t="s">
        <v>19</v>
      </c>
      <c r="B13563">
        <v>48893</v>
      </c>
      <c r="C13563" t="s">
        <v>1244</v>
      </c>
      <c r="D13563">
        <v>48893</v>
      </c>
      <c r="E13563" t="str">
        <f>"48893"</f>
        <v>48893</v>
      </c>
      <c r="F13563" t="s">
        <v>23</v>
      </c>
      <c r="G13563">
        <v>2018</v>
      </c>
      <c r="I13563" t="s">
        <v>21</v>
      </c>
      <c r="J13563" t="s">
        <v>22</v>
      </c>
    </row>
    <row r="13564" spans="1:10">
      <c r="A13564" t="s">
        <v>19</v>
      </c>
      <c r="B13564">
        <v>48894</v>
      </c>
      <c r="C13564" t="s">
        <v>1244</v>
      </c>
      <c r="D13564">
        <v>48894</v>
      </c>
      <c r="E13564" t="str">
        <f>"48894"</f>
        <v>48894</v>
      </c>
      <c r="F13564" t="s">
        <v>23</v>
      </c>
      <c r="G13564">
        <v>2018</v>
      </c>
      <c r="I13564" t="s">
        <v>21</v>
      </c>
      <c r="J13564" t="s">
        <v>22</v>
      </c>
    </row>
    <row r="13565" spans="1:10">
      <c r="A13565" t="s">
        <v>19</v>
      </c>
      <c r="B13565">
        <v>48895</v>
      </c>
      <c r="C13565" t="s">
        <v>1244</v>
      </c>
      <c r="D13565">
        <v>48895</v>
      </c>
      <c r="E13565" t="str">
        <f>"48895"</f>
        <v>48895</v>
      </c>
      <c r="F13565" t="s">
        <v>23</v>
      </c>
      <c r="G13565">
        <v>2018</v>
      </c>
      <c r="I13565" t="s">
        <v>21</v>
      </c>
      <c r="J13565" t="s">
        <v>22</v>
      </c>
    </row>
    <row r="13566" spans="1:10">
      <c r="A13566" t="s">
        <v>19</v>
      </c>
      <c r="B13566">
        <v>48896</v>
      </c>
      <c r="C13566" t="s">
        <v>1244</v>
      </c>
      <c r="D13566">
        <v>48896</v>
      </c>
      <c r="E13566" t="str">
        <f>"48896"</f>
        <v>48896</v>
      </c>
      <c r="F13566" t="s">
        <v>23</v>
      </c>
      <c r="G13566">
        <v>2018</v>
      </c>
      <c r="I13566" t="s">
        <v>21</v>
      </c>
      <c r="J13566" t="s">
        <v>22</v>
      </c>
    </row>
    <row r="13567" spans="1:10">
      <c r="A13567" t="s">
        <v>19</v>
      </c>
      <c r="B13567">
        <v>48897</v>
      </c>
      <c r="C13567" t="s">
        <v>1244</v>
      </c>
      <c r="D13567">
        <v>48897</v>
      </c>
      <c r="E13567" t="str">
        <f>"48897"</f>
        <v>48897</v>
      </c>
      <c r="F13567" t="s">
        <v>23</v>
      </c>
      <c r="G13567">
        <v>2018</v>
      </c>
      <c r="I13567" t="s">
        <v>21</v>
      </c>
      <c r="J13567" t="s">
        <v>22</v>
      </c>
    </row>
    <row r="13568" spans="1:10">
      <c r="A13568" t="s">
        <v>19</v>
      </c>
      <c r="B13568">
        <v>48906</v>
      </c>
      <c r="C13568" t="s">
        <v>1244</v>
      </c>
      <c r="D13568">
        <v>48906</v>
      </c>
      <c r="E13568" t="str">
        <f>"48906"</f>
        <v>48906</v>
      </c>
      <c r="F13568">
        <v>238069</v>
      </c>
      <c r="G13568">
        <v>2018</v>
      </c>
      <c r="I13568" t="s">
        <v>21</v>
      </c>
      <c r="J13568" t="s">
        <v>22</v>
      </c>
    </row>
    <row r="13569" spans="1:10">
      <c r="A13569" t="s">
        <v>19</v>
      </c>
      <c r="B13569">
        <v>48910</v>
      </c>
      <c r="C13569" t="s">
        <v>1244</v>
      </c>
      <c r="D13569">
        <v>48910</v>
      </c>
      <c r="E13569" t="str">
        <f>"48910"</f>
        <v>48910</v>
      </c>
      <c r="F13569">
        <v>87248</v>
      </c>
      <c r="G13569">
        <v>2018</v>
      </c>
      <c r="I13569" t="s">
        <v>21</v>
      </c>
      <c r="J13569" t="s">
        <v>22</v>
      </c>
    </row>
    <row r="13570" spans="1:10">
      <c r="A13570" t="s">
        <v>19</v>
      </c>
      <c r="B13570">
        <v>48911</v>
      </c>
      <c r="C13570" t="s">
        <v>1244</v>
      </c>
      <c r="D13570">
        <v>48911</v>
      </c>
      <c r="E13570" t="str">
        <f>"48911"</f>
        <v>48911</v>
      </c>
      <c r="F13570">
        <v>69306</v>
      </c>
      <c r="G13570">
        <v>2018</v>
      </c>
      <c r="I13570" t="s">
        <v>21</v>
      </c>
      <c r="J13570" t="s">
        <v>22</v>
      </c>
    </row>
    <row r="13571" spans="1:10">
      <c r="A13571" t="s">
        <v>19</v>
      </c>
      <c r="B13571">
        <v>48912</v>
      </c>
      <c r="C13571" t="s">
        <v>1244</v>
      </c>
      <c r="D13571">
        <v>48912</v>
      </c>
      <c r="E13571" t="str">
        <f>"48912"</f>
        <v>48912</v>
      </c>
      <c r="F13571">
        <v>24160346</v>
      </c>
      <c r="G13571">
        <v>2018</v>
      </c>
      <c r="I13571" t="s">
        <v>21</v>
      </c>
      <c r="J13571" t="s">
        <v>22</v>
      </c>
    </row>
    <row r="13572" spans="1:10">
      <c r="A13572" t="s">
        <v>19</v>
      </c>
      <c r="B13572">
        <v>48915</v>
      </c>
      <c r="C13572" t="s">
        <v>1244</v>
      </c>
      <c r="D13572">
        <v>48915</v>
      </c>
      <c r="E13572" t="str">
        <f>"48915"</f>
        <v>48915</v>
      </c>
      <c r="F13572" t="s">
        <v>23</v>
      </c>
      <c r="G13572">
        <v>2018</v>
      </c>
      <c r="I13572" t="s">
        <v>21</v>
      </c>
      <c r="J13572" t="s">
        <v>22</v>
      </c>
    </row>
    <row r="13573" spans="1:10">
      <c r="A13573" t="s">
        <v>19</v>
      </c>
      <c r="B13573">
        <v>48917</v>
      </c>
      <c r="C13573" t="s">
        <v>1244</v>
      </c>
      <c r="D13573">
        <v>48917</v>
      </c>
      <c r="E13573" t="str">
        <f>"48917"</f>
        <v>48917</v>
      </c>
      <c r="F13573" t="s">
        <v>23</v>
      </c>
      <c r="G13573">
        <v>2018</v>
      </c>
      <c r="I13573" t="s">
        <v>21</v>
      </c>
      <c r="J13573" t="s">
        <v>22</v>
      </c>
    </row>
    <row r="13574" spans="1:10">
      <c r="A13574" t="s">
        <v>19</v>
      </c>
      <c r="B13574">
        <v>48933</v>
      </c>
      <c r="C13574" t="s">
        <v>1244</v>
      </c>
      <c r="D13574">
        <v>48933</v>
      </c>
      <c r="E13574" t="str">
        <f>"48933"</f>
        <v>48933</v>
      </c>
      <c r="F13574">
        <v>57447673</v>
      </c>
      <c r="G13574">
        <v>2018</v>
      </c>
      <c r="I13574" t="s">
        <v>21</v>
      </c>
      <c r="J13574" t="s">
        <v>22</v>
      </c>
    </row>
    <row r="13575" spans="1:10">
      <c r="A13575" t="s">
        <v>19</v>
      </c>
      <c r="B13575">
        <v>49001</v>
      </c>
      <c r="C13575" t="s">
        <v>1244</v>
      </c>
      <c r="D13575">
        <v>49001</v>
      </c>
      <c r="E13575" t="str">
        <f>"49001"</f>
        <v>49001</v>
      </c>
      <c r="F13575">
        <v>1670159</v>
      </c>
      <c r="G13575">
        <v>2018</v>
      </c>
      <c r="I13575" t="s">
        <v>21</v>
      </c>
      <c r="J13575" t="s">
        <v>22</v>
      </c>
    </row>
    <row r="13576" spans="1:10">
      <c r="A13576" t="s">
        <v>19</v>
      </c>
      <c r="B13576">
        <v>49002</v>
      </c>
      <c r="C13576" t="s">
        <v>1244</v>
      </c>
      <c r="D13576">
        <v>49002</v>
      </c>
      <c r="E13576" t="str">
        <f>"49002"</f>
        <v>49002</v>
      </c>
      <c r="F13576">
        <v>453231</v>
      </c>
      <c r="G13576">
        <v>2018</v>
      </c>
      <c r="I13576" t="s">
        <v>21</v>
      </c>
      <c r="J13576" t="s">
        <v>22</v>
      </c>
    </row>
    <row r="13577" spans="1:10">
      <c r="A13577" t="s">
        <v>19</v>
      </c>
      <c r="B13577">
        <v>49004</v>
      </c>
      <c r="C13577" t="s">
        <v>1244</v>
      </c>
      <c r="D13577">
        <v>49004</v>
      </c>
      <c r="E13577" t="str">
        <f>"49004"</f>
        <v>49004</v>
      </c>
      <c r="F13577" t="s">
        <v>23</v>
      </c>
      <c r="G13577">
        <v>2018</v>
      </c>
      <c r="I13577" t="s">
        <v>21</v>
      </c>
      <c r="J13577" t="s">
        <v>22</v>
      </c>
    </row>
    <row r="13578" spans="1:10">
      <c r="A13578" t="s">
        <v>19</v>
      </c>
      <c r="B13578">
        <v>49006</v>
      </c>
      <c r="C13578" t="s">
        <v>1244</v>
      </c>
      <c r="D13578">
        <v>49006</v>
      </c>
      <c r="E13578" t="str">
        <f>"49006"</f>
        <v>49006</v>
      </c>
      <c r="F13578" t="s">
        <v>23</v>
      </c>
      <c r="G13578">
        <v>2018</v>
      </c>
      <c r="I13578" t="s">
        <v>21</v>
      </c>
      <c r="J13578" t="s">
        <v>22</v>
      </c>
    </row>
    <row r="13579" spans="1:10">
      <c r="A13579" t="s">
        <v>19</v>
      </c>
      <c r="B13579">
        <v>49007</v>
      </c>
      <c r="C13579" t="s">
        <v>1244</v>
      </c>
      <c r="D13579">
        <v>49007</v>
      </c>
      <c r="E13579" t="str">
        <f>"49007"</f>
        <v>49007</v>
      </c>
      <c r="F13579">
        <v>4544337</v>
      </c>
      <c r="G13579">
        <v>2018</v>
      </c>
      <c r="I13579" t="s">
        <v>21</v>
      </c>
      <c r="J13579" t="s">
        <v>22</v>
      </c>
    </row>
    <row r="13580" spans="1:10">
      <c r="A13580" t="s">
        <v>19</v>
      </c>
      <c r="B13580">
        <v>49008</v>
      </c>
      <c r="C13580" t="s">
        <v>1244</v>
      </c>
      <c r="D13580">
        <v>49008</v>
      </c>
      <c r="E13580" t="str">
        <f>"49008"</f>
        <v>49008</v>
      </c>
      <c r="F13580" t="s">
        <v>23</v>
      </c>
      <c r="G13580">
        <v>2018</v>
      </c>
      <c r="I13580" t="s">
        <v>21</v>
      </c>
      <c r="J13580" t="s">
        <v>22</v>
      </c>
    </row>
    <row r="13581" spans="1:10">
      <c r="A13581" t="s">
        <v>19</v>
      </c>
      <c r="B13581">
        <v>49009</v>
      </c>
      <c r="C13581" t="s">
        <v>1244</v>
      </c>
      <c r="D13581">
        <v>49009</v>
      </c>
      <c r="E13581" t="str">
        <f>"49009"</f>
        <v>49009</v>
      </c>
      <c r="F13581" t="s">
        <v>23</v>
      </c>
      <c r="G13581">
        <v>2018</v>
      </c>
      <c r="I13581" t="s">
        <v>21</v>
      </c>
      <c r="J13581" t="s">
        <v>22</v>
      </c>
    </row>
    <row r="13582" spans="1:10">
      <c r="A13582" t="s">
        <v>19</v>
      </c>
      <c r="B13582">
        <v>49010</v>
      </c>
      <c r="C13582" t="s">
        <v>1244</v>
      </c>
      <c r="D13582">
        <v>49010</v>
      </c>
      <c r="E13582" t="str">
        <f>"49010"</f>
        <v>49010</v>
      </c>
      <c r="F13582">
        <v>186702</v>
      </c>
      <c r="G13582">
        <v>2018</v>
      </c>
      <c r="I13582" t="s">
        <v>21</v>
      </c>
      <c r="J13582" t="s">
        <v>22</v>
      </c>
    </row>
    <row r="13583" spans="1:10">
      <c r="A13583" t="s">
        <v>19</v>
      </c>
      <c r="B13583">
        <v>49011</v>
      </c>
      <c r="C13583" t="s">
        <v>1244</v>
      </c>
      <c r="D13583">
        <v>49011</v>
      </c>
      <c r="E13583" t="str">
        <f>"49011"</f>
        <v>49011</v>
      </c>
      <c r="F13583" t="s">
        <v>23</v>
      </c>
      <c r="G13583">
        <v>2018</v>
      </c>
      <c r="I13583" t="s">
        <v>21</v>
      </c>
      <c r="J13583" t="s">
        <v>22</v>
      </c>
    </row>
    <row r="13584" spans="1:10">
      <c r="A13584" t="s">
        <v>19</v>
      </c>
      <c r="B13584">
        <v>49012</v>
      </c>
      <c r="C13584" t="s">
        <v>1244</v>
      </c>
      <c r="D13584">
        <v>49012</v>
      </c>
      <c r="E13584" t="str">
        <f>"49012"</f>
        <v>49012</v>
      </c>
      <c r="F13584" t="s">
        <v>23</v>
      </c>
      <c r="G13584">
        <v>2018</v>
      </c>
      <c r="I13584" t="s">
        <v>21</v>
      </c>
      <c r="J13584" t="s">
        <v>22</v>
      </c>
    </row>
    <row r="13585" spans="1:10">
      <c r="A13585" t="s">
        <v>19</v>
      </c>
      <c r="B13585">
        <v>49013</v>
      </c>
      <c r="C13585" t="s">
        <v>1244</v>
      </c>
      <c r="D13585">
        <v>49013</v>
      </c>
      <c r="E13585" t="str">
        <f>"49013"</f>
        <v>49013</v>
      </c>
      <c r="F13585">
        <v>168563</v>
      </c>
      <c r="G13585">
        <v>2018</v>
      </c>
      <c r="I13585" t="s">
        <v>21</v>
      </c>
      <c r="J13585" t="s">
        <v>22</v>
      </c>
    </row>
    <row r="13586" spans="1:10">
      <c r="A13586" t="s">
        <v>19</v>
      </c>
      <c r="B13586">
        <v>49014</v>
      </c>
      <c r="C13586" t="s">
        <v>1244</v>
      </c>
      <c r="D13586">
        <v>49014</v>
      </c>
      <c r="E13586" t="str">
        <f>"49014"</f>
        <v>49014</v>
      </c>
      <c r="F13586">
        <v>1669343</v>
      </c>
      <c r="G13586">
        <v>2018</v>
      </c>
      <c r="I13586" t="s">
        <v>21</v>
      </c>
      <c r="J13586" t="s">
        <v>22</v>
      </c>
    </row>
    <row r="13587" spans="1:10">
      <c r="A13587" t="s">
        <v>19</v>
      </c>
      <c r="B13587">
        <v>49015</v>
      </c>
      <c r="C13587" t="s">
        <v>1244</v>
      </c>
      <c r="D13587">
        <v>49015</v>
      </c>
      <c r="E13587" t="str">
        <f>"49015"</f>
        <v>49015</v>
      </c>
      <c r="F13587" t="s">
        <v>23</v>
      </c>
      <c r="G13587">
        <v>2018</v>
      </c>
      <c r="I13587" t="s">
        <v>21</v>
      </c>
      <c r="J13587" t="s">
        <v>22</v>
      </c>
    </row>
    <row r="13588" spans="1:10">
      <c r="A13588" t="s">
        <v>19</v>
      </c>
      <c r="B13588">
        <v>49017</v>
      </c>
      <c r="C13588" t="s">
        <v>1244</v>
      </c>
      <c r="D13588">
        <v>49017</v>
      </c>
      <c r="E13588" t="str">
        <f>"49017"</f>
        <v>49017</v>
      </c>
      <c r="F13588">
        <v>67169</v>
      </c>
      <c r="G13588">
        <v>2018</v>
      </c>
      <c r="I13588" t="s">
        <v>21</v>
      </c>
      <c r="J13588" t="s">
        <v>22</v>
      </c>
    </row>
    <row r="13589" spans="1:10">
      <c r="A13589" t="s">
        <v>19</v>
      </c>
      <c r="B13589">
        <v>49021</v>
      </c>
      <c r="C13589" t="s">
        <v>1244</v>
      </c>
      <c r="D13589">
        <v>49021</v>
      </c>
      <c r="E13589" t="str">
        <f>"49021"</f>
        <v>49021</v>
      </c>
      <c r="F13589" t="s">
        <v>23</v>
      </c>
      <c r="G13589">
        <v>2018</v>
      </c>
      <c r="I13589" t="s">
        <v>21</v>
      </c>
      <c r="J13589" t="s">
        <v>22</v>
      </c>
    </row>
    <row r="13590" spans="1:10">
      <c r="A13590" t="s">
        <v>19</v>
      </c>
      <c r="B13590">
        <v>49022</v>
      </c>
      <c r="C13590" t="s">
        <v>1244</v>
      </c>
      <c r="D13590">
        <v>49022</v>
      </c>
      <c r="E13590" t="str">
        <f>"49022"</f>
        <v>49022</v>
      </c>
      <c r="F13590">
        <v>4264659</v>
      </c>
      <c r="G13590">
        <v>2018</v>
      </c>
      <c r="I13590" t="s">
        <v>21</v>
      </c>
      <c r="J13590" t="s">
        <v>22</v>
      </c>
    </row>
    <row r="13591" spans="1:10">
      <c r="A13591" t="s">
        <v>19</v>
      </c>
      <c r="B13591">
        <v>49024</v>
      </c>
      <c r="C13591" t="s">
        <v>1244</v>
      </c>
      <c r="D13591">
        <v>49024</v>
      </c>
      <c r="E13591" t="str">
        <f>"49024"</f>
        <v>49024</v>
      </c>
      <c r="F13591">
        <v>9565</v>
      </c>
      <c r="G13591">
        <v>2018</v>
      </c>
      <c r="I13591" t="s">
        <v>21</v>
      </c>
      <c r="J13591" t="s">
        <v>22</v>
      </c>
    </row>
    <row r="13592" spans="1:10">
      <c r="A13592" t="s">
        <v>19</v>
      </c>
      <c r="B13592">
        <v>49026</v>
      </c>
      <c r="C13592" t="s">
        <v>1244</v>
      </c>
      <c r="D13592">
        <v>49026</v>
      </c>
      <c r="E13592" t="str">
        <f>"49026"</f>
        <v>49026</v>
      </c>
      <c r="F13592" t="s">
        <v>23</v>
      </c>
      <c r="G13592">
        <v>2018</v>
      </c>
      <c r="I13592" t="s">
        <v>21</v>
      </c>
      <c r="J13592" t="s">
        <v>22</v>
      </c>
    </row>
    <row r="13593" spans="1:10">
      <c r="A13593" t="s">
        <v>19</v>
      </c>
      <c r="B13593">
        <v>49027</v>
      </c>
      <c r="C13593" t="s">
        <v>1244</v>
      </c>
      <c r="D13593">
        <v>49027</v>
      </c>
      <c r="E13593" t="str">
        <f>"49027"</f>
        <v>49027</v>
      </c>
      <c r="F13593" t="s">
        <v>23</v>
      </c>
      <c r="G13593">
        <v>2018</v>
      </c>
      <c r="I13593" t="s">
        <v>21</v>
      </c>
      <c r="J13593" t="s">
        <v>22</v>
      </c>
    </row>
    <row r="13594" spans="1:10">
      <c r="A13594" t="s">
        <v>19</v>
      </c>
      <c r="B13594">
        <v>49028</v>
      </c>
      <c r="C13594" t="s">
        <v>1244</v>
      </c>
      <c r="D13594">
        <v>49028</v>
      </c>
      <c r="E13594" t="str">
        <f>"49028"</f>
        <v>49028</v>
      </c>
      <c r="F13594">
        <v>204891</v>
      </c>
      <c r="G13594">
        <v>2018</v>
      </c>
      <c r="I13594" t="s">
        <v>21</v>
      </c>
      <c r="J13594" t="s">
        <v>22</v>
      </c>
    </row>
    <row r="13595" spans="1:10">
      <c r="A13595" t="s">
        <v>19</v>
      </c>
      <c r="B13595">
        <v>49029</v>
      </c>
      <c r="C13595" t="s">
        <v>1244</v>
      </c>
      <c r="D13595">
        <v>49029</v>
      </c>
      <c r="E13595" t="str">
        <f>"49029"</f>
        <v>49029</v>
      </c>
      <c r="F13595" t="s">
        <v>23</v>
      </c>
      <c r="G13595">
        <v>2018</v>
      </c>
      <c r="I13595" t="s">
        <v>21</v>
      </c>
      <c r="J13595" t="s">
        <v>22</v>
      </c>
    </row>
    <row r="13596" spans="1:10">
      <c r="A13596" t="s">
        <v>19</v>
      </c>
      <c r="B13596">
        <v>49030</v>
      </c>
      <c r="C13596" t="s">
        <v>1244</v>
      </c>
      <c r="D13596">
        <v>49030</v>
      </c>
      <c r="E13596" t="str">
        <f>"49030"</f>
        <v>49030</v>
      </c>
      <c r="F13596" t="s">
        <v>23</v>
      </c>
      <c r="G13596">
        <v>2018</v>
      </c>
      <c r="I13596" t="s">
        <v>21</v>
      </c>
      <c r="J13596" t="s">
        <v>22</v>
      </c>
    </row>
    <row r="13597" spans="1:10">
      <c r="A13597" t="s">
        <v>19</v>
      </c>
      <c r="B13597">
        <v>49031</v>
      </c>
      <c r="C13597" t="s">
        <v>1244</v>
      </c>
      <c r="D13597">
        <v>49031</v>
      </c>
      <c r="E13597" t="str">
        <f>"49031"</f>
        <v>49031</v>
      </c>
      <c r="F13597" t="s">
        <v>23</v>
      </c>
      <c r="G13597">
        <v>2018</v>
      </c>
      <c r="I13597" t="s">
        <v>21</v>
      </c>
      <c r="J13597" t="s">
        <v>22</v>
      </c>
    </row>
    <row r="13598" spans="1:10">
      <c r="A13598" t="s">
        <v>19</v>
      </c>
      <c r="B13598">
        <v>49032</v>
      </c>
      <c r="C13598" t="s">
        <v>1244</v>
      </c>
      <c r="D13598">
        <v>49032</v>
      </c>
      <c r="E13598" t="str">
        <f>"49032"</f>
        <v>49032</v>
      </c>
      <c r="F13598" t="s">
        <v>23</v>
      </c>
      <c r="G13598">
        <v>2018</v>
      </c>
      <c r="I13598" t="s">
        <v>21</v>
      </c>
      <c r="J13598" t="s">
        <v>22</v>
      </c>
    </row>
    <row r="13599" spans="1:10">
      <c r="A13599" t="s">
        <v>19</v>
      </c>
      <c r="B13599">
        <v>49033</v>
      </c>
      <c r="C13599" t="s">
        <v>1244</v>
      </c>
      <c r="D13599">
        <v>49033</v>
      </c>
      <c r="E13599" t="str">
        <f>"49033"</f>
        <v>49033</v>
      </c>
      <c r="F13599" t="s">
        <v>23</v>
      </c>
      <c r="G13599">
        <v>2018</v>
      </c>
      <c r="I13599" t="s">
        <v>21</v>
      </c>
      <c r="J13599" t="s">
        <v>22</v>
      </c>
    </row>
    <row r="13600" spans="1:10">
      <c r="A13600" t="s">
        <v>19</v>
      </c>
      <c r="B13600">
        <v>49034</v>
      </c>
      <c r="C13600" t="s">
        <v>1244</v>
      </c>
      <c r="D13600">
        <v>49034</v>
      </c>
      <c r="E13600" t="str">
        <f>"49034"</f>
        <v>49034</v>
      </c>
      <c r="F13600" t="s">
        <v>23</v>
      </c>
      <c r="G13600">
        <v>2018</v>
      </c>
      <c r="I13600" t="s">
        <v>21</v>
      </c>
      <c r="J13600" t="s">
        <v>22</v>
      </c>
    </row>
    <row r="13601" spans="1:10">
      <c r="A13601" t="s">
        <v>19</v>
      </c>
      <c r="B13601">
        <v>49036</v>
      </c>
      <c r="C13601" t="s">
        <v>1244</v>
      </c>
      <c r="D13601">
        <v>49036</v>
      </c>
      <c r="E13601" t="str">
        <f>"49036"</f>
        <v>49036</v>
      </c>
      <c r="F13601">
        <v>207258</v>
      </c>
      <c r="G13601">
        <v>2018</v>
      </c>
      <c r="I13601" t="s">
        <v>21</v>
      </c>
      <c r="J13601" t="s">
        <v>22</v>
      </c>
    </row>
    <row r="13602" spans="1:10">
      <c r="A13602" t="s">
        <v>19</v>
      </c>
      <c r="B13602">
        <v>49037</v>
      </c>
      <c r="C13602" t="s">
        <v>1244</v>
      </c>
      <c r="D13602">
        <v>49037</v>
      </c>
      <c r="E13602" t="str">
        <f>"49037"</f>
        <v>49037</v>
      </c>
      <c r="F13602">
        <v>1488146</v>
      </c>
      <c r="G13602">
        <v>2018</v>
      </c>
      <c r="I13602" t="s">
        <v>21</v>
      </c>
      <c r="J13602" t="s">
        <v>22</v>
      </c>
    </row>
    <row r="13603" spans="1:10">
      <c r="A13603" t="s">
        <v>19</v>
      </c>
      <c r="B13603">
        <v>49038</v>
      </c>
      <c r="C13603" t="s">
        <v>1244</v>
      </c>
      <c r="D13603">
        <v>49038</v>
      </c>
      <c r="E13603" t="str">
        <f>"49038"</f>
        <v>49038</v>
      </c>
      <c r="F13603" t="s">
        <v>23</v>
      </c>
      <c r="G13603">
        <v>2018</v>
      </c>
      <c r="I13603" t="s">
        <v>21</v>
      </c>
      <c r="J13603" t="s">
        <v>22</v>
      </c>
    </row>
    <row r="13604" spans="1:10">
      <c r="A13604" t="s">
        <v>19</v>
      </c>
      <c r="B13604">
        <v>49040</v>
      </c>
      <c r="C13604" t="s">
        <v>1244</v>
      </c>
      <c r="D13604">
        <v>49040</v>
      </c>
      <c r="E13604" t="str">
        <f>"49040"</f>
        <v>49040</v>
      </c>
      <c r="F13604" t="s">
        <v>23</v>
      </c>
      <c r="G13604">
        <v>2018</v>
      </c>
      <c r="I13604" t="s">
        <v>21</v>
      </c>
      <c r="J13604" t="s">
        <v>22</v>
      </c>
    </row>
    <row r="13605" spans="1:10">
      <c r="A13605" t="s">
        <v>19</v>
      </c>
      <c r="B13605">
        <v>49042</v>
      </c>
      <c r="C13605" t="s">
        <v>1244</v>
      </c>
      <c r="D13605">
        <v>49042</v>
      </c>
      <c r="E13605" t="str">
        <f>"49042"</f>
        <v>49042</v>
      </c>
      <c r="F13605" t="s">
        <v>23</v>
      </c>
      <c r="G13605">
        <v>2018</v>
      </c>
      <c r="I13605" t="s">
        <v>21</v>
      </c>
      <c r="J13605" t="s">
        <v>22</v>
      </c>
    </row>
    <row r="13606" spans="1:10">
      <c r="A13606" t="s">
        <v>19</v>
      </c>
      <c r="B13606">
        <v>49043</v>
      </c>
      <c r="C13606" t="s">
        <v>1244</v>
      </c>
      <c r="D13606">
        <v>49043</v>
      </c>
      <c r="E13606" t="str">
        <f>"49043"</f>
        <v>49043</v>
      </c>
      <c r="F13606">
        <v>158155</v>
      </c>
      <c r="G13606">
        <v>2018</v>
      </c>
      <c r="I13606" t="s">
        <v>21</v>
      </c>
      <c r="J13606" t="s">
        <v>22</v>
      </c>
    </row>
    <row r="13607" spans="1:10">
      <c r="A13607" t="s">
        <v>19</v>
      </c>
      <c r="B13607">
        <v>49045</v>
      </c>
      <c r="C13607" t="s">
        <v>1244</v>
      </c>
      <c r="D13607">
        <v>49045</v>
      </c>
      <c r="E13607" t="str">
        <f>"49045"</f>
        <v>49045</v>
      </c>
      <c r="F13607" t="s">
        <v>23</v>
      </c>
      <c r="G13607">
        <v>2018</v>
      </c>
      <c r="I13607" t="s">
        <v>21</v>
      </c>
      <c r="J13607" t="s">
        <v>22</v>
      </c>
    </row>
    <row r="13608" spans="1:10">
      <c r="A13608" t="s">
        <v>19</v>
      </c>
      <c r="B13608">
        <v>49046</v>
      </c>
      <c r="C13608" t="s">
        <v>1244</v>
      </c>
      <c r="D13608">
        <v>49046</v>
      </c>
      <c r="E13608" t="str">
        <f>"49046"</f>
        <v>49046</v>
      </c>
      <c r="F13608" t="s">
        <v>23</v>
      </c>
      <c r="G13608">
        <v>2018</v>
      </c>
      <c r="I13608" t="s">
        <v>21</v>
      </c>
      <c r="J13608" t="s">
        <v>22</v>
      </c>
    </row>
    <row r="13609" spans="1:10">
      <c r="A13609" t="s">
        <v>19</v>
      </c>
      <c r="B13609">
        <v>49047</v>
      </c>
      <c r="C13609" t="s">
        <v>1244</v>
      </c>
      <c r="D13609">
        <v>49047</v>
      </c>
      <c r="E13609" t="str">
        <f>"49047"</f>
        <v>49047</v>
      </c>
      <c r="F13609">
        <v>2717079</v>
      </c>
      <c r="G13609">
        <v>2018</v>
      </c>
      <c r="I13609" t="s">
        <v>21</v>
      </c>
      <c r="J13609" t="s">
        <v>22</v>
      </c>
    </row>
    <row r="13610" spans="1:10">
      <c r="A13610" t="s">
        <v>19</v>
      </c>
      <c r="B13610">
        <v>49048</v>
      </c>
      <c r="C13610" t="s">
        <v>1244</v>
      </c>
      <c r="D13610">
        <v>49048</v>
      </c>
      <c r="E13610" t="str">
        <f>"49048"</f>
        <v>49048</v>
      </c>
      <c r="F13610">
        <v>104240</v>
      </c>
      <c r="G13610">
        <v>2018</v>
      </c>
      <c r="I13610" t="s">
        <v>21</v>
      </c>
      <c r="J13610" t="s">
        <v>22</v>
      </c>
    </row>
    <row r="13611" spans="1:10">
      <c r="A13611" t="s">
        <v>19</v>
      </c>
      <c r="B13611">
        <v>49050</v>
      </c>
      <c r="C13611" t="s">
        <v>1244</v>
      </c>
      <c r="D13611">
        <v>49050</v>
      </c>
      <c r="E13611" t="str">
        <f>"49050"</f>
        <v>49050</v>
      </c>
      <c r="F13611" t="s">
        <v>23</v>
      </c>
      <c r="G13611">
        <v>2018</v>
      </c>
      <c r="I13611" t="s">
        <v>21</v>
      </c>
      <c r="J13611" t="s">
        <v>22</v>
      </c>
    </row>
    <row r="13612" spans="1:10">
      <c r="A13612" t="s">
        <v>19</v>
      </c>
      <c r="B13612">
        <v>49051</v>
      </c>
      <c r="C13612" t="s">
        <v>1244</v>
      </c>
      <c r="D13612">
        <v>49051</v>
      </c>
      <c r="E13612" t="str">
        <f>"49051"</f>
        <v>49051</v>
      </c>
      <c r="F13612" t="s">
        <v>23</v>
      </c>
      <c r="G13612">
        <v>2018</v>
      </c>
      <c r="I13612" t="s">
        <v>21</v>
      </c>
      <c r="J13612" t="s">
        <v>22</v>
      </c>
    </row>
    <row r="13613" spans="1:10">
      <c r="A13613" t="s">
        <v>19</v>
      </c>
      <c r="B13613">
        <v>49052</v>
      </c>
      <c r="C13613" t="s">
        <v>1244</v>
      </c>
      <c r="D13613">
        <v>49052</v>
      </c>
      <c r="E13613" t="str">
        <f>"49052"</f>
        <v>49052</v>
      </c>
      <c r="F13613">
        <v>514494</v>
      </c>
      <c r="G13613">
        <v>2018</v>
      </c>
      <c r="I13613" t="s">
        <v>21</v>
      </c>
      <c r="J13613" t="s">
        <v>22</v>
      </c>
    </row>
    <row r="13614" spans="1:10">
      <c r="A13614" t="s">
        <v>19</v>
      </c>
      <c r="B13614">
        <v>49053</v>
      </c>
      <c r="C13614" t="s">
        <v>1244</v>
      </c>
      <c r="D13614">
        <v>49053</v>
      </c>
      <c r="E13614" t="str">
        <f>"49053"</f>
        <v>49053</v>
      </c>
      <c r="F13614">
        <v>9142</v>
      </c>
      <c r="G13614">
        <v>2018</v>
      </c>
      <c r="I13614" t="s">
        <v>21</v>
      </c>
      <c r="J13614" t="s">
        <v>22</v>
      </c>
    </row>
    <row r="13615" spans="1:10">
      <c r="A13615" t="s">
        <v>19</v>
      </c>
      <c r="B13615">
        <v>49055</v>
      </c>
      <c r="C13615" t="s">
        <v>1244</v>
      </c>
      <c r="D13615">
        <v>49055</v>
      </c>
      <c r="E13615" t="str">
        <f>"49055"</f>
        <v>49055</v>
      </c>
      <c r="F13615" t="s">
        <v>23</v>
      </c>
      <c r="G13615">
        <v>2018</v>
      </c>
      <c r="I13615" t="s">
        <v>21</v>
      </c>
      <c r="J13615" t="s">
        <v>22</v>
      </c>
    </row>
    <row r="13616" spans="1:10">
      <c r="A13616" t="s">
        <v>19</v>
      </c>
      <c r="B13616">
        <v>49056</v>
      </c>
      <c r="C13616" t="s">
        <v>1244</v>
      </c>
      <c r="D13616">
        <v>49056</v>
      </c>
      <c r="E13616" t="str">
        <f>"49056"</f>
        <v>49056</v>
      </c>
      <c r="F13616" t="s">
        <v>23</v>
      </c>
      <c r="G13616">
        <v>2018</v>
      </c>
      <c r="I13616" t="s">
        <v>21</v>
      </c>
      <c r="J13616" t="s">
        <v>22</v>
      </c>
    </row>
    <row r="13617" spans="1:10">
      <c r="A13617" t="s">
        <v>19</v>
      </c>
      <c r="B13617">
        <v>49057</v>
      </c>
      <c r="C13617" t="s">
        <v>1244</v>
      </c>
      <c r="D13617">
        <v>49057</v>
      </c>
      <c r="E13617" t="str">
        <f>"49057"</f>
        <v>49057</v>
      </c>
      <c r="F13617" t="s">
        <v>23</v>
      </c>
      <c r="G13617">
        <v>2018</v>
      </c>
      <c r="I13617" t="s">
        <v>21</v>
      </c>
      <c r="J13617" t="s">
        <v>22</v>
      </c>
    </row>
    <row r="13618" spans="1:10">
      <c r="A13618" t="s">
        <v>19</v>
      </c>
      <c r="B13618">
        <v>49058</v>
      </c>
      <c r="C13618" t="s">
        <v>1244</v>
      </c>
      <c r="D13618">
        <v>49058</v>
      </c>
      <c r="E13618" t="str">
        <f>"49058"</f>
        <v>49058</v>
      </c>
      <c r="F13618" t="s">
        <v>23</v>
      </c>
      <c r="G13618">
        <v>2018</v>
      </c>
      <c r="I13618" t="s">
        <v>21</v>
      </c>
      <c r="J13618" t="s">
        <v>22</v>
      </c>
    </row>
    <row r="13619" spans="1:10">
      <c r="A13619" t="s">
        <v>19</v>
      </c>
      <c r="B13619">
        <v>49060</v>
      </c>
      <c r="C13619" t="s">
        <v>1244</v>
      </c>
      <c r="D13619">
        <v>49060</v>
      </c>
      <c r="E13619" t="str">
        <f>"49060"</f>
        <v>49060</v>
      </c>
      <c r="F13619" t="s">
        <v>23</v>
      </c>
      <c r="G13619">
        <v>2018</v>
      </c>
      <c r="I13619" t="s">
        <v>21</v>
      </c>
      <c r="J13619" t="s">
        <v>22</v>
      </c>
    </row>
    <row r="13620" spans="1:10">
      <c r="A13620" t="s">
        <v>19</v>
      </c>
      <c r="B13620">
        <v>49061</v>
      </c>
      <c r="C13620" t="s">
        <v>1244</v>
      </c>
      <c r="D13620">
        <v>49061</v>
      </c>
      <c r="E13620" t="str">
        <f>"49061"</f>
        <v>49061</v>
      </c>
      <c r="F13620" t="s">
        <v>23</v>
      </c>
      <c r="G13620">
        <v>2018</v>
      </c>
      <c r="I13620" t="s">
        <v>21</v>
      </c>
      <c r="J13620" t="s">
        <v>22</v>
      </c>
    </row>
    <row r="13621" spans="1:10">
      <c r="A13621" t="s">
        <v>19</v>
      </c>
      <c r="B13621">
        <v>49064</v>
      </c>
      <c r="C13621" t="s">
        <v>1244</v>
      </c>
      <c r="D13621">
        <v>49064</v>
      </c>
      <c r="E13621" t="str">
        <f>"49064"</f>
        <v>49064</v>
      </c>
      <c r="F13621" t="s">
        <v>23</v>
      </c>
      <c r="G13621">
        <v>2018</v>
      </c>
      <c r="I13621" t="s">
        <v>21</v>
      </c>
      <c r="J13621" t="s">
        <v>22</v>
      </c>
    </row>
    <row r="13622" spans="1:10">
      <c r="A13622" t="s">
        <v>19</v>
      </c>
      <c r="B13622">
        <v>49065</v>
      </c>
      <c r="C13622" t="s">
        <v>1244</v>
      </c>
      <c r="D13622">
        <v>49065</v>
      </c>
      <c r="E13622" t="str">
        <f>"49065"</f>
        <v>49065</v>
      </c>
      <c r="F13622" t="s">
        <v>23</v>
      </c>
      <c r="G13622">
        <v>2018</v>
      </c>
      <c r="I13622" t="s">
        <v>21</v>
      </c>
      <c r="J13622" t="s">
        <v>22</v>
      </c>
    </row>
    <row r="13623" spans="1:10">
      <c r="A13623" t="s">
        <v>19</v>
      </c>
      <c r="B13623">
        <v>49066</v>
      </c>
      <c r="C13623" t="s">
        <v>1244</v>
      </c>
      <c r="D13623">
        <v>49066</v>
      </c>
      <c r="E13623" t="str">
        <f>"49066"</f>
        <v>49066</v>
      </c>
      <c r="F13623" t="s">
        <v>23</v>
      </c>
      <c r="G13623">
        <v>2018</v>
      </c>
      <c r="I13623" t="s">
        <v>21</v>
      </c>
      <c r="J13623" t="s">
        <v>22</v>
      </c>
    </row>
    <row r="13624" spans="1:10">
      <c r="A13624" t="s">
        <v>19</v>
      </c>
      <c r="B13624">
        <v>49067</v>
      </c>
      <c r="C13624" t="s">
        <v>1244</v>
      </c>
      <c r="D13624">
        <v>49067</v>
      </c>
      <c r="E13624" t="str">
        <f>"49067"</f>
        <v>49067</v>
      </c>
      <c r="F13624" t="s">
        <v>23</v>
      </c>
      <c r="G13624">
        <v>2018</v>
      </c>
      <c r="I13624" t="s">
        <v>21</v>
      </c>
      <c r="J13624" t="s">
        <v>22</v>
      </c>
    </row>
    <row r="13625" spans="1:10">
      <c r="A13625" t="s">
        <v>19</v>
      </c>
      <c r="B13625">
        <v>49068</v>
      </c>
      <c r="C13625" t="s">
        <v>1244</v>
      </c>
      <c r="D13625">
        <v>49068</v>
      </c>
      <c r="E13625" t="str">
        <f>"49068"</f>
        <v>49068</v>
      </c>
      <c r="F13625" t="s">
        <v>23</v>
      </c>
      <c r="G13625">
        <v>2018</v>
      </c>
      <c r="I13625" t="s">
        <v>21</v>
      </c>
      <c r="J13625" t="s">
        <v>22</v>
      </c>
    </row>
    <row r="13626" spans="1:10">
      <c r="A13626" t="s">
        <v>19</v>
      </c>
      <c r="B13626">
        <v>49070</v>
      </c>
      <c r="C13626" t="s">
        <v>1244</v>
      </c>
      <c r="D13626">
        <v>49070</v>
      </c>
      <c r="E13626" t="str">
        <f>"49070"</f>
        <v>49070</v>
      </c>
      <c r="F13626" t="s">
        <v>23</v>
      </c>
      <c r="G13626">
        <v>2018</v>
      </c>
      <c r="I13626" t="s">
        <v>21</v>
      </c>
      <c r="J13626" t="s">
        <v>22</v>
      </c>
    </row>
    <row r="13627" spans="1:10">
      <c r="A13627" t="s">
        <v>19</v>
      </c>
      <c r="B13627">
        <v>49071</v>
      </c>
      <c r="C13627" t="s">
        <v>1244</v>
      </c>
      <c r="D13627">
        <v>49071</v>
      </c>
      <c r="E13627" t="str">
        <f>"49071"</f>
        <v>49071</v>
      </c>
      <c r="F13627" t="s">
        <v>23</v>
      </c>
      <c r="G13627">
        <v>2018</v>
      </c>
      <c r="I13627" t="s">
        <v>21</v>
      </c>
      <c r="J13627" t="s">
        <v>22</v>
      </c>
    </row>
    <row r="13628" spans="1:10">
      <c r="A13628" t="s">
        <v>19</v>
      </c>
      <c r="B13628">
        <v>49072</v>
      </c>
      <c r="C13628" t="s">
        <v>1244</v>
      </c>
      <c r="D13628">
        <v>49072</v>
      </c>
      <c r="E13628" t="str">
        <f>"49072"</f>
        <v>49072</v>
      </c>
      <c r="F13628" t="s">
        <v>23</v>
      </c>
      <c r="G13628">
        <v>2018</v>
      </c>
      <c r="I13628" t="s">
        <v>21</v>
      </c>
      <c r="J13628" t="s">
        <v>22</v>
      </c>
    </row>
    <row r="13629" spans="1:10">
      <c r="A13629" t="s">
        <v>19</v>
      </c>
      <c r="B13629">
        <v>49073</v>
      </c>
      <c r="C13629" t="s">
        <v>1244</v>
      </c>
      <c r="D13629">
        <v>49073</v>
      </c>
      <c r="E13629" t="str">
        <f>"49073"</f>
        <v>49073</v>
      </c>
      <c r="F13629" t="s">
        <v>23</v>
      </c>
      <c r="G13629">
        <v>2018</v>
      </c>
      <c r="I13629" t="s">
        <v>21</v>
      </c>
      <c r="J13629" t="s">
        <v>22</v>
      </c>
    </row>
    <row r="13630" spans="1:10">
      <c r="A13630" t="s">
        <v>19</v>
      </c>
      <c r="B13630">
        <v>49076</v>
      </c>
      <c r="C13630" t="s">
        <v>1244</v>
      </c>
      <c r="D13630">
        <v>49076</v>
      </c>
      <c r="E13630" t="str">
        <f>"49076"</f>
        <v>49076</v>
      </c>
      <c r="F13630" t="s">
        <v>23</v>
      </c>
      <c r="G13630">
        <v>2018</v>
      </c>
      <c r="I13630" t="s">
        <v>21</v>
      </c>
      <c r="J13630" t="s">
        <v>22</v>
      </c>
    </row>
    <row r="13631" spans="1:10">
      <c r="A13631" t="s">
        <v>19</v>
      </c>
      <c r="B13631">
        <v>49078</v>
      </c>
      <c r="C13631" t="s">
        <v>1244</v>
      </c>
      <c r="D13631">
        <v>49078</v>
      </c>
      <c r="E13631" t="str">
        <f>"49078"</f>
        <v>49078</v>
      </c>
      <c r="F13631" t="s">
        <v>23</v>
      </c>
      <c r="G13631">
        <v>2018</v>
      </c>
      <c r="I13631" t="s">
        <v>21</v>
      </c>
      <c r="J13631" t="s">
        <v>22</v>
      </c>
    </row>
    <row r="13632" spans="1:10">
      <c r="A13632" t="s">
        <v>19</v>
      </c>
      <c r="B13632">
        <v>49079</v>
      </c>
      <c r="C13632" t="s">
        <v>1244</v>
      </c>
      <c r="D13632">
        <v>49079</v>
      </c>
      <c r="E13632" t="str">
        <f>"49079"</f>
        <v>49079</v>
      </c>
      <c r="F13632" t="s">
        <v>23</v>
      </c>
      <c r="G13632">
        <v>2018</v>
      </c>
      <c r="I13632" t="s">
        <v>21</v>
      </c>
      <c r="J13632" t="s">
        <v>22</v>
      </c>
    </row>
    <row r="13633" spans="1:10">
      <c r="A13633" t="s">
        <v>19</v>
      </c>
      <c r="B13633">
        <v>49080</v>
      </c>
      <c r="C13633" t="s">
        <v>1244</v>
      </c>
      <c r="D13633">
        <v>49080</v>
      </c>
      <c r="E13633" t="str">
        <f>"49080"</f>
        <v>49080</v>
      </c>
      <c r="F13633" t="s">
        <v>23</v>
      </c>
      <c r="G13633">
        <v>2018</v>
      </c>
      <c r="I13633" t="s">
        <v>21</v>
      </c>
      <c r="J13633" t="s">
        <v>22</v>
      </c>
    </row>
    <row r="13634" spans="1:10">
      <c r="A13634" t="s">
        <v>19</v>
      </c>
      <c r="B13634">
        <v>49082</v>
      </c>
      <c r="C13634" t="s">
        <v>1244</v>
      </c>
      <c r="D13634">
        <v>49082</v>
      </c>
      <c r="E13634" t="str">
        <f>"49082"</f>
        <v>49082</v>
      </c>
      <c r="F13634" t="s">
        <v>23</v>
      </c>
      <c r="G13634">
        <v>2018</v>
      </c>
      <c r="I13634" t="s">
        <v>21</v>
      </c>
      <c r="J13634" t="s">
        <v>22</v>
      </c>
    </row>
    <row r="13635" spans="1:10">
      <c r="A13635" t="s">
        <v>19</v>
      </c>
      <c r="B13635">
        <v>49083</v>
      </c>
      <c r="C13635" t="s">
        <v>1244</v>
      </c>
      <c r="D13635">
        <v>49083</v>
      </c>
      <c r="E13635" t="str">
        <f>"49083"</f>
        <v>49083</v>
      </c>
      <c r="F13635" t="s">
        <v>23</v>
      </c>
      <c r="G13635">
        <v>2018</v>
      </c>
      <c r="I13635" t="s">
        <v>21</v>
      </c>
      <c r="J13635" t="s">
        <v>22</v>
      </c>
    </row>
    <row r="13636" spans="1:10">
      <c r="A13636" t="s">
        <v>19</v>
      </c>
      <c r="B13636">
        <v>49085</v>
      </c>
      <c r="C13636" t="s">
        <v>1244</v>
      </c>
      <c r="D13636">
        <v>49085</v>
      </c>
      <c r="E13636" t="str">
        <f>"49085"</f>
        <v>49085</v>
      </c>
      <c r="F13636">
        <v>-296080</v>
      </c>
      <c r="G13636">
        <v>2018</v>
      </c>
      <c r="I13636" t="s">
        <v>21</v>
      </c>
      <c r="J13636" t="s">
        <v>22</v>
      </c>
    </row>
    <row r="13637" spans="1:10">
      <c r="A13637" t="s">
        <v>19</v>
      </c>
      <c r="B13637">
        <v>49087</v>
      </c>
      <c r="C13637" t="s">
        <v>1244</v>
      </c>
      <c r="D13637">
        <v>49087</v>
      </c>
      <c r="E13637" t="str">
        <f>"49087"</f>
        <v>49087</v>
      </c>
      <c r="F13637">
        <v>8479</v>
      </c>
      <c r="G13637">
        <v>2018</v>
      </c>
      <c r="I13637" t="s">
        <v>21</v>
      </c>
      <c r="J13637" t="s">
        <v>22</v>
      </c>
    </row>
    <row r="13638" spans="1:10">
      <c r="A13638" t="s">
        <v>19</v>
      </c>
      <c r="B13638">
        <v>49088</v>
      </c>
      <c r="C13638" t="s">
        <v>1244</v>
      </c>
      <c r="D13638">
        <v>49088</v>
      </c>
      <c r="E13638" t="str">
        <f>"49088"</f>
        <v>49088</v>
      </c>
      <c r="F13638" t="s">
        <v>23</v>
      </c>
      <c r="G13638">
        <v>2018</v>
      </c>
      <c r="I13638" t="s">
        <v>21</v>
      </c>
      <c r="J13638" t="s">
        <v>22</v>
      </c>
    </row>
    <row r="13639" spans="1:10">
      <c r="A13639" t="s">
        <v>19</v>
      </c>
      <c r="B13639">
        <v>49089</v>
      </c>
      <c r="C13639" t="s">
        <v>1244</v>
      </c>
      <c r="D13639">
        <v>49089</v>
      </c>
      <c r="E13639" t="str">
        <f>"49089"</f>
        <v>49089</v>
      </c>
      <c r="F13639" t="s">
        <v>23</v>
      </c>
      <c r="G13639">
        <v>2018</v>
      </c>
      <c r="I13639" t="s">
        <v>21</v>
      </c>
      <c r="J13639" t="s">
        <v>22</v>
      </c>
    </row>
    <row r="13640" spans="1:10">
      <c r="A13640" t="s">
        <v>19</v>
      </c>
      <c r="B13640">
        <v>49090</v>
      </c>
      <c r="C13640" t="s">
        <v>1244</v>
      </c>
      <c r="D13640">
        <v>49090</v>
      </c>
      <c r="E13640" t="str">
        <f>"49090"</f>
        <v>49090</v>
      </c>
      <c r="F13640">
        <v>349295</v>
      </c>
      <c r="G13640">
        <v>2018</v>
      </c>
      <c r="I13640" t="s">
        <v>21</v>
      </c>
      <c r="J13640" t="s">
        <v>22</v>
      </c>
    </row>
    <row r="13641" spans="1:10">
      <c r="A13641" t="s">
        <v>19</v>
      </c>
      <c r="B13641">
        <v>49091</v>
      </c>
      <c r="C13641" t="s">
        <v>1244</v>
      </c>
      <c r="D13641">
        <v>49091</v>
      </c>
      <c r="E13641" t="str">
        <f>"49091"</f>
        <v>49091</v>
      </c>
      <c r="F13641">
        <v>166284</v>
      </c>
      <c r="G13641">
        <v>2018</v>
      </c>
      <c r="I13641" t="s">
        <v>21</v>
      </c>
      <c r="J13641" t="s">
        <v>22</v>
      </c>
    </row>
    <row r="13642" spans="1:10">
      <c r="A13642" t="s">
        <v>19</v>
      </c>
      <c r="B13642">
        <v>49092</v>
      </c>
      <c r="C13642" t="s">
        <v>1244</v>
      </c>
      <c r="D13642">
        <v>49092</v>
      </c>
      <c r="E13642" t="str">
        <f>"49092"</f>
        <v>49092</v>
      </c>
      <c r="F13642" t="s">
        <v>23</v>
      </c>
      <c r="G13642">
        <v>2018</v>
      </c>
      <c r="I13642" t="s">
        <v>21</v>
      </c>
      <c r="J13642" t="s">
        <v>22</v>
      </c>
    </row>
    <row r="13643" spans="1:10">
      <c r="A13643" t="s">
        <v>19</v>
      </c>
      <c r="B13643">
        <v>49093</v>
      </c>
      <c r="C13643" t="s">
        <v>1244</v>
      </c>
      <c r="D13643">
        <v>49093</v>
      </c>
      <c r="E13643" t="str">
        <f>"49093"</f>
        <v>49093</v>
      </c>
      <c r="F13643" t="s">
        <v>23</v>
      </c>
      <c r="G13643">
        <v>2018</v>
      </c>
      <c r="I13643" t="s">
        <v>21</v>
      </c>
      <c r="J13643" t="s">
        <v>22</v>
      </c>
    </row>
    <row r="13644" spans="1:10">
      <c r="A13644" t="s">
        <v>19</v>
      </c>
      <c r="B13644">
        <v>49094</v>
      </c>
      <c r="C13644" t="s">
        <v>1244</v>
      </c>
      <c r="D13644">
        <v>49094</v>
      </c>
      <c r="E13644" t="str">
        <f>"49094"</f>
        <v>49094</v>
      </c>
      <c r="F13644" t="s">
        <v>23</v>
      </c>
      <c r="G13644">
        <v>2018</v>
      </c>
      <c r="I13644" t="s">
        <v>21</v>
      </c>
      <c r="J13644" t="s">
        <v>22</v>
      </c>
    </row>
    <row r="13645" spans="1:10">
      <c r="A13645" t="s">
        <v>19</v>
      </c>
      <c r="B13645">
        <v>49095</v>
      </c>
      <c r="C13645" t="s">
        <v>1244</v>
      </c>
      <c r="D13645">
        <v>49095</v>
      </c>
      <c r="E13645" t="str">
        <f>"49095"</f>
        <v>49095</v>
      </c>
      <c r="F13645" t="s">
        <v>23</v>
      </c>
      <c r="G13645">
        <v>2018</v>
      </c>
      <c r="I13645" t="s">
        <v>21</v>
      </c>
      <c r="J13645" t="s">
        <v>22</v>
      </c>
    </row>
    <row r="13646" spans="1:10">
      <c r="A13646" t="s">
        <v>19</v>
      </c>
      <c r="B13646">
        <v>49096</v>
      </c>
      <c r="C13646" t="s">
        <v>1244</v>
      </c>
      <c r="D13646">
        <v>49096</v>
      </c>
      <c r="E13646" t="str">
        <f>"49096"</f>
        <v>49096</v>
      </c>
      <c r="F13646" t="s">
        <v>23</v>
      </c>
      <c r="G13646">
        <v>2018</v>
      </c>
      <c r="I13646" t="s">
        <v>21</v>
      </c>
      <c r="J13646" t="s">
        <v>22</v>
      </c>
    </row>
    <row r="13647" spans="1:10">
      <c r="A13647" t="s">
        <v>19</v>
      </c>
      <c r="B13647">
        <v>49097</v>
      </c>
      <c r="C13647" t="s">
        <v>1244</v>
      </c>
      <c r="D13647">
        <v>49097</v>
      </c>
      <c r="E13647" t="str">
        <f>"49097"</f>
        <v>49097</v>
      </c>
      <c r="F13647" t="s">
        <v>23</v>
      </c>
      <c r="G13647">
        <v>2018</v>
      </c>
      <c r="I13647" t="s">
        <v>21</v>
      </c>
      <c r="J13647" t="s">
        <v>22</v>
      </c>
    </row>
    <row r="13648" spans="1:10">
      <c r="A13648" t="s">
        <v>19</v>
      </c>
      <c r="B13648">
        <v>49098</v>
      </c>
      <c r="C13648" t="s">
        <v>1244</v>
      </c>
      <c r="D13648">
        <v>49098</v>
      </c>
      <c r="E13648" t="str">
        <f>"49098"</f>
        <v>49098</v>
      </c>
      <c r="F13648" t="s">
        <v>23</v>
      </c>
      <c r="G13648">
        <v>2018</v>
      </c>
      <c r="I13648" t="s">
        <v>21</v>
      </c>
      <c r="J13648" t="s">
        <v>22</v>
      </c>
    </row>
    <row r="13649" spans="1:10">
      <c r="A13649" t="s">
        <v>19</v>
      </c>
      <c r="B13649">
        <v>49099</v>
      </c>
      <c r="C13649" t="s">
        <v>1244</v>
      </c>
      <c r="D13649">
        <v>49099</v>
      </c>
      <c r="E13649" t="str">
        <f>"49099"</f>
        <v>49099</v>
      </c>
      <c r="F13649" t="s">
        <v>23</v>
      </c>
      <c r="G13649">
        <v>2018</v>
      </c>
      <c r="I13649" t="s">
        <v>21</v>
      </c>
      <c r="J13649" t="s">
        <v>22</v>
      </c>
    </row>
    <row r="13650" spans="1:10">
      <c r="A13650" t="s">
        <v>19</v>
      </c>
      <c r="B13650">
        <v>49101</v>
      </c>
      <c r="C13650" t="s">
        <v>1244</v>
      </c>
      <c r="D13650">
        <v>49101</v>
      </c>
      <c r="E13650" t="str">
        <f>"49101"</f>
        <v>49101</v>
      </c>
      <c r="F13650" t="s">
        <v>23</v>
      </c>
      <c r="G13650">
        <v>2018</v>
      </c>
      <c r="I13650" t="s">
        <v>21</v>
      </c>
      <c r="J13650" t="s">
        <v>22</v>
      </c>
    </row>
    <row r="13651" spans="1:10">
      <c r="A13651" t="s">
        <v>19</v>
      </c>
      <c r="B13651">
        <v>49102</v>
      </c>
      <c r="C13651" t="s">
        <v>1244</v>
      </c>
      <c r="D13651">
        <v>49102</v>
      </c>
      <c r="E13651" t="str">
        <f>"49102"</f>
        <v>49102</v>
      </c>
      <c r="F13651" t="s">
        <v>23</v>
      </c>
      <c r="G13651">
        <v>2018</v>
      </c>
      <c r="I13651" t="s">
        <v>21</v>
      </c>
      <c r="J13651" t="s">
        <v>22</v>
      </c>
    </row>
    <row r="13652" spans="1:10">
      <c r="A13652" t="s">
        <v>19</v>
      </c>
      <c r="B13652">
        <v>49103</v>
      </c>
      <c r="C13652" t="s">
        <v>1244</v>
      </c>
      <c r="D13652">
        <v>49103</v>
      </c>
      <c r="E13652" t="str">
        <f>"49103"</f>
        <v>49103</v>
      </c>
      <c r="F13652" t="s">
        <v>23</v>
      </c>
      <c r="G13652">
        <v>2018</v>
      </c>
      <c r="I13652" t="s">
        <v>21</v>
      </c>
      <c r="J13652" t="s">
        <v>22</v>
      </c>
    </row>
    <row r="13653" spans="1:10">
      <c r="A13653" t="s">
        <v>19</v>
      </c>
      <c r="B13653">
        <v>49104</v>
      </c>
      <c r="C13653" t="s">
        <v>1244</v>
      </c>
      <c r="D13653">
        <v>49104</v>
      </c>
      <c r="E13653" t="str">
        <f>"49104"</f>
        <v>49104</v>
      </c>
      <c r="F13653" t="s">
        <v>23</v>
      </c>
      <c r="G13653">
        <v>2018</v>
      </c>
      <c r="I13653" t="s">
        <v>21</v>
      </c>
      <c r="J13653" t="s">
        <v>22</v>
      </c>
    </row>
    <row r="13654" spans="1:10">
      <c r="A13654" t="s">
        <v>19</v>
      </c>
      <c r="B13654">
        <v>49106</v>
      </c>
      <c r="C13654" t="s">
        <v>1244</v>
      </c>
      <c r="D13654">
        <v>49106</v>
      </c>
      <c r="E13654" t="str">
        <f>"49106"</f>
        <v>49106</v>
      </c>
      <c r="F13654" t="s">
        <v>23</v>
      </c>
      <c r="G13654">
        <v>2018</v>
      </c>
      <c r="I13654" t="s">
        <v>21</v>
      </c>
      <c r="J13654" t="s">
        <v>22</v>
      </c>
    </row>
    <row r="13655" spans="1:10">
      <c r="A13655" t="s">
        <v>19</v>
      </c>
      <c r="B13655">
        <v>49107</v>
      </c>
      <c r="C13655" t="s">
        <v>1244</v>
      </c>
      <c r="D13655">
        <v>49107</v>
      </c>
      <c r="E13655" t="str">
        <f>"49107"</f>
        <v>49107</v>
      </c>
      <c r="F13655" t="s">
        <v>23</v>
      </c>
      <c r="G13655">
        <v>2018</v>
      </c>
      <c r="I13655" t="s">
        <v>21</v>
      </c>
      <c r="J13655" t="s">
        <v>22</v>
      </c>
    </row>
    <row r="13656" spans="1:10">
      <c r="A13656" t="s">
        <v>19</v>
      </c>
      <c r="B13656">
        <v>49111</v>
      </c>
      <c r="C13656" t="s">
        <v>1244</v>
      </c>
      <c r="D13656">
        <v>49111</v>
      </c>
      <c r="E13656" t="str">
        <f>"49111"</f>
        <v>49111</v>
      </c>
      <c r="F13656" t="s">
        <v>23</v>
      </c>
      <c r="G13656">
        <v>2018</v>
      </c>
      <c r="I13656" t="s">
        <v>21</v>
      </c>
      <c r="J13656" t="s">
        <v>22</v>
      </c>
    </row>
    <row r="13657" spans="1:10">
      <c r="A13657" t="s">
        <v>19</v>
      </c>
      <c r="B13657">
        <v>49112</v>
      </c>
      <c r="C13657" t="s">
        <v>1244</v>
      </c>
      <c r="D13657">
        <v>49112</v>
      </c>
      <c r="E13657" t="str">
        <f>"49112"</f>
        <v>49112</v>
      </c>
      <c r="F13657" t="s">
        <v>23</v>
      </c>
      <c r="G13657">
        <v>2018</v>
      </c>
      <c r="I13657" t="s">
        <v>21</v>
      </c>
      <c r="J13657" t="s">
        <v>22</v>
      </c>
    </row>
    <row r="13658" spans="1:10">
      <c r="A13658" t="s">
        <v>19</v>
      </c>
      <c r="B13658">
        <v>49113</v>
      </c>
      <c r="C13658" t="s">
        <v>1244</v>
      </c>
      <c r="D13658">
        <v>49113</v>
      </c>
      <c r="E13658" t="str">
        <f>"49113"</f>
        <v>49113</v>
      </c>
      <c r="F13658" t="s">
        <v>23</v>
      </c>
      <c r="G13658">
        <v>2018</v>
      </c>
      <c r="I13658" t="s">
        <v>21</v>
      </c>
      <c r="J13658" t="s">
        <v>22</v>
      </c>
    </row>
    <row r="13659" spans="1:10">
      <c r="A13659" t="s">
        <v>19</v>
      </c>
      <c r="B13659">
        <v>49115</v>
      </c>
      <c r="C13659" t="s">
        <v>1244</v>
      </c>
      <c r="D13659">
        <v>49115</v>
      </c>
      <c r="E13659" t="str">
        <f>"49115"</f>
        <v>49115</v>
      </c>
      <c r="F13659" t="s">
        <v>23</v>
      </c>
      <c r="G13659">
        <v>2018</v>
      </c>
      <c r="I13659" t="s">
        <v>21</v>
      </c>
      <c r="J13659" t="s">
        <v>22</v>
      </c>
    </row>
    <row r="13660" spans="1:10">
      <c r="A13660" t="s">
        <v>19</v>
      </c>
      <c r="B13660">
        <v>49116</v>
      </c>
      <c r="C13660" t="s">
        <v>1244</v>
      </c>
      <c r="D13660">
        <v>49116</v>
      </c>
      <c r="E13660" t="str">
        <f>"49116"</f>
        <v>49116</v>
      </c>
      <c r="F13660" t="s">
        <v>23</v>
      </c>
      <c r="G13660">
        <v>2018</v>
      </c>
      <c r="I13660" t="s">
        <v>21</v>
      </c>
      <c r="J13660" t="s">
        <v>22</v>
      </c>
    </row>
    <row r="13661" spans="1:10">
      <c r="A13661" t="s">
        <v>19</v>
      </c>
      <c r="B13661">
        <v>49117</v>
      </c>
      <c r="C13661" t="s">
        <v>1244</v>
      </c>
      <c r="D13661">
        <v>49117</v>
      </c>
      <c r="E13661" t="str">
        <f>"49117"</f>
        <v>49117</v>
      </c>
      <c r="F13661" t="s">
        <v>23</v>
      </c>
      <c r="G13661">
        <v>2018</v>
      </c>
      <c r="I13661" t="s">
        <v>21</v>
      </c>
      <c r="J13661" t="s">
        <v>22</v>
      </c>
    </row>
    <row r="13662" spans="1:10">
      <c r="A13662" t="s">
        <v>19</v>
      </c>
      <c r="B13662">
        <v>49119</v>
      </c>
      <c r="C13662" t="s">
        <v>1244</v>
      </c>
      <c r="D13662">
        <v>49119</v>
      </c>
      <c r="E13662" t="str">
        <f>"49119"</f>
        <v>49119</v>
      </c>
      <c r="F13662" t="s">
        <v>23</v>
      </c>
      <c r="G13662">
        <v>2018</v>
      </c>
      <c r="I13662" t="s">
        <v>21</v>
      </c>
      <c r="J13662" t="s">
        <v>22</v>
      </c>
    </row>
    <row r="13663" spans="1:10">
      <c r="A13663" t="s">
        <v>19</v>
      </c>
      <c r="B13663">
        <v>49120</v>
      </c>
      <c r="C13663" t="s">
        <v>1244</v>
      </c>
      <c r="D13663">
        <v>49120</v>
      </c>
      <c r="E13663" t="str">
        <f>"49120"</f>
        <v>49120</v>
      </c>
      <c r="F13663">
        <v>610183</v>
      </c>
      <c r="G13663">
        <v>2018</v>
      </c>
      <c r="I13663" t="s">
        <v>21</v>
      </c>
      <c r="J13663" t="s">
        <v>22</v>
      </c>
    </row>
    <row r="13664" spans="1:10">
      <c r="A13664" t="s">
        <v>19</v>
      </c>
      <c r="B13664">
        <v>49125</v>
      </c>
      <c r="C13664" t="s">
        <v>1244</v>
      </c>
      <c r="D13664">
        <v>49125</v>
      </c>
      <c r="E13664" t="str">
        <f>"49125"</f>
        <v>49125</v>
      </c>
      <c r="F13664" t="s">
        <v>23</v>
      </c>
      <c r="G13664">
        <v>2018</v>
      </c>
      <c r="I13664" t="s">
        <v>21</v>
      </c>
      <c r="J13664" t="s">
        <v>22</v>
      </c>
    </row>
    <row r="13665" spans="1:10">
      <c r="A13665" t="s">
        <v>19</v>
      </c>
      <c r="B13665">
        <v>49126</v>
      </c>
      <c r="C13665" t="s">
        <v>1244</v>
      </c>
      <c r="D13665">
        <v>49126</v>
      </c>
      <c r="E13665" t="str">
        <f>"49126"</f>
        <v>49126</v>
      </c>
      <c r="F13665" t="s">
        <v>23</v>
      </c>
      <c r="G13665">
        <v>2018</v>
      </c>
      <c r="I13665" t="s">
        <v>21</v>
      </c>
      <c r="J13665" t="s">
        <v>22</v>
      </c>
    </row>
    <row r="13666" spans="1:10">
      <c r="A13666" t="s">
        <v>19</v>
      </c>
      <c r="B13666">
        <v>49127</v>
      </c>
      <c r="C13666" t="s">
        <v>1244</v>
      </c>
      <c r="D13666">
        <v>49127</v>
      </c>
      <c r="E13666" t="str">
        <f>"49127"</f>
        <v>49127</v>
      </c>
      <c r="F13666" t="s">
        <v>23</v>
      </c>
      <c r="G13666">
        <v>2018</v>
      </c>
      <c r="I13666" t="s">
        <v>21</v>
      </c>
      <c r="J13666" t="s">
        <v>22</v>
      </c>
    </row>
    <row r="13667" spans="1:10">
      <c r="A13667" t="s">
        <v>19</v>
      </c>
      <c r="B13667">
        <v>49128</v>
      </c>
      <c r="C13667" t="s">
        <v>1244</v>
      </c>
      <c r="D13667">
        <v>49128</v>
      </c>
      <c r="E13667" t="str">
        <f>"49128"</f>
        <v>49128</v>
      </c>
      <c r="F13667" t="s">
        <v>23</v>
      </c>
      <c r="G13667">
        <v>2018</v>
      </c>
      <c r="I13667" t="s">
        <v>21</v>
      </c>
      <c r="J13667" t="s">
        <v>22</v>
      </c>
    </row>
    <row r="13668" spans="1:10">
      <c r="A13668" t="s">
        <v>19</v>
      </c>
      <c r="B13668">
        <v>49129</v>
      </c>
      <c r="C13668" t="s">
        <v>1244</v>
      </c>
      <c r="D13668">
        <v>49129</v>
      </c>
      <c r="E13668" t="str">
        <f>"49129"</f>
        <v>49129</v>
      </c>
      <c r="F13668" t="s">
        <v>23</v>
      </c>
      <c r="G13668">
        <v>2018</v>
      </c>
      <c r="I13668" t="s">
        <v>21</v>
      </c>
      <c r="J13668" t="s">
        <v>22</v>
      </c>
    </row>
    <row r="13669" spans="1:10">
      <c r="A13669" t="s">
        <v>19</v>
      </c>
      <c r="B13669">
        <v>49130</v>
      </c>
      <c r="C13669" t="s">
        <v>1244</v>
      </c>
      <c r="D13669">
        <v>49130</v>
      </c>
      <c r="E13669" t="str">
        <f>"49130"</f>
        <v>49130</v>
      </c>
      <c r="F13669" t="s">
        <v>23</v>
      </c>
      <c r="G13669">
        <v>2018</v>
      </c>
      <c r="I13669" t="s">
        <v>21</v>
      </c>
      <c r="J13669" t="s">
        <v>22</v>
      </c>
    </row>
    <row r="13670" spans="1:10">
      <c r="A13670" t="s">
        <v>19</v>
      </c>
      <c r="B13670">
        <v>49201</v>
      </c>
      <c r="C13670" t="s">
        <v>1244</v>
      </c>
      <c r="D13670">
        <v>49201</v>
      </c>
      <c r="E13670" t="str">
        <f>"49201"</f>
        <v>49201</v>
      </c>
      <c r="F13670">
        <v>6137142</v>
      </c>
      <c r="G13670">
        <v>2018</v>
      </c>
      <c r="I13670" t="s">
        <v>21</v>
      </c>
      <c r="J13670" t="s">
        <v>22</v>
      </c>
    </row>
    <row r="13671" spans="1:10">
      <c r="A13671" t="s">
        <v>19</v>
      </c>
      <c r="B13671">
        <v>49202</v>
      </c>
      <c r="C13671" t="s">
        <v>1244</v>
      </c>
      <c r="D13671">
        <v>49202</v>
      </c>
      <c r="E13671" t="str">
        <f>"49202"</f>
        <v>49202</v>
      </c>
      <c r="F13671" t="s">
        <v>23</v>
      </c>
      <c r="G13671">
        <v>2018</v>
      </c>
      <c r="I13671" t="s">
        <v>21</v>
      </c>
      <c r="J13671" t="s">
        <v>22</v>
      </c>
    </row>
    <row r="13672" spans="1:10">
      <c r="A13672" t="s">
        <v>19</v>
      </c>
      <c r="B13672">
        <v>49203</v>
      </c>
      <c r="C13672" t="s">
        <v>1244</v>
      </c>
      <c r="D13672">
        <v>49203</v>
      </c>
      <c r="E13672" t="str">
        <f>"49203"</f>
        <v>49203</v>
      </c>
      <c r="F13672">
        <v>722021</v>
      </c>
      <c r="G13672">
        <v>2018</v>
      </c>
      <c r="I13672" t="s">
        <v>21</v>
      </c>
      <c r="J13672" t="s">
        <v>22</v>
      </c>
    </row>
    <row r="13673" spans="1:10">
      <c r="A13673" t="s">
        <v>19</v>
      </c>
      <c r="B13673">
        <v>49220</v>
      </c>
      <c r="C13673" t="s">
        <v>1244</v>
      </c>
      <c r="D13673">
        <v>49220</v>
      </c>
      <c r="E13673" t="str">
        <f>"49220"</f>
        <v>49220</v>
      </c>
      <c r="F13673" t="s">
        <v>23</v>
      </c>
      <c r="G13673">
        <v>2018</v>
      </c>
      <c r="I13673" t="s">
        <v>21</v>
      </c>
      <c r="J13673" t="s">
        <v>22</v>
      </c>
    </row>
    <row r="13674" spans="1:10">
      <c r="A13674" t="s">
        <v>19</v>
      </c>
      <c r="B13674">
        <v>49221</v>
      </c>
      <c r="C13674" t="s">
        <v>1244</v>
      </c>
      <c r="D13674">
        <v>49221</v>
      </c>
      <c r="E13674" t="str">
        <f>"49221"</f>
        <v>49221</v>
      </c>
      <c r="F13674">
        <v>103246</v>
      </c>
      <c r="G13674">
        <v>2018</v>
      </c>
      <c r="I13674" t="s">
        <v>21</v>
      </c>
      <c r="J13674" t="s">
        <v>22</v>
      </c>
    </row>
    <row r="13675" spans="1:10">
      <c r="A13675" t="s">
        <v>19</v>
      </c>
      <c r="B13675">
        <v>49224</v>
      </c>
      <c r="C13675" t="s">
        <v>1244</v>
      </c>
      <c r="D13675">
        <v>49224</v>
      </c>
      <c r="E13675" t="str">
        <f>"49224"</f>
        <v>49224</v>
      </c>
      <c r="F13675">
        <v>1059595</v>
      </c>
      <c r="G13675">
        <v>2018</v>
      </c>
      <c r="I13675" t="s">
        <v>21</v>
      </c>
      <c r="J13675" t="s">
        <v>22</v>
      </c>
    </row>
    <row r="13676" spans="1:10">
      <c r="A13676" t="s">
        <v>19</v>
      </c>
      <c r="B13676">
        <v>49227</v>
      </c>
      <c r="C13676" t="s">
        <v>1244</v>
      </c>
      <c r="D13676">
        <v>49227</v>
      </c>
      <c r="E13676" t="str">
        <f>"49227"</f>
        <v>49227</v>
      </c>
      <c r="F13676" t="s">
        <v>23</v>
      </c>
      <c r="G13676">
        <v>2018</v>
      </c>
      <c r="I13676" t="s">
        <v>21</v>
      </c>
      <c r="J13676" t="s">
        <v>22</v>
      </c>
    </row>
    <row r="13677" spans="1:10">
      <c r="A13677" t="s">
        <v>19</v>
      </c>
      <c r="B13677">
        <v>49228</v>
      </c>
      <c r="C13677" t="s">
        <v>1244</v>
      </c>
      <c r="D13677">
        <v>49228</v>
      </c>
      <c r="E13677" t="str">
        <f>"49228"</f>
        <v>49228</v>
      </c>
      <c r="F13677" t="s">
        <v>23</v>
      </c>
      <c r="G13677">
        <v>2018</v>
      </c>
      <c r="I13677" t="s">
        <v>21</v>
      </c>
      <c r="J13677" t="s">
        <v>22</v>
      </c>
    </row>
    <row r="13678" spans="1:10">
      <c r="A13678" t="s">
        <v>19</v>
      </c>
      <c r="B13678">
        <v>49229</v>
      </c>
      <c r="C13678" t="s">
        <v>1244</v>
      </c>
      <c r="D13678">
        <v>49229</v>
      </c>
      <c r="E13678" t="str">
        <f>"49229"</f>
        <v>49229</v>
      </c>
      <c r="F13678" t="s">
        <v>23</v>
      </c>
      <c r="G13678">
        <v>2018</v>
      </c>
      <c r="I13678" t="s">
        <v>21</v>
      </c>
      <c r="J13678" t="s">
        <v>22</v>
      </c>
    </row>
    <row r="13679" spans="1:10">
      <c r="A13679" t="s">
        <v>19</v>
      </c>
      <c r="B13679">
        <v>49230</v>
      </c>
      <c r="C13679" t="s">
        <v>1244</v>
      </c>
      <c r="D13679">
        <v>49230</v>
      </c>
      <c r="E13679" t="str">
        <f>"49230"</f>
        <v>49230</v>
      </c>
      <c r="F13679" t="s">
        <v>23</v>
      </c>
      <c r="G13679">
        <v>2018</v>
      </c>
      <c r="I13679" t="s">
        <v>21</v>
      </c>
      <c r="J13679" t="s">
        <v>22</v>
      </c>
    </row>
    <row r="13680" spans="1:10">
      <c r="A13680" t="s">
        <v>19</v>
      </c>
      <c r="B13680">
        <v>49232</v>
      </c>
      <c r="C13680" t="s">
        <v>1244</v>
      </c>
      <c r="D13680">
        <v>49232</v>
      </c>
      <c r="E13680" t="str">
        <f>"49232"</f>
        <v>49232</v>
      </c>
      <c r="F13680" t="s">
        <v>23</v>
      </c>
      <c r="G13680">
        <v>2018</v>
      </c>
      <c r="I13680" t="s">
        <v>21</v>
      </c>
      <c r="J13680" t="s">
        <v>22</v>
      </c>
    </row>
    <row r="13681" spans="1:10">
      <c r="A13681" t="s">
        <v>19</v>
      </c>
      <c r="B13681">
        <v>49233</v>
      </c>
      <c r="C13681" t="s">
        <v>1244</v>
      </c>
      <c r="D13681">
        <v>49233</v>
      </c>
      <c r="E13681" t="str">
        <f>"49233"</f>
        <v>49233</v>
      </c>
      <c r="F13681" t="s">
        <v>23</v>
      </c>
      <c r="G13681">
        <v>2018</v>
      </c>
      <c r="I13681" t="s">
        <v>21</v>
      </c>
      <c r="J13681" t="s">
        <v>22</v>
      </c>
    </row>
    <row r="13682" spans="1:10">
      <c r="A13682" t="s">
        <v>19</v>
      </c>
      <c r="B13682">
        <v>49234</v>
      </c>
      <c r="C13682" t="s">
        <v>1244</v>
      </c>
      <c r="D13682">
        <v>49234</v>
      </c>
      <c r="E13682" t="str">
        <f>"49234"</f>
        <v>49234</v>
      </c>
      <c r="F13682" t="s">
        <v>23</v>
      </c>
      <c r="G13682">
        <v>2018</v>
      </c>
      <c r="I13682" t="s">
        <v>21</v>
      </c>
      <c r="J13682" t="s">
        <v>22</v>
      </c>
    </row>
    <row r="13683" spans="1:10">
      <c r="A13683" t="s">
        <v>19</v>
      </c>
      <c r="B13683">
        <v>49235</v>
      </c>
      <c r="C13683" t="s">
        <v>1244</v>
      </c>
      <c r="D13683">
        <v>49235</v>
      </c>
      <c r="E13683" t="str">
        <f>"49235"</f>
        <v>49235</v>
      </c>
      <c r="F13683" t="s">
        <v>23</v>
      </c>
      <c r="G13683">
        <v>2018</v>
      </c>
      <c r="I13683" t="s">
        <v>21</v>
      </c>
      <c r="J13683" t="s">
        <v>22</v>
      </c>
    </row>
    <row r="13684" spans="1:10">
      <c r="A13684" t="s">
        <v>19</v>
      </c>
      <c r="B13684">
        <v>49236</v>
      </c>
      <c r="C13684" t="s">
        <v>1244</v>
      </c>
      <c r="D13684">
        <v>49236</v>
      </c>
      <c r="E13684" t="str">
        <f>"49236"</f>
        <v>49236</v>
      </c>
      <c r="F13684" t="s">
        <v>23</v>
      </c>
      <c r="G13684">
        <v>2018</v>
      </c>
      <c r="I13684" t="s">
        <v>21</v>
      </c>
      <c r="J13684" t="s">
        <v>22</v>
      </c>
    </row>
    <row r="13685" spans="1:10">
      <c r="A13685" t="s">
        <v>19</v>
      </c>
      <c r="B13685">
        <v>49237</v>
      </c>
      <c r="C13685" t="s">
        <v>1244</v>
      </c>
      <c r="D13685">
        <v>49237</v>
      </c>
      <c r="E13685" t="str">
        <f>"49237"</f>
        <v>49237</v>
      </c>
      <c r="F13685" t="s">
        <v>23</v>
      </c>
      <c r="G13685">
        <v>2018</v>
      </c>
      <c r="I13685" t="s">
        <v>21</v>
      </c>
      <c r="J13685" t="s">
        <v>22</v>
      </c>
    </row>
    <row r="13686" spans="1:10">
      <c r="A13686" t="s">
        <v>19</v>
      </c>
      <c r="B13686">
        <v>49238</v>
      </c>
      <c r="C13686" t="s">
        <v>1244</v>
      </c>
      <c r="D13686">
        <v>49238</v>
      </c>
      <c r="E13686" t="str">
        <f>"49238"</f>
        <v>49238</v>
      </c>
      <c r="F13686" t="s">
        <v>23</v>
      </c>
      <c r="G13686">
        <v>2018</v>
      </c>
      <c r="I13686" t="s">
        <v>21</v>
      </c>
      <c r="J13686" t="s">
        <v>22</v>
      </c>
    </row>
    <row r="13687" spans="1:10">
      <c r="A13687" t="s">
        <v>19</v>
      </c>
      <c r="B13687">
        <v>49240</v>
      </c>
      <c r="C13687" t="s">
        <v>1244</v>
      </c>
      <c r="D13687">
        <v>49240</v>
      </c>
      <c r="E13687" t="str">
        <f>"49240"</f>
        <v>49240</v>
      </c>
      <c r="F13687" t="s">
        <v>23</v>
      </c>
      <c r="G13687">
        <v>2018</v>
      </c>
      <c r="I13687" t="s">
        <v>21</v>
      </c>
      <c r="J13687" t="s">
        <v>22</v>
      </c>
    </row>
    <row r="13688" spans="1:10">
      <c r="A13688" t="s">
        <v>19</v>
      </c>
      <c r="B13688">
        <v>49241</v>
      </c>
      <c r="C13688" t="s">
        <v>1244</v>
      </c>
      <c r="D13688">
        <v>49241</v>
      </c>
      <c r="E13688" t="str">
        <f>"49241"</f>
        <v>49241</v>
      </c>
      <c r="F13688" t="s">
        <v>23</v>
      </c>
      <c r="G13688">
        <v>2018</v>
      </c>
      <c r="I13688" t="s">
        <v>21</v>
      </c>
      <c r="J13688" t="s">
        <v>22</v>
      </c>
    </row>
    <row r="13689" spans="1:10">
      <c r="A13689" t="s">
        <v>19</v>
      </c>
      <c r="B13689">
        <v>49242</v>
      </c>
      <c r="C13689" t="s">
        <v>1244</v>
      </c>
      <c r="D13689">
        <v>49242</v>
      </c>
      <c r="E13689" t="str">
        <f>"49242"</f>
        <v>49242</v>
      </c>
      <c r="F13689">
        <v>152773</v>
      </c>
      <c r="G13689">
        <v>2018</v>
      </c>
      <c r="I13689" t="s">
        <v>21</v>
      </c>
      <c r="J13689" t="s">
        <v>22</v>
      </c>
    </row>
    <row r="13690" spans="1:10">
      <c r="A13690" t="s">
        <v>19</v>
      </c>
      <c r="B13690">
        <v>49245</v>
      </c>
      <c r="C13690" t="s">
        <v>1244</v>
      </c>
      <c r="D13690">
        <v>49245</v>
      </c>
      <c r="E13690" t="str">
        <f>"49245"</f>
        <v>49245</v>
      </c>
      <c r="F13690" t="s">
        <v>23</v>
      </c>
      <c r="G13690">
        <v>2018</v>
      </c>
      <c r="I13690" t="s">
        <v>21</v>
      </c>
      <c r="J13690" t="s">
        <v>22</v>
      </c>
    </row>
    <row r="13691" spans="1:10">
      <c r="A13691" t="s">
        <v>19</v>
      </c>
      <c r="B13691">
        <v>49246</v>
      </c>
      <c r="C13691" t="s">
        <v>1244</v>
      </c>
      <c r="D13691">
        <v>49246</v>
      </c>
      <c r="E13691" t="str">
        <f>"49246"</f>
        <v>49246</v>
      </c>
      <c r="F13691" t="s">
        <v>23</v>
      </c>
      <c r="G13691">
        <v>2018</v>
      </c>
      <c r="I13691" t="s">
        <v>21</v>
      </c>
      <c r="J13691" t="s">
        <v>22</v>
      </c>
    </row>
    <row r="13692" spans="1:10">
      <c r="A13692" t="s">
        <v>19</v>
      </c>
      <c r="B13692">
        <v>49247</v>
      </c>
      <c r="C13692" t="s">
        <v>1244</v>
      </c>
      <c r="D13692">
        <v>49247</v>
      </c>
      <c r="E13692" t="str">
        <f>"49247"</f>
        <v>49247</v>
      </c>
      <c r="F13692" t="s">
        <v>23</v>
      </c>
      <c r="G13692">
        <v>2018</v>
      </c>
      <c r="I13692" t="s">
        <v>21</v>
      </c>
      <c r="J13692" t="s">
        <v>22</v>
      </c>
    </row>
    <row r="13693" spans="1:10">
      <c r="A13693" t="s">
        <v>19</v>
      </c>
      <c r="B13693">
        <v>49248</v>
      </c>
      <c r="C13693" t="s">
        <v>1244</v>
      </c>
      <c r="D13693">
        <v>49248</v>
      </c>
      <c r="E13693" t="str">
        <f>"49248"</f>
        <v>49248</v>
      </c>
      <c r="F13693" t="s">
        <v>23</v>
      </c>
      <c r="G13693">
        <v>2018</v>
      </c>
      <c r="I13693" t="s">
        <v>21</v>
      </c>
      <c r="J13693" t="s">
        <v>22</v>
      </c>
    </row>
    <row r="13694" spans="1:10">
      <c r="A13694" t="s">
        <v>19</v>
      </c>
      <c r="B13694">
        <v>49249</v>
      </c>
      <c r="C13694" t="s">
        <v>1244</v>
      </c>
      <c r="D13694">
        <v>49249</v>
      </c>
      <c r="E13694" t="str">
        <f>"49249"</f>
        <v>49249</v>
      </c>
      <c r="F13694" t="s">
        <v>23</v>
      </c>
      <c r="G13694">
        <v>2018</v>
      </c>
      <c r="I13694" t="s">
        <v>21</v>
      </c>
      <c r="J13694" t="s">
        <v>22</v>
      </c>
    </row>
    <row r="13695" spans="1:10">
      <c r="A13695" t="s">
        <v>19</v>
      </c>
      <c r="B13695">
        <v>49250</v>
      </c>
      <c r="C13695" t="s">
        <v>1244</v>
      </c>
      <c r="D13695">
        <v>49250</v>
      </c>
      <c r="E13695" t="str">
        <f>"49250"</f>
        <v>49250</v>
      </c>
      <c r="F13695" t="s">
        <v>23</v>
      </c>
      <c r="G13695">
        <v>2018</v>
      </c>
      <c r="I13695" t="s">
        <v>21</v>
      </c>
      <c r="J13695" t="s">
        <v>22</v>
      </c>
    </row>
    <row r="13696" spans="1:10">
      <c r="A13696" t="s">
        <v>19</v>
      </c>
      <c r="B13696">
        <v>49251</v>
      </c>
      <c r="C13696" t="s">
        <v>1244</v>
      </c>
      <c r="D13696">
        <v>49251</v>
      </c>
      <c r="E13696" t="str">
        <f>"49251"</f>
        <v>49251</v>
      </c>
      <c r="F13696" t="s">
        <v>23</v>
      </c>
      <c r="G13696">
        <v>2018</v>
      </c>
      <c r="I13696" t="s">
        <v>21</v>
      </c>
      <c r="J13696" t="s">
        <v>22</v>
      </c>
    </row>
    <row r="13697" spans="1:10">
      <c r="A13697" t="s">
        <v>19</v>
      </c>
      <c r="B13697">
        <v>49252</v>
      </c>
      <c r="C13697" t="s">
        <v>1244</v>
      </c>
      <c r="D13697">
        <v>49252</v>
      </c>
      <c r="E13697" t="str">
        <f>"49252"</f>
        <v>49252</v>
      </c>
      <c r="F13697" t="s">
        <v>23</v>
      </c>
      <c r="G13697">
        <v>2018</v>
      </c>
      <c r="I13697" t="s">
        <v>21</v>
      </c>
      <c r="J13697" t="s">
        <v>22</v>
      </c>
    </row>
    <row r="13698" spans="1:10">
      <c r="A13698" t="s">
        <v>19</v>
      </c>
      <c r="B13698">
        <v>49253</v>
      </c>
      <c r="C13698" t="s">
        <v>1244</v>
      </c>
      <c r="D13698">
        <v>49253</v>
      </c>
      <c r="E13698" t="str">
        <f>"49253"</f>
        <v>49253</v>
      </c>
      <c r="F13698" t="s">
        <v>23</v>
      </c>
      <c r="G13698">
        <v>2018</v>
      </c>
      <c r="I13698" t="s">
        <v>21</v>
      </c>
      <c r="J13698" t="s">
        <v>22</v>
      </c>
    </row>
    <row r="13699" spans="1:10">
      <c r="A13699" t="s">
        <v>19</v>
      </c>
      <c r="B13699">
        <v>49254</v>
      </c>
      <c r="C13699" t="s">
        <v>1244</v>
      </c>
      <c r="D13699">
        <v>49254</v>
      </c>
      <c r="E13699" t="str">
        <f>"49254"</f>
        <v>49254</v>
      </c>
      <c r="F13699" t="s">
        <v>23</v>
      </c>
      <c r="G13699">
        <v>2018</v>
      </c>
      <c r="I13699" t="s">
        <v>21</v>
      </c>
      <c r="J13699" t="s">
        <v>22</v>
      </c>
    </row>
    <row r="13700" spans="1:10">
      <c r="A13700" t="s">
        <v>19</v>
      </c>
      <c r="B13700">
        <v>49255</v>
      </c>
      <c r="C13700" t="s">
        <v>1244</v>
      </c>
      <c r="D13700">
        <v>49255</v>
      </c>
      <c r="E13700" t="str">
        <f>"49255"</f>
        <v>49255</v>
      </c>
      <c r="F13700" t="s">
        <v>23</v>
      </c>
      <c r="G13700">
        <v>2018</v>
      </c>
      <c r="I13700" t="s">
        <v>21</v>
      </c>
      <c r="J13700" t="s">
        <v>22</v>
      </c>
    </row>
    <row r="13701" spans="1:10">
      <c r="A13701" t="s">
        <v>19</v>
      </c>
      <c r="B13701">
        <v>49256</v>
      </c>
      <c r="C13701" t="s">
        <v>1244</v>
      </c>
      <c r="D13701">
        <v>49256</v>
      </c>
      <c r="E13701" t="str">
        <f>"49256"</f>
        <v>49256</v>
      </c>
      <c r="F13701" t="s">
        <v>23</v>
      </c>
      <c r="G13701">
        <v>2018</v>
      </c>
      <c r="I13701" t="s">
        <v>21</v>
      </c>
      <c r="J13701" t="s">
        <v>22</v>
      </c>
    </row>
    <row r="13702" spans="1:10">
      <c r="A13702" t="s">
        <v>19</v>
      </c>
      <c r="B13702">
        <v>49258</v>
      </c>
      <c r="C13702" t="s">
        <v>1244</v>
      </c>
      <c r="D13702">
        <v>49258</v>
      </c>
      <c r="E13702" t="str">
        <f>"49258"</f>
        <v>49258</v>
      </c>
      <c r="F13702" t="s">
        <v>23</v>
      </c>
      <c r="G13702">
        <v>2018</v>
      </c>
      <c r="I13702" t="s">
        <v>21</v>
      </c>
      <c r="J13702" t="s">
        <v>22</v>
      </c>
    </row>
    <row r="13703" spans="1:10">
      <c r="A13703" t="s">
        <v>19</v>
      </c>
      <c r="B13703">
        <v>49259</v>
      </c>
      <c r="C13703" t="s">
        <v>1244</v>
      </c>
      <c r="D13703">
        <v>49259</v>
      </c>
      <c r="E13703" t="str">
        <f>"49259"</f>
        <v>49259</v>
      </c>
      <c r="F13703" t="s">
        <v>23</v>
      </c>
      <c r="G13703">
        <v>2018</v>
      </c>
      <c r="I13703" t="s">
        <v>21</v>
      </c>
      <c r="J13703" t="s">
        <v>22</v>
      </c>
    </row>
    <row r="13704" spans="1:10">
      <c r="A13704" t="s">
        <v>19</v>
      </c>
      <c r="B13704">
        <v>49261</v>
      </c>
      <c r="C13704" t="s">
        <v>1244</v>
      </c>
      <c r="D13704">
        <v>49261</v>
      </c>
      <c r="E13704" t="str">
        <f>"49261"</f>
        <v>49261</v>
      </c>
      <c r="F13704" t="s">
        <v>23</v>
      </c>
      <c r="G13704">
        <v>2018</v>
      </c>
      <c r="I13704" t="s">
        <v>21</v>
      </c>
      <c r="J13704" t="s">
        <v>22</v>
      </c>
    </row>
    <row r="13705" spans="1:10">
      <c r="A13705" t="s">
        <v>19</v>
      </c>
      <c r="B13705">
        <v>49262</v>
      </c>
      <c r="C13705" t="s">
        <v>1244</v>
      </c>
      <c r="D13705">
        <v>49262</v>
      </c>
      <c r="E13705" t="str">
        <f>"49262"</f>
        <v>49262</v>
      </c>
      <c r="F13705" t="s">
        <v>23</v>
      </c>
      <c r="G13705">
        <v>2018</v>
      </c>
      <c r="I13705" t="s">
        <v>21</v>
      </c>
      <c r="J13705" t="s">
        <v>22</v>
      </c>
    </row>
    <row r="13706" spans="1:10">
      <c r="A13706" t="s">
        <v>19</v>
      </c>
      <c r="B13706">
        <v>49263</v>
      </c>
      <c r="C13706" t="s">
        <v>1244</v>
      </c>
      <c r="D13706">
        <v>49263</v>
      </c>
      <c r="E13706" t="str">
        <f>"49263"</f>
        <v>49263</v>
      </c>
      <c r="F13706" t="s">
        <v>23</v>
      </c>
      <c r="G13706">
        <v>2018</v>
      </c>
      <c r="I13706" t="s">
        <v>21</v>
      </c>
      <c r="J13706" t="s">
        <v>22</v>
      </c>
    </row>
    <row r="13707" spans="1:10">
      <c r="A13707" t="s">
        <v>19</v>
      </c>
      <c r="B13707">
        <v>49264</v>
      </c>
      <c r="C13707" t="s">
        <v>1244</v>
      </c>
      <c r="D13707">
        <v>49264</v>
      </c>
      <c r="E13707" t="str">
        <f>"49264"</f>
        <v>49264</v>
      </c>
      <c r="F13707" t="s">
        <v>23</v>
      </c>
      <c r="G13707">
        <v>2018</v>
      </c>
      <c r="I13707" t="s">
        <v>21</v>
      </c>
      <c r="J13707" t="s">
        <v>22</v>
      </c>
    </row>
    <row r="13708" spans="1:10">
      <c r="A13708" t="s">
        <v>19</v>
      </c>
      <c r="B13708">
        <v>49265</v>
      </c>
      <c r="C13708" t="s">
        <v>1244</v>
      </c>
      <c r="D13708">
        <v>49265</v>
      </c>
      <c r="E13708" t="str">
        <f>"49265"</f>
        <v>49265</v>
      </c>
      <c r="F13708" t="s">
        <v>23</v>
      </c>
      <c r="G13708">
        <v>2018</v>
      </c>
      <c r="I13708" t="s">
        <v>21</v>
      </c>
      <c r="J13708" t="s">
        <v>22</v>
      </c>
    </row>
    <row r="13709" spans="1:10">
      <c r="A13709" t="s">
        <v>19</v>
      </c>
      <c r="B13709">
        <v>49266</v>
      </c>
      <c r="C13709" t="s">
        <v>1244</v>
      </c>
      <c r="D13709">
        <v>49266</v>
      </c>
      <c r="E13709" t="str">
        <f>"49266"</f>
        <v>49266</v>
      </c>
      <c r="F13709" t="s">
        <v>23</v>
      </c>
      <c r="G13709">
        <v>2018</v>
      </c>
      <c r="I13709" t="s">
        <v>21</v>
      </c>
      <c r="J13709" t="s">
        <v>22</v>
      </c>
    </row>
    <row r="13710" spans="1:10">
      <c r="A13710" t="s">
        <v>19</v>
      </c>
      <c r="B13710">
        <v>49267</v>
      </c>
      <c r="C13710" t="s">
        <v>1244</v>
      </c>
      <c r="D13710">
        <v>49267</v>
      </c>
      <c r="E13710" t="str">
        <f>"49267"</f>
        <v>49267</v>
      </c>
      <c r="F13710" t="s">
        <v>23</v>
      </c>
      <c r="G13710">
        <v>2018</v>
      </c>
      <c r="I13710" t="s">
        <v>21</v>
      </c>
      <c r="J13710" t="s">
        <v>22</v>
      </c>
    </row>
    <row r="13711" spans="1:10">
      <c r="A13711" t="s">
        <v>19</v>
      </c>
      <c r="B13711">
        <v>49268</v>
      </c>
      <c r="C13711" t="s">
        <v>1244</v>
      </c>
      <c r="D13711">
        <v>49268</v>
      </c>
      <c r="E13711" t="str">
        <f>"49268"</f>
        <v>49268</v>
      </c>
      <c r="F13711" t="s">
        <v>23</v>
      </c>
      <c r="G13711">
        <v>2018</v>
      </c>
      <c r="I13711" t="s">
        <v>21</v>
      </c>
      <c r="J13711" t="s">
        <v>22</v>
      </c>
    </row>
    <row r="13712" spans="1:10">
      <c r="A13712" t="s">
        <v>19</v>
      </c>
      <c r="B13712">
        <v>49269</v>
      </c>
      <c r="C13712" t="s">
        <v>1244</v>
      </c>
      <c r="D13712">
        <v>49269</v>
      </c>
      <c r="E13712" t="str">
        <f>"49269"</f>
        <v>49269</v>
      </c>
      <c r="F13712" t="s">
        <v>23</v>
      </c>
      <c r="G13712">
        <v>2018</v>
      </c>
      <c r="I13712" t="s">
        <v>21</v>
      </c>
      <c r="J13712" t="s">
        <v>22</v>
      </c>
    </row>
    <row r="13713" spans="1:10">
      <c r="A13713" t="s">
        <v>19</v>
      </c>
      <c r="B13713">
        <v>49270</v>
      </c>
      <c r="C13713" t="s">
        <v>1244</v>
      </c>
      <c r="D13713">
        <v>49270</v>
      </c>
      <c r="E13713" t="str">
        <f>"49270"</f>
        <v>49270</v>
      </c>
      <c r="F13713" t="s">
        <v>23</v>
      </c>
      <c r="G13713">
        <v>2018</v>
      </c>
      <c r="I13713" t="s">
        <v>21</v>
      </c>
      <c r="J13713" t="s">
        <v>22</v>
      </c>
    </row>
    <row r="13714" spans="1:10">
      <c r="A13714" t="s">
        <v>19</v>
      </c>
      <c r="B13714">
        <v>49271</v>
      </c>
      <c r="C13714" t="s">
        <v>1244</v>
      </c>
      <c r="D13714">
        <v>49271</v>
      </c>
      <c r="E13714" t="str">
        <f>"49271"</f>
        <v>49271</v>
      </c>
      <c r="F13714" t="s">
        <v>23</v>
      </c>
      <c r="G13714">
        <v>2018</v>
      </c>
      <c r="I13714" t="s">
        <v>21</v>
      </c>
      <c r="J13714" t="s">
        <v>22</v>
      </c>
    </row>
    <row r="13715" spans="1:10">
      <c r="A13715" t="s">
        <v>19</v>
      </c>
      <c r="B13715">
        <v>49272</v>
      </c>
      <c r="C13715" t="s">
        <v>1244</v>
      </c>
      <c r="D13715">
        <v>49272</v>
      </c>
      <c r="E13715" t="str">
        <f>"49272"</f>
        <v>49272</v>
      </c>
      <c r="F13715" t="s">
        <v>23</v>
      </c>
      <c r="G13715">
        <v>2018</v>
      </c>
      <c r="I13715" t="s">
        <v>21</v>
      </c>
      <c r="J13715" t="s">
        <v>22</v>
      </c>
    </row>
    <row r="13716" spans="1:10">
      <c r="A13716" t="s">
        <v>19</v>
      </c>
      <c r="B13716">
        <v>49274</v>
      </c>
      <c r="C13716" t="s">
        <v>1244</v>
      </c>
      <c r="D13716">
        <v>49274</v>
      </c>
      <c r="E13716" t="str">
        <f>"49274"</f>
        <v>49274</v>
      </c>
      <c r="F13716" t="s">
        <v>23</v>
      </c>
      <c r="G13716">
        <v>2018</v>
      </c>
      <c r="I13716" t="s">
        <v>21</v>
      </c>
      <c r="J13716" t="s">
        <v>22</v>
      </c>
    </row>
    <row r="13717" spans="1:10">
      <c r="A13717" t="s">
        <v>19</v>
      </c>
      <c r="B13717">
        <v>49276</v>
      </c>
      <c r="C13717" t="s">
        <v>1244</v>
      </c>
      <c r="D13717">
        <v>49276</v>
      </c>
      <c r="E13717" t="str">
        <f>"49276"</f>
        <v>49276</v>
      </c>
      <c r="F13717" t="s">
        <v>23</v>
      </c>
      <c r="G13717">
        <v>2018</v>
      </c>
      <c r="I13717" t="s">
        <v>21</v>
      </c>
      <c r="J13717" t="s">
        <v>22</v>
      </c>
    </row>
    <row r="13718" spans="1:10">
      <c r="A13718" t="s">
        <v>19</v>
      </c>
      <c r="B13718">
        <v>49277</v>
      </c>
      <c r="C13718" t="s">
        <v>1244</v>
      </c>
      <c r="D13718">
        <v>49277</v>
      </c>
      <c r="E13718" t="str">
        <f>"49277"</f>
        <v>49277</v>
      </c>
      <c r="F13718" t="s">
        <v>23</v>
      </c>
      <c r="G13718">
        <v>2018</v>
      </c>
      <c r="I13718" t="s">
        <v>21</v>
      </c>
      <c r="J13718" t="s">
        <v>22</v>
      </c>
    </row>
    <row r="13719" spans="1:10">
      <c r="A13719" t="s">
        <v>19</v>
      </c>
      <c r="B13719">
        <v>49279</v>
      </c>
      <c r="C13719" t="s">
        <v>1244</v>
      </c>
      <c r="D13719">
        <v>49279</v>
      </c>
      <c r="E13719" t="str">
        <f>"49279"</f>
        <v>49279</v>
      </c>
      <c r="F13719" t="s">
        <v>23</v>
      </c>
      <c r="G13719">
        <v>2018</v>
      </c>
      <c r="I13719" t="s">
        <v>21</v>
      </c>
      <c r="J13719" t="s">
        <v>22</v>
      </c>
    </row>
    <row r="13720" spans="1:10">
      <c r="A13720" t="s">
        <v>19</v>
      </c>
      <c r="B13720">
        <v>49282</v>
      </c>
      <c r="C13720" t="s">
        <v>1244</v>
      </c>
      <c r="D13720">
        <v>49282</v>
      </c>
      <c r="E13720" t="str">
        <f>"49282"</f>
        <v>49282</v>
      </c>
      <c r="F13720" t="s">
        <v>23</v>
      </c>
      <c r="G13720">
        <v>2018</v>
      </c>
      <c r="I13720" t="s">
        <v>21</v>
      </c>
      <c r="J13720" t="s">
        <v>22</v>
      </c>
    </row>
    <row r="13721" spans="1:10">
      <c r="A13721" t="s">
        <v>19</v>
      </c>
      <c r="B13721">
        <v>49283</v>
      </c>
      <c r="C13721" t="s">
        <v>1244</v>
      </c>
      <c r="D13721">
        <v>49283</v>
      </c>
      <c r="E13721" t="str">
        <f>"49283"</f>
        <v>49283</v>
      </c>
      <c r="F13721" t="s">
        <v>23</v>
      </c>
      <c r="G13721">
        <v>2018</v>
      </c>
      <c r="I13721" t="s">
        <v>21</v>
      </c>
      <c r="J13721" t="s">
        <v>22</v>
      </c>
    </row>
    <row r="13722" spans="1:10">
      <c r="A13722" t="s">
        <v>19</v>
      </c>
      <c r="B13722">
        <v>49284</v>
      </c>
      <c r="C13722" t="s">
        <v>1244</v>
      </c>
      <c r="D13722">
        <v>49284</v>
      </c>
      <c r="E13722" t="str">
        <f>"49284"</f>
        <v>49284</v>
      </c>
      <c r="F13722" t="s">
        <v>23</v>
      </c>
      <c r="G13722">
        <v>2018</v>
      </c>
      <c r="I13722" t="s">
        <v>21</v>
      </c>
      <c r="J13722" t="s">
        <v>22</v>
      </c>
    </row>
    <row r="13723" spans="1:10">
      <c r="A13723" t="s">
        <v>19</v>
      </c>
      <c r="B13723">
        <v>49285</v>
      </c>
      <c r="C13723" t="s">
        <v>1244</v>
      </c>
      <c r="D13723">
        <v>49285</v>
      </c>
      <c r="E13723" t="str">
        <f>"49285"</f>
        <v>49285</v>
      </c>
      <c r="F13723" t="s">
        <v>23</v>
      </c>
      <c r="G13723">
        <v>2018</v>
      </c>
      <c r="I13723" t="s">
        <v>21</v>
      </c>
      <c r="J13723" t="s">
        <v>22</v>
      </c>
    </row>
    <row r="13724" spans="1:10">
      <c r="A13724" t="s">
        <v>19</v>
      </c>
      <c r="B13724">
        <v>49286</v>
      </c>
      <c r="C13724" t="s">
        <v>1244</v>
      </c>
      <c r="D13724">
        <v>49286</v>
      </c>
      <c r="E13724" t="str">
        <f>"49286"</f>
        <v>49286</v>
      </c>
      <c r="F13724" t="s">
        <v>23</v>
      </c>
      <c r="G13724">
        <v>2018</v>
      </c>
      <c r="I13724" t="s">
        <v>21</v>
      </c>
      <c r="J13724" t="s">
        <v>22</v>
      </c>
    </row>
    <row r="13725" spans="1:10">
      <c r="A13725" t="s">
        <v>19</v>
      </c>
      <c r="B13725">
        <v>49287</v>
      </c>
      <c r="C13725" t="s">
        <v>1244</v>
      </c>
      <c r="D13725">
        <v>49287</v>
      </c>
      <c r="E13725" t="str">
        <f>"49287"</f>
        <v>49287</v>
      </c>
      <c r="F13725" t="s">
        <v>23</v>
      </c>
      <c r="G13725">
        <v>2018</v>
      </c>
      <c r="I13725" t="s">
        <v>21</v>
      </c>
      <c r="J13725" t="s">
        <v>22</v>
      </c>
    </row>
    <row r="13726" spans="1:10">
      <c r="A13726" t="s">
        <v>19</v>
      </c>
      <c r="B13726">
        <v>49288</v>
      </c>
      <c r="C13726" t="s">
        <v>1244</v>
      </c>
      <c r="D13726">
        <v>49288</v>
      </c>
      <c r="E13726" t="str">
        <f>"49288"</f>
        <v>49288</v>
      </c>
      <c r="F13726" t="s">
        <v>23</v>
      </c>
      <c r="G13726">
        <v>2018</v>
      </c>
      <c r="I13726" t="s">
        <v>21</v>
      </c>
      <c r="J13726" t="s">
        <v>22</v>
      </c>
    </row>
    <row r="13727" spans="1:10">
      <c r="A13727" t="s">
        <v>19</v>
      </c>
      <c r="B13727">
        <v>49301</v>
      </c>
      <c r="C13727" t="s">
        <v>1244</v>
      </c>
      <c r="D13727">
        <v>49301</v>
      </c>
      <c r="E13727" t="str">
        <f>"49301"</f>
        <v>49301</v>
      </c>
      <c r="F13727" t="s">
        <v>23</v>
      </c>
      <c r="G13727">
        <v>2018</v>
      </c>
      <c r="I13727" t="s">
        <v>21</v>
      </c>
      <c r="J13727" t="s">
        <v>22</v>
      </c>
    </row>
    <row r="13728" spans="1:10">
      <c r="A13728" t="s">
        <v>19</v>
      </c>
      <c r="B13728">
        <v>49302</v>
      </c>
      <c r="C13728" t="s">
        <v>1244</v>
      </c>
      <c r="D13728">
        <v>49302</v>
      </c>
      <c r="E13728" t="str">
        <f>"49302"</f>
        <v>49302</v>
      </c>
      <c r="F13728" t="s">
        <v>23</v>
      </c>
      <c r="G13728">
        <v>2018</v>
      </c>
      <c r="I13728" t="s">
        <v>21</v>
      </c>
      <c r="J13728" t="s">
        <v>22</v>
      </c>
    </row>
    <row r="13729" spans="1:10">
      <c r="A13729" t="s">
        <v>19</v>
      </c>
      <c r="B13729">
        <v>49303</v>
      </c>
      <c r="C13729" t="s">
        <v>1244</v>
      </c>
      <c r="D13729">
        <v>49303</v>
      </c>
      <c r="E13729" t="str">
        <f>"49303"</f>
        <v>49303</v>
      </c>
      <c r="F13729" t="s">
        <v>23</v>
      </c>
      <c r="G13729">
        <v>2018</v>
      </c>
      <c r="I13729" t="s">
        <v>21</v>
      </c>
      <c r="J13729" t="s">
        <v>22</v>
      </c>
    </row>
    <row r="13730" spans="1:10">
      <c r="A13730" t="s">
        <v>19</v>
      </c>
      <c r="B13730">
        <v>49304</v>
      </c>
      <c r="C13730" t="s">
        <v>1244</v>
      </c>
      <c r="D13730">
        <v>49304</v>
      </c>
      <c r="E13730" t="str">
        <f>"49304"</f>
        <v>49304</v>
      </c>
      <c r="F13730">
        <v>317799</v>
      </c>
      <c r="G13730">
        <v>2018</v>
      </c>
      <c r="I13730" t="s">
        <v>21</v>
      </c>
      <c r="J13730" t="s">
        <v>22</v>
      </c>
    </row>
    <row r="13731" spans="1:10">
      <c r="A13731" t="s">
        <v>19</v>
      </c>
      <c r="B13731">
        <v>49305</v>
      </c>
      <c r="C13731" t="s">
        <v>1244</v>
      </c>
      <c r="D13731">
        <v>49305</v>
      </c>
      <c r="E13731" t="str">
        <f>"49305"</f>
        <v>49305</v>
      </c>
      <c r="F13731" t="s">
        <v>23</v>
      </c>
      <c r="G13731">
        <v>2018</v>
      </c>
      <c r="I13731" t="s">
        <v>21</v>
      </c>
      <c r="J13731" t="s">
        <v>22</v>
      </c>
    </row>
    <row r="13732" spans="1:10">
      <c r="A13732" t="s">
        <v>19</v>
      </c>
      <c r="B13732">
        <v>49306</v>
      </c>
      <c r="C13732" t="s">
        <v>1244</v>
      </c>
      <c r="D13732">
        <v>49306</v>
      </c>
      <c r="E13732" t="str">
        <f>"49306"</f>
        <v>49306</v>
      </c>
      <c r="F13732" t="s">
        <v>23</v>
      </c>
      <c r="G13732">
        <v>2018</v>
      </c>
      <c r="I13732" t="s">
        <v>21</v>
      </c>
      <c r="J13732" t="s">
        <v>22</v>
      </c>
    </row>
    <row r="13733" spans="1:10">
      <c r="A13733" t="s">
        <v>19</v>
      </c>
      <c r="B13733">
        <v>49307</v>
      </c>
      <c r="C13733" t="s">
        <v>1244</v>
      </c>
      <c r="D13733">
        <v>49307</v>
      </c>
      <c r="E13733" t="str">
        <f>"49307"</f>
        <v>49307</v>
      </c>
      <c r="F13733">
        <v>1293952</v>
      </c>
      <c r="G13733">
        <v>2018</v>
      </c>
      <c r="I13733" t="s">
        <v>21</v>
      </c>
      <c r="J13733" t="s">
        <v>22</v>
      </c>
    </row>
    <row r="13734" spans="1:10">
      <c r="A13734" t="s">
        <v>19</v>
      </c>
      <c r="B13734">
        <v>49309</v>
      </c>
      <c r="C13734" t="s">
        <v>1244</v>
      </c>
      <c r="D13734">
        <v>49309</v>
      </c>
      <c r="E13734" t="str">
        <f>"49309"</f>
        <v>49309</v>
      </c>
      <c r="F13734" t="s">
        <v>23</v>
      </c>
      <c r="G13734">
        <v>2018</v>
      </c>
      <c r="I13734" t="s">
        <v>21</v>
      </c>
      <c r="J13734" t="s">
        <v>22</v>
      </c>
    </row>
    <row r="13735" spans="1:10">
      <c r="A13735" t="s">
        <v>19</v>
      </c>
      <c r="B13735">
        <v>49310</v>
      </c>
      <c r="C13735" t="s">
        <v>1244</v>
      </c>
      <c r="D13735">
        <v>49310</v>
      </c>
      <c r="E13735" t="str">
        <f>"49310"</f>
        <v>49310</v>
      </c>
      <c r="F13735" t="s">
        <v>23</v>
      </c>
      <c r="G13735">
        <v>2018</v>
      </c>
      <c r="I13735" t="s">
        <v>21</v>
      </c>
      <c r="J13735" t="s">
        <v>22</v>
      </c>
    </row>
    <row r="13736" spans="1:10">
      <c r="A13736" t="s">
        <v>19</v>
      </c>
      <c r="B13736">
        <v>49312</v>
      </c>
      <c r="C13736" t="s">
        <v>1244</v>
      </c>
      <c r="D13736">
        <v>49312</v>
      </c>
      <c r="E13736" t="str">
        <f>"49312"</f>
        <v>49312</v>
      </c>
      <c r="F13736" t="s">
        <v>23</v>
      </c>
      <c r="G13736">
        <v>2018</v>
      </c>
      <c r="I13736" t="s">
        <v>21</v>
      </c>
      <c r="J13736" t="s">
        <v>22</v>
      </c>
    </row>
    <row r="13737" spans="1:10">
      <c r="A13737" t="s">
        <v>19</v>
      </c>
      <c r="B13737">
        <v>49315</v>
      </c>
      <c r="C13737" t="s">
        <v>1244</v>
      </c>
      <c r="D13737">
        <v>49315</v>
      </c>
      <c r="E13737" t="str">
        <f>"49315"</f>
        <v>49315</v>
      </c>
      <c r="F13737" t="s">
        <v>23</v>
      </c>
      <c r="G13737">
        <v>2018</v>
      </c>
      <c r="I13737" t="s">
        <v>21</v>
      </c>
      <c r="J13737" t="s">
        <v>22</v>
      </c>
    </row>
    <row r="13738" spans="1:10">
      <c r="A13738" t="s">
        <v>19</v>
      </c>
      <c r="B13738">
        <v>49316</v>
      </c>
      <c r="C13738" t="s">
        <v>1244</v>
      </c>
      <c r="D13738">
        <v>49316</v>
      </c>
      <c r="E13738" t="str">
        <f>"49316"</f>
        <v>49316</v>
      </c>
      <c r="F13738" t="s">
        <v>23</v>
      </c>
      <c r="G13738">
        <v>2018</v>
      </c>
      <c r="I13738" t="s">
        <v>21</v>
      </c>
      <c r="J13738" t="s">
        <v>22</v>
      </c>
    </row>
    <row r="13739" spans="1:10">
      <c r="A13739" t="s">
        <v>19</v>
      </c>
      <c r="B13739">
        <v>49318</v>
      </c>
      <c r="C13739" t="s">
        <v>1244</v>
      </c>
      <c r="D13739">
        <v>49318</v>
      </c>
      <c r="E13739" t="str">
        <f>"49318"</f>
        <v>49318</v>
      </c>
      <c r="F13739" t="s">
        <v>23</v>
      </c>
      <c r="G13739">
        <v>2018</v>
      </c>
      <c r="I13739" t="s">
        <v>21</v>
      </c>
      <c r="J13739" t="s">
        <v>22</v>
      </c>
    </row>
    <row r="13740" spans="1:10">
      <c r="A13740" t="s">
        <v>19</v>
      </c>
      <c r="B13740">
        <v>49319</v>
      </c>
      <c r="C13740" t="s">
        <v>1244</v>
      </c>
      <c r="D13740">
        <v>49319</v>
      </c>
      <c r="E13740" t="str">
        <f>"49319"</f>
        <v>49319</v>
      </c>
      <c r="F13740" t="s">
        <v>23</v>
      </c>
      <c r="G13740">
        <v>2018</v>
      </c>
      <c r="I13740" t="s">
        <v>21</v>
      </c>
      <c r="J13740" t="s">
        <v>22</v>
      </c>
    </row>
    <row r="13741" spans="1:10">
      <c r="A13741" t="s">
        <v>19</v>
      </c>
      <c r="B13741">
        <v>49320</v>
      </c>
      <c r="C13741" t="s">
        <v>1244</v>
      </c>
      <c r="D13741">
        <v>49320</v>
      </c>
      <c r="E13741" t="str">
        <f>"49320"</f>
        <v>49320</v>
      </c>
      <c r="F13741" t="s">
        <v>23</v>
      </c>
      <c r="G13741">
        <v>2018</v>
      </c>
      <c r="I13741" t="s">
        <v>21</v>
      </c>
      <c r="J13741" t="s">
        <v>22</v>
      </c>
    </row>
    <row r="13742" spans="1:10">
      <c r="A13742" t="s">
        <v>19</v>
      </c>
      <c r="B13742">
        <v>49321</v>
      </c>
      <c r="C13742" t="s">
        <v>1244</v>
      </c>
      <c r="D13742">
        <v>49321</v>
      </c>
      <c r="E13742" t="str">
        <f>"49321"</f>
        <v>49321</v>
      </c>
      <c r="F13742" t="s">
        <v>23</v>
      </c>
      <c r="G13742">
        <v>2018</v>
      </c>
      <c r="I13742" t="s">
        <v>21</v>
      </c>
      <c r="J13742" t="s">
        <v>22</v>
      </c>
    </row>
    <row r="13743" spans="1:10">
      <c r="A13743" t="s">
        <v>19</v>
      </c>
      <c r="B13743">
        <v>49322</v>
      </c>
      <c r="C13743" t="s">
        <v>1244</v>
      </c>
      <c r="D13743">
        <v>49322</v>
      </c>
      <c r="E13743" t="str">
        <f>"49322"</f>
        <v>49322</v>
      </c>
      <c r="F13743" t="s">
        <v>23</v>
      </c>
      <c r="G13743">
        <v>2018</v>
      </c>
      <c r="I13743" t="s">
        <v>21</v>
      </c>
      <c r="J13743" t="s">
        <v>22</v>
      </c>
    </row>
    <row r="13744" spans="1:10">
      <c r="A13744" t="s">
        <v>19</v>
      </c>
      <c r="B13744">
        <v>49323</v>
      </c>
      <c r="C13744" t="s">
        <v>1244</v>
      </c>
      <c r="D13744">
        <v>49323</v>
      </c>
      <c r="E13744" t="str">
        <f>"49323"</f>
        <v>49323</v>
      </c>
      <c r="F13744" t="s">
        <v>23</v>
      </c>
      <c r="G13744">
        <v>2018</v>
      </c>
      <c r="I13744" t="s">
        <v>21</v>
      </c>
      <c r="J13744" t="s">
        <v>22</v>
      </c>
    </row>
    <row r="13745" spans="1:10">
      <c r="A13745" t="s">
        <v>19</v>
      </c>
      <c r="B13745">
        <v>49325</v>
      </c>
      <c r="C13745" t="s">
        <v>1244</v>
      </c>
      <c r="D13745">
        <v>49325</v>
      </c>
      <c r="E13745" t="str">
        <f>"49325"</f>
        <v>49325</v>
      </c>
      <c r="F13745" t="s">
        <v>23</v>
      </c>
      <c r="G13745">
        <v>2018</v>
      </c>
      <c r="I13745" t="s">
        <v>21</v>
      </c>
      <c r="J13745" t="s">
        <v>22</v>
      </c>
    </row>
    <row r="13746" spans="1:10">
      <c r="A13746" t="s">
        <v>19</v>
      </c>
      <c r="B13746">
        <v>49326</v>
      </c>
      <c r="C13746" t="s">
        <v>1244</v>
      </c>
      <c r="D13746">
        <v>49326</v>
      </c>
      <c r="E13746" t="str">
        <f>"49326"</f>
        <v>49326</v>
      </c>
      <c r="F13746" t="s">
        <v>23</v>
      </c>
      <c r="G13746">
        <v>2018</v>
      </c>
      <c r="I13746" t="s">
        <v>21</v>
      </c>
      <c r="J13746" t="s">
        <v>22</v>
      </c>
    </row>
    <row r="13747" spans="1:10">
      <c r="A13747" t="s">
        <v>19</v>
      </c>
      <c r="B13747">
        <v>49327</v>
      </c>
      <c r="C13747" t="s">
        <v>1244</v>
      </c>
      <c r="D13747">
        <v>49327</v>
      </c>
      <c r="E13747" t="str">
        <f>"49327"</f>
        <v>49327</v>
      </c>
      <c r="F13747" t="s">
        <v>23</v>
      </c>
      <c r="G13747">
        <v>2018</v>
      </c>
      <c r="I13747" t="s">
        <v>21</v>
      </c>
      <c r="J13747" t="s">
        <v>22</v>
      </c>
    </row>
    <row r="13748" spans="1:10">
      <c r="A13748" t="s">
        <v>19</v>
      </c>
      <c r="B13748">
        <v>49328</v>
      </c>
      <c r="C13748" t="s">
        <v>1244</v>
      </c>
      <c r="D13748">
        <v>49328</v>
      </c>
      <c r="E13748" t="str">
        <f>"49328"</f>
        <v>49328</v>
      </c>
      <c r="F13748" t="s">
        <v>23</v>
      </c>
      <c r="G13748">
        <v>2018</v>
      </c>
      <c r="I13748" t="s">
        <v>21</v>
      </c>
      <c r="J13748" t="s">
        <v>22</v>
      </c>
    </row>
    <row r="13749" spans="1:10">
      <c r="A13749" t="s">
        <v>19</v>
      </c>
      <c r="B13749">
        <v>49329</v>
      </c>
      <c r="C13749" t="s">
        <v>1244</v>
      </c>
      <c r="D13749">
        <v>49329</v>
      </c>
      <c r="E13749" t="str">
        <f>"49329"</f>
        <v>49329</v>
      </c>
      <c r="F13749">
        <v>142201</v>
      </c>
      <c r="G13749">
        <v>2018</v>
      </c>
      <c r="I13749" t="s">
        <v>21</v>
      </c>
      <c r="J13749" t="s">
        <v>22</v>
      </c>
    </row>
    <row r="13750" spans="1:10">
      <c r="A13750" t="s">
        <v>19</v>
      </c>
      <c r="B13750">
        <v>49330</v>
      </c>
      <c r="C13750" t="s">
        <v>1244</v>
      </c>
      <c r="D13750">
        <v>49330</v>
      </c>
      <c r="E13750" t="str">
        <f>"49330"</f>
        <v>49330</v>
      </c>
      <c r="F13750" t="s">
        <v>23</v>
      </c>
      <c r="G13750">
        <v>2018</v>
      </c>
      <c r="I13750" t="s">
        <v>21</v>
      </c>
      <c r="J13750" t="s">
        <v>22</v>
      </c>
    </row>
    <row r="13751" spans="1:10">
      <c r="A13751" t="s">
        <v>19</v>
      </c>
      <c r="B13751">
        <v>49331</v>
      </c>
      <c r="C13751" t="s">
        <v>1244</v>
      </c>
      <c r="D13751">
        <v>49331</v>
      </c>
      <c r="E13751" t="str">
        <f>"49331"</f>
        <v>49331</v>
      </c>
      <c r="F13751" t="s">
        <v>23</v>
      </c>
      <c r="G13751">
        <v>2018</v>
      </c>
      <c r="I13751" t="s">
        <v>21</v>
      </c>
      <c r="J13751" t="s">
        <v>22</v>
      </c>
    </row>
    <row r="13752" spans="1:10">
      <c r="A13752" t="s">
        <v>19</v>
      </c>
      <c r="B13752">
        <v>49332</v>
      </c>
      <c r="C13752" t="s">
        <v>1244</v>
      </c>
      <c r="D13752">
        <v>49332</v>
      </c>
      <c r="E13752" t="str">
        <f>"49332"</f>
        <v>49332</v>
      </c>
      <c r="F13752" t="s">
        <v>23</v>
      </c>
      <c r="G13752">
        <v>2018</v>
      </c>
      <c r="I13752" t="s">
        <v>21</v>
      </c>
      <c r="J13752" t="s">
        <v>22</v>
      </c>
    </row>
    <row r="13753" spans="1:10">
      <c r="A13753" t="s">
        <v>19</v>
      </c>
      <c r="B13753">
        <v>49333</v>
      </c>
      <c r="C13753" t="s">
        <v>1244</v>
      </c>
      <c r="D13753">
        <v>49333</v>
      </c>
      <c r="E13753" t="str">
        <f>"49333"</f>
        <v>49333</v>
      </c>
      <c r="F13753">
        <v>99834</v>
      </c>
      <c r="G13753">
        <v>2018</v>
      </c>
      <c r="I13753" t="s">
        <v>21</v>
      </c>
      <c r="J13753" t="s">
        <v>22</v>
      </c>
    </row>
    <row r="13754" spans="1:10">
      <c r="A13754" t="s">
        <v>19</v>
      </c>
      <c r="B13754">
        <v>49336</v>
      </c>
      <c r="C13754" t="s">
        <v>1244</v>
      </c>
      <c r="D13754">
        <v>49336</v>
      </c>
      <c r="E13754" t="str">
        <f>"49336"</f>
        <v>49336</v>
      </c>
      <c r="F13754" t="s">
        <v>23</v>
      </c>
      <c r="G13754">
        <v>2018</v>
      </c>
      <c r="I13754" t="s">
        <v>21</v>
      </c>
      <c r="J13754" t="s">
        <v>22</v>
      </c>
    </row>
    <row r="13755" spans="1:10">
      <c r="A13755" t="s">
        <v>19</v>
      </c>
      <c r="B13755">
        <v>49337</v>
      </c>
      <c r="C13755" t="s">
        <v>1244</v>
      </c>
      <c r="D13755">
        <v>49337</v>
      </c>
      <c r="E13755" t="str">
        <f>"49337"</f>
        <v>49337</v>
      </c>
      <c r="F13755" t="s">
        <v>23</v>
      </c>
      <c r="G13755">
        <v>2018</v>
      </c>
      <c r="I13755" t="s">
        <v>21</v>
      </c>
      <c r="J13755" t="s">
        <v>22</v>
      </c>
    </row>
    <row r="13756" spans="1:10">
      <c r="A13756" t="s">
        <v>19</v>
      </c>
      <c r="B13756">
        <v>49338</v>
      </c>
      <c r="C13756" t="s">
        <v>1244</v>
      </c>
      <c r="D13756">
        <v>49338</v>
      </c>
      <c r="E13756" t="str">
        <f>"49338"</f>
        <v>49338</v>
      </c>
      <c r="F13756" t="s">
        <v>23</v>
      </c>
      <c r="G13756">
        <v>2018</v>
      </c>
      <c r="I13756" t="s">
        <v>21</v>
      </c>
      <c r="J13756" t="s">
        <v>22</v>
      </c>
    </row>
    <row r="13757" spans="1:10">
      <c r="A13757" t="s">
        <v>19</v>
      </c>
      <c r="B13757">
        <v>49339</v>
      </c>
      <c r="C13757" t="s">
        <v>1244</v>
      </c>
      <c r="D13757">
        <v>49339</v>
      </c>
      <c r="E13757" t="str">
        <f>"49339"</f>
        <v>49339</v>
      </c>
      <c r="F13757" t="s">
        <v>23</v>
      </c>
      <c r="G13757">
        <v>2018</v>
      </c>
      <c r="I13757" t="s">
        <v>21</v>
      </c>
      <c r="J13757" t="s">
        <v>22</v>
      </c>
    </row>
    <row r="13758" spans="1:10">
      <c r="A13758" t="s">
        <v>19</v>
      </c>
      <c r="B13758">
        <v>49340</v>
      </c>
      <c r="C13758" t="s">
        <v>1244</v>
      </c>
      <c r="D13758">
        <v>49340</v>
      </c>
      <c r="E13758" t="str">
        <f>"49340"</f>
        <v>49340</v>
      </c>
      <c r="F13758" t="s">
        <v>23</v>
      </c>
      <c r="G13758">
        <v>2018</v>
      </c>
      <c r="I13758" t="s">
        <v>21</v>
      </c>
      <c r="J13758" t="s">
        <v>22</v>
      </c>
    </row>
    <row r="13759" spans="1:10">
      <c r="A13759" t="s">
        <v>19</v>
      </c>
      <c r="B13759">
        <v>49341</v>
      </c>
      <c r="C13759" t="s">
        <v>1244</v>
      </c>
      <c r="D13759">
        <v>49341</v>
      </c>
      <c r="E13759" t="str">
        <f>"49341"</f>
        <v>49341</v>
      </c>
      <c r="F13759">
        <v>144713</v>
      </c>
      <c r="G13759">
        <v>2018</v>
      </c>
      <c r="I13759" t="s">
        <v>21</v>
      </c>
      <c r="J13759" t="s">
        <v>22</v>
      </c>
    </row>
    <row r="13760" spans="1:10">
      <c r="A13760" t="s">
        <v>19</v>
      </c>
      <c r="B13760">
        <v>49342</v>
      </c>
      <c r="C13760" t="s">
        <v>1244</v>
      </c>
      <c r="D13760">
        <v>49342</v>
      </c>
      <c r="E13760" t="str">
        <f>"49342"</f>
        <v>49342</v>
      </c>
      <c r="F13760" t="s">
        <v>23</v>
      </c>
      <c r="G13760">
        <v>2018</v>
      </c>
      <c r="I13760" t="s">
        <v>21</v>
      </c>
      <c r="J13760" t="s">
        <v>22</v>
      </c>
    </row>
    <row r="13761" spans="1:10">
      <c r="A13761" t="s">
        <v>19</v>
      </c>
      <c r="B13761">
        <v>49343</v>
      </c>
      <c r="C13761" t="s">
        <v>1244</v>
      </c>
      <c r="D13761">
        <v>49343</v>
      </c>
      <c r="E13761" t="str">
        <f>"49343"</f>
        <v>49343</v>
      </c>
      <c r="F13761" t="s">
        <v>23</v>
      </c>
      <c r="G13761">
        <v>2018</v>
      </c>
      <c r="I13761" t="s">
        <v>21</v>
      </c>
      <c r="J13761" t="s">
        <v>22</v>
      </c>
    </row>
    <row r="13762" spans="1:10">
      <c r="A13762" t="s">
        <v>19</v>
      </c>
      <c r="B13762">
        <v>49344</v>
      </c>
      <c r="C13762" t="s">
        <v>1244</v>
      </c>
      <c r="D13762">
        <v>49344</v>
      </c>
      <c r="E13762" t="str">
        <f>"49344"</f>
        <v>49344</v>
      </c>
      <c r="F13762">
        <v>206529</v>
      </c>
      <c r="G13762">
        <v>2018</v>
      </c>
      <c r="I13762" t="s">
        <v>21</v>
      </c>
      <c r="J13762" t="s">
        <v>22</v>
      </c>
    </row>
    <row r="13763" spans="1:10">
      <c r="A13763" t="s">
        <v>19</v>
      </c>
      <c r="B13763">
        <v>49345</v>
      </c>
      <c r="C13763" t="s">
        <v>1244</v>
      </c>
      <c r="D13763">
        <v>49345</v>
      </c>
      <c r="E13763" t="str">
        <f>"49345"</f>
        <v>49345</v>
      </c>
      <c r="F13763" t="s">
        <v>23</v>
      </c>
      <c r="G13763">
        <v>2018</v>
      </c>
      <c r="I13763" t="s">
        <v>21</v>
      </c>
      <c r="J13763" t="s">
        <v>22</v>
      </c>
    </row>
    <row r="13764" spans="1:10">
      <c r="A13764" t="s">
        <v>19</v>
      </c>
      <c r="B13764">
        <v>49346</v>
      </c>
      <c r="C13764" t="s">
        <v>1244</v>
      </c>
      <c r="D13764">
        <v>49346</v>
      </c>
      <c r="E13764" t="str">
        <f>"49346"</f>
        <v>49346</v>
      </c>
      <c r="F13764" t="s">
        <v>23</v>
      </c>
      <c r="G13764">
        <v>2018</v>
      </c>
      <c r="I13764" t="s">
        <v>21</v>
      </c>
      <c r="J13764" t="s">
        <v>22</v>
      </c>
    </row>
    <row r="13765" spans="1:10">
      <c r="A13765" t="s">
        <v>19</v>
      </c>
      <c r="B13765">
        <v>49347</v>
      </c>
      <c r="C13765" t="s">
        <v>1244</v>
      </c>
      <c r="D13765">
        <v>49347</v>
      </c>
      <c r="E13765" t="str">
        <f>"49347"</f>
        <v>49347</v>
      </c>
      <c r="F13765" t="s">
        <v>23</v>
      </c>
      <c r="G13765">
        <v>2018</v>
      </c>
      <c r="I13765" t="s">
        <v>21</v>
      </c>
      <c r="J13765" t="s">
        <v>22</v>
      </c>
    </row>
    <row r="13766" spans="1:10">
      <c r="A13766" t="s">
        <v>19</v>
      </c>
      <c r="B13766">
        <v>49348</v>
      </c>
      <c r="C13766" t="s">
        <v>1244</v>
      </c>
      <c r="D13766">
        <v>49348</v>
      </c>
      <c r="E13766" t="str">
        <f>"49348"</f>
        <v>49348</v>
      </c>
      <c r="F13766" t="s">
        <v>23</v>
      </c>
      <c r="G13766">
        <v>2018</v>
      </c>
      <c r="I13766" t="s">
        <v>21</v>
      </c>
      <c r="J13766" t="s">
        <v>22</v>
      </c>
    </row>
    <row r="13767" spans="1:10">
      <c r="A13767" t="s">
        <v>19</v>
      </c>
      <c r="B13767">
        <v>49349</v>
      </c>
      <c r="C13767" t="s">
        <v>1244</v>
      </c>
      <c r="D13767">
        <v>49349</v>
      </c>
      <c r="E13767" t="str">
        <f>"49349"</f>
        <v>49349</v>
      </c>
      <c r="F13767" t="s">
        <v>23</v>
      </c>
      <c r="G13767">
        <v>2018</v>
      </c>
      <c r="I13767" t="s">
        <v>21</v>
      </c>
      <c r="J13767" t="s">
        <v>22</v>
      </c>
    </row>
    <row r="13768" spans="1:10">
      <c r="A13768" t="s">
        <v>19</v>
      </c>
      <c r="B13768">
        <v>49351</v>
      </c>
      <c r="C13768" t="s">
        <v>1244</v>
      </c>
      <c r="D13768">
        <v>49351</v>
      </c>
      <c r="E13768" t="str">
        <f>"49351"</f>
        <v>49351</v>
      </c>
      <c r="F13768" t="s">
        <v>23</v>
      </c>
      <c r="G13768">
        <v>2018</v>
      </c>
      <c r="I13768" t="s">
        <v>21</v>
      </c>
      <c r="J13768" t="s">
        <v>22</v>
      </c>
    </row>
    <row r="13769" spans="1:10">
      <c r="A13769" t="s">
        <v>19</v>
      </c>
      <c r="B13769">
        <v>49401</v>
      </c>
      <c r="C13769" t="s">
        <v>1244</v>
      </c>
      <c r="D13769">
        <v>49401</v>
      </c>
      <c r="E13769" t="str">
        <f>"49401"</f>
        <v>49401</v>
      </c>
      <c r="F13769" t="s">
        <v>23</v>
      </c>
      <c r="G13769">
        <v>2018</v>
      </c>
      <c r="I13769" t="s">
        <v>21</v>
      </c>
      <c r="J13769" t="s">
        <v>22</v>
      </c>
    </row>
    <row r="13770" spans="1:10">
      <c r="A13770" t="s">
        <v>19</v>
      </c>
      <c r="B13770">
        <v>49402</v>
      </c>
      <c r="C13770" t="s">
        <v>1244</v>
      </c>
      <c r="D13770">
        <v>49402</v>
      </c>
      <c r="E13770" t="str">
        <f>"49402"</f>
        <v>49402</v>
      </c>
      <c r="F13770" t="s">
        <v>23</v>
      </c>
      <c r="G13770">
        <v>2018</v>
      </c>
      <c r="I13770" t="s">
        <v>21</v>
      </c>
      <c r="J13770" t="s">
        <v>22</v>
      </c>
    </row>
    <row r="13771" spans="1:10">
      <c r="A13771" t="s">
        <v>19</v>
      </c>
      <c r="B13771">
        <v>49403</v>
      </c>
      <c r="C13771" t="s">
        <v>1244</v>
      </c>
      <c r="D13771">
        <v>49403</v>
      </c>
      <c r="E13771" t="str">
        <f>"49403"</f>
        <v>49403</v>
      </c>
      <c r="F13771" t="s">
        <v>23</v>
      </c>
      <c r="G13771">
        <v>2018</v>
      </c>
      <c r="I13771" t="s">
        <v>21</v>
      </c>
      <c r="J13771" t="s">
        <v>22</v>
      </c>
    </row>
    <row r="13772" spans="1:10">
      <c r="A13772" t="s">
        <v>19</v>
      </c>
      <c r="B13772">
        <v>49404</v>
      </c>
      <c r="C13772" t="s">
        <v>1244</v>
      </c>
      <c r="D13772">
        <v>49404</v>
      </c>
      <c r="E13772" t="str">
        <f>"49404"</f>
        <v>49404</v>
      </c>
      <c r="F13772" t="s">
        <v>23</v>
      </c>
      <c r="G13772">
        <v>2018</v>
      </c>
      <c r="I13772" t="s">
        <v>21</v>
      </c>
      <c r="J13772" t="s">
        <v>22</v>
      </c>
    </row>
    <row r="13773" spans="1:10">
      <c r="A13773" t="s">
        <v>19</v>
      </c>
      <c r="B13773">
        <v>49405</v>
      </c>
      <c r="C13773" t="s">
        <v>1244</v>
      </c>
      <c r="D13773">
        <v>49405</v>
      </c>
      <c r="E13773" t="str">
        <f>"49405"</f>
        <v>49405</v>
      </c>
      <c r="F13773" t="s">
        <v>23</v>
      </c>
      <c r="G13773">
        <v>2018</v>
      </c>
      <c r="I13773" t="s">
        <v>21</v>
      </c>
      <c r="J13773" t="s">
        <v>22</v>
      </c>
    </row>
    <row r="13774" spans="1:10">
      <c r="A13774" t="s">
        <v>19</v>
      </c>
      <c r="B13774">
        <v>49406</v>
      </c>
      <c r="C13774" t="s">
        <v>1244</v>
      </c>
      <c r="D13774">
        <v>49406</v>
      </c>
      <c r="E13774" t="str">
        <f>"49406"</f>
        <v>49406</v>
      </c>
      <c r="F13774" t="s">
        <v>23</v>
      </c>
      <c r="G13774">
        <v>2018</v>
      </c>
      <c r="I13774" t="s">
        <v>21</v>
      </c>
      <c r="J13774" t="s">
        <v>22</v>
      </c>
    </row>
    <row r="13775" spans="1:10">
      <c r="A13775" t="s">
        <v>19</v>
      </c>
      <c r="B13775">
        <v>49408</v>
      </c>
      <c r="C13775" t="s">
        <v>1244</v>
      </c>
      <c r="D13775">
        <v>49408</v>
      </c>
      <c r="E13775" t="str">
        <f>"49408"</f>
        <v>49408</v>
      </c>
      <c r="F13775" t="s">
        <v>23</v>
      </c>
      <c r="G13775">
        <v>2018</v>
      </c>
      <c r="I13775" t="s">
        <v>21</v>
      </c>
      <c r="J13775" t="s">
        <v>22</v>
      </c>
    </row>
    <row r="13776" spans="1:10">
      <c r="A13776" t="s">
        <v>19</v>
      </c>
      <c r="B13776">
        <v>49410</v>
      </c>
      <c r="C13776" t="s">
        <v>1244</v>
      </c>
      <c r="D13776">
        <v>49410</v>
      </c>
      <c r="E13776" t="str">
        <f>"49410"</f>
        <v>49410</v>
      </c>
      <c r="F13776" t="s">
        <v>23</v>
      </c>
      <c r="G13776">
        <v>2018</v>
      </c>
      <c r="I13776" t="s">
        <v>21</v>
      </c>
      <c r="J13776" t="s">
        <v>22</v>
      </c>
    </row>
    <row r="13777" spans="1:10">
      <c r="A13777" t="s">
        <v>19</v>
      </c>
      <c r="B13777">
        <v>49411</v>
      </c>
      <c r="C13777" t="s">
        <v>1244</v>
      </c>
      <c r="D13777">
        <v>49411</v>
      </c>
      <c r="E13777" t="str">
        <f>"49411"</f>
        <v>49411</v>
      </c>
      <c r="F13777" t="s">
        <v>23</v>
      </c>
      <c r="G13777">
        <v>2018</v>
      </c>
      <c r="I13777" t="s">
        <v>21</v>
      </c>
      <c r="J13777" t="s">
        <v>22</v>
      </c>
    </row>
    <row r="13778" spans="1:10">
      <c r="A13778" t="s">
        <v>19</v>
      </c>
      <c r="B13778">
        <v>49412</v>
      </c>
      <c r="C13778" t="s">
        <v>1244</v>
      </c>
      <c r="D13778">
        <v>49412</v>
      </c>
      <c r="E13778" t="str">
        <f>"49412"</f>
        <v>49412</v>
      </c>
      <c r="F13778">
        <v>-6661</v>
      </c>
      <c r="G13778">
        <v>2018</v>
      </c>
      <c r="I13778" t="s">
        <v>21</v>
      </c>
      <c r="J13778" t="s">
        <v>22</v>
      </c>
    </row>
    <row r="13779" spans="1:10">
      <c r="A13779" t="s">
        <v>19</v>
      </c>
      <c r="B13779">
        <v>49415</v>
      </c>
      <c r="C13779" t="s">
        <v>1244</v>
      </c>
      <c r="D13779">
        <v>49415</v>
      </c>
      <c r="E13779" t="str">
        <f>"49415"</f>
        <v>49415</v>
      </c>
      <c r="F13779" t="s">
        <v>23</v>
      </c>
      <c r="G13779">
        <v>2018</v>
      </c>
      <c r="I13779" t="s">
        <v>21</v>
      </c>
      <c r="J13779" t="s">
        <v>22</v>
      </c>
    </row>
    <row r="13780" spans="1:10">
      <c r="A13780" t="s">
        <v>19</v>
      </c>
      <c r="B13780">
        <v>49417</v>
      </c>
      <c r="C13780" t="s">
        <v>1244</v>
      </c>
      <c r="D13780">
        <v>49417</v>
      </c>
      <c r="E13780" t="str">
        <f>"49417"</f>
        <v>49417</v>
      </c>
      <c r="F13780" t="s">
        <v>23</v>
      </c>
      <c r="G13780">
        <v>2018</v>
      </c>
      <c r="I13780" t="s">
        <v>21</v>
      </c>
      <c r="J13780" t="s">
        <v>22</v>
      </c>
    </row>
    <row r="13781" spans="1:10">
      <c r="A13781" t="s">
        <v>19</v>
      </c>
      <c r="B13781">
        <v>49418</v>
      </c>
      <c r="C13781" t="s">
        <v>1244</v>
      </c>
      <c r="D13781">
        <v>49418</v>
      </c>
      <c r="E13781" t="str">
        <f>"49418"</f>
        <v>49418</v>
      </c>
      <c r="F13781" t="s">
        <v>23</v>
      </c>
      <c r="G13781">
        <v>2018</v>
      </c>
      <c r="I13781" t="s">
        <v>21</v>
      </c>
      <c r="J13781" t="s">
        <v>22</v>
      </c>
    </row>
    <row r="13782" spans="1:10">
      <c r="A13782" t="s">
        <v>19</v>
      </c>
      <c r="B13782">
        <v>49419</v>
      </c>
      <c r="C13782" t="s">
        <v>1244</v>
      </c>
      <c r="D13782">
        <v>49419</v>
      </c>
      <c r="E13782" t="str">
        <f>"49419"</f>
        <v>49419</v>
      </c>
      <c r="F13782" t="s">
        <v>23</v>
      </c>
      <c r="G13782">
        <v>2018</v>
      </c>
      <c r="I13782" t="s">
        <v>21</v>
      </c>
      <c r="J13782" t="s">
        <v>22</v>
      </c>
    </row>
    <row r="13783" spans="1:10">
      <c r="A13783" t="s">
        <v>19</v>
      </c>
      <c r="B13783">
        <v>49420</v>
      </c>
      <c r="C13783" t="s">
        <v>1244</v>
      </c>
      <c r="D13783">
        <v>49420</v>
      </c>
      <c r="E13783" t="str">
        <f>"49420"</f>
        <v>49420</v>
      </c>
      <c r="F13783" t="s">
        <v>23</v>
      </c>
      <c r="G13783">
        <v>2018</v>
      </c>
      <c r="I13783" t="s">
        <v>21</v>
      </c>
      <c r="J13783" t="s">
        <v>22</v>
      </c>
    </row>
    <row r="13784" spans="1:10">
      <c r="A13784" t="s">
        <v>19</v>
      </c>
      <c r="B13784">
        <v>49421</v>
      </c>
      <c r="C13784" t="s">
        <v>1244</v>
      </c>
      <c r="D13784">
        <v>49421</v>
      </c>
      <c r="E13784" t="str">
        <f>"49421"</f>
        <v>49421</v>
      </c>
      <c r="F13784" t="s">
        <v>23</v>
      </c>
      <c r="G13784">
        <v>2018</v>
      </c>
      <c r="I13784" t="s">
        <v>21</v>
      </c>
      <c r="J13784" t="s">
        <v>22</v>
      </c>
    </row>
    <row r="13785" spans="1:10">
      <c r="A13785" t="s">
        <v>19</v>
      </c>
      <c r="B13785">
        <v>49423</v>
      </c>
      <c r="C13785" t="s">
        <v>1244</v>
      </c>
      <c r="D13785">
        <v>49423</v>
      </c>
      <c r="E13785" t="str">
        <f>"49423"</f>
        <v>49423</v>
      </c>
      <c r="F13785">
        <v>724964</v>
      </c>
      <c r="G13785">
        <v>2018</v>
      </c>
      <c r="I13785" t="s">
        <v>21</v>
      </c>
      <c r="J13785" t="s">
        <v>22</v>
      </c>
    </row>
    <row r="13786" spans="1:10">
      <c r="A13786" t="s">
        <v>19</v>
      </c>
      <c r="B13786">
        <v>49424</v>
      </c>
      <c r="C13786" t="s">
        <v>1244</v>
      </c>
      <c r="D13786">
        <v>49424</v>
      </c>
      <c r="E13786" t="str">
        <f>"49424"</f>
        <v>49424</v>
      </c>
      <c r="F13786">
        <v>477063</v>
      </c>
      <c r="G13786">
        <v>2018</v>
      </c>
      <c r="I13786" t="s">
        <v>21</v>
      </c>
      <c r="J13786" t="s">
        <v>22</v>
      </c>
    </row>
    <row r="13787" spans="1:10">
      <c r="A13787" t="s">
        <v>19</v>
      </c>
      <c r="B13787">
        <v>49425</v>
      </c>
      <c r="C13787" t="s">
        <v>1244</v>
      </c>
      <c r="D13787">
        <v>49425</v>
      </c>
      <c r="E13787" t="str">
        <f>"49425"</f>
        <v>49425</v>
      </c>
      <c r="F13787" t="s">
        <v>23</v>
      </c>
      <c r="G13787">
        <v>2018</v>
      </c>
      <c r="I13787" t="s">
        <v>21</v>
      </c>
      <c r="J13787" t="s">
        <v>22</v>
      </c>
    </row>
    <row r="13788" spans="1:10">
      <c r="A13788" t="s">
        <v>19</v>
      </c>
      <c r="B13788">
        <v>49426</v>
      </c>
      <c r="C13788" t="s">
        <v>1244</v>
      </c>
      <c r="D13788">
        <v>49426</v>
      </c>
      <c r="E13788" t="str">
        <f>"49426"</f>
        <v>49426</v>
      </c>
      <c r="F13788" t="s">
        <v>23</v>
      </c>
      <c r="G13788">
        <v>2018</v>
      </c>
      <c r="I13788" t="s">
        <v>21</v>
      </c>
      <c r="J13788" t="s">
        <v>22</v>
      </c>
    </row>
    <row r="13789" spans="1:10">
      <c r="A13789" t="s">
        <v>19</v>
      </c>
      <c r="B13789">
        <v>49428</v>
      </c>
      <c r="C13789" t="s">
        <v>1244</v>
      </c>
      <c r="D13789">
        <v>49428</v>
      </c>
      <c r="E13789" t="str">
        <f>"49428"</f>
        <v>49428</v>
      </c>
      <c r="F13789" t="s">
        <v>23</v>
      </c>
      <c r="G13789">
        <v>2018</v>
      </c>
      <c r="I13789" t="s">
        <v>21</v>
      </c>
      <c r="J13789" t="s">
        <v>22</v>
      </c>
    </row>
    <row r="13790" spans="1:10">
      <c r="A13790" t="s">
        <v>19</v>
      </c>
      <c r="B13790">
        <v>49431</v>
      </c>
      <c r="C13790" t="s">
        <v>1244</v>
      </c>
      <c r="D13790">
        <v>49431</v>
      </c>
      <c r="E13790" t="str">
        <f>"49431"</f>
        <v>49431</v>
      </c>
      <c r="F13790" t="s">
        <v>23</v>
      </c>
      <c r="G13790">
        <v>2018</v>
      </c>
      <c r="I13790" t="s">
        <v>21</v>
      </c>
      <c r="J13790" t="s">
        <v>22</v>
      </c>
    </row>
    <row r="13791" spans="1:10">
      <c r="A13791" t="s">
        <v>19</v>
      </c>
      <c r="B13791">
        <v>49434</v>
      </c>
      <c r="C13791" t="s">
        <v>1244</v>
      </c>
      <c r="D13791">
        <v>49434</v>
      </c>
      <c r="E13791" t="str">
        <f>"49434"</f>
        <v>49434</v>
      </c>
      <c r="F13791" t="s">
        <v>23</v>
      </c>
      <c r="G13791">
        <v>2018</v>
      </c>
      <c r="I13791" t="s">
        <v>21</v>
      </c>
      <c r="J13791" t="s">
        <v>22</v>
      </c>
    </row>
    <row r="13792" spans="1:10">
      <c r="A13792" t="s">
        <v>19</v>
      </c>
      <c r="B13792">
        <v>49435</v>
      </c>
      <c r="C13792" t="s">
        <v>1244</v>
      </c>
      <c r="D13792">
        <v>49435</v>
      </c>
      <c r="E13792" t="str">
        <f>"49435"</f>
        <v>49435</v>
      </c>
      <c r="F13792" t="s">
        <v>23</v>
      </c>
      <c r="G13792">
        <v>2018</v>
      </c>
      <c r="I13792" t="s">
        <v>21</v>
      </c>
      <c r="J13792" t="s">
        <v>22</v>
      </c>
    </row>
    <row r="13793" spans="1:10">
      <c r="A13793" t="s">
        <v>19</v>
      </c>
      <c r="B13793">
        <v>49436</v>
      </c>
      <c r="C13793" t="s">
        <v>1244</v>
      </c>
      <c r="D13793">
        <v>49436</v>
      </c>
      <c r="E13793" t="str">
        <f>"49436"</f>
        <v>49436</v>
      </c>
      <c r="F13793" t="s">
        <v>23</v>
      </c>
      <c r="G13793">
        <v>2018</v>
      </c>
      <c r="I13793" t="s">
        <v>21</v>
      </c>
      <c r="J13793" t="s">
        <v>22</v>
      </c>
    </row>
    <row r="13794" spans="1:10">
      <c r="A13794" t="s">
        <v>19</v>
      </c>
      <c r="B13794">
        <v>49437</v>
      </c>
      <c r="C13794" t="s">
        <v>1244</v>
      </c>
      <c r="D13794">
        <v>49437</v>
      </c>
      <c r="E13794" t="str">
        <f>"49437"</f>
        <v>49437</v>
      </c>
      <c r="F13794" t="s">
        <v>23</v>
      </c>
      <c r="G13794">
        <v>2018</v>
      </c>
      <c r="I13794" t="s">
        <v>21</v>
      </c>
      <c r="J13794" t="s">
        <v>22</v>
      </c>
    </row>
    <row r="13795" spans="1:10">
      <c r="A13795" t="s">
        <v>19</v>
      </c>
      <c r="B13795">
        <v>49440</v>
      </c>
      <c r="C13795" t="s">
        <v>1244</v>
      </c>
      <c r="D13795">
        <v>49440</v>
      </c>
      <c r="E13795" t="str">
        <f>"49440"</f>
        <v>49440</v>
      </c>
      <c r="F13795">
        <v>2404150</v>
      </c>
      <c r="G13795">
        <v>2018</v>
      </c>
      <c r="I13795" t="s">
        <v>21</v>
      </c>
      <c r="J13795" t="s">
        <v>22</v>
      </c>
    </row>
    <row r="13796" spans="1:10">
      <c r="A13796" t="s">
        <v>19</v>
      </c>
      <c r="B13796">
        <v>49441</v>
      </c>
      <c r="C13796" t="s">
        <v>1244</v>
      </c>
      <c r="D13796">
        <v>49441</v>
      </c>
      <c r="E13796" t="str">
        <f>"49441"</f>
        <v>49441</v>
      </c>
      <c r="F13796">
        <v>1212471</v>
      </c>
      <c r="G13796">
        <v>2018</v>
      </c>
      <c r="I13796" t="s">
        <v>21</v>
      </c>
      <c r="J13796" t="s">
        <v>22</v>
      </c>
    </row>
    <row r="13797" spans="1:10">
      <c r="A13797" t="s">
        <v>19</v>
      </c>
      <c r="B13797">
        <v>49442</v>
      </c>
      <c r="C13797" t="s">
        <v>1244</v>
      </c>
      <c r="D13797">
        <v>49442</v>
      </c>
      <c r="E13797" t="str">
        <f>"49442"</f>
        <v>49442</v>
      </c>
      <c r="F13797">
        <v>291015</v>
      </c>
      <c r="G13797">
        <v>2018</v>
      </c>
      <c r="I13797" t="s">
        <v>21</v>
      </c>
      <c r="J13797" t="s">
        <v>22</v>
      </c>
    </row>
    <row r="13798" spans="1:10">
      <c r="A13798" t="s">
        <v>19</v>
      </c>
      <c r="B13798">
        <v>49444</v>
      </c>
      <c r="C13798" t="s">
        <v>1244</v>
      </c>
      <c r="D13798">
        <v>49444</v>
      </c>
      <c r="E13798" t="str">
        <f>"49444"</f>
        <v>49444</v>
      </c>
      <c r="F13798">
        <v>2383045</v>
      </c>
      <c r="G13798">
        <v>2018</v>
      </c>
      <c r="I13798" t="s">
        <v>21</v>
      </c>
      <c r="J13798" t="s">
        <v>22</v>
      </c>
    </row>
    <row r="13799" spans="1:10">
      <c r="A13799" t="s">
        <v>19</v>
      </c>
      <c r="B13799">
        <v>49445</v>
      </c>
      <c r="C13799" t="s">
        <v>1244</v>
      </c>
      <c r="D13799">
        <v>49445</v>
      </c>
      <c r="E13799" t="str">
        <f>"49445"</f>
        <v>49445</v>
      </c>
      <c r="F13799" t="s">
        <v>23</v>
      </c>
      <c r="G13799">
        <v>2018</v>
      </c>
      <c r="I13799" t="s">
        <v>21</v>
      </c>
      <c r="J13799" t="s">
        <v>22</v>
      </c>
    </row>
    <row r="13800" spans="1:10">
      <c r="A13800" t="s">
        <v>19</v>
      </c>
      <c r="B13800">
        <v>49446</v>
      </c>
      <c r="C13800" t="s">
        <v>1244</v>
      </c>
      <c r="D13800">
        <v>49446</v>
      </c>
      <c r="E13800" t="str">
        <f>"49446"</f>
        <v>49446</v>
      </c>
      <c r="F13800" t="s">
        <v>23</v>
      </c>
      <c r="G13800">
        <v>2018</v>
      </c>
      <c r="I13800" t="s">
        <v>21</v>
      </c>
      <c r="J13800" t="s">
        <v>22</v>
      </c>
    </row>
    <row r="13801" spans="1:10">
      <c r="A13801" t="s">
        <v>19</v>
      </c>
      <c r="B13801">
        <v>49448</v>
      </c>
      <c r="C13801" t="s">
        <v>1244</v>
      </c>
      <c r="D13801">
        <v>49448</v>
      </c>
      <c r="E13801" t="str">
        <f>"49448"</f>
        <v>49448</v>
      </c>
      <c r="F13801" t="s">
        <v>23</v>
      </c>
      <c r="G13801">
        <v>2018</v>
      </c>
      <c r="I13801" t="s">
        <v>21</v>
      </c>
      <c r="J13801" t="s">
        <v>22</v>
      </c>
    </row>
    <row r="13802" spans="1:10">
      <c r="A13802" t="s">
        <v>19</v>
      </c>
      <c r="B13802">
        <v>49449</v>
      </c>
      <c r="C13802" t="s">
        <v>1244</v>
      </c>
      <c r="D13802">
        <v>49449</v>
      </c>
      <c r="E13802" t="str">
        <f>"49449"</f>
        <v>49449</v>
      </c>
      <c r="F13802" t="s">
        <v>23</v>
      </c>
      <c r="G13802">
        <v>2018</v>
      </c>
      <c r="I13802" t="s">
        <v>21</v>
      </c>
      <c r="J13802" t="s">
        <v>22</v>
      </c>
    </row>
    <row r="13803" spans="1:10">
      <c r="A13803" t="s">
        <v>19</v>
      </c>
      <c r="B13803">
        <v>49450</v>
      </c>
      <c r="C13803" t="s">
        <v>1244</v>
      </c>
      <c r="D13803">
        <v>49450</v>
      </c>
      <c r="E13803" t="str">
        <f>"49450"</f>
        <v>49450</v>
      </c>
      <c r="F13803" t="s">
        <v>23</v>
      </c>
      <c r="G13803">
        <v>2018</v>
      </c>
      <c r="I13803" t="s">
        <v>21</v>
      </c>
      <c r="J13803" t="s">
        <v>22</v>
      </c>
    </row>
    <row r="13804" spans="1:10">
      <c r="A13804" t="s">
        <v>19</v>
      </c>
      <c r="B13804">
        <v>49451</v>
      </c>
      <c r="C13804" t="s">
        <v>1244</v>
      </c>
      <c r="D13804">
        <v>49451</v>
      </c>
      <c r="E13804" t="str">
        <f>"49451"</f>
        <v>49451</v>
      </c>
      <c r="F13804" t="s">
        <v>23</v>
      </c>
      <c r="G13804">
        <v>2018</v>
      </c>
      <c r="I13804" t="s">
        <v>21</v>
      </c>
      <c r="J13804" t="s">
        <v>22</v>
      </c>
    </row>
    <row r="13805" spans="1:10">
      <c r="A13805" t="s">
        <v>19</v>
      </c>
      <c r="B13805">
        <v>49452</v>
      </c>
      <c r="C13805" t="s">
        <v>1244</v>
      </c>
      <c r="D13805">
        <v>49452</v>
      </c>
      <c r="E13805" t="str">
        <f>"49452"</f>
        <v>49452</v>
      </c>
      <c r="F13805" t="s">
        <v>23</v>
      </c>
      <c r="G13805">
        <v>2018</v>
      </c>
      <c r="I13805" t="s">
        <v>21</v>
      </c>
      <c r="J13805" t="s">
        <v>22</v>
      </c>
    </row>
    <row r="13806" spans="1:10">
      <c r="A13806" t="s">
        <v>19</v>
      </c>
      <c r="B13806">
        <v>49453</v>
      </c>
      <c r="C13806" t="s">
        <v>1244</v>
      </c>
      <c r="D13806">
        <v>49453</v>
      </c>
      <c r="E13806" t="str">
        <f>"49453"</f>
        <v>49453</v>
      </c>
      <c r="F13806" t="s">
        <v>23</v>
      </c>
      <c r="G13806">
        <v>2018</v>
      </c>
      <c r="I13806" t="s">
        <v>21</v>
      </c>
      <c r="J13806" t="s">
        <v>22</v>
      </c>
    </row>
    <row r="13807" spans="1:10">
      <c r="A13807" t="s">
        <v>19</v>
      </c>
      <c r="B13807">
        <v>49454</v>
      </c>
      <c r="C13807" t="s">
        <v>1244</v>
      </c>
      <c r="D13807">
        <v>49454</v>
      </c>
      <c r="E13807" t="str">
        <f>"49454"</f>
        <v>49454</v>
      </c>
      <c r="F13807" t="s">
        <v>23</v>
      </c>
      <c r="G13807">
        <v>2018</v>
      </c>
      <c r="I13807" t="s">
        <v>21</v>
      </c>
      <c r="J13807" t="s">
        <v>22</v>
      </c>
    </row>
    <row r="13808" spans="1:10">
      <c r="A13808" t="s">
        <v>19</v>
      </c>
      <c r="B13808">
        <v>49455</v>
      </c>
      <c r="C13808" t="s">
        <v>1244</v>
      </c>
      <c r="D13808">
        <v>49455</v>
      </c>
      <c r="E13808" t="str">
        <f>"49455"</f>
        <v>49455</v>
      </c>
      <c r="F13808" t="s">
        <v>23</v>
      </c>
      <c r="G13808">
        <v>2018</v>
      </c>
      <c r="I13808" t="s">
        <v>21</v>
      </c>
      <c r="J13808" t="s">
        <v>22</v>
      </c>
    </row>
    <row r="13809" spans="1:10">
      <c r="A13809" t="s">
        <v>19</v>
      </c>
      <c r="B13809">
        <v>49456</v>
      </c>
      <c r="C13809" t="s">
        <v>1244</v>
      </c>
      <c r="D13809">
        <v>49456</v>
      </c>
      <c r="E13809" t="str">
        <f>"49456"</f>
        <v>49456</v>
      </c>
      <c r="F13809" t="s">
        <v>23</v>
      </c>
      <c r="G13809">
        <v>2018</v>
      </c>
      <c r="I13809" t="s">
        <v>21</v>
      </c>
      <c r="J13809" t="s">
        <v>22</v>
      </c>
    </row>
    <row r="13810" spans="1:10">
      <c r="A13810" t="s">
        <v>19</v>
      </c>
      <c r="B13810">
        <v>49457</v>
      </c>
      <c r="C13810" t="s">
        <v>1244</v>
      </c>
      <c r="D13810">
        <v>49457</v>
      </c>
      <c r="E13810" t="str">
        <f>"49457"</f>
        <v>49457</v>
      </c>
      <c r="F13810" t="s">
        <v>23</v>
      </c>
      <c r="G13810">
        <v>2018</v>
      </c>
      <c r="I13810" t="s">
        <v>21</v>
      </c>
      <c r="J13810" t="s">
        <v>22</v>
      </c>
    </row>
    <row r="13811" spans="1:10">
      <c r="A13811" t="s">
        <v>19</v>
      </c>
      <c r="B13811">
        <v>49459</v>
      </c>
      <c r="C13811" t="s">
        <v>1244</v>
      </c>
      <c r="D13811">
        <v>49459</v>
      </c>
      <c r="E13811" t="str">
        <f>"49459"</f>
        <v>49459</v>
      </c>
      <c r="F13811" t="s">
        <v>23</v>
      </c>
      <c r="G13811">
        <v>2018</v>
      </c>
      <c r="I13811" t="s">
        <v>21</v>
      </c>
      <c r="J13811" t="s">
        <v>22</v>
      </c>
    </row>
    <row r="13812" spans="1:10">
      <c r="A13812" t="s">
        <v>19</v>
      </c>
      <c r="B13812">
        <v>49460</v>
      </c>
      <c r="C13812" t="s">
        <v>1244</v>
      </c>
      <c r="D13812">
        <v>49460</v>
      </c>
      <c r="E13812" t="str">
        <f>"49460"</f>
        <v>49460</v>
      </c>
      <c r="F13812" t="s">
        <v>23</v>
      </c>
      <c r="G13812">
        <v>2018</v>
      </c>
      <c r="I13812" t="s">
        <v>21</v>
      </c>
      <c r="J13812" t="s">
        <v>22</v>
      </c>
    </row>
    <row r="13813" spans="1:10">
      <c r="A13813" t="s">
        <v>19</v>
      </c>
      <c r="B13813">
        <v>49461</v>
      </c>
      <c r="C13813" t="s">
        <v>1244</v>
      </c>
      <c r="D13813">
        <v>49461</v>
      </c>
      <c r="E13813" t="str">
        <f>"49461"</f>
        <v>49461</v>
      </c>
      <c r="F13813">
        <v>27298</v>
      </c>
      <c r="G13813">
        <v>2018</v>
      </c>
      <c r="I13813" t="s">
        <v>21</v>
      </c>
      <c r="J13813" t="s">
        <v>22</v>
      </c>
    </row>
    <row r="13814" spans="1:10">
      <c r="A13814" t="s">
        <v>19</v>
      </c>
      <c r="B13814">
        <v>49464</v>
      </c>
      <c r="C13814" t="s">
        <v>1244</v>
      </c>
      <c r="D13814">
        <v>49464</v>
      </c>
      <c r="E13814" t="str">
        <f>"49464"</f>
        <v>49464</v>
      </c>
      <c r="F13814" t="s">
        <v>23</v>
      </c>
      <c r="G13814">
        <v>2018</v>
      </c>
      <c r="I13814" t="s">
        <v>21</v>
      </c>
      <c r="J13814" t="s">
        <v>22</v>
      </c>
    </row>
    <row r="13815" spans="1:10">
      <c r="A13815" t="s">
        <v>19</v>
      </c>
      <c r="B13815">
        <v>49503</v>
      </c>
      <c r="C13815" t="s">
        <v>1244</v>
      </c>
      <c r="D13815">
        <v>49503</v>
      </c>
      <c r="E13815" t="str">
        <f>"49503"</f>
        <v>49503</v>
      </c>
      <c r="F13815">
        <v>19025853</v>
      </c>
      <c r="G13815">
        <v>2018</v>
      </c>
      <c r="I13815" t="s">
        <v>21</v>
      </c>
      <c r="J13815" t="s">
        <v>22</v>
      </c>
    </row>
    <row r="13816" spans="1:10">
      <c r="A13816" t="s">
        <v>19</v>
      </c>
      <c r="B13816">
        <v>49504</v>
      </c>
      <c r="C13816" t="s">
        <v>1244</v>
      </c>
      <c r="D13816">
        <v>49504</v>
      </c>
      <c r="E13816" t="str">
        <f>"49504"</f>
        <v>49504</v>
      </c>
      <c r="F13816" t="s">
        <v>23</v>
      </c>
      <c r="G13816">
        <v>2018</v>
      </c>
      <c r="I13816" t="s">
        <v>21</v>
      </c>
      <c r="J13816" t="s">
        <v>22</v>
      </c>
    </row>
    <row r="13817" spans="1:10">
      <c r="A13817" t="s">
        <v>19</v>
      </c>
      <c r="B13817">
        <v>49505</v>
      </c>
      <c r="C13817" t="s">
        <v>1244</v>
      </c>
      <c r="D13817">
        <v>49505</v>
      </c>
      <c r="E13817" t="str">
        <f>"49505"</f>
        <v>49505</v>
      </c>
      <c r="F13817">
        <v>73639</v>
      </c>
      <c r="G13817">
        <v>2018</v>
      </c>
      <c r="I13817" t="s">
        <v>21</v>
      </c>
      <c r="J13817" t="s">
        <v>22</v>
      </c>
    </row>
    <row r="13818" spans="1:10">
      <c r="A13818" t="s">
        <v>19</v>
      </c>
      <c r="B13818">
        <v>49506</v>
      </c>
      <c r="C13818" t="s">
        <v>1244</v>
      </c>
      <c r="D13818">
        <v>49506</v>
      </c>
      <c r="E13818" t="str">
        <f>"49506"</f>
        <v>49506</v>
      </c>
      <c r="F13818">
        <v>164417</v>
      </c>
      <c r="G13818">
        <v>2018</v>
      </c>
      <c r="I13818" t="s">
        <v>21</v>
      </c>
      <c r="J13818" t="s">
        <v>22</v>
      </c>
    </row>
    <row r="13819" spans="1:10">
      <c r="A13819" t="s">
        <v>19</v>
      </c>
      <c r="B13819">
        <v>49507</v>
      </c>
      <c r="C13819" t="s">
        <v>1244</v>
      </c>
      <c r="D13819">
        <v>49507</v>
      </c>
      <c r="E13819" t="str">
        <f>"49507"</f>
        <v>49507</v>
      </c>
      <c r="F13819">
        <v>1960645</v>
      </c>
      <c r="G13819">
        <v>2018</v>
      </c>
      <c r="I13819" t="s">
        <v>21</v>
      </c>
      <c r="J13819" t="s">
        <v>22</v>
      </c>
    </row>
    <row r="13820" spans="1:10">
      <c r="A13820" t="s">
        <v>19</v>
      </c>
      <c r="B13820">
        <v>49508</v>
      </c>
      <c r="C13820" t="s">
        <v>1244</v>
      </c>
      <c r="D13820">
        <v>49508</v>
      </c>
      <c r="E13820" t="str">
        <f>"49508"</f>
        <v>49508</v>
      </c>
      <c r="F13820">
        <v>58532</v>
      </c>
      <c r="G13820">
        <v>2018</v>
      </c>
      <c r="I13820" t="s">
        <v>21</v>
      </c>
      <c r="J13820" t="s">
        <v>22</v>
      </c>
    </row>
    <row r="13821" spans="1:10">
      <c r="A13821" t="s">
        <v>19</v>
      </c>
      <c r="B13821">
        <v>49509</v>
      </c>
      <c r="C13821" t="s">
        <v>1244</v>
      </c>
      <c r="D13821">
        <v>49509</v>
      </c>
      <c r="E13821" t="str">
        <f>"49509"</f>
        <v>49509</v>
      </c>
      <c r="F13821">
        <v>602577</v>
      </c>
      <c r="G13821">
        <v>2018</v>
      </c>
      <c r="I13821" t="s">
        <v>21</v>
      </c>
      <c r="J13821" t="s">
        <v>22</v>
      </c>
    </row>
    <row r="13822" spans="1:10">
      <c r="A13822" t="s">
        <v>19</v>
      </c>
      <c r="B13822">
        <v>49512</v>
      </c>
      <c r="C13822" t="s">
        <v>1244</v>
      </c>
      <c r="D13822">
        <v>49512</v>
      </c>
      <c r="E13822" t="str">
        <f>"49512"</f>
        <v>49512</v>
      </c>
      <c r="F13822" t="s">
        <v>23</v>
      </c>
      <c r="G13822">
        <v>2018</v>
      </c>
      <c r="I13822" t="s">
        <v>21</v>
      </c>
      <c r="J13822" t="s">
        <v>22</v>
      </c>
    </row>
    <row r="13823" spans="1:10">
      <c r="A13823" t="s">
        <v>19</v>
      </c>
      <c r="B13823">
        <v>49519</v>
      </c>
      <c r="C13823" t="s">
        <v>1244</v>
      </c>
      <c r="D13823">
        <v>49519</v>
      </c>
      <c r="E13823" t="str">
        <f>"49519"</f>
        <v>49519</v>
      </c>
      <c r="F13823">
        <v>816024</v>
      </c>
      <c r="G13823">
        <v>2018</v>
      </c>
      <c r="I13823" t="s">
        <v>21</v>
      </c>
      <c r="J13823" t="s">
        <v>22</v>
      </c>
    </row>
    <row r="13824" spans="1:10">
      <c r="A13824" t="s">
        <v>19</v>
      </c>
      <c r="B13824">
        <v>49525</v>
      </c>
      <c r="C13824" t="s">
        <v>1244</v>
      </c>
      <c r="D13824">
        <v>49525</v>
      </c>
      <c r="E13824" t="str">
        <f>"49525"</f>
        <v>49525</v>
      </c>
      <c r="F13824" t="s">
        <v>23</v>
      </c>
      <c r="G13824">
        <v>2018</v>
      </c>
      <c r="I13824" t="s">
        <v>21</v>
      </c>
      <c r="J13824" t="s">
        <v>22</v>
      </c>
    </row>
    <row r="13825" spans="1:10">
      <c r="A13825" t="s">
        <v>19</v>
      </c>
      <c r="B13825">
        <v>49534</v>
      </c>
      <c r="C13825" t="s">
        <v>1244</v>
      </c>
      <c r="D13825">
        <v>49534</v>
      </c>
      <c r="E13825" t="str">
        <f>"49534"</f>
        <v>49534</v>
      </c>
      <c r="F13825" t="s">
        <v>23</v>
      </c>
      <c r="G13825">
        <v>2018</v>
      </c>
      <c r="I13825" t="s">
        <v>21</v>
      </c>
      <c r="J13825" t="s">
        <v>22</v>
      </c>
    </row>
    <row r="13826" spans="1:10">
      <c r="A13826" t="s">
        <v>19</v>
      </c>
      <c r="B13826">
        <v>49544</v>
      </c>
      <c r="C13826" t="s">
        <v>1244</v>
      </c>
      <c r="D13826">
        <v>49544</v>
      </c>
      <c r="E13826" t="str">
        <f>"49544"</f>
        <v>49544</v>
      </c>
      <c r="F13826" t="s">
        <v>23</v>
      </c>
      <c r="G13826">
        <v>2018</v>
      </c>
      <c r="I13826" t="s">
        <v>21</v>
      </c>
      <c r="J13826" t="s">
        <v>22</v>
      </c>
    </row>
    <row r="13827" spans="1:10">
      <c r="A13827" t="s">
        <v>19</v>
      </c>
      <c r="B13827">
        <v>49546</v>
      </c>
      <c r="C13827" t="s">
        <v>1244</v>
      </c>
      <c r="D13827">
        <v>49546</v>
      </c>
      <c r="E13827" t="str">
        <f>"49546"</f>
        <v>49546</v>
      </c>
      <c r="F13827">
        <v>54200</v>
      </c>
      <c r="G13827">
        <v>2018</v>
      </c>
      <c r="I13827" t="s">
        <v>21</v>
      </c>
      <c r="J13827" t="s">
        <v>22</v>
      </c>
    </row>
    <row r="13828" spans="1:10">
      <c r="A13828" t="s">
        <v>19</v>
      </c>
      <c r="B13828">
        <v>49548</v>
      </c>
      <c r="C13828" t="s">
        <v>1244</v>
      </c>
      <c r="D13828">
        <v>49548</v>
      </c>
      <c r="E13828" t="str">
        <f>"49548"</f>
        <v>49548</v>
      </c>
      <c r="F13828" t="s">
        <v>23</v>
      </c>
      <c r="G13828">
        <v>2018</v>
      </c>
      <c r="I13828" t="s">
        <v>21</v>
      </c>
      <c r="J13828" t="s">
        <v>22</v>
      </c>
    </row>
    <row r="13829" spans="1:10">
      <c r="A13829" t="s">
        <v>19</v>
      </c>
      <c r="B13829">
        <v>49601</v>
      </c>
      <c r="C13829" t="s">
        <v>1244</v>
      </c>
      <c r="D13829">
        <v>49601</v>
      </c>
      <c r="E13829" t="str">
        <f>"49601"</f>
        <v>49601</v>
      </c>
      <c r="F13829">
        <v>477327</v>
      </c>
      <c r="G13829">
        <v>2018</v>
      </c>
      <c r="I13829" t="s">
        <v>21</v>
      </c>
      <c r="J13829" t="s">
        <v>22</v>
      </c>
    </row>
    <row r="13830" spans="1:10">
      <c r="A13830" t="s">
        <v>19</v>
      </c>
      <c r="B13830">
        <v>49611</v>
      </c>
      <c r="C13830" t="s">
        <v>1244</v>
      </c>
      <c r="D13830">
        <v>49611</v>
      </c>
      <c r="E13830" t="str">
        <f>"49611"</f>
        <v>49611</v>
      </c>
      <c r="F13830" t="s">
        <v>23</v>
      </c>
      <c r="G13830">
        <v>2018</v>
      </c>
      <c r="I13830" t="s">
        <v>21</v>
      </c>
      <c r="J13830" t="s">
        <v>22</v>
      </c>
    </row>
    <row r="13831" spans="1:10">
      <c r="A13831" t="s">
        <v>19</v>
      </c>
      <c r="B13831">
        <v>49612</v>
      </c>
      <c r="C13831" t="s">
        <v>1244</v>
      </c>
      <c r="D13831">
        <v>49612</v>
      </c>
      <c r="E13831" t="str">
        <f>"49612"</f>
        <v>49612</v>
      </c>
      <c r="F13831" t="s">
        <v>23</v>
      </c>
      <c r="G13831">
        <v>2018</v>
      </c>
      <c r="I13831" t="s">
        <v>21</v>
      </c>
      <c r="J13831" t="s">
        <v>22</v>
      </c>
    </row>
    <row r="13832" spans="1:10">
      <c r="A13832" t="s">
        <v>19</v>
      </c>
      <c r="B13832">
        <v>49613</v>
      </c>
      <c r="C13832" t="s">
        <v>1244</v>
      </c>
      <c r="D13832">
        <v>49613</v>
      </c>
      <c r="E13832" t="str">
        <f>"49613"</f>
        <v>49613</v>
      </c>
      <c r="F13832" t="s">
        <v>23</v>
      </c>
      <c r="G13832">
        <v>2018</v>
      </c>
      <c r="I13832" t="s">
        <v>21</v>
      </c>
      <c r="J13832" t="s">
        <v>22</v>
      </c>
    </row>
    <row r="13833" spans="1:10">
      <c r="A13833" t="s">
        <v>19</v>
      </c>
      <c r="B13833">
        <v>49614</v>
      </c>
      <c r="C13833" t="s">
        <v>1244</v>
      </c>
      <c r="D13833">
        <v>49614</v>
      </c>
      <c r="E13833" t="str">
        <f>"49614"</f>
        <v>49614</v>
      </c>
      <c r="F13833" t="s">
        <v>23</v>
      </c>
      <c r="G13833">
        <v>2018</v>
      </c>
      <c r="I13833" t="s">
        <v>21</v>
      </c>
      <c r="J13833" t="s">
        <v>22</v>
      </c>
    </row>
    <row r="13834" spans="1:10">
      <c r="A13834" t="s">
        <v>19</v>
      </c>
      <c r="B13834">
        <v>49615</v>
      </c>
      <c r="C13834" t="s">
        <v>1244</v>
      </c>
      <c r="D13834">
        <v>49615</v>
      </c>
      <c r="E13834" t="str">
        <f>"49615"</f>
        <v>49615</v>
      </c>
      <c r="F13834" t="s">
        <v>23</v>
      </c>
      <c r="G13834">
        <v>2018</v>
      </c>
      <c r="I13834" t="s">
        <v>21</v>
      </c>
      <c r="J13834" t="s">
        <v>22</v>
      </c>
    </row>
    <row r="13835" spans="1:10">
      <c r="A13835" t="s">
        <v>19</v>
      </c>
      <c r="B13835">
        <v>49616</v>
      </c>
      <c r="C13835" t="s">
        <v>1244</v>
      </c>
      <c r="D13835">
        <v>49616</v>
      </c>
      <c r="E13835" t="str">
        <f>"49616"</f>
        <v>49616</v>
      </c>
      <c r="F13835" t="s">
        <v>23</v>
      </c>
      <c r="G13835">
        <v>2018</v>
      </c>
      <c r="I13835" t="s">
        <v>21</v>
      </c>
      <c r="J13835" t="s">
        <v>22</v>
      </c>
    </row>
    <row r="13836" spans="1:10">
      <c r="A13836" t="s">
        <v>19</v>
      </c>
      <c r="B13836">
        <v>49617</v>
      </c>
      <c r="C13836" t="s">
        <v>1244</v>
      </c>
      <c r="D13836">
        <v>49617</v>
      </c>
      <c r="E13836" t="str">
        <f>"49617"</f>
        <v>49617</v>
      </c>
      <c r="F13836" t="s">
        <v>23</v>
      </c>
      <c r="G13836">
        <v>2018</v>
      </c>
      <c r="I13836" t="s">
        <v>21</v>
      </c>
      <c r="J13836" t="s">
        <v>22</v>
      </c>
    </row>
    <row r="13837" spans="1:10">
      <c r="A13837" t="s">
        <v>19</v>
      </c>
      <c r="B13837">
        <v>49618</v>
      </c>
      <c r="C13837" t="s">
        <v>1244</v>
      </c>
      <c r="D13837">
        <v>49618</v>
      </c>
      <c r="E13837" t="str">
        <f>"49618"</f>
        <v>49618</v>
      </c>
      <c r="F13837" t="s">
        <v>23</v>
      </c>
      <c r="G13837">
        <v>2018</v>
      </c>
      <c r="I13837" t="s">
        <v>21</v>
      </c>
      <c r="J13837" t="s">
        <v>22</v>
      </c>
    </row>
    <row r="13838" spans="1:10">
      <c r="A13838" t="s">
        <v>19</v>
      </c>
      <c r="B13838">
        <v>49619</v>
      </c>
      <c r="C13838" t="s">
        <v>1244</v>
      </c>
      <c r="D13838">
        <v>49619</v>
      </c>
      <c r="E13838" t="str">
        <f>"49619"</f>
        <v>49619</v>
      </c>
      <c r="F13838" t="s">
        <v>23</v>
      </c>
      <c r="G13838">
        <v>2018</v>
      </c>
      <c r="I13838" t="s">
        <v>21</v>
      </c>
      <c r="J13838" t="s">
        <v>22</v>
      </c>
    </row>
    <row r="13839" spans="1:10">
      <c r="A13839" t="s">
        <v>19</v>
      </c>
      <c r="B13839">
        <v>49620</v>
      </c>
      <c r="C13839" t="s">
        <v>1244</v>
      </c>
      <c r="D13839">
        <v>49620</v>
      </c>
      <c r="E13839" t="str">
        <f>"49620"</f>
        <v>49620</v>
      </c>
      <c r="F13839" t="s">
        <v>23</v>
      </c>
      <c r="G13839">
        <v>2018</v>
      </c>
      <c r="I13839" t="s">
        <v>21</v>
      </c>
      <c r="J13839" t="s">
        <v>22</v>
      </c>
    </row>
    <row r="13840" spans="1:10">
      <c r="A13840" t="s">
        <v>19</v>
      </c>
      <c r="B13840">
        <v>49621</v>
      </c>
      <c r="C13840" t="s">
        <v>1244</v>
      </c>
      <c r="D13840">
        <v>49621</v>
      </c>
      <c r="E13840" t="str">
        <f>"49621"</f>
        <v>49621</v>
      </c>
      <c r="F13840" t="s">
        <v>23</v>
      </c>
      <c r="G13840">
        <v>2018</v>
      </c>
      <c r="I13840" t="s">
        <v>21</v>
      </c>
      <c r="J13840" t="s">
        <v>22</v>
      </c>
    </row>
    <row r="13841" spans="1:10">
      <c r="A13841" t="s">
        <v>19</v>
      </c>
      <c r="B13841">
        <v>49622</v>
      </c>
      <c r="C13841" t="s">
        <v>1244</v>
      </c>
      <c r="D13841">
        <v>49622</v>
      </c>
      <c r="E13841" t="str">
        <f>"49622"</f>
        <v>49622</v>
      </c>
      <c r="F13841" t="s">
        <v>23</v>
      </c>
      <c r="G13841">
        <v>2018</v>
      </c>
      <c r="I13841" t="s">
        <v>21</v>
      </c>
      <c r="J13841" t="s">
        <v>22</v>
      </c>
    </row>
    <row r="13842" spans="1:10">
      <c r="A13842" t="s">
        <v>19</v>
      </c>
      <c r="B13842">
        <v>49623</v>
      </c>
      <c r="C13842" t="s">
        <v>1244</v>
      </c>
      <c r="D13842">
        <v>49623</v>
      </c>
      <c r="E13842" t="str">
        <f>"49623"</f>
        <v>49623</v>
      </c>
      <c r="F13842" t="s">
        <v>23</v>
      </c>
      <c r="G13842">
        <v>2018</v>
      </c>
      <c r="I13842" t="s">
        <v>21</v>
      </c>
      <c r="J13842" t="s">
        <v>22</v>
      </c>
    </row>
    <row r="13843" spans="1:10">
      <c r="A13843" t="s">
        <v>19</v>
      </c>
      <c r="B13843">
        <v>49625</v>
      </c>
      <c r="C13843" t="s">
        <v>1244</v>
      </c>
      <c r="D13843">
        <v>49625</v>
      </c>
      <c r="E13843" t="str">
        <f>"49625"</f>
        <v>49625</v>
      </c>
      <c r="F13843" t="s">
        <v>23</v>
      </c>
      <c r="G13843">
        <v>2018</v>
      </c>
      <c r="I13843" t="s">
        <v>21</v>
      </c>
      <c r="J13843" t="s">
        <v>22</v>
      </c>
    </row>
    <row r="13844" spans="1:10">
      <c r="A13844" t="s">
        <v>19</v>
      </c>
      <c r="B13844">
        <v>49626</v>
      </c>
      <c r="C13844" t="s">
        <v>1244</v>
      </c>
      <c r="D13844">
        <v>49626</v>
      </c>
      <c r="E13844" t="str">
        <f>"49626"</f>
        <v>49626</v>
      </c>
      <c r="F13844" t="s">
        <v>23</v>
      </c>
      <c r="G13844">
        <v>2018</v>
      </c>
      <c r="I13844" t="s">
        <v>21</v>
      </c>
      <c r="J13844" t="s">
        <v>22</v>
      </c>
    </row>
    <row r="13845" spans="1:10">
      <c r="A13845" t="s">
        <v>19</v>
      </c>
      <c r="B13845">
        <v>49628</v>
      </c>
      <c r="C13845" t="s">
        <v>1244</v>
      </c>
      <c r="D13845">
        <v>49628</v>
      </c>
      <c r="E13845" t="str">
        <f>"49628"</f>
        <v>49628</v>
      </c>
      <c r="F13845" t="s">
        <v>23</v>
      </c>
      <c r="G13845">
        <v>2018</v>
      </c>
      <c r="I13845" t="s">
        <v>21</v>
      </c>
      <c r="J13845" t="s">
        <v>22</v>
      </c>
    </row>
    <row r="13846" spans="1:10">
      <c r="A13846" t="s">
        <v>19</v>
      </c>
      <c r="B13846">
        <v>49629</v>
      </c>
      <c r="C13846" t="s">
        <v>1244</v>
      </c>
      <c r="D13846">
        <v>49629</v>
      </c>
      <c r="E13846" t="str">
        <f>"49629"</f>
        <v>49629</v>
      </c>
      <c r="F13846">
        <v>49496</v>
      </c>
      <c r="G13846">
        <v>2018</v>
      </c>
      <c r="I13846" t="s">
        <v>21</v>
      </c>
      <c r="J13846" t="s">
        <v>22</v>
      </c>
    </row>
    <row r="13847" spans="1:10">
      <c r="A13847" t="s">
        <v>19</v>
      </c>
      <c r="B13847">
        <v>49630</v>
      </c>
      <c r="C13847" t="s">
        <v>1244</v>
      </c>
      <c r="D13847">
        <v>49630</v>
      </c>
      <c r="E13847" t="str">
        <f>"49630"</f>
        <v>49630</v>
      </c>
      <c r="F13847" t="s">
        <v>23</v>
      </c>
      <c r="G13847">
        <v>2018</v>
      </c>
      <c r="I13847" t="s">
        <v>21</v>
      </c>
      <c r="J13847" t="s">
        <v>22</v>
      </c>
    </row>
    <row r="13848" spans="1:10">
      <c r="A13848" t="s">
        <v>19</v>
      </c>
      <c r="B13848">
        <v>49631</v>
      </c>
      <c r="C13848" t="s">
        <v>1244</v>
      </c>
      <c r="D13848">
        <v>49631</v>
      </c>
      <c r="E13848" t="str">
        <f>"49631"</f>
        <v>49631</v>
      </c>
      <c r="F13848">
        <v>448254</v>
      </c>
      <c r="G13848">
        <v>2018</v>
      </c>
      <c r="I13848" t="s">
        <v>21</v>
      </c>
      <c r="J13848" t="s">
        <v>22</v>
      </c>
    </row>
    <row r="13849" spans="1:10">
      <c r="A13849" t="s">
        <v>19</v>
      </c>
      <c r="B13849">
        <v>49632</v>
      </c>
      <c r="C13849" t="s">
        <v>1244</v>
      </c>
      <c r="D13849">
        <v>49632</v>
      </c>
      <c r="E13849" t="str">
        <f>"49632"</f>
        <v>49632</v>
      </c>
      <c r="F13849" t="s">
        <v>23</v>
      </c>
      <c r="G13849">
        <v>2018</v>
      </c>
      <c r="I13849" t="s">
        <v>21</v>
      </c>
      <c r="J13849" t="s">
        <v>22</v>
      </c>
    </row>
    <row r="13850" spans="1:10">
      <c r="A13850" t="s">
        <v>19</v>
      </c>
      <c r="B13850">
        <v>49633</v>
      </c>
      <c r="C13850" t="s">
        <v>1244</v>
      </c>
      <c r="D13850">
        <v>49633</v>
      </c>
      <c r="E13850" t="str">
        <f>"49633"</f>
        <v>49633</v>
      </c>
      <c r="F13850" t="s">
        <v>23</v>
      </c>
      <c r="G13850">
        <v>2018</v>
      </c>
      <c r="I13850" t="s">
        <v>21</v>
      </c>
      <c r="J13850" t="s">
        <v>22</v>
      </c>
    </row>
    <row r="13851" spans="1:10">
      <c r="A13851" t="s">
        <v>19</v>
      </c>
      <c r="B13851">
        <v>49634</v>
      </c>
      <c r="C13851" t="s">
        <v>1244</v>
      </c>
      <c r="D13851">
        <v>49634</v>
      </c>
      <c r="E13851" t="str">
        <f>"49634"</f>
        <v>49634</v>
      </c>
      <c r="F13851" t="s">
        <v>23</v>
      </c>
      <c r="G13851">
        <v>2018</v>
      </c>
      <c r="I13851" t="s">
        <v>21</v>
      </c>
      <c r="J13851" t="s">
        <v>22</v>
      </c>
    </row>
    <row r="13852" spans="1:10">
      <c r="A13852" t="s">
        <v>19</v>
      </c>
      <c r="B13852">
        <v>49635</v>
      </c>
      <c r="C13852" t="s">
        <v>1244</v>
      </c>
      <c r="D13852">
        <v>49635</v>
      </c>
      <c r="E13852" t="str">
        <f>"49635"</f>
        <v>49635</v>
      </c>
      <c r="F13852" t="s">
        <v>23</v>
      </c>
      <c r="G13852">
        <v>2018</v>
      </c>
      <c r="I13852" t="s">
        <v>21</v>
      </c>
      <c r="J13852" t="s">
        <v>22</v>
      </c>
    </row>
    <row r="13853" spans="1:10">
      <c r="A13853" t="s">
        <v>19</v>
      </c>
      <c r="B13853">
        <v>49636</v>
      </c>
      <c r="C13853" t="s">
        <v>1244</v>
      </c>
      <c r="D13853">
        <v>49636</v>
      </c>
      <c r="E13853" t="str">
        <f>"49636"</f>
        <v>49636</v>
      </c>
      <c r="F13853" t="s">
        <v>23</v>
      </c>
      <c r="G13853">
        <v>2018</v>
      </c>
      <c r="I13853" t="s">
        <v>21</v>
      </c>
      <c r="J13853" t="s">
        <v>22</v>
      </c>
    </row>
    <row r="13854" spans="1:10">
      <c r="A13854" t="s">
        <v>19</v>
      </c>
      <c r="B13854">
        <v>49637</v>
      </c>
      <c r="C13854" t="s">
        <v>1244</v>
      </c>
      <c r="D13854">
        <v>49637</v>
      </c>
      <c r="E13854" t="str">
        <f>"49637"</f>
        <v>49637</v>
      </c>
      <c r="F13854" t="s">
        <v>23</v>
      </c>
      <c r="G13854">
        <v>2018</v>
      </c>
      <c r="I13854" t="s">
        <v>21</v>
      </c>
      <c r="J13854" t="s">
        <v>22</v>
      </c>
    </row>
    <row r="13855" spans="1:10">
      <c r="A13855" t="s">
        <v>19</v>
      </c>
      <c r="B13855">
        <v>49638</v>
      </c>
      <c r="C13855" t="s">
        <v>1244</v>
      </c>
      <c r="D13855">
        <v>49638</v>
      </c>
      <c r="E13855" t="str">
        <f>"49638"</f>
        <v>49638</v>
      </c>
      <c r="F13855" t="s">
        <v>23</v>
      </c>
      <c r="G13855">
        <v>2018</v>
      </c>
      <c r="I13855" t="s">
        <v>21</v>
      </c>
      <c r="J13855" t="s">
        <v>22</v>
      </c>
    </row>
    <row r="13856" spans="1:10">
      <c r="A13856" t="s">
        <v>19</v>
      </c>
      <c r="B13856">
        <v>49639</v>
      </c>
      <c r="C13856" t="s">
        <v>1244</v>
      </c>
      <c r="D13856">
        <v>49639</v>
      </c>
      <c r="E13856" t="str">
        <f>"49639"</f>
        <v>49639</v>
      </c>
      <c r="F13856" t="s">
        <v>23</v>
      </c>
      <c r="G13856">
        <v>2018</v>
      </c>
      <c r="I13856" t="s">
        <v>21</v>
      </c>
      <c r="J13856" t="s">
        <v>22</v>
      </c>
    </row>
    <row r="13857" spans="1:10">
      <c r="A13857" t="s">
        <v>19</v>
      </c>
      <c r="B13857">
        <v>49640</v>
      </c>
      <c r="C13857" t="s">
        <v>1244</v>
      </c>
      <c r="D13857">
        <v>49640</v>
      </c>
      <c r="E13857" t="str">
        <f>"49640"</f>
        <v>49640</v>
      </c>
      <c r="F13857" t="s">
        <v>23</v>
      </c>
      <c r="G13857">
        <v>2018</v>
      </c>
      <c r="I13857" t="s">
        <v>21</v>
      </c>
      <c r="J13857" t="s">
        <v>22</v>
      </c>
    </row>
    <row r="13858" spans="1:10">
      <c r="A13858" t="s">
        <v>19</v>
      </c>
      <c r="B13858">
        <v>49642</v>
      </c>
      <c r="C13858" t="s">
        <v>1244</v>
      </c>
      <c r="D13858">
        <v>49642</v>
      </c>
      <c r="E13858" t="str">
        <f>"49642"</f>
        <v>49642</v>
      </c>
      <c r="F13858" t="s">
        <v>23</v>
      </c>
      <c r="G13858">
        <v>2018</v>
      </c>
      <c r="I13858" t="s">
        <v>21</v>
      </c>
      <c r="J13858" t="s">
        <v>22</v>
      </c>
    </row>
    <row r="13859" spans="1:10">
      <c r="A13859" t="s">
        <v>19</v>
      </c>
      <c r="B13859">
        <v>49643</v>
      </c>
      <c r="C13859" t="s">
        <v>1244</v>
      </c>
      <c r="D13859">
        <v>49643</v>
      </c>
      <c r="E13859" t="str">
        <f>"49643"</f>
        <v>49643</v>
      </c>
      <c r="F13859" t="s">
        <v>23</v>
      </c>
      <c r="G13859">
        <v>2018</v>
      </c>
      <c r="I13859" t="s">
        <v>21</v>
      </c>
      <c r="J13859" t="s">
        <v>22</v>
      </c>
    </row>
    <row r="13860" spans="1:10">
      <c r="A13860" t="s">
        <v>19</v>
      </c>
      <c r="B13860">
        <v>49644</v>
      </c>
      <c r="C13860" t="s">
        <v>1244</v>
      </c>
      <c r="D13860">
        <v>49644</v>
      </c>
      <c r="E13860" t="str">
        <f>"49644"</f>
        <v>49644</v>
      </c>
      <c r="F13860" t="s">
        <v>23</v>
      </c>
      <c r="G13860">
        <v>2018</v>
      </c>
      <c r="I13860" t="s">
        <v>21</v>
      </c>
      <c r="J13860" t="s">
        <v>22</v>
      </c>
    </row>
    <row r="13861" spans="1:10">
      <c r="A13861" t="s">
        <v>19</v>
      </c>
      <c r="B13861">
        <v>49645</v>
      </c>
      <c r="C13861" t="s">
        <v>1244</v>
      </c>
      <c r="D13861">
        <v>49645</v>
      </c>
      <c r="E13861" t="str">
        <f>"49645"</f>
        <v>49645</v>
      </c>
      <c r="F13861" t="s">
        <v>23</v>
      </c>
      <c r="G13861">
        <v>2018</v>
      </c>
      <c r="I13861" t="s">
        <v>21</v>
      </c>
      <c r="J13861" t="s">
        <v>22</v>
      </c>
    </row>
    <row r="13862" spans="1:10">
      <c r="A13862" t="s">
        <v>19</v>
      </c>
      <c r="B13862">
        <v>49646</v>
      </c>
      <c r="C13862" t="s">
        <v>1244</v>
      </c>
      <c r="D13862">
        <v>49646</v>
      </c>
      <c r="E13862" t="str">
        <f>"49646"</f>
        <v>49646</v>
      </c>
      <c r="F13862" t="s">
        <v>23</v>
      </c>
      <c r="G13862">
        <v>2018</v>
      </c>
      <c r="I13862" t="s">
        <v>21</v>
      </c>
      <c r="J13862" t="s">
        <v>22</v>
      </c>
    </row>
    <row r="13863" spans="1:10">
      <c r="A13863" t="s">
        <v>19</v>
      </c>
      <c r="B13863">
        <v>49648</v>
      </c>
      <c r="C13863" t="s">
        <v>1244</v>
      </c>
      <c r="D13863">
        <v>49648</v>
      </c>
      <c r="E13863" t="str">
        <f>"49648"</f>
        <v>49648</v>
      </c>
      <c r="F13863" t="s">
        <v>23</v>
      </c>
      <c r="G13863">
        <v>2018</v>
      </c>
      <c r="I13863" t="s">
        <v>21</v>
      </c>
      <c r="J13863" t="s">
        <v>22</v>
      </c>
    </row>
    <row r="13864" spans="1:10">
      <c r="A13864" t="s">
        <v>19</v>
      </c>
      <c r="B13864">
        <v>49649</v>
      </c>
      <c r="C13864" t="s">
        <v>1244</v>
      </c>
      <c r="D13864">
        <v>49649</v>
      </c>
      <c r="E13864" t="str">
        <f>"49649"</f>
        <v>49649</v>
      </c>
      <c r="F13864" t="s">
        <v>23</v>
      </c>
      <c r="G13864">
        <v>2018</v>
      </c>
      <c r="I13864" t="s">
        <v>21</v>
      </c>
      <c r="J13864" t="s">
        <v>22</v>
      </c>
    </row>
    <row r="13865" spans="1:10">
      <c r="A13865" t="s">
        <v>19</v>
      </c>
      <c r="B13865">
        <v>49650</v>
      </c>
      <c r="C13865" t="s">
        <v>1244</v>
      </c>
      <c r="D13865">
        <v>49650</v>
      </c>
      <c r="E13865" t="str">
        <f>"49650"</f>
        <v>49650</v>
      </c>
      <c r="F13865" t="s">
        <v>23</v>
      </c>
      <c r="G13865">
        <v>2018</v>
      </c>
      <c r="I13865" t="s">
        <v>21</v>
      </c>
      <c r="J13865" t="s">
        <v>22</v>
      </c>
    </row>
    <row r="13866" spans="1:10">
      <c r="A13866" t="s">
        <v>19</v>
      </c>
      <c r="B13866">
        <v>49651</v>
      </c>
      <c r="C13866" t="s">
        <v>1244</v>
      </c>
      <c r="D13866">
        <v>49651</v>
      </c>
      <c r="E13866" t="str">
        <f>"49651"</f>
        <v>49651</v>
      </c>
      <c r="F13866" t="s">
        <v>23</v>
      </c>
      <c r="G13866">
        <v>2018</v>
      </c>
      <c r="I13866" t="s">
        <v>21</v>
      </c>
      <c r="J13866" t="s">
        <v>22</v>
      </c>
    </row>
    <row r="13867" spans="1:10">
      <c r="A13867" t="s">
        <v>19</v>
      </c>
      <c r="B13867">
        <v>49653</v>
      </c>
      <c r="C13867" t="s">
        <v>1244</v>
      </c>
      <c r="D13867">
        <v>49653</v>
      </c>
      <c r="E13867" t="str">
        <f>"49653"</f>
        <v>49653</v>
      </c>
      <c r="F13867" t="s">
        <v>23</v>
      </c>
      <c r="G13867">
        <v>2018</v>
      </c>
      <c r="I13867" t="s">
        <v>21</v>
      </c>
      <c r="J13867" t="s">
        <v>22</v>
      </c>
    </row>
    <row r="13868" spans="1:10">
      <c r="A13868" t="s">
        <v>19</v>
      </c>
      <c r="B13868">
        <v>49654</v>
      </c>
      <c r="C13868" t="s">
        <v>1244</v>
      </c>
      <c r="D13868">
        <v>49654</v>
      </c>
      <c r="E13868" t="str">
        <f>"49654"</f>
        <v>49654</v>
      </c>
      <c r="F13868" t="s">
        <v>23</v>
      </c>
      <c r="G13868">
        <v>2018</v>
      </c>
      <c r="I13868" t="s">
        <v>21</v>
      </c>
      <c r="J13868" t="s">
        <v>22</v>
      </c>
    </row>
    <row r="13869" spans="1:10">
      <c r="A13869" t="s">
        <v>19</v>
      </c>
      <c r="B13869">
        <v>49655</v>
      </c>
      <c r="C13869" t="s">
        <v>1244</v>
      </c>
      <c r="D13869">
        <v>49655</v>
      </c>
      <c r="E13869" t="str">
        <f>"49655"</f>
        <v>49655</v>
      </c>
      <c r="F13869" t="s">
        <v>23</v>
      </c>
      <c r="G13869">
        <v>2018</v>
      </c>
      <c r="I13869" t="s">
        <v>21</v>
      </c>
      <c r="J13869" t="s">
        <v>22</v>
      </c>
    </row>
    <row r="13870" spans="1:10">
      <c r="A13870" t="s">
        <v>19</v>
      </c>
      <c r="B13870">
        <v>49656</v>
      </c>
      <c r="C13870" t="s">
        <v>1244</v>
      </c>
      <c r="D13870">
        <v>49656</v>
      </c>
      <c r="E13870" t="str">
        <f>"49656"</f>
        <v>49656</v>
      </c>
      <c r="F13870" t="s">
        <v>23</v>
      </c>
      <c r="G13870">
        <v>2018</v>
      </c>
      <c r="I13870" t="s">
        <v>21</v>
      </c>
      <c r="J13870" t="s">
        <v>22</v>
      </c>
    </row>
    <row r="13871" spans="1:10">
      <c r="A13871" t="s">
        <v>19</v>
      </c>
      <c r="B13871">
        <v>49657</v>
      </c>
      <c r="C13871" t="s">
        <v>1244</v>
      </c>
      <c r="D13871">
        <v>49657</v>
      </c>
      <c r="E13871" t="str">
        <f>"49657"</f>
        <v>49657</v>
      </c>
      <c r="F13871" t="s">
        <v>23</v>
      </c>
      <c r="G13871">
        <v>2018</v>
      </c>
      <c r="I13871" t="s">
        <v>21</v>
      </c>
      <c r="J13871" t="s">
        <v>22</v>
      </c>
    </row>
    <row r="13872" spans="1:10">
      <c r="A13872" t="s">
        <v>19</v>
      </c>
      <c r="B13872">
        <v>49659</v>
      </c>
      <c r="C13872" t="s">
        <v>1244</v>
      </c>
      <c r="D13872">
        <v>49659</v>
      </c>
      <c r="E13872" t="str">
        <f>"49659"</f>
        <v>49659</v>
      </c>
      <c r="F13872" t="s">
        <v>23</v>
      </c>
      <c r="G13872">
        <v>2018</v>
      </c>
      <c r="I13872" t="s">
        <v>21</v>
      </c>
      <c r="J13872" t="s">
        <v>22</v>
      </c>
    </row>
    <row r="13873" spans="1:10">
      <c r="A13873" t="s">
        <v>19</v>
      </c>
      <c r="B13873">
        <v>49660</v>
      </c>
      <c r="C13873" t="s">
        <v>1244</v>
      </c>
      <c r="D13873">
        <v>49660</v>
      </c>
      <c r="E13873" t="str">
        <f>"49660"</f>
        <v>49660</v>
      </c>
      <c r="F13873">
        <v>1494162</v>
      </c>
      <c r="G13873">
        <v>2018</v>
      </c>
      <c r="I13873" t="s">
        <v>21</v>
      </c>
      <c r="J13873" t="s">
        <v>22</v>
      </c>
    </row>
    <row r="13874" spans="1:10">
      <c r="A13874" t="s">
        <v>19</v>
      </c>
      <c r="B13874">
        <v>49663</v>
      </c>
      <c r="C13874" t="s">
        <v>1244</v>
      </c>
      <c r="D13874">
        <v>49663</v>
      </c>
      <c r="E13874" t="str">
        <f>"49663"</f>
        <v>49663</v>
      </c>
      <c r="F13874" t="s">
        <v>23</v>
      </c>
      <c r="G13874">
        <v>2018</v>
      </c>
      <c r="I13874" t="s">
        <v>21</v>
      </c>
      <c r="J13874" t="s">
        <v>22</v>
      </c>
    </row>
    <row r="13875" spans="1:10">
      <c r="A13875" t="s">
        <v>19</v>
      </c>
      <c r="B13875">
        <v>49664</v>
      </c>
      <c r="C13875" t="s">
        <v>1244</v>
      </c>
      <c r="D13875">
        <v>49664</v>
      </c>
      <c r="E13875" t="str">
        <f>"49664"</f>
        <v>49664</v>
      </c>
      <c r="F13875" t="s">
        <v>23</v>
      </c>
      <c r="G13875">
        <v>2018</v>
      </c>
      <c r="I13875" t="s">
        <v>21</v>
      </c>
      <c r="J13875" t="s">
        <v>22</v>
      </c>
    </row>
    <row r="13876" spans="1:10">
      <c r="A13876" t="s">
        <v>19</v>
      </c>
      <c r="B13876">
        <v>49665</v>
      </c>
      <c r="C13876" t="s">
        <v>1244</v>
      </c>
      <c r="D13876">
        <v>49665</v>
      </c>
      <c r="E13876" t="str">
        <f>"49665"</f>
        <v>49665</v>
      </c>
      <c r="F13876" t="s">
        <v>23</v>
      </c>
      <c r="G13876">
        <v>2018</v>
      </c>
      <c r="I13876" t="s">
        <v>21</v>
      </c>
      <c r="J13876" t="s">
        <v>22</v>
      </c>
    </row>
    <row r="13877" spans="1:10">
      <c r="A13877" t="s">
        <v>19</v>
      </c>
      <c r="B13877">
        <v>49667</v>
      </c>
      <c r="C13877" t="s">
        <v>1244</v>
      </c>
      <c r="D13877">
        <v>49667</v>
      </c>
      <c r="E13877" t="str">
        <f>"49667"</f>
        <v>49667</v>
      </c>
      <c r="F13877" t="s">
        <v>23</v>
      </c>
      <c r="G13877">
        <v>2018</v>
      </c>
      <c r="I13877" t="s">
        <v>21</v>
      </c>
      <c r="J13877" t="s">
        <v>22</v>
      </c>
    </row>
    <row r="13878" spans="1:10">
      <c r="A13878" t="s">
        <v>19</v>
      </c>
      <c r="B13878">
        <v>49668</v>
      </c>
      <c r="C13878" t="s">
        <v>1244</v>
      </c>
      <c r="D13878">
        <v>49668</v>
      </c>
      <c r="E13878" t="str">
        <f>"49668"</f>
        <v>49668</v>
      </c>
      <c r="F13878" t="s">
        <v>23</v>
      </c>
      <c r="G13878">
        <v>2018</v>
      </c>
      <c r="I13878" t="s">
        <v>21</v>
      </c>
      <c r="J13878" t="s">
        <v>22</v>
      </c>
    </row>
    <row r="13879" spans="1:10">
      <c r="A13879" t="s">
        <v>19</v>
      </c>
      <c r="B13879">
        <v>49670</v>
      </c>
      <c r="C13879" t="s">
        <v>1244</v>
      </c>
      <c r="D13879">
        <v>49670</v>
      </c>
      <c r="E13879" t="str">
        <f>"49670"</f>
        <v>49670</v>
      </c>
      <c r="F13879" t="s">
        <v>23</v>
      </c>
      <c r="G13879">
        <v>2018</v>
      </c>
      <c r="I13879" t="s">
        <v>21</v>
      </c>
      <c r="J13879" t="s">
        <v>22</v>
      </c>
    </row>
    <row r="13880" spans="1:10">
      <c r="A13880" t="s">
        <v>19</v>
      </c>
      <c r="B13880">
        <v>49674</v>
      </c>
      <c r="C13880" t="s">
        <v>1244</v>
      </c>
      <c r="D13880">
        <v>49674</v>
      </c>
      <c r="E13880" t="str">
        <f>"49674"</f>
        <v>49674</v>
      </c>
      <c r="F13880" t="s">
        <v>23</v>
      </c>
      <c r="G13880">
        <v>2018</v>
      </c>
      <c r="I13880" t="s">
        <v>21</v>
      </c>
      <c r="J13880" t="s">
        <v>22</v>
      </c>
    </row>
    <row r="13881" spans="1:10">
      <c r="A13881" t="s">
        <v>19</v>
      </c>
      <c r="B13881">
        <v>49675</v>
      </c>
      <c r="C13881" t="s">
        <v>1244</v>
      </c>
      <c r="D13881">
        <v>49675</v>
      </c>
      <c r="E13881" t="str">
        <f>"49675"</f>
        <v>49675</v>
      </c>
      <c r="F13881" t="s">
        <v>23</v>
      </c>
      <c r="G13881">
        <v>2018</v>
      </c>
      <c r="I13881" t="s">
        <v>21</v>
      </c>
      <c r="J13881" t="s">
        <v>22</v>
      </c>
    </row>
    <row r="13882" spans="1:10">
      <c r="A13882" t="s">
        <v>19</v>
      </c>
      <c r="B13882">
        <v>49676</v>
      </c>
      <c r="C13882" t="s">
        <v>1244</v>
      </c>
      <c r="D13882">
        <v>49676</v>
      </c>
      <c r="E13882" t="str">
        <f>"49676"</f>
        <v>49676</v>
      </c>
      <c r="F13882" t="s">
        <v>23</v>
      </c>
      <c r="G13882">
        <v>2018</v>
      </c>
      <c r="I13882" t="s">
        <v>21</v>
      </c>
      <c r="J13882" t="s">
        <v>22</v>
      </c>
    </row>
    <row r="13883" spans="1:10">
      <c r="A13883" t="s">
        <v>19</v>
      </c>
      <c r="B13883">
        <v>49677</v>
      </c>
      <c r="C13883" t="s">
        <v>1244</v>
      </c>
      <c r="D13883">
        <v>49677</v>
      </c>
      <c r="E13883" t="str">
        <f>"49677"</f>
        <v>49677</v>
      </c>
      <c r="F13883">
        <v>349345</v>
      </c>
      <c r="G13883">
        <v>2018</v>
      </c>
      <c r="I13883" t="s">
        <v>21</v>
      </c>
      <c r="J13883" t="s">
        <v>22</v>
      </c>
    </row>
    <row r="13884" spans="1:10">
      <c r="A13884" t="s">
        <v>19</v>
      </c>
      <c r="B13884">
        <v>49679</v>
      </c>
      <c r="C13884" t="s">
        <v>1244</v>
      </c>
      <c r="D13884">
        <v>49679</v>
      </c>
      <c r="E13884" t="str">
        <f>"49679"</f>
        <v>49679</v>
      </c>
      <c r="F13884" t="s">
        <v>23</v>
      </c>
      <c r="G13884">
        <v>2018</v>
      </c>
      <c r="I13884" t="s">
        <v>21</v>
      </c>
      <c r="J13884" t="s">
        <v>22</v>
      </c>
    </row>
    <row r="13885" spans="1:10">
      <c r="A13885" t="s">
        <v>19</v>
      </c>
      <c r="B13885">
        <v>49680</v>
      </c>
      <c r="C13885" t="s">
        <v>1244</v>
      </c>
      <c r="D13885">
        <v>49680</v>
      </c>
      <c r="E13885" t="str">
        <f>"49680"</f>
        <v>49680</v>
      </c>
      <c r="F13885" t="s">
        <v>23</v>
      </c>
      <c r="G13885">
        <v>2018</v>
      </c>
      <c r="I13885" t="s">
        <v>21</v>
      </c>
      <c r="J13885" t="s">
        <v>22</v>
      </c>
    </row>
    <row r="13886" spans="1:10">
      <c r="A13886" t="s">
        <v>19</v>
      </c>
      <c r="B13886">
        <v>49682</v>
      </c>
      <c r="C13886" t="s">
        <v>1244</v>
      </c>
      <c r="D13886">
        <v>49682</v>
      </c>
      <c r="E13886" t="str">
        <f>"49682"</f>
        <v>49682</v>
      </c>
      <c r="F13886">
        <v>1271213</v>
      </c>
      <c r="G13886">
        <v>2018</v>
      </c>
      <c r="I13886" t="s">
        <v>21</v>
      </c>
      <c r="J13886" t="s">
        <v>22</v>
      </c>
    </row>
    <row r="13887" spans="1:10">
      <c r="A13887" t="s">
        <v>19</v>
      </c>
      <c r="B13887">
        <v>49683</v>
      </c>
      <c r="C13887" t="s">
        <v>1244</v>
      </c>
      <c r="D13887">
        <v>49683</v>
      </c>
      <c r="E13887" t="str">
        <f>"49683"</f>
        <v>49683</v>
      </c>
      <c r="F13887" t="s">
        <v>23</v>
      </c>
      <c r="G13887">
        <v>2018</v>
      </c>
      <c r="I13887" t="s">
        <v>21</v>
      </c>
      <c r="J13887" t="s">
        <v>22</v>
      </c>
    </row>
    <row r="13888" spans="1:10">
      <c r="A13888" t="s">
        <v>19</v>
      </c>
      <c r="B13888">
        <v>49684</v>
      </c>
      <c r="C13888" t="s">
        <v>1244</v>
      </c>
      <c r="D13888">
        <v>49684</v>
      </c>
      <c r="E13888" t="str">
        <f>"49684"</f>
        <v>49684</v>
      </c>
      <c r="F13888">
        <v>1207514</v>
      </c>
      <c r="G13888">
        <v>2018</v>
      </c>
      <c r="I13888" t="s">
        <v>21</v>
      </c>
      <c r="J13888" t="s">
        <v>22</v>
      </c>
    </row>
    <row r="13889" spans="1:10">
      <c r="A13889" t="s">
        <v>19</v>
      </c>
      <c r="B13889">
        <v>49685</v>
      </c>
      <c r="C13889" t="s">
        <v>1244</v>
      </c>
      <c r="D13889">
        <v>49685</v>
      </c>
      <c r="E13889" t="str">
        <f>"49685"</f>
        <v>49685</v>
      </c>
      <c r="F13889" t="s">
        <v>23</v>
      </c>
      <c r="G13889">
        <v>2018</v>
      </c>
      <c r="I13889" t="s">
        <v>21</v>
      </c>
      <c r="J13889" t="s">
        <v>22</v>
      </c>
    </row>
    <row r="13890" spans="1:10">
      <c r="A13890" t="s">
        <v>19</v>
      </c>
      <c r="B13890">
        <v>49686</v>
      </c>
      <c r="C13890" t="s">
        <v>1244</v>
      </c>
      <c r="D13890">
        <v>49686</v>
      </c>
      <c r="E13890" t="str">
        <f>"49686"</f>
        <v>49686</v>
      </c>
      <c r="F13890">
        <v>139194</v>
      </c>
      <c r="G13890">
        <v>2018</v>
      </c>
      <c r="I13890" t="s">
        <v>21</v>
      </c>
      <c r="J13890" t="s">
        <v>22</v>
      </c>
    </row>
    <row r="13891" spans="1:10">
      <c r="A13891" t="s">
        <v>19</v>
      </c>
      <c r="B13891">
        <v>49688</v>
      </c>
      <c r="C13891" t="s">
        <v>1244</v>
      </c>
      <c r="D13891">
        <v>49688</v>
      </c>
      <c r="E13891" t="str">
        <f>"49688"</f>
        <v>49688</v>
      </c>
      <c r="F13891" t="s">
        <v>23</v>
      </c>
      <c r="G13891">
        <v>2018</v>
      </c>
      <c r="I13891" t="s">
        <v>21</v>
      </c>
      <c r="J13891" t="s">
        <v>22</v>
      </c>
    </row>
    <row r="13892" spans="1:10">
      <c r="A13892" t="s">
        <v>19</v>
      </c>
      <c r="B13892">
        <v>49689</v>
      </c>
      <c r="C13892" t="s">
        <v>1244</v>
      </c>
      <c r="D13892">
        <v>49689</v>
      </c>
      <c r="E13892" t="str">
        <f>"49689"</f>
        <v>49689</v>
      </c>
      <c r="F13892" t="s">
        <v>23</v>
      </c>
      <c r="G13892">
        <v>2018</v>
      </c>
      <c r="I13892" t="s">
        <v>21</v>
      </c>
      <c r="J13892" t="s">
        <v>22</v>
      </c>
    </row>
    <row r="13893" spans="1:10">
      <c r="A13893" t="s">
        <v>19</v>
      </c>
      <c r="B13893">
        <v>49690</v>
      </c>
      <c r="C13893" t="s">
        <v>1244</v>
      </c>
      <c r="D13893">
        <v>49690</v>
      </c>
      <c r="E13893" t="str">
        <f>"49690"</f>
        <v>49690</v>
      </c>
      <c r="F13893" t="s">
        <v>23</v>
      </c>
      <c r="G13893">
        <v>2018</v>
      </c>
      <c r="I13893" t="s">
        <v>21</v>
      </c>
      <c r="J13893" t="s">
        <v>22</v>
      </c>
    </row>
    <row r="13894" spans="1:10">
      <c r="A13894" t="s">
        <v>19</v>
      </c>
      <c r="B13894">
        <v>49696</v>
      </c>
      <c r="C13894" t="s">
        <v>1244</v>
      </c>
      <c r="D13894">
        <v>49696</v>
      </c>
      <c r="E13894" t="str">
        <f>"49696"</f>
        <v>49696</v>
      </c>
      <c r="F13894" t="s">
        <v>23</v>
      </c>
      <c r="G13894">
        <v>2018</v>
      </c>
      <c r="I13894" t="s">
        <v>21</v>
      </c>
      <c r="J13894" t="s">
        <v>22</v>
      </c>
    </row>
    <row r="13895" spans="1:10">
      <c r="A13895" t="s">
        <v>19</v>
      </c>
      <c r="B13895">
        <v>49701</v>
      </c>
      <c r="C13895" t="s">
        <v>1244</v>
      </c>
      <c r="D13895">
        <v>49701</v>
      </c>
      <c r="E13895" t="str">
        <f>"49701"</f>
        <v>49701</v>
      </c>
      <c r="F13895" t="s">
        <v>23</v>
      </c>
      <c r="G13895">
        <v>2018</v>
      </c>
      <c r="I13895" t="s">
        <v>21</v>
      </c>
      <c r="J13895" t="s">
        <v>22</v>
      </c>
    </row>
    <row r="13896" spans="1:10">
      <c r="A13896" t="s">
        <v>19</v>
      </c>
      <c r="B13896">
        <v>49705</v>
      </c>
      <c r="C13896" t="s">
        <v>1244</v>
      </c>
      <c r="D13896">
        <v>49705</v>
      </c>
      <c r="E13896" t="str">
        <f>"49705"</f>
        <v>49705</v>
      </c>
      <c r="F13896" t="s">
        <v>23</v>
      </c>
      <c r="G13896">
        <v>2018</v>
      </c>
      <c r="I13896" t="s">
        <v>21</v>
      </c>
      <c r="J13896" t="s">
        <v>22</v>
      </c>
    </row>
    <row r="13897" spans="1:10">
      <c r="A13897" t="s">
        <v>19</v>
      </c>
      <c r="B13897">
        <v>49706</v>
      </c>
      <c r="C13897" t="s">
        <v>1244</v>
      </c>
      <c r="D13897">
        <v>49706</v>
      </c>
      <c r="E13897" t="str">
        <f>"49706"</f>
        <v>49706</v>
      </c>
      <c r="F13897" t="s">
        <v>23</v>
      </c>
      <c r="G13897">
        <v>2018</v>
      </c>
      <c r="I13897" t="s">
        <v>21</v>
      </c>
      <c r="J13897" t="s">
        <v>22</v>
      </c>
    </row>
    <row r="13898" spans="1:10">
      <c r="A13898" t="s">
        <v>19</v>
      </c>
      <c r="B13898">
        <v>49707</v>
      </c>
      <c r="C13898" t="s">
        <v>1244</v>
      </c>
      <c r="D13898">
        <v>49707</v>
      </c>
      <c r="E13898" t="str">
        <f>"49707"</f>
        <v>49707</v>
      </c>
      <c r="F13898">
        <v>706737</v>
      </c>
      <c r="G13898">
        <v>2018</v>
      </c>
      <c r="I13898" t="s">
        <v>21</v>
      </c>
      <c r="J13898" t="s">
        <v>22</v>
      </c>
    </row>
    <row r="13899" spans="1:10">
      <c r="A13899" t="s">
        <v>19</v>
      </c>
      <c r="B13899">
        <v>49709</v>
      </c>
      <c r="C13899" t="s">
        <v>1244</v>
      </c>
      <c r="D13899">
        <v>49709</v>
      </c>
      <c r="E13899" t="str">
        <f>"49709"</f>
        <v>49709</v>
      </c>
      <c r="F13899" t="s">
        <v>23</v>
      </c>
      <c r="G13899">
        <v>2018</v>
      </c>
      <c r="I13899" t="s">
        <v>21</v>
      </c>
      <c r="J13899" t="s">
        <v>22</v>
      </c>
    </row>
    <row r="13900" spans="1:10">
      <c r="A13900" t="s">
        <v>19</v>
      </c>
      <c r="B13900">
        <v>49710</v>
      </c>
      <c r="C13900" t="s">
        <v>1244</v>
      </c>
      <c r="D13900">
        <v>49710</v>
      </c>
      <c r="E13900" t="str">
        <f>"49710"</f>
        <v>49710</v>
      </c>
      <c r="F13900" t="s">
        <v>23</v>
      </c>
      <c r="G13900">
        <v>2018</v>
      </c>
      <c r="I13900" t="s">
        <v>21</v>
      </c>
      <c r="J13900" t="s">
        <v>22</v>
      </c>
    </row>
    <row r="13901" spans="1:10">
      <c r="A13901" t="s">
        <v>19</v>
      </c>
      <c r="B13901">
        <v>49712</v>
      </c>
      <c r="C13901" t="s">
        <v>1244</v>
      </c>
      <c r="D13901">
        <v>49712</v>
      </c>
      <c r="E13901" t="str">
        <f>"49712"</f>
        <v>49712</v>
      </c>
      <c r="F13901">
        <v>216842</v>
      </c>
      <c r="G13901">
        <v>2018</v>
      </c>
      <c r="I13901" t="s">
        <v>21</v>
      </c>
      <c r="J13901" t="s">
        <v>22</v>
      </c>
    </row>
    <row r="13902" spans="1:10">
      <c r="A13902" t="s">
        <v>19</v>
      </c>
      <c r="B13902">
        <v>49713</v>
      </c>
      <c r="C13902" t="s">
        <v>1244</v>
      </c>
      <c r="D13902">
        <v>49713</v>
      </c>
      <c r="E13902" t="str">
        <f>"49713"</f>
        <v>49713</v>
      </c>
      <c r="F13902" t="s">
        <v>23</v>
      </c>
      <c r="G13902">
        <v>2018</v>
      </c>
      <c r="I13902" t="s">
        <v>21</v>
      </c>
      <c r="J13902" t="s">
        <v>22</v>
      </c>
    </row>
    <row r="13903" spans="1:10">
      <c r="A13903" t="s">
        <v>19</v>
      </c>
      <c r="B13903">
        <v>49715</v>
      </c>
      <c r="C13903" t="s">
        <v>1244</v>
      </c>
      <c r="D13903">
        <v>49715</v>
      </c>
      <c r="E13903" t="str">
        <f>"49715"</f>
        <v>49715</v>
      </c>
      <c r="F13903">
        <v>775301</v>
      </c>
      <c r="G13903">
        <v>2018</v>
      </c>
      <c r="I13903" t="s">
        <v>21</v>
      </c>
      <c r="J13903" t="s">
        <v>22</v>
      </c>
    </row>
    <row r="13904" spans="1:10">
      <c r="A13904" t="s">
        <v>19</v>
      </c>
      <c r="B13904">
        <v>49716</v>
      </c>
      <c r="C13904" t="s">
        <v>1244</v>
      </c>
      <c r="D13904">
        <v>49716</v>
      </c>
      <c r="E13904" t="str">
        <f>"49716"</f>
        <v>49716</v>
      </c>
      <c r="F13904" t="s">
        <v>23</v>
      </c>
      <c r="G13904">
        <v>2018</v>
      </c>
      <c r="I13904" t="s">
        <v>21</v>
      </c>
      <c r="J13904" t="s">
        <v>22</v>
      </c>
    </row>
    <row r="13905" spans="1:10">
      <c r="A13905" t="s">
        <v>19</v>
      </c>
      <c r="B13905">
        <v>49718</v>
      </c>
      <c r="C13905" t="s">
        <v>1244</v>
      </c>
      <c r="D13905">
        <v>49718</v>
      </c>
      <c r="E13905" t="str">
        <f>"49718"</f>
        <v>49718</v>
      </c>
      <c r="F13905" t="s">
        <v>23</v>
      </c>
      <c r="G13905">
        <v>2018</v>
      </c>
      <c r="I13905" t="s">
        <v>21</v>
      </c>
      <c r="J13905" t="s">
        <v>22</v>
      </c>
    </row>
    <row r="13906" spans="1:10">
      <c r="A13906" t="s">
        <v>19</v>
      </c>
      <c r="B13906">
        <v>49719</v>
      </c>
      <c r="C13906" t="s">
        <v>1244</v>
      </c>
      <c r="D13906">
        <v>49719</v>
      </c>
      <c r="E13906" t="str">
        <f>"49719"</f>
        <v>49719</v>
      </c>
      <c r="F13906" t="s">
        <v>23</v>
      </c>
      <c r="G13906">
        <v>2018</v>
      </c>
      <c r="I13906" t="s">
        <v>21</v>
      </c>
      <c r="J13906" t="s">
        <v>22</v>
      </c>
    </row>
    <row r="13907" spans="1:10">
      <c r="A13907" t="s">
        <v>19</v>
      </c>
      <c r="B13907">
        <v>49720</v>
      </c>
      <c r="C13907" t="s">
        <v>1244</v>
      </c>
      <c r="D13907">
        <v>49720</v>
      </c>
      <c r="E13907" t="str">
        <f>"49720"</f>
        <v>49720</v>
      </c>
      <c r="F13907">
        <v>172832</v>
      </c>
      <c r="G13907">
        <v>2018</v>
      </c>
      <c r="I13907" t="s">
        <v>21</v>
      </c>
      <c r="J13907" t="s">
        <v>22</v>
      </c>
    </row>
    <row r="13908" spans="1:10">
      <c r="A13908" t="s">
        <v>19</v>
      </c>
      <c r="B13908">
        <v>49721</v>
      </c>
      <c r="C13908" t="s">
        <v>1244</v>
      </c>
      <c r="D13908">
        <v>49721</v>
      </c>
      <c r="E13908" t="str">
        <f>"49721"</f>
        <v>49721</v>
      </c>
      <c r="F13908">
        <v>161498</v>
      </c>
      <c r="G13908">
        <v>2018</v>
      </c>
      <c r="I13908" t="s">
        <v>21</v>
      </c>
      <c r="J13908" t="s">
        <v>22</v>
      </c>
    </row>
    <row r="13909" spans="1:10">
      <c r="A13909" t="s">
        <v>19</v>
      </c>
      <c r="B13909">
        <v>49724</v>
      </c>
      <c r="C13909" t="s">
        <v>1244</v>
      </c>
      <c r="D13909">
        <v>49724</v>
      </c>
      <c r="E13909" t="str">
        <f>"49724"</f>
        <v>49724</v>
      </c>
      <c r="F13909" t="s">
        <v>23</v>
      </c>
      <c r="G13909">
        <v>2018</v>
      </c>
      <c r="I13909" t="s">
        <v>21</v>
      </c>
      <c r="J13909" t="s">
        <v>22</v>
      </c>
    </row>
    <row r="13910" spans="1:10">
      <c r="A13910" t="s">
        <v>19</v>
      </c>
      <c r="B13910">
        <v>49725</v>
      </c>
      <c r="C13910" t="s">
        <v>1244</v>
      </c>
      <c r="D13910">
        <v>49725</v>
      </c>
      <c r="E13910" t="str">
        <f>"49725"</f>
        <v>49725</v>
      </c>
      <c r="F13910" t="s">
        <v>23</v>
      </c>
      <c r="G13910">
        <v>2018</v>
      </c>
      <c r="I13910" t="s">
        <v>21</v>
      </c>
      <c r="J13910" t="s">
        <v>22</v>
      </c>
    </row>
    <row r="13911" spans="1:10">
      <c r="A13911" t="s">
        <v>19</v>
      </c>
      <c r="B13911">
        <v>49726</v>
      </c>
      <c r="C13911" t="s">
        <v>1244</v>
      </c>
      <c r="D13911">
        <v>49726</v>
      </c>
      <c r="E13911" t="str">
        <f>"49726"</f>
        <v>49726</v>
      </c>
      <c r="F13911" t="s">
        <v>23</v>
      </c>
      <c r="G13911">
        <v>2018</v>
      </c>
      <c r="I13911" t="s">
        <v>21</v>
      </c>
      <c r="J13911" t="s">
        <v>22</v>
      </c>
    </row>
    <row r="13912" spans="1:10">
      <c r="A13912" t="s">
        <v>19</v>
      </c>
      <c r="B13912">
        <v>49727</v>
      </c>
      <c r="C13912" t="s">
        <v>1244</v>
      </c>
      <c r="D13912">
        <v>49727</v>
      </c>
      <c r="E13912" t="str">
        <f>"49727"</f>
        <v>49727</v>
      </c>
      <c r="F13912">
        <v>72151</v>
      </c>
      <c r="G13912">
        <v>2018</v>
      </c>
      <c r="I13912" t="s">
        <v>21</v>
      </c>
      <c r="J13912" t="s">
        <v>22</v>
      </c>
    </row>
    <row r="13913" spans="1:10">
      <c r="A13913" t="s">
        <v>19</v>
      </c>
      <c r="B13913">
        <v>49728</v>
      </c>
      <c r="C13913" t="s">
        <v>1244</v>
      </c>
      <c r="D13913">
        <v>49728</v>
      </c>
      <c r="E13913" t="str">
        <f>"49728"</f>
        <v>49728</v>
      </c>
      <c r="F13913" t="s">
        <v>23</v>
      </c>
      <c r="G13913">
        <v>2018</v>
      </c>
      <c r="I13913" t="s">
        <v>21</v>
      </c>
      <c r="J13913" t="s">
        <v>22</v>
      </c>
    </row>
    <row r="13914" spans="1:10">
      <c r="A13914" t="s">
        <v>19</v>
      </c>
      <c r="B13914">
        <v>49729</v>
      </c>
      <c r="C13914" t="s">
        <v>1244</v>
      </c>
      <c r="D13914">
        <v>49729</v>
      </c>
      <c r="E13914" t="str">
        <f>"49729"</f>
        <v>49729</v>
      </c>
      <c r="F13914" t="s">
        <v>23</v>
      </c>
      <c r="G13914">
        <v>2018</v>
      </c>
      <c r="I13914" t="s">
        <v>21</v>
      </c>
      <c r="J13914" t="s">
        <v>22</v>
      </c>
    </row>
    <row r="13915" spans="1:10">
      <c r="A13915" t="s">
        <v>19</v>
      </c>
      <c r="B13915">
        <v>49730</v>
      </c>
      <c r="C13915" t="s">
        <v>1244</v>
      </c>
      <c r="D13915">
        <v>49730</v>
      </c>
      <c r="E13915" t="str">
        <f>"49730"</f>
        <v>49730</v>
      </c>
      <c r="F13915" t="s">
        <v>23</v>
      </c>
      <c r="G13915">
        <v>2018</v>
      </c>
      <c r="I13915" t="s">
        <v>21</v>
      </c>
      <c r="J13915" t="s">
        <v>22</v>
      </c>
    </row>
    <row r="13916" spans="1:10">
      <c r="A13916" t="s">
        <v>19</v>
      </c>
      <c r="B13916">
        <v>49733</v>
      </c>
      <c r="C13916" t="s">
        <v>1244</v>
      </c>
      <c r="D13916">
        <v>49733</v>
      </c>
      <c r="E13916" t="str">
        <f>"49733"</f>
        <v>49733</v>
      </c>
      <c r="F13916" t="s">
        <v>23</v>
      </c>
      <c r="G13916">
        <v>2018</v>
      </c>
      <c r="I13916" t="s">
        <v>21</v>
      </c>
      <c r="J13916" t="s">
        <v>22</v>
      </c>
    </row>
    <row r="13917" spans="1:10">
      <c r="A13917" t="s">
        <v>19</v>
      </c>
      <c r="B13917">
        <v>49735</v>
      </c>
      <c r="C13917" t="s">
        <v>1244</v>
      </c>
      <c r="D13917">
        <v>49735</v>
      </c>
      <c r="E13917" t="str">
        <f>"49735"</f>
        <v>49735</v>
      </c>
      <c r="F13917">
        <v>37062</v>
      </c>
      <c r="G13917">
        <v>2018</v>
      </c>
      <c r="I13917" t="s">
        <v>21</v>
      </c>
      <c r="J13917" t="s">
        <v>22</v>
      </c>
    </row>
    <row r="13918" spans="1:10">
      <c r="A13918" t="s">
        <v>19</v>
      </c>
      <c r="B13918">
        <v>49736</v>
      </c>
      <c r="C13918" t="s">
        <v>1244</v>
      </c>
      <c r="D13918">
        <v>49736</v>
      </c>
      <c r="E13918" t="str">
        <f>"49736"</f>
        <v>49736</v>
      </c>
      <c r="F13918" t="s">
        <v>23</v>
      </c>
      <c r="G13918">
        <v>2018</v>
      </c>
      <c r="I13918" t="s">
        <v>21</v>
      </c>
      <c r="J13918" t="s">
        <v>22</v>
      </c>
    </row>
    <row r="13919" spans="1:10">
      <c r="A13919" t="s">
        <v>19</v>
      </c>
      <c r="B13919">
        <v>49738</v>
      </c>
      <c r="C13919" t="s">
        <v>1244</v>
      </c>
      <c r="D13919">
        <v>49738</v>
      </c>
      <c r="E13919" t="str">
        <f>"49738"</f>
        <v>49738</v>
      </c>
      <c r="F13919">
        <v>266678</v>
      </c>
      <c r="G13919">
        <v>2018</v>
      </c>
      <c r="I13919" t="s">
        <v>21</v>
      </c>
      <c r="J13919" t="s">
        <v>22</v>
      </c>
    </row>
    <row r="13920" spans="1:10">
      <c r="A13920" t="s">
        <v>19</v>
      </c>
      <c r="B13920">
        <v>49740</v>
      </c>
      <c r="C13920" t="s">
        <v>1244</v>
      </c>
      <c r="D13920">
        <v>49740</v>
      </c>
      <c r="E13920" t="str">
        <f>"49740"</f>
        <v>49740</v>
      </c>
      <c r="F13920">
        <v>627016</v>
      </c>
      <c r="G13920">
        <v>2018</v>
      </c>
      <c r="I13920" t="s">
        <v>21</v>
      </c>
      <c r="J13920" t="s">
        <v>22</v>
      </c>
    </row>
    <row r="13921" spans="1:10">
      <c r="A13921" t="s">
        <v>19</v>
      </c>
      <c r="B13921">
        <v>49743</v>
      </c>
      <c r="C13921" t="s">
        <v>1244</v>
      </c>
      <c r="D13921">
        <v>49743</v>
      </c>
      <c r="E13921" t="str">
        <f>"49743"</f>
        <v>49743</v>
      </c>
      <c r="F13921" t="s">
        <v>23</v>
      </c>
      <c r="G13921">
        <v>2018</v>
      </c>
      <c r="I13921" t="s">
        <v>21</v>
      </c>
      <c r="J13921" t="s">
        <v>22</v>
      </c>
    </row>
    <row r="13922" spans="1:10">
      <c r="A13922" t="s">
        <v>19</v>
      </c>
      <c r="B13922">
        <v>49744</v>
      </c>
      <c r="C13922" t="s">
        <v>1244</v>
      </c>
      <c r="D13922">
        <v>49744</v>
      </c>
      <c r="E13922" t="str">
        <f>"49744"</f>
        <v>49744</v>
      </c>
      <c r="F13922" t="s">
        <v>23</v>
      </c>
      <c r="G13922">
        <v>2018</v>
      </c>
      <c r="I13922" t="s">
        <v>21</v>
      </c>
      <c r="J13922" t="s">
        <v>22</v>
      </c>
    </row>
    <row r="13923" spans="1:10">
      <c r="A13923" t="s">
        <v>19</v>
      </c>
      <c r="B13923">
        <v>49745</v>
      </c>
      <c r="C13923" t="s">
        <v>1244</v>
      </c>
      <c r="D13923">
        <v>49745</v>
      </c>
      <c r="E13923" t="str">
        <f>"49745"</f>
        <v>49745</v>
      </c>
      <c r="F13923" t="s">
        <v>23</v>
      </c>
      <c r="G13923">
        <v>2018</v>
      </c>
      <c r="I13923" t="s">
        <v>21</v>
      </c>
      <c r="J13923" t="s">
        <v>22</v>
      </c>
    </row>
    <row r="13924" spans="1:10">
      <c r="A13924" t="s">
        <v>19</v>
      </c>
      <c r="B13924">
        <v>49746</v>
      </c>
      <c r="C13924" t="s">
        <v>1244</v>
      </c>
      <c r="D13924">
        <v>49746</v>
      </c>
      <c r="E13924" t="str">
        <f>"49746"</f>
        <v>49746</v>
      </c>
      <c r="F13924" t="s">
        <v>23</v>
      </c>
      <c r="G13924">
        <v>2018</v>
      </c>
      <c r="I13924" t="s">
        <v>21</v>
      </c>
      <c r="J13924" t="s">
        <v>22</v>
      </c>
    </row>
    <row r="13925" spans="1:10">
      <c r="A13925" t="s">
        <v>19</v>
      </c>
      <c r="B13925">
        <v>49747</v>
      </c>
      <c r="C13925" t="s">
        <v>1244</v>
      </c>
      <c r="D13925">
        <v>49747</v>
      </c>
      <c r="E13925" t="str">
        <f>"49747"</f>
        <v>49747</v>
      </c>
      <c r="F13925" t="s">
        <v>23</v>
      </c>
      <c r="G13925">
        <v>2018</v>
      </c>
      <c r="I13925" t="s">
        <v>21</v>
      </c>
      <c r="J13925" t="s">
        <v>22</v>
      </c>
    </row>
    <row r="13926" spans="1:10">
      <c r="A13926" t="s">
        <v>19</v>
      </c>
      <c r="B13926">
        <v>49748</v>
      </c>
      <c r="C13926" t="s">
        <v>1244</v>
      </c>
      <c r="D13926">
        <v>49748</v>
      </c>
      <c r="E13926" t="str">
        <f>"49748"</f>
        <v>49748</v>
      </c>
      <c r="F13926" t="s">
        <v>23</v>
      </c>
      <c r="G13926">
        <v>2018</v>
      </c>
      <c r="I13926" t="s">
        <v>21</v>
      </c>
      <c r="J13926" t="s">
        <v>22</v>
      </c>
    </row>
    <row r="13927" spans="1:10">
      <c r="A13927" t="s">
        <v>19</v>
      </c>
      <c r="B13927">
        <v>49749</v>
      </c>
      <c r="C13927" t="s">
        <v>1244</v>
      </c>
      <c r="D13927">
        <v>49749</v>
      </c>
      <c r="E13927" t="str">
        <f>"49749"</f>
        <v>49749</v>
      </c>
      <c r="F13927" t="s">
        <v>23</v>
      </c>
      <c r="G13927">
        <v>2018</v>
      </c>
      <c r="I13927" t="s">
        <v>21</v>
      </c>
      <c r="J13927" t="s">
        <v>22</v>
      </c>
    </row>
    <row r="13928" spans="1:10">
      <c r="A13928" t="s">
        <v>19</v>
      </c>
      <c r="B13928">
        <v>49751</v>
      </c>
      <c r="C13928" t="s">
        <v>1244</v>
      </c>
      <c r="D13928">
        <v>49751</v>
      </c>
      <c r="E13928" t="str">
        <f>"49751"</f>
        <v>49751</v>
      </c>
      <c r="F13928" t="s">
        <v>23</v>
      </c>
      <c r="G13928">
        <v>2018</v>
      </c>
      <c r="I13928" t="s">
        <v>21</v>
      </c>
      <c r="J13928" t="s">
        <v>22</v>
      </c>
    </row>
    <row r="13929" spans="1:10">
      <c r="A13929" t="s">
        <v>19</v>
      </c>
      <c r="B13929">
        <v>49752</v>
      </c>
      <c r="C13929" t="s">
        <v>1244</v>
      </c>
      <c r="D13929">
        <v>49752</v>
      </c>
      <c r="E13929" t="str">
        <f>"49752"</f>
        <v>49752</v>
      </c>
      <c r="F13929" t="s">
        <v>23</v>
      </c>
      <c r="G13929">
        <v>2018</v>
      </c>
      <c r="I13929" t="s">
        <v>21</v>
      </c>
      <c r="J13929" t="s">
        <v>22</v>
      </c>
    </row>
    <row r="13930" spans="1:10">
      <c r="A13930" t="s">
        <v>19</v>
      </c>
      <c r="B13930">
        <v>49753</v>
      </c>
      <c r="C13930" t="s">
        <v>1244</v>
      </c>
      <c r="D13930">
        <v>49753</v>
      </c>
      <c r="E13930" t="str">
        <f>"49753"</f>
        <v>49753</v>
      </c>
      <c r="F13930" t="s">
        <v>23</v>
      </c>
      <c r="G13930">
        <v>2018</v>
      </c>
      <c r="I13930" t="s">
        <v>21</v>
      </c>
      <c r="J13930" t="s">
        <v>22</v>
      </c>
    </row>
    <row r="13931" spans="1:10">
      <c r="A13931" t="s">
        <v>19</v>
      </c>
      <c r="B13931">
        <v>49755</v>
      </c>
      <c r="C13931" t="s">
        <v>1244</v>
      </c>
      <c r="D13931">
        <v>49755</v>
      </c>
      <c r="E13931" t="str">
        <f>"49755"</f>
        <v>49755</v>
      </c>
      <c r="F13931" t="s">
        <v>23</v>
      </c>
      <c r="G13931">
        <v>2018</v>
      </c>
      <c r="I13931" t="s">
        <v>21</v>
      </c>
      <c r="J13931" t="s">
        <v>22</v>
      </c>
    </row>
    <row r="13932" spans="1:10">
      <c r="A13932" t="s">
        <v>19</v>
      </c>
      <c r="B13932">
        <v>49756</v>
      </c>
      <c r="C13932" t="s">
        <v>1244</v>
      </c>
      <c r="D13932">
        <v>49756</v>
      </c>
      <c r="E13932" t="str">
        <f>"49756"</f>
        <v>49756</v>
      </c>
      <c r="F13932" t="s">
        <v>23</v>
      </c>
      <c r="G13932">
        <v>2018</v>
      </c>
      <c r="I13932" t="s">
        <v>21</v>
      </c>
      <c r="J13932" t="s">
        <v>22</v>
      </c>
    </row>
    <row r="13933" spans="1:10">
      <c r="A13933" t="s">
        <v>19</v>
      </c>
      <c r="B13933">
        <v>49757</v>
      </c>
      <c r="C13933" t="s">
        <v>1244</v>
      </c>
      <c r="D13933">
        <v>49757</v>
      </c>
      <c r="E13933" t="str">
        <f>"49757"</f>
        <v>49757</v>
      </c>
      <c r="F13933" t="s">
        <v>23</v>
      </c>
      <c r="G13933">
        <v>2018</v>
      </c>
      <c r="I13933" t="s">
        <v>21</v>
      </c>
      <c r="J13933" t="s">
        <v>22</v>
      </c>
    </row>
    <row r="13934" spans="1:10">
      <c r="A13934" t="s">
        <v>19</v>
      </c>
      <c r="B13934">
        <v>49759</v>
      </c>
      <c r="C13934" t="s">
        <v>1244</v>
      </c>
      <c r="D13934">
        <v>49759</v>
      </c>
      <c r="E13934" t="str">
        <f>"49759"</f>
        <v>49759</v>
      </c>
      <c r="F13934" t="s">
        <v>23</v>
      </c>
      <c r="G13934">
        <v>2018</v>
      </c>
      <c r="I13934" t="s">
        <v>21</v>
      </c>
      <c r="J13934" t="s">
        <v>22</v>
      </c>
    </row>
    <row r="13935" spans="1:10">
      <c r="A13935" t="s">
        <v>19</v>
      </c>
      <c r="B13935">
        <v>49760</v>
      </c>
      <c r="C13935" t="s">
        <v>1244</v>
      </c>
      <c r="D13935">
        <v>49760</v>
      </c>
      <c r="E13935" t="str">
        <f>"49760"</f>
        <v>49760</v>
      </c>
      <c r="F13935" t="s">
        <v>23</v>
      </c>
      <c r="G13935">
        <v>2018</v>
      </c>
      <c r="I13935" t="s">
        <v>21</v>
      </c>
      <c r="J13935" t="s">
        <v>22</v>
      </c>
    </row>
    <row r="13936" spans="1:10">
      <c r="A13936" t="s">
        <v>19</v>
      </c>
      <c r="B13936">
        <v>49762</v>
      </c>
      <c r="C13936" t="s">
        <v>1244</v>
      </c>
      <c r="D13936">
        <v>49762</v>
      </c>
      <c r="E13936" t="str">
        <f>"49762"</f>
        <v>49762</v>
      </c>
      <c r="F13936" t="s">
        <v>23</v>
      </c>
      <c r="G13936">
        <v>2018</v>
      </c>
      <c r="I13936" t="s">
        <v>21</v>
      </c>
      <c r="J13936" t="s">
        <v>22</v>
      </c>
    </row>
    <row r="13937" spans="1:10">
      <c r="A13937" t="s">
        <v>19</v>
      </c>
      <c r="B13937">
        <v>49765</v>
      </c>
      <c r="C13937" t="s">
        <v>1244</v>
      </c>
      <c r="D13937">
        <v>49765</v>
      </c>
      <c r="E13937" t="str">
        <f>"49765"</f>
        <v>49765</v>
      </c>
      <c r="F13937">
        <v>28261</v>
      </c>
      <c r="G13937">
        <v>2018</v>
      </c>
      <c r="I13937" t="s">
        <v>21</v>
      </c>
      <c r="J13937" t="s">
        <v>22</v>
      </c>
    </row>
    <row r="13938" spans="1:10">
      <c r="A13938" t="s">
        <v>19</v>
      </c>
      <c r="B13938">
        <v>49766</v>
      </c>
      <c r="C13938" t="s">
        <v>1244</v>
      </c>
      <c r="D13938">
        <v>49766</v>
      </c>
      <c r="E13938" t="str">
        <f>"49766"</f>
        <v>49766</v>
      </c>
      <c r="F13938" t="s">
        <v>23</v>
      </c>
      <c r="G13938">
        <v>2018</v>
      </c>
      <c r="I13938" t="s">
        <v>21</v>
      </c>
      <c r="J13938" t="s">
        <v>22</v>
      </c>
    </row>
    <row r="13939" spans="1:10">
      <c r="A13939" t="s">
        <v>19</v>
      </c>
      <c r="B13939">
        <v>49768</v>
      </c>
      <c r="C13939" t="s">
        <v>1244</v>
      </c>
      <c r="D13939">
        <v>49768</v>
      </c>
      <c r="E13939" t="str">
        <f>"49768"</f>
        <v>49768</v>
      </c>
      <c r="F13939" t="s">
        <v>23</v>
      </c>
      <c r="G13939">
        <v>2018</v>
      </c>
      <c r="I13939" t="s">
        <v>21</v>
      </c>
      <c r="J13939" t="s">
        <v>22</v>
      </c>
    </row>
    <row r="13940" spans="1:10">
      <c r="A13940" t="s">
        <v>19</v>
      </c>
      <c r="B13940">
        <v>49769</v>
      </c>
      <c r="C13940" t="s">
        <v>1244</v>
      </c>
      <c r="D13940">
        <v>49769</v>
      </c>
      <c r="E13940" t="str">
        <f>"49769"</f>
        <v>49769</v>
      </c>
      <c r="F13940" t="s">
        <v>23</v>
      </c>
      <c r="G13940">
        <v>2018</v>
      </c>
      <c r="I13940" t="s">
        <v>21</v>
      </c>
      <c r="J13940" t="s">
        <v>22</v>
      </c>
    </row>
    <row r="13941" spans="1:10">
      <c r="A13941" t="s">
        <v>19</v>
      </c>
      <c r="B13941">
        <v>49770</v>
      </c>
      <c r="C13941" t="s">
        <v>1244</v>
      </c>
      <c r="D13941">
        <v>49770</v>
      </c>
      <c r="E13941" t="str">
        <f>"49770"</f>
        <v>49770</v>
      </c>
      <c r="F13941" t="s">
        <v>23</v>
      </c>
      <c r="G13941">
        <v>2018</v>
      </c>
      <c r="I13941" t="s">
        <v>21</v>
      </c>
      <c r="J13941" t="s">
        <v>22</v>
      </c>
    </row>
    <row r="13942" spans="1:10">
      <c r="A13942" t="s">
        <v>19</v>
      </c>
      <c r="B13942">
        <v>49774</v>
      </c>
      <c r="C13942" t="s">
        <v>1244</v>
      </c>
      <c r="D13942">
        <v>49774</v>
      </c>
      <c r="E13942" t="str">
        <f>"49774"</f>
        <v>49774</v>
      </c>
      <c r="F13942" t="s">
        <v>23</v>
      </c>
      <c r="G13942">
        <v>2018</v>
      </c>
      <c r="I13942" t="s">
        <v>21</v>
      </c>
      <c r="J13942" t="s">
        <v>22</v>
      </c>
    </row>
    <row r="13943" spans="1:10">
      <c r="A13943" t="s">
        <v>19</v>
      </c>
      <c r="B13943">
        <v>49775</v>
      </c>
      <c r="C13943" t="s">
        <v>1244</v>
      </c>
      <c r="D13943">
        <v>49775</v>
      </c>
      <c r="E13943" t="str">
        <f>"49775"</f>
        <v>49775</v>
      </c>
      <c r="F13943" t="s">
        <v>23</v>
      </c>
      <c r="G13943">
        <v>2018</v>
      </c>
      <c r="I13943" t="s">
        <v>21</v>
      </c>
      <c r="J13943" t="s">
        <v>22</v>
      </c>
    </row>
    <row r="13944" spans="1:10">
      <c r="A13944" t="s">
        <v>19</v>
      </c>
      <c r="B13944">
        <v>49776</v>
      </c>
      <c r="C13944" t="s">
        <v>1244</v>
      </c>
      <c r="D13944">
        <v>49776</v>
      </c>
      <c r="E13944" t="str">
        <f>"49776"</f>
        <v>49776</v>
      </c>
      <c r="F13944" t="s">
        <v>23</v>
      </c>
      <c r="G13944">
        <v>2018</v>
      </c>
      <c r="I13944" t="s">
        <v>21</v>
      </c>
      <c r="J13944" t="s">
        <v>22</v>
      </c>
    </row>
    <row r="13945" spans="1:10">
      <c r="A13945" t="s">
        <v>19</v>
      </c>
      <c r="B13945">
        <v>49777</v>
      </c>
      <c r="C13945" t="s">
        <v>1244</v>
      </c>
      <c r="D13945">
        <v>49777</v>
      </c>
      <c r="E13945" t="str">
        <f>"49777"</f>
        <v>49777</v>
      </c>
      <c r="F13945" t="s">
        <v>23</v>
      </c>
      <c r="G13945">
        <v>2018</v>
      </c>
      <c r="I13945" t="s">
        <v>21</v>
      </c>
      <c r="J13945" t="s">
        <v>22</v>
      </c>
    </row>
    <row r="13946" spans="1:10">
      <c r="A13946" t="s">
        <v>19</v>
      </c>
      <c r="B13946">
        <v>49779</v>
      </c>
      <c r="C13946" t="s">
        <v>1244</v>
      </c>
      <c r="D13946">
        <v>49779</v>
      </c>
      <c r="E13946" t="str">
        <f>"49779"</f>
        <v>49779</v>
      </c>
      <c r="F13946">
        <v>88112</v>
      </c>
      <c r="G13946">
        <v>2018</v>
      </c>
      <c r="I13946" t="s">
        <v>21</v>
      </c>
      <c r="J13946" t="s">
        <v>22</v>
      </c>
    </row>
    <row r="13947" spans="1:10">
      <c r="A13947" t="s">
        <v>19</v>
      </c>
      <c r="B13947">
        <v>49780</v>
      </c>
      <c r="C13947" t="s">
        <v>1244</v>
      </c>
      <c r="D13947">
        <v>49780</v>
      </c>
      <c r="E13947" t="str">
        <f>"49780"</f>
        <v>49780</v>
      </c>
      <c r="F13947" t="s">
        <v>23</v>
      </c>
      <c r="G13947">
        <v>2018</v>
      </c>
      <c r="I13947" t="s">
        <v>21</v>
      </c>
      <c r="J13947" t="s">
        <v>22</v>
      </c>
    </row>
    <row r="13948" spans="1:10">
      <c r="A13948" t="s">
        <v>19</v>
      </c>
      <c r="B13948">
        <v>49781</v>
      </c>
      <c r="C13948" t="s">
        <v>1244</v>
      </c>
      <c r="D13948">
        <v>49781</v>
      </c>
      <c r="E13948" t="str">
        <f>"49781"</f>
        <v>49781</v>
      </c>
      <c r="F13948" t="s">
        <v>23</v>
      </c>
      <c r="G13948">
        <v>2018</v>
      </c>
      <c r="I13948" t="s">
        <v>21</v>
      </c>
      <c r="J13948" t="s">
        <v>22</v>
      </c>
    </row>
    <row r="13949" spans="1:10">
      <c r="A13949" t="s">
        <v>19</v>
      </c>
      <c r="B13949">
        <v>49782</v>
      </c>
      <c r="C13949" t="s">
        <v>1244</v>
      </c>
      <c r="D13949">
        <v>49782</v>
      </c>
      <c r="E13949" t="str">
        <f>"49782"</f>
        <v>49782</v>
      </c>
      <c r="F13949" t="s">
        <v>23</v>
      </c>
      <c r="G13949">
        <v>2018</v>
      </c>
      <c r="I13949" t="s">
        <v>21</v>
      </c>
      <c r="J13949" t="s">
        <v>22</v>
      </c>
    </row>
    <row r="13950" spans="1:10">
      <c r="A13950" t="s">
        <v>19</v>
      </c>
      <c r="B13950">
        <v>49783</v>
      </c>
      <c r="C13950" t="s">
        <v>1244</v>
      </c>
      <c r="D13950">
        <v>49783</v>
      </c>
      <c r="E13950" t="str">
        <f>"49783"</f>
        <v>49783</v>
      </c>
      <c r="F13950">
        <v>1313416</v>
      </c>
      <c r="G13950">
        <v>2018</v>
      </c>
      <c r="I13950" t="s">
        <v>21</v>
      </c>
      <c r="J13950" t="s">
        <v>22</v>
      </c>
    </row>
    <row r="13951" spans="1:10">
      <c r="A13951" t="s">
        <v>19</v>
      </c>
      <c r="B13951">
        <v>49788</v>
      </c>
      <c r="C13951" t="s">
        <v>1244</v>
      </c>
      <c r="D13951">
        <v>49788</v>
      </c>
      <c r="E13951" t="str">
        <f>"49788"</f>
        <v>49788</v>
      </c>
      <c r="F13951">
        <v>5009038</v>
      </c>
      <c r="G13951">
        <v>2018</v>
      </c>
      <c r="I13951" t="s">
        <v>21</v>
      </c>
      <c r="J13951" t="s">
        <v>22</v>
      </c>
    </row>
    <row r="13952" spans="1:10">
      <c r="A13952" t="s">
        <v>19</v>
      </c>
      <c r="B13952">
        <v>49791</v>
      </c>
      <c r="C13952" t="s">
        <v>1244</v>
      </c>
      <c r="D13952">
        <v>49791</v>
      </c>
      <c r="E13952" t="str">
        <f>"49791"</f>
        <v>49791</v>
      </c>
      <c r="F13952" t="s">
        <v>23</v>
      </c>
      <c r="G13952">
        <v>2018</v>
      </c>
      <c r="I13952" t="s">
        <v>21</v>
      </c>
      <c r="J13952" t="s">
        <v>22</v>
      </c>
    </row>
    <row r="13953" spans="1:10">
      <c r="A13953" t="s">
        <v>19</v>
      </c>
      <c r="B13953">
        <v>49793</v>
      </c>
      <c r="C13953" t="s">
        <v>1244</v>
      </c>
      <c r="D13953">
        <v>49793</v>
      </c>
      <c r="E13953" t="str">
        <f>"49793"</f>
        <v>49793</v>
      </c>
      <c r="F13953" t="s">
        <v>23</v>
      </c>
      <c r="G13953">
        <v>2018</v>
      </c>
      <c r="I13953" t="s">
        <v>21</v>
      </c>
      <c r="J13953" t="s">
        <v>22</v>
      </c>
    </row>
    <row r="13954" spans="1:10">
      <c r="A13954" t="s">
        <v>19</v>
      </c>
      <c r="B13954">
        <v>49795</v>
      </c>
      <c r="C13954" t="s">
        <v>1244</v>
      </c>
      <c r="D13954">
        <v>49795</v>
      </c>
      <c r="E13954" t="str">
        <f>"49795"</f>
        <v>49795</v>
      </c>
      <c r="F13954" t="s">
        <v>23</v>
      </c>
      <c r="G13954">
        <v>2018</v>
      </c>
      <c r="I13954" t="s">
        <v>21</v>
      </c>
      <c r="J13954" t="s">
        <v>22</v>
      </c>
    </row>
    <row r="13955" spans="1:10">
      <c r="A13955" t="s">
        <v>19</v>
      </c>
      <c r="B13955">
        <v>49796</v>
      </c>
      <c r="C13955" t="s">
        <v>1244</v>
      </c>
      <c r="D13955">
        <v>49796</v>
      </c>
      <c r="E13955" t="str">
        <f>"49796"</f>
        <v>49796</v>
      </c>
      <c r="F13955" t="s">
        <v>23</v>
      </c>
      <c r="G13955">
        <v>2018</v>
      </c>
      <c r="I13955" t="s">
        <v>21</v>
      </c>
      <c r="J13955" t="s">
        <v>22</v>
      </c>
    </row>
    <row r="13956" spans="1:10">
      <c r="A13956" t="s">
        <v>19</v>
      </c>
      <c r="B13956">
        <v>49799</v>
      </c>
      <c r="C13956" t="s">
        <v>1244</v>
      </c>
      <c r="D13956">
        <v>49799</v>
      </c>
      <c r="E13956" t="str">
        <f>"49799"</f>
        <v>49799</v>
      </c>
      <c r="F13956" t="s">
        <v>23</v>
      </c>
      <c r="G13956">
        <v>2018</v>
      </c>
      <c r="I13956" t="s">
        <v>21</v>
      </c>
      <c r="J13956" t="s">
        <v>22</v>
      </c>
    </row>
    <row r="13957" spans="1:10">
      <c r="A13957" t="s">
        <v>19</v>
      </c>
      <c r="B13957">
        <v>49801</v>
      </c>
      <c r="C13957" t="s">
        <v>1244</v>
      </c>
      <c r="D13957">
        <v>49801</v>
      </c>
      <c r="E13957" t="str">
        <f>"49801"</f>
        <v>49801</v>
      </c>
      <c r="F13957">
        <v>327044</v>
      </c>
      <c r="G13957">
        <v>2018</v>
      </c>
      <c r="I13957" t="s">
        <v>21</v>
      </c>
      <c r="J13957" t="s">
        <v>22</v>
      </c>
    </row>
    <row r="13958" spans="1:10">
      <c r="A13958" t="s">
        <v>19</v>
      </c>
      <c r="B13958">
        <v>49802</v>
      </c>
      <c r="C13958" t="s">
        <v>1244</v>
      </c>
      <c r="D13958">
        <v>49802</v>
      </c>
      <c r="E13958" t="str">
        <f>"49802"</f>
        <v>49802</v>
      </c>
      <c r="F13958">
        <v>271166</v>
      </c>
      <c r="G13958">
        <v>2018</v>
      </c>
      <c r="I13958" t="s">
        <v>21</v>
      </c>
      <c r="J13958" t="s">
        <v>22</v>
      </c>
    </row>
    <row r="13959" spans="1:10">
      <c r="A13959" t="s">
        <v>19</v>
      </c>
      <c r="B13959">
        <v>49805</v>
      </c>
      <c r="C13959" t="s">
        <v>1244</v>
      </c>
      <c r="D13959">
        <v>49805</v>
      </c>
      <c r="E13959" t="str">
        <f>"49805"</f>
        <v>49805</v>
      </c>
      <c r="F13959" t="s">
        <v>23</v>
      </c>
      <c r="G13959">
        <v>2018</v>
      </c>
      <c r="I13959" t="s">
        <v>21</v>
      </c>
      <c r="J13959" t="s">
        <v>22</v>
      </c>
    </row>
    <row r="13960" spans="1:10">
      <c r="A13960" t="s">
        <v>19</v>
      </c>
      <c r="B13960">
        <v>49806</v>
      </c>
      <c r="C13960" t="s">
        <v>1244</v>
      </c>
      <c r="D13960">
        <v>49806</v>
      </c>
      <c r="E13960" t="str">
        <f>"49806"</f>
        <v>49806</v>
      </c>
      <c r="F13960" t="s">
        <v>23</v>
      </c>
      <c r="G13960">
        <v>2018</v>
      </c>
      <c r="I13960" t="s">
        <v>21</v>
      </c>
      <c r="J13960" t="s">
        <v>22</v>
      </c>
    </row>
    <row r="13961" spans="1:10">
      <c r="A13961" t="s">
        <v>19</v>
      </c>
      <c r="B13961">
        <v>49807</v>
      </c>
      <c r="C13961" t="s">
        <v>1244</v>
      </c>
      <c r="D13961">
        <v>49807</v>
      </c>
      <c r="E13961" t="str">
        <f>"49807"</f>
        <v>49807</v>
      </c>
      <c r="F13961" t="s">
        <v>23</v>
      </c>
      <c r="G13961">
        <v>2018</v>
      </c>
      <c r="I13961" t="s">
        <v>21</v>
      </c>
      <c r="J13961" t="s">
        <v>22</v>
      </c>
    </row>
    <row r="13962" spans="1:10">
      <c r="A13962" t="s">
        <v>19</v>
      </c>
      <c r="B13962">
        <v>49808</v>
      </c>
      <c r="C13962" t="s">
        <v>1244</v>
      </c>
      <c r="D13962">
        <v>49808</v>
      </c>
      <c r="E13962" t="str">
        <f>"49808"</f>
        <v>49808</v>
      </c>
      <c r="F13962" t="s">
        <v>23</v>
      </c>
      <c r="G13962">
        <v>2018</v>
      </c>
      <c r="I13962" t="s">
        <v>21</v>
      </c>
      <c r="J13962" t="s">
        <v>22</v>
      </c>
    </row>
    <row r="13963" spans="1:10">
      <c r="A13963" t="s">
        <v>19</v>
      </c>
      <c r="B13963">
        <v>49812</v>
      </c>
      <c r="C13963" t="s">
        <v>1244</v>
      </c>
      <c r="D13963">
        <v>49812</v>
      </c>
      <c r="E13963" t="str">
        <f>"49812"</f>
        <v>49812</v>
      </c>
      <c r="F13963" t="s">
        <v>23</v>
      </c>
      <c r="G13963">
        <v>2018</v>
      </c>
      <c r="I13963" t="s">
        <v>21</v>
      </c>
      <c r="J13963" t="s">
        <v>22</v>
      </c>
    </row>
    <row r="13964" spans="1:10">
      <c r="A13964" t="s">
        <v>19</v>
      </c>
      <c r="B13964">
        <v>49814</v>
      </c>
      <c r="C13964" t="s">
        <v>1244</v>
      </c>
      <c r="D13964">
        <v>49814</v>
      </c>
      <c r="E13964" t="str">
        <f>"49814"</f>
        <v>49814</v>
      </c>
      <c r="F13964" t="s">
        <v>23</v>
      </c>
      <c r="G13964">
        <v>2018</v>
      </c>
      <c r="I13964" t="s">
        <v>21</v>
      </c>
      <c r="J13964" t="s">
        <v>22</v>
      </c>
    </row>
    <row r="13965" spans="1:10">
      <c r="A13965" t="s">
        <v>19</v>
      </c>
      <c r="B13965">
        <v>49815</v>
      </c>
      <c r="C13965" t="s">
        <v>1244</v>
      </c>
      <c r="D13965">
        <v>49815</v>
      </c>
      <c r="E13965" t="str">
        <f>"49815"</f>
        <v>49815</v>
      </c>
      <c r="F13965" t="s">
        <v>23</v>
      </c>
      <c r="G13965">
        <v>2018</v>
      </c>
      <c r="I13965" t="s">
        <v>21</v>
      </c>
      <c r="J13965" t="s">
        <v>22</v>
      </c>
    </row>
    <row r="13966" spans="1:10">
      <c r="A13966" t="s">
        <v>19</v>
      </c>
      <c r="B13966">
        <v>49816</v>
      </c>
      <c r="C13966" t="s">
        <v>1244</v>
      </c>
      <c r="D13966">
        <v>49816</v>
      </c>
      <c r="E13966" t="str">
        <f>"49816"</f>
        <v>49816</v>
      </c>
      <c r="F13966" t="s">
        <v>23</v>
      </c>
      <c r="G13966">
        <v>2018</v>
      </c>
      <c r="I13966" t="s">
        <v>21</v>
      </c>
      <c r="J13966" t="s">
        <v>22</v>
      </c>
    </row>
    <row r="13967" spans="1:10">
      <c r="A13967" t="s">
        <v>19</v>
      </c>
      <c r="B13967">
        <v>49817</v>
      </c>
      <c r="C13967" t="s">
        <v>1244</v>
      </c>
      <c r="D13967">
        <v>49817</v>
      </c>
      <c r="E13967" t="str">
        <f>"49817"</f>
        <v>49817</v>
      </c>
      <c r="F13967" t="s">
        <v>23</v>
      </c>
      <c r="G13967">
        <v>2018</v>
      </c>
      <c r="I13967" t="s">
        <v>21</v>
      </c>
      <c r="J13967" t="s">
        <v>22</v>
      </c>
    </row>
    <row r="13968" spans="1:10">
      <c r="A13968" t="s">
        <v>19</v>
      </c>
      <c r="B13968">
        <v>49818</v>
      </c>
      <c r="C13968" t="s">
        <v>1244</v>
      </c>
      <c r="D13968">
        <v>49818</v>
      </c>
      <c r="E13968" t="str">
        <f>"49818"</f>
        <v>49818</v>
      </c>
      <c r="F13968" t="s">
        <v>23</v>
      </c>
      <c r="G13968">
        <v>2018</v>
      </c>
      <c r="I13968" t="s">
        <v>21</v>
      </c>
      <c r="J13968" t="s">
        <v>22</v>
      </c>
    </row>
    <row r="13969" spans="1:10">
      <c r="A13969" t="s">
        <v>19</v>
      </c>
      <c r="B13969">
        <v>49819</v>
      </c>
      <c r="C13969" t="s">
        <v>1244</v>
      </c>
      <c r="D13969">
        <v>49819</v>
      </c>
      <c r="E13969" t="str">
        <f>"49819"</f>
        <v>49819</v>
      </c>
      <c r="F13969" t="s">
        <v>23</v>
      </c>
      <c r="G13969">
        <v>2018</v>
      </c>
      <c r="I13969" t="s">
        <v>21</v>
      </c>
      <c r="J13969" t="s">
        <v>22</v>
      </c>
    </row>
    <row r="13970" spans="1:10">
      <c r="A13970" t="s">
        <v>19</v>
      </c>
      <c r="B13970">
        <v>49820</v>
      </c>
      <c r="C13970" t="s">
        <v>1244</v>
      </c>
      <c r="D13970">
        <v>49820</v>
      </c>
      <c r="E13970" t="str">
        <f>"49820"</f>
        <v>49820</v>
      </c>
      <c r="F13970">
        <v>161168</v>
      </c>
      <c r="G13970">
        <v>2018</v>
      </c>
      <c r="I13970" t="s">
        <v>21</v>
      </c>
      <c r="J13970" t="s">
        <v>22</v>
      </c>
    </row>
    <row r="13971" spans="1:10">
      <c r="A13971" t="s">
        <v>19</v>
      </c>
      <c r="B13971">
        <v>49821</v>
      </c>
      <c r="C13971" t="s">
        <v>1244</v>
      </c>
      <c r="D13971">
        <v>49821</v>
      </c>
      <c r="E13971" t="str">
        <f>"49821"</f>
        <v>49821</v>
      </c>
      <c r="F13971" t="s">
        <v>23</v>
      </c>
      <c r="G13971">
        <v>2018</v>
      </c>
      <c r="I13971" t="s">
        <v>21</v>
      </c>
      <c r="J13971" t="s">
        <v>22</v>
      </c>
    </row>
    <row r="13972" spans="1:10">
      <c r="A13972" t="s">
        <v>19</v>
      </c>
      <c r="B13972">
        <v>49822</v>
      </c>
      <c r="C13972" t="s">
        <v>1244</v>
      </c>
      <c r="D13972">
        <v>49822</v>
      </c>
      <c r="E13972" t="str">
        <f>"49822"</f>
        <v>49822</v>
      </c>
      <c r="F13972" t="s">
        <v>23</v>
      </c>
      <c r="G13972">
        <v>2018</v>
      </c>
      <c r="I13972" t="s">
        <v>21</v>
      </c>
      <c r="J13972" t="s">
        <v>22</v>
      </c>
    </row>
    <row r="13973" spans="1:10">
      <c r="A13973" t="s">
        <v>19</v>
      </c>
      <c r="B13973">
        <v>49825</v>
      </c>
      <c r="C13973" t="s">
        <v>1244</v>
      </c>
      <c r="D13973">
        <v>49825</v>
      </c>
      <c r="E13973" t="str">
        <f>"49825"</f>
        <v>49825</v>
      </c>
      <c r="F13973" t="s">
        <v>23</v>
      </c>
      <c r="G13973">
        <v>2018</v>
      </c>
      <c r="I13973" t="s">
        <v>21</v>
      </c>
      <c r="J13973" t="s">
        <v>22</v>
      </c>
    </row>
    <row r="13974" spans="1:10">
      <c r="A13974" t="s">
        <v>19</v>
      </c>
      <c r="B13974">
        <v>49827</v>
      </c>
      <c r="C13974" t="s">
        <v>1244</v>
      </c>
      <c r="D13974">
        <v>49827</v>
      </c>
      <c r="E13974" t="str">
        <f>"49827"</f>
        <v>49827</v>
      </c>
      <c r="F13974" t="s">
        <v>23</v>
      </c>
      <c r="G13974">
        <v>2018</v>
      </c>
      <c r="I13974" t="s">
        <v>21</v>
      </c>
      <c r="J13974" t="s">
        <v>22</v>
      </c>
    </row>
    <row r="13975" spans="1:10">
      <c r="A13975" t="s">
        <v>19</v>
      </c>
      <c r="B13975">
        <v>49829</v>
      </c>
      <c r="C13975" t="s">
        <v>1244</v>
      </c>
      <c r="D13975">
        <v>49829</v>
      </c>
      <c r="E13975" t="str">
        <f>"49829"</f>
        <v>49829</v>
      </c>
      <c r="F13975">
        <v>507447</v>
      </c>
      <c r="G13975">
        <v>2018</v>
      </c>
      <c r="I13975" t="s">
        <v>21</v>
      </c>
      <c r="J13975" t="s">
        <v>22</v>
      </c>
    </row>
    <row r="13976" spans="1:10">
      <c r="A13976" t="s">
        <v>19</v>
      </c>
      <c r="B13976">
        <v>49831</v>
      </c>
      <c r="C13976" t="s">
        <v>1244</v>
      </c>
      <c r="D13976">
        <v>49831</v>
      </c>
      <c r="E13976" t="str">
        <f>"49831"</f>
        <v>49831</v>
      </c>
      <c r="F13976" t="s">
        <v>23</v>
      </c>
      <c r="G13976">
        <v>2018</v>
      </c>
      <c r="I13976" t="s">
        <v>21</v>
      </c>
      <c r="J13976" t="s">
        <v>22</v>
      </c>
    </row>
    <row r="13977" spans="1:10">
      <c r="A13977" t="s">
        <v>19</v>
      </c>
      <c r="B13977">
        <v>49833</v>
      </c>
      <c r="C13977" t="s">
        <v>1244</v>
      </c>
      <c r="D13977">
        <v>49833</v>
      </c>
      <c r="E13977" t="str">
        <f>"49833"</f>
        <v>49833</v>
      </c>
      <c r="F13977" t="s">
        <v>23</v>
      </c>
      <c r="G13977">
        <v>2018</v>
      </c>
      <c r="I13977" t="s">
        <v>21</v>
      </c>
      <c r="J13977" t="s">
        <v>22</v>
      </c>
    </row>
    <row r="13978" spans="1:10">
      <c r="A13978" t="s">
        <v>19</v>
      </c>
      <c r="B13978">
        <v>49834</v>
      </c>
      <c r="C13978" t="s">
        <v>1244</v>
      </c>
      <c r="D13978">
        <v>49834</v>
      </c>
      <c r="E13978" t="str">
        <f>"49834"</f>
        <v>49834</v>
      </c>
      <c r="F13978" t="s">
        <v>23</v>
      </c>
      <c r="G13978">
        <v>2018</v>
      </c>
      <c r="I13978" t="s">
        <v>21</v>
      </c>
      <c r="J13978" t="s">
        <v>22</v>
      </c>
    </row>
    <row r="13979" spans="1:10">
      <c r="A13979" t="s">
        <v>19</v>
      </c>
      <c r="B13979">
        <v>49835</v>
      </c>
      <c r="C13979" t="s">
        <v>1244</v>
      </c>
      <c r="D13979">
        <v>49835</v>
      </c>
      <c r="E13979" t="str">
        <f>"49835"</f>
        <v>49835</v>
      </c>
      <c r="F13979" t="s">
        <v>23</v>
      </c>
      <c r="G13979">
        <v>2018</v>
      </c>
      <c r="I13979" t="s">
        <v>21</v>
      </c>
      <c r="J13979" t="s">
        <v>22</v>
      </c>
    </row>
    <row r="13980" spans="1:10">
      <c r="A13980" t="s">
        <v>19</v>
      </c>
      <c r="B13980">
        <v>49836</v>
      </c>
      <c r="C13980" t="s">
        <v>1244</v>
      </c>
      <c r="D13980">
        <v>49836</v>
      </c>
      <c r="E13980" t="str">
        <f>"49836"</f>
        <v>49836</v>
      </c>
      <c r="F13980" t="s">
        <v>23</v>
      </c>
      <c r="G13980">
        <v>2018</v>
      </c>
      <c r="I13980" t="s">
        <v>21</v>
      </c>
      <c r="J13980" t="s">
        <v>22</v>
      </c>
    </row>
    <row r="13981" spans="1:10">
      <c r="A13981" t="s">
        <v>19</v>
      </c>
      <c r="B13981">
        <v>49837</v>
      </c>
      <c r="C13981" t="s">
        <v>1244</v>
      </c>
      <c r="D13981">
        <v>49837</v>
      </c>
      <c r="E13981" t="str">
        <f>"49837"</f>
        <v>49837</v>
      </c>
      <c r="F13981">
        <v>253421</v>
      </c>
      <c r="G13981">
        <v>2018</v>
      </c>
      <c r="I13981" t="s">
        <v>21</v>
      </c>
      <c r="J13981" t="s">
        <v>22</v>
      </c>
    </row>
    <row r="13982" spans="1:10">
      <c r="A13982" t="s">
        <v>19</v>
      </c>
      <c r="B13982">
        <v>49838</v>
      </c>
      <c r="C13982" t="s">
        <v>1244</v>
      </c>
      <c r="D13982">
        <v>49838</v>
      </c>
      <c r="E13982" t="str">
        <f>"49838"</f>
        <v>49838</v>
      </c>
      <c r="F13982" t="s">
        <v>23</v>
      </c>
      <c r="G13982">
        <v>2018</v>
      </c>
      <c r="I13982" t="s">
        <v>21</v>
      </c>
      <c r="J13982" t="s">
        <v>22</v>
      </c>
    </row>
    <row r="13983" spans="1:10">
      <c r="A13983" t="s">
        <v>19</v>
      </c>
      <c r="B13983">
        <v>49839</v>
      </c>
      <c r="C13983" t="s">
        <v>1244</v>
      </c>
      <c r="D13983">
        <v>49839</v>
      </c>
      <c r="E13983" t="str">
        <f>"49839"</f>
        <v>49839</v>
      </c>
      <c r="F13983" t="s">
        <v>23</v>
      </c>
      <c r="G13983">
        <v>2018</v>
      </c>
      <c r="I13983" t="s">
        <v>21</v>
      </c>
      <c r="J13983" t="s">
        <v>22</v>
      </c>
    </row>
    <row r="13984" spans="1:10">
      <c r="A13984" t="s">
        <v>19</v>
      </c>
      <c r="B13984">
        <v>49840</v>
      </c>
      <c r="C13984" t="s">
        <v>1244</v>
      </c>
      <c r="D13984">
        <v>49840</v>
      </c>
      <c r="E13984" t="str">
        <f>"49840"</f>
        <v>49840</v>
      </c>
      <c r="F13984" t="s">
        <v>23</v>
      </c>
      <c r="G13984">
        <v>2018</v>
      </c>
      <c r="I13984" t="s">
        <v>21</v>
      </c>
      <c r="J13984" t="s">
        <v>22</v>
      </c>
    </row>
    <row r="13985" spans="1:10">
      <c r="A13985" t="s">
        <v>19</v>
      </c>
      <c r="B13985">
        <v>49841</v>
      </c>
      <c r="C13985" t="s">
        <v>1244</v>
      </c>
      <c r="D13985">
        <v>49841</v>
      </c>
      <c r="E13985" t="str">
        <f>"49841"</f>
        <v>49841</v>
      </c>
      <c r="F13985" t="s">
        <v>23</v>
      </c>
      <c r="G13985">
        <v>2018</v>
      </c>
      <c r="I13985" t="s">
        <v>21</v>
      </c>
      <c r="J13985" t="s">
        <v>22</v>
      </c>
    </row>
    <row r="13986" spans="1:10">
      <c r="A13986" t="s">
        <v>19</v>
      </c>
      <c r="B13986">
        <v>49847</v>
      </c>
      <c r="C13986" t="s">
        <v>1244</v>
      </c>
      <c r="D13986">
        <v>49847</v>
      </c>
      <c r="E13986" t="str">
        <f>"49847"</f>
        <v>49847</v>
      </c>
      <c r="F13986">
        <v>75633</v>
      </c>
      <c r="G13986">
        <v>2018</v>
      </c>
      <c r="I13986" t="s">
        <v>21</v>
      </c>
      <c r="J13986" t="s">
        <v>22</v>
      </c>
    </row>
    <row r="13987" spans="1:10">
      <c r="A13987" t="s">
        <v>19</v>
      </c>
      <c r="B13987">
        <v>49848</v>
      </c>
      <c r="C13987" t="s">
        <v>1244</v>
      </c>
      <c r="D13987">
        <v>49848</v>
      </c>
      <c r="E13987" t="str">
        <f>"49848"</f>
        <v>49848</v>
      </c>
      <c r="F13987" t="s">
        <v>23</v>
      </c>
      <c r="G13987">
        <v>2018</v>
      </c>
      <c r="I13987" t="s">
        <v>21</v>
      </c>
      <c r="J13987" t="s">
        <v>22</v>
      </c>
    </row>
    <row r="13988" spans="1:10">
      <c r="A13988" t="s">
        <v>19</v>
      </c>
      <c r="B13988">
        <v>49849</v>
      </c>
      <c r="C13988" t="s">
        <v>1244</v>
      </c>
      <c r="D13988">
        <v>49849</v>
      </c>
      <c r="E13988" t="str">
        <f>"49849"</f>
        <v>49849</v>
      </c>
      <c r="F13988">
        <v>470126</v>
      </c>
      <c r="G13988">
        <v>2018</v>
      </c>
      <c r="I13988" t="s">
        <v>21</v>
      </c>
      <c r="J13988" t="s">
        <v>22</v>
      </c>
    </row>
    <row r="13989" spans="1:10">
      <c r="A13989" t="s">
        <v>19</v>
      </c>
      <c r="B13989">
        <v>49852</v>
      </c>
      <c r="C13989" t="s">
        <v>1244</v>
      </c>
      <c r="D13989">
        <v>49852</v>
      </c>
      <c r="E13989" t="str">
        <f>"49852"</f>
        <v>49852</v>
      </c>
      <c r="F13989" t="s">
        <v>23</v>
      </c>
      <c r="G13989">
        <v>2018</v>
      </c>
      <c r="I13989" t="s">
        <v>21</v>
      </c>
      <c r="J13989" t="s">
        <v>22</v>
      </c>
    </row>
    <row r="13990" spans="1:10">
      <c r="A13990" t="s">
        <v>19</v>
      </c>
      <c r="B13990">
        <v>49853</v>
      </c>
      <c r="C13990" t="s">
        <v>1244</v>
      </c>
      <c r="D13990">
        <v>49853</v>
      </c>
      <c r="E13990" t="str">
        <f>"49853"</f>
        <v>49853</v>
      </c>
      <c r="F13990" t="s">
        <v>23</v>
      </c>
      <c r="G13990">
        <v>2018</v>
      </c>
      <c r="I13990" t="s">
        <v>21</v>
      </c>
      <c r="J13990" t="s">
        <v>22</v>
      </c>
    </row>
    <row r="13991" spans="1:10">
      <c r="A13991" t="s">
        <v>19</v>
      </c>
      <c r="B13991">
        <v>49854</v>
      </c>
      <c r="C13991" t="s">
        <v>1244</v>
      </c>
      <c r="D13991">
        <v>49854</v>
      </c>
      <c r="E13991" t="str">
        <f>"49854"</f>
        <v>49854</v>
      </c>
      <c r="F13991">
        <v>441765</v>
      </c>
      <c r="G13991">
        <v>2018</v>
      </c>
      <c r="I13991" t="s">
        <v>21</v>
      </c>
      <c r="J13991" t="s">
        <v>22</v>
      </c>
    </row>
    <row r="13992" spans="1:10">
      <c r="A13992" t="s">
        <v>19</v>
      </c>
      <c r="B13992">
        <v>49855</v>
      </c>
      <c r="C13992" t="s">
        <v>1244</v>
      </c>
      <c r="D13992">
        <v>49855</v>
      </c>
      <c r="E13992" t="str">
        <f>"49855"</f>
        <v>49855</v>
      </c>
      <c r="F13992">
        <v>1689935</v>
      </c>
      <c r="G13992">
        <v>2018</v>
      </c>
      <c r="I13992" t="s">
        <v>21</v>
      </c>
      <c r="J13992" t="s">
        <v>22</v>
      </c>
    </row>
    <row r="13993" spans="1:10">
      <c r="A13993" t="s">
        <v>19</v>
      </c>
      <c r="B13993">
        <v>49858</v>
      </c>
      <c r="C13993" t="s">
        <v>1244</v>
      </c>
      <c r="D13993">
        <v>49858</v>
      </c>
      <c r="E13993" t="str">
        <f>"49858"</f>
        <v>49858</v>
      </c>
      <c r="F13993">
        <v>403191</v>
      </c>
      <c r="G13993">
        <v>2018</v>
      </c>
      <c r="I13993" t="s">
        <v>21</v>
      </c>
      <c r="J13993" t="s">
        <v>22</v>
      </c>
    </row>
    <row r="13994" spans="1:10">
      <c r="A13994" t="s">
        <v>19</v>
      </c>
      <c r="B13994">
        <v>49861</v>
      </c>
      <c r="C13994" t="s">
        <v>1244</v>
      </c>
      <c r="D13994">
        <v>49861</v>
      </c>
      <c r="E13994" t="str">
        <f>"49861"</f>
        <v>49861</v>
      </c>
      <c r="F13994" t="s">
        <v>23</v>
      </c>
      <c r="G13994">
        <v>2018</v>
      </c>
      <c r="I13994" t="s">
        <v>21</v>
      </c>
      <c r="J13994" t="s">
        <v>22</v>
      </c>
    </row>
    <row r="13995" spans="1:10">
      <c r="A13995" t="s">
        <v>19</v>
      </c>
      <c r="B13995">
        <v>49862</v>
      </c>
      <c r="C13995" t="s">
        <v>1244</v>
      </c>
      <c r="D13995">
        <v>49862</v>
      </c>
      <c r="E13995" t="str">
        <f>"49862"</f>
        <v>49862</v>
      </c>
      <c r="F13995">
        <v>232178</v>
      </c>
      <c r="G13995">
        <v>2018</v>
      </c>
      <c r="I13995" t="s">
        <v>21</v>
      </c>
      <c r="J13995" t="s">
        <v>22</v>
      </c>
    </row>
    <row r="13996" spans="1:10">
      <c r="A13996" t="s">
        <v>19</v>
      </c>
      <c r="B13996">
        <v>49863</v>
      </c>
      <c r="C13996" t="s">
        <v>1244</v>
      </c>
      <c r="D13996">
        <v>49863</v>
      </c>
      <c r="E13996" t="str">
        <f>"49863"</f>
        <v>49863</v>
      </c>
      <c r="F13996" t="s">
        <v>23</v>
      </c>
      <c r="G13996">
        <v>2018</v>
      </c>
      <c r="I13996" t="s">
        <v>21</v>
      </c>
      <c r="J13996" t="s">
        <v>22</v>
      </c>
    </row>
    <row r="13997" spans="1:10">
      <c r="A13997" t="s">
        <v>19</v>
      </c>
      <c r="B13997">
        <v>49864</v>
      </c>
      <c r="C13997" t="s">
        <v>1244</v>
      </c>
      <c r="D13997">
        <v>49864</v>
      </c>
      <c r="E13997" t="str">
        <f>"49864"</f>
        <v>49864</v>
      </c>
      <c r="F13997" t="s">
        <v>23</v>
      </c>
      <c r="G13997">
        <v>2018</v>
      </c>
      <c r="I13997" t="s">
        <v>21</v>
      </c>
      <c r="J13997" t="s">
        <v>22</v>
      </c>
    </row>
    <row r="13998" spans="1:10">
      <c r="A13998" t="s">
        <v>19</v>
      </c>
      <c r="B13998">
        <v>49866</v>
      </c>
      <c r="C13998" t="s">
        <v>1244</v>
      </c>
      <c r="D13998">
        <v>49866</v>
      </c>
      <c r="E13998" t="str">
        <f>"49866"</f>
        <v>49866</v>
      </c>
      <c r="F13998">
        <v>171863</v>
      </c>
      <c r="G13998">
        <v>2018</v>
      </c>
      <c r="I13998" t="s">
        <v>21</v>
      </c>
      <c r="J13998" t="s">
        <v>22</v>
      </c>
    </row>
    <row r="13999" spans="1:10">
      <c r="A13999" t="s">
        <v>19</v>
      </c>
      <c r="B13999">
        <v>49868</v>
      </c>
      <c r="C13999" t="s">
        <v>1244</v>
      </c>
      <c r="D13999">
        <v>49868</v>
      </c>
      <c r="E13999" t="str">
        <f>"49868"</f>
        <v>49868</v>
      </c>
      <c r="F13999" t="s">
        <v>23</v>
      </c>
      <c r="G13999">
        <v>2018</v>
      </c>
      <c r="I13999" t="s">
        <v>21</v>
      </c>
      <c r="J13999" t="s">
        <v>22</v>
      </c>
    </row>
    <row r="14000" spans="1:10">
      <c r="A14000" t="s">
        <v>19</v>
      </c>
      <c r="B14000">
        <v>49870</v>
      </c>
      <c r="C14000" t="s">
        <v>1244</v>
      </c>
      <c r="D14000">
        <v>49870</v>
      </c>
      <c r="E14000" t="str">
        <f>"49870"</f>
        <v>49870</v>
      </c>
      <c r="F14000" t="s">
        <v>23</v>
      </c>
      <c r="G14000">
        <v>2018</v>
      </c>
      <c r="I14000" t="s">
        <v>21</v>
      </c>
      <c r="J14000" t="s">
        <v>22</v>
      </c>
    </row>
    <row r="14001" spans="1:10">
      <c r="A14001" t="s">
        <v>19</v>
      </c>
      <c r="B14001">
        <v>49871</v>
      </c>
      <c r="C14001" t="s">
        <v>1244</v>
      </c>
      <c r="D14001">
        <v>49871</v>
      </c>
      <c r="E14001" t="str">
        <f>"49871"</f>
        <v>49871</v>
      </c>
      <c r="F14001" t="s">
        <v>23</v>
      </c>
      <c r="G14001">
        <v>2018</v>
      </c>
      <c r="I14001" t="s">
        <v>21</v>
      </c>
      <c r="J14001" t="s">
        <v>22</v>
      </c>
    </row>
    <row r="14002" spans="1:10">
      <c r="A14002" t="s">
        <v>19</v>
      </c>
      <c r="B14002">
        <v>49872</v>
      </c>
      <c r="C14002" t="s">
        <v>1244</v>
      </c>
      <c r="D14002">
        <v>49872</v>
      </c>
      <c r="E14002" t="str">
        <f>"49872"</f>
        <v>49872</v>
      </c>
      <c r="F14002" t="s">
        <v>23</v>
      </c>
      <c r="G14002">
        <v>2018</v>
      </c>
      <c r="I14002" t="s">
        <v>21</v>
      </c>
      <c r="J14002" t="s">
        <v>22</v>
      </c>
    </row>
    <row r="14003" spans="1:10">
      <c r="A14003" t="s">
        <v>19</v>
      </c>
      <c r="B14003">
        <v>49873</v>
      </c>
      <c r="C14003" t="s">
        <v>1244</v>
      </c>
      <c r="D14003">
        <v>49873</v>
      </c>
      <c r="E14003" t="str">
        <f>"49873"</f>
        <v>49873</v>
      </c>
      <c r="F14003" t="s">
        <v>23</v>
      </c>
      <c r="G14003">
        <v>2018</v>
      </c>
      <c r="I14003" t="s">
        <v>21</v>
      </c>
      <c r="J14003" t="s">
        <v>22</v>
      </c>
    </row>
    <row r="14004" spans="1:10">
      <c r="A14004" t="s">
        <v>19</v>
      </c>
      <c r="B14004">
        <v>49874</v>
      </c>
      <c r="C14004" t="s">
        <v>1244</v>
      </c>
      <c r="D14004">
        <v>49874</v>
      </c>
      <c r="E14004" t="str">
        <f>"49874"</f>
        <v>49874</v>
      </c>
      <c r="F14004" t="s">
        <v>23</v>
      </c>
      <c r="G14004">
        <v>2018</v>
      </c>
      <c r="I14004" t="s">
        <v>21</v>
      </c>
      <c r="J14004" t="s">
        <v>22</v>
      </c>
    </row>
    <row r="14005" spans="1:10">
      <c r="A14005" t="s">
        <v>19</v>
      </c>
      <c r="B14005">
        <v>49876</v>
      </c>
      <c r="C14005" t="s">
        <v>1244</v>
      </c>
      <c r="D14005">
        <v>49876</v>
      </c>
      <c r="E14005" t="str">
        <f>"49876"</f>
        <v>49876</v>
      </c>
      <c r="F14005" t="s">
        <v>23</v>
      </c>
      <c r="G14005">
        <v>2018</v>
      </c>
      <c r="I14005" t="s">
        <v>21</v>
      </c>
      <c r="J14005" t="s">
        <v>22</v>
      </c>
    </row>
    <row r="14006" spans="1:10">
      <c r="A14006" t="s">
        <v>19</v>
      </c>
      <c r="B14006">
        <v>49877</v>
      </c>
      <c r="C14006" t="s">
        <v>1244</v>
      </c>
      <c r="D14006">
        <v>49877</v>
      </c>
      <c r="E14006" t="str">
        <f>"49877"</f>
        <v>49877</v>
      </c>
      <c r="F14006" t="s">
        <v>23</v>
      </c>
      <c r="G14006">
        <v>2018</v>
      </c>
      <c r="I14006" t="s">
        <v>21</v>
      </c>
      <c r="J14006" t="s">
        <v>22</v>
      </c>
    </row>
    <row r="14007" spans="1:10">
      <c r="A14007" t="s">
        <v>19</v>
      </c>
      <c r="B14007">
        <v>49878</v>
      </c>
      <c r="C14007" t="s">
        <v>1244</v>
      </c>
      <c r="D14007">
        <v>49878</v>
      </c>
      <c r="E14007" t="str">
        <f>"49878"</f>
        <v>49878</v>
      </c>
      <c r="F14007">
        <v>86554</v>
      </c>
      <c r="G14007">
        <v>2018</v>
      </c>
      <c r="I14007" t="s">
        <v>21</v>
      </c>
      <c r="J14007" t="s">
        <v>22</v>
      </c>
    </row>
    <row r="14008" spans="1:10">
      <c r="A14008" t="s">
        <v>19</v>
      </c>
      <c r="B14008">
        <v>49879</v>
      </c>
      <c r="C14008" t="s">
        <v>1244</v>
      </c>
      <c r="D14008">
        <v>49879</v>
      </c>
      <c r="E14008" t="str">
        <f>"49879"</f>
        <v>49879</v>
      </c>
      <c r="F14008" t="s">
        <v>23</v>
      </c>
      <c r="G14008">
        <v>2018</v>
      </c>
      <c r="I14008" t="s">
        <v>21</v>
      </c>
      <c r="J14008" t="s">
        <v>22</v>
      </c>
    </row>
    <row r="14009" spans="1:10">
      <c r="A14009" t="s">
        <v>19</v>
      </c>
      <c r="B14009">
        <v>49880</v>
      </c>
      <c r="C14009" t="s">
        <v>1244</v>
      </c>
      <c r="D14009">
        <v>49880</v>
      </c>
      <c r="E14009" t="str">
        <f>"49880"</f>
        <v>49880</v>
      </c>
      <c r="F14009" t="s">
        <v>23</v>
      </c>
      <c r="G14009">
        <v>2018</v>
      </c>
      <c r="I14009" t="s">
        <v>21</v>
      </c>
      <c r="J14009" t="s">
        <v>22</v>
      </c>
    </row>
    <row r="14010" spans="1:10">
      <c r="A14010" t="s">
        <v>19</v>
      </c>
      <c r="B14010">
        <v>49881</v>
      </c>
      <c r="C14010" t="s">
        <v>1244</v>
      </c>
      <c r="D14010">
        <v>49881</v>
      </c>
      <c r="E14010" t="str">
        <f>"49881"</f>
        <v>49881</v>
      </c>
      <c r="F14010" t="s">
        <v>23</v>
      </c>
      <c r="G14010">
        <v>2018</v>
      </c>
      <c r="I14010" t="s">
        <v>21</v>
      </c>
      <c r="J14010" t="s">
        <v>22</v>
      </c>
    </row>
    <row r="14011" spans="1:10">
      <c r="A14011" t="s">
        <v>19</v>
      </c>
      <c r="B14011">
        <v>49883</v>
      </c>
      <c r="C14011" t="s">
        <v>1244</v>
      </c>
      <c r="D14011">
        <v>49883</v>
      </c>
      <c r="E14011" t="str">
        <f>"49883"</f>
        <v>49883</v>
      </c>
      <c r="F14011" t="s">
        <v>23</v>
      </c>
      <c r="G14011">
        <v>2018</v>
      </c>
      <c r="I14011" t="s">
        <v>21</v>
      </c>
      <c r="J14011" t="s">
        <v>22</v>
      </c>
    </row>
    <row r="14012" spans="1:10">
      <c r="A14012" t="s">
        <v>19</v>
      </c>
      <c r="B14012">
        <v>49884</v>
      </c>
      <c r="C14012" t="s">
        <v>1244</v>
      </c>
      <c r="D14012">
        <v>49884</v>
      </c>
      <c r="E14012" t="str">
        <f>"49884"</f>
        <v>49884</v>
      </c>
      <c r="F14012" t="s">
        <v>23</v>
      </c>
      <c r="G14012">
        <v>2018</v>
      </c>
      <c r="I14012" t="s">
        <v>21</v>
      </c>
      <c r="J14012" t="s">
        <v>22</v>
      </c>
    </row>
    <row r="14013" spans="1:10">
      <c r="A14013" t="s">
        <v>19</v>
      </c>
      <c r="B14013">
        <v>49885</v>
      </c>
      <c r="C14013" t="s">
        <v>1244</v>
      </c>
      <c r="D14013">
        <v>49885</v>
      </c>
      <c r="E14013" t="str">
        <f>"49885"</f>
        <v>49885</v>
      </c>
      <c r="F14013" t="s">
        <v>23</v>
      </c>
      <c r="G14013">
        <v>2018</v>
      </c>
      <c r="I14013" t="s">
        <v>21</v>
      </c>
      <c r="J14013" t="s">
        <v>22</v>
      </c>
    </row>
    <row r="14014" spans="1:10">
      <c r="A14014" t="s">
        <v>19</v>
      </c>
      <c r="B14014">
        <v>49886</v>
      </c>
      <c r="C14014" t="s">
        <v>1244</v>
      </c>
      <c r="D14014">
        <v>49886</v>
      </c>
      <c r="E14014" t="str">
        <f>"49886"</f>
        <v>49886</v>
      </c>
      <c r="F14014" t="s">
        <v>23</v>
      </c>
      <c r="G14014">
        <v>2018</v>
      </c>
      <c r="I14014" t="s">
        <v>21</v>
      </c>
      <c r="J14014" t="s">
        <v>22</v>
      </c>
    </row>
    <row r="14015" spans="1:10">
      <c r="A14015" t="s">
        <v>19</v>
      </c>
      <c r="B14015">
        <v>49887</v>
      </c>
      <c r="C14015" t="s">
        <v>1244</v>
      </c>
      <c r="D14015">
        <v>49887</v>
      </c>
      <c r="E14015" t="str">
        <f>"49887"</f>
        <v>49887</v>
      </c>
      <c r="F14015" t="s">
        <v>23</v>
      </c>
      <c r="G14015">
        <v>2018</v>
      </c>
      <c r="I14015" t="s">
        <v>21</v>
      </c>
      <c r="J14015" t="s">
        <v>22</v>
      </c>
    </row>
    <row r="14016" spans="1:10">
      <c r="A14016" t="s">
        <v>19</v>
      </c>
      <c r="B14016">
        <v>49891</v>
      </c>
      <c r="C14016" t="s">
        <v>1244</v>
      </c>
      <c r="D14016">
        <v>49891</v>
      </c>
      <c r="E14016" t="str">
        <f>"49891"</f>
        <v>49891</v>
      </c>
      <c r="F14016" t="s">
        <v>23</v>
      </c>
      <c r="G14016">
        <v>2018</v>
      </c>
      <c r="I14016" t="s">
        <v>21</v>
      </c>
      <c r="J14016" t="s">
        <v>22</v>
      </c>
    </row>
    <row r="14017" spans="1:10">
      <c r="A14017" t="s">
        <v>19</v>
      </c>
      <c r="B14017">
        <v>49892</v>
      </c>
      <c r="C14017" t="s">
        <v>1244</v>
      </c>
      <c r="D14017">
        <v>49892</v>
      </c>
      <c r="E14017" t="str">
        <f>"49892"</f>
        <v>49892</v>
      </c>
      <c r="F14017" t="s">
        <v>23</v>
      </c>
      <c r="G14017">
        <v>2018</v>
      </c>
      <c r="I14017" t="s">
        <v>21</v>
      </c>
      <c r="J14017" t="s">
        <v>22</v>
      </c>
    </row>
    <row r="14018" spans="1:10">
      <c r="A14018" t="s">
        <v>19</v>
      </c>
      <c r="B14018">
        <v>49893</v>
      </c>
      <c r="C14018" t="s">
        <v>1244</v>
      </c>
      <c r="D14018">
        <v>49893</v>
      </c>
      <c r="E14018" t="str">
        <f>"49893"</f>
        <v>49893</v>
      </c>
      <c r="F14018" t="s">
        <v>23</v>
      </c>
      <c r="G14018">
        <v>2018</v>
      </c>
      <c r="I14018" t="s">
        <v>21</v>
      </c>
      <c r="J14018" t="s">
        <v>22</v>
      </c>
    </row>
    <row r="14019" spans="1:10">
      <c r="A14019" t="s">
        <v>19</v>
      </c>
      <c r="B14019">
        <v>49894</v>
      </c>
      <c r="C14019" t="s">
        <v>1244</v>
      </c>
      <c r="D14019">
        <v>49894</v>
      </c>
      <c r="E14019" t="str">
        <f>"49894"</f>
        <v>49894</v>
      </c>
      <c r="F14019" t="s">
        <v>23</v>
      </c>
      <c r="G14019">
        <v>2018</v>
      </c>
      <c r="I14019" t="s">
        <v>21</v>
      </c>
      <c r="J14019" t="s">
        <v>22</v>
      </c>
    </row>
    <row r="14020" spans="1:10">
      <c r="A14020" t="s">
        <v>19</v>
      </c>
      <c r="B14020">
        <v>49895</v>
      </c>
      <c r="C14020" t="s">
        <v>1244</v>
      </c>
      <c r="D14020">
        <v>49895</v>
      </c>
      <c r="E14020" t="str">
        <f>"49895"</f>
        <v>49895</v>
      </c>
      <c r="F14020" t="s">
        <v>23</v>
      </c>
      <c r="G14020">
        <v>2018</v>
      </c>
      <c r="I14020" t="s">
        <v>21</v>
      </c>
      <c r="J14020" t="s">
        <v>22</v>
      </c>
    </row>
    <row r="14021" spans="1:10">
      <c r="A14021" t="s">
        <v>19</v>
      </c>
      <c r="B14021">
        <v>49896</v>
      </c>
      <c r="C14021" t="s">
        <v>1244</v>
      </c>
      <c r="D14021">
        <v>49896</v>
      </c>
      <c r="E14021" t="str">
        <f>"49896"</f>
        <v>49896</v>
      </c>
      <c r="F14021">
        <v>343643</v>
      </c>
      <c r="G14021">
        <v>2018</v>
      </c>
      <c r="I14021" t="s">
        <v>21</v>
      </c>
      <c r="J14021" t="s">
        <v>22</v>
      </c>
    </row>
    <row r="14022" spans="1:10">
      <c r="A14022" t="s">
        <v>19</v>
      </c>
      <c r="B14022">
        <v>49901</v>
      </c>
      <c r="C14022" t="s">
        <v>1244</v>
      </c>
      <c r="D14022">
        <v>49901</v>
      </c>
      <c r="E14022" t="str">
        <f>"49901"</f>
        <v>49901</v>
      </c>
      <c r="F14022" t="s">
        <v>23</v>
      </c>
      <c r="G14022">
        <v>2018</v>
      </c>
      <c r="I14022" t="s">
        <v>21</v>
      </c>
      <c r="J14022" t="s">
        <v>22</v>
      </c>
    </row>
    <row r="14023" spans="1:10">
      <c r="A14023" t="s">
        <v>19</v>
      </c>
      <c r="B14023">
        <v>49902</v>
      </c>
      <c r="C14023" t="s">
        <v>1244</v>
      </c>
      <c r="D14023">
        <v>49902</v>
      </c>
      <c r="E14023" t="str">
        <f>"49902"</f>
        <v>49902</v>
      </c>
      <c r="F14023" t="s">
        <v>23</v>
      </c>
      <c r="G14023">
        <v>2018</v>
      </c>
      <c r="I14023" t="s">
        <v>21</v>
      </c>
      <c r="J14023" t="s">
        <v>22</v>
      </c>
    </row>
    <row r="14024" spans="1:10">
      <c r="A14024" t="s">
        <v>19</v>
      </c>
      <c r="B14024">
        <v>49903</v>
      </c>
      <c r="C14024" t="s">
        <v>1244</v>
      </c>
      <c r="D14024">
        <v>49903</v>
      </c>
      <c r="E14024" t="str">
        <f>"49903"</f>
        <v>49903</v>
      </c>
      <c r="F14024" t="s">
        <v>23</v>
      </c>
      <c r="G14024">
        <v>2018</v>
      </c>
      <c r="I14024" t="s">
        <v>21</v>
      </c>
      <c r="J14024" t="s">
        <v>22</v>
      </c>
    </row>
    <row r="14025" spans="1:10">
      <c r="A14025" t="s">
        <v>19</v>
      </c>
      <c r="B14025">
        <v>49905</v>
      </c>
      <c r="C14025" t="s">
        <v>1244</v>
      </c>
      <c r="D14025">
        <v>49905</v>
      </c>
      <c r="E14025" t="str">
        <f>"49905"</f>
        <v>49905</v>
      </c>
      <c r="F14025" t="s">
        <v>23</v>
      </c>
      <c r="G14025">
        <v>2018</v>
      </c>
      <c r="I14025" t="s">
        <v>21</v>
      </c>
      <c r="J14025" t="s">
        <v>22</v>
      </c>
    </row>
    <row r="14026" spans="1:10">
      <c r="A14026" t="s">
        <v>19</v>
      </c>
      <c r="B14026">
        <v>49908</v>
      </c>
      <c r="C14026" t="s">
        <v>1244</v>
      </c>
      <c r="D14026">
        <v>49908</v>
      </c>
      <c r="E14026" t="str">
        <f>"49908"</f>
        <v>49908</v>
      </c>
      <c r="F14026">
        <v>3908791</v>
      </c>
      <c r="G14026">
        <v>2018</v>
      </c>
      <c r="I14026" t="s">
        <v>21</v>
      </c>
      <c r="J14026" t="s">
        <v>22</v>
      </c>
    </row>
    <row r="14027" spans="1:10">
      <c r="A14027" t="s">
        <v>19</v>
      </c>
      <c r="B14027">
        <v>49910</v>
      </c>
      <c r="C14027" t="s">
        <v>1244</v>
      </c>
      <c r="D14027">
        <v>49910</v>
      </c>
      <c r="E14027" t="str">
        <f>"49910"</f>
        <v>49910</v>
      </c>
      <c r="F14027" t="s">
        <v>23</v>
      </c>
      <c r="G14027">
        <v>2018</v>
      </c>
      <c r="I14027" t="s">
        <v>21</v>
      </c>
      <c r="J14027" t="s">
        <v>22</v>
      </c>
    </row>
    <row r="14028" spans="1:10">
      <c r="A14028" t="s">
        <v>19</v>
      </c>
      <c r="B14028">
        <v>49911</v>
      </c>
      <c r="C14028" t="s">
        <v>1244</v>
      </c>
      <c r="D14028">
        <v>49911</v>
      </c>
      <c r="E14028" t="str">
        <f>"49911"</f>
        <v>49911</v>
      </c>
      <c r="F14028">
        <v>297461</v>
      </c>
      <c r="G14028">
        <v>2018</v>
      </c>
      <c r="I14028" t="s">
        <v>21</v>
      </c>
      <c r="J14028" t="s">
        <v>22</v>
      </c>
    </row>
    <row r="14029" spans="1:10">
      <c r="A14029" t="s">
        <v>19</v>
      </c>
      <c r="B14029">
        <v>49912</v>
      </c>
      <c r="C14029" t="s">
        <v>1244</v>
      </c>
      <c r="D14029">
        <v>49912</v>
      </c>
      <c r="E14029" t="str">
        <f>"49912"</f>
        <v>49912</v>
      </c>
      <c r="F14029" t="s">
        <v>23</v>
      </c>
      <c r="G14029">
        <v>2018</v>
      </c>
      <c r="I14029" t="s">
        <v>21</v>
      </c>
      <c r="J14029" t="s">
        <v>22</v>
      </c>
    </row>
    <row r="14030" spans="1:10">
      <c r="A14030" t="s">
        <v>19</v>
      </c>
      <c r="B14030">
        <v>49913</v>
      </c>
      <c r="C14030" t="s">
        <v>1244</v>
      </c>
      <c r="D14030">
        <v>49913</v>
      </c>
      <c r="E14030" t="str">
        <f>"49913"</f>
        <v>49913</v>
      </c>
      <c r="F14030">
        <v>394879</v>
      </c>
      <c r="G14030">
        <v>2018</v>
      </c>
      <c r="I14030" t="s">
        <v>21</v>
      </c>
      <c r="J14030" t="s">
        <v>22</v>
      </c>
    </row>
    <row r="14031" spans="1:10">
      <c r="A14031" t="s">
        <v>19</v>
      </c>
      <c r="B14031">
        <v>49915</v>
      </c>
      <c r="C14031" t="s">
        <v>1244</v>
      </c>
      <c r="D14031">
        <v>49915</v>
      </c>
      <c r="E14031" t="str">
        <f>"49915"</f>
        <v>49915</v>
      </c>
      <c r="F14031" t="s">
        <v>23</v>
      </c>
      <c r="G14031">
        <v>2018</v>
      </c>
      <c r="I14031" t="s">
        <v>21</v>
      </c>
      <c r="J14031" t="s">
        <v>22</v>
      </c>
    </row>
    <row r="14032" spans="1:10">
      <c r="A14032" t="s">
        <v>19</v>
      </c>
      <c r="B14032">
        <v>49916</v>
      </c>
      <c r="C14032" t="s">
        <v>1244</v>
      </c>
      <c r="D14032">
        <v>49916</v>
      </c>
      <c r="E14032" t="str">
        <f>"49916"</f>
        <v>49916</v>
      </c>
      <c r="F14032" t="s">
        <v>23</v>
      </c>
      <c r="G14032">
        <v>2018</v>
      </c>
      <c r="I14032" t="s">
        <v>21</v>
      </c>
      <c r="J14032" t="s">
        <v>22</v>
      </c>
    </row>
    <row r="14033" spans="1:10">
      <c r="A14033" t="s">
        <v>19</v>
      </c>
      <c r="B14033">
        <v>49917</v>
      </c>
      <c r="C14033" t="s">
        <v>1244</v>
      </c>
      <c r="D14033">
        <v>49917</v>
      </c>
      <c r="E14033" t="str">
        <f>"49917"</f>
        <v>49917</v>
      </c>
      <c r="F14033" t="s">
        <v>23</v>
      </c>
      <c r="G14033">
        <v>2018</v>
      </c>
      <c r="I14033" t="s">
        <v>21</v>
      </c>
      <c r="J14033" t="s">
        <v>22</v>
      </c>
    </row>
    <row r="14034" spans="1:10">
      <c r="A14034" t="s">
        <v>19</v>
      </c>
      <c r="B14034">
        <v>49918</v>
      </c>
      <c r="C14034" t="s">
        <v>1244</v>
      </c>
      <c r="D14034">
        <v>49918</v>
      </c>
      <c r="E14034" t="str">
        <f>"49918"</f>
        <v>49918</v>
      </c>
      <c r="F14034" t="s">
        <v>23</v>
      </c>
      <c r="G14034">
        <v>2018</v>
      </c>
      <c r="I14034" t="s">
        <v>21</v>
      </c>
      <c r="J14034" t="s">
        <v>22</v>
      </c>
    </row>
    <row r="14035" spans="1:10">
      <c r="A14035" t="s">
        <v>19</v>
      </c>
      <c r="B14035">
        <v>49919</v>
      </c>
      <c r="C14035" t="s">
        <v>1244</v>
      </c>
      <c r="D14035">
        <v>49919</v>
      </c>
      <c r="E14035" t="str">
        <f>"49919"</f>
        <v>49919</v>
      </c>
      <c r="F14035" t="s">
        <v>23</v>
      </c>
      <c r="G14035">
        <v>2018</v>
      </c>
      <c r="I14035" t="s">
        <v>21</v>
      </c>
      <c r="J14035" t="s">
        <v>22</v>
      </c>
    </row>
    <row r="14036" spans="1:10">
      <c r="A14036" t="s">
        <v>19</v>
      </c>
      <c r="B14036">
        <v>49920</v>
      </c>
      <c r="C14036" t="s">
        <v>1244</v>
      </c>
      <c r="D14036">
        <v>49920</v>
      </c>
      <c r="E14036" t="str">
        <f>"49920"</f>
        <v>49920</v>
      </c>
      <c r="F14036">
        <v>637761</v>
      </c>
      <c r="G14036">
        <v>2018</v>
      </c>
      <c r="I14036" t="s">
        <v>21</v>
      </c>
      <c r="J14036" t="s">
        <v>22</v>
      </c>
    </row>
    <row r="14037" spans="1:10">
      <c r="A14037" t="s">
        <v>19</v>
      </c>
      <c r="B14037">
        <v>49921</v>
      </c>
      <c r="C14037" t="s">
        <v>1244</v>
      </c>
      <c r="D14037">
        <v>49921</v>
      </c>
      <c r="E14037" t="str">
        <f>"49921"</f>
        <v>49921</v>
      </c>
      <c r="F14037" t="s">
        <v>23</v>
      </c>
      <c r="G14037">
        <v>2018</v>
      </c>
      <c r="I14037" t="s">
        <v>21</v>
      </c>
      <c r="J14037" t="s">
        <v>22</v>
      </c>
    </row>
    <row r="14038" spans="1:10">
      <c r="A14038" t="s">
        <v>19</v>
      </c>
      <c r="B14038">
        <v>49922</v>
      </c>
      <c r="C14038" t="s">
        <v>1244</v>
      </c>
      <c r="D14038">
        <v>49922</v>
      </c>
      <c r="E14038" t="str">
        <f>"49922"</f>
        <v>49922</v>
      </c>
      <c r="F14038" t="s">
        <v>23</v>
      </c>
      <c r="G14038">
        <v>2018</v>
      </c>
      <c r="I14038" t="s">
        <v>21</v>
      </c>
      <c r="J14038" t="s">
        <v>22</v>
      </c>
    </row>
    <row r="14039" spans="1:10">
      <c r="A14039" t="s">
        <v>19</v>
      </c>
      <c r="B14039">
        <v>49925</v>
      </c>
      <c r="C14039" t="s">
        <v>1244</v>
      </c>
      <c r="D14039">
        <v>49925</v>
      </c>
      <c r="E14039" t="str">
        <f>"49925"</f>
        <v>49925</v>
      </c>
      <c r="F14039" t="s">
        <v>23</v>
      </c>
      <c r="G14039">
        <v>2018</v>
      </c>
      <c r="I14039" t="s">
        <v>21</v>
      </c>
      <c r="J14039" t="s">
        <v>22</v>
      </c>
    </row>
    <row r="14040" spans="1:10">
      <c r="A14040" t="s">
        <v>19</v>
      </c>
      <c r="B14040">
        <v>49927</v>
      </c>
      <c r="C14040" t="s">
        <v>1244</v>
      </c>
      <c r="D14040">
        <v>49927</v>
      </c>
      <c r="E14040" t="str">
        <f>"49927"</f>
        <v>49927</v>
      </c>
      <c r="F14040" t="s">
        <v>23</v>
      </c>
      <c r="G14040">
        <v>2018</v>
      </c>
      <c r="I14040" t="s">
        <v>21</v>
      </c>
      <c r="J14040" t="s">
        <v>22</v>
      </c>
    </row>
    <row r="14041" spans="1:10">
      <c r="A14041" t="s">
        <v>19</v>
      </c>
      <c r="B14041">
        <v>49929</v>
      </c>
      <c r="C14041" t="s">
        <v>1244</v>
      </c>
      <c r="D14041">
        <v>49929</v>
      </c>
      <c r="E14041" t="str">
        <f>"49929"</f>
        <v>49929</v>
      </c>
      <c r="F14041" t="s">
        <v>23</v>
      </c>
      <c r="G14041">
        <v>2018</v>
      </c>
      <c r="I14041" t="s">
        <v>21</v>
      </c>
      <c r="J14041" t="s">
        <v>22</v>
      </c>
    </row>
    <row r="14042" spans="1:10">
      <c r="A14042" t="s">
        <v>19</v>
      </c>
      <c r="B14042">
        <v>49930</v>
      </c>
      <c r="C14042" t="s">
        <v>1244</v>
      </c>
      <c r="D14042">
        <v>49930</v>
      </c>
      <c r="E14042" t="str">
        <f>"49930"</f>
        <v>49930</v>
      </c>
      <c r="F14042">
        <v>372577</v>
      </c>
      <c r="G14042">
        <v>2018</v>
      </c>
      <c r="I14042" t="s">
        <v>21</v>
      </c>
      <c r="J14042" t="s">
        <v>22</v>
      </c>
    </row>
    <row r="14043" spans="1:10">
      <c r="A14043" t="s">
        <v>19</v>
      </c>
      <c r="B14043">
        <v>49931</v>
      </c>
      <c r="C14043" t="s">
        <v>1244</v>
      </c>
      <c r="D14043">
        <v>49931</v>
      </c>
      <c r="E14043" t="str">
        <f>"49931"</f>
        <v>49931</v>
      </c>
      <c r="F14043">
        <v>199257</v>
      </c>
      <c r="G14043">
        <v>2018</v>
      </c>
      <c r="I14043" t="s">
        <v>21</v>
      </c>
      <c r="J14043" t="s">
        <v>22</v>
      </c>
    </row>
    <row r="14044" spans="1:10">
      <c r="A14044" t="s">
        <v>19</v>
      </c>
      <c r="B14044">
        <v>49934</v>
      </c>
      <c r="C14044" t="s">
        <v>1244</v>
      </c>
      <c r="D14044">
        <v>49934</v>
      </c>
      <c r="E14044" t="str">
        <f>"49934"</f>
        <v>49934</v>
      </c>
      <c r="F14044" t="s">
        <v>23</v>
      </c>
      <c r="G14044">
        <v>2018</v>
      </c>
      <c r="I14044" t="s">
        <v>21</v>
      </c>
      <c r="J14044" t="s">
        <v>22</v>
      </c>
    </row>
    <row r="14045" spans="1:10">
      <c r="A14045" t="s">
        <v>19</v>
      </c>
      <c r="B14045">
        <v>49935</v>
      </c>
      <c r="C14045" t="s">
        <v>1244</v>
      </c>
      <c r="D14045">
        <v>49935</v>
      </c>
      <c r="E14045" t="str">
        <f>"49935"</f>
        <v>49935</v>
      </c>
      <c r="F14045">
        <v>183078</v>
      </c>
      <c r="G14045">
        <v>2018</v>
      </c>
      <c r="I14045" t="s">
        <v>21</v>
      </c>
      <c r="J14045" t="s">
        <v>22</v>
      </c>
    </row>
    <row r="14046" spans="1:10">
      <c r="A14046" t="s">
        <v>19</v>
      </c>
      <c r="B14046">
        <v>49938</v>
      </c>
      <c r="C14046" t="s">
        <v>1244</v>
      </c>
      <c r="D14046">
        <v>49938</v>
      </c>
      <c r="E14046" t="str">
        <f>"49938"</f>
        <v>49938</v>
      </c>
      <c r="F14046">
        <v>511830</v>
      </c>
      <c r="G14046">
        <v>2018</v>
      </c>
      <c r="I14046" t="s">
        <v>21</v>
      </c>
      <c r="J14046" t="s">
        <v>22</v>
      </c>
    </row>
    <row r="14047" spans="1:10">
      <c r="A14047" t="s">
        <v>19</v>
      </c>
      <c r="B14047">
        <v>49945</v>
      </c>
      <c r="C14047" t="s">
        <v>1244</v>
      </c>
      <c r="D14047">
        <v>49945</v>
      </c>
      <c r="E14047" t="str">
        <f>"49945"</f>
        <v>49945</v>
      </c>
      <c r="F14047">
        <v>230468</v>
      </c>
      <c r="G14047">
        <v>2018</v>
      </c>
      <c r="I14047" t="s">
        <v>21</v>
      </c>
      <c r="J14047" t="s">
        <v>22</v>
      </c>
    </row>
    <row r="14048" spans="1:10">
      <c r="A14048" t="s">
        <v>19</v>
      </c>
      <c r="B14048">
        <v>49946</v>
      </c>
      <c r="C14048" t="s">
        <v>1244</v>
      </c>
      <c r="D14048">
        <v>49946</v>
      </c>
      <c r="E14048" t="str">
        <f>"49946"</f>
        <v>49946</v>
      </c>
      <c r="F14048">
        <v>77727</v>
      </c>
      <c r="G14048">
        <v>2018</v>
      </c>
      <c r="I14048" t="s">
        <v>21</v>
      </c>
      <c r="J14048" t="s">
        <v>22</v>
      </c>
    </row>
    <row r="14049" spans="1:10">
      <c r="A14049" t="s">
        <v>19</v>
      </c>
      <c r="B14049">
        <v>49947</v>
      </c>
      <c r="C14049" t="s">
        <v>1244</v>
      </c>
      <c r="D14049">
        <v>49947</v>
      </c>
      <c r="E14049" t="str">
        <f>"49947"</f>
        <v>49947</v>
      </c>
      <c r="F14049" t="s">
        <v>23</v>
      </c>
      <c r="G14049">
        <v>2018</v>
      </c>
      <c r="I14049" t="s">
        <v>21</v>
      </c>
      <c r="J14049" t="s">
        <v>22</v>
      </c>
    </row>
    <row r="14050" spans="1:10">
      <c r="A14050" t="s">
        <v>19</v>
      </c>
      <c r="B14050">
        <v>49948</v>
      </c>
      <c r="C14050" t="s">
        <v>1244</v>
      </c>
      <c r="D14050">
        <v>49948</v>
      </c>
      <c r="E14050" t="str">
        <f>"49948"</f>
        <v>49948</v>
      </c>
      <c r="F14050" t="s">
        <v>23</v>
      </c>
      <c r="G14050">
        <v>2018</v>
      </c>
      <c r="I14050" t="s">
        <v>21</v>
      </c>
      <c r="J14050" t="s">
        <v>22</v>
      </c>
    </row>
    <row r="14051" spans="1:10">
      <c r="A14051" t="s">
        <v>19</v>
      </c>
      <c r="B14051">
        <v>49950</v>
      </c>
      <c r="C14051" t="s">
        <v>1244</v>
      </c>
      <c r="D14051">
        <v>49950</v>
      </c>
      <c r="E14051" t="str">
        <f>"49950"</f>
        <v>49950</v>
      </c>
      <c r="F14051" t="s">
        <v>23</v>
      </c>
      <c r="G14051">
        <v>2018</v>
      </c>
      <c r="I14051" t="s">
        <v>21</v>
      </c>
      <c r="J14051" t="s">
        <v>22</v>
      </c>
    </row>
    <row r="14052" spans="1:10">
      <c r="A14052" t="s">
        <v>19</v>
      </c>
      <c r="B14052">
        <v>49952</v>
      </c>
      <c r="C14052" t="s">
        <v>1244</v>
      </c>
      <c r="D14052">
        <v>49952</v>
      </c>
      <c r="E14052" t="str">
        <f>"49952"</f>
        <v>49952</v>
      </c>
      <c r="F14052" t="s">
        <v>23</v>
      </c>
      <c r="G14052">
        <v>2018</v>
      </c>
      <c r="I14052" t="s">
        <v>21</v>
      </c>
      <c r="J14052" t="s">
        <v>22</v>
      </c>
    </row>
    <row r="14053" spans="1:10">
      <c r="A14053" t="s">
        <v>19</v>
      </c>
      <c r="B14053">
        <v>49953</v>
      </c>
      <c r="C14053" t="s">
        <v>1244</v>
      </c>
      <c r="D14053">
        <v>49953</v>
      </c>
      <c r="E14053" t="str">
        <f>"49953"</f>
        <v>49953</v>
      </c>
      <c r="F14053">
        <v>213248</v>
      </c>
      <c r="G14053">
        <v>2018</v>
      </c>
      <c r="I14053" t="s">
        <v>21</v>
      </c>
      <c r="J14053" t="s">
        <v>22</v>
      </c>
    </row>
    <row r="14054" spans="1:10">
      <c r="A14054" t="s">
        <v>19</v>
      </c>
      <c r="B14054">
        <v>49955</v>
      </c>
      <c r="C14054" t="s">
        <v>1244</v>
      </c>
      <c r="D14054">
        <v>49955</v>
      </c>
      <c r="E14054" t="str">
        <f>"49955"</f>
        <v>49955</v>
      </c>
      <c r="F14054" t="s">
        <v>23</v>
      </c>
      <c r="G14054">
        <v>2018</v>
      </c>
      <c r="I14054" t="s">
        <v>21</v>
      </c>
      <c r="J14054" t="s">
        <v>22</v>
      </c>
    </row>
    <row r="14055" spans="1:10">
      <c r="A14055" t="s">
        <v>19</v>
      </c>
      <c r="B14055">
        <v>49958</v>
      </c>
      <c r="C14055" t="s">
        <v>1244</v>
      </c>
      <c r="D14055">
        <v>49958</v>
      </c>
      <c r="E14055" t="str">
        <f>"49958"</f>
        <v>49958</v>
      </c>
      <c r="F14055" t="s">
        <v>23</v>
      </c>
      <c r="G14055">
        <v>2018</v>
      </c>
      <c r="I14055" t="s">
        <v>21</v>
      </c>
      <c r="J14055" t="s">
        <v>22</v>
      </c>
    </row>
    <row r="14056" spans="1:10">
      <c r="A14056" t="s">
        <v>19</v>
      </c>
      <c r="B14056">
        <v>49959</v>
      </c>
      <c r="C14056" t="s">
        <v>1244</v>
      </c>
      <c r="D14056">
        <v>49959</v>
      </c>
      <c r="E14056" t="str">
        <f>"49959"</f>
        <v>49959</v>
      </c>
      <c r="F14056" t="s">
        <v>23</v>
      </c>
      <c r="G14056">
        <v>2018</v>
      </c>
      <c r="I14056" t="s">
        <v>21</v>
      </c>
      <c r="J14056" t="s">
        <v>22</v>
      </c>
    </row>
    <row r="14057" spans="1:10">
      <c r="A14057" t="s">
        <v>19</v>
      </c>
      <c r="B14057">
        <v>49960</v>
      </c>
      <c r="C14057" t="s">
        <v>1244</v>
      </c>
      <c r="D14057">
        <v>49960</v>
      </c>
      <c r="E14057" t="str">
        <f>"49960"</f>
        <v>49960</v>
      </c>
      <c r="F14057" t="s">
        <v>23</v>
      </c>
      <c r="G14057">
        <v>2018</v>
      </c>
      <c r="I14057" t="s">
        <v>21</v>
      </c>
      <c r="J14057" t="s">
        <v>22</v>
      </c>
    </row>
    <row r="14058" spans="1:10">
      <c r="A14058" t="s">
        <v>19</v>
      </c>
      <c r="B14058">
        <v>49961</v>
      </c>
      <c r="C14058" t="s">
        <v>1244</v>
      </c>
      <c r="D14058">
        <v>49961</v>
      </c>
      <c r="E14058" t="str">
        <f>"49961"</f>
        <v>49961</v>
      </c>
      <c r="F14058" t="s">
        <v>23</v>
      </c>
      <c r="G14058">
        <v>2018</v>
      </c>
      <c r="I14058" t="s">
        <v>21</v>
      </c>
      <c r="J14058" t="s">
        <v>22</v>
      </c>
    </row>
    <row r="14059" spans="1:10">
      <c r="A14059" t="s">
        <v>19</v>
      </c>
      <c r="B14059">
        <v>49962</v>
      </c>
      <c r="C14059" t="s">
        <v>1244</v>
      </c>
      <c r="D14059">
        <v>49962</v>
      </c>
      <c r="E14059" t="str">
        <f>"49962"</f>
        <v>49962</v>
      </c>
      <c r="F14059" t="s">
        <v>23</v>
      </c>
      <c r="G14059">
        <v>2018</v>
      </c>
      <c r="I14059" t="s">
        <v>21</v>
      </c>
      <c r="J14059" t="s">
        <v>22</v>
      </c>
    </row>
    <row r="14060" spans="1:10">
      <c r="A14060" t="s">
        <v>19</v>
      </c>
      <c r="B14060">
        <v>49963</v>
      </c>
      <c r="C14060" t="s">
        <v>1244</v>
      </c>
      <c r="D14060">
        <v>49963</v>
      </c>
      <c r="E14060" t="str">
        <f>"49963"</f>
        <v>49963</v>
      </c>
      <c r="F14060" t="s">
        <v>23</v>
      </c>
      <c r="G14060">
        <v>2018</v>
      </c>
      <c r="I14060" t="s">
        <v>21</v>
      </c>
      <c r="J14060" t="s">
        <v>22</v>
      </c>
    </row>
    <row r="14061" spans="1:10">
      <c r="A14061" t="s">
        <v>19</v>
      </c>
      <c r="B14061">
        <v>49965</v>
      </c>
      <c r="C14061" t="s">
        <v>1244</v>
      </c>
      <c r="D14061">
        <v>49965</v>
      </c>
      <c r="E14061" t="str">
        <f>"49965"</f>
        <v>49965</v>
      </c>
      <c r="F14061" t="s">
        <v>23</v>
      </c>
      <c r="G14061">
        <v>2018</v>
      </c>
      <c r="I14061" t="s">
        <v>21</v>
      </c>
      <c r="J14061" t="s">
        <v>22</v>
      </c>
    </row>
    <row r="14062" spans="1:10">
      <c r="A14062" t="s">
        <v>19</v>
      </c>
      <c r="B14062">
        <v>49967</v>
      </c>
      <c r="C14062" t="s">
        <v>1244</v>
      </c>
      <c r="D14062">
        <v>49967</v>
      </c>
      <c r="E14062" t="str">
        <f>"49967"</f>
        <v>49967</v>
      </c>
      <c r="F14062" t="s">
        <v>23</v>
      </c>
      <c r="G14062">
        <v>2018</v>
      </c>
      <c r="I14062" t="s">
        <v>21</v>
      </c>
      <c r="J14062" t="s">
        <v>22</v>
      </c>
    </row>
    <row r="14063" spans="1:10">
      <c r="A14063" t="s">
        <v>19</v>
      </c>
      <c r="B14063">
        <v>49968</v>
      </c>
      <c r="C14063" t="s">
        <v>1244</v>
      </c>
      <c r="D14063">
        <v>49968</v>
      </c>
      <c r="E14063" t="str">
        <f>"49968"</f>
        <v>49968</v>
      </c>
      <c r="F14063">
        <v>78790</v>
      </c>
      <c r="G14063">
        <v>2018</v>
      </c>
      <c r="I14063" t="s">
        <v>21</v>
      </c>
      <c r="J14063" t="s">
        <v>22</v>
      </c>
    </row>
    <row r="14064" spans="1:10">
      <c r="A14064" t="s">
        <v>19</v>
      </c>
      <c r="B14064">
        <v>49969</v>
      </c>
      <c r="C14064" t="s">
        <v>1244</v>
      </c>
      <c r="D14064">
        <v>49969</v>
      </c>
      <c r="E14064" t="str">
        <f>"49969"</f>
        <v>49969</v>
      </c>
      <c r="F14064">
        <v>254333</v>
      </c>
      <c r="G14064">
        <v>2018</v>
      </c>
      <c r="I14064" t="s">
        <v>21</v>
      </c>
      <c r="J14064" t="s">
        <v>22</v>
      </c>
    </row>
    <row r="14065" spans="1:10">
      <c r="A14065" t="s">
        <v>19</v>
      </c>
      <c r="B14065">
        <v>49970</v>
      </c>
      <c r="C14065" t="s">
        <v>1244</v>
      </c>
      <c r="D14065">
        <v>49970</v>
      </c>
      <c r="E14065" t="str">
        <f>"49970"</f>
        <v>49970</v>
      </c>
      <c r="F14065" t="s">
        <v>23</v>
      </c>
      <c r="G14065">
        <v>2018</v>
      </c>
      <c r="I14065" t="s">
        <v>21</v>
      </c>
      <c r="J14065" t="s">
        <v>22</v>
      </c>
    </row>
    <row r="14066" spans="1:10">
      <c r="A14066" t="s">
        <v>19</v>
      </c>
      <c r="B14066">
        <v>49971</v>
      </c>
      <c r="C14066" t="s">
        <v>1244</v>
      </c>
      <c r="D14066">
        <v>49971</v>
      </c>
      <c r="E14066" t="str">
        <f>"49971"</f>
        <v>49971</v>
      </c>
      <c r="F14066" t="s">
        <v>23</v>
      </c>
      <c r="G14066">
        <v>2018</v>
      </c>
      <c r="I14066" t="s">
        <v>21</v>
      </c>
      <c r="J14066" t="s">
        <v>22</v>
      </c>
    </row>
    <row r="14067" spans="1:10">
      <c r="A14067" t="s">
        <v>19</v>
      </c>
      <c r="B14067">
        <v>55001</v>
      </c>
      <c r="C14067" t="s">
        <v>1245</v>
      </c>
      <c r="D14067">
        <v>55001</v>
      </c>
      <c r="E14067" t="str">
        <f>"55001"</f>
        <v>55001</v>
      </c>
      <c r="F14067" t="s">
        <v>23</v>
      </c>
      <c r="G14067">
        <v>2018</v>
      </c>
      <c r="I14067" t="s">
        <v>21</v>
      </c>
      <c r="J14067" t="s">
        <v>22</v>
      </c>
    </row>
    <row r="14068" spans="1:10">
      <c r="A14068" t="s">
        <v>19</v>
      </c>
      <c r="B14068">
        <v>55003</v>
      </c>
      <c r="C14068" t="s">
        <v>1245</v>
      </c>
      <c r="D14068">
        <v>55003</v>
      </c>
      <c r="E14068" t="str">
        <f>"55003"</f>
        <v>55003</v>
      </c>
      <c r="F14068" t="s">
        <v>23</v>
      </c>
      <c r="G14068">
        <v>2018</v>
      </c>
      <c r="I14068" t="s">
        <v>21</v>
      </c>
      <c r="J14068" t="s">
        <v>22</v>
      </c>
    </row>
    <row r="14069" spans="1:10">
      <c r="A14069" t="s">
        <v>19</v>
      </c>
      <c r="B14069">
        <v>55005</v>
      </c>
      <c r="C14069" t="s">
        <v>1245</v>
      </c>
      <c r="D14069">
        <v>55005</v>
      </c>
      <c r="E14069" t="str">
        <f>"55005"</f>
        <v>55005</v>
      </c>
      <c r="F14069" t="s">
        <v>23</v>
      </c>
      <c r="G14069">
        <v>2018</v>
      </c>
      <c r="I14069" t="s">
        <v>21</v>
      </c>
      <c r="J14069" t="s">
        <v>22</v>
      </c>
    </row>
    <row r="14070" spans="1:10">
      <c r="A14070" t="s">
        <v>19</v>
      </c>
      <c r="B14070">
        <v>55006</v>
      </c>
      <c r="C14070" t="s">
        <v>1245</v>
      </c>
      <c r="D14070">
        <v>55006</v>
      </c>
      <c r="E14070" t="str">
        <f>"55006"</f>
        <v>55006</v>
      </c>
      <c r="F14070">
        <v>114045</v>
      </c>
      <c r="G14070">
        <v>2018</v>
      </c>
      <c r="I14070" t="s">
        <v>21</v>
      </c>
      <c r="J14070" t="s">
        <v>22</v>
      </c>
    </row>
    <row r="14071" spans="1:10">
      <c r="A14071" t="s">
        <v>19</v>
      </c>
      <c r="B14071">
        <v>55007</v>
      </c>
      <c r="C14071" t="s">
        <v>1245</v>
      </c>
      <c r="D14071">
        <v>55007</v>
      </c>
      <c r="E14071" t="str">
        <f>"55007"</f>
        <v>55007</v>
      </c>
      <c r="F14071" t="s">
        <v>23</v>
      </c>
      <c r="G14071">
        <v>2018</v>
      </c>
      <c r="I14071" t="s">
        <v>21</v>
      </c>
      <c r="J14071" t="s">
        <v>22</v>
      </c>
    </row>
    <row r="14072" spans="1:10">
      <c r="A14072" t="s">
        <v>19</v>
      </c>
      <c r="B14072">
        <v>55008</v>
      </c>
      <c r="C14072" t="s">
        <v>1245</v>
      </c>
      <c r="D14072">
        <v>55008</v>
      </c>
      <c r="E14072" t="str">
        <f>"55008"</f>
        <v>55008</v>
      </c>
      <c r="F14072">
        <v>133056</v>
      </c>
      <c r="G14072">
        <v>2018</v>
      </c>
      <c r="I14072" t="s">
        <v>21</v>
      </c>
      <c r="J14072" t="s">
        <v>22</v>
      </c>
    </row>
    <row r="14073" spans="1:10">
      <c r="A14073" t="s">
        <v>19</v>
      </c>
      <c r="B14073">
        <v>55009</v>
      </c>
      <c r="C14073" t="s">
        <v>1245</v>
      </c>
      <c r="D14073">
        <v>55009</v>
      </c>
      <c r="E14073" t="str">
        <f>"55009"</f>
        <v>55009</v>
      </c>
      <c r="F14073" t="s">
        <v>23</v>
      </c>
      <c r="G14073">
        <v>2018</v>
      </c>
      <c r="I14073" t="s">
        <v>21</v>
      </c>
      <c r="J14073" t="s">
        <v>22</v>
      </c>
    </row>
    <row r="14074" spans="1:10">
      <c r="A14074" t="s">
        <v>19</v>
      </c>
      <c r="B14074">
        <v>55011</v>
      </c>
      <c r="C14074" t="s">
        <v>1245</v>
      </c>
      <c r="D14074">
        <v>55011</v>
      </c>
      <c r="E14074" t="str">
        <f>"55011"</f>
        <v>55011</v>
      </c>
      <c r="F14074" t="s">
        <v>23</v>
      </c>
      <c r="G14074">
        <v>2018</v>
      </c>
      <c r="I14074" t="s">
        <v>21</v>
      </c>
      <c r="J14074" t="s">
        <v>22</v>
      </c>
    </row>
    <row r="14075" spans="1:10">
      <c r="A14075" t="s">
        <v>19</v>
      </c>
      <c r="B14075">
        <v>55012</v>
      </c>
      <c r="C14075" t="s">
        <v>1245</v>
      </c>
      <c r="D14075">
        <v>55012</v>
      </c>
      <c r="E14075" t="str">
        <f>"55012"</f>
        <v>55012</v>
      </c>
      <c r="F14075" t="s">
        <v>23</v>
      </c>
      <c r="G14075">
        <v>2018</v>
      </c>
      <c r="I14075" t="s">
        <v>21</v>
      </c>
      <c r="J14075" t="s">
        <v>22</v>
      </c>
    </row>
    <row r="14076" spans="1:10">
      <c r="A14076" t="s">
        <v>19</v>
      </c>
      <c r="B14076">
        <v>55013</v>
      </c>
      <c r="C14076" t="s">
        <v>1245</v>
      </c>
      <c r="D14076">
        <v>55013</v>
      </c>
      <c r="E14076" t="str">
        <f>"55013"</f>
        <v>55013</v>
      </c>
      <c r="F14076" t="s">
        <v>23</v>
      </c>
      <c r="G14076">
        <v>2018</v>
      </c>
      <c r="I14076" t="s">
        <v>21</v>
      </c>
      <c r="J14076" t="s">
        <v>22</v>
      </c>
    </row>
    <row r="14077" spans="1:10">
      <c r="A14077" t="s">
        <v>19</v>
      </c>
      <c r="B14077">
        <v>55014</v>
      </c>
      <c r="C14077" t="s">
        <v>1245</v>
      </c>
      <c r="D14077">
        <v>55014</v>
      </c>
      <c r="E14077" t="str">
        <f>"55014"</f>
        <v>55014</v>
      </c>
      <c r="F14077" t="s">
        <v>23</v>
      </c>
      <c r="G14077">
        <v>2018</v>
      </c>
      <c r="I14077" t="s">
        <v>21</v>
      </c>
      <c r="J14077" t="s">
        <v>22</v>
      </c>
    </row>
    <row r="14078" spans="1:10">
      <c r="A14078" t="s">
        <v>19</v>
      </c>
      <c r="B14078">
        <v>55016</v>
      </c>
      <c r="C14078" t="s">
        <v>1245</v>
      </c>
      <c r="D14078">
        <v>55016</v>
      </c>
      <c r="E14078" t="str">
        <f>"55016"</f>
        <v>55016</v>
      </c>
      <c r="F14078" t="s">
        <v>23</v>
      </c>
      <c r="G14078">
        <v>2018</v>
      </c>
      <c r="I14078" t="s">
        <v>21</v>
      </c>
      <c r="J14078" t="s">
        <v>22</v>
      </c>
    </row>
    <row r="14079" spans="1:10">
      <c r="A14079" t="s">
        <v>19</v>
      </c>
      <c r="B14079">
        <v>55017</v>
      </c>
      <c r="C14079" t="s">
        <v>1245</v>
      </c>
      <c r="D14079">
        <v>55017</v>
      </c>
      <c r="E14079" t="str">
        <f>"55017"</f>
        <v>55017</v>
      </c>
      <c r="F14079" t="s">
        <v>23</v>
      </c>
      <c r="G14079">
        <v>2018</v>
      </c>
      <c r="I14079" t="s">
        <v>21</v>
      </c>
      <c r="J14079" t="s">
        <v>22</v>
      </c>
    </row>
    <row r="14080" spans="1:10">
      <c r="A14080" t="s">
        <v>19</v>
      </c>
      <c r="B14080">
        <v>55018</v>
      </c>
      <c r="C14080" t="s">
        <v>1245</v>
      </c>
      <c r="D14080">
        <v>55018</v>
      </c>
      <c r="E14080" t="str">
        <f>"55018"</f>
        <v>55018</v>
      </c>
      <c r="F14080" t="s">
        <v>23</v>
      </c>
      <c r="G14080">
        <v>2018</v>
      </c>
      <c r="I14080" t="s">
        <v>21</v>
      </c>
      <c r="J14080" t="s">
        <v>22</v>
      </c>
    </row>
    <row r="14081" spans="1:10">
      <c r="A14081" t="s">
        <v>19</v>
      </c>
      <c r="B14081">
        <v>55019</v>
      </c>
      <c r="C14081" t="s">
        <v>1245</v>
      </c>
      <c r="D14081">
        <v>55019</v>
      </c>
      <c r="E14081" t="str">
        <f>"55019"</f>
        <v>55019</v>
      </c>
      <c r="F14081" t="s">
        <v>23</v>
      </c>
      <c r="G14081">
        <v>2018</v>
      </c>
      <c r="I14081" t="s">
        <v>21</v>
      </c>
      <c r="J14081" t="s">
        <v>22</v>
      </c>
    </row>
    <row r="14082" spans="1:10">
      <c r="A14082" t="s">
        <v>19</v>
      </c>
      <c r="B14082">
        <v>55020</v>
      </c>
      <c r="C14082" t="s">
        <v>1245</v>
      </c>
      <c r="D14082">
        <v>55020</v>
      </c>
      <c r="E14082" t="str">
        <f>"55020"</f>
        <v>55020</v>
      </c>
      <c r="F14082" t="s">
        <v>23</v>
      </c>
      <c r="G14082">
        <v>2018</v>
      </c>
      <c r="I14082" t="s">
        <v>21</v>
      </c>
      <c r="J14082" t="s">
        <v>22</v>
      </c>
    </row>
    <row r="14083" spans="1:10">
      <c r="A14083" t="s">
        <v>19</v>
      </c>
      <c r="B14083">
        <v>55021</v>
      </c>
      <c r="C14083" t="s">
        <v>1245</v>
      </c>
      <c r="D14083">
        <v>55021</v>
      </c>
      <c r="E14083" t="str">
        <f>"55021"</f>
        <v>55021</v>
      </c>
      <c r="F14083">
        <v>291622</v>
      </c>
      <c r="G14083">
        <v>2018</v>
      </c>
      <c r="I14083" t="s">
        <v>21</v>
      </c>
      <c r="J14083" t="s">
        <v>22</v>
      </c>
    </row>
    <row r="14084" spans="1:10">
      <c r="A14084" t="s">
        <v>19</v>
      </c>
      <c r="B14084">
        <v>55024</v>
      </c>
      <c r="C14084" t="s">
        <v>1245</v>
      </c>
      <c r="D14084">
        <v>55024</v>
      </c>
      <c r="E14084" t="str">
        <f>"55024"</f>
        <v>55024</v>
      </c>
      <c r="F14084" t="s">
        <v>23</v>
      </c>
      <c r="G14084">
        <v>2018</v>
      </c>
      <c r="I14084" t="s">
        <v>21</v>
      </c>
      <c r="J14084" t="s">
        <v>22</v>
      </c>
    </row>
    <row r="14085" spans="1:10">
      <c r="A14085" t="s">
        <v>19</v>
      </c>
      <c r="B14085">
        <v>55025</v>
      </c>
      <c r="C14085" t="s">
        <v>1245</v>
      </c>
      <c r="D14085">
        <v>55025</v>
      </c>
      <c r="E14085" t="str">
        <f>"55025"</f>
        <v>55025</v>
      </c>
      <c r="F14085" t="s">
        <v>23</v>
      </c>
      <c r="G14085">
        <v>2018</v>
      </c>
      <c r="I14085" t="s">
        <v>21</v>
      </c>
      <c r="J14085" t="s">
        <v>22</v>
      </c>
    </row>
    <row r="14086" spans="1:10">
      <c r="A14086" t="s">
        <v>19</v>
      </c>
      <c r="B14086">
        <v>55026</v>
      </c>
      <c r="C14086" t="s">
        <v>1245</v>
      </c>
      <c r="D14086">
        <v>55026</v>
      </c>
      <c r="E14086" t="str">
        <f>"55026"</f>
        <v>55026</v>
      </c>
      <c r="F14086" t="s">
        <v>23</v>
      </c>
      <c r="G14086">
        <v>2018</v>
      </c>
      <c r="I14086" t="s">
        <v>21</v>
      </c>
      <c r="J14086" t="s">
        <v>22</v>
      </c>
    </row>
    <row r="14087" spans="1:10">
      <c r="A14087" t="s">
        <v>19</v>
      </c>
      <c r="B14087">
        <v>55027</v>
      </c>
      <c r="C14087" t="s">
        <v>1245</v>
      </c>
      <c r="D14087">
        <v>55027</v>
      </c>
      <c r="E14087" t="str">
        <f>"55027"</f>
        <v>55027</v>
      </c>
      <c r="F14087" t="s">
        <v>23</v>
      </c>
      <c r="G14087">
        <v>2018</v>
      </c>
      <c r="I14087" t="s">
        <v>21</v>
      </c>
      <c r="J14087" t="s">
        <v>22</v>
      </c>
    </row>
    <row r="14088" spans="1:10">
      <c r="A14088" t="s">
        <v>19</v>
      </c>
      <c r="B14088">
        <v>55029</v>
      </c>
      <c r="C14088" t="s">
        <v>1245</v>
      </c>
      <c r="D14088">
        <v>55029</v>
      </c>
      <c r="E14088" t="str">
        <f>"55029"</f>
        <v>55029</v>
      </c>
      <c r="F14088" t="s">
        <v>23</v>
      </c>
      <c r="G14088">
        <v>2018</v>
      </c>
      <c r="I14088" t="s">
        <v>21</v>
      </c>
      <c r="J14088" t="s">
        <v>22</v>
      </c>
    </row>
    <row r="14089" spans="1:10">
      <c r="A14089" t="s">
        <v>19</v>
      </c>
      <c r="B14089">
        <v>55030</v>
      </c>
      <c r="C14089" t="s">
        <v>1245</v>
      </c>
      <c r="D14089">
        <v>55030</v>
      </c>
      <c r="E14089" t="str">
        <f>"55030"</f>
        <v>55030</v>
      </c>
      <c r="F14089" t="s">
        <v>23</v>
      </c>
      <c r="G14089">
        <v>2018</v>
      </c>
      <c r="I14089" t="s">
        <v>21</v>
      </c>
      <c r="J14089" t="s">
        <v>22</v>
      </c>
    </row>
    <row r="14090" spans="1:10">
      <c r="A14090" t="s">
        <v>19</v>
      </c>
      <c r="B14090">
        <v>55031</v>
      </c>
      <c r="C14090" t="s">
        <v>1245</v>
      </c>
      <c r="D14090">
        <v>55031</v>
      </c>
      <c r="E14090" t="str">
        <f>"55031"</f>
        <v>55031</v>
      </c>
      <c r="F14090" t="s">
        <v>23</v>
      </c>
      <c r="G14090">
        <v>2018</v>
      </c>
      <c r="I14090" t="s">
        <v>21</v>
      </c>
      <c r="J14090" t="s">
        <v>22</v>
      </c>
    </row>
    <row r="14091" spans="1:10">
      <c r="A14091" t="s">
        <v>19</v>
      </c>
      <c r="B14091">
        <v>55032</v>
      </c>
      <c r="C14091" t="s">
        <v>1245</v>
      </c>
      <c r="D14091">
        <v>55032</v>
      </c>
      <c r="E14091" t="str">
        <f>"55032"</f>
        <v>55032</v>
      </c>
      <c r="F14091" t="s">
        <v>23</v>
      </c>
      <c r="G14091">
        <v>2018</v>
      </c>
      <c r="I14091" t="s">
        <v>21</v>
      </c>
      <c r="J14091" t="s">
        <v>22</v>
      </c>
    </row>
    <row r="14092" spans="1:10">
      <c r="A14092" t="s">
        <v>19</v>
      </c>
      <c r="B14092">
        <v>55033</v>
      </c>
      <c r="C14092" t="s">
        <v>1245</v>
      </c>
      <c r="D14092">
        <v>55033</v>
      </c>
      <c r="E14092" t="str">
        <f>"55033"</f>
        <v>55033</v>
      </c>
      <c r="F14092">
        <v>616074</v>
      </c>
      <c r="G14092">
        <v>2018</v>
      </c>
      <c r="I14092" t="s">
        <v>21</v>
      </c>
      <c r="J14092" t="s">
        <v>22</v>
      </c>
    </row>
    <row r="14093" spans="1:10">
      <c r="A14093" t="s">
        <v>19</v>
      </c>
      <c r="B14093">
        <v>55036</v>
      </c>
      <c r="C14093" t="s">
        <v>1245</v>
      </c>
      <c r="D14093">
        <v>55036</v>
      </c>
      <c r="E14093" t="str">
        <f>"55036"</f>
        <v>55036</v>
      </c>
      <c r="F14093" t="s">
        <v>23</v>
      </c>
      <c r="G14093">
        <v>2018</v>
      </c>
      <c r="I14093" t="s">
        <v>21</v>
      </c>
      <c r="J14093" t="s">
        <v>22</v>
      </c>
    </row>
    <row r="14094" spans="1:10">
      <c r="A14094" t="s">
        <v>19</v>
      </c>
      <c r="B14094">
        <v>55037</v>
      </c>
      <c r="C14094" t="s">
        <v>1245</v>
      </c>
      <c r="D14094">
        <v>55037</v>
      </c>
      <c r="E14094" t="str">
        <f>"55037"</f>
        <v>55037</v>
      </c>
      <c r="F14094" t="s">
        <v>23</v>
      </c>
      <c r="G14094">
        <v>2018</v>
      </c>
      <c r="I14094" t="s">
        <v>21</v>
      </c>
      <c r="J14094" t="s">
        <v>22</v>
      </c>
    </row>
    <row r="14095" spans="1:10">
      <c r="A14095" t="s">
        <v>19</v>
      </c>
      <c r="B14095">
        <v>55038</v>
      </c>
      <c r="C14095" t="s">
        <v>1245</v>
      </c>
      <c r="D14095">
        <v>55038</v>
      </c>
      <c r="E14095" t="str">
        <f>"55038"</f>
        <v>55038</v>
      </c>
      <c r="F14095" t="s">
        <v>23</v>
      </c>
      <c r="G14095">
        <v>2018</v>
      </c>
      <c r="I14095" t="s">
        <v>21</v>
      </c>
      <c r="J14095" t="s">
        <v>22</v>
      </c>
    </row>
    <row r="14096" spans="1:10">
      <c r="A14096" t="s">
        <v>19</v>
      </c>
      <c r="B14096">
        <v>55040</v>
      </c>
      <c r="C14096" t="s">
        <v>1245</v>
      </c>
      <c r="D14096">
        <v>55040</v>
      </c>
      <c r="E14096" t="str">
        <f>"55040"</f>
        <v>55040</v>
      </c>
      <c r="F14096" t="s">
        <v>23</v>
      </c>
      <c r="G14096">
        <v>2018</v>
      </c>
      <c r="I14096" t="s">
        <v>21</v>
      </c>
      <c r="J14096" t="s">
        <v>22</v>
      </c>
    </row>
    <row r="14097" spans="1:10">
      <c r="A14097" t="s">
        <v>19</v>
      </c>
      <c r="B14097">
        <v>55041</v>
      </c>
      <c r="C14097" t="s">
        <v>1245</v>
      </c>
      <c r="D14097">
        <v>55041</v>
      </c>
      <c r="E14097" t="str">
        <f>"55041"</f>
        <v>55041</v>
      </c>
      <c r="F14097" t="s">
        <v>23</v>
      </c>
      <c r="G14097">
        <v>2018</v>
      </c>
      <c r="I14097" t="s">
        <v>21</v>
      </c>
      <c r="J14097" t="s">
        <v>22</v>
      </c>
    </row>
    <row r="14098" spans="1:10">
      <c r="A14098" t="s">
        <v>19</v>
      </c>
      <c r="B14098">
        <v>55042</v>
      </c>
      <c r="C14098" t="s">
        <v>1245</v>
      </c>
      <c r="D14098">
        <v>55042</v>
      </c>
      <c r="E14098" t="str">
        <f>"55042"</f>
        <v>55042</v>
      </c>
      <c r="F14098" t="s">
        <v>23</v>
      </c>
      <c r="G14098">
        <v>2018</v>
      </c>
      <c r="I14098" t="s">
        <v>21</v>
      </c>
      <c r="J14098" t="s">
        <v>22</v>
      </c>
    </row>
    <row r="14099" spans="1:10">
      <c r="A14099" t="s">
        <v>19</v>
      </c>
      <c r="B14099">
        <v>55043</v>
      </c>
      <c r="C14099" t="s">
        <v>1245</v>
      </c>
      <c r="D14099">
        <v>55043</v>
      </c>
      <c r="E14099" t="str">
        <f>"55043"</f>
        <v>55043</v>
      </c>
      <c r="F14099" t="s">
        <v>23</v>
      </c>
      <c r="G14099">
        <v>2018</v>
      </c>
      <c r="I14099" t="s">
        <v>21</v>
      </c>
      <c r="J14099" t="s">
        <v>22</v>
      </c>
    </row>
    <row r="14100" spans="1:10">
      <c r="A14100" t="s">
        <v>19</v>
      </c>
      <c r="B14100">
        <v>55044</v>
      </c>
      <c r="C14100" t="s">
        <v>1245</v>
      </c>
      <c r="D14100">
        <v>55044</v>
      </c>
      <c r="E14100" t="str">
        <f>"55044"</f>
        <v>55044</v>
      </c>
      <c r="F14100" t="s">
        <v>23</v>
      </c>
      <c r="G14100">
        <v>2018</v>
      </c>
      <c r="I14100" t="s">
        <v>21</v>
      </c>
      <c r="J14100" t="s">
        <v>22</v>
      </c>
    </row>
    <row r="14101" spans="1:10">
      <c r="A14101" t="s">
        <v>19</v>
      </c>
      <c r="B14101">
        <v>55045</v>
      </c>
      <c r="C14101" t="s">
        <v>1245</v>
      </c>
      <c r="D14101">
        <v>55045</v>
      </c>
      <c r="E14101" t="str">
        <f>"55045"</f>
        <v>55045</v>
      </c>
      <c r="F14101">
        <v>94347</v>
      </c>
      <c r="G14101">
        <v>2018</v>
      </c>
      <c r="I14101" t="s">
        <v>21</v>
      </c>
      <c r="J14101" t="s">
        <v>22</v>
      </c>
    </row>
    <row r="14102" spans="1:10">
      <c r="A14102" t="s">
        <v>19</v>
      </c>
      <c r="B14102">
        <v>55046</v>
      </c>
      <c r="C14102" t="s">
        <v>1245</v>
      </c>
      <c r="D14102">
        <v>55046</v>
      </c>
      <c r="E14102" t="str">
        <f>"55046"</f>
        <v>55046</v>
      </c>
      <c r="F14102" t="s">
        <v>23</v>
      </c>
      <c r="G14102">
        <v>2018</v>
      </c>
      <c r="I14102" t="s">
        <v>21</v>
      </c>
      <c r="J14102" t="s">
        <v>22</v>
      </c>
    </row>
    <row r="14103" spans="1:10">
      <c r="A14103" t="s">
        <v>19</v>
      </c>
      <c r="B14103">
        <v>55047</v>
      </c>
      <c r="C14103" t="s">
        <v>1245</v>
      </c>
      <c r="D14103">
        <v>55047</v>
      </c>
      <c r="E14103" t="str">
        <f>"55047"</f>
        <v>55047</v>
      </c>
      <c r="F14103" t="s">
        <v>23</v>
      </c>
      <c r="G14103">
        <v>2018</v>
      </c>
      <c r="I14103" t="s">
        <v>21</v>
      </c>
      <c r="J14103" t="s">
        <v>22</v>
      </c>
    </row>
    <row r="14104" spans="1:10">
      <c r="A14104" t="s">
        <v>19</v>
      </c>
      <c r="B14104">
        <v>55049</v>
      </c>
      <c r="C14104" t="s">
        <v>1245</v>
      </c>
      <c r="D14104">
        <v>55049</v>
      </c>
      <c r="E14104" t="str">
        <f>"55049"</f>
        <v>55049</v>
      </c>
      <c r="F14104" t="s">
        <v>23</v>
      </c>
      <c r="G14104">
        <v>2018</v>
      </c>
      <c r="I14104" t="s">
        <v>21</v>
      </c>
      <c r="J14104" t="s">
        <v>22</v>
      </c>
    </row>
    <row r="14105" spans="1:10">
      <c r="A14105" t="s">
        <v>19</v>
      </c>
      <c r="B14105">
        <v>55051</v>
      </c>
      <c r="C14105" t="s">
        <v>1245</v>
      </c>
      <c r="D14105">
        <v>55051</v>
      </c>
      <c r="E14105" t="str">
        <f>"55051"</f>
        <v>55051</v>
      </c>
      <c r="F14105">
        <v>303583</v>
      </c>
      <c r="G14105">
        <v>2018</v>
      </c>
      <c r="I14105" t="s">
        <v>21</v>
      </c>
      <c r="J14105" t="s">
        <v>22</v>
      </c>
    </row>
    <row r="14106" spans="1:10">
      <c r="A14106" t="s">
        <v>19</v>
      </c>
      <c r="B14106">
        <v>55052</v>
      </c>
      <c r="C14106" t="s">
        <v>1245</v>
      </c>
      <c r="D14106">
        <v>55052</v>
      </c>
      <c r="E14106" t="str">
        <f>"55052"</f>
        <v>55052</v>
      </c>
      <c r="F14106" t="s">
        <v>23</v>
      </c>
      <c r="G14106">
        <v>2018</v>
      </c>
      <c r="I14106" t="s">
        <v>21</v>
      </c>
      <c r="J14106" t="s">
        <v>22</v>
      </c>
    </row>
    <row r="14107" spans="1:10">
      <c r="A14107" t="s">
        <v>19</v>
      </c>
      <c r="B14107">
        <v>55053</v>
      </c>
      <c r="C14107" t="s">
        <v>1245</v>
      </c>
      <c r="D14107">
        <v>55053</v>
      </c>
      <c r="E14107" t="str">
        <f>"55053"</f>
        <v>55053</v>
      </c>
      <c r="F14107" t="s">
        <v>23</v>
      </c>
      <c r="G14107">
        <v>2018</v>
      </c>
      <c r="I14107" t="s">
        <v>21</v>
      </c>
      <c r="J14107" t="s">
        <v>22</v>
      </c>
    </row>
    <row r="14108" spans="1:10">
      <c r="A14108" t="s">
        <v>19</v>
      </c>
      <c r="B14108">
        <v>55054</v>
      </c>
      <c r="C14108" t="s">
        <v>1245</v>
      </c>
      <c r="D14108">
        <v>55054</v>
      </c>
      <c r="E14108" t="str">
        <f>"55054"</f>
        <v>55054</v>
      </c>
      <c r="F14108" t="s">
        <v>23</v>
      </c>
      <c r="G14108">
        <v>2018</v>
      </c>
      <c r="I14108" t="s">
        <v>21</v>
      </c>
      <c r="J14108" t="s">
        <v>22</v>
      </c>
    </row>
    <row r="14109" spans="1:10">
      <c r="A14109" t="s">
        <v>19</v>
      </c>
      <c r="B14109">
        <v>55055</v>
      </c>
      <c r="C14109" t="s">
        <v>1245</v>
      </c>
      <c r="D14109">
        <v>55055</v>
      </c>
      <c r="E14109" t="str">
        <f>"55055"</f>
        <v>55055</v>
      </c>
      <c r="F14109" t="s">
        <v>23</v>
      </c>
      <c r="G14109">
        <v>2018</v>
      </c>
      <c r="I14109" t="s">
        <v>21</v>
      </c>
      <c r="J14109" t="s">
        <v>22</v>
      </c>
    </row>
    <row r="14110" spans="1:10">
      <c r="A14110" t="s">
        <v>19</v>
      </c>
      <c r="B14110">
        <v>55056</v>
      </c>
      <c r="C14110" t="s">
        <v>1245</v>
      </c>
      <c r="D14110">
        <v>55056</v>
      </c>
      <c r="E14110" t="str">
        <f>"55056"</f>
        <v>55056</v>
      </c>
      <c r="F14110" t="s">
        <v>23</v>
      </c>
      <c r="G14110">
        <v>2018</v>
      </c>
      <c r="I14110" t="s">
        <v>21</v>
      </c>
      <c r="J14110" t="s">
        <v>22</v>
      </c>
    </row>
    <row r="14111" spans="1:10">
      <c r="A14111" t="s">
        <v>19</v>
      </c>
      <c r="B14111">
        <v>55057</v>
      </c>
      <c r="C14111" t="s">
        <v>1245</v>
      </c>
      <c r="D14111">
        <v>55057</v>
      </c>
      <c r="E14111" t="str">
        <f>"55057"</f>
        <v>55057</v>
      </c>
      <c r="F14111">
        <v>43147</v>
      </c>
      <c r="G14111">
        <v>2018</v>
      </c>
      <c r="I14111" t="s">
        <v>21</v>
      </c>
      <c r="J14111" t="s">
        <v>22</v>
      </c>
    </row>
    <row r="14112" spans="1:10">
      <c r="A14112" t="s">
        <v>19</v>
      </c>
      <c r="B14112">
        <v>55060</v>
      </c>
      <c r="C14112" t="s">
        <v>1245</v>
      </c>
      <c r="D14112">
        <v>55060</v>
      </c>
      <c r="E14112" t="str">
        <f>"55060"</f>
        <v>55060</v>
      </c>
      <c r="F14112">
        <v>36098</v>
      </c>
      <c r="G14112">
        <v>2018</v>
      </c>
      <c r="I14112" t="s">
        <v>21</v>
      </c>
      <c r="J14112" t="s">
        <v>22</v>
      </c>
    </row>
    <row r="14113" spans="1:10">
      <c r="A14113" t="s">
        <v>19</v>
      </c>
      <c r="B14113">
        <v>55063</v>
      </c>
      <c r="C14113" t="s">
        <v>1245</v>
      </c>
      <c r="D14113">
        <v>55063</v>
      </c>
      <c r="E14113" t="str">
        <f>"55063"</f>
        <v>55063</v>
      </c>
      <c r="F14113">
        <v>92432</v>
      </c>
      <c r="G14113">
        <v>2018</v>
      </c>
      <c r="I14113" t="s">
        <v>21</v>
      </c>
      <c r="J14113" t="s">
        <v>22</v>
      </c>
    </row>
    <row r="14114" spans="1:10">
      <c r="A14114" t="s">
        <v>19</v>
      </c>
      <c r="B14114">
        <v>55065</v>
      </c>
      <c r="C14114" t="s">
        <v>1245</v>
      </c>
      <c r="D14114">
        <v>55065</v>
      </c>
      <c r="E14114" t="str">
        <f>"55065"</f>
        <v>55065</v>
      </c>
      <c r="F14114" t="s">
        <v>23</v>
      </c>
      <c r="G14114">
        <v>2018</v>
      </c>
      <c r="I14114" t="s">
        <v>21</v>
      </c>
      <c r="J14114" t="s">
        <v>22</v>
      </c>
    </row>
    <row r="14115" spans="1:10">
      <c r="A14115" t="s">
        <v>19</v>
      </c>
      <c r="B14115">
        <v>55066</v>
      </c>
      <c r="C14115" t="s">
        <v>1245</v>
      </c>
      <c r="D14115">
        <v>55066</v>
      </c>
      <c r="E14115" t="str">
        <f>"55066"</f>
        <v>55066</v>
      </c>
      <c r="F14115">
        <v>368891</v>
      </c>
      <c r="G14115">
        <v>2018</v>
      </c>
      <c r="I14115" t="s">
        <v>21</v>
      </c>
      <c r="J14115" t="s">
        <v>22</v>
      </c>
    </row>
    <row r="14116" spans="1:10">
      <c r="A14116" t="s">
        <v>19</v>
      </c>
      <c r="B14116">
        <v>55068</v>
      </c>
      <c r="C14116" t="s">
        <v>1245</v>
      </c>
      <c r="D14116">
        <v>55068</v>
      </c>
      <c r="E14116" t="str">
        <f>"55068"</f>
        <v>55068</v>
      </c>
      <c r="F14116" t="s">
        <v>23</v>
      </c>
      <c r="G14116">
        <v>2018</v>
      </c>
      <c r="I14116" t="s">
        <v>21</v>
      </c>
      <c r="J14116" t="s">
        <v>22</v>
      </c>
    </row>
    <row r="14117" spans="1:10">
      <c r="A14117" t="s">
        <v>19</v>
      </c>
      <c r="B14117">
        <v>55069</v>
      </c>
      <c r="C14117" t="s">
        <v>1245</v>
      </c>
      <c r="D14117">
        <v>55069</v>
      </c>
      <c r="E14117" t="str">
        <f>"55069"</f>
        <v>55069</v>
      </c>
      <c r="F14117" t="s">
        <v>23</v>
      </c>
      <c r="G14117">
        <v>2018</v>
      </c>
      <c r="I14117" t="s">
        <v>21</v>
      </c>
      <c r="J14117" t="s">
        <v>22</v>
      </c>
    </row>
    <row r="14118" spans="1:10">
      <c r="A14118" t="s">
        <v>19</v>
      </c>
      <c r="B14118">
        <v>55070</v>
      </c>
      <c r="C14118" t="s">
        <v>1245</v>
      </c>
      <c r="D14118">
        <v>55070</v>
      </c>
      <c r="E14118" t="str">
        <f>"55070"</f>
        <v>55070</v>
      </c>
      <c r="F14118" t="s">
        <v>23</v>
      </c>
      <c r="G14118">
        <v>2018</v>
      </c>
      <c r="I14118" t="s">
        <v>21</v>
      </c>
      <c r="J14118" t="s">
        <v>22</v>
      </c>
    </row>
    <row r="14119" spans="1:10">
      <c r="A14119" t="s">
        <v>19</v>
      </c>
      <c r="B14119">
        <v>55071</v>
      </c>
      <c r="C14119" t="s">
        <v>1245</v>
      </c>
      <c r="D14119">
        <v>55071</v>
      </c>
      <c r="E14119" t="str">
        <f>"55071"</f>
        <v>55071</v>
      </c>
      <c r="F14119" t="s">
        <v>23</v>
      </c>
      <c r="G14119">
        <v>2018</v>
      </c>
      <c r="I14119" t="s">
        <v>21</v>
      </c>
      <c r="J14119" t="s">
        <v>22</v>
      </c>
    </row>
    <row r="14120" spans="1:10">
      <c r="A14120" t="s">
        <v>19</v>
      </c>
      <c r="B14120">
        <v>55072</v>
      </c>
      <c r="C14120" t="s">
        <v>1245</v>
      </c>
      <c r="D14120">
        <v>55072</v>
      </c>
      <c r="E14120" t="str">
        <f>"55072"</f>
        <v>55072</v>
      </c>
      <c r="F14120" t="s">
        <v>23</v>
      </c>
      <c r="G14120">
        <v>2018</v>
      </c>
      <c r="I14120" t="s">
        <v>21</v>
      </c>
      <c r="J14120" t="s">
        <v>22</v>
      </c>
    </row>
    <row r="14121" spans="1:10">
      <c r="A14121" t="s">
        <v>19</v>
      </c>
      <c r="B14121">
        <v>55073</v>
      </c>
      <c r="C14121" t="s">
        <v>1245</v>
      </c>
      <c r="D14121">
        <v>55073</v>
      </c>
      <c r="E14121" t="str">
        <f>"55073"</f>
        <v>55073</v>
      </c>
      <c r="F14121" t="s">
        <v>23</v>
      </c>
      <c r="G14121">
        <v>2018</v>
      </c>
      <c r="I14121" t="s">
        <v>21</v>
      </c>
      <c r="J14121" t="s">
        <v>22</v>
      </c>
    </row>
    <row r="14122" spans="1:10">
      <c r="A14122" t="s">
        <v>19</v>
      </c>
      <c r="B14122">
        <v>55074</v>
      </c>
      <c r="C14122" t="s">
        <v>1245</v>
      </c>
      <c r="D14122">
        <v>55074</v>
      </c>
      <c r="E14122" t="str">
        <f>"55074"</f>
        <v>55074</v>
      </c>
      <c r="F14122" t="s">
        <v>23</v>
      </c>
      <c r="G14122">
        <v>2018</v>
      </c>
      <c r="I14122" t="s">
        <v>21</v>
      </c>
      <c r="J14122" t="s">
        <v>22</v>
      </c>
    </row>
    <row r="14123" spans="1:10">
      <c r="A14123" t="s">
        <v>19</v>
      </c>
      <c r="B14123">
        <v>55075</v>
      </c>
      <c r="C14123" t="s">
        <v>1245</v>
      </c>
      <c r="D14123">
        <v>55075</v>
      </c>
      <c r="E14123" t="str">
        <f>"55075"</f>
        <v>55075</v>
      </c>
      <c r="F14123">
        <v>1679976</v>
      </c>
      <c r="G14123">
        <v>2018</v>
      </c>
      <c r="I14123" t="s">
        <v>21</v>
      </c>
      <c r="J14123" t="s">
        <v>22</v>
      </c>
    </row>
    <row r="14124" spans="1:10">
      <c r="A14124" t="s">
        <v>19</v>
      </c>
      <c r="B14124">
        <v>55076</v>
      </c>
      <c r="C14124" t="s">
        <v>1245</v>
      </c>
      <c r="D14124">
        <v>55076</v>
      </c>
      <c r="E14124" t="str">
        <f>"55076"</f>
        <v>55076</v>
      </c>
      <c r="F14124" t="s">
        <v>23</v>
      </c>
      <c r="G14124">
        <v>2018</v>
      </c>
      <c r="I14124" t="s">
        <v>21</v>
      </c>
      <c r="J14124" t="s">
        <v>22</v>
      </c>
    </row>
    <row r="14125" spans="1:10">
      <c r="A14125" t="s">
        <v>19</v>
      </c>
      <c r="B14125">
        <v>55077</v>
      </c>
      <c r="C14125" t="s">
        <v>1245</v>
      </c>
      <c r="D14125">
        <v>55077</v>
      </c>
      <c r="E14125" t="str">
        <f>"55077"</f>
        <v>55077</v>
      </c>
      <c r="F14125" t="s">
        <v>23</v>
      </c>
      <c r="G14125">
        <v>2018</v>
      </c>
      <c r="I14125" t="s">
        <v>21</v>
      </c>
      <c r="J14125" t="s">
        <v>22</v>
      </c>
    </row>
    <row r="14126" spans="1:10">
      <c r="A14126" t="s">
        <v>19</v>
      </c>
      <c r="B14126">
        <v>55079</v>
      </c>
      <c r="C14126" t="s">
        <v>1245</v>
      </c>
      <c r="D14126">
        <v>55079</v>
      </c>
      <c r="E14126" t="str">
        <f>"55079"</f>
        <v>55079</v>
      </c>
      <c r="F14126" t="s">
        <v>23</v>
      </c>
      <c r="G14126">
        <v>2018</v>
      </c>
      <c r="I14126" t="s">
        <v>21</v>
      </c>
      <c r="J14126" t="s">
        <v>22</v>
      </c>
    </row>
    <row r="14127" spans="1:10">
      <c r="A14127" t="s">
        <v>19</v>
      </c>
      <c r="B14127">
        <v>55080</v>
      </c>
      <c r="C14127" t="s">
        <v>1245</v>
      </c>
      <c r="D14127">
        <v>55080</v>
      </c>
      <c r="E14127" t="str">
        <f>"55080"</f>
        <v>55080</v>
      </c>
      <c r="F14127" t="s">
        <v>23</v>
      </c>
      <c r="G14127">
        <v>2018</v>
      </c>
      <c r="I14127" t="s">
        <v>21</v>
      </c>
      <c r="J14127" t="s">
        <v>22</v>
      </c>
    </row>
    <row r="14128" spans="1:10">
      <c r="A14128" t="s">
        <v>19</v>
      </c>
      <c r="B14128">
        <v>55082</v>
      </c>
      <c r="C14128" t="s">
        <v>1245</v>
      </c>
      <c r="D14128">
        <v>55082</v>
      </c>
      <c r="E14128" t="str">
        <f>"55082"</f>
        <v>55082</v>
      </c>
      <c r="F14128">
        <v>742423</v>
      </c>
      <c r="G14128">
        <v>2018</v>
      </c>
      <c r="I14128" t="s">
        <v>21</v>
      </c>
      <c r="J14128" t="s">
        <v>22</v>
      </c>
    </row>
    <row r="14129" spans="1:10">
      <c r="A14129" t="s">
        <v>19</v>
      </c>
      <c r="B14129">
        <v>55084</v>
      </c>
      <c r="C14129" t="s">
        <v>1245</v>
      </c>
      <c r="D14129">
        <v>55084</v>
      </c>
      <c r="E14129" t="str">
        <f>"55084"</f>
        <v>55084</v>
      </c>
      <c r="F14129" t="s">
        <v>23</v>
      </c>
      <c r="G14129">
        <v>2018</v>
      </c>
      <c r="I14129" t="s">
        <v>21</v>
      </c>
      <c r="J14129" t="s">
        <v>22</v>
      </c>
    </row>
    <row r="14130" spans="1:10">
      <c r="A14130" t="s">
        <v>19</v>
      </c>
      <c r="B14130">
        <v>55085</v>
      </c>
      <c r="C14130" t="s">
        <v>1245</v>
      </c>
      <c r="D14130">
        <v>55085</v>
      </c>
      <c r="E14130" t="str">
        <f>"55085"</f>
        <v>55085</v>
      </c>
      <c r="F14130" t="s">
        <v>23</v>
      </c>
      <c r="G14130">
        <v>2018</v>
      </c>
      <c r="I14130" t="s">
        <v>21</v>
      </c>
      <c r="J14130" t="s">
        <v>22</v>
      </c>
    </row>
    <row r="14131" spans="1:10">
      <c r="A14131" t="s">
        <v>19</v>
      </c>
      <c r="B14131">
        <v>55087</v>
      </c>
      <c r="C14131" t="s">
        <v>1245</v>
      </c>
      <c r="D14131">
        <v>55087</v>
      </c>
      <c r="E14131" t="str">
        <f>"55087"</f>
        <v>55087</v>
      </c>
      <c r="F14131" t="s">
        <v>23</v>
      </c>
      <c r="G14131">
        <v>2018</v>
      </c>
      <c r="I14131" t="s">
        <v>21</v>
      </c>
      <c r="J14131" t="s">
        <v>22</v>
      </c>
    </row>
    <row r="14132" spans="1:10">
      <c r="A14132" t="s">
        <v>19</v>
      </c>
      <c r="B14132">
        <v>55088</v>
      </c>
      <c r="C14132" t="s">
        <v>1245</v>
      </c>
      <c r="D14132">
        <v>55088</v>
      </c>
      <c r="E14132" t="str">
        <f>"55088"</f>
        <v>55088</v>
      </c>
      <c r="F14132" t="s">
        <v>23</v>
      </c>
      <c r="G14132">
        <v>2018</v>
      </c>
      <c r="I14132" t="s">
        <v>21</v>
      </c>
      <c r="J14132" t="s">
        <v>22</v>
      </c>
    </row>
    <row r="14133" spans="1:10">
      <c r="A14133" t="s">
        <v>19</v>
      </c>
      <c r="B14133">
        <v>55089</v>
      </c>
      <c r="C14133" t="s">
        <v>1245</v>
      </c>
      <c r="D14133">
        <v>55089</v>
      </c>
      <c r="E14133" t="str">
        <f>"55089"</f>
        <v>55089</v>
      </c>
      <c r="F14133" t="s">
        <v>23</v>
      </c>
      <c r="G14133">
        <v>2018</v>
      </c>
      <c r="I14133" t="s">
        <v>21</v>
      </c>
      <c r="J14133" t="s">
        <v>22</v>
      </c>
    </row>
    <row r="14134" spans="1:10">
      <c r="A14134" t="s">
        <v>19</v>
      </c>
      <c r="B14134">
        <v>55090</v>
      </c>
      <c r="C14134" t="s">
        <v>1245</v>
      </c>
      <c r="D14134">
        <v>55090</v>
      </c>
      <c r="E14134" t="str">
        <f>"55090"</f>
        <v>55090</v>
      </c>
      <c r="F14134" t="s">
        <v>23</v>
      </c>
      <c r="G14134">
        <v>2018</v>
      </c>
      <c r="I14134" t="s">
        <v>21</v>
      </c>
      <c r="J14134" t="s">
        <v>22</v>
      </c>
    </row>
    <row r="14135" spans="1:10">
      <c r="A14135" t="s">
        <v>19</v>
      </c>
      <c r="B14135">
        <v>55092</v>
      </c>
      <c r="C14135" t="s">
        <v>1245</v>
      </c>
      <c r="D14135">
        <v>55092</v>
      </c>
      <c r="E14135" t="str">
        <f>"55092"</f>
        <v>55092</v>
      </c>
      <c r="F14135" t="s">
        <v>23</v>
      </c>
      <c r="G14135">
        <v>2018</v>
      </c>
      <c r="I14135" t="s">
        <v>21</v>
      </c>
      <c r="J14135" t="s">
        <v>22</v>
      </c>
    </row>
    <row r="14136" spans="1:10">
      <c r="A14136" t="s">
        <v>19</v>
      </c>
      <c r="B14136">
        <v>55101</v>
      </c>
      <c r="C14136" t="s">
        <v>1245</v>
      </c>
      <c r="D14136">
        <v>55101</v>
      </c>
      <c r="E14136" t="str">
        <f>"55101"</f>
        <v>55101</v>
      </c>
      <c r="F14136">
        <v>21829059</v>
      </c>
      <c r="G14136">
        <v>2018</v>
      </c>
      <c r="I14136" t="s">
        <v>21</v>
      </c>
      <c r="J14136" t="s">
        <v>22</v>
      </c>
    </row>
    <row r="14137" spans="1:10">
      <c r="A14137" t="s">
        <v>19</v>
      </c>
      <c r="B14137">
        <v>55102</v>
      </c>
      <c r="C14137" t="s">
        <v>1245</v>
      </c>
      <c r="D14137">
        <v>55102</v>
      </c>
      <c r="E14137" t="str">
        <f>"55102"</f>
        <v>55102</v>
      </c>
      <c r="F14137">
        <v>49624892</v>
      </c>
      <c r="G14137">
        <v>2018</v>
      </c>
      <c r="I14137" t="s">
        <v>21</v>
      </c>
      <c r="J14137" t="s">
        <v>22</v>
      </c>
    </row>
    <row r="14138" spans="1:10">
      <c r="A14138" t="s">
        <v>19</v>
      </c>
      <c r="B14138">
        <v>55103</v>
      </c>
      <c r="C14138" t="s">
        <v>1245</v>
      </c>
      <c r="D14138">
        <v>55103</v>
      </c>
      <c r="E14138" t="str">
        <f>"55103"</f>
        <v>55103</v>
      </c>
      <c r="F14138">
        <v>64930</v>
      </c>
      <c r="G14138">
        <v>2018</v>
      </c>
      <c r="I14138" t="s">
        <v>21</v>
      </c>
      <c r="J14138" t="s">
        <v>22</v>
      </c>
    </row>
    <row r="14139" spans="1:10">
      <c r="A14139" t="s">
        <v>19</v>
      </c>
      <c r="B14139">
        <v>55104</v>
      </c>
      <c r="C14139" t="s">
        <v>1245</v>
      </c>
      <c r="D14139">
        <v>55104</v>
      </c>
      <c r="E14139" t="str">
        <f>"55104"</f>
        <v>55104</v>
      </c>
      <c r="F14139">
        <v>1367926</v>
      </c>
      <c r="G14139">
        <v>2018</v>
      </c>
      <c r="I14139" t="s">
        <v>21</v>
      </c>
      <c r="J14139" t="s">
        <v>22</v>
      </c>
    </row>
    <row r="14140" spans="1:10">
      <c r="A14140" t="s">
        <v>19</v>
      </c>
      <c r="B14140">
        <v>55105</v>
      </c>
      <c r="C14140" t="s">
        <v>1245</v>
      </c>
      <c r="D14140">
        <v>55105</v>
      </c>
      <c r="E14140" t="str">
        <f>"55105"</f>
        <v>55105</v>
      </c>
      <c r="F14140" t="s">
        <v>23</v>
      </c>
      <c r="G14140">
        <v>2018</v>
      </c>
      <c r="I14140" t="s">
        <v>21</v>
      </c>
      <c r="J14140" t="s">
        <v>22</v>
      </c>
    </row>
    <row r="14141" spans="1:10">
      <c r="A14141" t="s">
        <v>19</v>
      </c>
      <c r="B14141">
        <v>55106</v>
      </c>
      <c r="C14141" t="s">
        <v>1245</v>
      </c>
      <c r="D14141">
        <v>55106</v>
      </c>
      <c r="E14141" t="str">
        <f>"55106"</f>
        <v>55106</v>
      </c>
      <c r="F14141">
        <v>106591</v>
      </c>
      <c r="G14141">
        <v>2018</v>
      </c>
      <c r="I14141" t="s">
        <v>21</v>
      </c>
      <c r="J14141" t="s">
        <v>22</v>
      </c>
    </row>
    <row r="14142" spans="1:10">
      <c r="A14142" t="s">
        <v>19</v>
      </c>
      <c r="B14142">
        <v>55107</v>
      </c>
      <c r="C14142" t="s">
        <v>1245</v>
      </c>
      <c r="D14142">
        <v>55107</v>
      </c>
      <c r="E14142" t="str">
        <f>"55107"</f>
        <v>55107</v>
      </c>
      <c r="F14142">
        <v>381987</v>
      </c>
      <c r="G14142">
        <v>2018</v>
      </c>
      <c r="I14142" t="s">
        <v>21</v>
      </c>
      <c r="J14142" t="s">
        <v>22</v>
      </c>
    </row>
    <row r="14143" spans="1:10">
      <c r="A14143" t="s">
        <v>19</v>
      </c>
      <c r="B14143">
        <v>55108</v>
      </c>
      <c r="C14143" t="s">
        <v>1245</v>
      </c>
      <c r="D14143">
        <v>55108</v>
      </c>
      <c r="E14143" t="str">
        <f>"55108"</f>
        <v>55108</v>
      </c>
      <c r="F14143">
        <v>991926</v>
      </c>
      <c r="G14143">
        <v>2018</v>
      </c>
      <c r="I14143" t="s">
        <v>21</v>
      </c>
      <c r="J14143" t="s">
        <v>22</v>
      </c>
    </row>
    <row r="14144" spans="1:10">
      <c r="A14144" t="s">
        <v>19</v>
      </c>
      <c r="B14144">
        <v>55109</v>
      </c>
      <c r="C14144" t="s">
        <v>1245</v>
      </c>
      <c r="D14144">
        <v>55109</v>
      </c>
      <c r="E14144" t="str">
        <f>"55109"</f>
        <v>55109</v>
      </c>
      <c r="F14144" t="s">
        <v>23</v>
      </c>
      <c r="G14144">
        <v>2018</v>
      </c>
      <c r="I14144" t="s">
        <v>21</v>
      </c>
      <c r="J14144" t="s">
        <v>22</v>
      </c>
    </row>
    <row r="14145" spans="1:10">
      <c r="A14145" t="s">
        <v>19</v>
      </c>
      <c r="B14145">
        <v>55110</v>
      </c>
      <c r="C14145" t="s">
        <v>1245</v>
      </c>
      <c r="D14145">
        <v>55110</v>
      </c>
      <c r="E14145" t="str">
        <f>"55110"</f>
        <v>55110</v>
      </c>
      <c r="F14145">
        <v>68977</v>
      </c>
      <c r="G14145">
        <v>2018</v>
      </c>
      <c r="I14145" t="s">
        <v>21</v>
      </c>
      <c r="J14145" t="s">
        <v>22</v>
      </c>
    </row>
    <row r="14146" spans="1:10">
      <c r="A14146" t="s">
        <v>19</v>
      </c>
      <c r="B14146">
        <v>55111</v>
      </c>
      <c r="C14146" t="s">
        <v>1245</v>
      </c>
      <c r="D14146">
        <v>55111</v>
      </c>
      <c r="E14146" t="str">
        <f>"55111"</f>
        <v>55111</v>
      </c>
      <c r="F14146" t="s">
        <v>23</v>
      </c>
      <c r="G14146">
        <v>2018</v>
      </c>
      <c r="I14146" t="s">
        <v>21</v>
      </c>
      <c r="J14146" t="s">
        <v>22</v>
      </c>
    </row>
    <row r="14147" spans="1:10">
      <c r="A14147" t="s">
        <v>19</v>
      </c>
      <c r="B14147">
        <v>55112</v>
      </c>
      <c r="C14147" t="s">
        <v>1245</v>
      </c>
      <c r="D14147">
        <v>55112</v>
      </c>
      <c r="E14147" t="str">
        <f>"55112"</f>
        <v>55112</v>
      </c>
      <c r="F14147" t="s">
        <v>23</v>
      </c>
      <c r="G14147">
        <v>2018</v>
      </c>
      <c r="I14147" t="s">
        <v>21</v>
      </c>
      <c r="J14147" t="s">
        <v>22</v>
      </c>
    </row>
    <row r="14148" spans="1:10">
      <c r="A14148" t="s">
        <v>19</v>
      </c>
      <c r="B14148">
        <v>55113</v>
      </c>
      <c r="C14148" t="s">
        <v>1245</v>
      </c>
      <c r="D14148">
        <v>55113</v>
      </c>
      <c r="E14148" t="str">
        <f>"55113"</f>
        <v>55113</v>
      </c>
      <c r="F14148">
        <v>817600</v>
      </c>
      <c r="G14148">
        <v>2018</v>
      </c>
      <c r="I14148" t="s">
        <v>21</v>
      </c>
      <c r="J14148" t="s">
        <v>22</v>
      </c>
    </row>
    <row r="14149" spans="1:10">
      <c r="A14149" t="s">
        <v>19</v>
      </c>
      <c r="B14149">
        <v>55114</v>
      </c>
      <c r="C14149" t="s">
        <v>1245</v>
      </c>
      <c r="D14149">
        <v>55114</v>
      </c>
      <c r="E14149" t="str">
        <f>"55114"</f>
        <v>55114</v>
      </c>
      <c r="F14149">
        <v>5000452</v>
      </c>
      <c r="G14149">
        <v>2018</v>
      </c>
      <c r="I14149" t="s">
        <v>21</v>
      </c>
      <c r="J14149" t="s">
        <v>22</v>
      </c>
    </row>
    <row r="14150" spans="1:10">
      <c r="A14150" t="s">
        <v>19</v>
      </c>
      <c r="B14150">
        <v>55115</v>
      </c>
      <c r="C14150" t="s">
        <v>1245</v>
      </c>
      <c r="D14150">
        <v>55115</v>
      </c>
      <c r="E14150" t="str">
        <f>"55115"</f>
        <v>55115</v>
      </c>
      <c r="F14150" t="s">
        <v>23</v>
      </c>
      <c r="G14150">
        <v>2018</v>
      </c>
      <c r="I14150" t="s">
        <v>21</v>
      </c>
      <c r="J14150" t="s">
        <v>22</v>
      </c>
    </row>
    <row r="14151" spans="1:10">
      <c r="A14151" t="s">
        <v>19</v>
      </c>
      <c r="B14151">
        <v>55116</v>
      </c>
      <c r="C14151" t="s">
        <v>1245</v>
      </c>
      <c r="D14151">
        <v>55116</v>
      </c>
      <c r="E14151" t="str">
        <f>"55116"</f>
        <v>55116</v>
      </c>
      <c r="F14151">
        <v>150844</v>
      </c>
      <c r="G14151">
        <v>2018</v>
      </c>
      <c r="I14151" t="s">
        <v>21</v>
      </c>
      <c r="J14151" t="s">
        <v>22</v>
      </c>
    </row>
    <row r="14152" spans="1:10">
      <c r="A14152" t="s">
        <v>19</v>
      </c>
      <c r="B14152">
        <v>55117</v>
      </c>
      <c r="C14152" t="s">
        <v>1245</v>
      </c>
      <c r="D14152">
        <v>55117</v>
      </c>
      <c r="E14152" t="str">
        <f>"55117"</f>
        <v>55117</v>
      </c>
      <c r="F14152" t="s">
        <v>23</v>
      </c>
      <c r="G14152">
        <v>2018</v>
      </c>
      <c r="I14152" t="s">
        <v>21</v>
      </c>
      <c r="J14152" t="s">
        <v>22</v>
      </c>
    </row>
    <row r="14153" spans="1:10">
      <c r="A14153" t="s">
        <v>19</v>
      </c>
      <c r="B14153">
        <v>55118</v>
      </c>
      <c r="C14153" t="s">
        <v>1245</v>
      </c>
      <c r="D14153">
        <v>55118</v>
      </c>
      <c r="E14153" t="str">
        <f>"55118"</f>
        <v>55118</v>
      </c>
      <c r="F14153" t="s">
        <v>23</v>
      </c>
      <c r="G14153">
        <v>2018</v>
      </c>
      <c r="I14153" t="s">
        <v>21</v>
      </c>
      <c r="J14153" t="s">
        <v>22</v>
      </c>
    </row>
    <row r="14154" spans="1:10">
      <c r="A14154" t="s">
        <v>19</v>
      </c>
      <c r="B14154">
        <v>55119</v>
      </c>
      <c r="C14154" t="s">
        <v>1245</v>
      </c>
      <c r="D14154">
        <v>55119</v>
      </c>
      <c r="E14154" t="str">
        <f>"55119"</f>
        <v>55119</v>
      </c>
      <c r="F14154" t="s">
        <v>23</v>
      </c>
      <c r="G14154">
        <v>2018</v>
      </c>
      <c r="I14154" t="s">
        <v>21</v>
      </c>
      <c r="J14154" t="s">
        <v>22</v>
      </c>
    </row>
    <row r="14155" spans="1:10">
      <c r="A14155" t="s">
        <v>19</v>
      </c>
      <c r="B14155">
        <v>55120</v>
      </c>
      <c r="C14155" t="s">
        <v>1245</v>
      </c>
      <c r="D14155">
        <v>55120</v>
      </c>
      <c r="E14155" t="str">
        <f>"55120"</f>
        <v>55120</v>
      </c>
      <c r="F14155" t="s">
        <v>23</v>
      </c>
      <c r="G14155">
        <v>2018</v>
      </c>
      <c r="I14155" t="s">
        <v>21</v>
      </c>
      <c r="J14155" t="s">
        <v>22</v>
      </c>
    </row>
    <row r="14156" spans="1:10">
      <c r="A14156" t="s">
        <v>19</v>
      </c>
      <c r="B14156">
        <v>55121</v>
      </c>
      <c r="C14156" t="s">
        <v>1245</v>
      </c>
      <c r="D14156">
        <v>55121</v>
      </c>
      <c r="E14156" t="str">
        <f>"55121"</f>
        <v>55121</v>
      </c>
      <c r="F14156" t="s">
        <v>23</v>
      </c>
      <c r="G14156">
        <v>2018</v>
      </c>
      <c r="I14156" t="s">
        <v>21</v>
      </c>
      <c r="J14156" t="s">
        <v>22</v>
      </c>
    </row>
    <row r="14157" spans="1:10">
      <c r="A14157" t="s">
        <v>19</v>
      </c>
      <c r="B14157">
        <v>55122</v>
      </c>
      <c r="C14157" t="s">
        <v>1245</v>
      </c>
      <c r="D14157">
        <v>55122</v>
      </c>
      <c r="E14157" t="str">
        <f>"55122"</f>
        <v>55122</v>
      </c>
      <c r="F14157" t="s">
        <v>23</v>
      </c>
      <c r="G14157">
        <v>2018</v>
      </c>
      <c r="I14157" t="s">
        <v>21</v>
      </c>
      <c r="J14157" t="s">
        <v>22</v>
      </c>
    </row>
    <row r="14158" spans="1:10">
      <c r="A14158" t="s">
        <v>19</v>
      </c>
      <c r="B14158">
        <v>55123</v>
      </c>
      <c r="C14158" t="s">
        <v>1245</v>
      </c>
      <c r="D14158">
        <v>55123</v>
      </c>
      <c r="E14158" t="str">
        <f>"55123"</f>
        <v>55123</v>
      </c>
      <c r="F14158">
        <v>5820018</v>
      </c>
      <c r="G14158">
        <v>2018</v>
      </c>
      <c r="I14158" t="s">
        <v>21</v>
      </c>
      <c r="J14158" t="s">
        <v>22</v>
      </c>
    </row>
    <row r="14159" spans="1:10">
      <c r="A14159" t="s">
        <v>19</v>
      </c>
      <c r="B14159">
        <v>55124</v>
      </c>
      <c r="C14159" t="s">
        <v>1245</v>
      </c>
      <c r="D14159">
        <v>55124</v>
      </c>
      <c r="E14159" t="str">
        <f>"55124"</f>
        <v>55124</v>
      </c>
      <c r="F14159" t="s">
        <v>23</v>
      </c>
      <c r="G14159">
        <v>2018</v>
      </c>
      <c r="I14159" t="s">
        <v>21</v>
      </c>
      <c r="J14159" t="s">
        <v>22</v>
      </c>
    </row>
    <row r="14160" spans="1:10">
      <c r="A14160" t="s">
        <v>19</v>
      </c>
      <c r="B14160">
        <v>55125</v>
      </c>
      <c r="C14160" t="s">
        <v>1245</v>
      </c>
      <c r="D14160">
        <v>55125</v>
      </c>
      <c r="E14160" t="str">
        <f>"55125"</f>
        <v>55125</v>
      </c>
      <c r="F14160">
        <v>1008994</v>
      </c>
      <c r="G14160">
        <v>2018</v>
      </c>
      <c r="I14160" t="s">
        <v>21</v>
      </c>
      <c r="J14160" t="s">
        <v>22</v>
      </c>
    </row>
    <row r="14161" spans="1:10">
      <c r="A14161" t="s">
        <v>19</v>
      </c>
      <c r="B14161">
        <v>55126</v>
      </c>
      <c r="C14161" t="s">
        <v>1245</v>
      </c>
      <c r="D14161">
        <v>55126</v>
      </c>
      <c r="E14161" t="str">
        <f>"55126"</f>
        <v>55126</v>
      </c>
      <c r="F14161" t="s">
        <v>23</v>
      </c>
      <c r="G14161">
        <v>2018</v>
      </c>
      <c r="I14161" t="s">
        <v>21</v>
      </c>
      <c r="J14161" t="s">
        <v>22</v>
      </c>
    </row>
    <row r="14162" spans="1:10">
      <c r="A14162" t="s">
        <v>19</v>
      </c>
      <c r="B14162">
        <v>55127</v>
      </c>
      <c r="C14162" t="s">
        <v>1245</v>
      </c>
      <c r="D14162">
        <v>55127</v>
      </c>
      <c r="E14162" t="str">
        <f>"55127"</f>
        <v>55127</v>
      </c>
      <c r="F14162" t="s">
        <v>23</v>
      </c>
      <c r="G14162">
        <v>2018</v>
      </c>
      <c r="I14162" t="s">
        <v>21</v>
      </c>
      <c r="J14162" t="s">
        <v>22</v>
      </c>
    </row>
    <row r="14163" spans="1:10">
      <c r="A14163" t="s">
        <v>19</v>
      </c>
      <c r="B14163">
        <v>55128</v>
      </c>
      <c r="C14163" t="s">
        <v>1245</v>
      </c>
      <c r="D14163">
        <v>55128</v>
      </c>
      <c r="E14163" t="str">
        <f>"55128"</f>
        <v>55128</v>
      </c>
      <c r="F14163">
        <v>94575</v>
      </c>
      <c r="G14163">
        <v>2018</v>
      </c>
      <c r="I14163" t="s">
        <v>21</v>
      </c>
      <c r="J14163" t="s">
        <v>22</v>
      </c>
    </row>
    <row r="14164" spans="1:10">
      <c r="A14164" t="s">
        <v>19</v>
      </c>
      <c r="B14164">
        <v>55129</v>
      </c>
      <c r="C14164" t="s">
        <v>1245</v>
      </c>
      <c r="D14164">
        <v>55129</v>
      </c>
      <c r="E14164" t="str">
        <f>"55129"</f>
        <v>55129</v>
      </c>
      <c r="F14164" t="s">
        <v>23</v>
      </c>
      <c r="G14164">
        <v>2018</v>
      </c>
      <c r="I14164" t="s">
        <v>21</v>
      </c>
      <c r="J14164" t="s">
        <v>22</v>
      </c>
    </row>
    <row r="14165" spans="1:10">
      <c r="A14165" t="s">
        <v>19</v>
      </c>
      <c r="B14165">
        <v>55130</v>
      </c>
      <c r="C14165" t="s">
        <v>1245</v>
      </c>
      <c r="D14165">
        <v>55130</v>
      </c>
      <c r="E14165" t="str">
        <f>"55130"</f>
        <v>55130</v>
      </c>
      <c r="F14165" t="s">
        <v>23</v>
      </c>
      <c r="G14165">
        <v>2018</v>
      </c>
      <c r="I14165" t="s">
        <v>21</v>
      </c>
      <c r="J14165" t="s">
        <v>22</v>
      </c>
    </row>
    <row r="14166" spans="1:10">
      <c r="A14166" t="s">
        <v>19</v>
      </c>
      <c r="B14166">
        <v>55144</v>
      </c>
      <c r="C14166" t="s">
        <v>1245</v>
      </c>
      <c r="D14166">
        <v>55144</v>
      </c>
      <c r="E14166" t="str">
        <f>"55144"</f>
        <v>55144</v>
      </c>
      <c r="F14166" t="s">
        <v>23</v>
      </c>
      <c r="G14166">
        <v>2018</v>
      </c>
      <c r="I14166" t="s">
        <v>21</v>
      </c>
      <c r="J14166" t="s">
        <v>22</v>
      </c>
    </row>
    <row r="14167" spans="1:10">
      <c r="A14167" t="s">
        <v>19</v>
      </c>
      <c r="B14167">
        <v>55146</v>
      </c>
      <c r="C14167" t="s">
        <v>1245</v>
      </c>
      <c r="D14167">
        <v>55146</v>
      </c>
      <c r="E14167" t="str">
        <f>"55146"</f>
        <v>55146</v>
      </c>
      <c r="F14167" t="s">
        <v>23</v>
      </c>
      <c r="G14167">
        <v>2018</v>
      </c>
      <c r="I14167" t="s">
        <v>21</v>
      </c>
      <c r="J14167" t="s">
        <v>22</v>
      </c>
    </row>
    <row r="14168" spans="1:10">
      <c r="A14168" t="s">
        <v>19</v>
      </c>
      <c r="B14168">
        <v>55150</v>
      </c>
      <c r="C14168" t="s">
        <v>1245</v>
      </c>
      <c r="D14168">
        <v>55150</v>
      </c>
      <c r="E14168" t="str">
        <f>"55150"</f>
        <v>55150</v>
      </c>
      <c r="F14168" t="s">
        <v>23</v>
      </c>
      <c r="G14168">
        <v>2018</v>
      </c>
      <c r="I14168" t="s">
        <v>21</v>
      </c>
      <c r="J14168" t="s">
        <v>22</v>
      </c>
    </row>
    <row r="14169" spans="1:10">
      <c r="A14169" t="s">
        <v>19</v>
      </c>
      <c r="B14169">
        <v>55155</v>
      </c>
      <c r="C14169" t="s">
        <v>1245</v>
      </c>
      <c r="D14169">
        <v>55155</v>
      </c>
      <c r="E14169" t="str">
        <f>"55155"</f>
        <v>55155</v>
      </c>
      <c r="F14169">
        <v>2055825</v>
      </c>
      <c r="G14169">
        <v>2018</v>
      </c>
      <c r="I14169" t="s">
        <v>21</v>
      </c>
      <c r="J14169" t="s">
        <v>22</v>
      </c>
    </row>
    <row r="14170" spans="1:10">
      <c r="A14170" t="s">
        <v>19</v>
      </c>
      <c r="B14170">
        <v>55301</v>
      </c>
      <c r="C14170" t="s">
        <v>1245</v>
      </c>
      <c r="D14170">
        <v>55301</v>
      </c>
      <c r="E14170" t="str">
        <f>"55301"</f>
        <v>55301</v>
      </c>
      <c r="F14170" t="s">
        <v>23</v>
      </c>
      <c r="G14170">
        <v>2018</v>
      </c>
      <c r="I14170" t="s">
        <v>21</v>
      </c>
      <c r="J14170" t="s">
        <v>22</v>
      </c>
    </row>
    <row r="14171" spans="1:10">
      <c r="A14171" t="s">
        <v>19</v>
      </c>
      <c r="B14171">
        <v>55302</v>
      </c>
      <c r="C14171" t="s">
        <v>1245</v>
      </c>
      <c r="D14171">
        <v>55302</v>
      </c>
      <c r="E14171" t="str">
        <f>"55302"</f>
        <v>55302</v>
      </c>
      <c r="F14171" t="s">
        <v>23</v>
      </c>
      <c r="G14171">
        <v>2018</v>
      </c>
      <c r="I14171" t="s">
        <v>21</v>
      </c>
      <c r="J14171" t="s">
        <v>22</v>
      </c>
    </row>
    <row r="14172" spans="1:10">
      <c r="A14172" t="s">
        <v>19</v>
      </c>
      <c r="B14172">
        <v>55303</v>
      </c>
      <c r="C14172" t="s">
        <v>1245</v>
      </c>
      <c r="D14172">
        <v>55303</v>
      </c>
      <c r="E14172" t="str">
        <f>"55303"</f>
        <v>55303</v>
      </c>
      <c r="F14172">
        <v>1641723</v>
      </c>
      <c r="G14172">
        <v>2018</v>
      </c>
      <c r="I14172" t="s">
        <v>21</v>
      </c>
      <c r="J14172" t="s">
        <v>22</v>
      </c>
    </row>
    <row r="14173" spans="1:10">
      <c r="A14173" t="s">
        <v>19</v>
      </c>
      <c r="B14173">
        <v>55304</v>
      </c>
      <c r="C14173" t="s">
        <v>1245</v>
      </c>
      <c r="D14173">
        <v>55304</v>
      </c>
      <c r="E14173" t="str">
        <f>"55304"</f>
        <v>55304</v>
      </c>
      <c r="F14173" t="s">
        <v>23</v>
      </c>
      <c r="G14173">
        <v>2018</v>
      </c>
      <c r="I14173" t="s">
        <v>21</v>
      </c>
      <c r="J14173" t="s">
        <v>22</v>
      </c>
    </row>
    <row r="14174" spans="1:10">
      <c r="A14174" t="s">
        <v>19</v>
      </c>
      <c r="B14174">
        <v>55305</v>
      </c>
      <c r="C14174" t="s">
        <v>1245</v>
      </c>
      <c r="D14174">
        <v>55305</v>
      </c>
      <c r="E14174" t="str">
        <f>"55305"</f>
        <v>55305</v>
      </c>
      <c r="F14174" t="s">
        <v>23</v>
      </c>
      <c r="G14174">
        <v>2018</v>
      </c>
      <c r="I14174" t="s">
        <v>21</v>
      </c>
      <c r="J14174" t="s">
        <v>22</v>
      </c>
    </row>
    <row r="14175" spans="1:10">
      <c r="A14175" t="s">
        <v>19</v>
      </c>
      <c r="B14175">
        <v>55306</v>
      </c>
      <c r="C14175" t="s">
        <v>1245</v>
      </c>
      <c r="D14175">
        <v>55306</v>
      </c>
      <c r="E14175" t="str">
        <f>"55306"</f>
        <v>55306</v>
      </c>
      <c r="F14175" t="s">
        <v>23</v>
      </c>
      <c r="G14175">
        <v>2018</v>
      </c>
      <c r="I14175" t="s">
        <v>21</v>
      </c>
      <c r="J14175" t="s">
        <v>22</v>
      </c>
    </row>
    <row r="14176" spans="1:10">
      <c r="A14176" t="s">
        <v>19</v>
      </c>
      <c r="B14176">
        <v>55307</v>
      </c>
      <c r="C14176" t="s">
        <v>1245</v>
      </c>
      <c r="D14176">
        <v>55307</v>
      </c>
      <c r="E14176" t="str">
        <f>"55307"</f>
        <v>55307</v>
      </c>
      <c r="F14176" t="s">
        <v>23</v>
      </c>
      <c r="G14176">
        <v>2018</v>
      </c>
      <c r="I14176" t="s">
        <v>21</v>
      </c>
      <c r="J14176" t="s">
        <v>22</v>
      </c>
    </row>
    <row r="14177" spans="1:10">
      <c r="A14177" t="s">
        <v>19</v>
      </c>
      <c r="B14177">
        <v>55308</v>
      </c>
      <c r="C14177" t="s">
        <v>1245</v>
      </c>
      <c r="D14177">
        <v>55308</v>
      </c>
      <c r="E14177" t="str">
        <f>"55308"</f>
        <v>55308</v>
      </c>
      <c r="F14177" t="s">
        <v>23</v>
      </c>
      <c r="G14177">
        <v>2018</v>
      </c>
      <c r="I14177" t="s">
        <v>21</v>
      </c>
      <c r="J14177" t="s">
        <v>22</v>
      </c>
    </row>
    <row r="14178" spans="1:10">
      <c r="A14178" t="s">
        <v>19</v>
      </c>
      <c r="B14178">
        <v>55309</v>
      </c>
      <c r="C14178" t="s">
        <v>1245</v>
      </c>
      <c r="D14178">
        <v>55309</v>
      </c>
      <c r="E14178" t="str">
        <f>"55309"</f>
        <v>55309</v>
      </c>
      <c r="F14178" t="s">
        <v>23</v>
      </c>
      <c r="G14178">
        <v>2018</v>
      </c>
      <c r="I14178" t="s">
        <v>21</v>
      </c>
      <c r="J14178" t="s">
        <v>22</v>
      </c>
    </row>
    <row r="14179" spans="1:10">
      <c r="A14179" t="s">
        <v>19</v>
      </c>
      <c r="B14179">
        <v>55310</v>
      </c>
      <c r="C14179" t="s">
        <v>1245</v>
      </c>
      <c r="D14179">
        <v>55310</v>
      </c>
      <c r="E14179" t="str">
        <f>"55310"</f>
        <v>55310</v>
      </c>
      <c r="F14179" t="s">
        <v>23</v>
      </c>
      <c r="G14179">
        <v>2018</v>
      </c>
      <c r="I14179" t="s">
        <v>21</v>
      </c>
      <c r="J14179" t="s">
        <v>22</v>
      </c>
    </row>
    <row r="14180" spans="1:10">
      <c r="A14180" t="s">
        <v>19</v>
      </c>
      <c r="B14180">
        <v>55311</v>
      </c>
      <c r="C14180" t="s">
        <v>1245</v>
      </c>
      <c r="D14180">
        <v>55311</v>
      </c>
      <c r="E14180" t="str">
        <f>"55311"</f>
        <v>55311</v>
      </c>
      <c r="F14180" t="s">
        <v>23</v>
      </c>
      <c r="G14180">
        <v>2018</v>
      </c>
      <c r="I14180" t="s">
        <v>21</v>
      </c>
      <c r="J14180" t="s">
        <v>22</v>
      </c>
    </row>
    <row r="14181" spans="1:10">
      <c r="A14181" t="s">
        <v>19</v>
      </c>
      <c r="B14181">
        <v>55312</v>
      </c>
      <c r="C14181" t="s">
        <v>1245</v>
      </c>
      <c r="D14181">
        <v>55312</v>
      </c>
      <c r="E14181" t="str">
        <f>"55312"</f>
        <v>55312</v>
      </c>
      <c r="F14181" t="s">
        <v>23</v>
      </c>
      <c r="G14181">
        <v>2018</v>
      </c>
      <c r="I14181" t="s">
        <v>21</v>
      </c>
      <c r="J14181" t="s">
        <v>22</v>
      </c>
    </row>
    <row r="14182" spans="1:10">
      <c r="A14182" t="s">
        <v>19</v>
      </c>
      <c r="B14182">
        <v>55313</v>
      </c>
      <c r="C14182" t="s">
        <v>1245</v>
      </c>
      <c r="D14182">
        <v>55313</v>
      </c>
      <c r="E14182" t="str">
        <f>"55313"</f>
        <v>55313</v>
      </c>
      <c r="F14182" t="s">
        <v>23</v>
      </c>
      <c r="G14182">
        <v>2018</v>
      </c>
      <c r="I14182" t="s">
        <v>21</v>
      </c>
      <c r="J14182" t="s">
        <v>22</v>
      </c>
    </row>
    <row r="14183" spans="1:10">
      <c r="A14183" t="s">
        <v>19</v>
      </c>
      <c r="B14183">
        <v>55314</v>
      </c>
      <c r="C14183" t="s">
        <v>1245</v>
      </c>
      <c r="D14183">
        <v>55314</v>
      </c>
      <c r="E14183" t="str">
        <f>"55314"</f>
        <v>55314</v>
      </c>
      <c r="F14183" t="s">
        <v>23</v>
      </c>
      <c r="G14183">
        <v>2018</v>
      </c>
      <c r="I14183" t="s">
        <v>21</v>
      </c>
      <c r="J14183" t="s">
        <v>22</v>
      </c>
    </row>
    <row r="14184" spans="1:10">
      <c r="A14184" t="s">
        <v>19</v>
      </c>
      <c r="B14184">
        <v>55315</v>
      </c>
      <c r="C14184" t="s">
        <v>1245</v>
      </c>
      <c r="D14184">
        <v>55315</v>
      </c>
      <c r="E14184" t="str">
        <f>"55315"</f>
        <v>55315</v>
      </c>
      <c r="F14184" t="s">
        <v>23</v>
      </c>
      <c r="G14184">
        <v>2018</v>
      </c>
      <c r="I14184" t="s">
        <v>21</v>
      </c>
      <c r="J14184" t="s">
        <v>22</v>
      </c>
    </row>
    <row r="14185" spans="1:10">
      <c r="A14185" t="s">
        <v>19</v>
      </c>
      <c r="B14185">
        <v>55316</v>
      </c>
      <c r="C14185" t="s">
        <v>1245</v>
      </c>
      <c r="D14185">
        <v>55316</v>
      </c>
      <c r="E14185" t="str">
        <f>"55316"</f>
        <v>55316</v>
      </c>
      <c r="F14185" t="s">
        <v>23</v>
      </c>
      <c r="G14185">
        <v>2018</v>
      </c>
      <c r="I14185" t="s">
        <v>21</v>
      </c>
      <c r="J14185" t="s">
        <v>22</v>
      </c>
    </row>
    <row r="14186" spans="1:10">
      <c r="A14186" t="s">
        <v>19</v>
      </c>
      <c r="B14186">
        <v>55317</v>
      </c>
      <c r="C14186" t="s">
        <v>1245</v>
      </c>
      <c r="D14186">
        <v>55317</v>
      </c>
      <c r="E14186" t="str">
        <f>"55317"</f>
        <v>55317</v>
      </c>
      <c r="F14186" t="s">
        <v>23</v>
      </c>
      <c r="G14186">
        <v>2018</v>
      </c>
      <c r="I14186" t="s">
        <v>21</v>
      </c>
      <c r="J14186" t="s">
        <v>22</v>
      </c>
    </row>
    <row r="14187" spans="1:10">
      <c r="A14187" t="s">
        <v>19</v>
      </c>
      <c r="B14187">
        <v>55318</v>
      </c>
      <c r="C14187" t="s">
        <v>1245</v>
      </c>
      <c r="D14187">
        <v>55318</v>
      </c>
      <c r="E14187" t="str">
        <f>"55318"</f>
        <v>55318</v>
      </c>
      <c r="F14187">
        <v>353225</v>
      </c>
      <c r="G14187">
        <v>2018</v>
      </c>
      <c r="I14187" t="s">
        <v>21</v>
      </c>
      <c r="J14187" t="s">
        <v>22</v>
      </c>
    </row>
    <row r="14188" spans="1:10">
      <c r="A14188" t="s">
        <v>19</v>
      </c>
      <c r="B14188">
        <v>55319</v>
      </c>
      <c r="C14188" t="s">
        <v>1245</v>
      </c>
      <c r="D14188">
        <v>55319</v>
      </c>
      <c r="E14188" t="str">
        <f>"55319"</f>
        <v>55319</v>
      </c>
      <c r="F14188" t="s">
        <v>23</v>
      </c>
      <c r="G14188">
        <v>2018</v>
      </c>
      <c r="I14188" t="s">
        <v>21</v>
      </c>
      <c r="J14188" t="s">
        <v>22</v>
      </c>
    </row>
    <row r="14189" spans="1:10">
      <c r="A14189" t="s">
        <v>19</v>
      </c>
      <c r="B14189">
        <v>55320</v>
      </c>
      <c r="C14189" t="s">
        <v>1245</v>
      </c>
      <c r="D14189">
        <v>55320</v>
      </c>
      <c r="E14189" t="str">
        <f>"55320"</f>
        <v>55320</v>
      </c>
      <c r="F14189" t="s">
        <v>23</v>
      </c>
      <c r="G14189">
        <v>2018</v>
      </c>
      <c r="I14189" t="s">
        <v>21</v>
      </c>
      <c r="J14189" t="s">
        <v>22</v>
      </c>
    </row>
    <row r="14190" spans="1:10">
      <c r="A14190" t="s">
        <v>19</v>
      </c>
      <c r="B14190">
        <v>55321</v>
      </c>
      <c r="C14190" t="s">
        <v>1245</v>
      </c>
      <c r="D14190">
        <v>55321</v>
      </c>
      <c r="E14190" t="str">
        <f>"55321"</f>
        <v>55321</v>
      </c>
      <c r="F14190" t="s">
        <v>23</v>
      </c>
      <c r="G14190">
        <v>2018</v>
      </c>
      <c r="I14190" t="s">
        <v>21</v>
      </c>
      <c r="J14190" t="s">
        <v>22</v>
      </c>
    </row>
    <row r="14191" spans="1:10">
      <c r="A14191" t="s">
        <v>19</v>
      </c>
      <c r="B14191">
        <v>55322</v>
      </c>
      <c r="C14191" t="s">
        <v>1245</v>
      </c>
      <c r="D14191">
        <v>55322</v>
      </c>
      <c r="E14191" t="str">
        <f>"55322"</f>
        <v>55322</v>
      </c>
      <c r="F14191" t="s">
        <v>23</v>
      </c>
      <c r="G14191">
        <v>2018</v>
      </c>
      <c r="I14191" t="s">
        <v>21</v>
      </c>
      <c r="J14191" t="s">
        <v>22</v>
      </c>
    </row>
    <row r="14192" spans="1:10">
      <c r="A14192" t="s">
        <v>19</v>
      </c>
      <c r="B14192">
        <v>55324</v>
      </c>
      <c r="C14192" t="s">
        <v>1245</v>
      </c>
      <c r="D14192">
        <v>55324</v>
      </c>
      <c r="E14192" t="str">
        <f>"55324"</f>
        <v>55324</v>
      </c>
      <c r="F14192" t="s">
        <v>23</v>
      </c>
      <c r="G14192">
        <v>2018</v>
      </c>
      <c r="I14192" t="s">
        <v>21</v>
      </c>
      <c r="J14192" t="s">
        <v>22</v>
      </c>
    </row>
    <row r="14193" spans="1:10">
      <c r="A14193" t="s">
        <v>19</v>
      </c>
      <c r="B14193">
        <v>55325</v>
      </c>
      <c r="C14193" t="s">
        <v>1245</v>
      </c>
      <c r="D14193">
        <v>55325</v>
      </c>
      <c r="E14193" t="str">
        <f>"55325"</f>
        <v>55325</v>
      </c>
      <c r="F14193">
        <v>98571</v>
      </c>
      <c r="G14193">
        <v>2018</v>
      </c>
      <c r="I14193" t="s">
        <v>21</v>
      </c>
      <c r="J14193" t="s">
        <v>22</v>
      </c>
    </row>
    <row r="14194" spans="1:10">
      <c r="A14194" t="s">
        <v>19</v>
      </c>
      <c r="B14194">
        <v>55327</v>
      </c>
      <c r="C14194" t="s">
        <v>1245</v>
      </c>
      <c r="D14194">
        <v>55327</v>
      </c>
      <c r="E14194" t="str">
        <f>"55327"</f>
        <v>55327</v>
      </c>
      <c r="F14194" t="s">
        <v>23</v>
      </c>
      <c r="G14194">
        <v>2018</v>
      </c>
      <c r="I14194" t="s">
        <v>21</v>
      </c>
      <c r="J14194" t="s">
        <v>22</v>
      </c>
    </row>
    <row r="14195" spans="1:10">
      <c r="A14195" t="s">
        <v>19</v>
      </c>
      <c r="B14195">
        <v>55328</v>
      </c>
      <c r="C14195" t="s">
        <v>1245</v>
      </c>
      <c r="D14195">
        <v>55328</v>
      </c>
      <c r="E14195" t="str">
        <f>"55328"</f>
        <v>55328</v>
      </c>
      <c r="F14195">
        <v>81860</v>
      </c>
      <c r="G14195">
        <v>2018</v>
      </c>
      <c r="I14195" t="s">
        <v>21</v>
      </c>
      <c r="J14195" t="s">
        <v>22</v>
      </c>
    </row>
    <row r="14196" spans="1:10">
      <c r="A14196" t="s">
        <v>19</v>
      </c>
      <c r="B14196">
        <v>55329</v>
      </c>
      <c r="C14196" t="s">
        <v>1245</v>
      </c>
      <c r="D14196">
        <v>55329</v>
      </c>
      <c r="E14196" t="str">
        <f>"55329"</f>
        <v>55329</v>
      </c>
      <c r="F14196" t="s">
        <v>23</v>
      </c>
      <c r="G14196">
        <v>2018</v>
      </c>
      <c r="I14196" t="s">
        <v>21</v>
      </c>
      <c r="J14196" t="s">
        <v>22</v>
      </c>
    </row>
    <row r="14197" spans="1:10">
      <c r="A14197" t="s">
        <v>19</v>
      </c>
      <c r="B14197">
        <v>55330</v>
      </c>
      <c r="C14197" t="s">
        <v>1245</v>
      </c>
      <c r="D14197">
        <v>55330</v>
      </c>
      <c r="E14197" t="str">
        <f>"55330"</f>
        <v>55330</v>
      </c>
      <c r="F14197" t="s">
        <v>23</v>
      </c>
      <c r="G14197">
        <v>2018</v>
      </c>
      <c r="I14197" t="s">
        <v>21</v>
      </c>
      <c r="J14197" t="s">
        <v>22</v>
      </c>
    </row>
    <row r="14198" spans="1:10">
      <c r="A14198" t="s">
        <v>19</v>
      </c>
      <c r="B14198">
        <v>55331</v>
      </c>
      <c r="C14198" t="s">
        <v>1245</v>
      </c>
      <c r="D14198">
        <v>55331</v>
      </c>
      <c r="E14198" t="str">
        <f>"55331"</f>
        <v>55331</v>
      </c>
      <c r="F14198" t="s">
        <v>23</v>
      </c>
      <c r="G14198">
        <v>2018</v>
      </c>
      <c r="I14198" t="s">
        <v>21</v>
      </c>
      <c r="J14198" t="s">
        <v>22</v>
      </c>
    </row>
    <row r="14199" spans="1:10">
      <c r="A14199" t="s">
        <v>19</v>
      </c>
      <c r="B14199">
        <v>55332</v>
      </c>
      <c r="C14199" t="s">
        <v>1245</v>
      </c>
      <c r="D14199">
        <v>55332</v>
      </c>
      <c r="E14199" t="str">
        <f>"55332"</f>
        <v>55332</v>
      </c>
      <c r="F14199" t="s">
        <v>23</v>
      </c>
      <c r="G14199">
        <v>2018</v>
      </c>
      <c r="I14199" t="s">
        <v>21</v>
      </c>
      <c r="J14199" t="s">
        <v>22</v>
      </c>
    </row>
    <row r="14200" spans="1:10">
      <c r="A14200" t="s">
        <v>19</v>
      </c>
      <c r="B14200">
        <v>55333</v>
      </c>
      <c r="C14200" t="s">
        <v>1245</v>
      </c>
      <c r="D14200">
        <v>55333</v>
      </c>
      <c r="E14200" t="str">
        <f>"55333"</f>
        <v>55333</v>
      </c>
      <c r="F14200" t="s">
        <v>23</v>
      </c>
      <c r="G14200">
        <v>2018</v>
      </c>
      <c r="I14200" t="s">
        <v>21</v>
      </c>
      <c r="J14200" t="s">
        <v>22</v>
      </c>
    </row>
    <row r="14201" spans="1:10">
      <c r="A14201" t="s">
        <v>19</v>
      </c>
      <c r="B14201">
        <v>55334</v>
      </c>
      <c r="C14201" t="s">
        <v>1245</v>
      </c>
      <c r="D14201">
        <v>55334</v>
      </c>
      <c r="E14201" t="str">
        <f>"55334"</f>
        <v>55334</v>
      </c>
      <c r="F14201" t="s">
        <v>23</v>
      </c>
      <c r="G14201">
        <v>2018</v>
      </c>
      <c r="I14201" t="s">
        <v>21</v>
      </c>
      <c r="J14201" t="s">
        <v>22</v>
      </c>
    </row>
    <row r="14202" spans="1:10">
      <c r="A14202" t="s">
        <v>19</v>
      </c>
      <c r="B14202">
        <v>55335</v>
      </c>
      <c r="C14202" t="s">
        <v>1245</v>
      </c>
      <c r="D14202">
        <v>55335</v>
      </c>
      <c r="E14202" t="str">
        <f>"55335"</f>
        <v>55335</v>
      </c>
      <c r="F14202" t="s">
        <v>23</v>
      </c>
      <c r="G14202">
        <v>2018</v>
      </c>
      <c r="I14202" t="s">
        <v>21</v>
      </c>
      <c r="J14202" t="s">
        <v>22</v>
      </c>
    </row>
    <row r="14203" spans="1:10">
      <c r="A14203" t="s">
        <v>19</v>
      </c>
      <c r="B14203">
        <v>55336</v>
      </c>
      <c r="C14203" t="s">
        <v>1245</v>
      </c>
      <c r="D14203">
        <v>55336</v>
      </c>
      <c r="E14203" t="str">
        <f>"55336"</f>
        <v>55336</v>
      </c>
      <c r="F14203" t="s">
        <v>23</v>
      </c>
      <c r="G14203">
        <v>2018</v>
      </c>
      <c r="I14203" t="s">
        <v>21</v>
      </c>
      <c r="J14203" t="s">
        <v>22</v>
      </c>
    </row>
    <row r="14204" spans="1:10">
      <c r="A14204" t="s">
        <v>19</v>
      </c>
      <c r="B14204">
        <v>55337</v>
      </c>
      <c r="C14204" t="s">
        <v>1245</v>
      </c>
      <c r="D14204">
        <v>55337</v>
      </c>
      <c r="E14204" t="str">
        <f>"55337"</f>
        <v>55337</v>
      </c>
      <c r="F14204" t="s">
        <v>23</v>
      </c>
      <c r="G14204">
        <v>2018</v>
      </c>
      <c r="I14204" t="s">
        <v>21</v>
      </c>
      <c r="J14204" t="s">
        <v>22</v>
      </c>
    </row>
    <row r="14205" spans="1:10">
      <c r="A14205" t="s">
        <v>19</v>
      </c>
      <c r="B14205">
        <v>55338</v>
      </c>
      <c r="C14205" t="s">
        <v>1245</v>
      </c>
      <c r="D14205">
        <v>55338</v>
      </c>
      <c r="E14205" t="str">
        <f>"55338"</f>
        <v>55338</v>
      </c>
      <c r="F14205" t="s">
        <v>23</v>
      </c>
      <c r="G14205">
        <v>2018</v>
      </c>
      <c r="I14205" t="s">
        <v>21</v>
      </c>
      <c r="J14205" t="s">
        <v>22</v>
      </c>
    </row>
    <row r="14206" spans="1:10">
      <c r="A14206" t="s">
        <v>19</v>
      </c>
      <c r="B14206">
        <v>55339</v>
      </c>
      <c r="C14206" t="s">
        <v>1245</v>
      </c>
      <c r="D14206">
        <v>55339</v>
      </c>
      <c r="E14206" t="str">
        <f>"55339"</f>
        <v>55339</v>
      </c>
      <c r="F14206" t="s">
        <v>23</v>
      </c>
      <c r="G14206">
        <v>2018</v>
      </c>
      <c r="I14206" t="s">
        <v>21</v>
      </c>
      <c r="J14206" t="s">
        <v>22</v>
      </c>
    </row>
    <row r="14207" spans="1:10">
      <c r="A14207" t="s">
        <v>19</v>
      </c>
      <c r="B14207">
        <v>55340</v>
      </c>
      <c r="C14207" t="s">
        <v>1245</v>
      </c>
      <c r="D14207">
        <v>55340</v>
      </c>
      <c r="E14207" t="str">
        <f>"55340"</f>
        <v>55340</v>
      </c>
      <c r="F14207" t="s">
        <v>23</v>
      </c>
      <c r="G14207">
        <v>2018</v>
      </c>
      <c r="I14207" t="s">
        <v>21</v>
      </c>
      <c r="J14207" t="s">
        <v>22</v>
      </c>
    </row>
    <row r="14208" spans="1:10">
      <c r="A14208" t="s">
        <v>19</v>
      </c>
      <c r="B14208">
        <v>55341</v>
      </c>
      <c r="C14208" t="s">
        <v>1245</v>
      </c>
      <c r="D14208">
        <v>55341</v>
      </c>
      <c r="E14208" t="str">
        <f>"55341"</f>
        <v>55341</v>
      </c>
      <c r="F14208" t="s">
        <v>23</v>
      </c>
      <c r="G14208">
        <v>2018</v>
      </c>
      <c r="I14208" t="s">
        <v>21</v>
      </c>
      <c r="J14208" t="s">
        <v>22</v>
      </c>
    </row>
    <row r="14209" spans="1:10">
      <c r="A14209" t="s">
        <v>19</v>
      </c>
      <c r="B14209">
        <v>55342</v>
      </c>
      <c r="C14209" t="s">
        <v>1245</v>
      </c>
      <c r="D14209">
        <v>55342</v>
      </c>
      <c r="E14209" t="str">
        <f>"55342"</f>
        <v>55342</v>
      </c>
      <c r="F14209" t="s">
        <v>23</v>
      </c>
      <c r="G14209">
        <v>2018</v>
      </c>
      <c r="I14209" t="s">
        <v>21</v>
      </c>
      <c r="J14209" t="s">
        <v>22</v>
      </c>
    </row>
    <row r="14210" spans="1:10">
      <c r="A14210" t="s">
        <v>19</v>
      </c>
      <c r="B14210">
        <v>55343</v>
      </c>
      <c r="C14210" t="s">
        <v>1245</v>
      </c>
      <c r="D14210">
        <v>55343</v>
      </c>
      <c r="E14210" t="str">
        <f>"55343"</f>
        <v>55343</v>
      </c>
      <c r="F14210">
        <v>222865</v>
      </c>
      <c r="G14210">
        <v>2018</v>
      </c>
      <c r="I14210" t="s">
        <v>21</v>
      </c>
      <c r="J14210" t="s">
        <v>22</v>
      </c>
    </row>
    <row r="14211" spans="1:10">
      <c r="A14211" t="s">
        <v>19</v>
      </c>
      <c r="B14211">
        <v>55344</v>
      </c>
      <c r="C14211" t="s">
        <v>1245</v>
      </c>
      <c r="D14211">
        <v>55344</v>
      </c>
      <c r="E14211" t="str">
        <f>"55344"</f>
        <v>55344</v>
      </c>
      <c r="F14211">
        <v>243956</v>
      </c>
      <c r="G14211">
        <v>2018</v>
      </c>
      <c r="I14211" t="s">
        <v>21</v>
      </c>
      <c r="J14211" t="s">
        <v>22</v>
      </c>
    </row>
    <row r="14212" spans="1:10">
      <c r="A14212" t="s">
        <v>19</v>
      </c>
      <c r="B14212">
        <v>55345</v>
      </c>
      <c r="C14212" t="s">
        <v>1245</v>
      </c>
      <c r="D14212">
        <v>55345</v>
      </c>
      <c r="E14212" t="str">
        <f>"55345"</f>
        <v>55345</v>
      </c>
      <c r="F14212" t="s">
        <v>23</v>
      </c>
      <c r="G14212">
        <v>2018</v>
      </c>
      <c r="I14212" t="s">
        <v>21</v>
      </c>
      <c r="J14212" t="s">
        <v>22</v>
      </c>
    </row>
    <row r="14213" spans="1:10">
      <c r="A14213" t="s">
        <v>19</v>
      </c>
      <c r="B14213">
        <v>55346</v>
      </c>
      <c r="C14213" t="s">
        <v>1245</v>
      </c>
      <c r="D14213">
        <v>55346</v>
      </c>
      <c r="E14213" t="str">
        <f>"55346"</f>
        <v>55346</v>
      </c>
      <c r="F14213" t="s">
        <v>23</v>
      </c>
      <c r="G14213">
        <v>2018</v>
      </c>
      <c r="I14213" t="s">
        <v>21</v>
      </c>
      <c r="J14213" t="s">
        <v>22</v>
      </c>
    </row>
    <row r="14214" spans="1:10">
      <c r="A14214" t="s">
        <v>19</v>
      </c>
      <c r="B14214">
        <v>55347</v>
      </c>
      <c r="C14214" t="s">
        <v>1245</v>
      </c>
      <c r="D14214">
        <v>55347</v>
      </c>
      <c r="E14214" t="str">
        <f>"55347"</f>
        <v>55347</v>
      </c>
      <c r="F14214" t="s">
        <v>23</v>
      </c>
      <c r="G14214">
        <v>2018</v>
      </c>
      <c r="I14214" t="s">
        <v>21</v>
      </c>
      <c r="J14214" t="s">
        <v>22</v>
      </c>
    </row>
    <row r="14215" spans="1:10">
      <c r="A14215" t="s">
        <v>19</v>
      </c>
      <c r="B14215">
        <v>55349</v>
      </c>
      <c r="C14215" t="s">
        <v>1245</v>
      </c>
      <c r="D14215">
        <v>55349</v>
      </c>
      <c r="E14215" t="str">
        <f>"55349"</f>
        <v>55349</v>
      </c>
      <c r="F14215" t="s">
        <v>23</v>
      </c>
      <c r="G14215">
        <v>2018</v>
      </c>
      <c r="I14215" t="s">
        <v>21</v>
      </c>
      <c r="J14215" t="s">
        <v>22</v>
      </c>
    </row>
    <row r="14216" spans="1:10">
      <c r="A14216" t="s">
        <v>19</v>
      </c>
      <c r="B14216">
        <v>55350</v>
      </c>
      <c r="C14216" t="s">
        <v>1245</v>
      </c>
      <c r="D14216">
        <v>55350</v>
      </c>
      <c r="E14216" t="str">
        <f>"55350"</f>
        <v>55350</v>
      </c>
      <c r="F14216">
        <v>271390</v>
      </c>
      <c r="G14216">
        <v>2018</v>
      </c>
      <c r="I14216" t="s">
        <v>21</v>
      </c>
      <c r="J14216" t="s">
        <v>22</v>
      </c>
    </row>
    <row r="14217" spans="1:10">
      <c r="A14217" t="s">
        <v>19</v>
      </c>
      <c r="B14217">
        <v>55352</v>
      </c>
      <c r="C14217" t="s">
        <v>1245</v>
      </c>
      <c r="D14217">
        <v>55352</v>
      </c>
      <c r="E14217" t="str">
        <f>"55352"</f>
        <v>55352</v>
      </c>
      <c r="F14217" t="s">
        <v>23</v>
      </c>
      <c r="G14217">
        <v>2018</v>
      </c>
      <c r="I14217" t="s">
        <v>21</v>
      </c>
      <c r="J14217" t="s">
        <v>22</v>
      </c>
    </row>
    <row r="14218" spans="1:10">
      <c r="A14218" t="s">
        <v>19</v>
      </c>
      <c r="B14218">
        <v>55353</v>
      </c>
      <c r="C14218" t="s">
        <v>1245</v>
      </c>
      <c r="D14218">
        <v>55353</v>
      </c>
      <c r="E14218" t="str">
        <f>"55353"</f>
        <v>55353</v>
      </c>
      <c r="F14218" t="s">
        <v>23</v>
      </c>
      <c r="G14218">
        <v>2018</v>
      </c>
      <c r="I14218" t="s">
        <v>21</v>
      </c>
      <c r="J14218" t="s">
        <v>22</v>
      </c>
    </row>
    <row r="14219" spans="1:10">
      <c r="A14219" t="s">
        <v>19</v>
      </c>
      <c r="B14219">
        <v>55354</v>
      </c>
      <c r="C14219" t="s">
        <v>1245</v>
      </c>
      <c r="D14219">
        <v>55354</v>
      </c>
      <c r="E14219" t="str">
        <f>"55354"</f>
        <v>55354</v>
      </c>
      <c r="F14219" t="s">
        <v>23</v>
      </c>
      <c r="G14219">
        <v>2018</v>
      </c>
      <c r="I14219" t="s">
        <v>21</v>
      </c>
      <c r="J14219" t="s">
        <v>22</v>
      </c>
    </row>
    <row r="14220" spans="1:10">
      <c r="A14220" t="s">
        <v>19</v>
      </c>
      <c r="B14220">
        <v>55355</v>
      </c>
      <c r="C14220" t="s">
        <v>1245</v>
      </c>
      <c r="D14220">
        <v>55355</v>
      </c>
      <c r="E14220" t="str">
        <f>"55355"</f>
        <v>55355</v>
      </c>
      <c r="F14220">
        <v>240783</v>
      </c>
      <c r="G14220">
        <v>2018</v>
      </c>
      <c r="I14220" t="s">
        <v>21</v>
      </c>
      <c r="J14220" t="s">
        <v>22</v>
      </c>
    </row>
    <row r="14221" spans="1:10">
      <c r="A14221" t="s">
        <v>19</v>
      </c>
      <c r="B14221">
        <v>55356</v>
      </c>
      <c r="C14221" t="s">
        <v>1245</v>
      </c>
      <c r="D14221">
        <v>55356</v>
      </c>
      <c r="E14221" t="str">
        <f>"55356"</f>
        <v>55356</v>
      </c>
      <c r="F14221" t="s">
        <v>23</v>
      </c>
      <c r="G14221">
        <v>2018</v>
      </c>
      <c r="I14221" t="s">
        <v>21</v>
      </c>
      <c r="J14221" t="s">
        <v>22</v>
      </c>
    </row>
    <row r="14222" spans="1:10">
      <c r="A14222" t="s">
        <v>19</v>
      </c>
      <c r="B14222">
        <v>55357</v>
      </c>
      <c r="C14222" t="s">
        <v>1245</v>
      </c>
      <c r="D14222">
        <v>55357</v>
      </c>
      <c r="E14222" t="str">
        <f>"55357"</f>
        <v>55357</v>
      </c>
      <c r="F14222" t="s">
        <v>23</v>
      </c>
      <c r="G14222">
        <v>2018</v>
      </c>
      <c r="I14222" t="s">
        <v>21</v>
      </c>
      <c r="J14222" t="s">
        <v>22</v>
      </c>
    </row>
    <row r="14223" spans="1:10">
      <c r="A14223" t="s">
        <v>19</v>
      </c>
      <c r="B14223">
        <v>55358</v>
      </c>
      <c r="C14223" t="s">
        <v>1245</v>
      </c>
      <c r="D14223">
        <v>55358</v>
      </c>
      <c r="E14223" t="str">
        <f>"55358"</f>
        <v>55358</v>
      </c>
      <c r="F14223" t="s">
        <v>23</v>
      </c>
      <c r="G14223">
        <v>2018</v>
      </c>
      <c r="I14223" t="s">
        <v>21</v>
      </c>
      <c r="J14223" t="s">
        <v>22</v>
      </c>
    </row>
    <row r="14224" spans="1:10">
      <c r="A14224" t="s">
        <v>19</v>
      </c>
      <c r="B14224">
        <v>55359</v>
      </c>
      <c r="C14224" t="s">
        <v>1245</v>
      </c>
      <c r="D14224">
        <v>55359</v>
      </c>
      <c r="E14224" t="str">
        <f>"55359"</f>
        <v>55359</v>
      </c>
      <c r="F14224" t="s">
        <v>23</v>
      </c>
      <c r="G14224">
        <v>2018</v>
      </c>
      <c r="I14224" t="s">
        <v>21</v>
      </c>
      <c r="J14224" t="s">
        <v>22</v>
      </c>
    </row>
    <row r="14225" spans="1:10">
      <c r="A14225" t="s">
        <v>19</v>
      </c>
      <c r="B14225">
        <v>55360</v>
      </c>
      <c r="C14225" t="s">
        <v>1245</v>
      </c>
      <c r="D14225">
        <v>55360</v>
      </c>
      <c r="E14225" t="str">
        <f>"55360"</f>
        <v>55360</v>
      </c>
      <c r="F14225" t="s">
        <v>23</v>
      </c>
      <c r="G14225">
        <v>2018</v>
      </c>
      <c r="I14225" t="s">
        <v>21</v>
      </c>
      <c r="J14225" t="s">
        <v>22</v>
      </c>
    </row>
    <row r="14226" spans="1:10">
      <c r="A14226" t="s">
        <v>19</v>
      </c>
      <c r="B14226">
        <v>55362</v>
      </c>
      <c r="C14226" t="s">
        <v>1245</v>
      </c>
      <c r="D14226">
        <v>55362</v>
      </c>
      <c r="E14226" t="str">
        <f>"55362"</f>
        <v>55362</v>
      </c>
      <c r="F14226" t="s">
        <v>23</v>
      </c>
      <c r="G14226">
        <v>2018</v>
      </c>
      <c r="I14226" t="s">
        <v>21</v>
      </c>
      <c r="J14226" t="s">
        <v>22</v>
      </c>
    </row>
    <row r="14227" spans="1:10">
      <c r="A14227" t="s">
        <v>19</v>
      </c>
      <c r="B14227">
        <v>55363</v>
      </c>
      <c r="C14227" t="s">
        <v>1245</v>
      </c>
      <c r="D14227">
        <v>55363</v>
      </c>
      <c r="E14227" t="str">
        <f>"55363"</f>
        <v>55363</v>
      </c>
      <c r="F14227" t="s">
        <v>23</v>
      </c>
      <c r="G14227">
        <v>2018</v>
      </c>
      <c r="I14227" t="s">
        <v>21</v>
      </c>
      <c r="J14227" t="s">
        <v>22</v>
      </c>
    </row>
    <row r="14228" spans="1:10">
      <c r="A14228" t="s">
        <v>19</v>
      </c>
      <c r="B14228">
        <v>55364</v>
      </c>
      <c r="C14228" t="s">
        <v>1245</v>
      </c>
      <c r="D14228">
        <v>55364</v>
      </c>
      <c r="E14228" t="str">
        <f>"55364"</f>
        <v>55364</v>
      </c>
      <c r="F14228">
        <v>59869</v>
      </c>
      <c r="G14228">
        <v>2018</v>
      </c>
      <c r="I14228" t="s">
        <v>21</v>
      </c>
      <c r="J14228" t="s">
        <v>22</v>
      </c>
    </row>
    <row r="14229" spans="1:10">
      <c r="A14229" t="s">
        <v>19</v>
      </c>
      <c r="B14229">
        <v>55366</v>
      </c>
      <c r="C14229" t="s">
        <v>1245</v>
      </c>
      <c r="D14229">
        <v>55366</v>
      </c>
      <c r="E14229" t="str">
        <f>"55366"</f>
        <v>55366</v>
      </c>
      <c r="F14229" t="s">
        <v>23</v>
      </c>
      <c r="G14229">
        <v>2018</v>
      </c>
      <c r="I14229" t="s">
        <v>21</v>
      </c>
      <c r="J14229" t="s">
        <v>22</v>
      </c>
    </row>
    <row r="14230" spans="1:10">
      <c r="A14230" t="s">
        <v>19</v>
      </c>
      <c r="B14230">
        <v>55367</v>
      </c>
      <c r="C14230" t="s">
        <v>1245</v>
      </c>
      <c r="D14230">
        <v>55367</v>
      </c>
      <c r="E14230" t="str">
        <f>"55367"</f>
        <v>55367</v>
      </c>
      <c r="F14230" t="s">
        <v>23</v>
      </c>
      <c r="G14230">
        <v>2018</v>
      </c>
      <c r="I14230" t="s">
        <v>21</v>
      </c>
      <c r="J14230" t="s">
        <v>22</v>
      </c>
    </row>
    <row r="14231" spans="1:10">
      <c r="A14231" t="s">
        <v>19</v>
      </c>
      <c r="B14231">
        <v>55368</v>
      </c>
      <c r="C14231" t="s">
        <v>1245</v>
      </c>
      <c r="D14231">
        <v>55368</v>
      </c>
      <c r="E14231" t="str">
        <f>"55368"</f>
        <v>55368</v>
      </c>
      <c r="F14231" t="s">
        <v>23</v>
      </c>
      <c r="G14231">
        <v>2018</v>
      </c>
      <c r="I14231" t="s">
        <v>21</v>
      </c>
      <c r="J14231" t="s">
        <v>22</v>
      </c>
    </row>
    <row r="14232" spans="1:10">
      <c r="A14232" t="s">
        <v>19</v>
      </c>
      <c r="B14232">
        <v>55369</v>
      </c>
      <c r="C14232" t="s">
        <v>1245</v>
      </c>
      <c r="D14232">
        <v>55369</v>
      </c>
      <c r="E14232" t="str">
        <f>"55369"</f>
        <v>55369</v>
      </c>
      <c r="F14232" t="s">
        <v>23</v>
      </c>
      <c r="G14232">
        <v>2018</v>
      </c>
      <c r="I14232" t="s">
        <v>21</v>
      </c>
      <c r="J14232" t="s">
        <v>22</v>
      </c>
    </row>
    <row r="14233" spans="1:10">
      <c r="A14233" t="s">
        <v>19</v>
      </c>
      <c r="B14233">
        <v>55370</v>
      </c>
      <c r="C14233" t="s">
        <v>1245</v>
      </c>
      <c r="D14233">
        <v>55370</v>
      </c>
      <c r="E14233" t="str">
        <f>"55370"</f>
        <v>55370</v>
      </c>
      <c r="F14233" t="s">
        <v>23</v>
      </c>
      <c r="G14233">
        <v>2018</v>
      </c>
      <c r="I14233" t="s">
        <v>21</v>
      </c>
      <c r="J14233" t="s">
        <v>22</v>
      </c>
    </row>
    <row r="14234" spans="1:10">
      <c r="A14234" t="s">
        <v>19</v>
      </c>
      <c r="B14234">
        <v>55371</v>
      </c>
      <c r="C14234" t="s">
        <v>1245</v>
      </c>
      <c r="D14234">
        <v>55371</v>
      </c>
      <c r="E14234" t="str">
        <f>"55371"</f>
        <v>55371</v>
      </c>
      <c r="F14234">
        <v>113336</v>
      </c>
      <c r="G14234">
        <v>2018</v>
      </c>
      <c r="I14234" t="s">
        <v>21</v>
      </c>
      <c r="J14234" t="s">
        <v>22</v>
      </c>
    </row>
    <row r="14235" spans="1:10">
      <c r="A14235" t="s">
        <v>19</v>
      </c>
      <c r="B14235">
        <v>55372</v>
      </c>
      <c r="C14235" t="s">
        <v>1245</v>
      </c>
      <c r="D14235">
        <v>55372</v>
      </c>
      <c r="E14235" t="str">
        <f>"55372"</f>
        <v>55372</v>
      </c>
      <c r="F14235" t="s">
        <v>23</v>
      </c>
      <c r="G14235">
        <v>2018</v>
      </c>
      <c r="I14235" t="s">
        <v>21</v>
      </c>
      <c r="J14235" t="s">
        <v>22</v>
      </c>
    </row>
    <row r="14236" spans="1:10">
      <c r="A14236" t="s">
        <v>19</v>
      </c>
      <c r="B14236">
        <v>55373</v>
      </c>
      <c r="C14236" t="s">
        <v>1245</v>
      </c>
      <c r="D14236">
        <v>55373</v>
      </c>
      <c r="E14236" t="str">
        <f>"55373"</f>
        <v>55373</v>
      </c>
      <c r="F14236" t="s">
        <v>23</v>
      </c>
      <c r="G14236">
        <v>2018</v>
      </c>
      <c r="I14236" t="s">
        <v>21</v>
      </c>
      <c r="J14236" t="s">
        <v>22</v>
      </c>
    </row>
    <row r="14237" spans="1:10">
      <c r="A14237" t="s">
        <v>19</v>
      </c>
      <c r="B14237">
        <v>55374</v>
      </c>
      <c r="C14237" t="s">
        <v>1245</v>
      </c>
      <c r="D14237">
        <v>55374</v>
      </c>
      <c r="E14237" t="str">
        <f>"55374"</f>
        <v>55374</v>
      </c>
      <c r="F14237" t="s">
        <v>23</v>
      </c>
      <c r="G14237">
        <v>2018</v>
      </c>
      <c r="I14237" t="s">
        <v>21</v>
      </c>
      <c r="J14237" t="s">
        <v>22</v>
      </c>
    </row>
    <row r="14238" spans="1:10">
      <c r="A14238" t="s">
        <v>19</v>
      </c>
      <c r="B14238">
        <v>55375</v>
      </c>
      <c r="C14238" t="s">
        <v>1245</v>
      </c>
      <c r="D14238">
        <v>55375</v>
      </c>
      <c r="E14238" t="str">
        <f>"55375"</f>
        <v>55375</v>
      </c>
      <c r="F14238" t="s">
        <v>23</v>
      </c>
      <c r="G14238">
        <v>2018</v>
      </c>
      <c r="I14238" t="s">
        <v>21</v>
      </c>
      <c r="J14238" t="s">
        <v>22</v>
      </c>
    </row>
    <row r="14239" spans="1:10">
      <c r="A14239" t="s">
        <v>19</v>
      </c>
      <c r="B14239">
        <v>55376</v>
      </c>
      <c r="C14239" t="s">
        <v>1245</v>
      </c>
      <c r="D14239">
        <v>55376</v>
      </c>
      <c r="E14239" t="str">
        <f>"55376"</f>
        <v>55376</v>
      </c>
      <c r="F14239" t="s">
        <v>23</v>
      </c>
      <c r="G14239">
        <v>2018</v>
      </c>
      <c r="I14239" t="s">
        <v>21</v>
      </c>
      <c r="J14239" t="s">
        <v>22</v>
      </c>
    </row>
    <row r="14240" spans="1:10">
      <c r="A14240" t="s">
        <v>19</v>
      </c>
      <c r="B14240">
        <v>55378</v>
      </c>
      <c r="C14240" t="s">
        <v>1245</v>
      </c>
      <c r="D14240">
        <v>55378</v>
      </c>
      <c r="E14240" t="str">
        <f>"55378"</f>
        <v>55378</v>
      </c>
      <c r="F14240" t="s">
        <v>23</v>
      </c>
      <c r="G14240">
        <v>2018</v>
      </c>
      <c r="I14240" t="s">
        <v>21</v>
      </c>
      <c r="J14240" t="s">
        <v>22</v>
      </c>
    </row>
    <row r="14241" spans="1:10">
      <c r="A14241" t="s">
        <v>19</v>
      </c>
      <c r="B14241">
        <v>55379</v>
      </c>
      <c r="C14241" t="s">
        <v>1245</v>
      </c>
      <c r="D14241">
        <v>55379</v>
      </c>
      <c r="E14241" t="str">
        <f>"55379"</f>
        <v>55379</v>
      </c>
      <c r="F14241">
        <v>701130</v>
      </c>
      <c r="G14241">
        <v>2018</v>
      </c>
      <c r="I14241" t="s">
        <v>21</v>
      </c>
      <c r="J14241" t="s">
        <v>22</v>
      </c>
    </row>
    <row r="14242" spans="1:10">
      <c r="A14242" t="s">
        <v>19</v>
      </c>
      <c r="B14242">
        <v>55381</v>
      </c>
      <c r="C14242" t="s">
        <v>1245</v>
      </c>
      <c r="D14242">
        <v>55381</v>
      </c>
      <c r="E14242" t="str">
        <f>"55381"</f>
        <v>55381</v>
      </c>
      <c r="F14242" t="s">
        <v>23</v>
      </c>
      <c r="G14242">
        <v>2018</v>
      </c>
      <c r="I14242" t="s">
        <v>21</v>
      </c>
      <c r="J14242" t="s">
        <v>22</v>
      </c>
    </row>
    <row r="14243" spans="1:10">
      <c r="A14243" t="s">
        <v>19</v>
      </c>
      <c r="B14243">
        <v>55382</v>
      </c>
      <c r="C14243" t="s">
        <v>1245</v>
      </c>
      <c r="D14243">
        <v>55382</v>
      </c>
      <c r="E14243" t="str">
        <f>"55382"</f>
        <v>55382</v>
      </c>
      <c r="F14243" t="s">
        <v>23</v>
      </c>
      <c r="G14243">
        <v>2018</v>
      </c>
      <c r="I14243" t="s">
        <v>21</v>
      </c>
      <c r="J14243" t="s">
        <v>22</v>
      </c>
    </row>
    <row r="14244" spans="1:10">
      <c r="A14244" t="s">
        <v>19</v>
      </c>
      <c r="B14244">
        <v>55384</v>
      </c>
      <c r="C14244" t="s">
        <v>1245</v>
      </c>
      <c r="D14244">
        <v>55384</v>
      </c>
      <c r="E14244" t="str">
        <f>"55384"</f>
        <v>55384</v>
      </c>
      <c r="F14244" t="s">
        <v>23</v>
      </c>
      <c r="G14244">
        <v>2018</v>
      </c>
      <c r="I14244" t="s">
        <v>21</v>
      </c>
      <c r="J14244" t="s">
        <v>22</v>
      </c>
    </row>
    <row r="14245" spans="1:10">
      <c r="A14245" t="s">
        <v>19</v>
      </c>
      <c r="B14245">
        <v>55385</v>
      </c>
      <c r="C14245" t="s">
        <v>1245</v>
      </c>
      <c r="D14245">
        <v>55385</v>
      </c>
      <c r="E14245" t="str">
        <f>"55385"</f>
        <v>55385</v>
      </c>
      <c r="F14245" t="s">
        <v>23</v>
      </c>
      <c r="G14245">
        <v>2018</v>
      </c>
      <c r="I14245" t="s">
        <v>21</v>
      </c>
      <c r="J14245" t="s">
        <v>22</v>
      </c>
    </row>
    <row r="14246" spans="1:10">
      <c r="A14246" t="s">
        <v>19</v>
      </c>
      <c r="B14246">
        <v>55386</v>
      </c>
      <c r="C14246" t="s">
        <v>1245</v>
      </c>
      <c r="D14246">
        <v>55386</v>
      </c>
      <c r="E14246" t="str">
        <f>"55386"</f>
        <v>55386</v>
      </c>
      <c r="F14246" t="s">
        <v>23</v>
      </c>
      <c r="G14246">
        <v>2018</v>
      </c>
      <c r="I14246" t="s">
        <v>21</v>
      </c>
      <c r="J14246" t="s">
        <v>22</v>
      </c>
    </row>
    <row r="14247" spans="1:10">
      <c r="A14247" t="s">
        <v>19</v>
      </c>
      <c r="B14247">
        <v>55387</v>
      </c>
      <c r="C14247" t="s">
        <v>1245</v>
      </c>
      <c r="D14247">
        <v>55387</v>
      </c>
      <c r="E14247" t="str">
        <f>"55387"</f>
        <v>55387</v>
      </c>
      <c r="F14247" t="s">
        <v>23</v>
      </c>
      <c r="G14247">
        <v>2018</v>
      </c>
      <c r="I14247" t="s">
        <v>21</v>
      </c>
      <c r="J14247" t="s">
        <v>22</v>
      </c>
    </row>
    <row r="14248" spans="1:10">
      <c r="A14248" t="s">
        <v>19</v>
      </c>
      <c r="B14248">
        <v>55388</v>
      </c>
      <c r="C14248" t="s">
        <v>1245</v>
      </c>
      <c r="D14248">
        <v>55388</v>
      </c>
      <c r="E14248" t="str">
        <f>"55388"</f>
        <v>55388</v>
      </c>
      <c r="F14248" t="s">
        <v>23</v>
      </c>
      <c r="G14248">
        <v>2018</v>
      </c>
      <c r="I14248" t="s">
        <v>21</v>
      </c>
      <c r="J14248" t="s">
        <v>22</v>
      </c>
    </row>
    <row r="14249" spans="1:10">
      <c r="A14249" t="s">
        <v>19</v>
      </c>
      <c r="B14249">
        <v>55389</v>
      </c>
      <c r="C14249" t="s">
        <v>1245</v>
      </c>
      <c r="D14249">
        <v>55389</v>
      </c>
      <c r="E14249" t="str">
        <f>"55389"</f>
        <v>55389</v>
      </c>
      <c r="F14249" t="s">
        <v>23</v>
      </c>
      <c r="G14249">
        <v>2018</v>
      </c>
      <c r="I14249" t="s">
        <v>21</v>
      </c>
      <c r="J14249" t="s">
        <v>22</v>
      </c>
    </row>
    <row r="14250" spans="1:10">
      <c r="A14250" t="s">
        <v>19</v>
      </c>
      <c r="B14250">
        <v>55390</v>
      </c>
      <c r="C14250" t="s">
        <v>1245</v>
      </c>
      <c r="D14250">
        <v>55390</v>
      </c>
      <c r="E14250" t="str">
        <f>"55390"</f>
        <v>55390</v>
      </c>
      <c r="F14250" t="s">
        <v>23</v>
      </c>
      <c r="G14250">
        <v>2018</v>
      </c>
      <c r="I14250" t="s">
        <v>21</v>
      </c>
      <c r="J14250" t="s">
        <v>22</v>
      </c>
    </row>
    <row r="14251" spans="1:10">
      <c r="A14251" t="s">
        <v>19</v>
      </c>
      <c r="B14251">
        <v>55391</v>
      </c>
      <c r="C14251" t="s">
        <v>1245</v>
      </c>
      <c r="D14251">
        <v>55391</v>
      </c>
      <c r="E14251" t="str">
        <f>"55391"</f>
        <v>55391</v>
      </c>
      <c r="F14251" t="s">
        <v>23</v>
      </c>
      <c r="G14251">
        <v>2018</v>
      </c>
      <c r="I14251" t="s">
        <v>21</v>
      </c>
      <c r="J14251" t="s">
        <v>22</v>
      </c>
    </row>
    <row r="14252" spans="1:10">
      <c r="A14252" t="s">
        <v>19</v>
      </c>
      <c r="B14252">
        <v>55395</v>
      </c>
      <c r="C14252" t="s">
        <v>1245</v>
      </c>
      <c r="D14252">
        <v>55395</v>
      </c>
      <c r="E14252" t="str">
        <f>"55395"</f>
        <v>55395</v>
      </c>
      <c r="F14252" t="s">
        <v>23</v>
      </c>
      <c r="G14252">
        <v>2018</v>
      </c>
      <c r="I14252" t="s">
        <v>21</v>
      </c>
      <c r="J14252" t="s">
        <v>22</v>
      </c>
    </row>
    <row r="14253" spans="1:10">
      <c r="A14253" t="s">
        <v>19</v>
      </c>
      <c r="B14253">
        <v>55396</v>
      </c>
      <c r="C14253" t="s">
        <v>1245</v>
      </c>
      <c r="D14253">
        <v>55396</v>
      </c>
      <c r="E14253" t="str">
        <f>"55396"</f>
        <v>55396</v>
      </c>
      <c r="F14253" t="s">
        <v>23</v>
      </c>
      <c r="G14253">
        <v>2018</v>
      </c>
      <c r="I14253" t="s">
        <v>21</v>
      </c>
      <c r="J14253" t="s">
        <v>22</v>
      </c>
    </row>
    <row r="14254" spans="1:10">
      <c r="A14254" t="s">
        <v>19</v>
      </c>
      <c r="B14254">
        <v>55397</v>
      </c>
      <c r="C14254" t="s">
        <v>1245</v>
      </c>
      <c r="D14254">
        <v>55397</v>
      </c>
      <c r="E14254" t="str">
        <f>"55397"</f>
        <v>55397</v>
      </c>
      <c r="F14254" t="s">
        <v>23</v>
      </c>
      <c r="G14254">
        <v>2018</v>
      </c>
      <c r="I14254" t="s">
        <v>21</v>
      </c>
      <c r="J14254" t="s">
        <v>22</v>
      </c>
    </row>
    <row r="14255" spans="1:10">
      <c r="A14255" t="s">
        <v>19</v>
      </c>
      <c r="B14255">
        <v>55398</v>
      </c>
      <c r="C14255" t="s">
        <v>1245</v>
      </c>
      <c r="D14255">
        <v>55398</v>
      </c>
      <c r="E14255" t="str">
        <f>"55398"</f>
        <v>55398</v>
      </c>
      <c r="F14255" t="s">
        <v>23</v>
      </c>
      <c r="G14255">
        <v>2018</v>
      </c>
      <c r="I14255" t="s">
        <v>21</v>
      </c>
      <c r="J14255" t="s">
        <v>22</v>
      </c>
    </row>
    <row r="14256" spans="1:10">
      <c r="A14256" t="s">
        <v>19</v>
      </c>
      <c r="B14256">
        <v>55401</v>
      </c>
      <c r="C14256" t="s">
        <v>1245</v>
      </c>
      <c r="D14256">
        <v>55401</v>
      </c>
      <c r="E14256" t="str">
        <f>"55401"</f>
        <v>55401</v>
      </c>
      <c r="F14256">
        <v>39630955</v>
      </c>
      <c r="G14256">
        <v>2018</v>
      </c>
      <c r="I14256" t="s">
        <v>21</v>
      </c>
      <c r="J14256" t="s">
        <v>22</v>
      </c>
    </row>
    <row r="14257" spans="1:10">
      <c r="A14257" t="s">
        <v>19</v>
      </c>
      <c r="B14257">
        <v>55402</v>
      </c>
      <c r="C14257" t="s">
        <v>1245</v>
      </c>
      <c r="D14257">
        <v>55402</v>
      </c>
      <c r="E14257" t="str">
        <f>"55402"</f>
        <v>55402</v>
      </c>
      <c r="F14257" t="s">
        <v>23</v>
      </c>
      <c r="G14257">
        <v>2018</v>
      </c>
      <c r="I14257" t="s">
        <v>21</v>
      </c>
      <c r="J14257" t="s">
        <v>22</v>
      </c>
    </row>
    <row r="14258" spans="1:10">
      <c r="A14258" t="s">
        <v>19</v>
      </c>
      <c r="B14258">
        <v>55403</v>
      </c>
      <c r="C14258" t="s">
        <v>1245</v>
      </c>
      <c r="D14258">
        <v>55403</v>
      </c>
      <c r="E14258" t="str">
        <f>"55403"</f>
        <v>55403</v>
      </c>
      <c r="F14258">
        <v>1084063</v>
      </c>
      <c r="G14258">
        <v>2018</v>
      </c>
      <c r="I14258" t="s">
        <v>21</v>
      </c>
      <c r="J14258" t="s">
        <v>22</v>
      </c>
    </row>
    <row r="14259" spans="1:10">
      <c r="A14259" t="s">
        <v>19</v>
      </c>
      <c r="B14259">
        <v>55404</v>
      </c>
      <c r="C14259" t="s">
        <v>1245</v>
      </c>
      <c r="D14259">
        <v>55404</v>
      </c>
      <c r="E14259" t="str">
        <f>"55404"</f>
        <v>55404</v>
      </c>
      <c r="F14259">
        <v>2964502</v>
      </c>
      <c r="G14259">
        <v>2018</v>
      </c>
      <c r="I14259" t="s">
        <v>21</v>
      </c>
      <c r="J14259" t="s">
        <v>22</v>
      </c>
    </row>
    <row r="14260" spans="1:10">
      <c r="A14260" t="s">
        <v>19</v>
      </c>
      <c r="B14260">
        <v>55405</v>
      </c>
      <c r="C14260" t="s">
        <v>1245</v>
      </c>
      <c r="D14260">
        <v>55405</v>
      </c>
      <c r="E14260" t="str">
        <f>"55405"</f>
        <v>55405</v>
      </c>
      <c r="F14260">
        <v>1017670</v>
      </c>
      <c r="G14260">
        <v>2018</v>
      </c>
      <c r="I14260" t="s">
        <v>21</v>
      </c>
      <c r="J14260" t="s">
        <v>22</v>
      </c>
    </row>
    <row r="14261" spans="1:10">
      <c r="A14261" t="s">
        <v>19</v>
      </c>
      <c r="B14261">
        <v>55406</v>
      </c>
      <c r="C14261" t="s">
        <v>1245</v>
      </c>
      <c r="D14261">
        <v>55406</v>
      </c>
      <c r="E14261" t="str">
        <f>"55406"</f>
        <v>55406</v>
      </c>
      <c r="F14261">
        <v>370779</v>
      </c>
      <c r="G14261">
        <v>2018</v>
      </c>
      <c r="I14261" t="s">
        <v>21</v>
      </c>
      <c r="J14261" t="s">
        <v>22</v>
      </c>
    </row>
    <row r="14262" spans="1:10">
      <c r="A14262" t="s">
        <v>19</v>
      </c>
      <c r="B14262">
        <v>55407</v>
      </c>
      <c r="C14262" t="s">
        <v>1245</v>
      </c>
      <c r="D14262">
        <v>55407</v>
      </c>
      <c r="E14262" t="str">
        <f>"55407"</f>
        <v>55407</v>
      </c>
      <c r="F14262">
        <v>27789</v>
      </c>
      <c r="G14262">
        <v>2018</v>
      </c>
      <c r="I14262" t="s">
        <v>21</v>
      </c>
      <c r="J14262" t="s">
        <v>22</v>
      </c>
    </row>
    <row r="14263" spans="1:10">
      <c r="A14263" t="s">
        <v>19</v>
      </c>
      <c r="B14263">
        <v>55408</v>
      </c>
      <c r="C14263" t="s">
        <v>1245</v>
      </c>
      <c r="D14263">
        <v>55408</v>
      </c>
      <c r="E14263" t="str">
        <f>"55408"</f>
        <v>55408</v>
      </c>
      <c r="F14263">
        <v>1265133</v>
      </c>
      <c r="G14263">
        <v>2018</v>
      </c>
      <c r="I14263" t="s">
        <v>21</v>
      </c>
      <c r="J14263" t="s">
        <v>22</v>
      </c>
    </row>
    <row r="14264" spans="1:10">
      <c r="A14264" t="s">
        <v>19</v>
      </c>
      <c r="B14264">
        <v>55409</v>
      </c>
      <c r="C14264" t="s">
        <v>1245</v>
      </c>
      <c r="D14264">
        <v>55409</v>
      </c>
      <c r="E14264" t="str">
        <f>"55409"</f>
        <v>55409</v>
      </c>
      <c r="F14264" t="s">
        <v>23</v>
      </c>
      <c r="G14264">
        <v>2018</v>
      </c>
      <c r="I14264" t="s">
        <v>21</v>
      </c>
      <c r="J14264" t="s">
        <v>22</v>
      </c>
    </row>
    <row r="14265" spans="1:10">
      <c r="A14265" t="s">
        <v>19</v>
      </c>
      <c r="B14265">
        <v>55410</v>
      </c>
      <c r="C14265" t="s">
        <v>1245</v>
      </c>
      <c r="D14265">
        <v>55410</v>
      </c>
      <c r="E14265" t="str">
        <f>"55410"</f>
        <v>55410</v>
      </c>
      <c r="F14265" t="s">
        <v>23</v>
      </c>
      <c r="G14265">
        <v>2018</v>
      </c>
      <c r="I14265" t="s">
        <v>21</v>
      </c>
      <c r="J14265" t="s">
        <v>22</v>
      </c>
    </row>
    <row r="14266" spans="1:10">
      <c r="A14266" t="s">
        <v>19</v>
      </c>
      <c r="B14266">
        <v>55411</v>
      </c>
      <c r="C14266" t="s">
        <v>1245</v>
      </c>
      <c r="D14266">
        <v>55411</v>
      </c>
      <c r="E14266" t="str">
        <f>"55411"</f>
        <v>55411</v>
      </c>
      <c r="F14266">
        <v>252647</v>
      </c>
      <c r="G14266">
        <v>2018</v>
      </c>
      <c r="I14266" t="s">
        <v>21</v>
      </c>
      <c r="J14266" t="s">
        <v>22</v>
      </c>
    </row>
    <row r="14267" spans="1:10">
      <c r="A14267" t="s">
        <v>19</v>
      </c>
      <c r="B14267">
        <v>55412</v>
      </c>
      <c r="C14267" t="s">
        <v>1245</v>
      </c>
      <c r="D14267">
        <v>55412</v>
      </c>
      <c r="E14267" t="str">
        <f>"55412"</f>
        <v>55412</v>
      </c>
      <c r="F14267" t="s">
        <v>23</v>
      </c>
      <c r="G14267">
        <v>2018</v>
      </c>
      <c r="I14267" t="s">
        <v>21</v>
      </c>
      <c r="J14267" t="s">
        <v>22</v>
      </c>
    </row>
    <row r="14268" spans="1:10">
      <c r="A14268" t="s">
        <v>19</v>
      </c>
      <c r="B14268">
        <v>55413</v>
      </c>
      <c r="C14268" t="s">
        <v>1245</v>
      </c>
      <c r="D14268">
        <v>55413</v>
      </c>
      <c r="E14268" t="str">
        <f>"55413"</f>
        <v>55413</v>
      </c>
      <c r="F14268">
        <v>420902</v>
      </c>
      <c r="G14268">
        <v>2018</v>
      </c>
      <c r="I14268" t="s">
        <v>21</v>
      </c>
      <c r="J14268" t="s">
        <v>22</v>
      </c>
    </row>
    <row r="14269" spans="1:10">
      <c r="A14269" t="s">
        <v>19</v>
      </c>
      <c r="B14269">
        <v>55414</v>
      </c>
      <c r="C14269" t="s">
        <v>1245</v>
      </c>
      <c r="D14269">
        <v>55414</v>
      </c>
      <c r="E14269" t="str">
        <f>"55414"</f>
        <v>55414</v>
      </c>
      <c r="F14269" t="s">
        <v>23</v>
      </c>
      <c r="G14269">
        <v>2018</v>
      </c>
      <c r="I14269" t="s">
        <v>21</v>
      </c>
      <c r="J14269" t="s">
        <v>22</v>
      </c>
    </row>
    <row r="14270" spans="1:10">
      <c r="A14270" t="s">
        <v>19</v>
      </c>
      <c r="B14270">
        <v>55415</v>
      </c>
      <c r="C14270" t="s">
        <v>1245</v>
      </c>
      <c r="D14270">
        <v>55415</v>
      </c>
      <c r="E14270" t="str">
        <f>"55415"</f>
        <v>55415</v>
      </c>
      <c r="F14270">
        <v>35376941</v>
      </c>
      <c r="G14270">
        <v>2018</v>
      </c>
      <c r="I14270" t="s">
        <v>21</v>
      </c>
      <c r="J14270" t="s">
        <v>22</v>
      </c>
    </row>
    <row r="14271" spans="1:10">
      <c r="A14271" t="s">
        <v>19</v>
      </c>
      <c r="B14271">
        <v>55416</v>
      </c>
      <c r="C14271" t="s">
        <v>1245</v>
      </c>
      <c r="D14271">
        <v>55416</v>
      </c>
      <c r="E14271" t="str">
        <f>"55416"</f>
        <v>55416</v>
      </c>
      <c r="F14271">
        <v>616917</v>
      </c>
      <c r="G14271">
        <v>2018</v>
      </c>
      <c r="I14271" t="s">
        <v>21</v>
      </c>
      <c r="J14271" t="s">
        <v>22</v>
      </c>
    </row>
    <row r="14272" spans="1:10">
      <c r="A14272" t="s">
        <v>19</v>
      </c>
      <c r="B14272">
        <v>55417</v>
      </c>
      <c r="C14272" t="s">
        <v>1245</v>
      </c>
      <c r="D14272">
        <v>55417</v>
      </c>
      <c r="E14272" t="str">
        <f>"55417"</f>
        <v>55417</v>
      </c>
      <c r="F14272" t="s">
        <v>23</v>
      </c>
      <c r="G14272">
        <v>2018</v>
      </c>
      <c r="I14272" t="s">
        <v>21</v>
      </c>
      <c r="J14272" t="s">
        <v>22</v>
      </c>
    </row>
    <row r="14273" spans="1:10">
      <c r="A14273" t="s">
        <v>19</v>
      </c>
      <c r="B14273">
        <v>55418</v>
      </c>
      <c r="C14273" t="s">
        <v>1245</v>
      </c>
      <c r="D14273">
        <v>55418</v>
      </c>
      <c r="E14273" t="str">
        <f>"55418"</f>
        <v>55418</v>
      </c>
      <c r="F14273" t="s">
        <v>23</v>
      </c>
      <c r="G14273">
        <v>2018</v>
      </c>
      <c r="I14273" t="s">
        <v>21</v>
      </c>
      <c r="J14273" t="s">
        <v>22</v>
      </c>
    </row>
    <row r="14274" spans="1:10">
      <c r="A14274" t="s">
        <v>19</v>
      </c>
      <c r="B14274">
        <v>55419</v>
      </c>
      <c r="C14274" t="s">
        <v>1245</v>
      </c>
      <c r="D14274">
        <v>55419</v>
      </c>
      <c r="E14274" t="str">
        <f>"55419"</f>
        <v>55419</v>
      </c>
      <c r="F14274" t="s">
        <v>23</v>
      </c>
      <c r="G14274">
        <v>2018</v>
      </c>
      <c r="I14274" t="s">
        <v>21</v>
      </c>
      <c r="J14274" t="s">
        <v>22</v>
      </c>
    </row>
    <row r="14275" spans="1:10">
      <c r="A14275" t="s">
        <v>19</v>
      </c>
      <c r="B14275">
        <v>55420</v>
      </c>
      <c r="C14275" t="s">
        <v>1245</v>
      </c>
      <c r="D14275">
        <v>55420</v>
      </c>
      <c r="E14275" t="str">
        <f>"55420"</f>
        <v>55420</v>
      </c>
      <c r="F14275" t="s">
        <v>23</v>
      </c>
      <c r="G14275">
        <v>2018</v>
      </c>
      <c r="I14275" t="s">
        <v>21</v>
      </c>
      <c r="J14275" t="s">
        <v>22</v>
      </c>
    </row>
    <row r="14276" spans="1:10">
      <c r="A14276" t="s">
        <v>19</v>
      </c>
      <c r="B14276">
        <v>55421</v>
      </c>
      <c r="C14276" t="s">
        <v>1245</v>
      </c>
      <c r="D14276">
        <v>55421</v>
      </c>
      <c r="E14276" t="str">
        <f>"55421"</f>
        <v>55421</v>
      </c>
      <c r="F14276" t="s">
        <v>23</v>
      </c>
      <c r="G14276">
        <v>2018</v>
      </c>
      <c r="I14276" t="s">
        <v>21</v>
      </c>
      <c r="J14276" t="s">
        <v>22</v>
      </c>
    </row>
    <row r="14277" spans="1:10">
      <c r="A14277" t="s">
        <v>19</v>
      </c>
      <c r="B14277">
        <v>55422</v>
      </c>
      <c r="C14277" t="s">
        <v>1245</v>
      </c>
      <c r="D14277">
        <v>55422</v>
      </c>
      <c r="E14277" t="str">
        <f>"55422"</f>
        <v>55422</v>
      </c>
      <c r="F14277" t="s">
        <v>23</v>
      </c>
      <c r="G14277">
        <v>2018</v>
      </c>
      <c r="I14277" t="s">
        <v>21</v>
      </c>
      <c r="J14277" t="s">
        <v>22</v>
      </c>
    </row>
    <row r="14278" spans="1:10">
      <c r="A14278" t="s">
        <v>19</v>
      </c>
      <c r="B14278">
        <v>55423</v>
      </c>
      <c r="C14278" t="s">
        <v>1245</v>
      </c>
      <c r="D14278">
        <v>55423</v>
      </c>
      <c r="E14278" t="str">
        <f>"55423"</f>
        <v>55423</v>
      </c>
      <c r="F14278" t="s">
        <v>23</v>
      </c>
      <c r="G14278">
        <v>2018</v>
      </c>
      <c r="I14278" t="s">
        <v>21</v>
      </c>
      <c r="J14278" t="s">
        <v>22</v>
      </c>
    </row>
    <row r="14279" spans="1:10">
      <c r="A14279" t="s">
        <v>19</v>
      </c>
      <c r="B14279">
        <v>55424</v>
      </c>
      <c r="C14279" t="s">
        <v>1245</v>
      </c>
      <c r="D14279">
        <v>55424</v>
      </c>
      <c r="E14279" t="str">
        <f>"55424"</f>
        <v>55424</v>
      </c>
      <c r="F14279" t="s">
        <v>23</v>
      </c>
      <c r="G14279">
        <v>2018</v>
      </c>
      <c r="I14279" t="s">
        <v>21</v>
      </c>
      <c r="J14279" t="s">
        <v>22</v>
      </c>
    </row>
    <row r="14280" spans="1:10">
      <c r="A14280" t="s">
        <v>19</v>
      </c>
      <c r="B14280">
        <v>55425</v>
      </c>
      <c r="C14280" t="s">
        <v>1245</v>
      </c>
      <c r="D14280">
        <v>55425</v>
      </c>
      <c r="E14280" t="str">
        <f>"55425"</f>
        <v>55425</v>
      </c>
      <c r="F14280" t="s">
        <v>23</v>
      </c>
      <c r="G14280">
        <v>2018</v>
      </c>
      <c r="I14280" t="s">
        <v>21</v>
      </c>
      <c r="J14280" t="s">
        <v>22</v>
      </c>
    </row>
    <row r="14281" spans="1:10">
      <c r="A14281" t="s">
        <v>19</v>
      </c>
      <c r="B14281">
        <v>55426</v>
      </c>
      <c r="C14281" t="s">
        <v>1245</v>
      </c>
      <c r="D14281">
        <v>55426</v>
      </c>
      <c r="E14281" t="str">
        <f>"55426"</f>
        <v>55426</v>
      </c>
      <c r="F14281">
        <v>496621</v>
      </c>
      <c r="G14281">
        <v>2018</v>
      </c>
      <c r="I14281" t="s">
        <v>21</v>
      </c>
      <c r="J14281" t="s">
        <v>22</v>
      </c>
    </row>
    <row r="14282" spans="1:10">
      <c r="A14282" t="s">
        <v>19</v>
      </c>
      <c r="B14282">
        <v>55427</v>
      </c>
      <c r="C14282" t="s">
        <v>1245</v>
      </c>
      <c r="D14282">
        <v>55427</v>
      </c>
      <c r="E14282" t="str">
        <f>"55427"</f>
        <v>55427</v>
      </c>
      <c r="F14282" t="s">
        <v>23</v>
      </c>
      <c r="G14282">
        <v>2018</v>
      </c>
      <c r="I14282" t="s">
        <v>21</v>
      </c>
      <c r="J14282" t="s">
        <v>22</v>
      </c>
    </row>
    <row r="14283" spans="1:10">
      <c r="A14283" t="s">
        <v>19</v>
      </c>
      <c r="B14283">
        <v>55428</v>
      </c>
      <c r="C14283" t="s">
        <v>1245</v>
      </c>
      <c r="D14283">
        <v>55428</v>
      </c>
      <c r="E14283" t="str">
        <f>"55428"</f>
        <v>55428</v>
      </c>
      <c r="F14283" t="s">
        <v>23</v>
      </c>
      <c r="G14283">
        <v>2018</v>
      </c>
      <c r="I14283" t="s">
        <v>21</v>
      </c>
      <c r="J14283" t="s">
        <v>22</v>
      </c>
    </row>
    <row r="14284" spans="1:10">
      <c r="A14284" t="s">
        <v>19</v>
      </c>
      <c r="B14284">
        <v>55429</v>
      </c>
      <c r="C14284" t="s">
        <v>1245</v>
      </c>
      <c r="D14284">
        <v>55429</v>
      </c>
      <c r="E14284" t="str">
        <f>"55429"</f>
        <v>55429</v>
      </c>
      <c r="F14284" t="s">
        <v>23</v>
      </c>
      <c r="G14284">
        <v>2018</v>
      </c>
      <c r="I14284" t="s">
        <v>21</v>
      </c>
      <c r="J14284" t="s">
        <v>22</v>
      </c>
    </row>
    <row r="14285" spans="1:10">
      <c r="A14285" t="s">
        <v>19</v>
      </c>
      <c r="B14285">
        <v>55430</v>
      </c>
      <c r="C14285" t="s">
        <v>1245</v>
      </c>
      <c r="D14285">
        <v>55430</v>
      </c>
      <c r="E14285" t="str">
        <f>"55430"</f>
        <v>55430</v>
      </c>
      <c r="F14285" t="s">
        <v>23</v>
      </c>
      <c r="G14285">
        <v>2018</v>
      </c>
      <c r="I14285" t="s">
        <v>21</v>
      </c>
      <c r="J14285" t="s">
        <v>22</v>
      </c>
    </row>
    <row r="14286" spans="1:10">
      <c r="A14286" t="s">
        <v>19</v>
      </c>
      <c r="B14286">
        <v>55431</v>
      </c>
      <c r="C14286" t="s">
        <v>1245</v>
      </c>
      <c r="D14286">
        <v>55431</v>
      </c>
      <c r="E14286" t="str">
        <f>"55431"</f>
        <v>55431</v>
      </c>
      <c r="F14286">
        <v>-20664</v>
      </c>
      <c r="G14286">
        <v>2018</v>
      </c>
      <c r="I14286" t="s">
        <v>21</v>
      </c>
      <c r="J14286" t="s">
        <v>22</v>
      </c>
    </row>
    <row r="14287" spans="1:10">
      <c r="A14287" t="s">
        <v>19</v>
      </c>
      <c r="B14287">
        <v>55432</v>
      </c>
      <c r="C14287" t="s">
        <v>1245</v>
      </c>
      <c r="D14287">
        <v>55432</v>
      </c>
      <c r="E14287" t="str">
        <f>"55432"</f>
        <v>55432</v>
      </c>
      <c r="F14287" t="s">
        <v>23</v>
      </c>
      <c r="G14287">
        <v>2018</v>
      </c>
      <c r="I14287" t="s">
        <v>21</v>
      </c>
      <c r="J14287" t="s">
        <v>22</v>
      </c>
    </row>
    <row r="14288" spans="1:10">
      <c r="A14288" t="s">
        <v>19</v>
      </c>
      <c r="B14288">
        <v>55433</v>
      </c>
      <c r="C14288" t="s">
        <v>1245</v>
      </c>
      <c r="D14288">
        <v>55433</v>
      </c>
      <c r="E14288" t="str">
        <f>"55433"</f>
        <v>55433</v>
      </c>
      <c r="F14288" t="s">
        <v>23</v>
      </c>
      <c r="G14288">
        <v>2018</v>
      </c>
      <c r="I14288" t="s">
        <v>21</v>
      </c>
      <c r="J14288" t="s">
        <v>22</v>
      </c>
    </row>
    <row r="14289" spans="1:10">
      <c r="A14289" t="s">
        <v>19</v>
      </c>
      <c r="B14289">
        <v>55434</v>
      </c>
      <c r="C14289" t="s">
        <v>1245</v>
      </c>
      <c r="D14289">
        <v>55434</v>
      </c>
      <c r="E14289" t="str">
        <f>"55434"</f>
        <v>55434</v>
      </c>
      <c r="F14289" t="s">
        <v>23</v>
      </c>
      <c r="G14289">
        <v>2018</v>
      </c>
      <c r="I14289" t="s">
        <v>21</v>
      </c>
      <c r="J14289" t="s">
        <v>22</v>
      </c>
    </row>
    <row r="14290" spans="1:10">
      <c r="A14290" t="s">
        <v>19</v>
      </c>
      <c r="B14290">
        <v>55435</v>
      </c>
      <c r="C14290" t="s">
        <v>1245</v>
      </c>
      <c r="D14290">
        <v>55435</v>
      </c>
      <c r="E14290" t="str">
        <f>"55435"</f>
        <v>55435</v>
      </c>
      <c r="F14290" t="s">
        <v>23</v>
      </c>
      <c r="G14290">
        <v>2018</v>
      </c>
      <c r="I14290" t="s">
        <v>21</v>
      </c>
      <c r="J14290" t="s">
        <v>22</v>
      </c>
    </row>
    <row r="14291" spans="1:10">
      <c r="A14291" t="s">
        <v>19</v>
      </c>
      <c r="B14291">
        <v>55436</v>
      </c>
      <c r="C14291" t="s">
        <v>1245</v>
      </c>
      <c r="D14291">
        <v>55436</v>
      </c>
      <c r="E14291" t="str">
        <f>"55436"</f>
        <v>55436</v>
      </c>
      <c r="F14291" t="s">
        <v>23</v>
      </c>
      <c r="G14291">
        <v>2018</v>
      </c>
      <c r="I14291" t="s">
        <v>21</v>
      </c>
      <c r="J14291" t="s">
        <v>22</v>
      </c>
    </row>
    <row r="14292" spans="1:10">
      <c r="A14292" t="s">
        <v>19</v>
      </c>
      <c r="B14292">
        <v>55437</v>
      </c>
      <c r="C14292" t="s">
        <v>1245</v>
      </c>
      <c r="D14292">
        <v>55437</v>
      </c>
      <c r="E14292" t="str">
        <f>"55437"</f>
        <v>55437</v>
      </c>
      <c r="F14292" t="s">
        <v>23</v>
      </c>
      <c r="G14292">
        <v>2018</v>
      </c>
      <c r="I14292" t="s">
        <v>21</v>
      </c>
      <c r="J14292" t="s">
        <v>22</v>
      </c>
    </row>
    <row r="14293" spans="1:10">
      <c r="A14293" t="s">
        <v>19</v>
      </c>
      <c r="B14293">
        <v>55438</v>
      </c>
      <c r="C14293" t="s">
        <v>1245</v>
      </c>
      <c r="D14293">
        <v>55438</v>
      </c>
      <c r="E14293" t="str">
        <f>"55438"</f>
        <v>55438</v>
      </c>
      <c r="F14293" t="s">
        <v>23</v>
      </c>
      <c r="G14293">
        <v>2018</v>
      </c>
      <c r="I14293" t="s">
        <v>21</v>
      </c>
      <c r="J14293" t="s">
        <v>22</v>
      </c>
    </row>
    <row r="14294" spans="1:10">
      <c r="A14294" t="s">
        <v>19</v>
      </c>
      <c r="B14294">
        <v>55439</v>
      </c>
      <c r="C14294" t="s">
        <v>1245</v>
      </c>
      <c r="D14294">
        <v>55439</v>
      </c>
      <c r="E14294" t="str">
        <f>"55439"</f>
        <v>55439</v>
      </c>
      <c r="F14294">
        <v>109267</v>
      </c>
      <c r="G14294">
        <v>2018</v>
      </c>
      <c r="I14294" t="s">
        <v>21</v>
      </c>
      <c r="J14294" t="s">
        <v>22</v>
      </c>
    </row>
    <row r="14295" spans="1:10">
      <c r="A14295" t="s">
        <v>19</v>
      </c>
      <c r="B14295">
        <v>55441</v>
      </c>
      <c r="C14295" t="s">
        <v>1245</v>
      </c>
      <c r="D14295">
        <v>55441</v>
      </c>
      <c r="E14295" t="str">
        <f>"55441"</f>
        <v>55441</v>
      </c>
      <c r="F14295">
        <v>167923</v>
      </c>
      <c r="G14295">
        <v>2018</v>
      </c>
      <c r="I14295" t="s">
        <v>21</v>
      </c>
      <c r="J14295" t="s">
        <v>22</v>
      </c>
    </row>
    <row r="14296" spans="1:10">
      <c r="A14296" t="s">
        <v>19</v>
      </c>
      <c r="B14296">
        <v>55442</v>
      </c>
      <c r="C14296" t="s">
        <v>1245</v>
      </c>
      <c r="D14296">
        <v>55442</v>
      </c>
      <c r="E14296" t="str">
        <f>"55442"</f>
        <v>55442</v>
      </c>
      <c r="F14296" t="s">
        <v>23</v>
      </c>
      <c r="G14296">
        <v>2018</v>
      </c>
      <c r="I14296" t="s">
        <v>21</v>
      </c>
      <c r="J14296" t="s">
        <v>22</v>
      </c>
    </row>
    <row r="14297" spans="1:10">
      <c r="A14297" t="s">
        <v>19</v>
      </c>
      <c r="B14297">
        <v>55443</v>
      </c>
      <c r="C14297" t="s">
        <v>1245</v>
      </c>
      <c r="D14297">
        <v>55443</v>
      </c>
      <c r="E14297" t="str">
        <f>"55443"</f>
        <v>55443</v>
      </c>
      <c r="F14297" t="s">
        <v>23</v>
      </c>
      <c r="G14297">
        <v>2018</v>
      </c>
      <c r="I14297" t="s">
        <v>21</v>
      </c>
      <c r="J14297" t="s">
        <v>22</v>
      </c>
    </row>
    <row r="14298" spans="1:10">
      <c r="A14298" t="s">
        <v>19</v>
      </c>
      <c r="B14298">
        <v>55444</v>
      </c>
      <c r="C14298" t="s">
        <v>1245</v>
      </c>
      <c r="D14298">
        <v>55444</v>
      </c>
      <c r="E14298" t="str">
        <f>"55444"</f>
        <v>55444</v>
      </c>
      <c r="F14298" t="s">
        <v>23</v>
      </c>
      <c r="G14298">
        <v>2018</v>
      </c>
      <c r="I14298" t="s">
        <v>21</v>
      </c>
      <c r="J14298" t="s">
        <v>22</v>
      </c>
    </row>
    <row r="14299" spans="1:10">
      <c r="A14299" t="s">
        <v>19</v>
      </c>
      <c r="B14299">
        <v>55445</v>
      </c>
      <c r="C14299" t="s">
        <v>1245</v>
      </c>
      <c r="D14299">
        <v>55445</v>
      </c>
      <c r="E14299" t="str">
        <f>"55445"</f>
        <v>55445</v>
      </c>
      <c r="F14299" t="s">
        <v>23</v>
      </c>
      <c r="G14299">
        <v>2018</v>
      </c>
      <c r="I14299" t="s">
        <v>21</v>
      </c>
      <c r="J14299" t="s">
        <v>22</v>
      </c>
    </row>
    <row r="14300" spans="1:10">
      <c r="A14300" t="s">
        <v>19</v>
      </c>
      <c r="B14300">
        <v>55446</v>
      </c>
      <c r="C14300" t="s">
        <v>1245</v>
      </c>
      <c r="D14300">
        <v>55446</v>
      </c>
      <c r="E14300" t="str">
        <f>"55446"</f>
        <v>55446</v>
      </c>
      <c r="F14300" t="s">
        <v>23</v>
      </c>
      <c r="G14300">
        <v>2018</v>
      </c>
      <c r="I14300" t="s">
        <v>21</v>
      </c>
      <c r="J14300" t="s">
        <v>22</v>
      </c>
    </row>
    <row r="14301" spans="1:10">
      <c r="A14301" t="s">
        <v>19</v>
      </c>
      <c r="B14301">
        <v>55447</v>
      </c>
      <c r="C14301" t="s">
        <v>1245</v>
      </c>
      <c r="D14301">
        <v>55447</v>
      </c>
      <c r="E14301" t="str">
        <f>"55447"</f>
        <v>55447</v>
      </c>
      <c r="F14301">
        <v>45966</v>
      </c>
      <c r="G14301">
        <v>2018</v>
      </c>
      <c r="I14301" t="s">
        <v>21</v>
      </c>
      <c r="J14301" t="s">
        <v>22</v>
      </c>
    </row>
    <row r="14302" spans="1:10">
      <c r="A14302" t="s">
        <v>19</v>
      </c>
      <c r="B14302">
        <v>55448</v>
      </c>
      <c r="C14302" t="s">
        <v>1245</v>
      </c>
      <c r="D14302">
        <v>55448</v>
      </c>
      <c r="E14302" t="str">
        <f>"55448"</f>
        <v>55448</v>
      </c>
      <c r="F14302" t="s">
        <v>23</v>
      </c>
      <c r="G14302">
        <v>2018</v>
      </c>
      <c r="I14302" t="s">
        <v>21</v>
      </c>
      <c r="J14302" t="s">
        <v>22</v>
      </c>
    </row>
    <row r="14303" spans="1:10">
      <c r="A14303" t="s">
        <v>19</v>
      </c>
      <c r="B14303">
        <v>55449</v>
      </c>
      <c r="C14303" t="s">
        <v>1245</v>
      </c>
      <c r="D14303">
        <v>55449</v>
      </c>
      <c r="E14303" t="str">
        <f>"55449"</f>
        <v>55449</v>
      </c>
      <c r="F14303" t="s">
        <v>23</v>
      </c>
      <c r="G14303">
        <v>2018</v>
      </c>
      <c r="I14303" t="s">
        <v>21</v>
      </c>
      <c r="J14303" t="s">
        <v>22</v>
      </c>
    </row>
    <row r="14304" spans="1:10">
      <c r="A14304" t="s">
        <v>19</v>
      </c>
      <c r="B14304">
        <v>55450</v>
      </c>
      <c r="C14304" t="s">
        <v>1245</v>
      </c>
      <c r="D14304">
        <v>55450</v>
      </c>
      <c r="E14304" t="str">
        <f>"55450"</f>
        <v>55450</v>
      </c>
      <c r="F14304" t="s">
        <v>23</v>
      </c>
      <c r="G14304">
        <v>2018</v>
      </c>
      <c r="I14304" t="s">
        <v>21</v>
      </c>
      <c r="J14304" t="s">
        <v>22</v>
      </c>
    </row>
    <row r="14305" spans="1:10">
      <c r="A14305" t="s">
        <v>19</v>
      </c>
      <c r="B14305">
        <v>55454</v>
      </c>
      <c r="C14305" t="s">
        <v>1245</v>
      </c>
      <c r="D14305">
        <v>55454</v>
      </c>
      <c r="E14305" t="str">
        <f>"55454"</f>
        <v>55454</v>
      </c>
      <c r="F14305">
        <v>-19863</v>
      </c>
      <c r="G14305">
        <v>2018</v>
      </c>
      <c r="I14305" t="s">
        <v>21</v>
      </c>
      <c r="J14305" t="s">
        <v>22</v>
      </c>
    </row>
    <row r="14306" spans="1:10">
      <c r="A14306" t="s">
        <v>19</v>
      </c>
      <c r="B14306">
        <v>55455</v>
      </c>
      <c r="C14306" t="s">
        <v>1245</v>
      </c>
      <c r="D14306">
        <v>55455</v>
      </c>
      <c r="E14306" t="str">
        <f>"55455"</f>
        <v>55455</v>
      </c>
      <c r="F14306" t="s">
        <v>23</v>
      </c>
      <c r="G14306">
        <v>2018</v>
      </c>
      <c r="I14306" t="s">
        <v>21</v>
      </c>
      <c r="J14306" t="s">
        <v>22</v>
      </c>
    </row>
    <row r="14307" spans="1:10">
      <c r="A14307" t="s">
        <v>19</v>
      </c>
      <c r="B14307">
        <v>55467</v>
      </c>
      <c r="C14307" t="s">
        <v>1245</v>
      </c>
      <c r="D14307">
        <v>55467</v>
      </c>
      <c r="E14307" t="str">
        <f>"55467"</f>
        <v>55467</v>
      </c>
      <c r="F14307" t="s">
        <v>23</v>
      </c>
      <c r="G14307">
        <v>2018</v>
      </c>
      <c r="I14307" t="s">
        <v>21</v>
      </c>
      <c r="J14307" t="s">
        <v>22</v>
      </c>
    </row>
    <row r="14308" spans="1:10">
      <c r="A14308" t="s">
        <v>19</v>
      </c>
      <c r="B14308">
        <v>55479</v>
      </c>
      <c r="C14308" t="s">
        <v>1245</v>
      </c>
      <c r="D14308">
        <v>55479</v>
      </c>
      <c r="E14308" t="str">
        <f>"55479"</f>
        <v>55479</v>
      </c>
      <c r="F14308" t="s">
        <v>23</v>
      </c>
      <c r="G14308">
        <v>2018</v>
      </c>
      <c r="I14308" t="s">
        <v>21</v>
      </c>
      <c r="J14308" t="s">
        <v>22</v>
      </c>
    </row>
    <row r="14309" spans="1:10">
      <c r="A14309" t="s">
        <v>19</v>
      </c>
      <c r="B14309">
        <v>55487</v>
      </c>
      <c r="C14309" t="s">
        <v>1245</v>
      </c>
      <c r="D14309">
        <v>55487</v>
      </c>
      <c r="E14309" t="str">
        <f>"55487"</f>
        <v>55487</v>
      </c>
      <c r="F14309">
        <v>2276661</v>
      </c>
      <c r="G14309">
        <v>2018</v>
      </c>
      <c r="I14309" t="s">
        <v>21</v>
      </c>
      <c r="J14309" t="s">
        <v>22</v>
      </c>
    </row>
    <row r="14310" spans="1:10">
      <c r="A14310" t="s">
        <v>19</v>
      </c>
      <c r="B14310">
        <v>55602</v>
      </c>
      <c r="C14310" t="s">
        <v>1245</v>
      </c>
      <c r="D14310">
        <v>55602</v>
      </c>
      <c r="E14310" t="str">
        <f>"55602"</f>
        <v>55602</v>
      </c>
      <c r="F14310" t="s">
        <v>23</v>
      </c>
      <c r="G14310">
        <v>2018</v>
      </c>
      <c r="I14310" t="s">
        <v>21</v>
      </c>
      <c r="J14310" t="s">
        <v>22</v>
      </c>
    </row>
    <row r="14311" spans="1:10">
      <c r="A14311" t="s">
        <v>19</v>
      </c>
      <c r="B14311">
        <v>55603</v>
      </c>
      <c r="C14311" t="s">
        <v>1245</v>
      </c>
      <c r="D14311">
        <v>55603</v>
      </c>
      <c r="E14311" t="str">
        <f>"55603"</f>
        <v>55603</v>
      </c>
      <c r="F14311" t="s">
        <v>23</v>
      </c>
      <c r="G14311">
        <v>2018</v>
      </c>
      <c r="I14311" t="s">
        <v>21</v>
      </c>
      <c r="J14311" t="s">
        <v>22</v>
      </c>
    </row>
    <row r="14312" spans="1:10">
      <c r="A14312" t="s">
        <v>19</v>
      </c>
      <c r="B14312">
        <v>55604</v>
      </c>
      <c r="C14312" t="s">
        <v>1245</v>
      </c>
      <c r="D14312">
        <v>55604</v>
      </c>
      <c r="E14312" t="str">
        <f>"55604"</f>
        <v>55604</v>
      </c>
      <c r="F14312" t="s">
        <v>23</v>
      </c>
      <c r="G14312">
        <v>2018</v>
      </c>
      <c r="I14312" t="s">
        <v>21</v>
      </c>
      <c r="J14312" t="s">
        <v>22</v>
      </c>
    </row>
    <row r="14313" spans="1:10">
      <c r="A14313" t="s">
        <v>19</v>
      </c>
      <c r="B14313">
        <v>55605</v>
      </c>
      <c r="C14313" t="s">
        <v>1245</v>
      </c>
      <c r="D14313">
        <v>55605</v>
      </c>
      <c r="E14313" t="str">
        <f>"55605"</f>
        <v>55605</v>
      </c>
      <c r="F14313">
        <v>388144</v>
      </c>
      <c r="G14313">
        <v>2018</v>
      </c>
      <c r="I14313" t="s">
        <v>21</v>
      </c>
      <c r="J14313" t="s">
        <v>22</v>
      </c>
    </row>
    <row r="14314" spans="1:10">
      <c r="A14314" t="s">
        <v>19</v>
      </c>
      <c r="B14314">
        <v>55606</v>
      </c>
      <c r="C14314" t="s">
        <v>1245</v>
      </c>
      <c r="D14314">
        <v>55606</v>
      </c>
      <c r="E14314" t="str">
        <f>"55606"</f>
        <v>55606</v>
      </c>
      <c r="F14314" t="s">
        <v>23</v>
      </c>
      <c r="G14314">
        <v>2018</v>
      </c>
      <c r="I14314" t="s">
        <v>21</v>
      </c>
      <c r="J14314" t="s">
        <v>22</v>
      </c>
    </row>
    <row r="14315" spans="1:10">
      <c r="A14315" t="s">
        <v>19</v>
      </c>
      <c r="B14315">
        <v>55607</v>
      </c>
      <c r="C14315" t="s">
        <v>1245</v>
      </c>
      <c r="D14315">
        <v>55607</v>
      </c>
      <c r="E14315" t="str">
        <f>"55607"</f>
        <v>55607</v>
      </c>
      <c r="F14315" t="s">
        <v>23</v>
      </c>
      <c r="G14315">
        <v>2018</v>
      </c>
      <c r="I14315" t="s">
        <v>21</v>
      </c>
      <c r="J14315" t="s">
        <v>22</v>
      </c>
    </row>
    <row r="14316" spans="1:10">
      <c r="A14316" t="s">
        <v>19</v>
      </c>
      <c r="B14316">
        <v>55609</v>
      </c>
      <c r="C14316" t="s">
        <v>1245</v>
      </c>
      <c r="D14316">
        <v>55609</v>
      </c>
      <c r="E14316" t="str">
        <f>"55609"</f>
        <v>55609</v>
      </c>
      <c r="F14316" t="s">
        <v>23</v>
      </c>
      <c r="G14316">
        <v>2018</v>
      </c>
      <c r="I14316" t="s">
        <v>21</v>
      </c>
      <c r="J14316" t="s">
        <v>22</v>
      </c>
    </row>
    <row r="14317" spans="1:10">
      <c r="A14317" t="s">
        <v>19</v>
      </c>
      <c r="B14317">
        <v>55612</v>
      </c>
      <c r="C14317" t="s">
        <v>1245</v>
      </c>
      <c r="D14317">
        <v>55612</v>
      </c>
      <c r="E14317" t="str">
        <f>"55612"</f>
        <v>55612</v>
      </c>
      <c r="F14317" t="s">
        <v>23</v>
      </c>
      <c r="G14317">
        <v>2018</v>
      </c>
      <c r="I14317" t="s">
        <v>21</v>
      </c>
      <c r="J14317" t="s">
        <v>22</v>
      </c>
    </row>
    <row r="14318" spans="1:10">
      <c r="A14318" t="s">
        <v>19</v>
      </c>
      <c r="B14318">
        <v>55613</v>
      </c>
      <c r="C14318" t="s">
        <v>1245</v>
      </c>
      <c r="D14318">
        <v>55613</v>
      </c>
      <c r="E14318" t="str">
        <f>"55613"</f>
        <v>55613</v>
      </c>
      <c r="F14318" t="s">
        <v>23</v>
      </c>
      <c r="G14318">
        <v>2018</v>
      </c>
      <c r="I14318" t="s">
        <v>21</v>
      </c>
      <c r="J14318" t="s">
        <v>22</v>
      </c>
    </row>
    <row r="14319" spans="1:10">
      <c r="A14319" t="s">
        <v>19</v>
      </c>
      <c r="B14319">
        <v>55614</v>
      </c>
      <c r="C14319" t="s">
        <v>1245</v>
      </c>
      <c r="D14319">
        <v>55614</v>
      </c>
      <c r="E14319" t="str">
        <f>"55614"</f>
        <v>55614</v>
      </c>
      <c r="F14319" t="s">
        <v>23</v>
      </c>
      <c r="G14319">
        <v>2018</v>
      </c>
      <c r="I14319" t="s">
        <v>21</v>
      </c>
      <c r="J14319" t="s">
        <v>22</v>
      </c>
    </row>
    <row r="14320" spans="1:10">
      <c r="A14320" t="s">
        <v>19</v>
      </c>
      <c r="B14320">
        <v>55615</v>
      </c>
      <c r="C14320" t="s">
        <v>1245</v>
      </c>
      <c r="D14320">
        <v>55615</v>
      </c>
      <c r="E14320" t="str">
        <f>"55615"</f>
        <v>55615</v>
      </c>
      <c r="F14320" t="s">
        <v>23</v>
      </c>
      <c r="G14320">
        <v>2018</v>
      </c>
      <c r="I14320" t="s">
        <v>21</v>
      </c>
      <c r="J14320" t="s">
        <v>22</v>
      </c>
    </row>
    <row r="14321" spans="1:10">
      <c r="A14321" t="s">
        <v>19</v>
      </c>
      <c r="B14321">
        <v>55616</v>
      </c>
      <c r="C14321" t="s">
        <v>1245</v>
      </c>
      <c r="D14321">
        <v>55616</v>
      </c>
      <c r="E14321" t="str">
        <f>"55616"</f>
        <v>55616</v>
      </c>
      <c r="F14321">
        <v>169180</v>
      </c>
      <c r="G14321">
        <v>2018</v>
      </c>
      <c r="I14321" t="s">
        <v>21</v>
      </c>
      <c r="J14321" t="s">
        <v>22</v>
      </c>
    </row>
    <row r="14322" spans="1:10">
      <c r="A14322" t="s">
        <v>19</v>
      </c>
      <c r="B14322">
        <v>55702</v>
      </c>
      <c r="C14322" t="s">
        <v>1245</v>
      </c>
      <c r="D14322">
        <v>55702</v>
      </c>
      <c r="E14322" t="str">
        <f>"55702"</f>
        <v>55702</v>
      </c>
      <c r="F14322" t="s">
        <v>23</v>
      </c>
      <c r="G14322">
        <v>2018</v>
      </c>
      <c r="I14322" t="s">
        <v>21</v>
      </c>
      <c r="J14322" t="s">
        <v>22</v>
      </c>
    </row>
    <row r="14323" spans="1:10">
      <c r="A14323" t="s">
        <v>19</v>
      </c>
      <c r="B14323">
        <v>55703</v>
      </c>
      <c r="C14323" t="s">
        <v>1245</v>
      </c>
      <c r="D14323">
        <v>55703</v>
      </c>
      <c r="E14323" t="str">
        <f>"55703"</f>
        <v>55703</v>
      </c>
      <c r="F14323" t="s">
        <v>23</v>
      </c>
      <c r="G14323">
        <v>2018</v>
      </c>
      <c r="I14323" t="s">
        <v>21</v>
      </c>
      <c r="J14323" t="s">
        <v>22</v>
      </c>
    </row>
    <row r="14324" spans="1:10">
      <c r="A14324" t="s">
        <v>19</v>
      </c>
      <c r="B14324">
        <v>55704</v>
      </c>
      <c r="C14324" t="s">
        <v>1245</v>
      </c>
      <c r="D14324">
        <v>55704</v>
      </c>
      <c r="E14324" t="str">
        <f>"55704"</f>
        <v>55704</v>
      </c>
      <c r="F14324" t="s">
        <v>23</v>
      </c>
      <c r="G14324">
        <v>2018</v>
      </c>
      <c r="I14324" t="s">
        <v>21</v>
      </c>
      <c r="J14324" t="s">
        <v>22</v>
      </c>
    </row>
    <row r="14325" spans="1:10">
      <c r="A14325" t="s">
        <v>19</v>
      </c>
      <c r="B14325">
        <v>55705</v>
      </c>
      <c r="C14325" t="s">
        <v>1245</v>
      </c>
      <c r="D14325">
        <v>55705</v>
      </c>
      <c r="E14325" t="str">
        <f>"55705"</f>
        <v>55705</v>
      </c>
      <c r="F14325" t="s">
        <v>23</v>
      </c>
      <c r="G14325">
        <v>2018</v>
      </c>
      <c r="I14325" t="s">
        <v>21</v>
      </c>
      <c r="J14325" t="s">
        <v>22</v>
      </c>
    </row>
    <row r="14326" spans="1:10">
      <c r="A14326" t="s">
        <v>19</v>
      </c>
      <c r="B14326">
        <v>55706</v>
      </c>
      <c r="C14326" t="s">
        <v>1245</v>
      </c>
      <c r="D14326">
        <v>55706</v>
      </c>
      <c r="E14326" t="str">
        <f>"55706"</f>
        <v>55706</v>
      </c>
      <c r="F14326" t="s">
        <v>23</v>
      </c>
      <c r="G14326">
        <v>2018</v>
      </c>
      <c r="I14326" t="s">
        <v>21</v>
      </c>
      <c r="J14326" t="s">
        <v>22</v>
      </c>
    </row>
    <row r="14327" spans="1:10">
      <c r="A14327" t="s">
        <v>19</v>
      </c>
      <c r="B14327">
        <v>55707</v>
      </c>
      <c r="C14327" t="s">
        <v>1245</v>
      </c>
      <c r="D14327">
        <v>55707</v>
      </c>
      <c r="E14327" t="str">
        <f>"55707"</f>
        <v>55707</v>
      </c>
      <c r="F14327" t="s">
        <v>23</v>
      </c>
      <c r="G14327">
        <v>2018</v>
      </c>
      <c r="I14327" t="s">
        <v>21</v>
      </c>
      <c r="J14327" t="s">
        <v>22</v>
      </c>
    </row>
    <row r="14328" spans="1:10">
      <c r="A14328" t="s">
        <v>19</v>
      </c>
      <c r="B14328">
        <v>55708</v>
      </c>
      <c r="C14328" t="s">
        <v>1245</v>
      </c>
      <c r="D14328">
        <v>55708</v>
      </c>
      <c r="E14328" t="str">
        <f>"55708"</f>
        <v>55708</v>
      </c>
      <c r="F14328" t="s">
        <v>23</v>
      </c>
      <c r="G14328">
        <v>2018</v>
      </c>
      <c r="I14328" t="s">
        <v>21</v>
      </c>
      <c r="J14328" t="s">
        <v>22</v>
      </c>
    </row>
    <row r="14329" spans="1:10">
      <c r="A14329" t="s">
        <v>19</v>
      </c>
      <c r="B14329">
        <v>55709</v>
      </c>
      <c r="C14329" t="s">
        <v>1245</v>
      </c>
      <c r="D14329">
        <v>55709</v>
      </c>
      <c r="E14329" t="str">
        <f>"55709"</f>
        <v>55709</v>
      </c>
      <c r="F14329" t="s">
        <v>23</v>
      </c>
      <c r="G14329">
        <v>2018</v>
      </c>
      <c r="I14329" t="s">
        <v>21</v>
      </c>
      <c r="J14329" t="s">
        <v>22</v>
      </c>
    </row>
    <row r="14330" spans="1:10">
      <c r="A14330" t="s">
        <v>19</v>
      </c>
      <c r="B14330">
        <v>55710</v>
      </c>
      <c r="C14330" t="s">
        <v>1245</v>
      </c>
      <c r="D14330">
        <v>55710</v>
      </c>
      <c r="E14330" t="str">
        <f>"55710"</f>
        <v>55710</v>
      </c>
      <c r="F14330" t="s">
        <v>23</v>
      </c>
      <c r="G14330">
        <v>2018</v>
      </c>
      <c r="I14330" t="s">
        <v>21</v>
      </c>
      <c r="J14330" t="s">
        <v>22</v>
      </c>
    </row>
    <row r="14331" spans="1:10">
      <c r="A14331" t="s">
        <v>19</v>
      </c>
      <c r="B14331">
        <v>55711</v>
      </c>
      <c r="C14331" t="s">
        <v>1245</v>
      </c>
      <c r="D14331">
        <v>55711</v>
      </c>
      <c r="E14331" t="str">
        <f>"55711"</f>
        <v>55711</v>
      </c>
      <c r="F14331" t="s">
        <v>23</v>
      </c>
      <c r="G14331">
        <v>2018</v>
      </c>
      <c r="I14331" t="s">
        <v>21</v>
      </c>
      <c r="J14331" t="s">
        <v>22</v>
      </c>
    </row>
    <row r="14332" spans="1:10">
      <c r="A14332" t="s">
        <v>19</v>
      </c>
      <c r="B14332">
        <v>55712</v>
      </c>
      <c r="C14332" t="s">
        <v>1245</v>
      </c>
      <c r="D14332">
        <v>55712</v>
      </c>
      <c r="E14332" t="str">
        <f>"55712"</f>
        <v>55712</v>
      </c>
      <c r="F14332" t="s">
        <v>23</v>
      </c>
      <c r="G14332">
        <v>2018</v>
      </c>
      <c r="I14332" t="s">
        <v>21</v>
      </c>
      <c r="J14332" t="s">
        <v>22</v>
      </c>
    </row>
    <row r="14333" spans="1:10">
      <c r="A14333" t="s">
        <v>19</v>
      </c>
      <c r="B14333">
        <v>55713</v>
      </c>
      <c r="C14333" t="s">
        <v>1245</v>
      </c>
      <c r="D14333">
        <v>55713</v>
      </c>
      <c r="E14333" t="str">
        <f>"55713"</f>
        <v>55713</v>
      </c>
      <c r="F14333" t="s">
        <v>23</v>
      </c>
      <c r="G14333">
        <v>2018</v>
      </c>
      <c r="I14333" t="s">
        <v>21</v>
      </c>
      <c r="J14333" t="s">
        <v>22</v>
      </c>
    </row>
    <row r="14334" spans="1:10">
      <c r="A14334" t="s">
        <v>19</v>
      </c>
      <c r="B14334">
        <v>55716</v>
      </c>
      <c r="C14334" t="s">
        <v>1245</v>
      </c>
      <c r="D14334">
        <v>55716</v>
      </c>
      <c r="E14334" t="str">
        <f>"55716"</f>
        <v>55716</v>
      </c>
      <c r="F14334" t="s">
        <v>23</v>
      </c>
      <c r="G14334">
        <v>2018</v>
      </c>
      <c r="I14334" t="s">
        <v>21</v>
      </c>
      <c r="J14334" t="s">
        <v>22</v>
      </c>
    </row>
    <row r="14335" spans="1:10">
      <c r="A14335" t="s">
        <v>19</v>
      </c>
      <c r="B14335">
        <v>55717</v>
      </c>
      <c r="C14335" t="s">
        <v>1245</v>
      </c>
      <c r="D14335">
        <v>55717</v>
      </c>
      <c r="E14335" t="str">
        <f>"55717"</f>
        <v>55717</v>
      </c>
      <c r="F14335" t="s">
        <v>23</v>
      </c>
      <c r="G14335">
        <v>2018</v>
      </c>
      <c r="I14335" t="s">
        <v>21</v>
      </c>
      <c r="J14335" t="s">
        <v>22</v>
      </c>
    </row>
    <row r="14336" spans="1:10">
      <c r="A14336" t="s">
        <v>19</v>
      </c>
      <c r="B14336">
        <v>55718</v>
      </c>
      <c r="C14336" t="s">
        <v>1245</v>
      </c>
      <c r="D14336">
        <v>55718</v>
      </c>
      <c r="E14336" t="str">
        <f>"55718"</f>
        <v>55718</v>
      </c>
      <c r="F14336">
        <v>3720296</v>
      </c>
      <c r="G14336">
        <v>2018</v>
      </c>
      <c r="I14336" t="s">
        <v>21</v>
      </c>
      <c r="J14336" t="s">
        <v>22</v>
      </c>
    </row>
    <row r="14337" spans="1:10">
      <c r="A14337" t="s">
        <v>19</v>
      </c>
      <c r="B14337">
        <v>55719</v>
      </c>
      <c r="C14337" t="s">
        <v>1245</v>
      </c>
      <c r="D14337">
        <v>55719</v>
      </c>
      <c r="E14337" t="str">
        <f>"55719"</f>
        <v>55719</v>
      </c>
      <c r="F14337">
        <v>438158</v>
      </c>
      <c r="G14337">
        <v>2018</v>
      </c>
      <c r="I14337" t="s">
        <v>21</v>
      </c>
      <c r="J14337" t="s">
        <v>22</v>
      </c>
    </row>
    <row r="14338" spans="1:10">
      <c r="A14338" t="s">
        <v>19</v>
      </c>
      <c r="B14338">
        <v>55720</v>
      </c>
      <c r="C14338" t="s">
        <v>1245</v>
      </c>
      <c r="D14338">
        <v>55720</v>
      </c>
      <c r="E14338" t="str">
        <f>"55720"</f>
        <v>55720</v>
      </c>
      <c r="F14338">
        <v>212291</v>
      </c>
      <c r="G14338">
        <v>2018</v>
      </c>
      <c r="I14338" t="s">
        <v>21</v>
      </c>
      <c r="J14338" t="s">
        <v>22</v>
      </c>
    </row>
    <row r="14339" spans="1:10">
      <c r="A14339" t="s">
        <v>19</v>
      </c>
      <c r="B14339">
        <v>55721</v>
      </c>
      <c r="C14339" t="s">
        <v>1245</v>
      </c>
      <c r="D14339">
        <v>55721</v>
      </c>
      <c r="E14339" t="str">
        <f>"55721"</f>
        <v>55721</v>
      </c>
      <c r="F14339" t="s">
        <v>23</v>
      </c>
      <c r="G14339">
        <v>2018</v>
      </c>
      <c r="I14339" t="s">
        <v>21</v>
      </c>
      <c r="J14339" t="s">
        <v>22</v>
      </c>
    </row>
    <row r="14340" spans="1:10">
      <c r="A14340" t="s">
        <v>19</v>
      </c>
      <c r="B14340">
        <v>55722</v>
      </c>
      <c r="C14340" t="s">
        <v>1245</v>
      </c>
      <c r="D14340">
        <v>55722</v>
      </c>
      <c r="E14340" t="str">
        <f>"55722"</f>
        <v>55722</v>
      </c>
      <c r="F14340" t="s">
        <v>23</v>
      </c>
      <c r="G14340">
        <v>2018</v>
      </c>
      <c r="I14340" t="s">
        <v>21</v>
      </c>
      <c r="J14340" t="s">
        <v>22</v>
      </c>
    </row>
    <row r="14341" spans="1:10">
      <c r="A14341" t="s">
        <v>19</v>
      </c>
      <c r="B14341">
        <v>55723</v>
      </c>
      <c r="C14341" t="s">
        <v>1245</v>
      </c>
      <c r="D14341">
        <v>55723</v>
      </c>
      <c r="E14341" t="str">
        <f>"55723"</f>
        <v>55723</v>
      </c>
      <c r="F14341">
        <v>151347</v>
      </c>
      <c r="G14341">
        <v>2018</v>
      </c>
      <c r="I14341" t="s">
        <v>21</v>
      </c>
      <c r="J14341" t="s">
        <v>22</v>
      </c>
    </row>
    <row r="14342" spans="1:10">
      <c r="A14342" t="s">
        <v>19</v>
      </c>
      <c r="B14342">
        <v>55724</v>
      </c>
      <c r="C14342" t="s">
        <v>1245</v>
      </c>
      <c r="D14342">
        <v>55724</v>
      </c>
      <c r="E14342" t="str">
        <f>"55724"</f>
        <v>55724</v>
      </c>
      <c r="F14342" t="s">
        <v>23</v>
      </c>
      <c r="G14342">
        <v>2018</v>
      </c>
      <c r="I14342" t="s">
        <v>21</v>
      </c>
      <c r="J14342" t="s">
        <v>22</v>
      </c>
    </row>
    <row r="14343" spans="1:10">
      <c r="A14343" t="s">
        <v>19</v>
      </c>
      <c r="B14343">
        <v>55725</v>
      </c>
      <c r="C14343" t="s">
        <v>1245</v>
      </c>
      <c r="D14343">
        <v>55725</v>
      </c>
      <c r="E14343" t="str">
        <f>"55725"</f>
        <v>55725</v>
      </c>
      <c r="F14343" t="s">
        <v>23</v>
      </c>
      <c r="G14343">
        <v>2018</v>
      </c>
      <c r="I14343" t="s">
        <v>21</v>
      </c>
      <c r="J14343" t="s">
        <v>22</v>
      </c>
    </row>
    <row r="14344" spans="1:10">
      <c r="A14344" t="s">
        <v>19</v>
      </c>
      <c r="B14344">
        <v>55726</v>
      </c>
      <c r="C14344" t="s">
        <v>1245</v>
      </c>
      <c r="D14344">
        <v>55726</v>
      </c>
      <c r="E14344" t="str">
        <f>"55726"</f>
        <v>55726</v>
      </c>
      <c r="F14344" t="s">
        <v>23</v>
      </c>
      <c r="G14344">
        <v>2018</v>
      </c>
      <c r="I14344" t="s">
        <v>21</v>
      </c>
      <c r="J14344" t="s">
        <v>22</v>
      </c>
    </row>
    <row r="14345" spans="1:10">
      <c r="A14345" t="s">
        <v>19</v>
      </c>
      <c r="B14345">
        <v>55731</v>
      </c>
      <c r="C14345" t="s">
        <v>1245</v>
      </c>
      <c r="D14345">
        <v>55731</v>
      </c>
      <c r="E14345" t="str">
        <f>"55731"</f>
        <v>55731</v>
      </c>
      <c r="F14345">
        <v>493386</v>
      </c>
      <c r="G14345">
        <v>2018</v>
      </c>
      <c r="I14345" t="s">
        <v>21</v>
      </c>
      <c r="J14345" t="s">
        <v>22</v>
      </c>
    </row>
    <row r="14346" spans="1:10">
      <c r="A14346" t="s">
        <v>19</v>
      </c>
      <c r="B14346">
        <v>55732</v>
      </c>
      <c r="C14346" t="s">
        <v>1245</v>
      </c>
      <c r="D14346">
        <v>55732</v>
      </c>
      <c r="E14346" t="str">
        <f>"55732"</f>
        <v>55732</v>
      </c>
      <c r="F14346" t="s">
        <v>23</v>
      </c>
      <c r="G14346">
        <v>2018</v>
      </c>
      <c r="I14346" t="s">
        <v>21</v>
      </c>
      <c r="J14346" t="s">
        <v>22</v>
      </c>
    </row>
    <row r="14347" spans="1:10">
      <c r="A14347" t="s">
        <v>19</v>
      </c>
      <c r="B14347">
        <v>55733</v>
      </c>
      <c r="C14347" t="s">
        <v>1245</v>
      </c>
      <c r="D14347">
        <v>55733</v>
      </c>
      <c r="E14347" t="str">
        <f>"55733"</f>
        <v>55733</v>
      </c>
      <c r="F14347" t="s">
        <v>23</v>
      </c>
      <c r="G14347">
        <v>2018</v>
      </c>
      <c r="I14347" t="s">
        <v>21</v>
      </c>
      <c r="J14347" t="s">
        <v>22</v>
      </c>
    </row>
    <row r="14348" spans="1:10">
      <c r="A14348" t="s">
        <v>19</v>
      </c>
      <c r="B14348">
        <v>55734</v>
      </c>
      <c r="C14348" t="s">
        <v>1245</v>
      </c>
      <c r="D14348">
        <v>55734</v>
      </c>
      <c r="E14348" t="str">
        <f>"55734"</f>
        <v>55734</v>
      </c>
      <c r="F14348">
        <v>186043</v>
      </c>
      <c r="G14348">
        <v>2018</v>
      </c>
      <c r="I14348" t="s">
        <v>21</v>
      </c>
      <c r="J14348" t="s">
        <v>22</v>
      </c>
    </row>
    <row r="14349" spans="1:10">
      <c r="A14349" t="s">
        <v>19</v>
      </c>
      <c r="B14349">
        <v>55735</v>
      </c>
      <c r="C14349" t="s">
        <v>1245</v>
      </c>
      <c r="D14349">
        <v>55735</v>
      </c>
      <c r="E14349" t="str">
        <f>"55735"</f>
        <v>55735</v>
      </c>
      <c r="F14349" t="s">
        <v>23</v>
      </c>
      <c r="G14349">
        <v>2018</v>
      </c>
      <c r="I14349" t="s">
        <v>21</v>
      </c>
      <c r="J14349" t="s">
        <v>22</v>
      </c>
    </row>
    <row r="14350" spans="1:10">
      <c r="A14350" t="s">
        <v>19</v>
      </c>
      <c r="B14350">
        <v>55736</v>
      </c>
      <c r="C14350" t="s">
        <v>1245</v>
      </c>
      <c r="D14350">
        <v>55736</v>
      </c>
      <c r="E14350" t="str">
        <f>"55736"</f>
        <v>55736</v>
      </c>
      <c r="F14350" t="s">
        <v>23</v>
      </c>
      <c r="G14350">
        <v>2018</v>
      </c>
      <c r="I14350" t="s">
        <v>21</v>
      </c>
      <c r="J14350" t="s">
        <v>22</v>
      </c>
    </row>
    <row r="14351" spans="1:10">
      <c r="A14351" t="s">
        <v>19</v>
      </c>
      <c r="B14351">
        <v>55738</v>
      </c>
      <c r="C14351" t="s">
        <v>1245</v>
      </c>
      <c r="D14351">
        <v>55738</v>
      </c>
      <c r="E14351" t="str">
        <f>"55738"</f>
        <v>55738</v>
      </c>
      <c r="F14351" t="s">
        <v>23</v>
      </c>
      <c r="G14351">
        <v>2018</v>
      </c>
      <c r="I14351" t="s">
        <v>21</v>
      </c>
      <c r="J14351" t="s">
        <v>22</v>
      </c>
    </row>
    <row r="14352" spans="1:10">
      <c r="A14352" t="s">
        <v>19</v>
      </c>
      <c r="B14352">
        <v>55741</v>
      </c>
      <c r="C14352" t="s">
        <v>1245</v>
      </c>
      <c r="D14352">
        <v>55741</v>
      </c>
      <c r="E14352" t="str">
        <f>"55741"</f>
        <v>55741</v>
      </c>
      <c r="F14352">
        <v>92567</v>
      </c>
      <c r="G14352">
        <v>2018</v>
      </c>
      <c r="I14352" t="s">
        <v>21</v>
      </c>
      <c r="J14352" t="s">
        <v>22</v>
      </c>
    </row>
    <row r="14353" spans="1:10">
      <c r="A14353" t="s">
        <v>19</v>
      </c>
      <c r="B14353">
        <v>55742</v>
      </c>
      <c r="C14353" t="s">
        <v>1245</v>
      </c>
      <c r="D14353">
        <v>55742</v>
      </c>
      <c r="E14353" t="str">
        <f>"55742"</f>
        <v>55742</v>
      </c>
      <c r="F14353" t="s">
        <v>23</v>
      </c>
      <c r="G14353">
        <v>2018</v>
      </c>
      <c r="I14353" t="s">
        <v>21</v>
      </c>
      <c r="J14353" t="s">
        <v>22</v>
      </c>
    </row>
    <row r="14354" spans="1:10">
      <c r="A14354" t="s">
        <v>19</v>
      </c>
      <c r="B14354">
        <v>55744</v>
      </c>
      <c r="C14354" t="s">
        <v>1245</v>
      </c>
      <c r="D14354">
        <v>55744</v>
      </c>
      <c r="E14354" t="str">
        <f>"55744"</f>
        <v>55744</v>
      </c>
      <c r="F14354">
        <v>530659</v>
      </c>
      <c r="G14354">
        <v>2018</v>
      </c>
      <c r="I14354" t="s">
        <v>21</v>
      </c>
      <c r="J14354" t="s">
        <v>22</v>
      </c>
    </row>
    <row r="14355" spans="1:10">
      <c r="A14355" t="s">
        <v>19</v>
      </c>
      <c r="B14355">
        <v>55746</v>
      </c>
      <c r="C14355" t="s">
        <v>1245</v>
      </c>
      <c r="D14355">
        <v>55746</v>
      </c>
      <c r="E14355" t="str">
        <f>"55746"</f>
        <v>55746</v>
      </c>
      <c r="F14355">
        <v>1200632</v>
      </c>
      <c r="G14355">
        <v>2018</v>
      </c>
      <c r="I14355" t="s">
        <v>21</v>
      </c>
      <c r="J14355" t="s">
        <v>22</v>
      </c>
    </row>
    <row r="14356" spans="1:10">
      <c r="A14356" t="s">
        <v>19</v>
      </c>
      <c r="B14356">
        <v>55748</v>
      </c>
      <c r="C14356" t="s">
        <v>1245</v>
      </c>
      <c r="D14356">
        <v>55748</v>
      </c>
      <c r="E14356" t="str">
        <f>"55748"</f>
        <v>55748</v>
      </c>
      <c r="F14356" t="s">
        <v>23</v>
      </c>
      <c r="G14356">
        <v>2018</v>
      </c>
      <c r="I14356" t="s">
        <v>21</v>
      </c>
      <c r="J14356" t="s">
        <v>22</v>
      </c>
    </row>
    <row r="14357" spans="1:10">
      <c r="A14357" t="s">
        <v>19</v>
      </c>
      <c r="B14357">
        <v>55749</v>
      </c>
      <c r="C14357" t="s">
        <v>1245</v>
      </c>
      <c r="D14357">
        <v>55749</v>
      </c>
      <c r="E14357" t="str">
        <f>"55749"</f>
        <v>55749</v>
      </c>
      <c r="F14357" t="s">
        <v>23</v>
      </c>
      <c r="G14357">
        <v>2018</v>
      </c>
      <c r="I14357" t="s">
        <v>21</v>
      </c>
      <c r="J14357" t="s">
        <v>22</v>
      </c>
    </row>
    <row r="14358" spans="1:10">
      <c r="A14358" t="s">
        <v>19</v>
      </c>
      <c r="B14358">
        <v>55750</v>
      </c>
      <c r="C14358" t="s">
        <v>1245</v>
      </c>
      <c r="D14358">
        <v>55750</v>
      </c>
      <c r="E14358" t="str">
        <f>"55750"</f>
        <v>55750</v>
      </c>
      <c r="F14358" t="s">
        <v>23</v>
      </c>
      <c r="G14358">
        <v>2018</v>
      </c>
      <c r="I14358" t="s">
        <v>21</v>
      </c>
      <c r="J14358" t="s">
        <v>22</v>
      </c>
    </row>
    <row r="14359" spans="1:10">
      <c r="A14359" t="s">
        <v>19</v>
      </c>
      <c r="B14359">
        <v>55751</v>
      </c>
      <c r="C14359" t="s">
        <v>1245</v>
      </c>
      <c r="D14359">
        <v>55751</v>
      </c>
      <c r="E14359" t="str">
        <f>"55751"</f>
        <v>55751</v>
      </c>
      <c r="F14359" t="s">
        <v>23</v>
      </c>
      <c r="G14359">
        <v>2018</v>
      </c>
      <c r="I14359" t="s">
        <v>21</v>
      </c>
      <c r="J14359" t="s">
        <v>22</v>
      </c>
    </row>
    <row r="14360" spans="1:10">
      <c r="A14360" t="s">
        <v>19</v>
      </c>
      <c r="B14360">
        <v>55752</v>
      </c>
      <c r="C14360" t="s">
        <v>1245</v>
      </c>
      <c r="D14360">
        <v>55752</v>
      </c>
      <c r="E14360" t="str">
        <f>"55752"</f>
        <v>55752</v>
      </c>
      <c r="F14360" t="s">
        <v>23</v>
      </c>
      <c r="G14360">
        <v>2018</v>
      </c>
      <c r="I14360" t="s">
        <v>21</v>
      </c>
      <c r="J14360" t="s">
        <v>22</v>
      </c>
    </row>
    <row r="14361" spans="1:10">
      <c r="A14361" t="s">
        <v>19</v>
      </c>
      <c r="B14361">
        <v>55753</v>
      </c>
      <c r="C14361" t="s">
        <v>1245</v>
      </c>
      <c r="D14361">
        <v>55753</v>
      </c>
      <c r="E14361" t="str">
        <f>"55753"</f>
        <v>55753</v>
      </c>
      <c r="F14361" t="s">
        <v>23</v>
      </c>
      <c r="G14361">
        <v>2018</v>
      </c>
      <c r="I14361" t="s">
        <v>21</v>
      </c>
      <c r="J14361" t="s">
        <v>22</v>
      </c>
    </row>
    <row r="14362" spans="1:10">
      <c r="A14362" t="s">
        <v>19</v>
      </c>
      <c r="B14362">
        <v>55756</v>
      </c>
      <c r="C14362" t="s">
        <v>1245</v>
      </c>
      <c r="D14362">
        <v>55756</v>
      </c>
      <c r="E14362" t="str">
        <f>"55756"</f>
        <v>55756</v>
      </c>
      <c r="F14362" t="s">
        <v>23</v>
      </c>
      <c r="G14362">
        <v>2018</v>
      </c>
      <c r="I14362" t="s">
        <v>21</v>
      </c>
      <c r="J14362" t="s">
        <v>22</v>
      </c>
    </row>
    <row r="14363" spans="1:10">
      <c r="A14363" t="s">
        <v>19</v>
      </c>
      <c r="B14363">
        <v>55757</v>
      </c>
      <c r="C14363" t="s">
        <v>1245</v>
      </c>
      <c r="D14363">
        <v>55757</v>
      </c>
      <c r="E14363" t="str">
        <f>"55757"</f>
        <v>55757</v>
      </c>
      <c r="F14363" t="s">
        <v>23</v>
      </c>
      <c r="G14363">
        <v>2018</v>
      </c>
      <c r="I14363" t="s">
        <v>21</v>
      </c>
      <c r="J14363" t="s">
        <v>22</v>
      </c>
    </row>
    <row r="14364" spans="1:10">
      <c r="A14364" t="s">
        <v>19</v>
      </c>
      <c r="B14364">
        <v>55758</v>
      </c>
      <c r="C14364" t="s">
        <v>1245</v>
      </c>
      <c r="D14364">
        <v>55758</v>
      </c>
      <c r="E14364" t="str">
        <f>"55758"</f>
        <v>55758</v>
      </c>
      <c r="F14364" t="s">
        <v>23</v>
      </c>
      <c r="G14364">
        <v>2018</v>
      </c>
      <c r="I14364" t="s">
        <v>21</v>
      </c>
      <c r="J14364" t="s">
        <v>22</v>
      </c>
    </row>
    <row r="14365" spans="1:10">
      <c r="A14365" t="s">
        <v>19</v>
      </c>
      <c r="B14365">
        <v>55760</v>
      </c>
      <c r="C14365" t="s">
        <v>1245</v>
      </c>
      <c r="D14365">
        <v>55760</v>
      </c>
      <c r="E14365" t="str">
        <f>"55760"</f>
        <v>55760</v>
      </c>
      <c r="F14365" t="s">
        <v>23</v>
      </c>
      <c r="G14365">
        <v>2018</v>
      </c>
      <c r="I14365" t="s">
        <v>21</v>
      </c>
      <c r="J14365" t="s">
        <v>22</v>
      </c>
    </row>
    <row r="14366" spans="1:10">
      <c r="A14366" t="s">
        <v>19</v>
      </c>
      <c r="B14366">
        <v>55763</v>
      </c>
      <c r="C14366" t="s">
        <v>1245</v>
      </c>
      <c r="D14366">
        <v>55763</v>
      </c>
      <c r="E14366" t="str">
        <f>"55763"</f>
        <v>55763</v>
      </c>
      <c r="F14366" t="s">
        <v>23</v>
      </c>
      <c r="G14366">
        <v>2018</v>
      </c>
      <c r="I14366" t="s">
        <v>21</v>
      </c>
      <c r="J14366" t="s">
        <v>22</v>
      </c>
    </row>
    <row r="14367" spans="1:10">
      <c r="A14367" t="s">
        <v>19</v>
      </c>
      <c r="B14367">
        <v>55764</v>
      </c>
      <c r="C14367" t="s">
        <v>1245</v>
      </c>
      <c r="D14367">
        <v>55764</v>
      </c>
      <c r="E14367" t="str">
        <f>"55764"</f>
        <v>55764</v>
      </c>
      <c r="F14367" t="s">
        <v>23</v>
      </c>
      <c r="G14367">
        <v>2018</v>
      </c>
      <c r="I14367" t="s">
        <v>21</v>
      </c>
      <c r="J14367" t="s">
        <v>22</v>
      </c>
    </row>
    <row r="14368" spans="1:10">
      <c r="A14368" t="s">
        <v>19</v>
      </c>
      <c r="B14368">
        <v>55765</v>
      </c>
      <c r="C14368" t="s">
        <v>1245</v>
      </c>
      <c r="D14368">
        <v>55765</v>
      </c>
      <c r="E14368" t="str">
        <f>"55765"</f>
        <v>55765</v>
      </c>
      <c r="F14368" t="s">
        <v>23</v>
      </c>
      <c r="G14368">
        <v>2018</v>
      </c>
      <c r="I14368" t="s">
        <v>21</v>
      </c>
      <c r="J14368" t="s">
        <v>22</v>
      </c>
    </row>
    <row r="14369" spans="1:10">
      <c r="A14369" t="s">
        <v>19</v>
      </c>
      <c r="B14369">
        <v>55767</v>
      </c>
      <c r="C14369" t="s">
        <v>1245</v>
      </c>
      <c r="D14369">
        <v>55767</v>
      </c>
      <c r="E14369" t="str">
        <f>"55767"</f>
        <v>55767</v>
      </c>
      <c r="F14369">
        <v>117902</v>
      </c>
      <c r="G14369">
        <v>2018</v>
      </c>
      <c r="I14369" t="s">
        <v>21</v>
      </c>
      <c r="J14369" t="s">
        <v>22</v>
      </c>
    </row>
    <row r="14370" spans="1:10">
      <c r="A14370" t="s">
        <v>19</v>
      </c>
      <c r="B14370">
        <v>55768</v>
      </c>
      <c r="C14370" t="s">
        <v>1245</v>
      </c>
      <c r="D14370">
        <v>55768</v>
      </c>
      <c r="E14370" t="str">
        <f>"55768"</f>
        <v>55768</v>
      </c>
      <c r="F14370" t="s">
        <v>23</v>
      </c>
      <c r="G14370">
        <v>2018</v>
      </c>
      <c r="I14370" t="s">
        <v>21</v>
      </c>
      <c r="J14370" t="s">
        <v>22</v>
      </c>
    </row>
    <row r="14371" spans="1:10">
      <c r="A14371" t="s">
        <v>19</v>
      </c>
      <c r="B14371">
        <v>55769</v>
      </c>
      <c r="C14371" t="s">
        <v>1245</v>
      </c>
      <c r="D14371">
        <v>55769</v>
      </c>
      <c r="E14371" t="str">
        <f>"55769"</f>
        <v>55769</v>
      </c>
      <c r="F14371" t="s">
        <v>23</v>
      </c>
      <c r="G14371">
        <v>2018</v>
      </c>
      <c r="I14371" t="s">
        <v>21</v>
      </c>
      <c r="J14371" t="s">
        <v>22</v>
      </c>
    </row>
    <row r="14372" spans="1:10">
      <c r="A14372" t="s">
        <v>19</v>
      </c>
      <c r="B14372">
        <v>55771</v>
      </c>
      <c r="C14372" t="s">
        <v>1245</v>
      </c>
      <c r="D14372">
        <v>55771</v>
      </c>
      <c r="E14372" t="str">
        <f>"55771"</f>
        <v>55771</v>
      </c>
      <c r="F14372" t="s">
        <v>23</v>
      </c>
      <c r="G14372">
        <v>2018</v>
      </c>
      <c r="I14372" t="s">
        <v>21</v>
      </c>
      <c r="J14372" t="s">
        <v>22</v>
      </c>
    </row>
    <row r="14373" spans="1:10">
      <c r="A14373" t="s">
        <v>19</v>
      </c>
      <c r="B14373">
        <v>55775</v>
      </c>
      <c r="C14373" t="s">
        <v>1245</v>
      </c>
      <c r="D14373">
        <v>55775</v>
      </c>
      <c r="E14373" t="str">
        <f>"55775"</f>
        <v>55775</v>
      </c>
      <c r="F14373" t="s">
        <v>23</v>
      </c>
      <c r="G14373">
        <v>2018</v>
      </c>
      <c r="I14373" t="s">
        <v>21</v>
      </c>
      <c r="J14373" t="s">
        <v>22</v>
      </c>
    </row>
    <row r="14374" spans="1:10">
      <c r="A14374" t="s">
        <v>19</v>
      </c>
      <c r="B14374">
        <v>55779</v>
      </c>
      <c r="C14374" t="s">
        <v>1245</v>
      </c>
      <c r="D14374">
        <v>55779</v>
      </c>
      <c r="E14374" t="str">
        <f>"55779"</f>
        <v>55779</v>
      </c>
      <c r="F14374" t="s">
        <v>23</v>
      </c>
      <c r="G14374">
        <v>2018</v>
      </c>
      <c r="I14374" t="s">
        <v>21</v>
      </c>
      <c r="J14374" t="s">
        <v>22</v>
      </c>
    </row>
    <row r="14375" spans="1:10">
      <c r="A14375" t="s">
        <v>19</v>
      </c>
      <c r="B14375">
        <v>55780</v>
      </c>
      <c r="C14375" t="s">
        <v>1245</v>
      </c>
      <c r="D14375">
        <v>55780</v>
      </c>
      <c r="E14375" t="str">
        <f>"55780"</f>
        <v>55780</v>
      </c>
      <c r="F14375" t="s">
        <v>23</v>
      </c>
      <c r="G14375">
        <v>2018</v>
      </c>
      <c r="I14375" t="s">
        <v>21</v>
      </c>
      <c r="J14375" t="s">
        <v>22</v>
      </c>
    </row>
    <row r="14376" spans="1:10">
      <c r="A14376" t="s">
        <v>19</v>
      </c>
      <c r="B14376">
        <v>55781</v>
      </c>
      <c r="C14376" t="s">
        <v>1245</v>
      </c>
      <c r="D14376">
        <v>55781</v>
      </c>
      <c r="E14376" t="str">
        <f>"55781"</f>
        <v>55781</v>
      </c>
      <c r="F14376" t="s">
        <v>23</v>
      </c>
      <c r="G14376">
        <v>2018</v>
      </c>
      <c r="I14376" t="s">
        <v>21</v>
      </c>
      <c r="J14376" t="s">
        <v>22</v>
      </c>
    </row>
    <row r="14377" spans="1:10">
      <c r="A14377" t="s">
        <v>19</v>
      </c>
      <c r="B14377">
        <v>55782</v>
      </c>
      <c r="C14377" t="s">
        <v>1245</v>
      </c>
      <c r="D14377">
        <v>55782</v>
      </c>
      <c r="E14377" t="str">
        <f>"55782"</f>
        <v>55782</v>
      </c>
      <c r="F14377" t="s">
        <v>23</v>
      </c>
      <c r="G14377">
        <v>2018</v>
      </c>
      <c r="I14377" t="s">
        <v>21</v>
      </c>
      <c r="J14377" t="s">
        <v>22</v>
      </c>
    </row>
    <row r="14378" spans="1:10">
      <c r="A14378" t="s">
        <v>19</v>
      </c>
      <c r="B14378">
        <v>55783</v>
      </c>
      <c r="C14378" t="s">
        <v>1245</v>
      </c>
      <c r="D14378">
        <v>55783</v>
      </c>
      <c r="E14378" t="str">
        <f>"55783"</f>
        <v>55783</v>
      </c>
      <c r="F14378" t="s">
        <v>23</v>
      </c>
      <c r="G14378">
        <v>2018</v>
      </c>
      <c r="I14378" t="s">
        <v>21</v>
      </c>
      <c r="J14378" t="s">
        <v>22</v>
      </c>
    </row>
    <row r="14379" spans="1:10">
      <c r="A14379" t="s">
        <v>19</v>
      </c>
      <c r="B14379">
        <v>55784</v>
      </c>
      <c r="C14379" t="s">
        <v>1245</v>
      </c>
      <c r="D14379">
        <v>55784</v>
      </c>
      <c r="E14379" t="str">
        <f>"55784"</f>
        <v>55784</v>
      </c>
      <c r="F14379" t="s">
        <v>23</v>
      </c>
      <c r="G14379">
        <v>2018</v>
      </c>
      <c r="I14379" t="s">
        <v>21</v>
      </c>
      <c r="J14379" t="s">
        <v>22</v>
      </c>
    </row>
    <row r="14380" spans="1:10">
      <c r="A14380" t="s">
        <v>19</v>
      </c>
      <c r="B14380">
        <v>55785</v>
      </c>
      <c r="C14380" t="s">
        <v>1245</v>
      </c>
      <c r="D14380">
        <v>55785</v>
      </c>
      <c r="E14380" t="str">
        <f>"55785"</f>
        <v>55785</v>
      </c>
      <c r="F14380" t="s">
        <v>23</v>
      </c>
      <c r="G14380">
        <v>2018</v>
      </c>
      <c r="I14380" t="s">
        <v>21</v>
      </c>
      <c r="J14380" t="s">
        <v>22</v>
      </c>
    </row>
    <row r="14381" spans="1:10">
      <c r="A14381" t="s">
        <v>19</v>
      </c>
      <c r="B14381">
        <v>55786</v>
      </c>
      <c r="C14381" t="s">
        <v>1245</v>
      </c>
      <c r="D14381">
        <v>55786</v>
      </c>
      <c r="E14381" t="str">
        <f>"55786"</f>
        <v>55786</v>
      </c>
      <c r="F14381" t="s">
        <v>23</v>
      </c>
      <c r="G14381">
        <v>2018</v>
      </c>
      <c r="I14381" t="s">
        <v>21</v>
      </c>
      <c r="J14381" t="s">
        <v>22</v>
      </c>
    </row>
    <row r="14382" spans="1:10">
      <c r="A14382" t="s">
        <v>19</v>
      </c>
      <c r="B14382">
        <v>55787</v>
      </c>
      <c r="C14382" t="s">
        <v>1245</v>
      </c>
      <c r="D14382">
        <v>55787</v>
      </c>
      <c r="E14382" t="str">
        <f>"55787"</f>
        <v>55787</v>
      </c>
      <c r="F14382" t="s">
        <v>23</v>
      </c>
      <c r="G14382">
        <v>2018</v>
      </c>
      <c r="I14382" t="s">
        <v>21</v>
      </c>
      <c r="J14382" t="s">
        <v>22</v>
      </c>
    </row>
    <row r="14383" spans="1:10">
      <c r="A14383" t="s">
        <v>19</v>
      </c>
      <c r="B14383">
        <v>55790</v>
      </c>
      <c r="C14383" t="s">
        <v>1245</v>
      </c>
      <c r="D14383">
        <v>55790</v>
      </c>
      <c r="E14383" t="str">
        <f>"55790"</f>
        <v>55790</v>
      </c>
      <c r="F14383" t="s">
        <v>23</v>
      </c>
      <c r="G14383">
        <v>2018</v>
      </c>
      <c r="I14383" t="s">
        <v>21</v>
      </c>
      <c r="J14383" t="s">
        <v>22</v>
      </c>
    </row>
    <row r="14384" spans="1:10">
      <c r="A14384" t="s">
        <v>19</v>
      </c>
      <c r="B14384">
        <v>55792</v>
      </c>
      <c r="C14384" t="s">
        <v>1245</v>
      </c>
      <c r="D14384">
        <v>55792</v>
      </c>
      <c r="E14384" t="str">
        <f>"55792"</f>
        <v>55792</v>
      </c>
      <c r="F14384">
        <v>2977385</v>
      </c>
      <c r="G14384">
        <v>2018</v>
      </c>
      <c r="I14384" t="s">
        <v>21</v>
      </c>
      <c r="J14384" t="s">
        <v>22</v>
      </c>
    </row>
    <row r="14385" spans="1:10">
      <c r="A14385" t="s">
        <v>19</v>
      </c>
      <c r="B14385">
        <v>55793</v>
      </c>
      <c r="C14385" t="s">
        <v>1245</v>
      </c>
      <c r="D14385">
        <v>55793</v>
      </c>
      <c r="E14385" t="str">
        <f>"55793"</f>
        <v>55793</v>
      </c>
      <c r="F14385" t="s">
        <v>23</v>
      </c>
      <c r="G14385">
        <v>2018</v>
      </c>
      <c r="I14385" t="s">
        <v>21</v>
      </c>
      <c r="J14385" t="s">
        <v>22</v>
      </c>
    </row>
    <row r="14386" spans="1:10">
      <c r="A14386" t="s">
        <v>19</v>
      </c>
      <c r="B14386">
        <v>55795</v>
      </c>
      <c r="C14386" t="s">
        <v>1245</v>
      </c>
      <c r="D14386">
        <v>55795</v>
      </c>
      <c r="E14386" t="str">
        <f>"55795"</f>
        <v>55795</v>
      </c>
      <c r="F14386" t="s">
        <v>23</v>
      </c>
      <c r="G14386">
        <v>2018</v>
      </c>
      <c r="I14386" t="s">
        <v>21</v>
      </c>
      <c r="J14386" t="s">
        <v>22</v>
      </c>
    </row>
    <row r="14387" spans="1:10">
      <c r="A14387" t="s">
        <v>19</v>
      </c>
      <c r="B14387">
        <v>55796</v>
      </c>
      <c r="C14387" t="s">
        <v>1245</v>
      </c>
      <c r="D14387">
        <v>55796</v>
      </c>
      <c r="E14387" t="str">
        <f>"55796"</f>
        <v>55796</v>
      </c>
      <c r="F14387" t="s">
        <v>23</v>
      </c>
      <c r="G14387">
        <v>2018</v>
      </c>
      <c r="I14387" t="s">
        <v>21</v>
      </c>
      <c r="J14387" t="s">
        <v>22</v>
      </c>
    </row>
    <row r="14388" spans="1:10">
      <c r="A14388" t="s">
        <v>19</v>
      </c>
      <c r="B14388">
        <v>55797</v>
      </c>
      <c r="C14388" t="s">
        <v>1245</v>
      </c>
      <c r="D14388">
        <v>55797</v>
      </c>
      <c r="E14388" t="str">
        <f>"55797"</f>
        <v>55797</v>
      </c>
      <c r="F14388" t="s">
        <v>23</v>
      </c>
      <c r="G14388">
        <v>2018</v>
      </c>
      <c r="I14388" t="s">
        <v>21</v>
      </c>
      <c r="J14388" t="s">
        <v>22</v>
      </c>
    </row>
    <row r="14389" spans="1:10">
      <c r="A14389" t="s">
        <v>19</v>
      </c>
      <c r="B14389">
        <v>55798</v>
      </c>
      <c r="C14389" t="s">
        <v>1245</v>
      </c>
      <c r="D14389">
        <v>55798</v>
      </c>
      <c r="E14389" t="str">
        <f>"55798"</f>
        <v>55798</v>
      </c>
      <c r="F14389" t="s">
        <v>23</v>
      </c>
      <c r="G14389">
        <v>2018</v>
      </c>
      <c r="I14389" t="s">
        <v>21</v>
      </c>
      <c r="J14389" t="s">
        <v>22</v>
      </c>
    </row>
    <row r="14390" spans="1:10">
      <c r="A14390" t="s">
        <v>19</v>
      </c>
      <c r="B14390">
        <v>55802</v>
      </c>
      <c r="C14390" t="s">
        <v>1245</v>
      </c>
      <c r="D14390">
        <v>55802</v>
      </c>
      <c r="E14390" t="str">
        <f>"55802"</f>
        <v>55802</v>
      </c>
      <c r="F14390">
        <v>6723729</v>
      </c>
      <c r="G14390">
        <v>2018</v>
      </c>
      <c r="I14390" t="s">
        <v>21</v>
      </c>
      <c r="J14390" t="s">
        <v>22</v>
      </c>
    </row>
    <row r="14391" spans="1:10">
      <c r="A14391" t="s">
        <v>19</v>
      </c>
      <c r="B14391">
        <v>55803</v>
      </c>
      <c r="C14391" t="s">
        <v>1245</v>
      </c>
      <c r="D14391">
        <v>55803</v>
      </c>
      <c r="E14391" t="str">
        <f>"55803"</f>
        <v>55803</v>
      </c>
      <c r="F14391" t="s">
        <v>23</v>
      </c>
      <c r="G14391">
        <v>2018</v>
      </c>
      <c r="I14391" t="s">
        <v>21</v>
      </c>
      <c r="J14391" t="s">
        <v>22</v>
      </c>
    </row>
    <row r="14392" spans="1:10">
      <c r="A14392" t="s">
        <v>19</v>
      </c>
      <c r="B14392">
        <v>55804</v>
      </c>
      <c r="C14392" t="s">
        <v>1245</v>
      </c>
      <c r="D14392">
        <v>55804</v>
      </c>
      <c r="E14392" t="str">
        <f>"55804"</f>
        <v>55804</v>
      </c>
      <c r="F14392" t="s">
        <v>23</v>
      </c>
      <c r="G14392">
        <v>2018</v>
      </c>
      <c r="I14392" t="s">
        <v>21</v>
      </c>
      <c r="J14392" t="s">
        <v>22</v>
      </c>
    </row>
    <row r="14393" spans="1:10">
      <c r="A14393" t="s">
        <v>19</v>
      </c>
      <c r="B14393">
        <v>55805</v>
      </c>
      <c r="C14393" t="s">
        <v>1245</v>
      </c>
      <c r="D14393">
        <v>55805</v>
      </c>
      <c r="E14393" t="str">
        <f>"55805"</f>
        <v>55805</v>
      </c>
      <c r="F14393">
        <v>6405441</v>
      </c>
      <c r="G14393">
        <v>2018</v>
      </c>
      <c r="I14393" t="s">
        <v>21</v>
      </c>
      <c r="J14393" t="s">
        <v>22</v>
      </c>
    </row>
    <row r="14394" spans="1:10">
      <c r="A14394" t="s">
        <v>19</v>
      </c>
      <c r="B14394">
        <v>55806</v>
      </c>
      <c r="C14394" t="s">
        <v>1245</v>
      </c>
      <c r="D14394">
        <v>55806</v>
      </c>
      <c r="E14394" t="str">
        <f>"55806"</f>
        <v>55806</v>
      </c>
      <c r="F14394" t="s">
        <v>23</v>
      </c>
      <c r="G14394">
        <v>2018</v>
      </c>
      <c r="I14394" t="s">
        <v>21</v>
      </c>
      <c r="J14394" t="s">
        <v>22</v>
      </c>
    </row>
    <row r="14395" spans="1:10">
      <c r="A14395" t="s">
        <v>19</v>
      </c>
      <c r="B14395">
        <v>55807</v>
      </c>
      <c r="C14395" t="s">
        <v>1245</v>
      </c>
      <c r="D14395">
        <v>55807</v>
      </c>
      <c r="E14395" t="str">
        <f>"55807"</f>
        <v>55807</v>
      </c>
      <c r="F14395" t="s">
        <v>23</v>
      </c>
      <c r="G14395">
        <v>2018</v>
      </c>
      <c r="I14395" t="s">
        <v>21</v>
      </c>
      <c r="J14395" t="s">
        <v>22</v>
      </c>
    </row>
    <row r="14396" spans="1:10">
      <c r="A14396" t="s">
        <v>19</v>
      </c>
      <c r="B14396">
        <v>55808</v>
      </c>
      <c r="C14396" t="s">
        <v>1245</v>
      </c>
      <c r="D14396">
        <v>55808</v>
      </c>
      <c r="E14396" t="str">
        <f>"55808"</f>
        <v>55808</v>
      </c>
      <c r="F14396" t="s">
        <v>23</v>
      </c>
      <c r="G14396">
        <v>2018</v>
      </c>
      <c r="I14396" t="s">
        <v>21</v>
      </c>
      <c r="J14396" t="s">
        <v>22</v>
      </c>
    </row>
    <row r="14397" spans="1:10">
      <c r="A14397" t="s">
        <v>19</v>
      </c>
      <c r="B14397">
        <v>55810</v>
      </c>
      <c r="C14397" t="s">
        <v>1245</v>
      </c>
      <c r="D14397">
        <v>55810</v>
      </c>
      <c r="E14397" t="str">
        <f>"55810"</f>
        <v>55810</v>
      </c>
      <c r="F14397" t="s">
        <v>23</v>
      </c>
      <c r="G14397">
        <v>2018</v>
      </c>
      <c r="I14397" t="s">
        <v>21</v>
      </c>
      <c r="J14397" t="s">
        <v>22</v>
      </c>
    </row>
    <row r="14398" spans="1:10">
      <c r="A14398" t="s">
        <v>19</v>
      </c>
      <c r="B14398">
        <v>55811</v>
      </c>
      <c r="C14398" t="s">
        <v>1245</v>
      </c>
      <c r="D14398">
        <v>55811</v>
      </c>
      <c r="E14398" t="str">
        <f>"55811"</f>
        <v>55811</v>
      </c>
      <c r="F14398" t="s">
        <v>23</v>
      </c>
      <c r="G14398">
        <v>2018</v>
      </c>
      <c r="I14398" t="s">
        <v>21</v>
      </c>
      <c r="J14398" t="s">
        <v>22</v>
      </c>
    </row>
    <row r="14399" spans="1:10">
      <c r="A14399" t="s">
        <v>19</v>
      </c>
      <c r="B14399">
        <v>55812</v>
      </c>
      <c r="C14399" t="s">
        <v>1245</v>
      </c>
      <c r="D14399">
        <v>55812</v>
      </c>
      <c r="E14399" t="str">
        <f>"55812"</f>
        <v>55812</v>
      </c>
      <c r="F14399" t="s">
        <v>23</v>
      </c>
      <c r="G14399">
        <v>2018</v>
      </c>
      <c r="I14399" t="s">
        <v>21</v>
      </c>
      <c r="J14399" t="s">
        <v>22</v>
      </c>
    </row>
    <row r="14400" spans="1:10">
      <c r="A14400" t="s">
        <v>19</v>
      </c>
      <c r="B14400">
        <v>55901</v>
      </c>
      <c r="C14400" t="s">
        <v>1245</v>
      </c>
      <c r="D14400">
        <v>55901</v>
      </c>
      <c r="E14400" t="str">
        <f>"55901"</f>
        <v>55901</v>
      </c>
      <c r="F14400" t="s">
        <v>23</v>
      </c>
      <c r="G14400">
        <v>2018</v>
      </c>
      <c r="I14400" t="s">
        <v>21</v>
      </c>
      <c r="J14400" t="s">
        <v>22</v>
      </c>
    </row>
    <row r="14401" spans="1:10">
      <c r="A14401" t="s">
        <v>19</v>
      </c>
      <c r="B14401">
        <v>55902</v>
      </c>
      <c r="C14401" t="s">
        <v>1245</v>
      </c>
      <c r="D14401">
        <v>55902</v>
      </c>
      <c r="E14401" t="str">
        <f>"55902"</f>
        <v>55902</v>
      </c>
      <c r="F14401" t="s">
        <v>23</v>
      </c>
      <c r="G14401">
        <v>2018</v>
      </c>
      <c r="I14401" t="s">
        <v>21</v>
      </c>
      <c r="J14401" t="s">
        <v>22</v>
      </c>
    </row>
    <row r="14402" spans="1:10">
      <c r="A14402" t="s">
        <v>19</v>
      </c>
      <c r="B14402">
        <v>55904</v>
      </c>
      <c r="C14402" t="s">
        <v>1245</v>
      </c>
      <c r="D14402">
        <v>55904</v>
      </c>
      <c r="E14402" t="str">
        <f>"55904"</f>
        <v>55904</v>
      </c>
      <c r="F14402">
        <v>1435061</v>
      </c>
      <c r="G14402">
        <v>2018</v>
      </c>
      <c r="I14402" t="s">
        <v>21</v>
      </c>
      <c r="J14402" t="s">
        <v>22</v>
      </c>
    </row>
    <row r="14403" spans="1:10">
      <c r="A14403" t="s">
        <v>19</v>
      </c>
      <c r="B14403">
        <v>55905</v>
      </c>
      <c r="C14403" t="s">
        <v>1245</v>
      </c>
      <c r="D14403">
        <v>55905</v>
      </c>
      <c r="E14403" t="str">
        <f>"55905"</f>
        <v>55905</v>
      </c>
      <c r="F14403" t="s">
        <v>23</v>
      </c>
      <c r="G14403">
        <v>2018</v>
      </c>
      <c r="I14403" t="s">
        <v>21</v>
      </c>
      <c r="J14403" t="s">
        <v>22</v>
      </c>
    </row>
    <row r="14404" spans="1:10">
      <c r="A14404" t="s">
        <v>19</v>
      </c>
      <c r="B14404">
        <v>55906</v>
      </c>
      <c r="C14404" t="s">
        <v>1245</v>
      </c>
      <c r="D14404">
        <v>55906</v>
      </c>
      <c r="E14404" t="str">
        <f>"55906"</f>
        <v>55906</v>
      </c>
      <c r="F14404" t="s">
        <v>23</v>
      </c>
      <c r="G14404">
        <v>2018</v>
      </c>
      <c r="I14404" t="s">
        <v>21</v>
      </c>
      <c r="J14404" t="s">
        <v>22</v>
      </c>
    </row>
    <row r="14405" spans="1:10">
      <c r="A14405" t="s">
        <v>19</v>
      </c>
      <c r="B14405">
        <v>55909</v>
      </c>
      <c r="C14405" t="s">
        <v>1245</v>
      </c>
      <c r="D14405">
        <v>55909</v>
      </c>
      <c r="E14405" t="str">
        <f>"55909"</f>
        <v>55909</v>
      </c>
      <c r="F14405" t="s">
        <v>23</v>
      </c>
      <c r="G14405">
        <v>2018</v>
      </c>
      <c r="I14405" t="s">
        <v>21</v>
      </c>
      <c r="J14405" t="s">
        <v>22</v>
      </c>
    </row>
    <row r="14406" spans="1:10">
      <c r="A14406" t="s">
        <v>19</v>
      </c>
      <c r="B14406">
        <v>55910</v>
      </c>
      <c r="C14406" t="s">
        <v>1245</v>
      </c>
      <c r="D14406">
        <v>55910</v>
      </c>
      <c r="E14406" t="str">
        <f>"55910"</f>
        <v>55910</v>
      </c>
      <c r="F14406" t="s">
        <v>23</v>
      </c>
      <c r="G14406">
        <v>2018</v>
      </c>
      <c r="I14406" t="s">
        <v>21</v>
      </c>
      <c r="J14406" t="s">
        <v>22</v>
      </c>
    </row>
    <row r="14407" spans="1:10">
      <c r="A14407" t="s">
        <v>19</v>
      </c>
      <c r="B14407">
        <v>55912</v>
      </c>
      <c r="C14407" t="s">
        <v>1245</v>
      </c>
      <c r="D14407">
        <v>55912</v>
      </c>
      <c r="E14407" t="str">
        <f>"55912"</f>
        <v>55912</v>
      </c>
      <c r="F14407">
        <v>1392672</v>
      </c>
      <c r="G14407">
        <v>2018</v>
      </c>
      <c r="I14407" t="s">
        <v>21</v>
      </c>
      <c r="J14407" t="s">
        <v>22</v>
      </c>
    </row>
    <row r="14408" spans="1:10">
      <c r="A14408" t="s">
        <v>19</v>
      </c>
      <c r="B14408">
        <v>55917</v>
      </c>
      <c r="C14408" t="s">
        <v>1245</v>
      </c>
      <c r="D14408">
        <v>55917</v>
      </c>
      <c r="E14408" t="str">
        <f>"55917"</f>
        <v>55917</v>
      </c>
      <c r="F14408" t="s">
        <v>23</v>
      </c>
      <c r="G14408">
        <v>2018</v>
      </c>
      <c r="I14408" t="s">
        <v>21</v>
      </c>
      <c r="J14408" t="s">
        <v>22</v>
      </c>
    </row>
    <row r="14409" spans="1:10">
      <c r="A14409" t="s">
        <v>19</v>
      </c>
      <c r="B14409">
        <v>55918</v>
      </c>
      <c r="C14409" t="s">
        <v>1245</v>
      </c>
      <c r="D14409">
        <v>55918</v>
      </c>
      <c r="E14409" t="str">
        <f>"55918"</f>
        <v>55918</v>
      </c>
      <c r="F14409" t="s">
        <v>23</v>
      </c>
      <c r="G14409">
        <v>2018</v>
      </c>
      <c r="I14409" t="s">
        <v>21</v>
      </c>
      <c r="J14409" t="s">
        <v>22</v>
      </c>
    </row>
    <row r="14410" spans="1:10">
      <c r="A14410" t="s">
        <v>19</v>
      </c>
      <c r="B14410">
        <v>55919</v>
      </c>
      <c r="C14410" t="s">
        <v>1245</v>
      </c>
      <c r="D14410">
        <v>55919</v>
      </c>
      <c r="E14410" t="str">
        <f>"55919"</f>
        <v>55919</v>
      </c>
      <c r="F14410" t="s">
        <v>23</v>
      </c>
      <c r="G14410">
        <v>2018</v>
      </c>
      <c r="I14410" t="s">
        <v>21</v>
      </c>
      <c r="J14410" t="s">
        <v>22</v>
      </c>
    </row>
    <row r="14411" spans="1:10">
      <c r="A14411" t="s">
        <v>19</v>
      </c>
      <c r="B14411">
        <v>55920</v>
      </c>
      <c r="C14411" t="s">
        <v>1245</v>
      </c>
      <c r="D14411">
        <v>55920</v>
      </c>
      <c r="E14411" t="str">
        <f>"55920"</f>
        <v>55920</v>
      </c>
      <c r="F14411" t="s">
        <v>23</v>
      </c>
      <c r="G14411">
        <v>2018</v>
      </c>
      <c r="I14411" t="s">
        <v>21</v>
      </c>
      <c r="J14411" t="s">
        <v>22</v>
      </c>
    </row>
    <row r="14412" spans="1:10">
      <c r="A14412" t="s">
        <v>19</v>
      </c>
      <c r="B14412">
        <v>55921</v>
      </c>
      <c r="C14412" t="s">
        <v>1245</v>
      </c>
      <c r="D14412">
        <v>55921</v>
      </c>
      <c r="E14412" t="str">
        <f>"55921"</f>
        <v>55921</v>
      </c>
      <c r="F14412" t="s">
        <v>23</v>
      </c>
      <c r="G14412">
        <v>2018</v>
      </c>
      <c r="I14412" t="s">
        <v>21</v>
      </c>
      <c r="J14412" t="s">
        <v>22</v>
      </c>
    </row>
    <row r="14413" spans="1:10">
      <c r="A14413" t="s">
        <v>19</v>
      </c>
      <c r="B14413">
        <v>55922</v>
      </c>
      <c r="C14413" t="s">
        <v>1245</v>
      </c>
      <c r="D14413">
        <v>55922</v>
      </c>
      <c r="E14413" t="str">
        <f>"55922"</f>
        <v>55922</v>
      </c>
      <c r="F14413" t="s">
        <v>23</v>
      </c>
      <c r="G14413">
        <v>2018</v>
      </c>
      <c r="I14413" t="s">
        <v>21</v>
      </c>
      <c r="J14413" t="s">
        <v>22</v>
      </c>
    </row>
    <row r="14414" spans="1:10">
      <c r="A14414" t="s">
        <v>19</v>
      </c>
      <c r="B14414">
        <v>55923</v>
      </c>
      <c r="C14414" t="s">
        <v>1245</v>
      </c>
      <c r="D14414">
        <v>55923</v>
      </c>
      <c r="E14414" t="str">
        <f>"55923"</f>
        <v>55923</v>
      </c>
      <c r="F14414" t="s">
        <v>23</v>
      </c>
      <c r="G14414">
        <v>2018</v>
      </c>
      <c r="I14414" t="s">
        <v>21</v>
      </c>
      <c r="J14414" t="s">
        <v>22</v>
      </c>
    </row>
    <row r="14415" spans="1:10">
      <c r="A14415" t="s">
        <v>19</v>
      </c>
      <c r="B14415">
        <v>55924</v>
      </c>
      <c r="C14415" t="s">
        <v>1245</v>
      </c>
      <c r="D14415">
        <v>55924</v>
      </c>
      <c r="E14415" t="str">
        <f>"55924"</f>
        <v>55924</v>
      </c>
      <c r="F14415" t="s">
        <v>23</v>
      </c>
      <c r="G14415">
        <v>2018</v>
      </c>
      <c r="I14415" t="s">
        <v>21</v>
      </c>
      <c r="J14415" t="s">
        <v>22</v>
      </c>
    </row>
    <row r="14416" spans="1:10">
      <c r="A14416" t="s">
        <v>19</v>
      </c>
      <c r="B14416">
        <v>55925</v>
      </c>
      <c r="C14416" t="s">
        <v>1245</v>
      </c>
      <c r="D14416">
        <v>55925</v>
      </c>
      <c r="E14416" t="str">
        <f>"55925"</f>
        <v>55925</v>
      </c>
      <c r="F14416" t="s">
        <v>23</v>
      </c>
      <c r="G14416">
        <v>2018</v>
      </c>
      <c r="I14416" t="s">
        <v>21</v>
      </c>
      <c r="J14416" t="s">
        <v>22</v>
      </c>
    </row>
    <row r="14417" spans="1:10">
      <c r="A14417" t="s">
        <v>19</v>
      </c>
      <c r="B14417">
        <v>55926</v>
      </c>
      <c r="C14417" t="s">
        <v>1245</v>
      </c>
      <c r="D14417">
        <v>55926</v>
      </c>
      <c r="E14417" t="str">
        <f>"55926"</f>
        <v>55926</v>
      </c>
      <c r="F14417" t="s">
        <v>23</v>
      </c>
      <c r="G14417">
        <v>2018</v>
      </c>
      <c r="I14417" t="s">
        <v>21</v>
      </c>
      <c r="J14417" t="s">
        <v>22</v>
      </c>
    </row>
    <row r="14418" spans="1:10">
      <c r="A14418" t="s">
        <v>19</v>
      </c>
      <c r="B14418">
        <v>55927</v>
      </c>
      <c r="C14418" t="s">
        <v>1245</v>
      </c>
      <c r="D14418">
        <v>55927</v>
      </c>
      <c r="E14418" t="str">
        <f>"55927"</f>
        <v>55927</v>
      </c>
      <c r="F14418">
        <v>97729</v>
      </c>
      <c r="G14418">
        <v>2018</v>
      </c>
      <c r="I14418" t="s">
        <v>21</v>
      </c>
      <c r="J14418" t="s">
        <v>22</v>
      </c>
    </row>
    <row r="14419" spans="1:10">
      <c r="A14419" t="s">
        <v>19</v>
      </c>
      <c r="B14419">
        <v>55929</v>
      </c>
      <c r="C14419" t="s">
        <v>1245</v>
      </c>
      <c r="D14419">
        <v>55929</v>
      </c>
      <c r="E14419" t="str">
        <f>"55929"</f>
        <v>55929</v>
      </c>
      <c r="F14419" t="s">
        <v>23</v>
      </c>
      <c r="G14419">
        <v>2018</v>
      </c>
      <c r="I14419" t="s">
        <v>21</v>
      </c>
      <c r="J14419" t="s">
        <v>22</v>
      </c>
    </row>
    <row r="14420" spans="1:10">
      <c r="A14420" t="s">
        <v>19</v>
      </c>
      <c r="B14420">
        <v>55931</v>
      </c>
      <c r="C14420" t="s">
        <v>1245</v>
      </c>
      <c r="D14420">
        <v>55931</v>
      </c>
      <c r="E14420" t="str">
        <f>"55931"</f>
        <v>55931</v>
      </c>
      <c r="F14420" t="s">
        <v>23</v>
      </c>
      <c r="G14420">
        <v>2018</v>
      </c>
      <c r="I14420" t="s">
        <v>21</v>
      </c>
      <c r="J14420" t="s">
        <v>22</v>
      </c>
    </row>
    <row r="14421" spans="1:10">
      <c r="A14421" t="s">
        <v>19</v>
      </c>
      <c r="B14421">
        <v>55932</v>
      </c>
      <c r="C14421" t="s">
        <v>1245</v>
      </c>
      <c r="D14421">
        <v>55932</v>
      </c>
      <c r="E14421" t="str">
        <f>"55932"</f>
        <v>55932</v>
      </c>
      <c r="F14421" t="s">
        <v>23</v>
      </c>
      <c r="G14421">
        <v>2018</v>
      </c>
      <c r="I14421" t="s">
        <v>21</v>
      </c>
      <c r="J14421" t="s">
        <v>22</v>
      </c>
    </row>
    <row r="14422" spans="1:10">
      <c r="A14422" t="s">
        <v>19</v>
      </c>
      <c r="B14422">
        <v>55933</v>
      </c>
      <c r="C14422" t="s">
        <v>1245</v>
      </c>
      <c r="D14422">
        <v>55933</v>
      </c>
      <c r="E14422" t="str">
        <f>"55933"</f>
        <v>55933</v>
      </c>
      <c r="F14422" t="s">
        <v>23</v>
      </c>
      <c r="G14422">
        <v>2018</v>
      </c>
      <c r="I14422" t="s">
        <v>21</v>
      </c>
      <c r="J14422" t="s">
        <v>22</v>
      </c>
    </row>
    <row r="14423" spans="1:10">
      <c r="A14423" t="s">
        <v>19</v>
      </c>
      <c r="B14423">
        <v>55934</v>
      </c>
      <c r="C14423" t="s">
        <v>1245</v>
      </c>
      <c r="D14423">
        <v>55934</v>
      </c>
      <c r="E14423" t="str">
        <f>"55934"</f>
        <v>55934</v>
      </c>
      <c r="F14423" t="s">
        <v>23</v>
      </c>
      <c r="G14423">
        <v>2018</v>
      </c>
      <c r="I14423" t="s">
        <v>21</v>
      </c>
      <c r="J14423" t="s">
        <v>22</v>
      </c>
    </row>
    <row r="14424" spans="1:10">
      <c r="A14424" t="s">
        <v>19</v>
      </c>
      <c r="B14424">
        <v>55935</v>
      </c>
      <c r="C14424" t="s">
        <v>1245</v>
      </c>
      <c r="D14424">
        <v>55935</v>
      </c>
      <c r="E14424" t="str">
        <f>"55935"</f>
        <v>55935</v>
      </c>
      <c r="F14424" t="s">
        <v>23</v>
      </c>
      <c r="G14424">
        <v>2018</v>
      </c>
      <c r="I14424" t="s">
        <v>21</v>
      </c>
      <c r="J14424" t="s">
        <v>22</v>
      </c>
    </row>
    <row r="14425" spans="1:10">
      <c r="A14425" t="s">
        <v>19</v>
      </c>
      <c r="B14425">
        <v>55936</v>
      </c>
      <c r="C14425" t="s">
        <v>1245</v>
      </c>
      <c r="D14425">
        <v>55936</v>
      </c>
      <c r="E14425" t="str">
        <f>"55936"</f>
        <v>55936</v>
      </c>
      <c r="F14425" t="s">
        <v>23</v>
      </c>
      <c r="G14425">
        <v>2018</v>
      </c>
      <c r="I14425" t="s">
        <v>21</v>
      </c>
      <c r="J14425" t="s">
        <v>22</v>
      </c>
    </row>
    <row r="14426" spans="1:10">
      <c r="A14426" t="s">
        <v>19</v>
      </c>
      <c r="B14426">
        <v>55939</v>
      </c>
      <c r="C14426" t="s">
        <v>1245</v>
      </c>
      <c r="D14426">
        <v>55939</v>
      </c>
      <c r="E14426" t="str">
        <f>"55939"</f>
        <v>55939</v>
      </c>
      <c r="F14426" t="s">
        <v>23</v>
      </c>
      <c r="G14426">
        <v>2018</v>
      </c>
      <c r="I14426" t="s">
        <v>21</v>
      </c>
      <c r="J14426" t="s">
        <v>22</v>
      </c>
    </row>
    <row r="14427" spans="1:10">
      <c r="A14427" t="s">
        <v>19</v>
      </c>
      <c r="B14427">
        <v>55940</v>
      </c>
      <c r="C14427" t="s">
        <v>1245</v>
      </c>
      <c r="D14427">
        <v>55940</v>
      </c>
      <c r="E14427" t="str">
        <f>"55940"</f>
        <v>55940</v>
      </c>
      <c r="F14427" t="s">
        <v>23</v>
      </c>
      <c r="G14427">
        <v>2018</v>
      </c>
      <c r="I14427" t="s">
        <v>21</v>
      </c>
      <c r="J14427" t="s">
        <v>22</v>
      </c>
    </row>
    <row r="14428" spans="1:10">
      <c r="A14428" t="s">
        <v>19</v>
      </c>
      <c r="B14428">
        <v>55941</v>
      </c>
      <c r="C14428" t="s">
        <v>1245</v>
      </c>
      <c r="D14428">
        <v>55941</v>
      </c>
      <c r="E14428" t="str">
        <f>"55941"</f>
        <v>55941</v>
      </c>
      <c r="F14428">
        <v>97742</v>
      </c>
      <c r="G14428">
        <v>2018</v>
      </c>
      <c r="I14428" t="s">
        <v>21</v>
      </c>
      <c r="J14428" t="s">
        <v>22</v>
      </c>
    </row>
    <row r="14429" spans="1:10">
      <c r="A14429" t="s">
        <v>19</v>
      </c>
      <c r="B14429">
        <v>55943</v>
      </c>
      <c r="C14429" t="s">
        <v>1245</v>
      </c>
      <c r="D14429">
        <v>55943</v>
      </c>
      <c r="E14429" t="str">
        <f>"55943"</f>
        <v>55943</v>
      </c>
      <c r="F14429" t="s">
        <v>23</v>
      </c>
      <c r="G14429">
        <v>2018</v>
      </c>
      <c r="I14429" t="s">
        <v>21</v>
      </c>
      <c r="J14429" t="s">
        <v>22</v>
      </c>
    </row>
    <row r="14430" spans="1:10">
      <c r="A14430" t="s">
        <v>19</v>
      </c>
      <c r="B14430">
        <v>55944</v>
      </c>
      <c r="C14430" t="s">
        <v>1245</v>
      </c>
      <c r="D14430">
        <v>55944</v>
      </c>
      <c r="E14430" t="str">
        <f>"55944"</f>
        <v>55944</v>
      </c>
      <c r="F14430" t="s">
        <v>23</v>
      </c>
      <c r="G14430">
        <v>2018</v>
      </c>
      <c r="I14430" t="s">
        <v>21</v>
      </c>
      <c r="J14430" t="s">
        <v>22</v>
      </c>
    </row>
    <row r="14431" spans="1:10">
      <c r="A14431" t="s">
        <v>19</v>
      </c>
      <c r="B14431">
        <v>55945</v>
      </c>
      <c r="C14431" t="s">
        <v>1245</v>
      </c>
      <c r="D14431">
        <v>55945</v>
      </c>
      <c r="E14431" t="str">
        <f>"55945"</f>
        <v>55945</v>
      </c>
      <c r="F14431" t="s">
        <v>23</v>
      </c>
      <c r="G14431">
        <v>2018</v>
      </c>
      <c r="I14431" t="s">
        <v>21</v>
      </c>
      <c r="J14431" t="s">
        <v>22</v>
      </c>
    </row>
    <row r="14432" spans="1:10">
      <c r="A14432" t="s">
        <v>19</v>
      </c>
      <c r="B14432">
        <v>55946</v>
      </c>
      <c r="C14432" t="s">
        <v>1245</v>
      </c>
      <c r="D14432">
        <v>55946</v>
      </c>
      <c r="E14432" t="str">
        <f>"55946"</f>
        <v>55946</v>
      </c>
      <c r="F14432" t="s">
        <v>23</v>
      </c>
      <c r="G14432">
        <v>2018</v>
      </c>
      <c r="I14432" t="s">
        <v>21</v>
      </c>
      <c r="J14432" t="s">
        <v>22</v>
      </c>
    </row>
    <row r="14433" spans="1:10">
      <c r="A14433" t="s">
        <v>19</v>
      </c>
      <c r="B14433">
        <v>55947</v>
      </c>
      <c r="C14433" t="s">
        <v>1245</v>
      </c>
      <c r="D14433">
        <v>55947</v>
      </c>
      <c r="E14433" t="str">
        <f>"55947"</f>
        <v>55947</v>
      </c>
      <c r="F14433">
        <v>90055</v>
      </c>
      <c r="G14433">
        <v>2018</v>
      </c>
      <c r="I14433" t="s">
        <v>21</v>
      </c>
      <c r="J14433" t="s">
        <v>22</v>
      </c>
    </row>
    <row r="14434" spans="1:10">
      <c r="A14434" t="s">
        <v>19</v>
      </c>
      <c r="B14434">
        <v>55949</v>
      </c>
      <c r="C14434" t="s">
        <v>1245</v>
      </c>
      <c r="D14434">
        <v>55949</v>
      </c>
      <c r="E14434" t="str">
        <f>"55949"</f>
        <v>55949</v>
      </c>
      <c r="F14434" t="s">
        <v>23</v>
      </c>
      <c r="G14434">
        <v>2018</v>
      </c>
      <c r="I14434" t="s">
        <v>21</v>
      </c>
      <c r="J14434" t="s">
        <v>22</v>
      </c>
    </row>
    <row r="14435" spans="1:10">
      <c r="A14435" t="s">
        <v>19</v>
      </c>
      <c r="B14435">
        <v>55950</v>
      </c>
      <c r="C14435" t="s">
        <v>1245</v>
      </c>
      <c r="D14435">
        <v>55950</v>
      </c>
      <c r="E14435" t="str">
        <f>"55950"</f>
        <v>55950</v>
      </c>
      <c r="F14435" t="s">
        <v>23</v>
      </c>
      <c r="G14435">
        <v>2018</v>
      </c>
      <c r="I14435" t="s">
        <v>21</v>
      </c>
      <c r="J14435" t="s">
        <v>22</v>
      </c>
    </row>
    <row r="14436" spans="1:10">
      <c r="A14436" t="s">
        <v>19</v>
      </c>
      <c r="B14436">
        <v>55951</v>
      </c>
      <c r="C14436" t="s">
        <v>1245</v>
      </c>
      <c r="D14436">
        <v>55951</v>
      </c>
      <c r="E14436" t="str">
        <f>"55951"</f>
        <v>55951</v>
      </c>
      <c r="F14436" t="s">
        <v>23</v>
      </c>
      <c r="G14436">
        <v>2018</v>
      </c>
      <c r="I14436" t="s">
        <v>21</v>
      </c>
      <c r="J14436" t="s">
        <v>22</v>
      </c>
    </row>
    <row r="14437" spans="1:10">
      <c r="A14437" t="s">
        <v>19</v>
      </c>
      <c r="B14437">
        <v>55952</v>
      </c>
      <c r="C14437" t="s">
        <v>1245</v>
      </c>
      <c r="D14437">
        <v>55952</v>
      </c>
      <c r="E14437" t="str">
        <f>"55952"</f>
        <v>55952</v>
      </c>
      <c r="F14437" t="s">
        <v>23</v>
      </c>
      <c r="G14437">
        <v>2018</v>
      </c>
      <c r="I14437" t="s">
        <v>21</v>
      </c>
      <c r="J14437" t="s">
        <v>22</v>
      </c>
    </row>
    <row r="14438" spans="1:10">
      <c r="A14438" t="s">
        <v>19</v>
      </c>
      <c r="B14438">
        <v>55953</v>
      </c>
      <c r="C14438" t="s">
        <v>1245</v>
      </c>
      <c r="D14438">
        <v>55953</v>
      </c>
      <c r="E14438" t="str">
        <f>"55953"</f>
        <v>55953</v>
      </c>
      <c r="F14438" t="s">
        <v>23</v>
      </c>
      <c r="G14438">
        <v>2018</v>
      </c>
      <c r="I14438" t="s">
        <v>21</v>
      </c>
      <c r="J14438" t="s">
        <v>22</v>
      </c>
    </row>
    <row r="14439" spans="1:10">
      <c r="A14439" t="s">
        <v>19</v>
      </c>
      <c r="B14439">
        <v>55954</v>
      </c>
      <c r="C14439" t="s">
        <v>1245</v>
      </c>
      <c r="D14439">
        <v>55954</v>
      </c>
      <c r="E14439" t="str">
        <f>"55954"</f>
        <v>55954</v>
      </c>
      <c r="F14439" t="s">
        <v>23</v>
      </c>
      <c r="G14439">
        <v>2018</v>
      </c>
      <c r="I14439" t="s">
        <v>21</v>
      </c>
      <c r="J14439" t="s">
        <v>22</v>
      </c>
    </row>
    <row r="14440" spans="1:10">
      <c r="A14440" t="s">
        <v>19</v>
      </c>
      <c r="B14440">
        <v>55955</v>
      </c>
      <c r="C14440" t="s">
        <v>1245</v>
      </c>
      <c r="D14440">
        <v>55955</v>
      </c>
      <c r="E14440" t="str">
        <f>"55955"</f>
        <v>55955</v>
      </c>
      <c r="F14440" t="s">
        <v>23</v>
      </c>
      <c r="G14440">
        <v>2018</v>
      </c>
      <c r="I14440" t="s">
        <v>21</v>
      </c>
      <c r="J14440" t="s">
        <v>22</v>
      </c>
    </row>
    <row r="14441" spans="1:10">
      <c r="A14441" t="s">
        <v>19</v>
      </c>
      <c r="B14441">
        <v>55956</v>
      </c>
      <c r="C14441" t="s">
        <v>1245</v>
      </c>
      <c r="D14441">
        <v>55956</v>
      </c>
      <c r="E14441" t="str">
        <f>"55956"</f>
        <v>55956</v>
      </c>
      <c r="F14441" t="s">
        <v>23</v>
      </c>
      <c r="G14441">
        <v>2018</v>
      </c>
      <c r="I14441" t="s">
        <v>21</v>
      </c>
      <c r="J14441" t="s">
        <v>22</v>
      </c>
    </row>
    <row r="14442" spans="1:10">
      <c r="A14442" t="s">
        <v>19</v>
      </c>
      <c r="B14442">
        <v>55957</v>
      </c>
      <c r="C14442" t="s">
        <v>1245</v>
      </c>
      <c r="D14442">
        <v>55957</v>
      </c>
      <c r="E14442" t="str">
        <f>"55957"</f>
        <v>55957</v>
      </c>
      <c r="F14442" t="s">
        <v>23</v>
      </c>
      <c r="G14442">
        <v>2018</v>
      </c>
      <c r="I14442" t="s">
        <v>21</v>
      </c>
      <c r="J14442" t="s">
        <v>22</v>
      </c>
    </row>
    <row r="14443" spans="1:10">
      <c r="A14443" t="s">
        <v>19</v>
      </c>
      <c r="B14443">
        <v>55959</v>
      </c>
      <c r="C14443" t="s">
        <v>1245</v>
      </c>
      <c r="D14443">
        <v>55959</v>
      </c>
      <c r="E14443" t="str">
        <f>"55959"</f>
        <v>55959</v>
      </c>
      <c r="F14443" t="s">
        <v>23</v>
      </c>
      <c r="G14443">
        <v>2018</v>
      </c>
      <c r="I14443" t="s">
        <v>21</v>
      </c>
      <c r="J14443" t="s">
        <v>22</v>
      </c>
    </row>
    <row r="14444" spans="1:10">
      <c r="A14444" t="s">
        <v>19</v>
      </c>
      <c r="B14444">
        <v>55960</v>
      </c>
      <c r="C14444" t="s">
        <v>1245</v>
      </c>
      <c r="D14444">
        <v>55960</v>
      </c>
      <c r="E14444" t="str">
        <f>"55960"</f>
        <v>55960</v>
      </c>
      <c r="F14444" t="s">
        <v>23</v>
      </c>
      <c r="G14444">
        <v>2018</v>
      </c>
      <c r="I14444" t="s">
        <v>21</v>
      </c>
      <c r="J14444" t="s">
        <v>22</v>
      </c>
    </row>
    <row r="14445" spans="1:10">
      <c r="A14445" t="s">
        <v>19</v>
      </c>
      <c r="B14445">
        <v>55961</v>
      </c>
      <c r="C14445" t="s">
        <v>1245</v>
      </c>
      <c r="D14445">
        <v>55961</v>
      </c>
      <c r="E14445" t="str">
        <f>"55961"</f>
        <v>55961</v>
      </c>
      <c r="F14445" t="s">
        <v>23</v>
      </c>
      <c r="G14445">
        <v>2018</v>
      </c>
      <c r="I14445" t="s">
        <v>21</v>
      </c>
      <c r="J14445" t="s">
        <v>22</v>
      </c>
    </row>
    <row r="14446" spans="1:10">
      <c r="A14446" t="s">
        <v>19</v>
      </c>
      <c r="B14446">
        <v>55962</v>
      </c>
      <c r="C14446" t="s">
        <v>1245</v>
      </c>
      <c r="D14446">
        <v>55962</v>
      </c>
      <c r="E14446" t="str">
        <f>"55962"</f>
        <v>55962</v>
      </c>
      <c r="F14446" t="s">
        <v>23</v>
      </c>
      <c r="G14446">
        <v>2018</v>
      </c>
      <c r="I14446" t="s">
        <v>21</v>
      </c>
      <c r="J14446" t="s">
        <v>22</v>
      </c>
    </row>
    <row r="14447" spans="1:10">
      <c r="A14447" t="s">
        <v>19</v>
      </c>
      <c r="B14447">
        <v>55963</v>
      </c>
      <c r="C14447" t="s">
        <v>1245</v>
      </c>
      <c r="D14447">
        <v>55963</v>
      </c>
      <c r="E14447" t="str">
        <f>"55963"</f>
        <v>55963</v>
      </c>
      <c r="F14447" t="s">
        <v>23</v>
      </c>
      <c r="G14447">
        <v>2018</v>
      </c>
      <c r="I14447" t="s">
        <v>21</v>
      </c>
      <c r="J14447" t="s">
        <v>22</v>
      </c>
    </row>
    <row r="14448" spans="1:10">
      <c r="A14448" t="s">
        <v>19</v>
      </c>
      <c r="B14448">
        <v>55964</v>
      </c>
      <c r="C14448" t="s">
        <v>1245</v>
      </c>
      <c r="D14448">
        <v>55964</v>
      </c>
      <c r="E14448" t="str">
        <f>"55964"</f>
        <v>55964</v>
      </c>
      <c r="F14448" t="s">
        <v>23</v>
      </c>
      <c r="G14448">
        <v>2018</v>
      </c>
      <c r="I14448" t="s">
        <v>21</v>
      </c>
      <c r="J14448" t="s">
        <v>22</v>
      </c>
    </row>
    <row r="14449" spans="1:10">
      <c r="A14449" t="s">
        <v>19</v>
      </c>
      <c r="B14449">
        <v>55965</v>
      </c>
      <c r="C14449" t="s">
        <v>1245</v>
      </c>
      <c r="D14449">
        <v>55965</v>
      </c>
      <c r="E14449" t="str">
        <f>"55965"</f>
        <v>55965</v>
      </c>
      <c r="F14449" t="s">
        <v>23</v>
      </c>
      <c r="G14449">
        <v>2018</v>
      </c>
      <c r="I14449" t="s">
        <v>21</v>
      </c>
      <c r="J14449" t="s">
        <v>22</v>
      </c>
    </row>
    <row r="14450" spans="1:10">
      <c r="A14450" t="s">
        <v>19</v>
      </c>
      <c r="B14450">
        <v>55967</v>
      </c>
      <c r="C14450" t="s">
        <v>1245</v>
      </c>
      <c r="D14450">
        <v>55967</v>
      </c>
      <c r="E14450" t="str">
        <f>"55967"</f>
        <v>55967</v>
      </c>
      <c r="F14450" t="s">
        <v>23</v>
      </c>
      <c r="G14450">
        <v>2018</v>
      </c>
      <c r="I14450" t="s">
        <v>21</v>
      </c>
      <c r="J14450" t="s">
        <v>22</v>
      </c>
    </row>
    <row r="14451" spans="1:10">
      <c r="A14451" t="s">
        <v>19</v>
      </c>
      <c r="B14451">
        <v>55968</v>
      </c>
      <c r="C14451" t="s">
        <v>1245</v>
      </c>
      <c r="D14451">
        <v>55968</v>
      </c>
      <c r="E14451" t="str">
        <f>"55968"</f>
        <v>55968</v>
      </c>
      <c r="F14451" t="s">
        <v>23</v>
      </c>
      <c r="G14451">
        <v>2018</v>
      </c>
      <c r="I14451" t="s">
        <v>21</v>
      </c>
      <c r="J14451" t="s">
        <v>22</v>
      </c>
    </row>
    <row r="14452" spans="1:10">
      <c r="A14452" t="s">
        <v>19</v>
      </c>
      <c r="B14452">
        <v>55969</v>
      </c>
      <c r="C14452" t="s">
        <v>1245</v>
      </c>
      <c r="D14452">
        <v>55969</v>
      </c>
      <c r="E14452" t="str">
        <f>"55969"</f>
        <v>55969</v>
      </c>
      <c r="F14452" t="s">
        <v>23</v>
      </c>
      <c r="G14452">
        <v>2018</v>
      </c>
      <c r="I14452" t="s">
        <v>21</v>
      </c>
      <c r="J14452" t="s">
        <v>22</v>
      </c>
    </row>
    <row r="14453" spans="1:10">
      <c r="A14453" t="s">
        <v>19</v>
      </c>
      <c r="B14453">
        <v>55970</v>
      </c>
      <c r="C14453" t="s">
        <v>1245</v>
      </c>
      <c r="D14453">
        <v>55970</v>
      </c>
      <c r="E14453" t="str">
        <f>"55970"</f>
        <v>55970</v>
      </c>
      <c r="F14453" t="s">
        <v>23</v>
      </c>
      <c r="G14453">
        <v>2018</v>
      </c>
      <c r="I14453" t="s">
        <v>21</v>
      </c>
      <c r="J14453" t="s">
        <v>22</v>
      </c>
    </row>
    <row r="14454" spans="1:10">
      <c r="A14454" t="s">
        <v>19</v>
      </c>
      <c r="B14454">
        <v>55971</v>
      </c>
      <c r="C14454" t="s">
        <v>1245</v>
      </c>
      <c r="D14454">
        <v>55971</v>
      </c>
      <c r="E14454" t="str">
        <f>"55971"</f>
        <v>55971</v>
      </c>
      <c r="F14454" t="s">
        <v>23</v>
      </c>
      <c r="G14454">
        <v>2018</v>
      </c>
      <c r="I14454" t="s">
        <v>21</v>
      </c>
      <c r="J14454" t="s">
        <v>22</v>
      </c>
    </row>
    <row r="14455" spans="1:10">
      <c r="A14455" t="s">
        <v>19</v>
      </c>
      <c r="B14455">
        <v>55972</v>
      </c>
      <c r="C14455" t="s">
        <v>1245</v>
      </c>
      <c r="D14455">
        <v>55972</v>
      </c>
      <c r="E14455" t="str">
        <f>"55972"</f>
        <v>55972</v>
      </c>
      <c r="F14455" t="s">
        <v>23</v>
      </c>
      <c r="G14455">
        <v>2018</v>
      </c>
      <c r="I14455" t="s">
        <v>21</v>
      </c>
      <c r="J14455" t="s">
        <v>22</v>
      </c>
    </row>
    <row r="14456" spans="1:10">
      <c r="A14456" t="s">
        <v>19</v>
      </c>
      <c r="B14456">
        <v>55973</v>
      </c>
      <c r="C14456" t="s">
        <v>1245</v>
      </c>
      <c r="D14456">
        <v>55973</v>
      </c>
      <c r="E14456" t="str">
        <f>"55973"</f>
        <v>55973</v>
      </c>
      <c r="F14456" t="s">
        <v>23</v>
      </c>
      <c r="G14456">
        <v>2018</v>
      </c>
      <c r="I14456" t="s">
        <v>21</v>
      </c>
      <c r="J14456" t="s">
        <v>22</v>
      </c>
    </row>
    <row r="14457" spans="1:10">
      <c r="A14457" t="s">
        <v>19</v>
      </c>
      <c r="B14457">
        <v>55974</v>
      </c>
      <c r="C14457" t="s">
        <v>1245</v>
      </c>
      <c r="D14457">
        <v>55974</v>
      </c>
      <c r="E14457" t="str">
        <f>"55974"</f>
        <v>55974</v>
      </c>
      <c r="F14457" t="s">
        <v>23</v>
      </c>
      <c r="G14457">
        <v>2018</v>
      </c>
      <c r="I14457" t="s">
        <v>21</v>
      </c>
      <c r="J14457" t="s">
        <v>22</v>
      </c>
    </row>
    <row r="14458" spans="1:10">
      <c r="A14458" t="s">
        <v>19</v>
      </c>
      <c r="B14458">
        <v>55975</v>
      </c>
      <c r="C14458" t="s">
        <v>1245</v>
      </c>
      <c r="D14458">
        <v>55975</v>
      </c>
      <c r="E14458" t="str">
        <f>"55975"</f>
        <v>55975</v>
      </c>
      <c r="F14458" t="s">
        <v>23</v>
      </c>
      <c r="G14458">
        <v>2018</v>
      </c>
      <c r="I14458" t="s">
        <v>21</v>
      </c>
      <c r="J14458" t="s">
        <v>22</v>
      </c>
    </row>
    <row r="14459" spans="1:10">
      <c r="A14459" t="s">
        <v>19</v>
      </c>
      <c r="B14459">
        <v>55976</v>
      </c>
      <c r="C14459" t="s">
        <v>1245</v>
      </c>
      <c r="D14459">
        <v>55976</v>
      </c>
      <c r="E14459" t="str">
        <f>"55976"</f>
        <v>55976</v>
      </c>
      <c r="F14459" t="s">
        <v>23</v>
      </c>
      <c r="G14459">
        <v>2018</v>
      </c>
      <c r="I14459" t="s">
        <v>21</v>
      </c>
      <c r="J14459" t="s">
        <v>22</v>
      </c>
    </row>
    <row r="14460" spans="1:10">
      <c r="A14460" t="s">
        <v>19</v>
      </c>
      <c r="B14460">
        <v>55977</v>
      </c>
      <c r="C14460" t="s">
        <v>1245</v>
      </c>
      <c r="D14460">
        <v>55977</v>
      </c>
      <c r="E14460" t="str">
        <f>"55977"</f>
        <v>55977</v>
      </c>
      <c r="F14460" t="s">
        <v>23</v>
      </c>
      <c r="G14460">
        <v>2018</v>
      </c>
      <c r="I14460" t="s">
        <v>21</v>
      </c>
      <c r="J14460" t="s">
        <v>22</v>
      </c>
    </row>
    <row r="14461" spans="1:10">
      <c r="A14461" t="s">
        <v>19</v>
      </c>
      <c r="B14461">
        <v>55979</v>
      </c>
      <c r="C14461" t="s">
        <v>1245</v>
      </c>
      <c r="D14461">
        <v>55979</v>
      </c>
      <c r="E14461" t="str">
        <f>"55979"</f>
        <v>55979</v>
      </c>
      <c r="F14461" t="s">
        <v>23</v>
      </c>
      <c r="G14461">
        <v>2018</v>
      </c>
      <c r="I14461" t="s">
        <v>21</v>
      </c>
      <c r="J14461" t="s">
        <v>22</v>
      </c>
    </row>
    <row r="14462" spans="1:10">
      <c r="A14462" t="s">
        <v>19</v>
      </c>
      <c r="B14462">
        <v>55981</v>
      </c>
      <c r="C14462" t="s">
        <v>1245</v>
      </c>
      <c r="D14462">
        <v>55981</v>
      </c>
      <c r="E14462" t="str">
        <f>"55981"</f>
        <v>55981</v>
      </c>
      <c r="F14462">
        <v>438704</v>
      </c>
      <c r="G14462">
        <v>2018</v>
      </c>
      <c r="I14462" t="s">
        <v>21</v>
      </c>
      <c r="J14462" t="s">
        <v>22</v>
      </c>
    </row>
    <row r="14463" spans="1:10">
      <c r="A14463" t="s">
        <v>19</v>
      </c>
      <c r="B14463">
        <v>55982</v>
      </c>
      <c r="C14463" t="s">
        <v>1245</v>
      </c>
      <c r="D14463">
        <v>55982</v>
      </c>
      <c r="E14463" t="str">
        <f>"55982"</f>
        <v>55982</v>
      </c>
      <c r="F14463" t="s">
        <v>23</v>
      </c>
      <c r="G14463">
        <v>2018</v>
      </c>
      <c r="I14463" t="s">
        <v>21</v>
      </c>
      <c r="J14463" t="s">
        <v>22</v>
      </c>
    </row>
    <row r="14464" spans="1:10">
      <c r="A14464" t="s">
        <v>19</v>
      </c>
      <c r="B14464">
        <v>55983</v>
      </c>
      <c r="C14464" t="s">
        <v>1245</v>
      </c>
      <c r="D14464">
        <v>55983</v>
      </c>
      <c r="E14464" t="str">
        <f>"55983"</f>
        <v>55983</v>
      </c>
      <c r="F14464" t="s">
        <v>23</v>
      </c>
      <c r="G14464">
        <v>2018</v>
      </c>
      <c r="I14464" t="s">
        <v>21</v>
      </c>
      <c r="J14464" t="s">
        <v>22</v>
      </c>
    </row>
    <row r="14465" spans="1:10">
      <c r="A14465" t="s">
        <v>19</v>
      </c>
      <c r="B14465">
        <v>55985</v>
      </c>
      <c r="C14465" t="s">
        <v>1245</v>
      </c>
      <c r="D14465">
        <v>55985</v>
      </c>
      <c r="E14465" t="str">
        <f>"55985"</f>
        <v>55985</v>
      </c>
      <c r="F14465" t="s">
        <v>23</v>
      </c>
      <c r="G14465">
        <v>2018</v>
      </c>
      <c r="I14465" t="s">
        <v>21</v>
      </c>
      <c r="J14465" t="s">
        <v>22</v>
      </c>
    </row>
    <row r="14466" spans="1:10">
      <c r="A14466" t="s">
        <v>19</v>
      </c>
      <c r="B14466">
        <v>55987</v>
      </c>
      <c r="C14466" t="s">
        <v>1245</v>
      </c>
      <c r="D14466">
        <v>55987</v>
      </c>
      <c r="E14466" t="str">
        <f>"55987"</f>
        <v>55987</v>
      </c>
      <c r="F14466">
        <v>1185820</v>
      </c>
      <c r="G14466">
        <v>2018</v>
      </c>
      <c r="I14466" t="s">
        <v>21</v>
      </c>
      <c r="J14466" t="s">
        <v>22</v>
      </c>
    </row>
    <row r="14467" spans="1:10">
      <c r="A14467" t="s">
        <v>19</v>
      </c>
      <c r="B14467">
        <v>55990</v>
      </c>
      <c r="C14467" t="s">
        <v>1245</v>
      </c>
      <c r="D14467">
        <v>55990</v>
      </c>
      <c r="E14467" t="str">
        <f>"55990"</f>
        <v>55990</v>
      </c>
      <c r="F14467" t="s">
        <v>23</v>
      </c>
      <c r="G14467">
        <v>2018</v>
      </c>
      <c r="I14467" t="s">
        <v>21</v>
      </c>
      <c r="J14467" t="s">
        <v>22</v>
      </c>
    </row>
    <row r="14468" spans="1:10">
      <c r="A14468" t="s">
        <v>19</v>
      </c>
      <c r="B14468">
        <v>55991</v>
      </c>
      <c r="C14468" t="s">
        <v>1245</v>
      </c>
      <c r="D14468">
        <v>55991</v>
      </c>
      <c r="E14468" t="str">
        <f>"55991"</f>
        <v>55991</v>
      </c>
      <c r="F14468" t="s">
        <v>23</v>
      </c>
      <c r="G14468">
        <v>2018</v>
      </c>
      <c r="I14468" t="s">
        <v>21</v>
      </c>
      <c r="J14468" t="s">
        <v>22</v>
      </c>
    </row>
    <row r="14469" spans="1:10">
      <c r="A14469" t="s">
        <v>19</v>
      </c>
      <c r="B14469">
        <v>55992</v>
      </c>
      <c r="C14469" t="s">
        <v>1245</v>
      </c>
      <c r="D14469">
        <v>55992</v>
      </c>
      <c r="E14469" t="str">
        <f>"55992"</f>
        <v>55992</v>
      </c>
      <c r="F14469">
        <v>543560</v>
      </c>
      <c r="G14469">
        <v>2018</v>
      </c>
      <c r="I14469" t="s">
        <v>21</v>
      </c>
      <c r="J14469" t="s">
        <v>22</v>
      </c>
    </row>
    <row r="14470" spans="1:10">
      <c r="A14470" t="s">
        <v>19</v>
      </c>
      <c r="B14470">
        <v>56001</v>
      </c>
      <c r="C14470" t="s">
        <v>1245</v>
      </c>
      <c r="D14470">
        <v>56001</v>
      </c>
      <c r="E14470" t="str">
        <f>"56001"</f>
        <v>56001</v>
      </c>
      <c r="F14470">
        <v>1907099</v>
      </c>
      <c r="G14470">
        <v>2018</v>
      </c>
      <c r="I14470" t="s">
        <v>21</v>
      </c>
      <c r="J14470" t="s">
        <v>22</v>
      </c>
    </row>
    <row r="14471" spans="1:10">
      <c r="A14471" t="s">
        <v>19</v>
      </c>
      <c r="B14471">
        <v>56003</v>
      </c>
      <c r="C14471" t="s">
        <v>1245</v>
      </c>
      <c r="D14471">
        <v>56003</v>
      </c>
      <c r="E14471" t="str">
        <f>"56003"</f>
        <v>56003</v>
      </c>
      <c r="F14471">
        <v>286043</v>
      </c>
      <c r="G14471">
        <v>2018</v>
      </c>
      <c r="I14471" t="s">
        <v>21</v>
      </c>
      <c r="J14471" t="s">
        <v>22</v>
      </c>
    </row>
    <row r="14472" spans="1:10">
      <c r="A14472" t="s">
        <v>19</v>
      </c>
      <c r="B14472">
        <v>56007</v>
      </c>
      <c r="C14472" t="s">
        <v>1245</v>
      </c>
      <c r="D14472">
        <v>56007</v>
      </c>
      <c r="E14472" t="str">
        <f>"56007"</f>
        <v>56007</v>
      </c>
      <c r="F14472">
        <v>756081</v>
      </c>
      <c r="G14472">
        <v>2018</v>
      </c>
      <c r="I14472" t="s">
        <v>21</v>
      </c>
      <c r="J14472" t="s">
        <v>22</v>
      </c>
    </row>
    <row r="14473" spans="1:10">
      <c r="A14473" t="s">
        <v>19</v>
      </c>
      <c r="B14473">
        <v>56009</v>
      </c>
      <c r="C14473" t="s">
        <v>1245</v>
      </c>
      <c r="D14473">
        <v>56009</v>
      </c>
      <c r="E14473" t="str">
        <f>"56009"</f>
        <v>56009</v>
      </c>
      <c r="F14473" t="s">
        <v>23</v>
      </c>
      <c r="G14473">
        <v>2018</v>
      </c>
      <c r="I14473" t="s">
        <v>21</v>
      </c>
      <c r="J14473" t="s">
        <v>22</v>
      </c>
    </row>
    <row r="14474" spans="1:10">
      <c r="A14474" t="s">
        <v>19</v>
      </c>
      <c r="B14474">
        <v>56010</v>
      </c>
      <c r="C14474" t="s">
        <v>1245</v>
      </c>
      <c r="D14474">
        <v>56010</v>
      </c>
      <c r="E14474" t="str">
        <f>"56010"</f>
        <v>56010</v>
      </c>
      <c r="F14474" t="s">
        <v>23</v>
      </c>
      <c r="G14474">
        <v>2018</v>
      </c>
      <c r="I14474" t="s">
        <v>21</v>
      </c>
      <c r="J14474" t="s">
        <v>22</v>
      </c>
    </row>
    <row r="14475" spans="1:10">
      <c r="A14475" t="s">
        <v>19</v>
      </c>
      <c r="B14475">
        <v>56011</v>
      </c>
      <c r="C14475" t="s">
        <v>1245</v>
      </c>
      <c r="D14475">
        <v>56011</v>
      </c>
      <c r="E14475" t="str">
        <f>"56011"</f>
        <v>56011</v>
      </c>
      <c r="F14475" t="s">
        <v>23</v>
      </c>
      <c r="G14475">
        <v>2018</v>
      </c>
      <c r="I14475" t="s">
        <v>21</v>
      </c>
      <c r="J14475" t="s">
        <v>22</v>
      </c>
    </row>
    <row r="14476" spans="1:10">
      <c r="A14476" t="s">
        <v>19</v>
      </c>
      <c r="B14476">
        <v>56013</v>
      </c>
      <c r="C14476" t="s">
        <v>1245</v>
      </c>
      <c r="D14476">
        <v>56013</v>
      </c>
      <c r="E14476" t="str">
        <f>"56013"</f>
        <v>56013</v>
      </c>
      <c r="F14476">
        <v>193761</v>
      </c>
      <c r="G14476">
        <v>2018</v>
      </c>
      <c r="I14476" t="s">
        <v>21</v>
      </c>
      <c r="J14476" t="s">
        <v>22</v>
      </c>
    </row>
    <row r="14477" spans="1:10">
      <c r="A14477" t="s">
        <v>19</v>
      </c>
      <c r="B14477">
        <v>56014</v>
      </c>
      <c r="C14477" t="s">
        <v>1245</v>
      </c>
      <c r="D14477">
        <v>56014</v>
      </c>
      <c r="E14477" t="str">
        <f>"56014"</f>
        <v>56014</v>
      </c>
      <c r="F14477" t="s">
        <v>23</v>
      </c>
      <c r="G14477">
        <v>2018</v>
      </c>
      <c r="I14477" t="s">
        <v>21</v>
      </c>
      <c r="J14477" t="s">
        <v>22</v>
      </c>
    </row>
    <row r="14478" spans="1:10">
      <c r="A14478" t="s">
        <v>19</v>
      </c>
      <c r="B14478">
        <v>56016</v>
      </c>
      <c r="C14478" t="s">
        <v>1245</v>
      </c>
      <c r="D14478">
        <v>56016</v>
      </c>
      <c r="E14478" t="str">
        <f>"56016"</f>
        <v>56016</v>
      </c>
      <c r="F14478" t="s">
        <v>23</v>
      </c>
      <c r="G14478">
        <v>2018</v>
      </c>
      <c r="I14478" t="s">
        <v>21</v>
      </c>
      <c r="J14478" t="s">
        <v>22</v>
      </c>
    </row>
    <row r="14479" spans="1:10">
      <c r="A14479" t="s">
        <v>19</v>
      </c>
      <c r="B14479">
        <v>56017</v>
      </c>
      <c r="C14479" t="s">
        <v>1245</v>
      </c>
      <c r="D14479">
        <v>56017</v>
      </c>
      <c r="E14479" t="str">
        <f>"56017"</f>
        <v>56017</v>
      </c>
      <c r="F14479" t="s">
        <v>23</v>
      </c>
      <c r="G14479">
        <v>2018</v>
      </c>
      <c r="I14479" t="s">
        <v>21</v>
      </c>
      <c r="J14479" t="s">
        <v>22</v>
      </c>
    </row>
    <row r="14480" spans="1:10">
      <c r="A14480" t="s">
        <v>19</v>
      </c>
      <c r="B14480">
        <v>56019</v>
      </c>
      <c r="C14480" t="s">
        <v>1245</v>
      </c>
      <c r="D14480">
        <v>56019</v>
      </c>
      <c r="E14480" t="str">
        <f>"56019"</f>
        <v>56019</v>
      </c>
      <c r="F14480" t="s">
        <v>23</v>
      </c>
      <c r="G14480">
        <v>2018</v>
      </c>
      <c r="I14480" t="s">
        <v>21</v>
      </c>
      <c r="J14480" t="s">
        <v>22</v>
      </c>
    </row>
    <row r="14481" spans="1:10">
      <c r="A14481" t="s">
        <v>19</v>
      </c>
      <c r="B14481">
        <v>56020</v>
      </c>
      <c r="C14481" t="s">
        <v>1245</v>
      </c>
      <c r="D14481">
        <v>56020</v>
      </c>
      <c r="E14481" t="str">
        <f>"56020"</f>
        <v>56020</v>
      </c>
      <c r="F14481" t="s">
        <v>23</v>
      </c>
      <c r="G14481">
        <v>2018</v>
      </c>
      <c r="I14481" t="s">
        <v>21</v>
      </c>
      <c r="J14481" t="s">
        <v>22</v>
      </c>
    </row>
    <row r="14482" spans="1:10">
      <c r="A14482" t="s">
        <v>19</v>
      </c>
      <c r="B14482">
        <v>56021</v>
      </c>
      <c r="C14482" t="s">
        <v>1245</v>
      </c>
      <c r="D14482">
        <v>56021</v>
      </c>
      <c r="E14482" t="str">
        <f>"56021"</f>
        <v>56021</v>
      </c>
      <c r="F14482" t="s">
        <v>23</v>
      </c>
      <c r="G14482">
        <v>2018</v>
      </c>
      <c r="I14482" t="s">
        <v>21</v>
      </c>
      <c r="J14482" t="s">
        <v>22</v>
      </c>
    </row>
    <row r="14483" spans="1:10">
      <c r="A14483" t="s">
        <v>19</v>
      </c>
      <c r="B14483">
        <v>56022</v>
      </c>
      <c r="C14483" t="s">
        <v>1245</v>
      </c>
      <c r="D14483">
        <v>56022</v>
      </c>
      <c r="E14483" t="str">
        <f>"56022"</f>
        <v>56022</v>
      </c>
      <c r="F14483" t="s">
        <v>23</v>
      </c>
      <c r="G14483">
        <v>2018</v>
      </c>
      <c r="I14483" t="s">
        <v>21</v>
      </c>
      <c r="J14483" t="s">
        <v>22</v>
      </c>
    </row>
    <row r="14484" spans="1:10">
      <c r="A14484" t="s">
        <v>19</v>
      </c>
      <c r="B14484">
        <v>56023</v>
      </c>
      <c r="C14484" t="s">
        <v>1245</v>
      </c>
      <c r="D14484">
        <v>56023</v>
      </c>
      <c r="E14484" t="str">
        <f>"56023"</f>
        <v>56023</v>
      </c>
      <c r="F14484" t="s">
        <v>23</v>
      </c>
      <c r="G14484">
        <v>2018</v>
      </c>
      <c r="I14484" t="s">
        <v>21</v>
      </c>
      <c r="J14484" t="s">
        <v>22</v>
      </c>
    </row>
    <row r="14485" spans="1:10">
      <c r="A14485" t="s">
        <v>19</v>
      </c>
      <c r="B14485">
        <v>56024</v>
      </c>
      <c r="C14485" t="s">
        <v>1245</v>
      </c>
      <c r="D14485">
        <v>56024</v>
      </c>
      <c r="E14485" t="str">
        <f>"56024"</f>
        <v>56024</v>
      </c>
      <c r="F14485" t="s">
        <v>23</v>
      </c>
      <c r="G14485">
        <v>2018</v>
      </c>
      <c r="I14485" t="s">
        <v>21</v>
      </c>
      <c r="J14485" t="s">
        <v>22</v>
      </c>
    </row>
    <row r="14486" spans="1:10">
      <c r="A14486" t="s">
        <v>19</v>
      </c>
      <c r="B14486">
        <v>56025</v>
      </c>
      <c r="C14486" t="s">
        <v>1245</v>
      </c>
      <c r="D14486">
        <v>56025</v>
      </c>
      <c r="E14486" t="str">
        <f>"56025"</f>
        <v>56025</v>
      </c>
      <c r="F14486" t="s">
        <v>23</v>
      </c>
      <c r="G14486">
        <v>2018</v>
      </c>
      <c r="I14486" t="s">
        <v>21</v>
      </c>
      <c r="J14486" t="s">
        <v>22</v>
      </c>
    </row>
    <row r="14487" spans="1:10">
      <c r="A14487" t="s">
        <v>19</v>
      </c>
      <c r="B14487">
        <v>56026</v>
      </c>
      <c r="C14487" t="s">
        <v>1245</v>
      </c>
      <c r="D14487">
        <v>56026</v>
      </c>
      <c r="E14487" t="str">
        <f>"56026"</f>
        <v>56026</v>
      </c>
      <c r="F14487" t="s">
        <v>23</v>
      </c>
      <c r="G14487">
        <v>2018</v>
      </c>
      <c r="I14487" t="s">
        <v>21</v>
      </c>
      <c r="J14487" t="s">
        <v>22</v>
      </c>
    </row>
    <row r="14488" spans="1:10">
      <c r="A14488" t="s">
        <v>19</v>
      </c>
      <c r="B14488">
        <v>56027</v>
      </c>
      <c r="C14488" t="s">
        <v>1245</v>
      </c>
      <c r="D14488">
        <v>56027</v>
      </c>
      <c r="E14488" t="str">
        <f>"56027"</f>
        <v>56027</v>
      </c>
      <c r="F14488" t="s">
        <v>23</v>
      </c>
      <c r="G14488">
        <v>2018</v>
      </c>
      <c r="I14488" t="s">
        <v>21</v>
      </c>
      <c r="J14488" t="s">
        <v>22</v>
      </c>
    </row>
    <row r="14489" spans="1:10">
      <c r="A14489" t="s">
        <v>19</v>
      </c>
      <c r="B14489">
        <v>56028</v>
      </c>
      <c r="C14489" t="s">
        <v>1245</v>
      </c>
      <c r="D14489">
        <v>56028</v>
      </c>
      <c r="E14489" t="str">
        <f>"56028"</f>
        <v>56028</v>
      </c>
      <c r="F14489" t="s">
        <v>23</v>
      </c>
      <c r="G14489">
        <v>2018</v>
      </c>
      <c r="I14489" t="s">
        <v>21</v>
      </c>
      <c r="J14489" t="s">
        <v>22</v>
      </c>
    </row>
    <row r="14490" spans="1:10">
      <c r="A14490" t="s">
        <v>19</v>
      </c>
      <c r="B14490">
        <v>56029</v>
      </c>
      <c r="C14490" t="s">
        <v>1245</v>
      </c>
      <c r="D14490">
        <v>56029</v>
      </c>
      <c r="E14490" t="str">
        <f>"56029"</f>
        <v>56029</v>
      </c>
      <c r="F14490" t="s">
        <v>23</v>
      </c>
      <c r="G14490">
        <v>2018</v>
      </c>
      <c r="I14490" t="s">
        <v>21</v>
      </c>
      <c r="J14490" t="s">
        <v>22</v>
      </c>
    </row>
    <row r="14491" spans="1:10">
      <c r="A14491" t="s">
        <v>19</v>
      </c>
      <c r="B14491">
        <v>56031</v>
      </c>
      <c r="C14491" t="s">
        <v>1245</v>
      </c>
      <c r="D14491">
        <v>56031</v>
      </c>
      <c r="E14491" t="str">
        <f>"56031"</f>
        <v>56031</v>
      </c>
      <c r="F14491">
        <v>460889</v>
      </c>
      <c r="G14491">
        <v>2018</v>
      </c>
      <c r="I14491" t="s">
        <v>21</v>
      </c>
      <c r="J14491" t="s">
        <v>22</v>
      </c>
    </row>
    <row r="14492" spans="1:10">
      <c r="A14492" t="s">
        <v>19</v>
      </c>
      <c r="B14492">
        <v>56032</v>
      </c>
      <c r="C14492" t="s">
        <v>1245</v>
      </c>
      <c r="D14492">
        <v>56032</v>
      </c>
      <c r="E14492" t="str">
        <f>"56032"</f>
        <v>56032</v>
      </c>
      <c r="F14492" t="s">
        <v>23</v>
      </c>
      <c r="G14492">
        <v>2018</v>
      </c>
      <c r="I14492" t="s">
        <v>21</v>
      </c>
      <c r="J14492" t="s">
        <v>22</v>
      </c>
    </row>
    <row r="14493" spans="1:10">
      <c r="A14493" t="s">
        <v>19</v>
      </c>
      <c r="B14493">
        <v>56033</v>
      </c>
      <c r="C14493" t="s">
        <v>1245</v>
      </c>
      <c r="D14493">
        <v>56033</v>
      </c>
      <c r="E14493" t="str">
        <f>"56033"</f>
        <v>56033</v>
      </c>
      <c r="F14493" t="s">
        <v>23</v>
      </c>
      <c r="G14493">
        <v>2018</v>
      </c>
      <c r="I14493" t="s">
        <v>21</v>
      </c>
      <c r="J14493" t="s">
        <v>22</v>
      </c>
    </row>
    <row r="14494" spans="1:10">
      <c r="A14494" t="s">
        <v>19</v>
      </c>
      <c r="B14494">
        <v>56034</v>
      </c>
      <c r="C14494" t="s">
        <v>1245</v>
      </c>
      <c r="D14494">
        <v>56034</v>
      </c>
      <c r="E14494" t="str">
        <f>"56034"</f>
        <v>56034</v>
      </c>
      <c r="F14494" t="s">
        <v>23</v>
      </c>
      <c r="G14494">
        <v>2018</v>
      </c>
      <c r="I14494" t="s">
        <v>21</v>
      </c>
      <c r="J14494" t="s">
        <v>22</v>
      </c>
    </row>
    <row r="14495" spans="1:10">
      <c r="A14495" t="s">
        <v>19</v>
      </c>
      <c r="B14495">
        <v>56035</v>
      </c>
      <c r="C14495" t="s">
        <v>1245</v>
      </c>
      <c r="D14495">
        <v>56035</v>
      </c>
      <c r="E14495" t="str">
        <f>"56035"</f>
        <v>56035</v>
      </c>
      <c r="F14495" t="s">
        <v>23</v>
      </c>
      <c r="G14495">
        <v>2018</v>
      </c>
      <c r="I14495" t="s">
        <v>21</v>
      </c>
      <c r="J14495" t="s">
        <v>22</v>
      </c>
    </row>
    <row r="14496" spans="1:10">
      <c r="A14496" t="s">
        <v>19</v>
      </c>
      <c r="B14496">
        <v>56036</v>
      </c>
      <c r="C14496" t="s">
        <v>1245</v>
      </c>
      <c r="D14496">
        <v>56036</v>
      </c>
      <c r="E14496" t="str">
        <f>"56036"</f>
        <v>56036</v>
      </c>
      <c r="F14496" t="s">
        <v>23</v>
      </c>
      <c r="G14496">
        <v>2018</v>
      </c>
      <c r="I14496" t="s">
        <v>21</v>
      </c>
      <c r="J14496" t="s">
        <v>22</v>
      </c>
    </row>
    <row r="14497" spans="1:10">
      <c r="A14497" t="s">
        <v>19</v>
      </c>
      <c r="B14497">
        <v>56037</v>
      </c>
      <c r="C14497" t="s">
        <v>1245</v>
      </c>
      <c r="D14497">
        <v>56037</v>
      </c>
      <c r="E14497" t="str">
        <f>"56037"</f>
        <v>56037</v>
      </c>
      <c r="F14497" t="s">
        <v>23</v>
      </c>
      <c r="G14497">
        <v>2018</v>
      </c>
      <c r="I14497" t="s">
        <v>21</v>
      </c>
      <c r="J14497" t="s">
        <v>22</v>
      </c>
    </row>
    <row r="14498" spans="1:10">
      <c r="A14498" t="s">
        <v>19</v>
      </c>
      <c r="B14498">
        <v>56039</v>
      </c>
      <c r="C14498" t="s">
        <v>1245</v>
      </c>
      <c r="D14498">
        <v>56039</v>
      </c>
      <c r="E14498" t="str">
        <f>"56039"</f>
        <v>56039</v>
      </c>
      <c r="F14498" t="s">
        <v>23</v>
      </c>
      <c r="G14498">
        <v>2018</v>
      </c>
      <c r="I14498" t="s">
        <v>21</v>
      </c>
      <c r="J14498" t="s">
        <v>22</v>
      </c>
    </row>
    <row r="14499" spans="1:10">
      <c r="A14499" t="s">
        <v>19</v>
      </c>
      <c r="B14499">
        <v>56041</v>
      </c>
      <c r="C14499" t="s">
        <v>1245</v>
      </c>
      <c r="D14499">
        <v>56041</v>
      </c>
      <c r="E14499" t="str">
        <f>"56041"</f>
        <v>56041</v>
      </c>
      <c r="F14499" t="s">
        <v>23</v>
      </c>
      <c r="G14499">
        <v>2018</v>
      </c>
      <c r="I14499" t="s">
        <v>21</v>
      </c>
      <c r="J14499" t="s">
        <v>22</v>
      </c>
    </row>
    <row r="14500" spans="1:10">
      <c r="A14500" t="s">
        <v>19</v>
      </c>
      <c r="B14500">
        <v>56042</v>
      </c>
      <c r="C14500" t="s">
        <v>1245</v>
      </c>
      <c r="D14500">
        <v>56042</v>
      </c>
      <c r="E14500" t="str">
        <f>"56042"</f>
        <v>56042</v>
      </c>
      <c r="F14500" t="s">
        <v>23</v>
      </c>
      <c r="G14500">
        <v>2018</v>
      </c>
      <c r="I14500" t="s">
        <v>21</v>
      </c>
      <c r="J14500" t="s">
        <v>22</v>
      </c>
    </row>
    <row r="14501" spans="1:10">
      <c r="A14501" t="s">
        <v>19</v>
      </c>
      <c r="B14501">
        <v>56043</v>
      </c>
      <c r="C14501" t="s">
        <v>1245</v>
      </c>
      <c r="D14501">
        <v>56043</v>
      </c>
      <c r="E14501" t="str">
        <f>"56043"</f>
        <v>56043</v>
      </c>
      <c r="F14501" t="s">
        <v>23</v>
      </c>
      <c r="G14501">
        <v>2018</v>
      </c>
      <c r="I14501" t="s">
        <v>21</v>
      </c>
      <c r="J14501" t="s">
        <v>22</v>
      </c>
    </row>
    <row r="14502" spans="1:10">
      <c r="A14502" t="s">
        <v>19</v>
      </c>
      <c r="B14502">
        <v>56044</v>
      </c>
      <c r="C14502" t="s">
        <v>1245</v>
      </c>
      <c r="D14502">
        <v>56044</v>
      </c>
      <c r="E14502" t="str">
        <f>"56044"</f>
        <v>56044</v>
      </c>
      <c r="F14502" t="s">
        <v>23</v>
      </c>
      <c r="G14502">
        <v>2018</v>
      </c>
      <c r="I14502" t="s">
        <v>21</v>
      </c>
      <c r="J14502" t="s">
        <v>22</v>
      </c>
    </row>
    <row r="14503" spans="1:10">
      <c r="A14503" t="s">
        <v>19</v>
      </c>
      <c r="B14503">
        <v>56045</v>
      </c>
      <c r="C14503" t="s">
        <v>1245</v>
      </c>
      <c r="D14503">
        <v>56045</v>
      </c>
      <c r="E14503" t="str">
        <f>"56045"</f>
        <v>56045</v>
      </c>
      <c r="F14503" t="s">
        <v>23</v>
      </c>
      <c r="G14503">
        <v>2018</v>
      </c>
      <c r="I14503" t="s">
        <v>21</v>
      </c>
      <c r="J14503" t="s">
        <v>22</v>
      </c>
    </row>
    <row r="14504" spans="1:10">
      <c r="A14504" t="s">
        <v>19</v>
      </c>
      <c r="B14504">
        <v>56046</v>
      </c>
      <c r="C14504" t="s">
        <v>1245</v>
      </c>
      <c r="D14504">
        <v>56046</v>
      </c>
      <c r="E14504" t="str">
        <f>"56046"</f>
        <v>56046</v>
      </c>
      <c r="F14504" t="s">
        <v>23</v>
      </c>
      <c r="G14504">
        <v>2018</v>
      </c>
      <c r="I14504" t="s">
        <v>21</v>
      </c>
      <c r="J14504" t="s">
        <v>22</v>
      </c>
    </row>
    <row r="14505" spans="1:10">
      <c r="A14505" t="s">
        <v>19</v>
      </c>
      <c r="B14505">
        <v>56048</v>
      </c>
      <c r="C14505" t="s">
        <v>1245</v>
      </c>
      <c r="D14505">
        <v>56048</v>
      </c>
      <c r="E14505" t="str">
        <f>"56048"</f>
        <v>56048</v>
      </c>
      <c r="F14505">
        <v>87253</v>
      </c>
      <c r="G14505">
        <v>2018</v>
      </c>
      <c r="I14505" t="s">
        <v>21</v>
      </c>
      <c r="J14505" t="s">
        <v>22</v>
      </c>
    </row>
    <row r="14506" spans="1:10">
      <c r="A14506" t="s">
        <v>19</v>
      </c>
      <c r="B14506">
        <v>56050</v>
      </c>
      <c r="C14506" t="s">
        <v>1245</v>
      </c>
      <c r="D14506">
        <v>56050</v>
      </c>
      <c r="E14506" t="str">
        <f>"56050"</f>
        <v>56050</v>
      </c>
      <c r="F14506" t="s">
        <v>23</v>
      </c>
      <c r="G14506">
        <v>2018</v>
      </c>
      <c r="I14506" t="s">
        <v>21</v>
      </c>
      <c r="J14506" t="s">
        <v>22</v>
      </c>
    </row>
    <row r="14507" spans="1:10">
      <c r="A14507" t="s">
        <v>19</v>
      </c>
      <c r="B14507">
        <v>56051</v>
      </c>
      <c r="C14507" t="s">
        <v>1245</v>
      </c>
      <c r="D14507">
        <v>56051</v>
      </c>
      <c r="E14507" t="str">
        <f>"56051"</f>
        <v>56051</v>
      </c>
      <c r="F14507" t="s">
        <v>23</v>
      </c>
      <c r="G14507">
        <v>2018</v>
      </c>
      <c r="I14507" t="s">
        <v>21</v>
      </c>
      <c r="J14507" t="s">
        <v>22</v>
      </c>
    </row>
    <row r="14508" spans="1:10">
      <c r="A14508" t="s">
        <v>19</v>
      </c>
      <c r="B14508">
        <v>56052</v>
      </c>
      <c r="C14508" t="s">
        <v>1245</v>
      </c>
      <c r="D14508">
        <v>56052</v>
      </c>
      <c r="E14508" t="str">
        <f>"56052"</f>
        <v>56052</v>
      </c>
      <c r="F14508" t="s">
        <v>23</v>
      </c>
      <c r="G14508">
        <v>2018</v>
      </c>
      <c r="I14508" t="s">
        <v>21</v>
      </c>
      <c r="J14508" t="s">
        <v>22</v>
      </c>
    </row>
    <row r="14509" spans="1:10">
      <c r="A14509" t="s">
        <v>19</v>
      </c>
      <c r="B14509">
        <v>56054</v>
      </c>
      <c r="C14509" t="s">
        <v>1245</v>
      </c>
      <c r="D14509">
        <v>56054</v>
      </c>
      <c r="E14509" t="str">
        <f>"56054"</f>
        <v>56054</v>
      </c>
      <c r="F14509" t="s">
        <v>23</v>
      </c>
      <c r="G14509">
        <v>2018</v>
      </c>
      <c r="I14509" t="s">
        <v>21</v>
      </c>
      <c r="J14509" t="s">
        <v>22</v>
      </c>
    </row>
    <row r="14510" spans="1:10">
      <c r="A14510" t="s">
        <v>19</v>
      </c>
      <c r="B14510">
        <v>56055</v>
      </c>
      <c r="C14510" t="s">
        <v>1245</v>
      </c>
      <c r="D14510">
        <v>56055</v>
      </c>
      <c r="E14510" t="str">
        <f>"56055"</f>
        <v>56055</v>
      </c>
      <c r="F14510" t="s">
        <v>23</v>
      </c>
      <c r="G14510">
        <v>2018</v>
      </c>
      <c r="I14510" t="s">
        <v>21</v>
      </c>
      <c r="J14510" t="s">
        <v>22</v>
      </c>
    </row>
    <row r="14511" spans="1:10">
      <c r="A14511" t="s">
        <v>19</v>
      </c>
      <c r="B14511">
        <v>56056</v>
      </c>
      <c r="C14511" t="s">
        <v>1245</v>
      </c>
      <c r="D14511">
        <v>56056</v>
      </c>
      <c r="E14511" t="str">
        <f>"56056"</f>
        <v>56056</v>
      </c>
      <c r="F14511" t="s">
        <v>23</v>
      </c>
      <c r="G14511">
        <v>2018</v>
      </c>
      <c r="I14511" t="s">
        <v>21</v>
      </c>
      <c r="J14511" t="s">
        <v>22</v>
      </c>
    </row>
    <row r="14512" spans="1:10">
      <c r="A14512" t="s">
        <v>19</v>
      </c>
      <c r="B14512">
        <v>56057</v>
      </c>
      <c r="C14512" t="s">
        <v>1245</v>
      </c>
      <c r="D14512">
        <v>56057</v>
      </c>
      <c r="E14512" t="str">
        <f>"56057"</f>
        <v>56057</v>
      </c>
      <c r="F14512" t="s">
        <v>23</v>
      </c>
      <c r="G14512">
        <v>2018</v>
      </c>
      <c r="I14512" t="s">
        <v>21</v>
      </c>
      <c r="J14512" t="s">
        <v>22</v>
      </c>
    </row>
    <row r="14513" spans="1:10">
      <c r="A14513" t="s">
        <v>19</v>
      </c>
      <c r="B14513">
        <v>56058</v>
      </c>
      <c r="C14513" t="s">
        <v>1245</v>
      </c>
      <c r="D14513">
        <v>56058</v>
      </c>
      <c r="E14513" t="str">
        <f>"56058"</f>
        <v>56058</v>
      </c>
      <c r="F14513">
        <v>178440</v>
      </c>
      <c r="G14513">
        <v>2018</v>
      </c>
      <c r="I14513" t="s">
        <v>21</v>
      </c>
      <c r="J14513" t="s">
        <v>22</v>
      </c>
    </row>
    <row r="14514" spans="1:10">
      <c r="A14514" t="s">
        <v>19</v>
      </c>
      <c r="B14514">
        <v>56060</v>
      </c>
      <c r="C14514" t="s">
        <v>1245</v>
      </c>
      <c r="D14514">
        <v>56060</v>
      </c>
      <c r="E14514" t="str">
        <f>"56060"</f>
        <v>56060</v>
      </c>
      <c r="F14514" t="s">
        <v>23</v>
      </c>
      <c r="G14514">
        <v>2018</v>
      </c>
      <c r="I14514" t="s">
        <v>21</v>
      </c>
      <c r="J14514" t="s">
        <v>22</v>
      </c>
    </row>
    <row r="14515" spans="1:10">
      <c r="A14515" t="s">
        <v>19</v>
      </c>
      <c r="B14515">
        <v>56062</v>
      </c>
      <c r="C14515" t="s">
        <v>1245</v>
      </c>
      <c r="D14515">
        <v>56062</v>
      </c>
      <c r="E14515" t="str">
        <f>"56062"</f>
        <v>56062</v>
      </c>
      <c r="F14515" t="s">
        <v>23</v>
      </c>
      <c r="G14515">
        <v>2018</v>
      </c>
      <c r="I14515" t="s">
        <v>21</v>
      </c>
      <c r="J14515" t="s">
        <v>22</v>
      </c>
    </row>
    <row r="14516" spans="1:10">
      <c r="A14516" t="s">
        <v>19</v>
      </c>
      <c r="B14516">
        <v>56063</v>
      </c>
      <c r="C14516" t="s">
        <v>1245</v>
      </c>
      <c r="D14516">
        <v>56063</v>
      </c>
      <c r="E14516" t="str">
        <f>"56063"</f>
        <v>56063</v>
      </c>
      <c r="F14516" t="s">
        <v>23</v>
      </c>
      <c r="G14516">
        <v>2018</v>
      </c>
      <c r="I14516" t="s">
        <v>21</v>
      </c>
      <c r="J14516" t="s">
        <v>22</v>
      </c>
    </row>
    <row r="14517" spans="1:10">
      <c r="A14517" t="s">
        <v>19</v>
      </c>
      <c r="B14517">
        <v>56065</v>
      </c>
      <c r="C14517" t="s">
        <v>1245</v>
      </c>
      <c r="D14517">
        <v>56065</v>
      </c>
      <c r="E14517" t="str">
        <f>"56065"</f>
        <v>56065</v>
      </c>
      <c r="F14517" t="s">
        <v>23</v>
      </c>
      <c r="G14517">
        <v>2018</v>
      </c>
      <c r="I14517" t="s">
        <v>21</v>
      </c>
      <c r="J14517" t="s">
        <v>22</v>
      </c>
    </row>
    <row r="14518" spans="1:10">
      <c r="A14518" t="s">
        <v>19</v>
      </c>
      <c r="B14518">
        <v>56068</v>
      </c>
      <c r="C14518" t="s">
        <v>1245</v>
      </c>
      <c r="D14518">
        <v>56068</v>
      </c>
      <c r="E14518" t="str">
        <f>"56068"</f>
        <v>56068</v>
      </c>
      <c r="F14518" t="s">
        <v>23</v>
      </c>
      <c r="G14518">
        <v>2018</v>
      </c>
      <c r="I14518" t="s">
        <v>21</v>
      </c>
      <c r="J14518" t="s">
        <v>22</v>
      </c>
    </row>
    <row r="14519" spans="1:10">
      <c r="A14519" t="s">
        <v>19</v>
      </c>
      <c r="B14519">
        <v>56069</v>
      </c>
      <c r="C14519" t="s">
        <v>1245</v>
      </c>
      <c r="D14519">
        <v>56069</v>
      </c>
      <c r="E14519" t="str">
        <f>"56069"</f>
        <v>56069</v>
      </c>
      <c r="F14519">
        <v>128681</v>
      </c>
      <c r="G14519">
        <v>2018</v>
      </c>
      <c r="I14519" t="s">
        <v>21</v>
      </c>
      <c r="J14519" t="s">
        <v>22</v>
      </c>
    </row>
    <row r="14520" spans="1:10">
      <c r="A14520" t="s">
        <v>19</v>
      </c>
      <c r="B14520">
        <v>56071</v>
      </c>
      <c r="C14520" t="s">
        <v>1245</v>
      </c>
      <c r="D14520">
        <v>56071</v>
      </c>
      <c r="E14520" t="str">
        <f>"56071"</f>
        <v>56071</v>
      </c>
      <c r="F14520" t="s">
        <v>23</v>
      </c>
      <c r="G14520">
        <v>2018</v>
      </c>
      <c r="I14520" t="s">
        <v>21</v>
      </c>
      <c r="J14520" t="s">
        <v>22</v>
      </c>
    </row>
    <row r="14521" spans="1:10">
      <c r="A14521" t="s">
        <v>19</v>
      </c>
      <c r="B14521">
        <v>56072</v>
      </c>
      <c r="C14521" t="s">
        <v>1245</v>
      </c>
      <c r="D14521">
        <v>56072</v>
      </c>
      <c r="E14521" t="str">
        <f>"56072"</f>
        <v>56072</v>
      </c>
      <c r="F14521">
        <v>84385</v>
      </c>
      <c r="G14521">
        <v>2018</v>
      </c>
      <c r="I14521" t="s">
        <v>21</v>
      </c>
      <c r="J14521" t="s">
        <v>22</v>
      </c>
    </row>
    <row r="14522" spans="1:10">
      <c r="A14522" t="s">
        <v>19</v>
      </c>
      <c r="B14522">
        <v>56073</v>
      </c>
      <c r="C14522" t="s">
        <v>1245</v>
      </c>
      <c r="D14522">
        <v>56073</v>
      </c>
      <c r="E14522" t="str">
        <f>"56073"</f>
        <v>56073</v>
      </c>
      <c r="F14522">
        <v>164592</v>
      </c>
      <c r="G14522">
        <v>2018</v>
      </c>
      <c r="I14522" t="s">
        <v>21</v>
      </c>
      <c r="J14522" t="s">
        <v>22</v>
      </c>
    </row>
    <row r="14523" spans="1:10">
      <c r="A14523" t="s">
        <v>19</v>
      </c>
      <c r="B14523">
        <v>56074</v>
      </c>
      <c r="C14523" t="s">
        <v>1245</v>
      </c>
      <c r="D14523">
        <v>56074</v>
      </c>
      <c r="E14523" t="str">
        <f>"56074"</f>
        <v>56074</v>
      </c>
      <c r="F14523" t="s">
        <v>23</v>
      </c>
      <c r="G14523">
        <v>2018</v>
      </c>
      <c r="I14523" t="s">
        <v>21</v>
      </c>
      <c r="J14523" t="s">
        <v>22</v>
      </c>
    </row>
    <row r="14524" spans="1:10">
      <c r="A14524" t="s">
        <v>19</v>
      </c>
      <c r="B14524">
        <v>56078</v>
      </c>
      <c r="C14524" t="s">
        <v>1245</v>
      </c>
      <c r="D14524">
        <v>56078</v>
      </c>
      <c r="E14524" t="str">
        <f>"56078"</f>
        <v>56078</v>
      </c>
      <c r="F14524" t="s">
        <v>23</v>
      </c>
      <c r="G14524">
        <v>2018</v>
      </c>
      <c r="I14524" t="s">
        <v>21</v>
      </c>
      <c r="J14524" t="s">
        <v>22</v>
      </c>
    </row>
    <row r="14525" spans="1:10">
      <c r="A14525" t="s">
        <v>19</v>
      </c>
      <c r="B14525">
        <v>56080</v>
      </c>
      <c r="C14525" t="s">
        <v>1245</v>
      </c>
      <c r="D14525">
        <v>56080</v>
      </c>
      <c r="E14525" t="str">
        <f>"56080"</f>
        <v>56080</v>
      </c>
      <c r="F14525" t="s">
        <v>23</v>
      </c>
      <c r="G14525">
        <v>2018</v>
      </c>
      <c r="I14525" t="s">
        <v>21</v>
      </c>
      <c r="J14525" t="s">
        <v>22</v>
      </c>
    </row>
    <row r="14526" spans="1:10">
      <c r="A14526" t="s">
        <v>19</v>
      </c>
      <c r="B14526">
        <v>56081</v>
      </c>
      <c r="C14526" t="s">
        <v>1245</v>
      </c>
      <c r="D14526">
        <v>56081</v>
      </c>
      <c r="E14526" t="str">
        <f>"56081"</f>
        <v>56081</v>
      </c>
      <c r="F14526">
        <v>336267</v>
      </c>
      <c r="G14526">
        <v>2018</v>
      </c>
      <c r="I14526" t="s">
        <v>21</v>
      </c>
      <c r="J14526" t="s">
        <v>22</v>
      </c>
    </row>
    <row r="14527" spans="1:10">
      <c r="A14527" t="s">
        <v>19</v>
      </c>
      <c r="B14527">
        <v>56082</v>
      </c>
      <c r="C14527" t="s">
        <v>1245</v>
      </c>
      <c r="D14527">
        <v>56082</v>
      </c>
      <c r="E14527" t="str">
        <f>"56082"</f>
        <v>56082</v>
      </c>
      <c r="F14527">
        <v>112677</v>
      </c>
      <c r="G14527">
        <v>2018</v>
      </c>
      <c r="I14527" t="s">
        <v>21</v>
      </c>
      <c r="J14527" t="s">
        <v>22</v>
      </c>
    </row>
    <row r="14528" spans="1:10">
      <c r="A14528" t="s">
        <v>19</v>
      </c>
      <c r="B14528">
        <v>56083</v>
      </c>
      <c r="C14528" t="s">
        <v>1245</v>
      </c>
      <c r="D14528">
        <v>56083</v>
      </c>
      <c r="E14528" t="str">
        <f>"56083"</f>
        <v>56083</v>
      </c>
      <c r="F14528" t="s">
        <v>23</v>
      </c>
      <c r="G14528">
        <v>2018</v>
      </c>
      <c r="I14528" t="s">
        <v>21</v>
      </c>
      <c r="J14528" t="s">
        <v>22</v>
      </c>
    </row>
    <row r="14529" spans="1:10">
      <c r="A14529" t="s">
        <v>19</v>
      </c>
      <c r="B14529">
        <v>56085</v>
      </c>
      <c r="C14529" t="s">
        <v>1245</v>
      </c>
      <c r="D14529">
        <v>56085</v>
      </c>
      <c r="E14529" t="str">
        <f>"56085"</f>
        <v>56085</v>
      </c>
      <c r="F14529">
        <v>118804</v>
      </c>
      <c r="G14529">
        <v>2018</v>
      </c>
      <c r="I14529" t="s">
        <v>21</v>
      </c>
      <c r="J14529" t="s">
        <v>22</v>
      </c>
    </row>
    <row r="14530" spans="1:10">
      <c r="A14530" t="s">
        <v>19</v>
      </c>
      <c r="B14530">
        <v>56087</v>
      </c>
      <c r="C14530" t="s">
        <v>1245</v>
      </c>
      <c r="D14530">
        <v>56087</v>
      </c>
      <c r="E14530" t="str">
        <f>"56087"</f>
        <v>56087</v>
      </c>
      <c r="F14530" t="s">
        <v>23</v>
      </c>
      <c r="G14530">
        <v>2018</v>
      </c>
      <c r="I14530" t="s">
        <v>21</v>
      </c>
      <c r="J14530" t="s">
        <v>22</v>
      </c>
    </row>
    <row r="14531" spans="1:10">
      <c r="A14531" t="s">
        <v>19</v>
      </c>
      <c r="B14531">
        <v>56088</v>
      </c>
      <c r="C14531" t="s">
        <v>1245</v>
      </c>
      <c r="D14531">
        <v>56088</v>
      </c>
      <c r="E14531" t="str">
        <f>"56088"</f>
        <v>56088</v>
      </c>
      <c r="F14531" t="s">
        <v>23</v>
      </c>
      <c r="G14531">
        <v>2018</v>
      </c>
      <c r="I14531" t="s">
        <v>21</v>
      </c>
      <c r="J14531" t="s">
        <v>22</v>
      </c>
    </row>
    <row r="14532" spans="1:10">
      <c r="A14532" t="s">
        <v>19</v>
      </c>
      <c r="B14532">
        <v>56089</v>
      </c>
      <c r="C14532" t="s">
        <v>1245</v>
      </c>
      <c r="D14532">
        <v>56089</v>
      </c>
      <c r="E14532" t="str">
        <f>"56089"</f>
        <v>56089</v>
      </c>
      <c r="F14532" t="s">
        <v>23</v>
      </c>
      <c r="G14532">
        <v>2018</v>
      </c>
      <c r="I14532" t="s">
        <v>21</v>
      </c>
      <c r="J14532" t="s">
        <v>22</v>
      </c>
    </row>
    <row r="14533" spans="1:10">
      <c r="A14533" t="s">
        <v>19</v>
      </c>
      <c r="B14533">
        <v>56090</v>
      </c>
      <c r="C14533" t="s">
        <v>1245</v>
      </c>
      <c r="D14533">
        <v>56090</v>
      </c>
      <c r="E14533" t="str">
        <f>"56090"</f>
        <v>56090</v>
      </c>
      <c r="F14533" t="s">
        <v>23</v>
      </c>
      <c r="G14533">
        <v>2018</v>
      </c>
      <c r="I14533" t="s">
        <v>21</v>
      </c>
      <c r="J14533" t="s">
        <v>22</v>
      </c>
    </row>
    <row r="14534" spans="1:10">
      <c r="A14534" t="s">
        <v>19</v>
      </c>
      <c r="B14534">
        <v>56091</v>
      </c>
      <c r="C14534" t="s">
        <v>1245</v>
      </c>
      <c r="D14534">
        <v>56091</v>
      </c>
      <c r="E14534" t="str">
        <f>"56091"</f>
        <v>56091</v>
      </c>
      <c r="F14534" t="s">
        <v>23</v>
      </c>
      <c r="G14534">
        <v>2018</v>
      </c>
      <c r="I14534" t="s">
        <v>21</v>
      </c>
      <c r="J14534" t="s">
        <v>22</v>
      </c>
    </row>
    <row r="14535" spans="1:10">
      <c r="A14535" t="s">
        <v>19</v>
      </c>
      <c r="B14535">
        <v>56093</v>
      </c>
      <c r="C14535" t="s">
        <v>1245</v>
      </c>
      <c r="D14535">
        <v>56093</v>
      </c>
      <c r="E14535" t="str">
        <f>"56093"</f>
        <v>56093</v>
      </c>
      <c r="F14535">
        <v>145037</v>
      </c>
      <c r="G14535">
        <v>2018</v>
      </c>
      <c r="I14535" t="s">
        <v>21</v>
      </c>
      <c r="J14535" t="s">
        <v>22</v>
      </c>
    </row>
    <row r="14536" spans="1:10">
      <c r="A14536" t="s">
        <v>19</v>
      </c>
      <c r="B14536">
        <v>56096</v>
      </c>
      <c r="C14536" t="s">
        <v>1245</v>
      </c>
      <c r="D14536">
        <v>56096</v>
      </c>
      <c r="E14536" t="str">
        <f>"56096"</f>
        <v>56096</v>
      </c>
      <c r="F14536" t="s">
        <v>23</v>
      </c>
      <c r="G14536">
        <v>2018</v>
      </c>
      <c r="I14536" t="s">
        <v>21</v>
      </c>
      <c r="J14536" t="s">
        <v>22</v>
      </c>
    </row>
    <row r="14537" spans="1:10">
      <c r="A14537" t="s">
        <v>19</v>
      </c>
      <c r="B14537">
        <v>56097</v>
      </c>
      <c r="C14537" t="s">
        <v>1245</v>
      </c>
      <c r="D14537">
        <v>56097</v>
      </c>
      <c r="E14537" t="str">
        <f>"56097"</f>
        <v>56097</v>
      </c>
      <c r="F14537" t="s">
        <v>23</v>
      </c>
      <c r="G14537">
        <v>2018</v>
      </c>
      <c r="I14537" t="s">
        <v>21</v>
      </c>
      <c r="J14537" t="s">
        <v>22</v>
      </c>
    </row>
    <row r="14538" spans="1:10">
      <c r="A14538" t="s">
        <v>19</v>
      </c>
      <c r="B14538">
        <v>56098</v>
      </c>
      <c r="C14538" t="s">
        <v>1245</v>
      </c>
      <c r="D14538">
        <v>56098</v>
      </c>
      <c r="E14538" t="str">
        <f>"56098"</f>
        <v>56098</v>
      </c>
      <c r="F14538" t="s">
        <v>23</v>
      </c>
      <c r="G14538">
        <v>2018</v>
      </c>
      <c r="I14538" t="s">
        <v>21</v>
      </c>
      <c r="J14538" t="s">
        <v>22</v>
      </c>
    </row>
    <row r="14539" spans="1:10">
      <c r="A14539" t="s">
        <v>19</v>
      </c>
      <c r="B14539">
        <v>56101</v>
      </c>
      <c r="C14539" t="s">
        <v>1245</v>
      </c>
      <c r="D14539">
        <v>56101</v>
      </c>
      <c r="E14539" t="str">
        <f>"56101"</f>
        <v>56101</v>
      </c>
      <c r="F14539">
        <v>258779</v>
      </c>
      <c r="G14539">
        <v>2018</v>
      </c>
      <c r="I14539" t="s">
        <v>21</v>
      </c>
      <c r="J14539" t="s">
        <v>22</v>
      </c>
    </row>
    <row r="14540" spans="1:10">
      <c r="A14540" t="s">
        <v>19</v>
      </c>
      <c r="B14540">
        <v>56110</v>
      </c>
      <c r="C14540" t="s">
        <v>1245</v>
      </c>
      <c r="D14540">
        <v>56110</v>
      </c>
      <c r="E14540" t="str">
        <f>"56110"</f>
        <v>56110</v>
      </c>
      <c r="F14540" t="s">
        <v>23</v>
      </c>
      <c r="G14540">
        <v>2018</v>
      </c>
      <c r="I14540" t="s">
        <v>21</v>
      </c>
      <c r="J14540" t="s">
        <v>22</v>
      </c>
    </row>
    <row r="14541" spans="1:10">
      <c r="A14541" t="s">
        <v>19</v>
      </c>
      <c r="B14541">
        <v>56111</v>
      </c>
      <c r="C14541" t="s">
        <v>1245</v>
      </c>
      <c r="D14541">
        <v>56111</v>
      </c>
      <c r="E14541" t="str">
        <f>"56111"</f>
        <v>56111</v>
      </c>
      <c r="F14541" t="s">
        <v>23</v>
      </c>
      <c r="G14541">
        <v>2018</v>
      </c>
      <c r="I14541" t="s">
        <v>21</v>
      </c>
      <c r="J14541" t="s">
        <v>22</v>
      </c>
    </row>
    <row r="14542" spans="1:10">
      <c r="A14542" t="s">
        <v>19</v>
      </c>
      <c r="B14542">
        <v>56113</v>
      </c>
      <c r="C14542" t="s">
        <v>1245</v>
      </c>
      <c r="D14542">
        <v>56113</v>
      </c>
      <c r="E14542" t="str">
        <f>"56113"</f>
        <v>56113</v>
      </c>
      <c r="F14542" t="s">
        <v>23</v>
      </c>
      <c r="G14542">
        <v>2018</v>
      </c>
      <c r="I14542" t="s">
        <v>21</v>
      </c>
      <c r="J14542" t="s">
        <v>22</v>
      </c>
    </row>
    <row r="14543" spans="1:10">
      <c r="A14543" t="s">
        <v>19</v>
      </c>
      <c r="B14543">
        <v>56114</v>
      </c>
      <c r="C14543" t="s">
        <v>1245</v>
      </c>
      <c r="D14543">
        <v>56114</v>
      </c>
      <c r="E14543" t="str">
        <f>"56114"</f>
        <v>56114</v>
      </c>
      <c r="F14543" t="s">
        <v>23</v>
      </c>
      <c r="G14543">
        <v>2018</v>
      </c>
      <c r="I14543" t="s">
        <v>21</v>
      </c>
      <c r="J14543" t="s">
        <v>22</v>
      </c>
    </row>
    <row r="14544" spans="1:10">
      <c r="A14544" t="s">
        <v>19</v>
      </c>
      <c r="B14544">
        <v>56115</v>
      </c>
      <c r="C14544" t="s">
        <v>1245</v>
      </c>
      <c r="D14544">
        <v>56115</v>
      </c>
      <c r="E14544" t="str">
        <f>"56115"</f>
        <v>56115</v>
      </c>
      <c r="F14544" t="s">
        <v>23</v>
      </c>
      <c r="G14544">
        <v>2018</v>
      </c>
      <c r="I14544" t="s">
        <v>21</v>
      </c>
      <c r="J14544" t="s">
        <v>22</v>
      </c>
    </row>
    <row r="14545" spans="1:10">
      <c r="A14545" t="s">
        <v>19</v>
      </c>
      <c r="B14545">
        <v>56116</v>
      </c>
      <c r="C14545" t="s">
        <v>1245</v>
      </c>
      <c r="D14545">
        <v>56116</v>
      </c>
      <c r="E14545" t="str">
        <f>"56116"</f>
        <v>56116</v>
      </c>
      <c r="F14545" t="s">
        <v>23</v>
      </c>
      <c r="G14545">
        <v>2018</v>
      </c>
      <c r="I14545" t="s">
        <v>21</v>
      </c>
      <c r="J14545" t="s">
        <v>22</v>
      </c>
    </row>
    <row r="14546" spans="1:10">
      <c r="A14546" t="s">
        <v>19</v>
      </c>
      <c r="B14546">
        <v>56117</v>
      </c>
      <c r="C14546" t="s">
        <v>1245</v>
      </c>
      <c r="D14546">
        <v>56117</v>
      </c>
      <c r="E14546" t="str">
        <f>"56117"</f>
        <v>56117</v>
      </c>
      <c r="F14546" t="s">
        <v>23</v>
      </c>
      <c r="G14546">
        <v>2018</v>
      </c>
      <c r="I14546" t="s">
        <v>21</v>
      </c>
      <c r="J14546" t="s">
        <v>22</v>
      </c>
    </row>
    <row r="14547" spans="1:10">
      <c r="A14547" t="s">
        <v>19</v>
      </c>
      <c r="B14547">
        <v>56118</v>
      </c>
      <c r="C14547" t="s">
        <v>1245</v>
      </c>
      <c r="D14547">
        <v>56118</v>
      </c>
      <c r="E14547" t="str">
        <f>"56118"</f>
        <v>56118</v>
      </c>
      <c r="F14547" t="s">
        <v>23</v>
      </c>
      <c r="G14547">
        <v>2018</v>
      </c>
      <c r="I14547" t="s">
        <v>21</v>
      </c>
      <c r="J14547" t="s">
        <v>22</v>
      </c>
    </row>
    <row r="14548" spans="1:10">
      <c r="A14548" t="s">
        <v>19</v>
      </c>
      <c r="B14548">
        <v>56119</v>
      </c>
      <c r="C14548" t="s">
        <v>1245</v>
      </c>
      <c r="D14548">
        <v>56119</v>
      </c>
      <c r="E14548" t="str">
        <f>"56119"</f>
        <v>56119</v>
      </c>
      <c r="F14548" t="s">
        <v>23</v>
      </c>
      <c r="G14548">
        <v>2018</v>
      </c>
      <c r="I14548" t="s">
        <v>21</v>
      </c>
      <c r="J14548" t="s">
        <v>22</v>
      </c>
    </row>
    <row r="14549" spans="1:10">
      <c r="A14549" t="s">
        <v>19</v>
      </c>
      <c r="B14549">
        <v>56120</v>
      </c>
      <c r="C14549" t="s">
        <v>1245</v>
      </c>
      <c r="D14549">
        <v>56120</v>
      </c>
      <c r="E14549" t="str">
        <f>"56120"</f>
        <v>56120</v>
      </c>
      <c r="F14549" t="s">
        <v>23</v>
      </c>
      <c r="G14549">
        <v>2018</v>
      </c>
      <c r="I14549" t="s">
        <v>21</v>
      </c>
      <c r="J14549" t="s">
        <v>22</v>
      </c>
    </row>
    <row r="14550" spans="1:10">
      <c r="A14550" t="s">
        <v>19</v>
      </c>
      <c r="B14550">
        <v>56121</v>
      </c>
      <c r="C14550" t="s">
        <v>1245</v>
      </c>
      <c r="D14550">
        <v>56121</v>
      </c>
      <c r="E14550" t="str">
        <f>"56121"</f>
        <v>56121</v>
      </c>
      <c r="F14550" t="s">
        <v>23</v>
      </c>
      <c r="G14550">
        <v>2018</v>
      </c>
      <c r="I14550" t="s">
        <v>21</v>
      </c>
      <c r="J14550" t="s">
        <v>22</v>
      </c>
    </row>
    <row r="14551" spans="1:10">
      <c r="A14551" t="s">
        <v>19</v>
      </c>
      <c r="B14551">
        <v>56122</v>
      </c>
      <c r="C14551" t="s">
        <v>1245</v>
      </c>
      <c r="D14551">
        <v>56122</v>
      </c>
      <c r="E14551" t="str">
        <f>"56122"</f>
        <v>56122</v>
      </c>
      <c r="F14551" t="s">
        <v>23</v>
      </c>
      <c r="G14551">
        <v>2018</v>
      </c>
      <c r="I14551" t="s">
        <v>21</v>
      </c>
      <c r="J14551" t="s">
        <v>22</v>
      </c>
    </row>
    <row r="14552" spans="1:10">
      <c r="A14552" t="s">
        <v>19</v>
      </c>
      <c r="B14552">
        <v>56123</v>
      </c>
      <c r="C14552" t="s">
        <v>1245</v>
      </c>
      <c r="D14552">
        <v>56123</v>
      </c>
      <c r="E14552" t="str">
        <f>"56123"</f>
        <v>56123</v>
      </c>
      <c r="F14552" t="s">
        <v>23</v>
      </c>
      <c r="G14552">
        <v>2018</v>
      </c>
      <c r="I14552" t="s">
        <v>21</v>
      </c>
      <c r="J14552" t="s">
        <v>22</v>
      </c>
    </row>
    <row r="14553" spans="1:10">
      <c r="A14553" t="s">
        <v>19</v>
      </c>
      <c r="B14553">
        <v>56125</v>
      </c>
      <c r="C14553" t="s">
        <v>1245</v>
      </c>
      <c r="D14553">
        <v>56125</v>
      </c>
      <c r="E14553" t="str">
        <f>"56125"</f>
        <v>56125</v>
      </c>
      <c r="F14553" t="s">
        <v>23</v>
      </c>
      <c r="G14553">
        <v>2018</v>
      </c>
      <c r="I14553" t="s">
        <v>21</v>
      </c>
      <c r="J14553" t="s">
        <v>22</v>
      </c>
    </row>
    <row r="14554" spans="1:10">
      <c r="A14554" t="s">
        <v>19</v>
      </c>
      <c r="B14554">
        <v>56127</v>
      </c>
      <c r="C14554" t="s">
        <v>1245</v>
      </c>
      <c r="D14554">
        <v>56127</v>
      </c>
      <c r="E14554" t="str">
        <f>"56127"</f>
        <v>56127</v>
      </c>
      <c r="F14554" t="s">
        <v>23</v>
      </c>
      <c r="G14554">
        <v>2018</v>
      </c>
      <c r="I14554" t="s">
        <v>21</v>
      </c>
      <c r="J14554" t="s">
        <v>22</v>
      </c>
    </row>
    <row r="14555" spans="1:10">
      <c r="A14555" t="s">
        <v>19</v>
      </c>
      <c r="B14555">
        <v>56128</v>
      </c>
      <c r="C14555" t="s">
        <v>1245</v>
      </c>
      <c r="D14555">
        <v>56128</v>
      </c>
      <c r="E14555" t="str">
        <f>"56128"</f>
        <v>56128</v>
      </c>
      <c r="F14555" t="s">
        <v>23</v>
      </c>
      <c r="G14555">
        <v>2018</v>
      </c>
      <c r="I14555" t="s">
        <v>21</v>
      </c>
      <c r="J14555" t="s">
        <v>22</v>
      </c>
    </row>
    <row r="14556" spans="1:10">
      <c r="A14556" t="s">
        <v>19</v>
      </c>
      <c r="B14556">
        <v>56129</v>
      </c>
      <c r="C14556" t="s">
        <v>1245</v>
      </c>
      <c r="D14556">
        <v>56129</v>
      </c>
      <c r="E14556" t="str">
        <f>"56129"</f>
        <v>56129</v>
      </c>
      <c r="F14556" t="s">
        <v>23</v>
      </c>
      <c r="G14556">
        <v>2018</v>
      </c>
      <c r="I14556" t="s">
        <v>21</v>
      </c>
      <c r="J14556" t="s">
        <v>22</v>
      </c>
    </row>
    <row r="14557" spans="1:10">
      <c r="A14557" t="s">
        <v>19</v>
      </c>
      <c r="B14557">
        <v>56131</v>
      </c>
      <c r="C14557" t="s">
        <v>1245</v>
      </c>
      <c r="D14557">
        <v>56131</v>
      </c>
      <c r="E14557" t="str">
        <f>"56131"</f>
        <v>56131</v>
      </c>
      <c r="F14557" t="s">
        <v>23</v>
      </c>
      <c r="G14557">
        <v>2018</v>
      </c>
      <c r="I14557" t="s">
        <v>21</v>
      </c>
      <c r="J14557" t="s">
        <v>22</v>
      </c>
    </row>
    <row r="14558" spans="1:10">
      <c r="A14558" t="s">
        <v>19</v>
      </c>
      <c r="B14558">
        <v>56132</v>
      </c>
      <c r="C14558" t="s">
        <v>1245</v>
      </c>
      <c r="D14558">
        <v>56132</v>
      </c>
      <c r="E14558" t="str">
        <f>"56132"</f>
        <v>56132</v>
      </c>
      <c r="F14558" t="s">
        <v>23</v>
      </c>
      <c r="G14558">
        <v>2018</v>
      </c>
      <c r="I14558" t="s">
        <v>21</v>
      </c>
      <c r="J14558" t="s">
        <v>22</v>
      </c>
    </row>
    <row r="14559" spans="1:10">
      <c r="A14559" t="s">
        <v>19</v>
      </c>
      <c r="B14559">
        <v>56134</v>
      </c>
      <c r="C14559" t="s">
        <v>1245</v>
      </c>
      <c r="D14559">
        <v>56134</v>
      </c>
      <c r="E14559" t="str">
        <f>"56134"</f>
        <v>56134</v>
      </c>
      <c r="F14559" t="s">
        <v>23</v>
      </c>
      <c r="G14559">
        <v>2018</v>
      </c>
      <c r="I14559" t="s">
        <v>21</v>
      </c>
      <c r="J14559" t="s">
        <v>22</v>
      </c>
    </row>
    <row r="14560" spans="1:10">
      <c r="A14560" t="s">
        <v>19</v>
      </c>
      <c r="B14560">
        <v>56136</v>
      </c>
      <c r="C14560" t="s">
        <v>1245</v>
      </c>
      <c r="D14560">
        <v>56136</v>
      </c>
      <c r="E14560" t="str">
        <f>"56136"</f>
        <v>56136</v>
      </c>
      <c r="F14560" t="s">
        <v>23</v>
      </c>
      <c r="G14560">
        <v>2018</v>
      </c>
      <c r="I14560" t="s">
        <v>21</v>
      </c>
      <c r="J14560" t="s">
        <v>22</v>
      </c>
    </row>
    <row r="14561" spans="1:10">
      <c r="A14561" t="s">
        <v>19</v>
      </c>
      <c r="B14561">
        <v>56137</v>
      </c>
      <c r="C14561" t="s">
        <v>1245</v>
      </c>
      <c r="D14561">
        <v>56137</v>
      </c>
      <c r="E14561" t="str">
        <f>"56137"</f>
        <v>56137</v>
      </c>
      <c r="F14561" t="s">
        <v>23</v>
      </c>
      <c r="G14561">
        <v>2018</v>
      </c>
      <c r="I14561" t="s">
        <v>21</v>
      </c>
      <c r="J14561" t="s">
        <v>22</v>
      </c>
    </row>
    <row r="14562" spans="1:10">
      <c r="A14562" t="s">
        <v>19</v>
      </c>
      <c r="B14562">
        <v>56138</v>
      </c>
      <c r="C14562" t="s">
        <v>1245</v>
      </c>
      <c r="D14562">
        <v>56138</v>
      </c>
      <c r="E14562" t="str">
        <f>"56138"</f>
        <v>56138</v>
      </c>
      <c r="F14562" t="s">
        <v>23</v>
      </c>
      <c r="G14562">
        <v>2018</v>
      </c>
      <c r="I14562" t="s">
        <v>21</v>
      </c>
      <c r="J14562" t="s">
        <v>22</v>
      </c>
    </row>
    <row r="14563" spans="1:10">
      <c r="A14563" t="s">
        <v>19</v>
      </c>
      <c r="B14563">
        <v>56139</v>
      </c>
      <c r="C14563" t="s">
        <v>1245</v>
      </c>
      <c r="D14563">
        <v>56139</v>
      </c>
      <c r="E14563" t="str">
        <f>"56139"</f>
        <v>56139</v>
      </c>
      <c r="F14563" t="s">
        <v>23</v>
      </c>
      <c r="G14563">
        <v>2018</v>
      </c>
      <c r="I14563" t="s">
        <v>21</v>
      </c>
      <c r="J14563" t="s">
        <v>22</v>
      </c>
    </row>
    <row r="14564" spans="1:10">
      <c r="A14564" t="s">
        <v>19</v>
      </c>
      <c r="B14564">
        <v>56141</v>
      </c>
      <c r="C14564" t="s">
        <v>1245</v>
      </c>
      <c r="D14564">
        <v>56141</v>
      </c>
      <c r="E14564" t="str">
        <f>"56141"</f>
        <v>56141</v>
      </c>
      <c r="F14564" t="s">
        <v>23</v>
      </c>
      <c r="G14564">
        <v>2018</v>
      </c>
      <c r="I14564" t="s">
        <v>21</v>
      </c>
      <c r="J14564" t="s">
        <v>22</v>
      </c>
    </row>
    <row r="14565" spans="1:10">
      <c r="A14565" t="s">
        <v>19</v>
      </c>
      <c r="B14565">
        <v>56142</v>
      </c>
      <c r="C14565" t="s">
        <v>1245</v>
      </c>
      <c r="D14565">
        <v>56142</v>
      </c>
      <c r="E14565" t="str">
        <f>"56142"</f>
        <v>56142</v>
      </c>
      <c r="F14565">
        <v>166000</v>
      </c>
      <c r="G14565">
        <v>2018</v>
      </c>
      <c r="I14565" t="s">
        <v>21</v>
      </c>
      <c r="J14565" t="s">
        <v>22</v>
      </c>
    </row>
    <row r="14566" spans="1:10">
      <c r="A14566" t="s">
        <v>19</v>
      </c>
      <c r="B14566">
        <v>56143</v>
      </c>
      <c r="C14566" t="s">
        <v>1245</v>
      </c>
      <c r="D14566">
        <v>56143</v>
      </c>
      <c r="E14566" t="str">
        <f>"56143"</f>
        <v>56143</v>
      </c>
      <c r="F14566">
        <v>317711</v>
      </c>
      <c r="G14566">
        <v>2018</v>
      </c>
      <c r="I14566" t="s">
        <v>21</v>
      </c>
      <c r="J14566" t="s">
        <v>22</v>
      </c>
    </row>
    <row r="14567" spans="1:10">
      <c r="A14567" t="s">
        <v>19</v>
      </c>
      <c r="B14567">
        <v>56144</v>
      </c>
      <c r="C14567" t="s">
        <v>1245</v>
      </c>
      <c r="D14567">
        <v>56144</v>
      </c>
      <c r="E14567" t="str">
        <f>"56144"</f>
        <v>56144</v>
      </c>
      <c r="F14567" t="s">
        <v>23</v>
      </c>
      <c r="G14567">
        <v>2018</v>
      </c>
      <c r="I14567" t="s">
        <v>21</v>
      </c>
      <c r="J14567" t="s">
        <v>22</v>
      </c>
    </row>
    <row r="14568" spans="1:10">
      <c r="A14568" t="s">
        <v>19</v>
      </c>
      <c r="B14568">
        <v>56145</v>
      </c>
      <c r="C14568" t="s">
        <v>1245</v>
      </c>
      <c r="D14568">
        <v>56145</v>
      </c>
      <c r="E14568" t="str">
        <f>"56145"</f>
        <v>56145</v>
      </c>
      <c r="F14568" t="s">
        <v>23</v>
      </c>
      <c r="G14568">
        <v>2018</v>
      </c>
      <c r="I14568" t="s">
        <v>21</v>
      </c>
      <c r="J14568" t="s">
        <v>22</v>
      </c>
    </row>
    <row r="14569" spans="1:10">
      <c r="A14569" t="s">
        <v>19</v>
      </c>
      <c r="B14569">
        <v>56146</v>
      </c>
      <c r="C14569" t="s">
        <v>1245</v>
      </c>
      <c r="D14569">
        <v>56146</v>
      </c>
      <c r="E14569" t="str">
        <f>"56146"</f>
        <v>56146</v>
      </c>
      <c r="F14569" t="s">
        <v>23</v>
      </c>
      <c r="G14569">
        <v>2018</v>
      </c>
      <c r="I14569" t="s">
        <v>21</v>
      </c>
      <c r="J14569" t="s">
        <v>22</v>
      </c>
    </row>
    <row r="14570" spans="1:10">
      <c r="A14570" t="s">
        <v>19</v>
      </c>
      <c r="B14570">
        <v>56147</v>
      </c>
      <c r="C14570" t="s">
        <v>1245</v>
      </c>
      <c r="D14570">
        <v>56147</v>
      </c>
      <c r="E14570" t="str">
        <f>"56147"</f>
        <v>56147</v>
      </c>
      <c r="F14570" t="s">
        <v>23</v>
      </c>
      <c r="G14570">
        <v>2018</v>
      </c>
      <c r="I14570" t="s">
        <v>21</v>
      </c>
      <c r="J14570" t="s">
        <v>22</v>
      </c>
    </row>
    <row r="14571" spans="1:10">
      <c r="A14571" t="s">
        <v>19</v>
      </c>
      <c r="B14571">
        <v>56149</v>
      </c>
      <c r="C14571" t="s">
        <v>1245</v>
      </c>
      <c r="D14571">
        <v>56149</v>
      </c>
      <c r="E14571" t="str">
        <f>"56149"</f>
        <v>56149</v>
      </c>
      <c r="F14571" t="s">
        <v>23</v>
      </c>
      <c r="G14571">
        <v>2018</v>
      </c>
      <c r="I14571" t="s">
        <v>21</v>
      </c>
      <c r="J14571" t="s">
        <v>22</v>
      </c>
    </row>
    <row r="14572" spans="1:10">
      <c r="A14572" t="s">
        <v>19</v>
      </c>
      <c r="B14572">
        <v>56150</v>
      </c>
      <c r="C14572" t="s">
        <v>1245</v>
      </c>
      <c r="D14572">
        <v>56150</v>
      </c>
      <c r="E14572" t="str">
        <f>"56150"</f>
        <v>56150</v>
      </c>
      <c r="F14572" t="s">
        <v>23</v>
      </c>
      <c r="G14572">
        <v>2018</v>
      </c>
      <c r="I14572" t="s">
        <v>21</v>
      </c>
      <c r="J14572" t="s">
        <v>22</v>
      </c>
    </row>
    <row r="14573" spans="1:10">
      <c r="A14573" t="s">
        <v>19</v>
      </c>
      <c r="B14573">
        <v>56151</v>
      </c>
      <c r="C14573" t="s">
        <v>1245</v>
      </c>
      <c r="D14573">
        <v>56151</v>
      </c>
      <c r="E14573" t="str">
        <f>"56151"</f>
        <v>56151</v>
      </c>
      <c r="F14573" t="s">
        <v>23</v>
      </c>
      <c r="G14573">
        <v>2018</v>
      </c>
      <c r="I14573" t="s">
        <v>21</v>
      </c>
      <c r="J14573" t="s">
        <v>22</v>
      </c>
    </row>
    <row r="14574" spans="1:10">
      <c r="A14574" t="s">
        <v>19</v>
      </c>
      <c r="B14574">
        <v>56152</v>
      </c>
      <c r="C14574" t="s">
        <v>1245</v>
      </c>
      <c r="D14574">
        <v>56152</v>
      </c>
      <c r="E14574" t="str">
        <f>"56152"</f>
        <v>56152</v>
      </c>
      <c r="F14574" t="s">
        <v>23</v>
      </c>
      <c r="G14574">
        <v>2018</v>
      </c>
      <c r="I14574" t="s">
        <v>21</v>
      </c>
      <c r="J14574" t="s">
        <v>22</v>
      </c>
    </row>
    <row r="14575" spans="1:10">
      <c r="A14575" t="s">
        <v>19</v>
      </c>
      <c r="B14575">
        <v>56153</v>
      </c>
      <c r="C14575" t="s">
        <v>1245</v>
      </c>
      <c r="D14575">
        <v>56153</v>
      </c>
      <c r="E14575" t="str">
        <f>"56153"</f>
        <v>56153</v>
      </c>
      <c r="F14575" t="s">
        <v>23</v>
      </c>
      <c r="G14575">
        <v>2018</v>
      </c>
      <c r="I14575" t="s">
        <v>21</v>
      </c>
      <c r="J14575" t="s">
        <v>22</v>
      </c>
    </row>
    <row r="14576" spans="1:10">
      <c r="A14576" t="s">
        <v>19</v>
      </c>
      <c r="B14576">
        <v>56155</v>
      </c>
      <c r="C14576" t="s">
        <v>1245</v>
      </c>
      <c r="D14576">
        <v>56155</v>
      </c>
      <c r="E14576" t="str">
        <f>"56155"</f>
        <v>56155</v>
      </c>
      <c r="F14576" t="s">
        <v>23</v>
      </c>
      <c r="G14576">
        <v>2018</v>
      </c>
      <c r="I14576" t="s">
        <v>21</v>
      </c>
      <c r="J14576" t="s">
        <v>22</v>
      </c>
    </row>
    <row r="14577" spans="1:10">
      <c r="A14577" t="s">
        <v>19</v>
      </c>
      <c r="B14577">
        <v>56156</v>
      </c>
      <c r="C14577" t="s">
        <v>1245</v>
      </c>
      <c r="D14577">
        <v>56156</v>
      </c>
      <c r="E14577" t="str">
        <f>"56156"</f>
        <v>56156</v>
      </c>
      <c r="F14577">
        <v>316849</v>
      </c>
      <c r="G14577">
        <v>2018</v>
      </c>
      <c r="I14577" t="s">
        <v>21</v>
      </c>
      <c r="J14577" t="s">
        <v>22</v>
      </c>
    </row>
    <row r="14578" spans="1:10">
      <c r="A14578" t="s">
        <v>19</v>
      </c>
      <c r="B14578">
        <v>56157</v>
      </c>
      <c r="C14578" t="s">
        <v>1245</v>
      </c>
      <c r="D14578">
        <v>56157</v>
      </c>
      <c r="E14578" t="str">
        <f>"56157"</f>
        <v>56157</v>
      </c>
      <c r="F14578" t="s">
        <v>23</v>
      </c>
      <c r="G14578">
        <v>2018</v>
      </c>
      <c r="I14578" t="s">
        <v>21</v>
      </c>
      <c r="J14578" t="s">
        <v>22</v>
      </c>
    </row>
    <row r="14579" spans="1:10">
      <c r="A14579" t="s">
        <v>19</v>
      </c>
      <c r="B14579">
        <v>56158</v>
      </c>
      <c r="C14579" t="s">
        <v>1245</v>
      </c>
      <c r="D14579">
        <v>56158</v>
      </c>
      <c r="E14579" t="str">
        <f>"56158"</f>
        <v>56158</v>
      </c>
      <c r="F14579" t="s">
        <v>23</v>
      </c>
      <c r="G14579">
        <v>2018</v>
      </c>
      <c r="I14579" t="s">
        <v>21</v>
      </c>
      <c r="J14579" t="s">
        <v>22</v>
      </c>
    </row>
    <row r="14580" spans="1:10">
      <c r="A14580" t="s">
        <v>19</v>
      </c>
      <c r="B14580">
        <v>56159</v>
      </c>
      <c r="C14580" t="s">
        <v>1245</v>
      </c>
      <c r="D14580">
        <v>56159</v>
      </c>
      <c r="E14580" t="str">
        <f>"56159"</f>
        <v>56159</v>
      </c>
      <c r="F14580">
        <v>119052</v>
      </c>
      <c r="G14580">
        <v>2018</v>
      </c>
      <c r="I14580" t="s">
        <v>21</v>
      </c>
      <c r="J14580" t="s">
        <v>22</v>
      </c>
    </row>
    <row r="14581" spans="1:10">
      <c r="A14581" t="s">
        <v>19</v>
      </c>
      <c r="B14581">
        <v>56160</v>
      </c>
      <c r="C14581" t="s">
        <v>1245</v>
      </c>
      <c r="D14581">
        <v>56160</v>
      </c>
      <c r="E14581" t="str">
        <f>"56160"</f>
        <v>56160</v>
      </c>
      <c r="F14581" t="s">
        <v>23</v>
      </c>
      <c r="G14581">
        <v>2018</v>
      </c>
      <c r="I14581" t="s">
        <v>21</v>
      </c>
      <c r="J14581" t="s">
        <v>22</v>
      </c>
    </row>
    <row r="14582" spans="1:10">
      <c r="A14582" t="s">
        <v>19</v>
      </c>
      <c r="B14582">
        <v>56161</v>
      </c>
      <c r="C14582" t="s">
        <v>1245</v>
      </c>
      <c r="D14582">
        <v>56161</v>
      </c>
      <c r="E14582" t="str">
        <f>"56161"</f>
        <v>56161</v>
      </c>
      <c r="F14582" t="s">
        <v>23</v>
      </c>
      <c r="G14582">
        <v>2018</v>
      </c>
      <c r="I14582" t="s">
        <v>21</v>
      </c>
      <c r="J14582" t="s">
        <v>22</v>
      </c>
    </row>
    <row r="14583" spans="1:10">
      <c r="A14583" t="s">
        <v>19</v>
      </c>
      <c r="B14583">
        <v>56162</v>
      </c>
      <c r="C14583" t="s">
        <v>1245</v>
      </c>
      <c r="D14583">
        <v>56162</v>
      </c>
      <c r="E14583" t="str">
        <f>"56162"</f>
        <v>56162</v>
      </c>
      <c r="F14583" t="s">
        <v>23</v>
      </c>
      <c r="G14583">
        <v>2018</v>
      </c>
      <c r="I14583" t="s">
        <v>21</v>
      </c>
      <c r="J14583" t="s">
        <v>22</v>
      </c>
    </row>
    <row r="14584" spans="1:10">
      <c r="A14584" t="s">
        <v>19</v>
      </c>
      <c r="B14584">
        <v>56164</v>
      </c>
      <c r="C14584" t="s">
        <v>1245</v>
      </c>
      <c r="D14584">
        <v>56164</v>
      </c>
      <c r="E14584" t="str">
        <f>"56164"</f>
        <v>56164</v>
      </c>
      <c r="F14584">
        <v>348954</v>
      </c>
      <c r="G14584">
        <v>2018</v>
      </c>
      <c r="I14584" t="s">
        <v>21</v>
      </c>
      <c r="J14584" t="s">
        <v>22</v>
      </c>
    </row>
    <row r="14585" spans="1:10">
      <c r="A14585" t="s">
        <v>19</v>
      </c>
      <c r="B14585">
        <v>56165</v>
      </c>
      <c r="C14585" t="s">
        <v>1245</v>
      </c>
      <c r="D14585">
        <v>56165</v>
      </c>
      <c r="E14585" t="str">
        <f>"56165"</f>
        <v>56165</v>
      </c>
      <c r="F14585" t="s">
        <v>23</v>
      </c>
      <c r="G14585">
        <v>2018</v>
      </c>
      <c r="I14585" t="s">
        <v>21</v>
      </c>
      <c r="J14585" t="s">
        <v>22</v>
      </c>
    </row>
    <row r="14586" spans="1:10">
      <c r="A14586" t="s">
        <v>19</v>
      </c>
      <c r="B14586">
        <v>56166</v>
      </c>
      <c r="C14586" t="s">
        <v>1245</v>
      </c>
      <c r="D14586">
        <v>56166</v>
      </c>
      <c r="E14586" t="str">
        <f>"56166"</f>
        <v>56166</v>
      </c>
      <c r="F14586" t="s">
        <v>23</v>
      </c>
      <c r="G14586">
        <v>2018</v>
      </c>
      <c r="I14586" t="s">
        <v>21</v>
      </c>
      <c r="J14586" t="s">
        <v>22</v>
      </c>
    </row>
    <row r="14587" spans="1:10">
      <c r="A14587" t="s">
        <v>19</v>
      </c>
      <c r="B14587">
        <v>56167</v>
      </c>
      <c r="C14587" t="s">
        <v>1245</v>
      </c>
      <c r="D14587">
        <v>56167</v>
      </c>
      <c r="E14587" t="str">
        <f>"56167"</f>
        <v>56167</v>
      </c>
      <c r="F14587" t="s">
        <v>23</v>
      </c>
      <c r="G14587">
        <v>2018</v>
      </c>
      <c r="I14587" t="s">
        <v>21</v>
      </c>
      <c r="J14587" t="s">
        <v>22</v>
      </c>
    </row>
    <row r="14588" spans="1:10">
      <c r="A14588" t="s">
        <v>19</v>
      </c>
      <c r="B14588">
        <v>56168</v>
      </c>
      <c r="C14588" t="s">
        <v>1245</v>
      </c>
      <c r="D14588">
        <v>56168</v>
      </c>
      <c r="E14588" t="str">
        <f>"56168"</f>
        <v>56168</v>
      </c>
      <c r="F14588" t="s">
        <v>23</v>
      </c>
      <c r="G14588">
        <v>2018</v>
      </c>
      <c r="I14588" t="s">
        <v>21</v>
      </c>
      <c r="J14588" t="s">
        <v>22</v>
      </c>
    </row>
    <row r="14589" spans="1:10">
      <c r="A14589" t="s">
        <v>19</v>
      </c>
      <c r="B14589">
        <v>56169</v>
      </c>
      <c r="C14589" t="s">
        <v>1245</v>
      </c>
      <c r="D14589">
        <v>56169</v>
      </c>
      <c r="E14589" t="str">
        <f>"56169"</f>
        <v>56169</v>
      </c>
      <c r="F14589" t="s">
        <v>23</v>
      </c>
      <c r="G14589">
        <v>2018</v>
      </c>
      <c r="I14589" t="s">
        <v>21</v>
      </c>
      <c r="J14589" t="s">
        <v>22</v>
      </c>
    </row>
    <row r="14590" spans="1:10">
      <c r="A14590" t="s">
        <v>19</v>
      </c>
      <c r="B14590">
        <v>56170</v>
      </c>
      <c r="C14590" t="s">
        <v>1245</v>
      </c>
      <c r="D14590">
        <v>56170</v>
      </c>
      <c r="E14590" t="str">
        <f>"56170"</f>
        <v>56170</v>
      </c>
      <c r="F14590" t="s">
        <v>23</v>
      </c>
      <c r="G14590">
        <v>2018</v>
      </c>
      <c r="I14590" t="s">
        <v>21</v>
      </c>
      <c r="J14590" t="s">
        <v>22</v>
      </c>
    </row>
    <row r="14591" spans="1:10">
      <c r="A14591" t="s">
        <v>19</v>
      </c>
      <c r="B14591">
        <v>56171</v>
      </c>
      <c r="C14591" t="s">
        <v>1245</v>
      </c>
      <c r="D14591">
        <v>56171</v>
      </c>
      <c r="E14591" t="str">
        <f>"56171"</f>
        <v>56171</v>
      </c>
      <c r="F14591" t="s">
        <v>23</v>
      </c>
      <c r="G14591">
        <v>2018</v>
      </c>
      <c r="I14591" t="s">
        <v>21</v>
      </c>
      <c r="J14591" t="s">
        <v>22</v>
      </c>
    </row>
    <row r="14592" spans="1:10">
      <c r="A14592" t="s">
        <v>19</v>
      </c>
      <c r="B14592">
        <v>56172</v>
      </c>
      <c r="C14592" t="s">
        <v>1245</v>
      </c>
      <c r="D14592">
        <v>56172</v>
      </c>
      <c r="E14592" t="str">
        <f>"56172"</f>
        <v>56172</v>
      </c>
      <c r="F14592">
        <v>28682</v>
      </c>
      <c r="G14592">
        <v>2018</v>
      </c>
      <c r="I14592" t="s">
        <v>21</v>
      </c>
      <c r="J14592" t="s">
        <v>22</v>
      </c>
    </row>
    <row r="14593" spans="1:10">
      <c r="A14593" t="s">
        <v>19</v>
      </c>
      <c r="B14593">
        <v>56173</v>
      </c>
      <c r="C14593" t="s">
        <v>1245</v>
      </c>
      <c r="D14593">
        <v>56173</v>
      </c>
      <c r="E14593" t="str">
        <f>"56173"</f>
        <v>56173</v>
      </c>
      <c r="F14593" t="s">
        <v>23</v>
      </c>
      <c r="G14593">
        <v>2018</v>
      </c>
      <c r="I14593" t="s">
        <v>21</v>
      </c>
      <c r="J14593" t="s">
        <v>22</v>
      </c>
    </row>
    <row r="14594" spans="1:10">
      <c r="A14594" t="s">
        <v>19</v>
      </c>
      <c r="B14594">
        <v>56174</v>
      </c>
      <c r="C14594" t="s">
        <v>1245</v>
      </c>
      <c r="D14594">
        <v>56174</v>
      </c>
      <c r="E14594" t="str">
        <f>"56174"</f>
        <v>56174</v>
      </c>
      <c r="F14594" t="s">
        <v>23</v>
      </c>
      <c r="G14594">
        <v>2018</v>
      </c>
      <c r="I14594" t="s">
        <v>21</v>
      </c>
      <c r="J14594" t="s">
        <v>22</v>
      </c>
    </row>
    <row r="14595" spans="1:10">
      <c r="A14595" t="s">
        <v>19</v>
      </c>
      <c r="B14595">
        <v>56175</v>
      </c>
      <c r="C14595" t="s">
        <v>1245</v>
      </c>
      <c r="D14595">
        <v>56175</v>
      </c>
      <c r="E14595" t="str">
        <f>"56175"</f>
        <v>56175</v>
      </c>
      <c r="F14595">
        <v>185331</v>
      </c>
      <c r="G14595">
        <v>2018</v>
      </c>
      <c r="I14595" t="s">
        <v>21</v>
      </c>
      <c r="J14595" t="s">
        <v>22</v>
      </c>
    </row>
    <row r="14596" spans="1:10">
      <c r="A14596" t="s">
        <v>19</v>
      </c>
      <c r="B14596">
        <v>56176</v>
      </c>
      <c r="C14596" t="s">
        <v>1245</v>
      </c>
      <c r="D14596">
        <v>56176</v>
      </c>
      <c r="E14596" t="str">
        <f>"56176"</f>
        <v>56176</v>
      </c>
      <c r="F14596" t="s">
        <v>23</v>
      </c>
      <c r="G14596">
        <v>2018</v>
      </c>
      <c r="I14596" t="s">
        <v>21</v>
      </c>
      <c r="J14596" t="s">
        <v>22</v>
      </c>
    </row>
    <row r="14597" spans="1:10">
      <c r="A14597" t="s">
        <v>19</v>
      </c>
      <c r="B14597">
        <v>56178</v>
      </c>
      <c r="C14597" t="s">
        <v>1245</v>
      </c>
      <c r="D14597">
        <v>56178</v>
      </c>
      <c r="E14597" t="str">
        <f>"56178"</f>
        <v>56178</v>
      </c>
      <c r="F14597" t="s">
        <v>23</v>
      </c>
      <c r="G14597">
        <v>2018</v>
      </c>
      <c r="I14597" t="s">
        <v>21</v>
      </c>
      <c r="J14597" t="s">
        <v>22</v>
      </c>
    </row>
    <row r="14598" spans="1:10">
      <c r="A14598" t="s">
        <v>19</v>
      </c>
      <c r="B14598">
        <v>56180</v>
      </c>
      <c r="C14598" t="s">
        <v>1245</v>
      </c>
      <c r="D14598">
        <v>56180</v>
      </c>
      <c r="E14598" t="str">
        <f>"56180"</f>
        <v>56180</v>
      </c>
      <c r="F14598" t="s">
        <v>23</v>
      </c>
      <c r="G14598">
        <v>2018</v>
      </c>
      <c r="I14598" t="s">
        <v>21</v>
      </c>
      <c r="J14598" t="s">
        <v>22</v>
      </c>
    </row>
    <row r="14599" spans="1:10">
      <c r="A14599" t="s">
        <v>19</v>
      </c>
      <c r="B14599">
        <v>56181</v>
      </c>
      <c r="C14599" t="s">
        <v>1245</v>
      </c>
      <c r="D14599">
        <v>56181</v>
      </c>
      <c r="E14599" t="str">
        <f>"56181"</f>
        <v>56181</v>
      </c>
      <c r="F14599" t="s">
        <v>23</v>
      </c>
      <c r="G14599">
        <v>2018</v>
      </c>
      <c r="I14599" t="s">
        <v>21</v>
      </c>
      <c r="J14599" t="s">
        <v>22</v>
      </c>
    </row>
    <row r="14600" spans="1:10">
      <c r="A14600" t="s">
        <v>19</v>
      </c>
      <c r="B14600">
        <v>56183</v>
      </c>
      <c r="C14600" t="s">
        <v>1245</v>
      </c>
      <c r="D14600">
        <v>56183</v>
      </c>
      <c r="E14600" t="str">
        <f>"56183"</f>
        <v>56183</v>
      </c>
      <c r="F14600" t="s">
        <v>23</v>
      </c>
      <c r="G14600">
        <v>2018</v>
      </c>
      <c r="I14600" t="s">
        <v>21</v>
      </c>
      <c r="J14600" t="s">
        <v>22</v>
      </c>
    </row>
    <row r="14601" spans="1:10">
      <c r="A14601" t="s">
        <v>19</v>
      </c>
      <c r="B14601">
        <v>56185</v>
      </c>
      <c r="C14601" t="s">
        <v>1245</v>
      </c>
      <c r="D14601">
        <v>56185</v>
      </c>
      <c r="E14601" t="str">
        <f>"56185"</f>
        <v>56185</v>
      </c>
      <c r="F14601" t="s">
        <v>23</v>
      </c>
      <c r="G14601">
        <v>2018</v>
      </c>
      <c r="I14601" t="s">
        <v>21</v>
      </c>
      <c r="J14601" t="s">
        <v>22</v>
      </c>
    </row>
    <row r="14602" spans="1:10">
      <c r="A14602" t="s">
        <v>19</v>
      </c>
      <c r="B14602">
        <v>56186</v>
      </c>
      <c r="C14602" t="s">
        <v>1245</v>
      </c>
      <c r="D14602">
        <v>56186</v>
      </c>
      <c r="E14602" t="str">
        <f>"56186"</f>
        <v>56186</v>
      </c>
      <c r="F14602" t="s">
        <v>23</v>
      </c>
      <c r="G14602">
        <v>2018</v>
      </c>
      <c r="I14602" t="s">
        <v>21</v>
      </c>
      <c r="J14602" t="s">
        <v>22</v>
      </c>
    </row>
    <row r="14603" spans="1:10">
      <c r="A14603" t="s">
        <v>19</v>
      </c>
      <c r="B14603">
        <v>56187</v>
      </c>
      <c r="C14603" t="s">
        <v>1245</v>
      </c>
      <c r="D14603">
        <v>56187</v>
      </c>
      <c r="E14603" t="str">
        <f>"56187"</f>
        <v>56187</v>
      </c>
      <c r="F14603">
        <v>450276</v>
      </c>
      <c r="G14603">
        <v>2018</v>
      </c>
      <c r="I14603" t="s">
        <v>21</v>
      </c>
      <c r="J14603" t="s">
        <v>22</v>
      </c>
    </row>
    <row r="14604" spans="1:10">
      <c r="A14604" t="s">
        <v>19</v>
      </c>
      <c r="B14604">
        <v>56201</v>
      </c>
      <c r="C14604" t="s">
        <v>1245</v>
      </c>
      <c r="D14604">
        <v>56201</v>
      </c>
      <c r="E14604" t="str">
        <f>"56201"</f>
        <v>56201</v>
      </c>
      <c r="F14604">
        <v>1579921</v>
      </c>
      <c r="G14604">
        <v>2018</v>
      </c>
      <c r="I14604" t="s">
        <v>21</v>
      </c>
      <c r="J14604" t="s">
        <v>22</v>
      </c>
    </row>
    <row r="14605" spans="1:10">
      <c r="A14605" t="s">
        <v>19</v>
      </c>
      <c r="B14605">
        <v>56207</v>
      </c>
      <c r="C14605" t="s">
        <v>1245</v>
      </c>
      <c r="D14605">
        <v>56207</v>
      </c>
      <c r="E14605" t="str">
        <f>"56207"</f>
        <v>56207</v>
      </c>
      <c r="F14605" t="s">
        <v>23</v>
      </c>
      <c r="G14605">
        <v>2018</v>
      </c>
      <c r="I14605" t="s">
        <v>21</v>
      </c>
      <c r="J14605" t="s">
        <v>22</v>
      </c>
    </row>
    <row r="14606" spans="1:10">
      <c r="A14606" t="s">
        <v>19</v>
      </c>
      <c r="B14606">
        <v>56208</v>
      </c>
      <c r="C14606" t="s">
        <v>1245</v>
      </c>
      <c r="D14606">
        <v>56208</v>
      </c>
      <c r="E14606" t="str">
        <f>"56208"</f>
        <v>56208</v>
      </c>
      <c r="F14606" t="s">
        <v>23</v>
      </c>
      <c r="G14606">
        <v>2018</v>
      </c>
      <c r="I14606" t="s">
        <v>21</v>
      </c>
      <c r="J14606" t="s">
        <v>22</v>
      </c>
    </row>
    <row r="14607" spans="1:10">
      <c r="A14607" t="s">
        <v>19</v>
      </c>
      <c r="B14607">
        <v>56209</v>
      </c>
      <c r="C14607" t="s">
        <v>1245</v>
      </c>
      <c r="D14607">
        <v>56209</v>
      </c>
      <c r="E14607" t="str">
        <f>"56209"</f>
        <v>56209</v>
      </c>
      <c r="F14607" t="s">
        <v>23</v>
      </c>
      <c r="G14607">
        <v>2018</v>
      </c>
      <c r="I14607" t="s">
        <v>21</v>
      </c>
      <c r="J14607" t="s">
        <v>22</v>
      </c>
    </row>
    <row r="14608" spans="1:10">
      <c r="A14608" t="s">
        <v>19</v>
      </c>
      <c r="B14608">
        <v>56210</v>
      </c>
      <c r="C14608" t="s">
        <v>1245</v>
      </c>
      <c r="D14608">
        <v>56210</v>
      </c>
      <c r="E14608" t="str">
        <f>"56210"</f>
        <v>56210</v>
      </c>
      <c r="F14608" t="s">
        <v>23</v>
      </c>
      <c r="G14608">
        <v>2018</v>
      </c>
      <c r="I14608" t="s">
        <v>21</v>
      </c>
      <c r="J14608" t="s">
        <v>22</v>
      </c>
    </row>
    <row r="14609" spans="1:10">
      <c r="A14609" t="s">
        <v>19</v>
      </c>
      <c r="B14609">
        <v>56211</v>
      </c>
      <c r="C14609" t="s">
        <v>1245</v>
      </c>
      <c r="D14609">
        <v>56211</v>
      </c>
      <c r="E14609" t="str">
        <f>"56211"</f>
        <v>56211</v>
      </c>
      <c r="F14609" t="s">
        <v>23</v>
      </c>
      <c r="G14609">
        <v>2018</v>
      </c>
      <c r="I14609" t="s">
        <v>21</v>
      </c>
      <c r="J14609" t="s">
        <v>22</v>
      </c>
    </row>
    <row r="14610" spans="1:10">
      <c r="A14610" t="s">
        <v>19</v>
      </c>
      <c r="B14610">
        <v>56212</v>
      </c>
      <c r="C14610" t="s">
        <v>1245</v>
      </c>
      <c r="D14610">
        <v>56212</v>
      </c>
      <c r="E14610" t="str">
        <f>"56212"</f>
        <v>56212</v>
      </c>
      <c r="F14610" t="s">
        <v>23</v>
      </c>
      <c r="G14610">
        <v>2018</v>
      </c>
      <c r="I14610" t="s">
        <v>21</v>
      </c>
      <c r="J14610" t="s">
        <v>22</v>
      </c>
    </row>
    <row r="14611" spans="1:10">
      <c r="A14611" t="s">
        <v>19</v>
      </c>
      <c r="B14611">
        <v>56214</v>
      </c>
      <c r="C14611" t="s">
        <v>1245</v>
      </c>
      <c r="D14611">
        <v>56214</v>
      </c>
      <c r="E14611" t="str">
        <f>"56214"</f>
        <v>56214</v>
      </c>
      <c r="F14611" t="s">
        <v>23</v>
      </c>
      <c r="G14611">
        <v>2018</v>
      </c>
      <c r="I14611" t="s">
        <v>21</v>
      </c>
      <c r="J14611" t="s">
        <v>22</v>
      </c>
    </row>
    <row r="14612" spans="1:10">
      <c r="A14612" t="s">
        <v>19</v>
      </c>
      <c r="B14612">
        <v>56215</v>
      </c>
      <c r="C14612" t="s">
        <v>1245</v>
      </c>
      <c r="D14612">
        <v>56215</v>
      </c>
      <c r="E14612" t="str">
        <f>"56215"</f>
        <v>56215</v>
      </c>
      <c r="F14612">
        <v>283789</v>
      </c>
      <c r="G14612">
        <v>2018</v>
      </c>
      <c r="I14612" t="s">
        <v>21</v>
      </c>
      <c r="J14612" t="s">
        <v>22</v>
      </c>
    </row>
    <row r="14613" spans="1:10">
      <c r="A14613" t="s">
        <v>19</v>
      </c>
      <c r="B14613">
        <v>56216</v>
      </c>
      <c r="C14613" t="s">
        <v>1245</v>
      </c>
      <c r="D14613">
        <v>56216</v>
      </c>
      <c r="E14613" t="str">
        <f>"56216"</f>
        <v>56216</v>
      </c>
      <c r="F14613" t="s">
        <v>23</v>
      </c>
      <c r="G14613">
        <v>2018</v>
      </c>
      <c r="I14613" t="s">
        <v>21</v>
      </c>
      <c r="J14613" t="s">
        <v>22</v>
      </c>
    </row>
    <row r="14614" spans="1:10">
      <c r="A14614" t="s">
        <v>19</v>
      </c>
      <c r="B14614">
        <v>56218</v>
      </c>
      <c r="C14614" t="s">
        <v>1245</v>
      </c>
      <c r="D14614">
        <v>56218</v>
      </c>
      <c r="E14614" t="str">
        <f>"56218"</f>
        <v>56218</v>
      </c>
      <c r="F14614" t="s">
        <v>23</v>
      </c>
      <c r="G14614">
        <v>2018</v>
      </c>
      <c r="I14614" t="s">
        <v>21</v>
      </c>
      <c r="J14614" t="s">
        <v>22</v>
      </c>
    </row>
    <row r="14615" spans="1:10">
      <c r="A14615" t="s">
        <v>19</v>
      </c>
      <c r="B14615">
        <v>56219</v>
      </c>
      <c r="C14615" t="s">
        <v>1245</v>
      </c>
      <c r="D14615">
        <v>56219</v>
      </c>
      <c r="E14615" t="str">
        <f>"56219"</f>
        <v>56219</v>
      </c>
      <c r="F14615" t="s">
        <v>23</v>
      </c>
      <c r="G14615">
        <v>2018</v>
      </c>
      <c r="I14615" t="s">
        <v>21</v>
      </c>
      <c r="J14615" t="s">
        <v>22</v>
      </c>
    </row>
    <row r="14616" spans="1:10">
      <c r="A14616" t="s">
        <v>19</v>
      </c>
      <c r="B14616">
        <v>56220</v>
      </c>
      <c r="C14616" t="s">
        <v>1245</v>
      </c>
      <c r="D14616">
        <v>56220</v>
      </c>
      <c r="E14616" t="str">
        <f>"56220"</f>
        <v>56220</v>
      </c>
      <c r="F14616" t="s">
        <v>23</v>
      </c>
      <c r="G14616">
        <v>2018</v>
      </c>
      <c r="I14616" t="s">
        <v>21</v>
      </c>
      <c r="J14616" t="s">
        <v>22</v>
      </c>
    </row>
    <row r="14617" spans="1:10">
      <c r="A14617" t="s">
        <v>19</v>
      </c>
      <c r="B14617">
        <v>56221</v>
      </c>
      <c r="C14617" t="s">
        <v>1245</v>
      </c>
      <c r="D14617">
        <v>56221</v>
      </c>
      <c r="E14617" t="str">
        <f>"56221"</f>
        <v>56221</v>
      </c>
      <c r="F14617" t="s">
        <v>23</v>
      </c>
      <c r="G14617">
        <v>2018</v>
      </c>
      <c r="I14617" t="s">
        <v>21</v>
      </c>
      <c r="J14617" t="s">
        <v>22</v>
      </c>
    </row>
    <row r="14618" spans="1:10">
      <c r="A14618" t="s">
        <v>19</v>
      </c>
      <c r="B14618">
        <v>56222</v>
      </c>
      <c r="C14618" t="s">
        <v>1245</v>
      </c>
      <c r="D14618">
        <v>56222</v>
      </c>
      <c r="E14618" t="str">
        <f>"56222"</f>
        <v>56222</v>
      </c>
      <c r="F14618" t="s">
        <v>23</v>
      </c>
      <c r="G14618">
        <v>2018</v>
      </c>
      <c r="I14618" t="s">
        <v>21</v>
      </c>
      <c r="J14618" t="s">
        <v>22</v>
      </c>
    </row>
    <row r="14619" spans="1:10">
      <c r="A14619" t="s">
        <v>19</v>
      </c>
      <c r="B14619">
        <v>56223</v>
      </c>
      <c r="C14619" t="s">
        <v>1245</v>
      </c>
      <c r="D14619">
        <v>56223</v>
      </c>
      <c r="E14619" t="str">
        <f>"56223"</f>
        <v>56223</v>
      </c>
      <c r="F14619">
        <v>109387</v>
      </c>
      <c r="G14619">
        <v>2018</v>
      </c>
      <c r="I14619" t="s">
        <v>21</v>
      </c>
      <c r="J14619" t="s">
        <v>22</v>
      </c>
    </row>
    <row r="14620" spans="1:10">
      <c r="A14620" t="s">
        <v>19</v>
      </c>
      <c r="B14620">
        <v>56224</v>
      </c>
      <c r="C14620" t="s">
        <v>1245</v>
      </c>
      <c r="D14620">
        <v>56224</v>
      </c>
      <c r="E14620" t="str">
        <f>"56224"</f>
        <v>56224</v>
      </c>
      <c r="F14620" t="s">
        <v>23</v>
      </c>
      <c r="G14620">
        <v>2018</v>
      </c>
      <c r="I14620" t="s">
        <v>21</v>
      </c>
      <c r="J14620" t="s">
        <v>22</v>
      </c>
    </row>
    <row r="14621" spans="1:10">
      <c r="A14621" t="s">
        <v>19</v>
      </c>
      <c r="B14621">
        <v>56225</v>
      </c>
      <c r="C14621" t="s">
        <v>1245</v>
      </c>
      <c r="D14621">
        <v>56225</v>
      </c>
      <c r="E14621" t="str">
        <f>"56225"</f>
        <v>56225</v>
      </c>
      <c r="F14621" t="s">
        <v>23</v>
      </c>
      <c r="G14621">
        <v>2018</v>
      </c>
      <c r="I14621" t="s">
        <v>21</v>
      </c>
      <c r="J14621" t="s">
        <v>22</v>
      </c>
    </row>
    <row r="14622" spans="1:10">
      <c r="A14622" t="s">
        <v>19</v>
      </c>
      <c r="B14622">
        <v>56226</v>
      </c>
      <c r="C14622" t="s">
        <v>1245</v>
      </c>
      <c r="D14622">
        <v>56226</v>
      </c>
      <c r="E14622" t="str">
        <f>"56226"</f>
        <v>56226</v>
      </c>
      <c r="F14622" t="s">
        <v>23</v>
      </c>
      <c r="G14622">
        <v>2018</v>
      </c>
      <c r="I14622" t="s">
        <v>21</v>
      </c>
      <c r="J14622" t="s">
        <v>22</v>
      </c>
    </row>
    <row r="14623" spans="1:10">
      <c r="A14623" t="s">
        <v>19</v>
      </c>
      <c r="B14623">
        <v>56227</v>
      </c>
      <c r="C14623" t="s">
        <v>1245</v>
      </c>
      <c r="D14623">
        <v>56227</v>
      </c>
      <c r="E14623" t="str">
        <f>"56227"</f>
        <v>56227</v>
      </c>
      <c r="F14623" t="s">
        <v>23</v>
      </c>
      <c r="G14623">
        <v>2018</v>
      </c>
      <c r="I14623" t="s">
        <v>21</v>
      </c>
      <c r="J14623" t="s">
        <v>22</v>
      </c>
    </row>
    <row r="14624" spans="1:10">
      <c r="A14624" t="s">
        <v>19</v>
      </c>
      <c r="B14624">
        <v>56228</v>
      </c>
      <c r="C14624" t="s">
        <v>1245</v>
      </c>
      <c r="D14624">
        <v>56228</v>
      </c>
      <c r="E14624" t="str">
        <f>"56228"</f>
        <v>56228</v>
      </c>
      <c r="F14624" t="s">
        <v>23</v>
      </c>
      <c r="G14624">
        <v>2018</v>
      </c>
      <c r="I14624" t="s">
        <v>21</v>
      </c>
      <c r="J14624" t="s">
        <v>22</v>
      </c>
    </row>
    <row r="14625" spans="1:10">
      <c r="A14625" t="s">
        <v>19</v>
      </c>
      <c r="B14625">
        <v>56229</v>
      </c>
      <c r="C14625" t="s">
        <v>1245</v>
      </c>
      <c r="D14625">
        <v>56229</v>
      </c>
      <c r="E14625" t="str">
        <f>"56229"</f>
        <v>56229</v>
      </c>
      <c r="F14625">
        <v>118193</v>
      </c>
      <c r="G14625">
        <v>2018</v>
      </c>
      <c r="I14625" t="s">
        <v>21</v>
      </c>
      <c r="J14625" t="s">
        <v>22</v>
      </c>
    </row>
    <row r="14626" spans="1:10">
      <c r="A14626" t="s">
        <v>19</v>
      </c>
      <c r="B14626">
        <v>56230</v>
      </c>
      <c r="C14626" t="s">
        <v>1245</v>
      </c>
      <c r="D14626">
        <v>56230</v>
      </c>
      <c r="E14626" t="str">
        <f>"56230"</f>
        <v>56230</v>
      </c>
      <c r="F14626" t="s">
        <v>23</v>
      </c>
      <c r="G14626">
        <v>2018</v>
      </c>
      <c r="I14626" t="s">
        <v>21</v>
      </c>
      <c r="J14626" t="s">
        <v>22</v>
      </c>
    </row>
    <row r="14627" spans="1:10">
      <c r="A14627" t="s">
        <v>19</v>
      </c>
      <c r="B14627">
        <v>56231</v>
      </c>
      <c r="C14627" t="s">
        <v>1245</v>
      </c>
      <c r="D14627">
        <v>56231</v>
      </c>
      <c r="E14627" t="str">
        <f>"56231"</f>
        <v>56231</v>
      </c>
      <c r="F14627" t="s">
        <v>23</v>
      </c>
      <c r="G14627">
        <v>2018</v>
      </c>
      <c r="I14627" t="s">
        <v>21</v>
      </c>
      <c r="J14627" t="s">
        <v>22</v>
      </c>
    </row>
    <row r="14628" spans="1:10">
      <c r="A14628" t="s">
        <v>19</v>
      </c>
      <c r="B14628">
        <v>56232</v>
      </c>
      <c r="C14628" t="s">
        <v>1245</v>
      </c>
      <c r="D14628">
        <v>56232</v>
      </c>
      <c r="E14628" t="str">
        <f>"56232"</f>
        <v>56232</v>
      </c>
      <c r="F14628" t="s">
        <v>23</v>
      </c>
      <c r="G14628">
        <v>2018</v>
      </c>
      <c r="I14628" t="s">
        <v>21</v>
      </c>
      <c r="J14628" t="s">
        <v>22</v>
      </c>
    </row>
    <row r="14629" spans="1:10">
      <c r="A14629" t="s">
        <v>19</v>
      </c>
      <c r="B14629">
        <v>56235</v>
      </c>
      <c r="C14629" t="s">
        <v>1245</v>
      </c>
      <c r="D14629">
        <v>56235</v>
      </c>
      <c r="E14629" t="str">
        <f>"56235"</f>
        <v>56235</v>
      </c>
      <c r="F14629" t="s">
        <v>23</v>
      </c>
      <c r="G14629">
        <v>2018</v>
      </c>
      <c r="I14629" t="s">
        <v>21</v>
      </c>
      <c r="J14629" t="s">
        <v>22</v>
      </c>
    </row>
    <row r="14630" spans="1:10">
      <c r="A14630" t="s">
        <v>19</v>
      </c>
      <c r="B14630">
        <v>56236</v>
      </c>
      <c r="C14630" t="s">
        <v>1245</v>
      </c>
      <c r="D14630">
        <v>56236</v>
      </c>
      <c r="E14630" t="str">
        <f>"56236"</f>
        <v>56236</v>
      </c>
      <c r="F14630" t="s">
        <v>23</v>
      </c>
      <c r="G14630">
        <v>2018</v>
      </c>
      <c r="I14630" t="s">
        <v>21</v>
      </c>
      <c r="J14630" t="s">
        <v>22</v>
      </c>
    </row>
    <row r="14631" spans="1:10">
      <c r="A14631" t="s">
        <v>19</v>
      </c>
      <c r="B14631">
        <v>56237</v>
      </c>
      <c r="C14631" t="s">
        <v>1245</v>
      </c>
      <c r="D14631">
        <v>56237</v>
      </c>
      <c r="E14631" t="str">
        <f>"56237"</f>
        <v>56237</v>
      </c>
      <c r="F14631" t="s">
        <v>23</v>
      </c>
      <c r="G14631">
        <v>2018</v>
      </c>
      <c r="I14631" t="s">
        <v>21</v>
      </c>
      <c r="J14631" t="s">
        <v>22</v>
      </c>
    </row>
    <row r="14632" spans="1:10">
      <c r="A14632" t="s">
        <v>19</v>
      </c>
      <c r="B14632">
        <v>56239</v>
      </c>
      <c r="C14632" t="s">
        <v>1245</v>
      </c>
      <c r="D14632">
        <v>56239</v>
      </c>
      <c r="E14632" t="str">
        <f>"56239"</f>
        <v>56239</v>
      </c>
      <c r="F14632" t="s">
        <v>23</v>
      </c>
      <c r="G14632">
        <v>2018</v>
      </c>
      <c r="I14632" t="s">
        <v>21</v>
      </c>
      <c r="J14632" t="s">
        <v>22</v>
      </c>
    </row>
    <row r="14633" spans="1:10">
      <c r="A14633" t="s">
        <v>19</v>
      </c>
      <c r="B14633">
        <v>56240</v>
      </c>
      <c r="C14633" t="s">
        <v>1245</v>
      </c>
      <c r="D14633">
        <v>56240</v>
      </c>
      <c r="E14633" t="str">
        <f>"56240"</f>
        <v>56240</v>
      </c>
      <c r="F14633" t="s">
        <v>23</v>
      </c>
      <c r="G14633">
        <v>2018</v>
      </c>
      <c r="I14633" t="s">
        <v>21</v>
      </c>
      <c r="J14633" t="s">
        <v>22</v>
      </c>
    </row>
    <row r="14634" spans="1:10">
      <c r="A14634" t="s">
        <v>19</v>
      </c>
      <c r="B14634">
        <v>56241</v>
      </c>
      <c r="C14634" t="s">
        <v>1245</v>
      </c>
      <c r="D14634">
        <v>56241</v>
      </c>
      <c r="E14634" t="str">
        <f>"56241"</f>
        <v>56241</v>
      </c>
      <c r="F14634">
        <v>240162</v>
      </c>
      <c r="G14634">
        <v>2018</v>
      </c>
      <c r="I14634" t="s">
        <v>21</v>
      </c>
      <c r="J14634" t="s">
        <v>22</v>
      </c>
    </row>
    <row r="14635" spans="1:10">
      <c r="A14635" t="s">
        <v>19</v>
      </c>
      <c r="B14635">
        <v>56243</v>
      </c>
      <c r="C14635" t="s">
        <v>1245</v>
      </c>
      <c r="D14635">
        <v>56243</v>
      </c>
      <c r="E14635" t="str">
        <f>"56243"</f>
        <v>56243</v>
      </c>
      <c r="F14635" t="s">
        <v>23</v>
      </c>
      <c r="G14635">
        <v>2018</v>
      </c>
      <c r="I14635" t="s">
        <v>21</v>
      </c>
      <c r="J14635" t="s">
        <v>22</v>
      </c>
    </row>
    <row r="14636" spans="1:10">
      <c r="A14636" t="s">
        <v>19</v>
      </c>
      <c r="B14636">
        <v>56244</v>
      </c>
      <c r="C14636" t="s">
        <v>1245</v>
      </c>
      <c r="D14636">
        <v>56244</v>
      </c>
      <c r="E14636" t="str">
        <f>"56244"</f>
        <v>56244</v>
      </c>
      <c r="F14636" t="s">
        <v>23</v>
      </c>
      <c r="G14636">
        <v>2018</v>
      </c>
      <c r="I14636" t="s">
        <v>21</v>
      </c>
      <c r="J14636" t="s">
        <v>22</v>
      </c>
    </row>
    <row r="14637" spans="1:10">
      <c r="A14637" t="s">
        <v>19</v>
      </c>
      <c r="B14637">
        <v>56245</v>
      </c>
      <c r="C14637" t="s">
        <v>1245</v>
      </c>
      <c r="D14637">
        <v>56245</v>
      </c>
      <c r="E14637" t="str">
        <f>"56245"</f>
        <v>56245</v>
      </c>
      <c r="F14637" t="s">
        <v>23</v>
      </c>
      <c r="G14637">
        <v>2018</v>
      </c>
      <c r="I14637" t="s">
        <v>21</v>
      </c>
      <c r="J14637" t="s">
        <v>22</v>
      </c>
    </row>
    <row r="14638" spans="1:10">
      <c r="A14638" t="s">
        <v>19</v>
      </c>
      <c r="B14638">
        <v>56248</v>
      </c>
      <c r="C14638" t="s">
        <v>1245</v>
      </c>
      <c r="D14638">
        <v>56248</v>
      </c>
      <c r="E14638" t="str">
        <f>"56248"</f>
        <v>56248</v>
      </c>
      <c r="F14638" t="s">
        <v>23</v>
      </c>
      <c r="G14638">
        <v>2018</v>
      </c>
      <c r="I14638" t="s">
        <v>21</v>
      </c>
      <c r="J14638" t="s">
        <v>22</v>
      </c>
    </row>
    <row r="14639" spans="1:10">
      <c r="A14639" t="s">
        <v>19</v>
      </c>
      <c r="B14639">
        <v>56249</v>
      </c>
      <c r="C14639" t="s">
        <v>1245</v>
      </c>
      <c r="D14639">
        <v>56249</v>
      </c>
      <c r="E14639" t="str">
        <f>"56249"</f>
        <v>56249</v>
      </c>
      <c r="F14639" t="s">
        <v>23</v>
      </c>
      <c r="G14639">
        <v>2018</v>
      </c>
      <c r="I14639" t="s">
        <v>21</v>
      </c>
      <c r="J14639" t="s">
        <v>22</v>
      </c>
    </row>
    <row r="14640" spans="1:10">
      <c r="A14640" t="s">
        <v>19</v>
      </c>
      <c r="B14640">
        <v>56251</v>
      </c>
      <c r="C14640" t="s">
        <v>1245</v>
      </c>
      <c r="D14640">
        <v>56251</v>
      </c>
      <c r="E14640" t="str">
        <f>"56251"</f>
        <v>56251</v>
      </c>
      <c r="F14640" t="s">
        <v>23</v>
      </c>
      <c r="G14640">
        <v>2018</v>
      </c>
      <c r="I14640" t="s">
        <v>21</v>
      </c>
      <c r="J14640" t="s">
        <v>22</v>
      </c>
    </row>
    <row r="14641" spans="1:10">
      <c r="A14641" t="s">
        <v>19</v>
      </c>
      <c r="B14641">
        <v>56252</v>
      </c>
      <c r="C14641" t="s">
        <v>1245</v>
      </c>
      <c r="D14641">
        <v>56252</v>
      </c>
      <c r="E14641" t="str">
        <f>"56252"</f>
        <v>56252</v>
      </c>
      <c r="F14641" t="s">
        <v>23</v>
      </c>
      <c r="G14641">
        <v>2018</v>
      </c>
      <c r="I14641" t="s">
        <v>21</v>
      </c>
      <c r="J14641" t="s">
        <v>22</v>
      </c>
    </row>
    <row r="14642" spans="1:10">
      <c r="A14642" t="s">
        <v>19</v>
      </c>
      <c r="B14642">
        <v>56253</v>
      </c>
      <c r="C14642" t="s">
        <v>1245</v>
      </c>
      <c r="D14642">
        <v>56253</v>
      </c>
      <c r="E14642" t="str">
        <f>"56253"</f>
        <v>56253</v>
      </c>
      <c r="F14642" t="s">
        <v>23</v>
      </c>
      <c r="G14642">
        <v>2018</v>
      </c>
      <c r="I14642" t="s">
        <v>21</v>
      </c>
      <c r="J14642" t="s">
        <v>22</v>
      </c>
    </row>
    <row r="14643" spans="1:10">
      <c r="A14643" t="s">
        <v>19</v>
      </c>
      <c r="B14643">
        <v>56255</v>
      </c>
      <c r="C14643" t="s">
        <v>1245</v>
      </c>
      <c r="D14643">
        <v>56255</v>
      </c>
      <c r="E14643" t="str">
        <f>"56255"</f>
        <v>56255</v>
      </c>
      <c r="F14643" t="s">
        <v>23</v>
      </c>
      <c r="G14643">
        <v>2018</v>
      </c>
      <c r="I14643" t="s">
        <v>21</v>
      </c>
      <c r="J14643" t="s">
        <v>22</v>
      </c>
    </row>
    <row r="14644" spans="1:10">
      <c r="A14644" t="s">
        <v>19</v>
      </c>
      <c r="B14644">
        <v>56256</v>
      </c>
      <c r="C14644" t="s">
        <v>1245</v>
      </c>
      <c r="D14644">
        <v>56256</v>
      </c>
      <c r="E14644" t="str">
        <f>"56256"</f>
        <v>56256</v>
      </c>
      <c r="F14644">
        <v>107356</v>
      </c>
      <c r="G14644">
        <v>2018</v>
      </c>
      <c r="I14644" t="s">
        <v>21</v>
      </c>
      <c r="J14644" t="s">
        <v>22</v>
      </c>
    </row>
    <row r="14645" spans="1:10">
      <c r="A14645" t="s">
        <v>19</v>
      </c>
      <c r="B14645">
        <v>56257</v>
      </c>
      <c r="C14645" t="s">
        <v>1245</v>
      </c>
      <c r="D14645">
        <v>56257</v>
      </c>
      <c r="E14645" t="str">
        <f>"56257"</f>
        <v>56257</v>
      </c>
      <c r="F14645" t="s">
        <v>23</v>
      </c>
      <c r="G14645">
        <v>2018</v>
      </c>
      <c r="I14645" t="s">
        <v>21</v>
      </c>
      <c r="J14645" t="s">
        <v>22</v>
      </c>
    </row>
    <row r="14646" spans="1:10">
      <c r="A14646" t="s">
        <v>19</v>
      </c>
      <c r="B14646">
        <v>56258</v>
      </c>
      <c r="C14646" t="s">
        <v>1245</v>
      </c>
      <c r="D14646">
        <v>56258</v>
      </c>
      <c r="E14646" t="str">
        <f>"56258"</f>
        <v>56258</v>
      </c>
      <c r="F14646">
        <v>566002</v>
      </c>
      <c r="G14646">
        <v>2018</v>
      </c>
      <c r="I14646" t="s">
        <v>21</v>
      </c>
      <c r="J14646" t="s">
        <v>22</v>
      </c>
    </row>
    <row r="14647" spans="1:10">
      <c r="A14647" t="s">
        <v>19</v>
      </c>
      <c r="B14647">
        <v>56260</v>
      </c>
      <c r="C14647" t="s">
        <v>1245</v>
      </c>
      <c r="D14647">
        <v>56260</v>
      </c>
      <c r="E14647" t="str">
        <f>"56260"</f>
        <v>56260</v>
      </c>
      <c r="F14647" t="s">
        <v>23</v>
      </c>
      <c r="G14647">
        <v>2018</v>
      </c>
      <c r="I14647" t="s">
        <v>21</v>
      </c>
      <c r="J14647" t="s">
        <v>22</v>
      </c>
    </row>
    <row r="14648" spans="1:10">
      <c r="A14648" t="s">
        <v>19</v>
      </c>
      <c r="B14648">
        <v>56262</v>
      </c>
      <c r="C14648" t="s">
        <v>1245</v>
      </c>
      <c r="D14648">
        <v>56262</v>
      </c>
      <c r="E14648" t="str">
        <f>"56262"</f>
        <v>56262</v>
      </c>
      <c r="F14648" t="s">
        <v>23</v>
      </c>
      <c r="G14648">
        <v>2018</v>
      </c>
      <c r="I14648" t="s">
        <v>21</v>
      </c>
      <c r="J14648" t="s">
        <v>22</v>
      </c>
    </row>
    <row r="14649" spans="1:10">
      <c r="A14649" t="s">
        <v>19</v>
      </c>
      <c r="B14649">
        <v>56263</v>
      </c>
      <c r="C14649" t="s">
        <v>1245</v>
      </c>
      <c r="D14649">
        <v>56263</v>
      </c>
      <c r="E14649" t="str">
        <f>"56263"</f>
        <v>56263</v>
      </c>
      <c r="F14649" t="s">
        <v>23</v>
      </c>
      <c r="G14649">
        <v>2018</v>
      </c>
      <c r="I14649" t="s">
        <v>21</v>
      </c>
      <c r="J14649" t="s">
        <v>22</v>
      </c>
    </row>
    <row r="14650" spans="1:10">
      <c r="A14650" t="s">
        <v>19</v>
      </c>
      <c r="B14650">
        <v>56264</v>
      </c>
      <c r="C14650" t="s">
        <v>1245</v>
      </c>
      <c r="D14650">
        <v>56264</v>
      </c>
      <c r="E14650" t="str">
        <f>"56264"</f>
        <v>56264</v>
      </c>
      <c r="F14650" t="s">
        <v>23</v>
      </c>
      <c r="G14650">
        <v>2018</v>
      </c>
      <c r="I14650" t="s">
        <v>21</v>
      </c>
      <c r="J14650" t="s">
        <v>22</v>
      </c>
    </row>
    <row r="14651" spans="1:10">
      <c r="A14651" t="s">
        <v>19</v>
      </c>
      <c r="B14651">
        <v>56265</v>
      </c>
      <c r="C14651" t="s">
        <v>1245</v>
      </c>
      <c r="D14651">
        <v>56265</v>
      </c>
      <c r="E14651" t="str">
        <f>"56265"</f>
        <v>56265</v>
      </c>
      <c r="F14651">
        <v>167964</v>
      </c>
      <c r="G14651">
        <v>2018</v>
      </c>
      <c r="I14651" t="s">
        <v>21</v>
      </c>
      <c r="J14651" t="s">
        <v>22</v>
      </c>
    </row>
    <row r="14652" spans="1:10">
      <c r="A14652" t="s">
        <v>19</v>
      </c>
      <c r="B14652">
        <v>56266</v>
      </c>
      <c r="C14652" t="s">
        <v>1245</v>
      </c>
      <c r="D14652">
        <v>56266</v>
      </c>
      <c r="E14652" t="str">
        <f>"56266"</f>
        <v>56266</v>
      </c>
      <c r="F14652" t="s">
        <v>23</v>
      </c>
      <c r="G14652">
        <v>2018</v>
      </c>
      <c r="I14652" t="s">
        <v>21</v>
      </c>
      <c r="J14652" t="s">
        <v>22</v>
      </c>
    </row>
    <row r="14653" spans="1:10">
      <c r="A14653" t="s">
        <v>19</v>
      </c>
      <c r="B14653">
        <v>56267</v>
      </c>
      <c r="C14653" t="s">
        <v>1245</v>
      </c>
      <c r="D14653">
        <v>56267</v>
      </c>
      <c r="E14653" t="str">
        <f>"56267"</f>
        <v>56267</v>
      </c>
      <c r="F14653">
        <v>231339</v>
      </c>
      <c r="G14653">
        <v>2018</v>
      </c>
      <c r="I14653" t="s">
        <v>21</v>
      </c>
      <c r="J14653" t="s">
        <v>22</v>
      </c>
    </row>
    <row r="14654" spans="1:10">
      <c r="A14654" t="s">
        <v>19</v>
      </c>
      <c r="B14654">
        <v>56270</v>
      </c>
      <c r="C14654" t="s">
        <v>1245</v>
      </c>
      <c r="D14654">
        <v>56270</v>
      </c>
      <c r="E14654" t="str">
        <f>"56270"</f>
        <v>56270</v>
      </c>
      <c r="F14654">
        <v>179999</v>
      </c>
      <c r="G14654">
        <v>2018</v>
      </c>
      <c r="I14654" t="s">
        <v>21</v>
      </c>
      <c r="J14654" t="s">
        <v>22</v>
      </c>
    </row>
    <row r="14655" spans="1:10">
      <c r="A14655" t="s">
        <v>19</v>
      </c>
      <c r="B14655">
        <v>56271</v>
      </c>
      <c r="C14655" t="s">
        <v>1245</v>
      </c>
      <c r="D14655">
        <v>56271</v>
      </c>
      <c r="E14655" t="str">
        <f>"56271"</f>
        <v>56271</v>
      </c>
      <c r="F14655" t="s">
        <v>23</v>
      </c>
      <c r="G14655">
        <v>2018</v>
      </c>
      <c r="I14655" t="s">
        <v>21</v>
      </c>
      <c r="J14655" t="s">
        <v>22</v>
      </c>
    </row>
    <row r="14656" spans="1:10">
      <c r="A14656" t="s">
        <v>19</v>
      </c>
      <c r="B14656">
        <v>56273</v>
      </c>
      <c r="C14656" t="s">
        <v>1245</v>
      </c>
      <c r="D14656">
        <v>56273</v>
      </c>
      <c r="E14656" t="str">
        <f>"56273"</f>
        <v>56273</v>
      </c>
      <c r="F14656" t="s">
        <v>23</v>
      </c>
      <c r="G14656">
        <v>2018</v>
      </c>
      <c r="I14656" t="s">
        <v>21</v>
      </c>
      <c r="J14656" t="s">
        <v>22</v>
      </c>
    </row>
    <row r="14657" spans="1:10">
      <c r="A14657" t="s">
        <v>19</v>
      </c>
      <c r="B14657">
        <v>56274</v>
      </c>
      <c r="C14657" t="s">
        <v>1245</v>
      </c>
      <c r="D14657">
        <v>56274</v>
      </c>
      <c r="E14657" t="str">
        <f>"56274"</f>
        <v>56274</v>
      </c>
      <c r="F14657" t="s">
        <v>23</v>
      </c>
      <c r="G14657">
        <v>2018</v>
      </c>
      <c r="I14657" t="s">
        <v>21</v>
      </c>
      <c r="J14657" t="s">
        <v>22</v>
      </c>
    </row>
    <row r="14658" spans="1:10">
      <c r="A14658" t="s">
        <v>19</v>
      </c>
      <c r="B14658">
        <v>56276</v>
      </c>
      <c r="C14658" t="s">
        <v>1245</v>
      </c>
      <c r="D14658">
        <v>56276</v>
      </c>
      <c r="E14658" t="str">
        <f>"56276"</f>
        <v>56276</v>
      </c>
      <c r="F14658" t="s">
        <v>23</v>
      </c>
      <c r="G14658">
        <v>2018</v>
      </c>
      <c r="I14658" t="s">
        <v>21</v>
      </c>
      <c r="J14658" t="s">
        <v>22</v>
      </c>
    </row>
    <row r="14659" spans="1:10">
      <c r="A14659" t="s">
        <v>19</v>
      </c>
      <c r="B14659">
        <v>56277</v>
      </c>
      <c r="C14659" t="s">
        <v>1245</v>
      </c>
      <c r="D14659">
        <v>56277</v>
      </c>
      <c r="E14659" t="str">
        <f>"56277"</f>
        <v>56277</v>
      </c>
      <c r="F14659">
        <v>103250</v>
      </c>
      <c r="G14659">
        <v>2018</v>
      </c>
      <c r="I14659" t="s">
        <v>21</v>
      </c>
      <c r="J14659" t="s">
        <v>22</v>
      </c>
    </row>
    <row r="14660" spans="1:10">
      <c r="A14660" t="s">
        <v>19</v>
      </c>
      <c r="B14660">
        <v>56278</v>
      </c>
      <c r="C14660" t="s">
        <v>1245</v>
      </c>
      <c r="D14660">
        <v>56278</v>
      </c>
      <c r="E14660" t="str">
        <f>"56278"</f>
        <v>56278</v>
      </c>
      <c r="F14660">
        <v>207970</v>
      </c>
      <c r="G14660">
        <v>2018</v>
      </c>
      <c r="I14660" t="s">
        <v>21</v>
      </c>
      <c r="J14660" t="s">
        <v>22</v>
      </c>
    </row>
    <row r="14661" spans="1:10">
      <c r="A14661" t="s">
        <v>19</v>
      </c>
      <c r="B14661">
        <v>56279</v>
      </c>
      <c r="C14661" t="s">
        <v>1245</v>
      </c>
      <c r="D14661">
        <v>56279</v>
      </c>
      <c r="E14661" t="str">
        <f>"56279"</f>
        <v>56279</v>
      </c>
      <c r="F14661" t="s">
        <v>23</v>
      </c>
      <c r="G14661">
        <v>2018</v>
      </c>
      <c r="I14661" t="s">
        <v>21</v>
      </c>
      <c r="J14661" t="s">
        <v>22</v>
      </c>
    </row>
    <row r="14662" spans="1:10">
      <c r="A14662" t="s">
        <v>19</v>
      </c>
      <c r="B14662">
        <v>56280</v>
      </c>
      <c r="C14662" t="s">
        <v>1245</v>
      </c>
      <c r="D14662">
        <v>56280</v>
      </c>
      <c r="E14662" t="str">
        <f>"56280"</f>
        <v>56280</v>
      </c>
      <c r="F14662" t="s">
        <v>23</v>
      </c>
      <c r="G14662">
        <v>2018</v>
      </c>
      <c r="I14662" t="s">
        <v>21</v>
      </c>
      <c r="J14662" t="s">
        <v>22</v>
      </c>
    </row>
    <row r="14663" spans="1:10">
      <c r="A14663" t="s">
        <v>19</v>
      </c>
      <c r="B14663">
        <v>56281</v>
      </c>
      <c r="C14663" t="s">
        <v>1245</v>
      </c>
      <c r="D14663">
        <v>56281</v>
      </c>
      <c r="E14663" t="str">
        <f>"56281"</f>
        <v>56281</v>
      </c>
      <c r="F14663" t="s">
        <v>23</v>
      </c>
      <c r="G14663">
        <v>2018</v>
      </c>
      <c r="I14663" t="s">
        <v>21</v>
      </c>
      <c r="J14663" t="s">
        <v>22</v>
      </c>
    </row>
    <row r="14664" spans="1:10">
      <c r="A14664" t="s">
        <v>19</v>
      </c>
      <c r="B14664">
        <v>56282</v>
      </c>
      <c r="C14664" t="s">
        <v>1245</v>
      </c>
      <c r="D14664">
        <v>56282</v>
      </c>
      <c r="E14664" t="str">
        <f>"56282"</f>
        <v>56282</v>
      </c>
      <c r="F14664" t="s">
        <v>23</v>
      </c>
      <c r="G14664">
        <v>2018</v>
      </c>
      <c r="I14664" t="s">
        <v>21</v>
      </c>
      <c r="J14664" t="s">
        <v>22</v>
      </c>
    </row>
    <row r="14665" spans="1:10">
      <c r="A14665" t="s">
        <v>19</v>
      </c>
      <c r="B14665">
        <v>56283</v>
      </c>
      <c r="C14665" t="s">
        <v>1245</v>
      </c>
      <c r="D14665">
        <v>56283</v>
      </c>
      <c r="E14665" t="str">
        <f>"56283"</f>
        <v>56283</v>
      </c>
      <c r="F14665">
        <v>316252</v>
      </c>
      <c r="G14665">
        <v>2018</v>
      </c>
      <c r="I14665" t="s">
        <v>21</v>
      </c>
      <c r="J14665" t="s">
        <v>22</v>
      </c>
    </row>
    <row r="14666" spans="1:10">
      <c r="A14666" t="s">
        <v>19</v>
      </c>
      <c r="B14666">
        <v>56284</v>
      </c>
      <c r="C14666" t="s">
        <v>1245</v>
      </c>
      <c r="D14666">
        <v>56284</v>
      </c>
      <c r="E14666" t="str">
        <f>"56284"</f>
        <v>56284</v>
      </c>
      <c r="F14666" t="s">
        <v>23</v>
      </c>
      <c r="G14666">
        <v>2018</v>
      </c>
      <c r="I14666" t="s">
        <v>21</v>
      </c>
      <c r="J14666" t="s">
        <v>22</v>
      </c>
    </row>
    <row r="14667" spans="1:10">
      <c r="A14667" t="s">
        <v>19</v>
      </c>
      <c r="B14667">
        <v>56285</v>
      </c>
      <c r="C14667" t="s">
        <v>1245</v>
      </c>
      <c r="D14667">
        <v>56285</v>
      </c>
      <c r="E14667" t="str">
        <f>"56285"</f>
        <v>56285</v>
      </c>
      <c r="F14667" t="s">
        <v>23</v>
      </c>
      <c r="G14667">
        <v>2018</v>
      </c>
      <c r="I14667" t="s">
        <v>21</v>
      </c>
      <c r="J14667" t="s">
        <v>22</v>
      </c>
    </row>
    <row r="14668" spans="1:10">
      <c r="A14668" t="s">
        <v>19</v>
      </c>
      <c r="B14668">
        <v>56287</v>
      </c>
      <c r="C14668" t="s">
        <v>1245</v>
      </c>
      <c r="D14668">
        <v>56287</v>
      </c>
      <c r="E14668" t="str">
        <f>"56287"</f>
        <v>56287</v>
      </c>
      <c r="F14668" t="s">
        <v>23</v>
      </c>
      <c r="G14668">
        <v>2018</v>
      </c>
      <c r="I14668" t="s">
        <v>21</v>
      </c>
      <c r="J14668" t="s">
        <v>22</v>
      </c>
    </row>
    <row r="14669" spans="1:10">
      <c r="A14669" t="s">
        <v>19</v>
      </c>
      <c r="B14669">
        <v>56288</v>
      </c>
      <c r="C14669" t="s">
        <v>1245</v>
      </c>
      <c r="D14669">
        <v>56288</v>
      </c>
      <c r="E14669" t="str">
        <f>"56288"</f>
        <v>56288</v>
      </c>
      <c r="F14669" t="s">
        <v>23</v>
      </c>
      <c r="G14669">
        <v>2018</v>
      </c>
      <c r="I14669" t="s">
        <v>21</v>
      </c>
      <c r="J14669" t="s">
        <v>22</v>
      </c>
    </row>
    <row r="14670" spans="1:10">
      <c r="A14670" t="s">
        <v>19</v>
      </c>
      <c r="B14670">
        <v>56289</v>
      </c>
      <c r="C14670" t="s">
        <v>1245</v>
      </c>
      <c r="D14670">
        <v>56289</v>
      </c>
      <c r="E14670" t="str">
        <f>"56289"</f>
        <v>56289</v>
      </c>
      <c r="F14670" t="s">
        <v>23</v>
      </c>
      <c r="G14670">
        <v>2018</v>
      </c>
      <c r="I14670" t="s">
        <v>21</v>
      </c>
      <c r="J14670" t="s">
        <v>22</v>
      </c>
    </row>
    <row r="14671" spans="1:10">
      <c r="A14671" t="s">
        <v>19</v>
      </c>
      <c r="B14671">
        <v>56291</v>
      </c>
      <c r="C14671" t="s">
        <v>1245</v>
      </c>
      <c r="D14671">
        <v>56291</v>
      </c>
      <c r="E14671" t="str">
        <f>"56291"</f>
        <v>56291</v>
      </c>
      <c r="F14671" t="s">
        <v>23</v>
      </c>
      <c r="G14671">
        <v>2018</v>
      </c>
      <c r="I14671" t="s">
        <v>21</v>
      </c>
      <c r="J14671" t="s">
        <v>22</v>
      </c>
    </row>
    <row r="14672" spans="1:10">
      <c r="A14672" t="s">
        <v>19</v>
      </c>
      <c r="B14672">
        <v>56292</v>
      </c>
      <c r="C14672" t="s">
        <v>1245</v>
      </c>
      <c r="D14672">
        <v>56292</v>
      </c>
      <c r="E14672" t="str">
        <f>"56292"</f>
        <v>56292</v>
      </c>
      <c r="F14672" t="s">
        <v>23</v>
      </c>
      <c r="G14672">
        <v>2018</v>
      </c>
      <c r="I14672" t="s">
        <v>21</v>
      </c>
      <c r="J14672" t="s">
        <v>22</v>
      </c>
    </row>
    <row r="14673" spans="1:10">
      <c r="A14673" t="s">
        <v>19</v>
      </c>
      <c r="B14673">
        <v>56293</v>
      </c>
      <c r="C14673" t="s">
        <v>1245</v>
      </c>
      <c r="D14673">
        <v>56293</v>
      </c>
      <c r="E14673" t="str">
        <f>"56293"</f>
        <v>56293</v>
      </c>
      <c r="F14673" t="s">
        <v>23</v>
      </c>
      <c r="G14673">
        <v>2018</v>
      </c>
      <c r="I14673" t="s">
        <v>21</v>
      </c>
      <c r="J14673" t="s">
        <v>22</v>
      </c>
    </row>
    <row r="14674" spans="1:10">
      <c r="A14674" t="s">
        <v>19</v>
      </c>
      <c r="B14674">
        <v>56294</v>
      </c>
      <c r="C14674" t="s">
        <v>1245</v>
      </c>
      <c r="D14674">
        <v>56294</v>
      </c>
      <c r="E14674" t="str">
        <f>"56294"</f>
        <v>56294</v>
      </c>
      <c r="F14674" t="s">
        <v>23</v>
      </c>
      <c r="G14674">
        <v>2018</v>
      </c>
      <c r="I14674" t="s">
        <v>21</v>
      </c>
      <c r="J14674" t="s">
        <v>22</v>
      </c>
    </row>
    <row r="14675" spans="1:10">
      <c r="A14675" t="s">
        <v>19</v>
      </c>
      <c r="B14675">
        <v>56295</v>
      </c>
      <c r="C14675" t="s">
        <v>1245</v>
      </c>
      <c r="D14675">
        <v>56295</v>
      </c>
      <c r="E14675" t="str">
        <f>"56295"</f>
        <v>56295</v>
      </c>
      <c r="F14675" t="s">
        <v>23</v>
      </c>
      <c r="G14675">
        <v>2018</v>
      </c>
      <c r="I14675" t="s">
        <v>21</v>
      </c>
      <c r="J14675" t="s">
        <v>22</v>
      </c>
    </row>
    <row r="14676" spans="1:10">
      <c r="A14676" t="s">
        <v>19</v>
      </c>
      <c r="B14676">
        <v>56296</v>
      </c>
      <c r="C14676" t="s">
        <v>1245</v>
      </c>
      <c r="D14676">
        <v>56296</v>
      </c>
      <c r="E14676" t="str">
        <f>"56296"</f>
        <v>56296</v>
      </c>
      <c r="F14676" t="s">
        <v>23</v>
      </c>
      <c r="G14676">
        <v>2018</v>
      </c>
      <c r="I14676" t="s">
        <v>21</v>
      </c>
      <c r="J14676" t="s">
        <v>22</v>
      </c>
    </row>
    <row r="14677" spans="1:10">
      <c r="A14677" t="s">
        <v>19</v>
      </c>
      <c r="B14677">
        <v>56297</v>
      </c>
      <c r="C14677" t="s">
        <v>1245</v>
      </c>
      <c r="D14677">
        <v>56297</v>
      </c>
      <c r="E14677" t="str">
        <f>"56297"</f>
        <v>56297</v>
      </c>
      <c r="F14677" t="s">
        <v>23</v>
      </c>
      <c r="G14677">
        <v>2018</v>
      </c>
      <c r="I14677" t="s">
        <v>21</v>
      </c>
      <c r="J14677" t="s">
        <v>22</v>
      </c>
    </row>
    <row r="14678" spans="1:10">
      <c r="A14678" t="s">
        <v>19</v>
      </c>
      <c r="B14678">
        <v>56301</v>
      </c>
      <c r="C14678" t="s">
        <v>1245</v>
      </c>
      <c r="D14678">
        <v>56301</v>
      </c>
      <c r="E14678" t="str">
        <f>"56301"</f>
        <v>56301</v>
      </c>
      <c r="F14678">
        <v>1628971</v>
      </c>
      <c r="G14678">
        <v>2018</v>
      </c>
      <c r="I14678" t="s">
        <v>21</v>
      </c>
      <c r="J14678" t="s">
        <v>22</v>
      </c>
    </row>
    <row r="14679" spans="1:10">
      <c r="A14679" t="s">
        <v>19</v>
      </c>
      <c r="B14679">
        <v>56303</v>
      </c>
      <c r="C14679" t="s">
        <v>1245</v>
      </c>
      <c r="D14679">
        <v>56303</v>
      </c>
      <c r="E14679" t="str">
        <f>"56303"</f>
        <v>56303</v>
      </c>
      <c r="F14679">
        <v>90965</v>
      </c>
      <c r="G14679">
        <v>2018</v>
      </c>
      <c r="I14679" t="s">
        <v>21</v>
      </c>
      <c r="J14679" t="s">
        <v>22</v>
      </c>
    </row>
    <row r="14680" spans="1:10">
      <c r="A14680" t="s">
        <v>19</v>
      </c>
      <c r="B14680">
        <v>56304</v>
      </c>
      <c r="C14680" t="s">
        <v>1245</v>
      </c>
      <c r="D14680">
        <v>56304</v>
      </c>
      <c r="E14680" t="str">
        <f>"56304"</f>
        <v>56304</v>
      </c>
      <c r="F14680">
        <v>1067391</v>
      </c>
      <c r="G14680">
        <v>2018</v>
      </c>
      <c r="I14680" t="s">
        <v>21</v>
      </c>
      <c r="J14680" t="s">
        <v>22</v>
      </c>
    </row>
    <row r="14681" spans="1:10">
      <c r="A14681" t="s">
        <v>19</v>
      </c>
      <c r="B14681">
        <v>56307</v>
      </c>
      <c r="C14681" t="s">
        <v>1245</v>
      </c>
      <c r="D14681">
        <v>56307</v>
      </c>
      <c r="E14681" t="str">
        <f>"56307"</f>
        <v>56307</v>
      </c>
      <c r="F14681" t="s">
        <v>23</v>
      </c>
      <c r="G14681">
        <v>2018</v>
      </c>
      <c r="I14681" t="s">
        <v>21</v>
      </c>
      <c r="J14681" t="s">
        <v>22</v>
      </c>
    </row>
    <row r="14682" spans="1:10">
      <c r="A14682" t="s">
        <v>19</v>
      </c>
      <c r="B14682">
        <v>56308</v>
      </c>
      <c r="C14682" t="s">
        <v>1245</v>
      </c>
      <c r="D14682">
        <v>56308</v>
      </c>
      <c r="E14682" t="str">
        <f>"56308"</f>
        <v>56308</v>
      </c>
      <c r="F14682">
        <v>610495</v>
      </c>
      <c r="G14682">
        <v>2018</v>
      </c>
      <c r="I14682" t="s">
        <v>21</v>
      </c>
      <c r="J14682" t="s">
        <v>22</v>
      </c>
    </row>
    <row r="14683" spans="1:10">
      <c r="A14683" t="s">
        <v>19</v>
      </c>
      <c r="B14683">
        <v>56309</v>
      </c>
      <c r="C14683" t="s">
        <v>1245</v>
      </c>
      <c r="D14683">
        <v>56309</v>
      </c>
      <c r="E14683" t="str">
        <f>"56309"</f>
        <v>56309</v>
      </c>
      <c r="F14683" t="s">
        <v>23</v>
      </c>
      <c r="G14683">
        <v>2018</v>
      </c>
      <c r="I14683" t="s">
        <v>21</v>
      </c>
      <c r="J14683" t="s">
        <v>22</v>
      </c>
    </row>
    <row r="14684" spans="1:10">
      <c r="A14684" t="s">
        <v>19</v>
      </c>
      <c r="B14684">
        <v>56310</v>
      </c>
      <c r="C14684" t="s">
        <v>1245</v>
      </c>
      <c r="D14684">
        <v>56310</v>
      </c>
      <c r="E14684" t="str">
        <f>"56310"</f>
        <v>56310</v>
      </c>
      <c r="F14684" t="s">
        <v>23</v>
      </c>
      <c r="G14684">
        <v>2018</v>
      </c>
      <c r="I14684" t="s">
        <v>21</v>
      </c>
      <c r="J14684" t="s">
        <v>22</v>
      </c>
    </row>
    <row r="14685" spans="1:10">
      <c r="A14685" t="s">
        <v>19</v>
      </c>
      <c r="B14685">
        <v>56311</v>
      </c>
      <c r="C14685" t="s">
        <v>1245</v>
      </c>
      <c r="D14685">
        <v>56311</v>
      </c>
      <c r="E14685" t="str">
        <f>"56311"</f>
        <v>56311</v>
      </c>
      <c r="F14685" t="s">
        <v>23</v>
      </c>
      <c r="G14685">
        <v>2018</v>
      </c>
      <c r="I14685" t="s">
        <v>21</v>
      </c>
      <c r="J14685" t="s">
        <v>22</v>
      </c>
    </row>
    <row r="14686" spans="1:10">
      <c r="A14686" t="s">
        <v>19</v>
      </c>
      <c r="B14686">
        <v>56312</v>
      </c>
      <c r="C14686" t="s">
        <v>1245</v>
      </c>
      <c r="D14686">
        <v>56312</v>
      </c>
      <c r="E14686" t="str">
        <f>"56312"</f>
        <v>56312</v>
      </c>
      <c r="F14686" t="s">
        <v>23</v>
      </c>
      <c r="G14686">
        <v>2018</v>
      </c>
      <c r="I14686" t="s">
        <v>21</v>
      </c>
      <c r="J14686" t="s">
        <v>22</v>
      </c>
    </row>
    <row r="14687" spans="1:10">
      <c r="A14687" t="s">
        <v>19</v>
      </c>
      <c r="B14687">
        <v>56313</v>
      </c>
      <c r="C14687" t="s">
        <v>1245</v>
      </c>
      <c r="D14687">
        <v>56313</v>
      </c>
      <c r="E14687" t="str">
        <f>"56313"</f>
        <v>56313</v>
      </c>
      <c r="F14687" t="s">
        <v>23</v>
      </c>
      <c r="G14687">
        <v>2018</v>
      </c>
      <c r="I14687" t="s">
        <v>21</v>
      </c>
      <c r="J14687" t="s">
        <v>22</v>
      </c>
    </row>
    <row r="14688" spans="1:10">
      <c r="A14688" t="s">
        <v>19</v>
      </c>
      <c r="B14688">
        <v>56314</v>
      </c>
      <c r="C14688" t="s">
        <v>1245</v>
      </c>
      <c r="D14688">
        <v>56314</v>
      </c>
      <c r="E14688" t="str">
        <f>"56314"</f>
        <v>56314</v>
      </c>
      <c r="F14688" t="s">
        <v>23</v>
      </c>
      <c r="G14688">
        <v>2018</v>
      </c>
      <c r="I14688" t="s">
        <v>21</v>
      </c>
      <c r="J14688" t="s">
        <v>22</v>
      </c>
    </row>
    <row r="14689" spans="1:10">
      <c r="A14689" t="s">
        <v>19</v>
      </c>
      <c r="B14689">
        <v>56315</v>
      </c>
      <c r="C14689" t="s">
        <v>1245</v>
      </c>
      <c r="D14689">
        <v>56315</v>
      </c>
      <c r="E14689" t="str">
        <f>"56315"</f>
        <v>56315</v>
      </c>
      <c r="F14689" t="s">
        <v>23</v>
      </c>
      <c r="G14689">
        <v>2018</v>
      </c>
      <c r="I14689" t="s">
        <v>21</v>
      </c>
      <c r="J14689" t="s">
        <v>22</v>
      </c>
    </row>
    <row r="14690" spans="1:10">
      <c r="A14690" t="s">
        <v>19</v>
      </c>
      <c r="B14690">
        <v>56316</v>
      </c>
      <c r="C14690" t="s">
        <v>1245</v>
      </c>
      <c r="D14690">
        <v>56316</v>
      </c>
      <c r="E14690" t="str">
        <f>"56316"</f>
        <v>56316</v>
      </c>
      <c r="F14690" t="s">
        <v>23</v>
      </c>
      <c r="G14690">
        <v>2018</v>
      </c>
      <c r="I14690" t="s">
        <v>21</v>
      </c>
      <c r="J14690" t="s">
        <v>22</v>
      </c>
    </row>
    <row r="14691" spans="1:10">
      <c r="A14691" t="s">
        <v>19</v>
      </c>
      <c r="B14691">
        <v>56318</v>
      </c>
      <c r="C14691" t="s">
        <v>1245</v>
      </c>
      <c r="D14691">
        <v>56318</v>
      </c>
      <c r="E14691" t="str">
        <f>"56318"</f>
        <v>56318</v>
      </c>
      <c r="F14691" t="s">
        <v>23</v>
      </c>
      <c r="G14691">
        <v>2018</v>
      </c>
      <c r="I14691" t="s">
        <v>21</v>
      </c>
      <c r="J14691" t="s">
        <v>22</v>
      </c>
    </row>
    <row r="14692" spans="1:10">
      <c r="A14692" t="s">
        <v>19</v>
      </c>
      <c r="B14692">
        <v>56319</v>
      </c>
      <c r="C14692" t="s">
        <v>1245</v>
      </c>
      <c r="D14692">
        <v>56319</v>
      </c>
      <c r="E14692" t="str">
        <f>"56319"</f>
        <v>56319</v>
      </c>
      <c r="F14692" t="s">
        <v>23</v>
      </c>
      <c r="G14692">
        <v>2018</v>
      </c>
      <c r="I14692" t="s">
        <v>21</v>
      </c>
      <c r="J14692" t="s">
        <v>22</v>
      </c>
    </row>
    <row r="14693" spans="1:10">
      <c r="A14693" t="s">
        <v>19</v>
      </c>
      <c r="B14693">
        <v>56320</v>
      </c>
      <c r="C14693" t="s">
        <v>1245</v>
      </c>
      <c r="D14693">
        <v>56320</v>
      </c>
      <c r="E14693" t="str">
        <f>"56320"</f>
        <v>56320</v>
      </c>
      <c r="F14693" t="s">
        <v>23</v>
      </c>
      <c r="G14693">
        <v>2018</v>
      </c>
      <c r="I14693" t="s">
        <v>21</v>
      </c>
      <c r="J14693" t="s">
        <v>22</v>
      </c>
    </row>
    <row r="14694" spans="1:10">
      <c r="A14694" t="s">
        <v>19</v>
      </c>
      <c r="B14694">
        <v>56323</v>
      </c>
      <c r="C14694" t="s">
        <v>1245</v>
      </c>
      <c r="D14694">
        <v>56323</v>
      </c>
      <c r="E14694" t="str">
        <f>"56323"</f>
        <v>56323</v>
      </c>
      <c r="F14694" t="s">
        <v>23</v>
      </c>
      <c r="G14694">
        <v>2018</v>
      </c>
      <c r="I14694" t="s">
        <v>21</v>
      </c>
      <c r="J14694" t="s">
        <v>22</v>
      </c>
    </row>
    <row r="14695" spans="1:10">
      <c r="A14695" t="s">
        <v>19</v>
      </c>
      <c r="B14695">
        <v>56324</v>
      </c>
      <c r="C14695" t="s">
        <v>1245</v>
      </c>
      <c r="D14695">
        <v>56324</v>
      </c>
      <c r="E14695" t="str">
        <f>"56324"</f>
        <v>56324</v>
      </c>
      <c r="F14695" t="s">
        <v>23</v>
      </c>
      <c r="G14695">
        <v>2018</v>
      </c>
      <c r="I14695" t="s">
        <v>21</v>
      </c>
      <c r="J14695" t="s">
        <v>22</v>
      </c>
    </row>
    <row r="14696" spans="1:10">
      <c r="A14696" t="s">
        <v>19</v>
      </c>
      <c r="B14696">
        <v>56325</v>
      </c>
      <c r="C14696" t="s">
        <v>1245</v>
      </c>
      <c r="D14696">
        <v>56325</v>
      </c>
      <c r="E14696" t="str">
        <f>"56325"</f>
        <v>56325</v>
      </c>
      <c r="F14696" t="s">
        <v>23</v>
      </c>
      <c r="G14696">
        <v>2018</v>
      </c>
      <c r="I14696" t="s">
        <v>21</v>
      </c>
      <c r="J14696" t="s">
        <v>22</v>
      </c>
    </row>
    <row r="14697" spans="1:10">
      <c r="A14697" t="s">
        <v>19</v>
      </c>
      <c r="B14697">
        <v>56326</v>
      </c>
      <c r="C14697" t="s">
        <v>1245</v>
      </c>
      <c r="D14697">
        <v>56326</v>
      </c>
      <c r="E14697" t="str">
        <f>"56326"</f>
        <v>56326</v>
      </c>
      <c r="F14697" t="s">
        <v>23</v>
      </c>
      <c r="G14697">
        <v>2018</v>
      </c>
      <c r="I14697" t="s">
        <v>21</v>
      </c>
      <c r="J14697" t="s">
        <v>22</v>
      </c>
    </row>
    <row r="14698" spans="1:10">
      <c r="A14698" t="s">
        <v>19</v>
      </c>
      <c r="B14698">
        <v>56327</v>
      </c>
      <c r="C14698" t="s">
        <v>1245</v>
      </c>
      <c r="D14698">
        <v>56327</v>
      </c>
      <c r="E14698" t="str">
        <f>"56327"</f>
        <v>56327</v>
      </c>
      <c r="F14698" t="s">
        <v>23</v>
      </c>
      <c r="G14698">
        <v>2018</v>
      </c>
      <c r="I14698" t="s">
        <v>21</v>
      </c>
      <c r="J14698" t="s">
        <v>22</v>
      </c>
    </row>
    <row r="14699" spans="1:10">
      <c r="A14699" t="s">
        <v>19</v>
      </c>
      <c r="B14699">
        <v>56328</v>
      </c>
      <c r="C14699" t="s">
        <v>1245</v>
      </c>
      <c r="D14699">
        <v>56328</v>
      </c>
      <c r="E14699" t="str">
        <f>"56328"</f>
        <v>56328</v>
      </c>
      <c r="F14699" t="s">
        <v>23</v>
      </c>
      <c r="G14699">
        <v>2018</v>
      </c>
      <c r="I14699" t="s">
        <v>21</v>
      </c>
      <c r="J14699" t="s">
        <v>22</v>
      </c>
    </row>
    <row r="14700" spans="1:10">
      <c r="A14700" t="s">
        <v>19</v>
      </c>
      <c r="B14700">
        <v>56329</v>
      </c>
      <c r="C14700" t="s">
        <v>1245</v>
      </c>
      <c r="D14700">
        <v>56329</v>
      </c>
      <c r="E14700" t="str">
        <f>"56329"</f>
        <v>56329</v>
      </c>
      <c r="F14700" t="s">
        <v>23</v>
      </c>
      <c r="G14700">
        <v>2018</v>
      </c>
      <c r="I14700" t="s">
        <v>21</v>
      </c>
      <c r="J14700" t="s">
        <v>22</v>
      </c>
    </row>
    <row r="14701" spans="1:10">
      <c r="A14701" t="s">
        <v>19</v>
      </c>
      <c r="B14701">
        <v>56330</v>
      </c>
      <c r="C14701" t="s">
        <v>1245</v>
      </c>
      <c r="D14701">
        <v>56330</v>
      </c>
      <c r="E14701" t="str">
        <f>"56330"</f>
        <v>56330</v>
      </c>
      <c r="F14701" t="s">
        <v>23</v>
      </c>
      <c r="G14701">
        <v>2018</v>
      </c>
      <c r="I14701" t="s">
        <v>21</v>
      </c>
      <c r="J14701" t="s">
        <v>22</v>
      </c>
    </row>
    <row r="14702" spans="1:10">
      <c r="A14702" t="s">
        <v>19</v>
      </c>
      <c r="B14702">
        <v>56331</v>
      </c>
      <c r="C14702" t="s">
        <v>1245</v>
      </c>
      <c r="D14702">
        <v>56331</v>
      </c>
      <c r="E14702" t="str">
        <f>"56331"</f>
        <v>56331</v>
      </c>
      <c r="F14702" t="s">
        <v>23</v>
      </c>
      <c r="G14702">
        <v>2018</v>
      </c>
      <c r="I14702" t="s">
        <v>21</v>
      </c>
      <c r="J14702" t="s">
        <v>22</v>
      </c>
    </row>
    <row r="14703" spans="1:10">
      <c r="A14703" t="s">
        <v>19</v>
      </c>
      <c r="B14703">
        <v>56332</v>
      </c>
      <c r="C14703" t="s">
        <v>1245</v>
      </c>
      <c r="D14703">
        <v>56332</v>
      </c>
      <c r="E14703" t="str">
        <f>"56332"</f>
        <v>56332</v>
      </c>
      <c r="F14703" t="s">
        <v>23</v>
      </c>
      <c r="G14703">
        <v>2018</v>
      </c>
      <c r="I14703" t="s">
        <v>21</v>
      </c>
      <c r="J14703" t="s">
        <v>22</v>
      </c>
    </row>
    <row r="14704" spans="1:10">
      <c r="A14704" t="s">
        <v>19</v>
      </c>
      <c r="B14704">
        <v>56334</v>
      </c>
      <c r="C14704" t="s">
        <v>1245</v>
      </c>
      <c r="D14704">
        <v>56334</v>
      </c>
      <c r="E14704" t="str">
        <f>"56334"</f>
        <v>56334</v>
      </c>
      <c r="F14704">
        <v>91530</v>
      </c>
      <c r="G14704">
        <v>2018</v>
      </c>
      <c r="I14704" t="s">
        <v>21</v>
      </c>
      <c r="J14704" t="s">
        <v>22</v>
      </c>
    </row>
    <row r="14705" spans="1:10">
      <c r="A14705" t="s">
        <v>19</v>
      </c>
      <c r="B14705">
        <v>56335</v>
      </c>
      <c r="C14705" t="s">
        <v>1245</v>
      </c>
      <c r="D14705">
        <v>56335</v>
      </c>
      <c r="E14705" t="str">
        <f>"56335"</f>
        <v>56335</v>
      </c>
      <c r="F14705" t="s">
        <v>23</v>
      </c>
      <c r="G14705">
        <v>2018</v>
      </c>
      <c r="I14705" t="s">
        <v>21</v>
      </c>
      <c r="J14705" t="s">
        <v>22</v>
      </c>
    </row>
    <row r="14706" spans="1:10">
      <c r="A14706" t="s">
        <v>19</v>
      </c>
      <c r="B14706">
        <v>56336</v>
      </c>
      <c r="C14706" t="s">
        <v>1245</v>
      </c>
      <c r="D14706">
        <v>56336</v>
      </c>
      <c r="E14706" t="str">
        <f>"56336"</f>
        <v>56336</v>
      </c>
      <c r="F14706" t="s">
        <v>23</v>
      </c>
      <c r="G14706">
        <v>2018</v>
      </c>
      <c r="I14706" t="s">
        <v>21</v>
      </c>
      <c r="J14706" t="s">
        <v>22</v>
      </c>
    </row>
    <row r="14707" spans="1:10">
      <c r="A14707" t="s">
        <v>19</v>
      </c>
      <c r="B14707">
        <v>56338</v>
      </c>
      <c r="C14707" t="s">
        <v>1245</v>
      </c>
      <c r="D14707">
        <v>56338</v>
      </c>
      <c r="E14707" t="str">
        <f>"56338"</f>
        <v>56338</v>
      </c>
      <c r="F14707" t="s">
        <v>23</v>
      </c>
      <c r="G14707">
        <v>2018</v>
      </c>
      <c r="I14707" t="s">
        <v>21</v>
      </c>
      <c r="J14707" t="s">
        <v>22</v>
      </c>
    </row>
    <row r="14708" spans="1:10">
      <c r="A14708" t="s">
        <v>19</v>
      </c>
      <c r="B14708">
        <v>56339</v>
      </c>
      <c r="C14708" t="s">
        <v>1245</v>
      </c>
      <c r="D14708">
        <v>56339</v>
      </c>
      <c r="E14708" t="str">
        <f>"56339"</f>
        <v>56339</v>
      </c>
      <c r="F14708" t="s">
        <v>23</v>
      </c>
      <c r="G14708">
        <v>2018</v>
      </c>
      <c r="I14708" t="s">
        <v>21</v>
      </c>
      <c r="J14708" t="s">
        <v>22</v>
      </c>
    </row>
    <row r="14709" spans="1:10">
      <c r="A14709" t="s">
        <v>19</v>
      </c>
      <c r="B14709">
        <v>56340</v>
      </c>
      <c r="C14709" t="s">
        <v>1245</v>
      </c>
      <c r="D14709">
        <v>56340</v>
      </c>
      <c r="E14709" t="str">
        <f>"56340"</f>
        <v>56340</v>
      </c>
      <c r="F14709" t="s">
        <v>23</v>
      </c>
      <c r="G14709">
        <v>2018</v>
      </c>
      <c r="I14709" t="s">
        <v>21</v>
      </c>
      <c r="J14709" t="s">
        <v>22</v>
      </c>
    </row>
    <row r="14710" spans="1:10">
      <c r="A14710" t="s">
        <v>19</v>
      </c>
      <c r="B14710">
        <v>56342</v>
      </c>
      <c r="C14710" t="s">
        <v>1245</v>
      </c>
      <c r="D14710">
        <v>56342</v>
      </c>
      <c r="E14710" t="str">
        <f>"56342"</f>
        <v>56342</v>
      </c>
      <c r="F14710" t="s">
        <v>23</v>
      </c>
      <c r="G14710">
        <v>2018</v>
      </c>
      <c r="I14710" t="s">
        <v>21</v>
      </c>
      <c r="J14710" t="s">
        <v>22</v>
      </c>
    </row>
    <row r="14711" spans="1:10">
      <c r="A14711" t="s">
        <v>19</v>
      </c>
      <c r="B14711">
        <v>56343</v>
      </c>
      <c r="C14711" t="s">
        <v>1245</v>
      </c>
      <c r="D14711">
        <v>56343</v>
      </c>
      <c r="E14711" t="str">
        <f>"56343"</f>
        <v>56343</v>
      </c>
      <c r="F14711" t="s">
        <v>23</v>
      </c>
      <c r="G14711">
        <v>2018</v>
      </c>
      <c r="I14711" t="s">
        <v>21</v>
      </c>
      <c r="J14711" t="s">
        <v>22</v>
      </c>
    </row>
    <row r="14712" spans="1:10">
      <c r="A14712" t="s">
        <v>19</v>
      </c>
      <c r="B14712">
        <v>56345</v>
      </c>
      <c r="C14712" t="s">
        <v>1245</v>
      </c>
      <c r="D14712">
        <v>56345</v>
      </c>
      <c r="E14712" t="str">
        <f>"56345"</f>
        <v>56345</v>
      </c>
      <c r="F14712">
        <v>274702</v>
      </c>
      <c r="G14712">
        <v>2018</v>
      </c>
      <c r="I14712" t="s">
        <v>21</v>
      </c>
      <c r="J14712" t="s">
        <v>22</v>
      </c>
    </row>
    <row r="14713" spans="1:10">
      <c r="A14713" t="s">
        <v>19</v>
      </c>
      <c r="B14713">
        <v>56347</v>
      </c>
      <c r="C14713" t="s">
        <v>1245</v>
      </c>
      <c r="D14713">
        <v>56347</v>
      </c>
      <c r="E14713" t="str">
        <f>"56347"</f>
        <v>56347</v>
      </c>
      <c r="F14713">
        <v>117245</v>
      </c>
      <c r="G14713">
        <v>2018</v>
      </c>
      <c r="I14713" t="s">
        <v>21</v>
      </c>
      <c r="J14713" t="s">
        <v>22</v>
      </c>
    </row>
    <row r="14714" spans="1:10">
      <c r="A14714" t="s">
        <v>19</v>
      </c>
      <c r="B14714">
        <v>56349</v>
      </c>
      <c r="C14714" t="s">
        <v>1245</v>
      </c>
      <c r="D14714">
        <v>56349</v>
      </c>
      <c r="E14714" t="str">
        <f>"56349"</f>
        <v>56349</v>
      </c>
      <c r="F14714" t="s">
        <v>23</v>
      </c>
      <c r="G14714">
        <v>2018</v>
      </c>
      <c r="I14714" t="s">
        <v>21</v>
      </c>
      <c r="J14714" t="s">
        <v>22</v>
      </c>
    </row>
    <row r="14715" spans="1:10">
      <c r="A14715" t="s">
        <v>19</v>
      </c>
      <c r="B14715">
        <v>56350</v>
      </c>
      <c r="C14715" t="s">
        <v>1245</v>
      </c>
      <c r="D14715">
        <v>56350</v>
      </c>
      <c r="E14715" t="str">
        <f>"56350"</f>
        <v>56350</v>
      </c>
      <c r="F14715" t="s">
        <v>23</v>
      </c>
      <c r="G14715">
        <v>2018</v>
      </c>
      <c r="I14715" t="s">
        <v>21</v>
      </c>
      <c r="J14715" t="s">
        <v>22</v>
      </c>
    </row>
    <row r="14716" spans="1:10">
      <c r="A14716" t="s">
        <v>19</v>
      </c>
      <c r="B14716">
        <v>56352</v>
      </c>
      <c r="C14716" t="s">
        <v>1245</v>
      </c>
      <c r="D14716">
        <v>56352</v>
      </c>
      <c r="E14716" t="str">
        <f>"56352"</f>
        <v>56352</v>
      </c>
      <c r="F14716">
        <v>82709</v>
      </c>
      <c r="G14716">
        <v>2018</v>
      </c>
      <c r="I14716" t="s">
        <v>21</v>
      </c>
      <c r="J14716" t="s">
        <v>22</v>
      </c>
    </row>
    <row r="14717" spans="1:10">
      <c r="A14717" t="s">
        <v>19</v>
      </c>
      <c r="B14717">
        <v>56353</v>
      </c>
      <c r="C14717" t="s">
        <v>1245</v>
      </c>
      <c r="D14717">
        <v>56353</v>
      </c>
      <c r="E14717" t="str">
        <f>"56353"</f>
        <v>56353</v>
      </c>
      <c r="F14717" t="s">
        <v>23</v>
      </c>
      <c r="G14717">
        <v>2018</v>
      </c>
      <c r="I14717" t="s">
        <v>21</v>
      </c>
      <c r="J14717" t="s">
        <v>22</v>
      </c>
    </row>
    <row r="14718" spans="1:10">
      <c r="A14718" t="s">
        <v>19</v>
      </c>
      <c r="B14718">
        <v>56354</v>
      </c>
      <c r="C14718" t="s">
        <v>1245</v>
      </c>
      <c r="D14718">
        <v>56354</v>
      </c>
      <c r="E14718" t="str">
        <f>"56354"</f>
        <v>56354</v>
      </c>
      <c r="F14718" t="s">
        <v>23</v>
      </c>
      <c r="G14718">
        <v>2018</v>
      </c>
      <c r="I14718" t="s">
        <v>21</v>
      </c>
      <c r="J14718" t="s">
        <v>22</v>
      </c>
    </row>
    <row r="14719" spans="1:10">
      <c r="A14719" t="s">
        <v>19</v>
      </c>
      <c r="B14719">
        <v>56355</v>
      </c>
      <c r="C14719" t="s">
        <v>1245</v>
      </c>
      <c r="D14719">
        <v>56355</v>
      </c>
      <c r="E14719" t="str">
        <f>"56355"</f>
        <v>56355</v>
      </c>
      <c r="F14719" t="s">
        <v>23</v>
      </c>
      <c r="G14719">
        <v>2018</v>
      </c>
      <c r="I14719" t="s">
        <v>21</v>
      </c>
      <c r="J14719" t="s">
        <v>22</v>
      </c>
    </row>
    <row r="14720" spans="1:10">
      <c r="A14720" t="s">
        <v>19</v>
      </c>
      <c r="B14720">
        <v>56356</v>
      </c>
      <c r="C14720" t="s">
        <v>1245</v>
      </c>
      <c r="D14720">
        <v>56356</v>
      </c>
      <c r="E14720" t="str">
        <f>"56356"</f>
        <v>56356</v>
      </c>
      <c r="F14720" t="s">
        <v>23</v>
      </c>
      <c r="G14720">
        <v>2018</v>
      </c>
      <c r="I14720" t="s">
        <v>21</v>
      </c>
      <c r="J14720" t="s">
        <v>22</v>
      </c>
    </row>
    <row r="14721" spans="1:10">
      <c r="A14721" t="s">
        <v>19</v>
      </c>
      <c r="B14721">
        <v>56357</v>
      </c>
      <c r="C14721" t="s">
        <v>1245</v>
      </c>
      <c r="D14721">
        <v>56357</v>
      </c>
      <c r="E14721" t="str">
        <f>"56357"</f>
        <v>56357</v>
      </c>
      <c r="F14721" t="s">
        <v>23</v>
      </c>
      <c r="G14721">
        <v>2018</v>
      </c>
      <c r="I14721" t="s">
        <v>21</v>
      </c>
      <c r="J14721" t="s">
        <v>22</v>
      </c>
    </row>
    <row r="14722" spans="1:10">
      <c r="A14722" t="s">
        <v>19</v>
      </c>
      <c r="B14722">
        <v>56358</v>
      </c>
      <c r="C14722" t="s">
        <v>1245</v>
      </c>
      <c r="D14722">
        <v>56358</v>
      </c>
      <c r="E14722" t="str">
        <f>"56358"</f>
        <v>56358</v>
      </c>
      <c r="F14722" t="s">
        <v>23</v>
      </c>
      <c r="G14722">
        <v>2018</v>
      </c>
      <c r="I14722" t="s">
        <v>21</v>
      </c>
      <c r="J14722" t="s">
        <v>22</v>
      </c>
    </row>
    <row r="14723" spans="1:10">
      <c r="A14723" t="s">
        <v>19</v>
      </c>
      <c r="B14723">
        <v>56359</v>
      </c>
      <c r="C14723" t="s">
        <v>1245</v>
      </c>
      <c r="D14723">
        <v>56359</v>
      </c>
      <c r="E14723" t="str">
        <f>"56359"</f>
        <v>56359</v>
      </c>
      <c r="F14723">
        <v>1684203</v>
      </c>
      <c r="G14723">
        <v>2018</v>
      </c>
      <c r="I14723" t="s">
        <v>21</v>
      </c>
      <c r="J14723" t="s">
        <v>22</v>
      </c>
    </row>
    <row r="14724" spans="1:10">
      <c r="A14724" t="s">
        <v>19</v>
      </c>
      <c r="B14724">
        <v>56360</v>
      </c>
      <c r="C14724" t="s">
        <v>1245</v>
      </c>
      <c r="D14724">
        <v>56360</v>
      </c>
      <c r="E14724" t="str">
        <f>"56360"</f>
        <v>56360</v>
      </c>
      <c r="F14724" t="s">
        <v>23</v>
      </c>
      <c r="G14724">
        <v>2018</v>
      </c>
      <c r="I14724" t="s">
        <v>21</v>
      </c>
      <c r="J14724" t="s">
        <v>22</v>
      </c>
    </row>
    <row r="14725" spans="1:10">
      <c r="A14725" t="s">
        <v>19</v>
      </c>
      <c r="B14725">
        <v>56361</v>
      </c>
      <c r="C14725" t="s">
        <v>1245</v>
      </c>
      <c r="D14725">
        <v>56361</v>
      </c>
      <c r="E14725" t="str">
        <f>"56361"</f>
        <v>56361</v>
      </c>
      <c r="F14725" t="s">
        <v>23</v>
      </c>
      <c r="G14725">
        <v>2018</v>
      </c>
      <c r="I14725" t="s">
        <v>21</v>
      </c>
      <c r="J14725" t="s">
        <v>22</v>
      </c>
    </row>
    <row r="14726" spans="1:10">
      <c r="A14726" t="s">
        <v>19</v>
      </c>
      <c r="B14726">
        <v>56362</v>
      </c>
      <c r="C14726" t="s">
        <v>1245</v>
      </c>
      <c r="D14726">
        <v>56362</v>
      </c>
      <c r="E14726" t="str">
        <f>"56362"</f>
        <v>56362</v>
      </c>
      <c r="F14726" t="s">
        <v>23</v>
      </c>
      <c r="G14726">
        <v>2018</v>
      </c>
      <c r="I14726" t="s">
        <v>21</v>
      </c>
      <c r="J14726" t="s">
        <v>22</v>
      </c>
    </row>
    <row r="14727" spans="1:10">
      <c r="A14727" t="s">
        <v>19</v>
      </c>
      <c r="B14727">
        <v>56363</v>
      </c>
      <c r="C14727" t="s">
        <v>1245</v>
      </c>
      <c r="D14727">
        <v>56363</v>
      </c>
      <c r="E14727" t="str">
        <f>"56363"</f>
        <v>56363</v>
      </c>
      <c r="F14727" t="s">
        <v>23</v>
      </c>
      <c r="G14727">
        <v>2018</v>
      </c>
      <c r="I14727" t="s">
        <v>21</v>
      </c>
      <c r="J14727" t="s">
        <v>22</v>
      </c>
    </row>
    <row r="14728" spans="1:10">
      <c r="A14728" t="s">
        <v>19</v>
      </c>
      <c r="B14728">
        <v>56364</v>
      </c>
      <c r="C14728" t="s">
        <v>1245</v>
      </c>
      <c r="D14728">
        <v>56364</v>
      </c>
      <c r="E14728" t="str">
        <f>"56364"</f>
        <v>56364</v>
      </c>
      <c r="F14728" t="s">
        <v>23</v>
      </c>
      <c r="G14728">
        <v>2018</v>
      </c>
      <c r="I14728" t="s">
        <v>21</v>
      </c>
      <c r="J14728" t="s">
        <v>22</v>
      </c>
    </row>
    <row r="14729" spans="1:10">
      <c r="A14729" t="s">
        <v>19</v>
      </c>
      <c r="B14729">
        <v>56367</v>
      </c>
      <c r="C14729" t="s">
        <v>1245</v>
      </c>
      <c r="D14729">
        <v>56367</v>
      </c>
      <c r="E14729" t="str">
        <f>"56367"</f>
        <v>56367</v>
      </c>
      <c r="F14729" t="s">
        <v>23</v>
      </c>
      <c r="G14729">
        <v>2018</v>
      </c>
      <c r="I14729" t="s">
        <v>21</v>
      </c>
      <c r="J14729" t="s">
        <v>22</v>
      </c>
    </row>
    <row r="14730" spans="1:10">
      <c r="A14730" t="s">
        <v>19</v>
      </c>
      <c r="B14730">
        <v>56368</v>
      </c>
      <c r="C14730" t="s">
        <v>1245</v>
      </c>
      <c r="D14730">
        <v>56368</v>
      </c>
      <c r="E14730" t="str">
        <f>"56368"</f>
        <v>56368</v>
      </c>
      <c r="F14730" t="s">
        <v>23</v>
      </c>
      <c r="G14730">
        <v>2018</v>
      </c>
      <c r="I14730" t="s">
        <v>21</v>
      </c>
      <c r="J14730" t="s">
        <v>22</v>
      </c>
    </row>
    <row r="14731" spans="1:10">
      <c r="A14731" t="s">
        <v>19</v>
      </c>
      <c r="B14731">
        <v>56369</v>
      </c>
      <c r="C14731" t="s">
        <v>1245</v>
      </c>
      <c r="D14731">
        <v>56369</v>
      </c>
      <c r="E14731" t="str">
        <f>"56369"</f>
        <v>56369</v>
      </c>
      <c r="F14731" t="s">
        <v>23</v>
      </c>
      <c r="G14731">
        <v>2018</v>
      </c>
      <c r="I14731" t="s">
        <v>21</v>
      </c>
      <c r="J14731" t="s">
        <v>22</v>
      </c>
    </row>
    <row r="14732" spans="1:10">
      <c r="A14732" t="s">
        <v>19</v>
      </c>
      <c r="B14732">
        <v>56371</v>
      </c>
      <c r="C14732" t="s">
        <v>1245</v>
      </c>
      <c r="D14732">
        <v>56371</v>
      </c>
      <c r="E14732" t="str">
        <f>"56371"</f>
        <v>56371</v>
      </c>
      <c r="F14732" t="s">
        <v>23</v>
      </c>
      <c r="G14732">
        <v>2018</v>
      </c>
      <c r="I14732" t="s">
        <v>21</v>
      </c>
      <c r="J14732" t="s">
        <v>22</v>
      </c>
    </row>
    <row r="14733" spans="1:10">
      <c r="A14733" t="s">
        <v>19</v>
      </c>
      <c r="B14733">
        <v>56373</v>
      </c>
      <c r="C14733" t="s">
        <v>1245</v>
      </c>
      <c r="D14733">
        <v>56373</v>
      </c>
      <c r="E14733" t="str">
        <f>"56373"</f>
        <v>56373</v>
      </c>
      <c r="F14733" t="s">
        <v>23</v>
      </c>
      <c r="G14733">
        <v>2018</v>
      </c>
      <c r="I14733" t="s">
        <v>21</v>
      </c>
      <c r="J14733" t="s">
        <v>22</v>
      </c>
    </row>
    <row r="14734" spans="1:10">
      <c r="A14734" t="s">
        <v>19</v>
      </c>
      <c r="B14734">
        <v>56374</v>
      </c>
      <c r="C14734" t="s">
        <v>1245</v>
      </c>
      <c r="D14734">
        <v>56374</v>
      </c>
      <c r="E14734" t="str">
        <f>"56374"</f>
        <v>56374</v>
      </c>
      <c r="F14734" t="s">
        <v>23</v>
      </c>
      <c r="G14734">
        <v>2018</v>
      </c>
      <c r="I14734" t="s">
        <v>21</v>
      </c>
      <c r="J14734" t="s">
        <v>22</v>
      </c>
    </row>
    <row r="14735" spans="1:10">
      <c r="A14735" t="s">
        <v>19</v>
      </c>
      <c r="B14735">
        <v>56375</v>
      </c>
      <c r="C14735" t="s">
        <v>1245</v>
      </c>
      <c r="D14735">
        <v>56375</v>
      </c>
      <c r="E14735" t="str">
        <f>"56375"</f>
        <v>56375</v>
      </c>
      <c r="F14735" t="s">
        <v>23</v>
      </c>
      <c r="G14735">
        <v>2018</v>
      </c>
      <c r="I14735" t="s">
        <v>21</v>
      </c>
      <c r="J14735" t="s">
        <v>22</v>
      </c>
    </row>
    <row r="14736" spans="1:10">
      <c r="A14736" t="s">
        <v>19</v>
      </c>
      <c r="B14736">
        <v>56376</v>
      </c>
      <c r="C14736" t="s">
        <v>1245</v>
      </c>
      <c r="D14736">
        <v>56376</v>
      </c>
      <c r="E14736" t="str">
        <f>"56376"</f>
        <v>56376</v>
      </c>
      <c r="F14736" t="s">
        <v>23</v>
      </c>
      <c r="G14736">
        <v>2018</v>
      </c>
      <c r="I14736" t="s">
        <v>21</v>
      </c>
      <c r="J14736" t="s">
        <v>22</v>
      </c>
    </row>
    <row r="14737" spans="1:10">
      <c r="A14737" t="s">
        <v>19</v>
      </c>
      <c r="B14737">
        <v>56377</v>
      </c>
      <c r="C14737" t="s">
        <v>1245</v>
      </c>
      <c r="D14737">
        <v>56377</v>
      </c>
      <c r="E14737" t="str">
        <f>"56377"</f>
        <v>56377</v>
      </c>
      <c r="F14737" t="s">
        <v>23</v>
      </c>
      <c r="G14737">
        <v>2018</v>
      </c>
      <c r="I14737" t="s">
        <v>21</v>
      </c>
      <c r="J14737" t="s">
        <v>22</v>
      </c>
    </row>
    <row r="14738" spans="1:10">
      <c r="A14738" t="s">
        <v>19</v>
      </c>
      <c r="B14738">
        <v>56378</v>
      </c>
      <c r="C14738" t="s">
        <v>1245</v>
      </c>
      <c r="D14738">
        <v>56378</v>
      </c>
      <c r="E14738" t="str">
        <f>"56378"</f>
        <v>56378</v>
      </c>
      <c r="F14738">
        <v>128395</v>
      </c>
      <c r="G14738">
        <v>2018</v>
      </c>
      <c r="I14738" t="s">
        <v>21</v>
      </c>
      <c r="J14738" t="s">
        <v>22</v>
      </c>
    </row>
    <row r="14739" spans="1:10">
      <c r="A14739" t="s">
        <v>19</v>
      </c>
      <c r="B14739">
        <v>56379</v>
      </c>
      <c r="C14739" t="s">
        <v>1245</v>
      </c>
      <c r="D14739">
        <v>56379</v>
      </c>
      <c r="E14739" t="str">
        <f>"56379"</f>
        <v>56379</v>
      </c>
      <c r="F14739" t="s">
        <v>23</v>
      </c>
      <c r="G14739">
        <v>2018</v>
      </c>
      <c r="I14739" t="s">
        <v>21</v>
      </c>
      <c r="J14739" t="s">
        <v>22</v>
      </c>
    </row>
    <row r="14740" spans="1:10">
      <c r="A14740" t="s">
        <v>19</v>
      </c>
      <c r="B14740">
        <v>56381</v>
      </c>
      <c r="C14740" t="s">
        <v>1245</v>
      </c>
      <c r="D14740">
        <v>56381</v>
      </c>
      <c r="E14740" t="str">
        <f>"56381"</f>
        <v>56381</v>
      </c>
      <c r="F14740" t="s">
        <v>23</v>
      </c>
      <c r="G14740">
        <v>2018</v>
      </c>
      <c r="I14740" t="s">
        <v>21</v>
      </c>
      <c r="J14740" t="s">
        <v>22</v>
      </c>
    </row>
    <row r="14741" spans="1:10">
      <c r="A14741" t="s">
        <v>19</v>
      </c>
      <c r="B14741">
        <v>56382</v>
      </c>
      <c r="C14741" t="s">
        <v>1245</v>
      </c>
      <c r="D14741">
        <v>56382</v>
      </c>
      <c r="E14741" t="str">
        <f>"56382"</f>
        <v>56382</v>
      </c>
      <c r="F14741" t="s">
        <v>23</v>
      </c>
      <c r="G14741">
        <v>2018</v>
      </c>
      <c r="I14741" t="s">
        <v>21</v>
      </c>
      <c r="J14741" t="s">
        <v>22</v>
      </c>
    </row>
    <row r="14742" spans="1:10">
      <c r="A14742" t="s">
        <v>19</v>
      </c>
      <c r="B14742">
        <v>56384</v>
      </c>
      <c r="C14742" t="s">
        <v>1245</v>
      </c>
      <c r="D14742">
        <v>56384</v>
      </c>
      <c r="E14742" t="str">
        <f>"56384"</f>
        <v>56384</v>
      </c>
      <c r="F14742" t="s">
        <v>23</v>
      </c>
      <c r="G14742">
        <v>2018</v>
      </c>
      <c r="I14742" t="s">
        <v>21</v>
      </c>
      <c r="J14742" t="s">
        <v>22</v>
      </c>
    </row>
    <row r="14743" spans="1:10">
      <c r="A14743" t="s">
        <v>19</v>
      </c>
      <c r="B14743">
        <v>56385</v>
      </c>
      <c r="C14743" t="s">
        <v>1245</v>
      </c>
      <c r="D14743">
        <v>56385</v>
      </c>
      <c r="E14743" t="str">
        <f>"56385"</f>
        <v>56385</v>
      </c>
      <c r="F14743" t="s">
        <v>23</v>
      </c>
      <c r="G14743">
        <v>2018</v>
      </c>
      <c r="I14743" t="s">
        <v>21</v>
      </c>
      <c r="J14743" t="s">
        <v>22</v>
      </c>
    </row>
    <row r="14744" spans="1:10">
      <c r="A14744" t="s">
        <v>19</v>
      </c>
      <c r="B14744">
        <v>56386</v>
      </c>
      <c r="C14744" t="s">
        <v>1245</v>
      </c>
      <c r="D14744">
        <v>56386</v>
      </c>
      <c r="E14744" t="str">
        <f>"56386"</f>
        <v>56386</v>
      </c>
      <c r="F14744" t="s">
        <v>23</v>
      </c>
      <c r="G14744">
        <v>2018</v>
      </c>
      <c r="I14744" t="s">
        <v>21</v>
      </c>
      <c r="J14744" t="s">
        <v>22</v>
      </c>
    </row>
    <row r="14745" spans="1:10">
      <c r="A14745" t="s">
        <v>19</v>
      </c>
      <c r="B14745">
        <v>56387</v>
      </c>
      <c r="C14745" t="s">
        <v>1245</v>
      </c>
      <c r="D14745">
        <v>56387</v>
      </c>
      <c r="E14745" t="str">
        <f>"56387"</f>
        <v>56387</v>
      </c>
      <c r="F14745">
        <v>135554</v>
      </c>
      <c r="G14745">
        <v>2018</v>
      </c>
      <c r="I14745" t="s">
        <v>21</v>
      </c>
      <c r="J14745" t="s">
        <v>22</v>
      </c>
    </row>
    <row r="14746" spans="1:10">
      <c r="A14746" t="s">
        <v>19</v>
      </c>
      <c r="B14746">
        <v>56389</v>
      </c>
      <c r="C14746" t="s">
        <v>1245</v>
      </c>
      <c r="D14746">
        <v>56389</v>
      </c>
      <c r="E14746" t="str">
        <f>"56389"</f>
        <v>56389</v>
      </c>
      <c r="F14746" t="s">
        <v>23</v>
      </c>
      <c r="G14746">
        <v>2018</v>
      </c>
      <c r="I14746" t="s">
        <v>21</v>
      </c>
      <c r="J14746" t="s">
        <v>22</v>
      </c>
    </row>
    <row r="14747" spans="1:10">
      <c r="A14747" t="s">
        <v>19</v>
      </c>
      <c r="B14747">
        <v>56401</v>
      </c>
      <c r="C14747" t="s">
        <v>1245</v>
      </c>
      <c r="D14747">
        <v>56401</v>
      </c>
      <c r="E14747" t="str">
        <f>"56401"</f>
        <v>56401</v>
      </c>
      <c r="F14747">
        <v>665608</v>
      </c>
      <c r="G14747">
        <v>2018</v>
      </c>
      <c r="I14747" t="s">
        <v>21</v>
      </c>
      <c r="J14747" t="s">
        <v>22</v>
      </c>
    </row>
    <row r="14748" spans="1:10">
      <c r="A14748" t="s">
        <v>19</v>
      </c>
      <c r="B14748">
        <v>56425</v>
      </c>
      <c r="C14748" t="s">
        <v>1245</v>
      </c>
      <c r="D14748">
        <v>56425</v>
      </c>
      <c r="E14748" t="str">
        <f>"56425"</f>
        <v>56425</v>
      </c>
      <c r="F14748" t="s">
        <v>23</v>
      </c>
      <c r="G14748">
        <v>2018</v>
      </c>
      <c r="I14748" t="s">
        <v>21</v>
      </c>
      <c r="J14748" t="s">
        <v>22</v>
      </c>
    </row>
    <row r="14749" spans="1:10">
      <c r="A14749" t="s">
        <v>19</v>
      </c>
      <c r="B14749">
        <v>56431</v>
      </c>
      <c r="C14749" t="s">
        <v>1245</v>
      </c>
      <c r="D14749">
        <v>56431</v>
      </c>
      <c r="E14749" t="str">
        <f>"56431"</f>
        <v>56431</v>
      </c>
      <c r="F14749">
        <v>446148</v>
      </c>
      <c r="G14749">
        <v>2018</v>
      </c>
      <c r="I14749" t="s">
        <v>21</v>
      </c>
      <c r="J14749" t="s">
        <v>22</v>
      </c>
    </row>
    <row r="14750" spans="1:10">
      <c r="A14750" t="s">
        <v>19</v>
      </c>
      <c r="B14750">
        <v>56433</v>
      </c>
      <c r="C14750" t="s">
        <v>1245</v>
      </c>
      <c r="D14750">
        <v>56433</v>
      </c>
      <c r="E14750" t="str">
        <f>"56433"</f>
        <v>56433</v>
      </c>
      <c r="F14750" t="s">
        <v>23</v>
      </c>
      <c r="G14750">
        <v>2018</v>
      </c>
      <c r="I14750" t="s">
        <v>21</v>
      </c>
      <c r="J14750" t="s">
        <v>22</v>
      </c>
    </row>
    <row r="14751" spans="1:10">
      <c r="A14751" t="s">
        <v>19</v>
      </c>
      <c r="B14751">
        <v>56434</v>
      </c>
      <c r="C14751" t="s">
        <v>1245</v>
      </c>
      <c r="D14751">
        <v>56434</v>
      </c>
      <c r="E14751" t="str">
        <f>"56434"</f>
        <v>56434</v>
      </c>
      <c r="F14751" t="s">
        <v>23</v>
      </c>
      <c r="G14751">
        <v>2018</v>
      </c>
      <c r="I14751" t="s">
        <v>21</v>
      </c>
      <c r="J14751" t="s">
        <v>22</v>
      </c>
    </row>
    <row r="14752" spans="1:10">
      <c r="A14752" t="s">
        <v>19</v>
      </c>
      <c r="B14752">
        <v>56435</v>
      </c>
      <c r="C14752" t="s">
        <v>1245</v>
      </c>
      <c r="D14752">
        <v>56435</v>
      </c>
      <c r="E14752" t="str">
        <f>"56435"</f>
        <v>56435</v>
      </c>
      <c r="F14752">
        <v>53877</v>
      </c>
      <c r="G14752">
        <v>2018</v>
      </c>
      <c r="I14752" t="s">
        <v>21</v>
      </c>
      <c r="J14752" t="s">
        <v>22</v>
      </c>
    </row>
    <row r="14753" spans="1:10">
      <c r="A14753" t="s">
        <v>19</v>
      </c>
      <c r="B14753">
        <v>56437</v>
      </c>
      <c r="C14753" t="s">
        <v>1245</v>
      </c>
      <c r="D14753">
        <v>56437</v>
      </c>
      <c r="E14753" t="str">
        <f>"56437"</f>
        <v>56437</v>
      </c>
      <c r="F14753" t="s">
        <v>23</v>
      </c>
      <c r="G14753">
        <v>2018</v>
      </c>
      <c r="I14753" t="s">
        <v>21</v>
      </c>
      <c r="J14753" t="s">
        <v>22</v>
      </c>
    </row>
    <row r="14754" spans="1:10">
      <c r="A14754" t="s">
        <v>19</v>
      </c>
      <c r="B14754">
        <v>56438</v>
      </c>
      <c r="C14754" t="s">
        <v>1245</v>
      </c>
      <c r="D14754">
        <v>56438</v>
      </c>
      <c r="E14754" t="str">
        <f>"56438"</f>
        <v>56438</v>
      </c>
      <c r="F14754">
        <v>68227</v>
      </c>
      <c r="G14754">
        <v>2018</v>
      </c>
      <c r="I14754" t="s">
        <v>21</v>
      </c>
      <c r="J14754" t="s">
        <v>22</v>
      </c>
    </row>
    <row r="14755" spans="1:10">
      <c r="A14755" t="s">
        <v>19</v>
      </c>
      <c r="B14755">
        <v>56440</v>
      </c>
      <c r="C14755" t="s">
        <v>1245</v>
      </c>
      <c r="D14755">
        <v>56440</v>
      </c>
      <c r="E14755" t="str">
        <f>"56440"</f>
        <v>56440</v>
      </c>
      <c r="F14755" t="s">
        <v>23</v>
      </c>
      <c r="G14755">
        <v>2018</v>
      </c>
      <c r="I14755" t="s">
        <v>21</v>
      </c>
      <c r="J14755" t="s">
        <v>22</v>
      </c>
    </row>
    <row r="14756" spans="1:10">
      <c r="A14756" t="s">
        <v>19</v>
      </c>
      <c r="B14756">
        <v>56441</v>
      </c>
      <c r="C14756" t="s">
        <v>1245</v>
      </c>
      <c r="D14756">
        <v>56441</v>
      </c>
      <c r="E14756" t="str">
        <f>"56441"</f>
        <v>56441</v>
      </c>
      <c r="F14756">
        <v>173968</v>
      </c>
      <c r="G14756">
        <v>2018</v>
      </c>
      <c r="I14756" t="s">
        <v>21</v>
      </c>
      <c r="J14756" t="s">
        <v>22</v>
      </c>
    </row>
    <row r="14757" spans="1:10">
      <c r="A14757" t="s">
        <v>19</v>
      </c>
      <c r="B14757">
        <v>56442</v>
      </c>
      <c r="C14757" t="s">
        <v>1245</v>
      </c>
      <c r="D14757">
        <v>56442</v>
      </c>
      <c r="E14757" t="str">
        <f>"56442"</f>
        <v>56442</v>
      </c>
      <c r="F14757" t="s">
        <v>23</v>
      </c>
      <c r="G14757">
        <v>2018</v>
      </c>
      <c r="I14757" t="s">
        <v>21</v>
      </c>
      <c r="J14757" t="s">
        <v>22</v>
      </c>
    </row>
    <row r="14758" spans="1:10">
      <c r="A14758" t="s">
        <v>19</v>
      </c>
      <c r="B14758">
        <v>56443</v>
      </c>
      <c r="C14758" t="s">
        <v>1245</v>
      </c>
      <c r="D14758">
        <v>56443</v>
      </c>
      <c r="E14758" t="str">
        <f>"56443"</f>
        <v>56443</v>
      </c>
      <c r="F14758" t="s">
        <v>23</v>
      </c>
      <c r="G14758">
        <v>2018</v>
      </c>
      <c r="I14758" t="s">
        <v>21</v>
      </c>
      <c r="J14758" t="s">
        <v>22</v>
      </c>
    </row>
    <row r="14759" spans="1:10">
      <c r="A14759" t="s">
        <v>19</v>
      </c>
      <c r="B14759">
        <v>56444</v>
      </c>
      <c r="C14759" t="s">
        <v>1245</v>
      </c>
      <c r="D14759">
        <v>56444</v>
      </c>
      <c r="E14759" t="str">
        <f>"56444"</f>
        <v>56444</v>
      </c>
      <c r="F14759" t="s">
        <v>23</v>
      </c>
      <c r="G14759">
        <v>2018</v>
      </c>
      <c r="I14759" t="s">
        <v>21</v>
      </c>
      <c r="J14759" t="s">
        <v>22</v>
      </c>
    </row>
    <row r="14760" spans="1:10">
      <c r="A14760" t="s">
        <v>19</v>
      </c>
      <c r="B14760">
        <v>56446</v>
      </c>
      <c r="C14760" t="s">
        <v>1245</v>
      </c>
      <c r="D14760">
        <v>56446</v>
      </c>
      <c r="E14760" t="str">
        <f>"56446"</f>
        <v>56446</v>
      </c>
      <c r="F14760" t="s">
        <v>23</v>
      </c>
      <c r="G14760">
        <v>2018</v>
      </c>
      <c r="I14760" t="s">
        <v>21</v>
      </c>
      <c r="J14760" t="s">
        <v>22</v>
      </c>
    </row>
    <row r="14761" spans="1:10">
      <c r="A14761" t="s">
        <v>19</v>
      </c>
      <c r="B14761">
        <v>56447</v>
      </c>
      <c r="C14761" t="s">
        <v>1245</v>
      </c>
      <c r="D14761">
        <v>56447</v>
      </c>
      <c r="E14761" t="str">
        <f>"56447"</f>
        <v>56447</v>
      </c>
      <c r="F14761" t="s">
        <v>23</v>
      </c>
      <c r="G14761">
        <v>2018</v>
      </c>
      <c r="I14761" t="s">
        <v>21</v>
      </c>
      <c r="J14761" t="s">
        <v>22</v>
      </c>
    </row>
    <row r="14762" spans="1:10">
      <c r="A14762" t="s">
        <v>19</v>
      </c>
      <c r="B14762">
        <v>56448</v>
      </c>
      <c r="C14762" t="s">
        <v>1245</v>
      </c>
      <c r="D14762">
        <v>56448</v>
      </c>
      <c r="E14762" t="str">
        <f>"56448"</f>
        <v>56448</v>
      </c>
      <c r="F14762" t="s">
        <v>23</v>
      </c>
      <c r="G14762">
        <v>2018</v>
      </c>
      <c r="I14762" t="s">
        <v>21</v>
      </c>
      <c r="J14762" t="s">
        <v>22</v>
      </c>
    </row>
    <row r="14763" spans="1:10">
      <c r="A14763" t="s">
        <v>19</v>
      </c>
      <c r="B14763">
        <v>56449</v>
      </c>
      <c r="C14763" t="s">
        <v>1245</v>
      </c>
      <c r="D14763">
        <v>56449</v>
      </c>
      <c r="E14763" t="str">
        <f>"56449"</f>
        <v>56449</v>
      </c>
      <c r="F14763" t="s">
        <v>23</v>
      </c>
      <c r="G14763">
        <v>2018</v>
      </c>
      <c r="I14763" t="s">
        <v>21</v>
      </c>
      <c r="J14763" t="s">
        <v>22</v>
      </c>
    </row>
    <row r="14764" spans="1:10">
      <c r="A14764" t="s">
        <v>19</v>
      </c>
      <c r="B14764">
        <v>56450</v>
      </c>
      <c r="C14764" t="s">
        <v>1245</v>
      </c>
      <c r="D14764">
        <v>56450</v>
      </c>
      <c r="E14764" t="str">
        <f>"56450"</f>
        <v>56450</v>
      </c>
      <c r="F14764" t="s">
        <v>23</v>
      </c>
      <c r="G14764">
        <v>2018</v>
      </c>
      <c r="I14764" t="s">
        <v>21</v>
      </c>
      <c r="J14764" t="s">
        <v>22</v>
      </c>
    </row>
    <row r="14765" spans="1:10">
      <c r="A14765" t="s">
        <v>19</v>
      </c>
      <c r="B14765">
        <v>56452</v>
      </c>
      <c r="C14765" t="s">
        <v>1245</v>
      </c>
      <c r="D14765">
        <v>56452</v>
      </c>
      <c r="E14765" t="str">
        <f>"56452"</f>
        <v>56452</v>
      </c>
      <c r="F14765" t="s">
        <v>23</v>
      </c>
      <c r="G14765">
        <v>2018</v>
      </c>
      <c r="I14765" t="s">
        <v>21</v>
      </c>
      <c r="J14765" t="s">
        <v>22</v>
      </c>
    </row>
    <row r="14766" spans="1:10">
      <c r="A14766" t="s">
        <v>19</v>
      </c>
      <c r="B14766">
        <v>56453</v>
      </c>
      <c r="C14766" t="s">
        <v>1245</v>
      </c>
      <c r="D14766">
        <v>56453</v>
      </c>
      <c r="E14766" t="str">
        <f>"56453"</f>
        <v>56453</v>
      </c>
      <c r="F14766" t="s">
        <v>23</v>
      </c>
      <c r="G14766">
        <v>2018</v>
      </c>
      <c r="I14766" t="s">
        <v>21</v>
      </c>
      <c r="J14766" t="s">
        <v>22</v>
      </c>
    </row>
    <row r="14767" spans="1:10">
      <c r="A14767" t="s">
        <v>19</v>
      </c>
      <c r="B14767">
        <v>56455</v>
      </c>
      <c r="C14767" t="s">
        <v>1245</v>
      </c>
      <c r="D14767">
        <v>56455</v>
      </c>
      <c r="E14767" t="str">
        <f>"56455"</f>
        <v>56455</v>
      </c>
      <c r="F14767" t="s">
        <v>23</v>
      </c>
      <c r="G14767">
        <v>2018</v>
      </c>
      <c r="I14767" t="s">
        <v>21</v>
      </c>
      <c r="J14767" t="s">
        <v>22</v>
      </c>
    </row>
    <row r="14768" spans="1:10">
      <c r="A14768" t="s">
        <v>19</v>
      </c>
      <c r="B14768">
        <v>56458</v>
      </c>
      <c r="C14768" t="s">
        <v>1245</v>
      </c>
      <c r="D14768">
        <v>56458</v>
      </c>
      <c r="E14768" t="str">
        <f>"56458"</f>
        <v>56458</v>
      </c>
      <c r="F14768" t="s">
        <v>23</v>
      </c>
      <c r="G14768">
        <v>2018</v>
      </c>
      <c r="I14768" t="s">
        <v>21</v>
      </c>
      <c r="J14768" t="s">
        <v>22</v>
      </c>
    </row>
    <row r="14769" spans="1:10">
      <c r="A14769" t="s">
        <v>19</v>
      </c>
      <c r="B14769">
        <v>56461</v>
      </c>
      <c r="C14769" t="s">
        <v>1245</v>
      </c>
      <c r="D14769">
        <v>56461</v>
      </c>
      <c r="E14769" t="str">
        <f>"56461"</f>
        <v>56461</v>
      </c>
      <c r="F14769" t="s">
        <v>23</v>
      </c>
      <c r="G14769">
        <v>2018</v>
      </c>
      <c r="I14769" t="s">
        <v>21</v>
      </c>
      <c r="J14769" t="s">
        <v>22</v>
      </c>
    </row>
    <row r="14770" spans="1:10">
      <c r="A14770" t="s">
        <v>19</v>
      </c>
      <c r="B14770">
        <v>56464</v>
      </c>
      <c r="C14770" t="s">
        <v>1245</v>
      </c>
      <c r="D14770">
        <v>56464</v>
      </c>
      <c r="E14770" t="str">
        <f>"56464"</f>
        <v>56464</v>
      </c>
      <c r="F14770" t="s">
        <v>23</v>
      </c>
      <c r="G14770">
        <v>2018</v>
      </c>
      <c r="I14770" t="s">
        <v>21</v>
      </c>
      <c r="J14770" t="s">
        <v>22</v>
      </c>
    </row>
    <row r="14771" spans="1:10">
      <c r="A14771" t="s">
        <v>19</v>
      </c>
      <c r="B14771">
        <v>56465</v>
      </c>
      <c r="C14771" t="s">
        <v>1245</v>
      </c>
      <c r="D14771">
        <v>56465</v>
      </c>
      <c r="E14771" t="str">
        <f>"56465"</f>
        <v>56465</v>
      </c>
      <c r="F14771" t="s">
        <v>23</v>
      </c>
      <c r="G14771">
        <v>2018</v>
      </c>
      <c r="I14771" t="s">
        <v>21</v>
      </c>
      <c r="J14771" t="s">
        <v>22</v>
      </c>
    </row>
    <row r="14772" spans="1:10">
      <c r="A14772" t="s">
        <v>19</v>
      </c>
      <c r="B14772">
        <v>56466</v>
      </c>
      <c r="C14772" t="s">
        <v>1245</v>
      </c>
      <c r="D14772">
        <v>56466</v>
      </c>
      <c r="E14772" t="str">
        <f>"56466"</f>
        <v>56466</v>
      </c>
      <c r="F14772" t="s">
        <v>23</v>
      </c>
      <c r="G14772">
        <v>2018</v>
      </c>
      <c r="I14772" t="s">
        <v>21</v>
      </c>
      <c r="J14772" t="s">
        <v>22</v>
      </c>
    </row>
    <row r="14773" spans="1:10">
      <c r="A14773" t="s">
        <v>19</v>
      </c>
      <c r="B14773">
        <v>56467</v>
      </c>
      <c r="C14773" t="s">
        <v>1245</v>
      </c>
      <c r="D14773">
        <v>56467</v>
      </c>
      <c r="E14773" t="str">
        <f>"56467"</f>
        <v>56467</v>
      </c>
      <c r="F14773" t="s">
        <v>23</v>
      </c>
      <c r="G14773">
        <v>2018</v>
      </c>
      <c r="I14773" t="s">
        <v>21</v>
      </c>
      <c r="J14773" t="s">
        <v>22</v>
      </c>
    </row>
    <row r="14774" spans="1:10">
      <c r="A14774" t="s">
        <v>19</v>
      </c>
      <c r="B14774">
        <v>56468</v>
      </c>
      <c r="C14774" t="s">
        <v>1245</v>
      </c>
      <c r="D14774">
        <v>56468</v>
      </c>
      <c r="E14774" t="str">
        <f>"56468"</f>
        <v>56468</v>
      </c>
      <c r="F14774" t="s">
        <v>23</v>
      </c>
      <c r="G14774">
        <v>2018</v>
      </c>
      <c r="I14774" t="s">
        <v>21</v>
      </c>
      <c r="J14774" t="s">
        <v>22</v>
      </c>
    </row>
    <row r="14775" spans="1:10">
      <c r="A14775" t="s">
        <v>19</v>
      </c>
      <c r="B14775">
        <v>56469</v>
      </c>
      <c r="C14775" t="s">
        <v>1245</v>
      </c>
      <c r="D14775">
        <v>56469</v>
      </c>
      <c r="E14775" t="str">
        <f>"56469"</f>
        <v>56469</v>
      </c>
      <c r="F14775" t="s">
        <v>23</v>
      </c>
      <c r="G14775">
        <v>2018</v>
      </c>
      <c r="I14775" t="s">
        <v>21</v>
      </c>
      <c r="J14775" t="s">
        <v>22</v>
      </c>
    </row>
    <row r="14776" spans="1:10">
      <c r="A14776" t="s">
        <v>19</v>
      </c>
      <c r="B14776">
        <v>56470</v>
      </c>
      <c r="C14776" t="s">
        <v>1245</v>
      </c>
      <c r="D14776">
        <v>56470</v>
      </c>
      <c r="E14776" t="str">
        <f>"56470"</f>
        <v>56470</v>
      </c>
      <c r="F14776">
        <v>221578</v>
      </c>
      <c r="G14776">
        <v>2018</v>
      </c>
      <c r="I14776" t="s">
        <v>21</v>
      </c>
      <c r="J14776" t="s">
        <v>22</v>
      </c>
    </row>
    <row r="14777" spans="1:10">
      <c r="A14777" t="s">
        <v>19</v>
      </c>
      <c r="B14777">
        <v>56472</v>
      </c>
      <c r="C14777" t="s">
        <v>1245</v>
      </c>
      <c r="D14777">
        <v>56472</v>
      </c>
      <c r="E14777" t="str">
        <f>"56472"</f>
        <v>56472</v>
      </c>
      <c r="F14777">
        <v>72598</v>
      </c>
      <c r="G14777">
        <v>2018</v>
      </c>
      <c r="I14777" t="s">
        <v>21</v>
      </c>
      <c r="J14777" t="s">
        <v>22</v>
      </c>
    </row>
    <row r="14778" spans="1:10">
      <c r="A14778" t="s">
        <v>19</v>
      </c>
      <c r="B14778">
        <v>56473</v>
      </c>
      <c r="C14778" t="s">
        <v>1245</v>
      </c>
      <c r="D14778">
        <v>56473</v>
      </c>
      <c r="E14778" t="str">
        <f>"56473"</f>
        <v>56473</v>
      </c>
      <c r="F14778" t="s">
        <v>23</v>
      </c>
      <c r="G14778">
        <v>2018</v>
      </c>
      <c r="I14778" t="s">
        <v>21</v>
      </c>
      <c r="J14778" t="s">
        <v>22</v>
      </c>
    </row>
    <row r="14779" spans="1:10">
      <c r="A14779" t="s">
        <v>19</v>
      </c>
      <c r="B14779">
        <v>56474</v>
      </c>
      <c r="C14779" t="s">
        <v>1245</v>
      </c>
      <c r="D14779">
        <v>56474</v>
      </c>
      <c r="E14779" t="str">
        <f>"56474"</f>
        <v>56474</v>
      </c>
      <c r="F14779">
        <v>152445</v>
      </c>
      <c r="G14779">
        <v>2018</v>
      </c>
      <c r="I14779" t="s">
        <v>21</v>
      </c>
      <c r="J14779" t="s">
        <v>22</v>
      </c>
    </row>
    <row r="14780" spans="1:10">
      <c r="A14780" t="s">
        <v>19</v>
      </c>
      <c r="B14780">
        <v>56475</v>
      </c>
      <c r="C14780" t="s">
        <v>1245</v>
      </c>
      <c r="D14780">
        <v>56475</v>
      </c>
      <c r="E14780" t="str">
        <f>"56475"</f>
        <v>56475</v>
      </c>
      <c r="F14780" t="s">
        <v>23</v>
      </c>
      <c r="G14780">
        <v>2018</v>
      </c>
      <c r="I14780" t="s">
        <v>21</v>
      </c>
      <c r="J14780" t="s">
        <v>22</v>
      </c>
    </row>
    <row r="14781" spans="1:10">
      <c r="A14781" t="s">
        <v>19</v>
      </c>
      <c r="B14781">
        <v>56477</v>
      </c>
      <c r="C14781" t="s">
        <v>1245</v>
      </c>
      <c r="D14781">
        <v>56477</v>
      </c>
      <c r="E14781" t="str">
        <f>"56477"</f>
        <v>56477</v>
      </c>
      <c r="F14781" t="s">
        <v>23</v>
      </c>
      <c r="G14781">
        <v>2018</v>
      </c>
      <c r="I14781" t="s">
        <v>21</v>
      </c>
      <c r="J14781" t="s">
        <v>22</v>
      </c>
    </row>
    <row r="14782" spans="1:10">
      <c r="A14782" t="s">
        <v>19</v>
      </c>
      <c r="B14782">
        <v>56479</v>
      </c>
      <c r="C14782" t="s">
        <v>1245</v>
      </c>
      <c r="D14782">
        <v>56479</v>
      </c>
      <c r="E14782" t="str">
        <f>"56479"</f>
        <v>56479</v>
      </c>
      <c r="F14782">
        <v>178513</v>
      </c>
      <c r="G14782">
        <v>2018</v>
      </c>
      <c r="I14782" t="s">
        <v>21</v>
      </c>
      <c r="J14782" t="s">
        <v>22</v>
      </c>
    </row>
    <row r="14783" spans="1:10">
      <c r="A14783" t="s">
        <v>19</v>
      </c>
      <c r="B14783">
        <v>56481</v>
      </c>
      <c r="C14783" t="s">
        <v>1245</v>
      </c>
      <c r="D14783">
        <v>56481</v>
      </c>
      <c r="E14783" t="str">
        <f>"56481"</f>
        <v>56481</v>
      </c>
      <c r="F14783" t="s">
        <v>23</v>
      </c>
      <c r="G14783">
        <v>2018</v>
      </c>
      <c r="I14783" t="s">
        <v>21</v>
      </c>
      <c r="J14783" t="s">
        <v>22</v>
      </c>
    </row>
    <row r="14784" spans="1:10">
      <c r="A14784" t="s">
        <v>19</v>
      </c>
      <c r="B14784">
        <v>56482</v>
      </c>
      <c r="C14784" t="s">
        <v>1245</v>
      </c>
      <c r="D14784">
        <v>56482</v>
      </c>
      <c r="E14784" t="str">
        <f>"56482"</f>
        <v>56482</v>
      </c>
      <c r="F14784">
        <v>226191</v>
      </c>
      <c r="G14784">
        <v>2018</v>
      </c>
      <c r="I14784" t="s">
        <v>21</v>
      </c>
      <c r="J14784" t="s">
        <v>22</v>
      </c>
    </row>
    <row r="14785" spans="1:10">
      <c r="A14785" t="s">
        <v>19</v>
      </c>
      <c r="B14785">
        <v>56484</v>
      </c>
      <c r="C14785" t="s">
        <v>1245</v>
      </c>
      <c r="D14785">
        <v>56484</v>
      </c>
      <c r="E14785" t="str">
        <f>"56484"</f>
        <v>56484</v>
      </c>
      <c r="F14785">
        <v>103748</v>
      </c>
      <c r="G14785">
        <v>2018</v>
      </c>
      <c r="I14785" t="s">
        <v>21</v>
      </c>
      <c r="J14785" t="s">
        <v>22</v>
      </c>
    </row>
    <row r="14786" spans="1:10">
      <c r="A14786" t="s">
        <v>19</v>
      </c>
      <c r="B14786">
        <v>56501</v>
      </c>
      <c r="C14786" t="s">
        <v>1245</v>
      </c>
      <c r="D14786">
        <v>56501</v>
      </c>
      <c r="E14786" t="str">
        <f>"56501"</f>
        <v>56501</v>
      </c>
      <c r="F14786">
        <v>351165</v>
      </c>
      <c r="G14786">
        <v>2018</v>
      </c>
      <c r="I14786" t="s">
        <v>21</v>
      </c>
      <c r="J14786" t="s">
        <v>22</v>
      </c>
    </row>
    <row r="14787" spans="1:10">
      <c r="A14787" t="s">
        <v>19</v>
      </c>
      <c r="B14787">
        <v>56510</v>
      </c>
      <c r="C14787" t="s">
        <v>1245</v>
      </c>
      <c r="D14787">
        <v>56510</v>
      </c>
      <c r="E14787" t="str">
        <f>"56510"</f>
        <v>56510</v>
      </c>
      <c r="F14787" t="s">
        <v>23</v>
      </c>
      <c r="G14787">
        <v>2018</v>
      </c>
      <c r="I14787" t="s">
        <v>21</v>
      </c>
      <c r="J14787" t="s">
        <v>22</v>
      </c>
    </row>
    <row r="14788" spans="1:10">
      <c r="A14788" t="s">
        <v>19</v>
      </c>
      <c r="B14788">
        <v>56511</v>
      </c>
      <c r="C14788" t="s">
        <v>1245</v>
      </c>
      <c r="D14788">
        <v>56511</v>
      </c>
      <c r="E14788" t="str">
        <f>"56511"</f>
        <v>56511</v>
      </c>
      <c r="F14788" t="s">
        <v>23</v>
      </c>
      <c r="G14788">
        <v>2018</v>
      </c>
      <c r="I14788" t="s">
        <v>21</v>
      </c>
      <c r="J14788" t="s">
        <v>22</v>
      </c>
    </row>
    <row r="14789" spans="1:10">
      <c r="A14789" t="s">
        <v>19</v>
      </c>
      <c r="B14789">
        <v>56514</v>
      </c>
      <c r="C14789" t="s">
        <v>1245</v>
      </c>
      <c r="D14789">
        <v>56514</v>
      </c>
      <c r="E14789" t="str">
        <f>"56514"</f>
        <v>56514</v>
      </c>
      <c r="F14789">
        <v>74868</v>
      </c>
      <c r="G14789">
        <v>2018</v>
      </c>
      <c r="I14789" t="s">
        <v>21</v>
      </c>
      <c r="J14789" t="s">
        <v>22</v>
      </c>
    </row>
    <row r="14790" spans="1:10">
      <c r="A14790" t="s">
        <v>19</v>
      </c>
      <c r="B14790">
        <v>56515</v>
      </c>
      <c r="C14790" t="s">
        <v>1245</v>
      </c>
      <c r="D14790">
        <v>56515</v>
      </c>
      <c r="E14790" t="str">
        <f>"56515"</f>
        <v>56515</v>
      </c>
      <c r="F14790" t="s">
        <v>23</v>
      </c>
      <c r="G14790">
        <v>2018</v>
      </c>
      <c r="I14790" t="s">
        <v>21</v>
      </c>
      <c r="J14790" t="s">
        <v>22</v>
      </c>
    </row>
    <row r="14791" spans="1:10">
      <c r="A14791" t="s">
        <v>19</v>
      </c>
      <c r="B14791">
        <v>56516</v>
      </c>
      <c r="C14791" t="s">
        <v>1245</v>
      </c>
      <c r="D14791">
        <v>56516</v>
      </c>
      <c r="E14791" t="str">
        <f>"56516"</f>
        <v>56516</v>
      </c>
      <c r="F14791" t="s">
        <v>23</v>
      </c>
      <c r="G14791">
        <v>2018</v>
      </c>
      <c r="I14791" t="s">
        <v>21</v>
      </c>
      <c r="J14791" t="s">
        <v>22</v>
      </c>
    </row>
    <row r="14792" spans="1:10">
      <c r="A14792" t="s">
        <v>19</v>
      </c>
      <c r="B14792">
        <v>56517</v>
      </c>
      <c r="C14792" t="s">
        <v>1245</v>
      </c>
      <c r="D14792">
        <v>56517</v>
      </c>
      <c r="E14792" t="str">
        <f>"56517"</f>
        <v>56517</v>
      </c>
      <c r="F14792" t="s">
        <v>23</v>
      </c>
      <c r="G14792">
        <v>2018</v>
      </c>
      <c r="I14792" t="s">
        <v>21</v>
      </c>
      <c r="J14792" t="s">
        <v>22</v>
      </c>
    </row>
    <row r="14793" spans="1:10">
      <c r="A14793" t="s">
        <v>19</v>
      </c>
      <c r="B14793">
        <v>56518</v>
      </c>
      <c r="C14793" t="s">
        <v>1245</v>
      </c>
      <c r="D14793">
        <v>56518</v>
      </c>
      <c r="E14793" t="str">
        <f>"56518"</f>
        <v>56518</v>
      </c>
      <c r="F14793" t="s">
        <v>23</v>
      </c>
      <c r="G14793">
        <v>2018</v>
      </c>
      <c r="I14793" t="s">
        <v>21</v>
      </c>
      <c r="J14793" t="s">
        <v>22</v>
      </c>
    </row>
    <row r="14794" spans="1:10">
      <c r="A14794" t="s">
        <v>19</v>
      </c>
      <c r="B14794">
        <v>56519</v>
      </c>
      <c r="C14794" t="s">
        <v>1245</v>
      </c>
      <c r="D14794">
        <v>56519</v>
      </c>
      <c r="E14794" t="str">
        <f>"56519"</f>
        <v>56519</v>
      </c>
      <c r="F14794" t="s">
        <v>23</v>
      </c>
      <c r="G14794">
        <v>2018</v>
      </c>
      <c r="I14794" t="s">
        <v>21</v>
      </c>
      <c r="J14794" t="s">
        <v>22</v>
      </c>
    </row>
    <row r="14795" spans="1:10">
      <c r="A14795" t="s">
        <v>19</v>
      </c>
      <c r="B14795">
        <v>56520</v>
      </c>
      <c r="C14795" t="s">
        <v>1245</v>
      </c>
      <c r="D14795">
        <v>56520</v>
      </c>
      <c r="E14795" t="str">
        <f>"56520"</f>
        <v>56520</v>
      </c>
      <c r="F14795">
        <v>299390</v>
      </c>
      <c r="G14795">
        <v>2018</v>
      </c>
      <c r="I14795" t="s">
        <v>21</v>
      </c>
      <c r="J14795" t="s">
        <v>22</v>
      </c>
    </row>
    <row r="14796" spans="1:10">
      <c r="A14796" t="s">
        <v>19</v>
      </c>
      <c r="B14796">
        <v>56521</v>
      </c>
      <c r="C14796" t="s">
        <v>1245</v>
      </c>
      <c r="D14796">
        <v>56521</v>
      </c>
      <c r="E14796" t="str">
        <f>"56521"</f>
        <v>56521</v>
      </c>
      <c r="F14796" t="s">
        <v>23</v>
      </c>
      <c r="G14796">
        <v>2018</v>
      </c>
      <c r="I14796" t="s">
        <v>21</v>
      </c>
      <c r="J14796" t="s">
        <v>22</v>
      </c>
    </row>
    <row r="14797" spans="1:10">
      <c r="A14797" t="s">
        <v>19</v>
      </c>
      <c r="B14797">
        <v>56522</v>
      </c>
      <c r="C14797" t="s">
        <v>1245</v>
      </c>
      <c r="D14797">
        <v>56522</v>
      </c>
      <c r="E14797" t="str">
        <f>"56522"</f>
        <v>56522</v>
      </c>
      <c r="F14797" t="s">
        <v>23</v>
      </c>
      <c r="G14797">
        <v>2018</v>
      </c>
      <c r="I14797" t="s">
        <v>21</v>
      </c>
      <c r="J14797" t="s">
        <v>22</v>
      </c>
    </row>
    <row r="14798" spans="1:10">
      <c r="A14798" t="s">
        <v>19</v>
      </c>
      <c r="B14798">
        <v>56523</v>
      </c>
      <c r="C14798" t="s">
        <v>1245</v>
      </c>
      <c r="D14798">
        <v>56523</v>
      </c>
      <c r="E14798" t="str">
        <f>"56523"</f>
        <v>56523</v>
      </c>
      <c r="F14798" t="s">
        <v>23</v>
      </c>
      <c r="G14798">
        <v>2018</v>
      </c>
      <c r="I14798" t="s">
        <v>21</v>
      </c>
      <c r="J14798" t="s">
        <v>22</v>
      </c>
    </row>
    <row r="14799" spans="1:10">
      <c r="A14799" t="s">
        <v>19</v>
      </c>
      <c r="B14799">
        <v>56524</v>
      </c>
      <c r="C14799" t="s">
        <v>1245</v>
      </c>
      <c r="D14799">
        <v>56524</v>
      </c>
      <c r="E14799" t="str">
        <f>"56524"</f>
        <v>56524</v>
      </c>
      <c r="F14799" t="s">
        <v>23</v>
      </c>
      <c r="G14799">
        <v>2018</v>
      </c>
      <c r="I14799" t="s">
        <v>21</v>
      </c>
      <c r="J14799" t="s">
        <v>22</v>
      </c>
    </row>
    <row r="14800" spans="1:10">
      <c r="A14800" t="s">
        <v>19</v>
      </c>
      <c r="B14800">
        <v>56525</v>
      </c>
      <c r="C14800" t="s">
        <v>1245</v>
      </c>
      <c r="D14800">
        <v>56525</v>
      </c>
      <c r="E14800" t="str">
        <f>"56525"</f>
        <v>56525</v>
      </c>
      <c r="F14800" t="s">
        <v>23</v>
      </c>
      <c r="G14800">
        <v>2018</v>
      </c>
      <c r="I14800" t="s">
        <v>21</v>
      </c>
      <c r="J14800" t="s">
        <v>22</v>
      </c>
    </row>
    <row r="14801" spans="1:10">
      <c r="A14801" t="s">
        <v>19</v>
      </c>
      <c r="B14801">
        <v>56527</v>
      </c>
      <c r="C14801" t="s">
        <v>1245</v>
      </c>
      <c r="D14801">
        <v>56527</v>
      </c>
      <c r="E14801" t="str">
        <f>"56527"</f>
        <v>56527</v>
      </c>
      <c r="F14801" t="s">
        <v>23</v>
      </c>
      <c r="G14801">
        <v>2018</v>
      </c>
      <c r="I14801" t="s">
        <v>21</v>
      </c>
      <c r="J14801" t="s">
        <v>22</v>
      </c>
    </row>
    <row r="14802" spans="1:10">
      <c r="A14802" t="s">
        <v>19</v>
      </c>
      <c r="B14802">
        <v>56528</v>
      </c>
      <c r="C14802" t="s">
        <v>1245</v>
      </c>
      <c r="D14802">
        <v>56528</v>
      </c>
      <c r="E14802" t="str">
        <f>"56528"</f>
        <v>56528</v>
      </c>
      <c r="F14802" t="s">
        <v>23</v>
      </c>
      <c r="G14802">
        <v>2018</v>
      </c>
      <c r="I14802" t="s">
        <v>21</v>
      </c>
      <c r="J14802" t="s">
        <v>22</v>
      </c>
    </row>
    <row r="14803" spans="1:10">
      <c r="A14803" t="s">
        <v>19</v>
      </c>
      <c r="B14803">
        <v>56529</v>
      </c>
      <c r="C14803" t="s">
        <v>1245</v>
      </c>
      <c r="D14803">
        <v>56529</v>
      </c>
      <c r="E14803" t="str">
        <f>"56529"</f>
        <v>56529</v>
      </c>
      <c r="F14803">
        <v>852788</v>
      </c>
      <c r="G14803">
        <v>2018</v>
      </c>
      <c r="I14803" t="s">
        <v>21</v>
      </c>
      <c r="J14803" t="s">
        <v>22</v>
      </c>
    </row>
    <row r="14804" spans="1:10">
      <c r="A14804" t="s">
        <v>19</v>
      </c>
      <c r="B14804">
        <v>56531</v>
      </c>
      <c r="C14804" t="s">
        <v>1245</v>
      </c>
      <c r="D14804">
        <v>56531</v>
      </c>
      <c r="E14804" t="str">
        <f>"56531"</f>
        <v>56531</v>
      </c>
      <c r="F14804">
        <v>314193</v>
      </c>
      <c r="G14804">
        <v>2018</v>
      </c>
      <c r="I14804" t="s">
        <v>21</v>
      </c>
      <c r="J14804" t="s">
        <v>22</v>
      </c>
    </row>
    <row r="14805" spans="1:10">
      <c r="A14805" t="s">
        <v>19</v>
      </c>
      <c r="B14805">
        <v>56533</v>
      </c>
      <c r="C14805" t="s">
        <v>1245</v>
      </c>
      <c r="D14805">
        <v>56533</v>
      </c>
      <c r="E14805" t="str">
        <f>"56533"</f>
        <v>56533</v>
      </c>
      <c r="F14805" t="s">
        <v>23</v>
      </c>
      <c r="G14805">
        <v>2018</v>
      </c>
      <c r="I14805" t="s">
        <v>21</v>
      </c>
      <c r="J14805" t="s">
        <v>22</v>
      </c>
    </row>
    <row r="14806" spans="1:10">
      <c r="A14806" t="s">
        <v>19</v>
      </c>
      <c r="B14806">
        <v>56534</v>
      </c>
      <c r="C14806" t="s">
        <v>1245</v>
      </c>
      <c r="D14806">
        <v>56534</v>
      </c>
      <c r="E14806" t="str">
        <f>"56534"</f>
        <v>56534</v>
      </c>
      <c r="F14806" t="s">
        <v>23</v>
      </c>
      <c r="G14806">
        <v>2018</v>
      </c>
      <c r="I14806" t="s">
        <v>21</v>
      </c>
      <c r="J14806" t="s">
        <v>22</v>
      </c>
    </row>
    <row r="14807" spans="1:10">
      <c r="A14807" t="s">
        <v>19</v>
      </c>
      <c r="B14807">
        <v>56535</v>
      </c>
      <c r="C14807" t="s">
        <v>1245</v>
      </c>
      <c r="D14807">
        <v>56535</v>
      </c>
      <c r="E14807" t="str">
        <f>"56535"</f>
        <v>56535</v>
      </c>
      <c r="F14807" t="s">
        <v>23</v>
      </c>
      <c r="G14807">
        <v>2018</v>
      </c>
      <c r="I14807" t="s">
        <v>21</v>
      </c>
      <c r="J14807" t="s">
        <v>22</v>
      </c>
    </row>
    <row r="14808" spans="1:10">
      <c r="A14808" t="s">
        <v>19</v>
      </c>
      <c r="B14808">
        <v>56536</v>
      </c>
      <c r="C14808" t="s">
        <v>1245</v>
      </c>
      <c r="D14808">
        <v>56536</v>
      </c>
      <c r="E14808" t="str">
        <f>"56536"</f>
        <v>56536</v>
      </c>
      <c r="F14808" t="s">
        <v>23</v>
      </c>
      <c r="G14808">
        <v>2018</v>
      </c>
      <c r="I14808" t="s">
        <v>21</v>
      </c>
      <c r="J14808" t="s">
        <v>22</v>
      </c>
    </row>
    <row r="14809" spans="1:10">
      <c r="A14809" t="s">
        <v>19</v>
      </c>
      <c r="B14809">
        <v>56537</v>
      </c>
      <c r="C14809" t="s">
        <v>1245</v>
      </c>
      <c r="D14809">
        <v>56537</v>
      </c>
      <c r="E14809" t="str">
        <f>"56537"</f>
        <v>56537</v>
      </c>
      <c r="F14809">
        <v>295997</v>
      </c>
      <c r="G14809">
        <v>2018</v>
      </c>
      <c r="I14809" t="s">
        <v>21</v>
      </c>
      <c r="J14809" t="s">
        <v>22</v>
      </c>
    </row>
    <row r="14810" spans="1:10">
      <c r="A14810" t="s">
        <v>19</v>
      </c>
      <c r="B14810">
        <v>56540</v>
      </c>
      <c r="C14810" t="s">
        <v>1245</v>
      </c>
      <c r="D14810">
        <v>56540</v>
      </c>
      <c r="E14810" t="str">
        <f>"56540"</f>
        <v>56540</v>
      </c>
      <c r="F14810" t="s">
        <v>23</v>
      </c>
      <c r="G14810">
        <v>2018</v>
      </c>
      <c r="I14810" t="s">
        <v>21</v>
      </c>
      <c r="J14810" t="s">
        <v>22</v>
      </c>
    </row>
    <row r="14811" spans="1:10">
      <c r="A14811" t="s">
        <v>19</v>
      </c>
      <c r="B14811">
        <v>56541</v>
      </c>
      <c r="C14811" t="s">
        <v>1245</v>
      </c>
      <c r="D14811">
        <v>56541</v>
      </c>
      <c r="E14811" t="str">
        <f>"56541"</f>
        <v>56541</v>
      </c>
      <c r="F14811" t="s">
        <v>23</v>
      </c>
      <c r="G14811">
        <v>2018</v>
      </c>
      <c r="I14811" t="s">
        <v>21</v>
      </c>
      <c r="J14811" t="s">
        <v>22</v>
      </c>
    </row>
    <row r="14812" spans="1:10">
      <c r="A14812" t="s">
        <v>19</v>
      </c>
      <c r="B14812">
        <v>56542</v>
      </c>
      <c r="C14812" t="s">
        <v>1245</v>
      </c>
      <c r="D14812">
        <v>56542</v>
      </c>
      <c r="E14812" t="str">
        <f>"56542"</f>
        <v>56542</v>
      </c>
      <c r="F14812" t="s">
        <v>23</v>
      </c>
      <c r="G14812">
        <v>2018</v>
      </c>
      <c r="I14812" t="s">
        <v>21</v>
      </c>
      <c r="J14812" t="s">
        <v>22</v>
      </c>
    </row>
    <row r="14813" spans="1:10">
      <c r="A14813" t="s">
        <v>19</v>
      </c>
      <c r="B14813">
        <v>56543</v>
      </c>
      <c r="C14813" t="s">
        <v>1245</v>
      </c>
      <c r="D14813">
        <v>56543</v>
      </c>
      <c r="E14813" t="str">
        <f>"56543"</f>
        <v>56543</v>
      </c>
      <c r="F14813" t="s">
        <v>23</v>
      </c>
      <c r="G14813">
        <v>2018</v>
      </c>
      <c r="I14813" t="s">
        <v>21</v>
      </c>
      <c r="J14813" t="s">
        <v>22</v>
      </c>
    </row>
    <row r="14814" spans="1:10">
      <c r="A14814" t="s">
        <v>19</v>
      </c>
      <c r="B14814">
        <v>56544</v>
      </c>
      <c r="C14814" t="s">
        <v>1245</v>
      </c>
      <c r="D14814">
        <v>56544</v>
      </c>
      <c r="E14814" t="str">
        <f>"56544"</f>
        <v>56544</v>
      </c>
      <c r="F14814" t="s">
        <v>23</v>
      </c>
      <c r="G14814">
        <v>2018</v>
      </c>
      <c r="I14814" t="s">
        <v>21</v>
      </c>
      <c r="J14814" t="s">
        <v>22</v>
      </c>
    </row>
    <row r="14815" spans="1:10">
      <c r="A14815" t="s">
        <v>19</v>
      </c>
      <c r="B14815">
        <v>56545</v>
      </c>
      <c r="C14815" t="s">
        <v>1245</v>
      </c>
      <c r="D14815">
        <v>56545</v>
      </c>
      <c r="E14815" t="str">
        <f>"56545"</f>
        <v>56545</v>
      </c>
      <c r="F14815" t="s">
        <v>23</v>
      </c>
      <c r="G14815">
        <v>2018</v>
      </c>
      <c r="I14815" t="s">
        <v>21</v>
      </c>
      <c r="J14815" t="s">
        <v>22</v>
      </c>
    </row>
    <row r="14816" spans="1:10">
      <c r="A14816" t="s">
        <v>19</v>
      </c>
      <c r="B14816">
        <v>56546</v>
      </c>
      <c r="C14816" t="s">
        <v>1245</v>
      </c>
      <c r="D14816">
        <v>56546</v>
      </c>
      <c r="E14816" t="str">
        <f>"56546"</f>
        <v>56546</v>
      </c>
      <c r="F14816" t="s">
        <v>23</v>
      </c>
      <c r="G14816">
        <v>2018</v>
      </c>
      <c r="I14816" t="s">
        <v>21</v>
      </c>
      <c r="J14816" t="s">
        <v>22</v>
      </c>
    </row>
    <row r="14817" spans="1:10">
      <c r="A14817" t="s">
        <v>19</v>
      </c>
      <c r="B14817">
        <v>56547</v>
      </c>
      <c r="C14817" t="s">
        <v>1245</v>
      </c>
      <c r="D14817">
        <v>56547</v>
      </c>
      <c r="E14817" t="str">
        <f>"56547"</f>
        <v>56547</v>
      </c>
      <c r="F14817" t="s">
        <v>23</v>
      </c>
      <c r="G14817">
        <v>2018</v>
      </c>
      <c r="I14817" t="s">
        <v>21</v>
      </c>
      <c r="J14817" t="s">
        <v>22</v>
      </c>
    </row>
    <row r="14818" spans="1:10">
      <c r="A14818" t="s">
        <v>19</v>
      </c>
      <c r="B14818">
        <v>56548</v>
      </c>
      <c r="C14818" t="s">
        <v>1245</v>
      </c>
      <c r="D14818">
        <v>56548</v>
      </c>
      <c r="E14818" t="str">
        <f>"56548"</f>
        <v>56548</v>
      </c>
      <c r="F14818" t="s">
        <v>23</v>
      </c>
      <c r="G14818">
        <v>2018</v>
      </c>
      <c r="I14818" t="s">
        <v>21</v>
      </c>
      <c r="J14818" t="s">
        <v>22</v>
      </c>
    </row>
    <row r="14819" spans="1:10">
      <c r="A14819" t="s">
        <v>19</v>
      </c>
      <c r="B14819">
        <v>56549</v>
      </c>
      <c r="C14819" t="s">
        <v>1245</v>
      </c>
      <c r="D14819">
        <v>56549</v>
      </c>
      <c r="E14819" t="str">
        <f>"56549"</f>
        <v>56549</v>
      </c>
      <c r="F14819" t="s">
        <v>23</v>
      </c>
      <c r="G14819">
        <v>2018</v>
      </c>
      <c r="I14819" t="s">
        <v>21</v>
      </c>
      <c r="J14819" t="s">
        <v>22</v>
      </c>
    </row>
    <row r="14820" spans="1:10">
      <c r="A14820" t="s">
        <v>19</v>
      </c>
      <c r="B14820">
        <v>56550</v>
      </c>
      <c r="C14820" t="s">
        <v>1245</v>
      </c>
      <c r="D14820">
        <v>56550</v>
      </c>
      <c r="E14820" t="str">
        <f>"56550"</f>
        <v>56550</v>
      </c>
      <c r="F14820" t="s">
        <v>23</v>
      </c>
      <c r="G14820">
        <v>2018</v>
      </c>
      <c r="I14820" t="s">
        <v>21</v>
      </c>
      <c r="J14820" t="s">
        <v>22</v>
      </c>
    </row>
    <row r="14821" spans="1:10">
      <c r="A14821" t="s">
        <v>19</v>
      </c>
      <c r="B14821">
        <v>56551</v>
      </c>
      <c r="C14821" t="s">
        <v>1245</v>
      </c>
      <c r="D14821">
        <v>56551</v>
      </c>
      <c r="E14821" t="str">
        <f>"56551"</f>
        <v>56551</v>
      </c>
      <c r="F14821">
        <v>89730</v>
      </c>
      <c r="G14821">
        <v>2018</v>
      </c>
      <c r="I14821" t="s">
        <v>21</v>
      </c>
      <c r="J14821" t="s">
        <v>22</v>
      </c>
    </row>
    <row r="14822" spans="1:10">
      <c r="A14822" t="s">
        <v>19</v>
      </c>
      <c r="B14822">
        <v>56552</v>
      </c>
      <c r="C14822" t="s">
        <v>1245</v>
      </c>
      <c r="D14822">
        <v>56552</v>
      </c>
      <c r="E14822" t="str">
        <f>"56552"</f>
        <v>56552</v>
      </c>
      <c r="F14822" t="s">
        <v>23</v>
      </c>
      <c r="G14822">
        <v>2018</v>
      </c>
      <c r="I14822" t="s">
        <v>21</v>
      </c>
      <c r="J14822" t="s">
        <v>22</v>
      </c>
    </row>
    <row r="14823" spans="1:10">
      <c r="A14823" t="s">
        <v>19</v>
      </c>
      <c r="B14823">
        <v>56553</v>
      </c>
      <c r="C14823" t="s">
        <v>1245</v>
      </c>
      <c r="D14823">
        <v>56553</v>
      </c>
      <c r="E14823" t="str">
        <f>"56553"</f>
        <v>56553</v>
      </c>
      <c r="F14823" t="s">
        <v>23</v>
      </c>
      <c r="G14823">
        <v>2018</v>
      </c>
      <c r="I14823" t="s">
        <v>21</v>
      </c>
      <c r="J14823" t="s">
        <v>22</v>
      </c>
    </row>
    <row r="14824" spans="1:10">
      <c r="A14824" t="s">
        <v>19</v>
      </c>
      <c r="B14824">
        <v>56554</v>
      </c>
      <c r="C14824" t="s">
        <v>1245</v>
      </c>
      <c r="D14824">
        <v>56554</v>
      </c>
      <c r="E14824" t="str">
        <f>"56554"</f>
        <v>56554</v>
      </c>
      <c r="F14824" t="s">
        <v>23</v>
      </c>
      <c r="G14824">
        <v>2018</v>
      </c>
      <c r="I14824" t="s">
        <v>21</v>
      </c>
      <c r="J14824" t="s">
        <v>22</v>
      </c>
    </row>
    <row r="14825" spans="1:10">
      <c r="A14825" t="s">
        <v>19</v>
      </c>
      <c r="B14825">
        <v>56556</v>
      </c>
      <c r="C14825" t="s">
        <v>1245</v>
      </c>
      <c r="D14825">
        <v>56556</v>
      </c>
      <c r="E14825" t="str">
        <f>"56556"</f>
        <v>56556</v>
      </c>
      <c r="F14825" t="s">
        <v>23</v>
      </c>
      <c r="G14825">
        <v>2018</v>
      </c>
      <c r="I14825" t="s">
        <v>21</v>
      </c>
      <c r="J14825" t="s">
        <v>22</v>
      </c>
    </row>
    <row r="14826" spans="1:10">
      <c r="A14826" t="s">
        <v>19</v>
      </c>
      <c r="B14826">
        <v>56557</v>
      </c>
      <c r="C14826" t="s">
        <v>1245</v>
      </c>
      <c r="D14826">
        <v>56557</v>
      </c>
      <c r="E14826" t="str">
        <f>"56557"</f>
        <v>56557</v>
      </c>
      <c r="F14826" t="s">
        <v>23</v>
      </c>
      <c r="G14826">
        <v>2018</v>
      </c>
      <c r="I14826" t="s">
        <v>21</v>
      </c>
      <c r="J14826" t="s">
        <v>22</v>
      </c>
    </row>
    <row r="14827" spans="1:10">
      <c r="A14827" t="s">
        <v>19</v>
      </c>
      <c r="B14827">
        <v>56560</v>
      </c>
      <c r="C14827" t="s">
        <v>1245</v>
      </c>
      <c r="D14827">
        <v>56560</v>
      </c>
      <c r="E14827" t="str">
        <f>"56560"</f>
        <v>56560</v>
      </c>
      <c r="F14827">
        <v>898566</v>
      </c>
      <c r="G14827">
        <v>2018</v>
      </c>
      <c r="I14827" t="s">
        <v>21</v>
      </c>
      <c r="J14827" t="s">
        <v>22</v>
      </c>
    </row>
    <row r="14828" spans="1:10">
      <c r="A14828" t="s">
        <v>19</v>
      </c>
      <c r="B14828">
        <v>56562</v>
      </c>
      <c r="C14828" t="s">
        <v>1245</v>
      </c>
      <c r="D14828">
        <v>56562</v>
      </c>
      <c r="E14828" t="str">
        <f>"56562"</f>
        <v>56562</v>
      </c>
      <c r="F14828" t="s">
        <v>23</v>
      </c>
      <c r="G14828">
        <v>2018</v>
      </c>
      <c r="I14828" t="s">
        <v>21</v>
      </c>
      <c r="J14828" t="s">
        <v>22</v>
      </c>
    </row>
    <row r="14829" spans="1:10">
      <c r="A14829" t="s">
        <v>19</v>
      </c>
      <c r="B14829">
        <v>56563</v>
      </c>
      <c r="C14829" t="s">
        <v>1245</v>
      </c>
      <c r="D14829">
        <v>56563</v>
      </c>
      <c r="E14829" t="str">
        <f>"56563"</f>
        <v>56563</v>
      </c>
      <c r="F14829" t="s">
        <v>23</v>
      </c>
      <c r="G14829">
        <v>2018</v>
      </c>
      <c r="I14829" t="s">
        <v>21</v>
      </c>
      <c r="J14829" t="s">
        <v>22</v>
      </c>
    </row>
    <row r="14830" spans="1:10">
      <c r="A14830" t="s">
        <v>19</v>
      </c>
      <c r="B14830">
        <v>56565</v>
      </c>
      <c r="C14830" t="s">
        <v>1245</v>
      </c>
      <c r="D14830">
        <v>56565</v>
      </c>
      <c r="E14830" t="str">
        <f>"56565"</f>
        <v>56565</v>
      </c>
      <c r="F14830" t="s">
        <v>23</v>
      </c>
      <c r="G14830">
        <v>2018</v>
      </c>
      <c r="I14830" t="s">
        <v>21</v>
      </c>
      <c r="J14830" t="s">
        <v>22</v>
      </c>
    </row>
    <row r="14831" spans="1:10">
      <c r="A14831" t="s">
        <v>19</v>
      </c>
      <c r="B14831">
        <v>56566</v>
      </c>
      <c r="C14831" t="s">
        <v>1245</v>
      </c>
      <c r="D14831">
        <v>56566</v>
      </c>
      <c r="E14831" t="str">
        <f>"56566"</f>
        <v>56566</v>
      </c>
      <c r="F14831" t="s">
        <v>23</v>
      </c>
      <c r="G14831">
        <v>2018</v>
      </c>
      <c r="I14831" t="s">
        <v>21</v>
      </c>
      <c r="J14831" t="s">
        <v>22</v>
      </c>
    </row>
    <row r="14832" spans="1:10">
      <c r="A14832" t="s">
        <v>19</v>
      </c>
      <c r="B14832">
        <v>56567</v>
      </c>
      <c r="C14832" t="s">
        <v>1245</v>
      </c>
      <c r="D14832">
        <v>56567</v>
      </c>
      <c r="E14832" t="str">
        <f>"56567"</f>
        <v>56567</v>
      </c>
      <c r="F14832" t="s">
        <v>23</v>
      </c>
      <c r="G14832">
        <v>2018</v>
      </c>
      <c r="I14832" t="s">
        <v>21</v>
      </c>
      <c r="J14832" t="s">
        <v>22</v>
      </c>
    </row>
    <row r="14833" spans="1:10">
      <c r="A14833" t="s">
        <v>19</v>
      </c>
      <c r="B14833">
        <v>56568</v>
      </c>
      <c r="C14833" t="s">
        <v>1245</v>
      </c>
      <c r="D14833">
        <v>56568</v>
      </c>
      <c r="E14833" t="str">
        <f>"56568"</f>
        <v>56568</v>
      </c>
      <c r="F14833" t="s">
        <v>23</v>
      </c>
      <c r="G14833">
        <v>2018</v>
      </c>
      <c r="I14833" t="s">
        <v>21</v>
      </c>
      <c r="J14833" t="s">
        <v>22</v>
      </c>
    </row>
    <row r="14834" spans="1:10">
      <c r="A14834" t="s">
        <v>19</v>
      </c>
      <c r="B14834">
        <v>56569</v>
      </c>
      <c r="C14834" t="s">
        <v>1245</v>
      </c>
      <c r="D14834">
        <v>56569</v>
      </c>
      <c r="E14834" t="str">
        <f>"56569"</f>
        <v>56569</v>
      </c>
      <c r="F14834" t="s">
        <v>23</v>
      </c>
      <c r="G14834">
        <v>2018</v>
      </c>
      <c r="I14834" t="s">
        <v>21</v>
      </c>
      <c r="J14834" t="s">
        <v>22</v>
      </c>
    </row>
    <row r="14835" spans="1:10">
      <c r="A14835" t="s">
        <v>19</v>
      </c>
      <c r="B14835">
        <v>56570</v>
      </c>
      <c r="C14835" t="s">
        <v>1245</v>
      </c>
      <c r="D14835">
        <v>56570</v>
      </c>
      <c r="E14835" t="str">
        <f>"56570"</f>
        <v>56570</v>
      </c>
      <c r="F14835" t="s">
        <v>23</v>
      </c>
      <c r="G14835">
        <v>2018</v>
      </c>
      <c r="I14835" t="s">
        <v>21</v>
      </c>
      <c r="J14835" t="s">
        <v>22</v>
      </c>
    </row>
    <row r="14836" spans="1:10">
      <c r="A14836" t="s">
        <v>19</v>
      </c>
      <c r="B14836">
        <v>56571</v>
      </c>
      <c r="C14836" t="s">
        <v>1245</v>
      </c>
      <c r="D14836">
        <v>56571</v>
      </c>
      <c r="E14836" t="str">
        <f>"56571"</f>
        <v>56571</v>
      </c>
      <c r="F14836" t="s">
        <v>23</v>
      </c>
      <c r="G14836">
        <v>2018</v>
      </c>
      <c r="I14836" t="s">
        <v>21</v>
      </c>
      <c r="J14836" t="s">
        <v>22</v>
      </c>
    </row>
    <row r="14837" spans="1:10">
      <c r="A14837" t="s">
        <v>19</v>
      </c>
      <c r="B14837">
        <v>56572</v>
      </c>
      <c r="C14837" t="s">
        <v>1245</v>
      </c>
      <c r="D14837">
        <v>56572</v>
      </c>
      <c r="E14837" t="str">
        <f>"56572"</f>
        <v>56572</v>
      </c>
      <c r="F14837" t="s">
        <v>23</v>
      </c>
      <c r="G14837">
        <v>2018</v>
      </c>
      <c r="I14837" t="s">
        <v>21</v>
      </c>
      <c r="J14837" t="s">
        <v>22</v>
      </c>
    </row>
    <row r="14838" spans="1:10">
      <c r="A14838" t="s">
        <v>19</v>
      </c>
      <c r="B14838">
        <v>56573</v>
      </c>
      <c r="C14838" t="s">
        <v>1245</v>
      </c>
      <c r="D14838">
        <v>56573</v>
      </c>
      <c r="E14838" t="str">
        <f>"56573"</f>
        <v>56573</v>
      </c>
      <c r="F14838">
        <v>111410</v>
      </c>
      <c r="G14838">
        <v>2018</v>
      </c>
      <c r="I14838" t="s">
        <v>21</v>
      </c>
      <c r="J14838" t="s">
        <v>22</v>
      </c>
    </row>
    <row r="14839" spans="1:10">
      <c r="A14839" t="s">
        <v>19</v>
      </c>
      <c r="B14839">
        <v>56574</v>
      </c>
      <c r="C14839" t="s">
        <v>1245</v>
      </c>
      <c r="D14839">
        <v>56574</v>
      </c>
      <c r="E14839" t="str">
        <f>"56574"</f>
        <v>56574</v>
      </c>
      <c r="F14839" t="s">
        <v>23</v>
      </c>
      <c r="G14839">
        <v>2018</v>
      </c>
      <c r="I14839" t="s">
        <v>21</v>
      </c>
      <c r="J14839" t="s">
        <v>22</v>
      </c>
    </row>
    <row r="14840" spans="1:10">
      <c r="A14840" t="s">
        <v>19</v>
      </c>
      <c r="B14840">
        <v>56575</v>
      </c>
      <c r="C14840" t="s">
        <v>1245</v>
      </c>
      <c r="D14840">
        <v>56575</v>
      </c>
      <c r="E14840" t="str">
        <f>"56575"</f>
        <v>56575</v>
      </c>
      <c r="F14840" t="s">
        <v>23</v>
      </c>
      <c r="G14840">
        <v>2018</v>
      </c>
      <c r="I14840" t="s">
        <v>21</v>
      </c>
      <c r="J14840" t="s">
        <v>22</v>
      </c>
    </row>
    <row r="14841" spans="1:10">
      <c r="A14841" t="s">
        <v>19</v>
      </c>
      <c r="B14841">
        <v>56576</v>
      </c>
      <c r="C14841" t="s">
        <v>1245</v>
      </c>
      <c r="D14841">
        <v>56576</v>
      </c>
      <c r="E14841" t="str">
        <f>"56576"</f>
        <v>56576</v>
      </c>
      <c r="F14841" t="s">
        <v>23</v>
      </c>
      <c r="G14841">
        <v>2018</v>
      </c>
      <c r="I14841" t="s">
        <v>21</v>
      </c>
      <c r="J14841" t="s">
        <v>22</v>
      </c>
    </row>
    <row r="14842" spans="1:10">
      <c r="A14842" t="s">
        <v>19</v>
      </c>
      <c r="B14842">
        <v>56578</v>
      </c>
      <c r="C14842" t="s">
        <v>1245</v>
      </c>
      <c r="D14842">
        <v>56578</v>
      </c>
      <c r="E14842" t="str">
        <f>"56578"</f>
        <v>56578</v>
      </c>
      <c r="F14842" t="s">
        <v>23</v>
      </c>
      <c r="G14842">
        <v>2018</v>
      </c>
      <c r="I14842" t="s">
        <v>21</v>
      </c>
      <c r="J14842" t="s">
        <v>22</v>
      </c>
    </row>
    <row r="14843" spans="1:10">
      <c r="A14843" t="s">
        <v>19</v>
      </c>
      <c r="B14843">
        <v>56579</v>
      </c>
      <c r="C14843" t="s">
        <v>1245</v>
      </c>
      <c r="D14843">
        <v>56579</v>
      </c>
      <c r="E14843" t="str">
        <f>"56579"</f>
        <v>56579</v>
      </c>
      <c r="F14843" t="s">
        <v>23</v>
      </c>
      <c r="G14843">
        <v>2018</v>
      </c>
      <c r="I14843" t="s">
        <v>21</v>
      </c>
      <c r="J14843" t="s">
        <v>22</v>
      </c>
    </row>
    <row r="14844" spans="1:10">
      <c r="A14844" t="s">
        <v>19</v>
      </c>
      <c r="B14844">
        <v>56580</v>
      </c>
      <c r="C14844" t="s">
        <v>1245</v>
      </c>
      <c r="D14844">
        <v>56580</v>
      </c>
      <c r="E14844" t="str">
        <f>"56580"</f>
        <v>56580</v>
      </c>
      <c r="F14844" t="s">
        <v>23</v>
      </c>
      <c r="G14844">
        <v>2018</v>
      </c>
      <c r="I14844" t="s">
        <v>21</v>
      </c>
      <c r="J14844" t="s">
        <v>22</v>
      </c>
    </row>
    <row r="14845" spans="1:10">
      <c r="A14845" t="s">
        <v>19</v>
      </c>
      <c r="B14845">
        <v>56581</v>
      </c>
      <c r="C14845" t="s">
        <v>1245</v>
      </c>
      <c r="D14845">
        <v>56581</v>
      </c>
      <c r="E14845" t="str">
        <f>"56581"</f>
        <v>56581</v>
      </c>
      <c r="F14845" t="s">
        <v>23</v>
      </c>
      <c r="G14845">
        <v>2018</v>
      </c>
      <c r="I14845" t="s">
        <v>21</v>
      </c>
      <c r="J14845" t="s">
        <v>22</v>
      </c>
    </row>
    <row r="14846" spans="1:10">
      <c r="A14846" t="s">
        <v>19</v>
      </c>
      <c r="B14846">
        <v>56583</v>
      </c>
      <c r="C14846" t="s">
        <v>1245</v>
      </c>
      <c r="D14846">
        <v>56583</v>
      </c>
      <c r="E14846" t="str">
        <f>"56583"</f>
        <v>56583</v>
      </c>
      <c r="F14846" t="s">
        <v>23</v>
      </c>
      <c r="G14846">
        <v>2018</v>
      </c>
      <c r="I14846" t="s">
        <v>21</v>
      </c>
      <c r="J14846" t="s">
        <v>22</v>
      </c>
    </row>
    <row r="14847" spans="1:10">
      <c r="A14847" t="s">
        <v>19</v>
      </c>
      <c r="B14847">
        <v>56584</v>
      </c>
      <c r="C14847" t="s">
        <v>1245</v>
      </c>
      <c r="D14847">
        <v>56584</v>
      </c>
      <c r="E14847" t="str">
        <f>"56584"</f>
        <v>56584</v>
      </c>
      <c r="F14847" t="s">
        <v>23</v>
      </c>
      <c r="G14847">
        <v>2018</v>
      </c>
      <c r="I14847" t="s">
        <v>21</v>
      </c>
      <c r="J14847" t="s">
        <v>22</v>
      </c>
    </row>
    <row r="14848" spans="1:10">
      <c r="A14848" t="s">
        <v>19</v>
      </c>
      <c r="B14848">
        <v>56585</v>
      </c>
      <c r="C14848" t="s">
        <v>1245</v>
      </c>
      <c r="D14848">
        <v>56585</v>
      </c>
      <c r="E14848" t="str">
        <f>"56585"</f>
        <v>56585</v>
      </c>
      <c r="F14848" t="s">
        <v>23</v>
      </c>
      <c r="G14848">
        <v>2018</v>
      </c>
      <c r="I14848" t="s">
        <v>21</v>
      </c>
      <c r="J14848" t="s">
        <v>22</v>
      </c>
    </row>
    <row r="14849" spans="1:10">
      <c r="A14849" t="s">
        <v>19</v>
      </c>
      <c r="B14849">
        <v>56586</v>
      </c>
      <c r="C14849" t="s">
        <v>1245</v>
      </c>
      <c r="D14849">
        <v>56586</v>
      </c>
      <c r="E14849" t="str">
        <f>"56586"</f>
        <v>56586</v>
      </c>
      <c r="F14849" t="s">
        <v>23</v>
      </c>
      <c r="G14849">
        <v>2018</v>
      </c>
      <c r="I14849" t="s">
        <v>21</v>
      </c>
      <c r="J14849" t="s">
        <v>22</v>
      </c>
    </row>
    <row r="14850" spans="1:10">
      <c r="A14850" t="s">
        <v>19</v>
      </c>
      <c r="B14850">
        <v>56587</v>
      </c>
      <c r="C14850" t="s">
        <v>1245</v>
      </c>
      <c r="D14850">
        <v>56587</v>
      </c>
      <c r="E14850" t="str">
        <f>"56587"</f>
        <v>56587</v>
      </c>
      <c r="F14850" t="s">
        <v>23</v>
      </c>
      <c r="G14850">
        <v>2018</v>
      </c>
      <c r="I14850" t="s">
        <v>21</v>
      </c>
      <c r="J14850" t="s">
        <v>22</v>
      </c>
    </row>
    <row r="14851" spans="1:10">
      <c r="A14851" t="s">
        <v>19</v>
      </c>
      <c r="B14851">
        <v>56588</v>
      </c>
      <c r="C14851" t="s">
        <v>1245</v>
      </c>
      <c r="D14851">
        <v>56588</v>
      </c>
      <c r="E14851" t="str">
        <f>"56588"</f>
        <v>56588</v>
      </c>
      <c r="F14851" t="s">
        <v>23</v>
      </c>
      <c r="G14851">
        <v>2018</v>
      </c>
      <c r="I14851" t="s">
        <v>21</v>
      </c>
      <c r="J14851" t="s">
        <v>22</v>
      </c>
    </row>
    <row r="14852" spans="1:10">
      <c r="A14852" t="s">
        <v>19</v>
      </c>
      <c r="B14852">
        <v>56589</v>
      </c>
      <c r="C14852" t="s">
        <v>1245</v>
      </c>
      <c r="D14852">
        <v>56589</v>
      </c>
      <c r="E14852" t="str">
        <f>"56589"</f>
        <v>56589</v>
      </c>
      <c r="F14852">
        <v>3492889</v>
      </c>
      <c r="G14852">
        <v>2018</v>
      </c>
      <c r="I14852" t="s">
        <v>21</v>
      </c>
      <c r="J14852" t="s">
        <v>22</v>
      </c>
    </row>
    <row r="14853" spans="1:10">
      <c r="A14853" t="s">
        <v>19</v>
      </c>
      <c r="B14853">
        <v>56590</v>
      </c>
      <c r="C14853" t="s">
        <v>1245</v>
      </c>
      <c r="D14853">
        <v>56590</v>
      </c>
      <c r="E14853" t="str">
        <f>"56590"</f>
        <v>56590</v>
      </c>
      <c r="F14853" t="s">
        <v>23</v>
      </c>
      <c r="G14853">
        <v>2018</v>
      </c>
      <c r="I14853" t="s">
        <v>21</v>
      </c>
      <c r="J14853" t="s">
        <v>22</v>
      </c>
    </row>
    <row r="14854" spans="1:10">
      <c r="A14854" t="s">
        <v>19</v>
      </c>
      <c r="B14854">
        <v>56591</v>
      </c>
      <c r="C14854" t="s">
        <v>1245</v>
      </c>
      <c r="D14854">
        <v>56591</v>
      </c>
      <c r="E14854" t="str">
        <f>"56591"</f>
        <v>56591</v>
      </c>
      <c r="F14854" t="s">
        <v>23</v>
      </c>
      <c r="G14854">
        <v>2018</v>
      </c>
      <c r="I14854" t="s">
        <v>21</v>
      </c>
      <c r="J14854" t="s">
        <v>22</v>
      </c>
    </row>
    <row r="14855" spans="1:10">
      <c r="A14855" t="s">
        <v>19</v>
      </c>
      <c r="B14855">
        <v>56592</v>
      </c>
      <c r="C14855" t="s">
        <v>1245</v>
      </c>
      <c r="D14855">
        <v>56592</v>
      </c>
      <c r="E14855" t="str">
        <f>"56592"</f>
        <v>56592</v>
      </c>
      <c r="F14855" t="s">
        <v>23</v>
      </c>
      <c r="G14855">
        <v>2018</v>
      </c>
      <c r="I14855" t="s">
        <v>21</v>
      </c>
      <c r="J14855" t="s">
        <v>22</v>
      </c>
    </row>
    <row r="14856" spans="1:10">
      <c r="A14856" t="s">
        <v>19</v>
      </c>
      <c r="B14856">
        <v>56594</v>
      </c>
      <c r="C14856" t="s">
        <v>1245</v>
      </c>
      <c r="D14856">
        <v>56594</v>
      </c>
      <c r="E14856" t="str">
        <f>"56594"</f>
        <v>56594</v>
      </c>
      <c r="F14856" t="s">
        <v>23</v>
      </c>
      <c r="G14856">
        <v>2018</v>
      </c>
      <c r="I14856" t="s">
        <v>21</v>
      </c>
      <c r="J14856" t="s">
        <v>22</v>
      </c>
    </row>
    <row r="14857" spans="1:10">
      <c r="A14857" t="s">
        <v>19</v>
      </c>
      <c r="B14857">
        <v>56601</v>
      </c>
      <c r="C14857" t="s">
        <v>1245</v>
      </c>
      <c r="D14857">
        <v>56601</v>
      </c>
      <c r="E14857" t="str">
        <f>"56601"</f>
        <v>56601</v>
      </c>
      <c r="F14857">
        <v>851876</v>
      </c>
      <c r="G14857">
        <v>2018</v>
      </c>
      <c r="I14857" t="s">
        <v>21</v>
      </c>
      <c r="J14857" t="s">
        <v>22</v>
      </c>
    </row>
    <row r="14858" spans="1:10">
      <c r="A14858" t="s">
        <v>19</v>
      </c>
      <c r="B14858">
        <v>56621</v>
      </c>
      <c r="C14858" t="s">
        <v>1245</v>
      </c>
      <c r="D14858">
        <v>56621</v>
      </c>
      <c r="E14858" t="str">
        <f>"56621"</f>
        <v>56621</v>
      </c>
      <c r="F14858">
        <v>84322</v>
      </c>
      <c r="G14858">
        <v>2018</v>
      </c>
      <c r="I14858" t="s">
        <v>21</v>
      </c>
      <c r="J14858" t="s">
        <v>22</v>
      </c>
    </row>
    <row r="14859" spans="1:10">
      <c r="A14859" t="s">
        <v>19</v>
      </c>
      <c r="B14859">
        <v>56623</v>
      </c>
      <c r="C14859" t="s">
        <v>1245</v>
      </c>
      <c r="D14859">
        <v>56623</v>
      </c>
      <c r="E14859" t="str">
        <f>"56623"</f>
        <v>56623</v>
      </c>
      <c r="F14859">
        <v>78400</v>
      </c>
      <c r="G14859">
        <v>2018</v>
      </c>
      <c r="I14859" t="s">
        <v>21</v>
      </c>
      <c r="J14859" t="s">
        <v>22</v>
      </c>
    </row>
    <row r="14860" spans="1:10">
      <c r="A14860" t="s">
        <v>19</v>
      </c>
      <c r="B14860">
        <v>56626</v>
      </c>
      <c r="C14860" t="s">
        <v>1245</v>
      </c>
      <c r="D14860">
        <v>56626</v>
      </c>
      <c r="E14860" t="str">
        <f>"56626"</f>
        <v>56626</v>
      </c>
      <c r="F14860" t="s">
        <v>23</v>
      </c>
      <c r="G14860">
        <v>2018</v>
      </c>
      <c r="I14860" t="s">
        <v>21</v>
      </c>
      <c r="J14860" t="s">
        <v>22</v>
      </c>
    </row>
    <row r="14861" spans="1:10">
      <c r="A14861" t="s">
        <v>19</v>
      </c>
      <c r="B14861">
        <v>56627</v>
      </c>
      <c r="C14861" t="s">
        <v>1245</v>
      </c>
      <c r="D14861">
        <v>56627</v>
      </c>
      <c r="E14861" t="str">
        <f>"56627"</f>
        <v>56627</v>
      </c>
      <c r="F14861" t="s">
        <v>23</v>
      </c>
      <c r="G14861">
        <v>2018</v>
      </c>
      <c r="I14861" t="s">
        <v>21</v>
      </c>
      <c r="J14861" t="s">
        <v>22</v>
      </c>
    </row>
    <row r="14862" spans="1:10">
      <c r="A14862" t="s">
        <v>19</v>
      </c>
      <c r="B14862">
        <v>56628</v>
      </c>
      <c r="C14862" t="s">
        <v>1245</v>
      </c>
      <c r="D14862">
        <v>56628</v>
      </c>
      <c r="E14862" t="str">
        <f>"56628"</f>
        <v>56628</v>
      </c>
      <c r="F14862" t="s">
        <v>23</v>
      </c>
      <c r="G14862">
        <v>2018</v>
      </c>
      <c r="I14862" t="s">
        <v>21</v>
      </c>
      <c r="J14862" t="s">
        <v>22</v>
      </c>
    </row>
    <row r="14863" spans="1:10">
      <c r="A14863" t="s">
        <v>19</v>
      </c>
      <c r="B14863">
        <v>56629</v>
      </c>
      <c r="C14863" t="s">
        <v>1245</v>
      </c>
      <c r="D14863">
        <v>56629</v>
      </c>
      <c r="E14863" t="str">
        <f>"56629"</f>
        <v>56629</v>
      </c>
      <c r="F14863" t="s">
        <v>23</v>
      </c>
      <c r="G14863">
        <v>2018</v>
      </c>
      <c r="I14863" t="s">
        <v>21</v>
      </c>
      <c r="J14863" t="s">
        <v>22</v>
      </c>
    </row>
    <row r="14864" spans="1:10">
      <c r="A14864" t="s">
        <v>19</v>
      </c>
      <c r="B14864">
        <v>56630</v>
      </c>
      <c r="C14864" t="s">
        <v>1245</v>
      </c>
      <c r="D14864">
        <v>56630</v>
      </c>
      <c r="E14864" t="str">
        <f>"56630"</f>
        <v>56630</v>
      </c>
      <c r="F14864" t="s">
        <v>23</v>
      </c>
      <c r="G14864">
        <v>2018</v>
      </c>
      <c r="I14864" t="s">
        <v>21</v>
      </c>
      <c r="J14864" t="s">
        <v>22</v>
      </c>
    </row>
    <row r="14865" spans="1:10">
      <c r="A14865" t="s">
        <v>19</v>
      </c>
      <c r="B14865">
        <v>56633</v>
      </c>
      <c r="C14865" t="s">
        <v>1245</v>
      </c>
      <c r="D14865">
        <v>56633</v>
      </c>
      <c r="E14865" t="str">
        <f>"56633"</f>
        <v>56633</v>
      </c>
      <c r="F14865">
        <v>4320633</v>
      </c>
      <c r="G14865">
        <v>2018</v>
      </c>
      <c r="I14865" t="s">
        <v>21</v>
      </c>
      <c r="J14865" t="s">
        <v>22</v>
      </c>
    </row>
    <row r="14866" spans="1:10">
      <c r="A14866" t="s">
        <v>19</v>
      </c>
      <c r="B14866">
        <v>56634</v>
      </c>
      <c r="C14866" t="s">
        <v>1245</v>
      </c>
      <c r="D14866">
        <v>56634</v>
      </c>
      <c r="E14866" t="str">
        <f>"56634"</f>
        <v>56634</v>
      </c>
      <c r="F14866" t="s">
        <v>23</v>
      </c>
      <c r="G14866">
        <v>2018</v>
      </c>
      <c r="I14866" t="s">
        <v>21</v>
      </c>
      <c r="J14866" t="s">
        <v>22</v>
      </c>
    </row>
    <row r="14867" spans="1:10">
      <c r="A14867" t="s">
        <v>19</v>
      </c>
      <c r="B14867">
        <v>56636</v>
      </c>
      <c r="C14867" t="s">
        <v>1245</v>
      </c>
      <c r="D14867">
        <v>56636</v>
      </c>
      <c r="E14867" t="str">
        <f>"56636"</f>
        <v>56636</v>
      </c>
      <c r="F14867" t="s">
        <v>23</v>
      </c>
      <c r="G14867">
        <v>2018</v>
      </c>
      <c r="I14867" t="s">
        <v>21</v>
      </c>
      <c r="J14867" t="s">
        <v>22</v>
      </c>
    </row>
    <row r="14868" spans="1:10">
      <c r="A14868" t="s">
        <v>19</v>
      </c>
      <c r="B14868">
        <v>56637</v>
      </c>
      <c r="C14868" t="s">
        <v>1245</v>
      </c>
      <c r="D14868">
        <v>56637</v>
      </c>
      <c r="E14868" t="str">
        <f>"56637"</f>
        <v>56637</v>
      </c>
      <c r="F14868" t="s">
        <v>23</v>
      </c>
      <c r="G14868">
        <v>2018</v>
      </c>
      <c r="I14868" t="s">
        <v>21</v>
      </c>
      <c r="J14868" t="s">
        <v>22</v>
      </c>
    </row>
    <row r="14869" spans="1:10">
      <c r="A14869" t="s">
        <v>19</v>
      </c>
      <c r="B14869">
        <v>56639</v>
      </c>
      <c r="C14869" t="s">
        <v>1245</v>
      </c>
      <c r="D14869">
        <v>56639</v>
      </c>
      <c r="E14869" t="str">
        <f>"56639"</f>
        <v>56639</v>
      </c>
      <c r="F14869" t="s">
        <v>23</v>
      </c>
      <c r="G14869">
        <v>2018</v>
      </c>
      <c r="I14869" t="s">
        <v>21</v>
      </c>
      <c r="J14869" t="s">
        <v>22</v>
      </c>
    </row>
    <row r="14870" spans="1:10">
      <c r="A14870" t="s">
        <v>19</v>
      </c>
      <c r="B14870">
        <v>56641</v>
      </c>
      <c r="C14870" t="s">
        <v>1245</v>
      </c>
      <c r="D14870">
        <v>56641</v>
      </c>
      <c r="E14870" t="str">
        <f>"56641"</f>
        <v>56641</v>
      </c>
      <c r="F14870" t="s">
        <v>23</v>
      </c>
      <c r="G14870">
        <v>2018</v>
      </c>
      <c r="I14870" t="s">
        <v>21</v>
      </c>
      <c r="J14870" t="s">
        <v>22</v>
      </c>
    </row>
    <row r="14871" spans="1:10">
      <c r="A14871" t="s">
        <v>19</v>
      </c>
      <c r="B14871">
        <v>56644</v>
      </c>
      <c r="C14871" t="s">
        <v>1245</v>
      </c>
      <c r="D14871">
        <v>56644</v>
      </c>
      <c r="E14871" t="str">
        <f>"56644"</f>
        <v>56644</v>
      </c>
      <c r="F14871" t="s">
        <v>23</v>
      </c>
      <c r="G14871">
        <v>2018</v>
      </c>
      <c r="I14871" t="s">
        <v>21</v>
      </c>
      <c r="J14871" t="s">
        <v>22</v>
      </c>
    </row>
    <row r="14872" spans="1:10">
      <c r="A14872" t="s">
        <v>19</v>
      </c>
      <c r="B14872">
        <v>56646</v>
      </c>
      <c r="C14872" t="s">
        <v>1245</v>
      </c>
      <c r="D14872">
        <v>56646</v>
      </c>
      <c r="E14872" t="str">
        <f>"56646"</f>
        <v>56646</v>
      </c>
      <c r="F14872" t="s">
        <v>23</v>
      </c>
      <c r="G14872">
        <v>2018</v>
      </c>
      <c r="I14872" t="s">
        <v>21</v>
      </c>
      <c r="J14872" t="s">
        <v>22</v>
      </c>
    </row>
    <row r="14873" spans="1:10">
      <c r="A14873" t="s">
        <v>19</v>
      </c>
      <c r="B14873">
        <v>56647</v>
      </c>
      <c r="C14873" t="s">
        <v>1245</v>
      </c>
      <c r="D14873">
        <v>56647</v>
      </c>
      <c r="E14873" t="str">
        <f>"56647"</f>
        <v>56647</v>
      </c>
      <c r="F14873" t="s">
        <v>23</v>
      </c>
      <c r="G14873">
        <v>2018</v>
      </c>
      <c r="I14873" t="s">
        <v>21</v>
      </c>
      <c r="J14873" t="s">
        <v>22</v>
      </c>
    </row>
    <row r="14874" spans="1:10">
      <c r="A14874" t="s">
        <v>19</v>
      </c>
      <c r="B14874">
        <v>56649</v>
      </c>
      <c r="C14874" t="s">
        <v>1245</v>
      </c>
      <c r="D14874">
        <v>56649</v>
      </c>
      <c r="E14874" t="str">
        <f>"56649"</f>
        <v>56649</v>
      </c>
      <c r="F14874">
        <v>192418</v>
      </c>
      <c r="G14874">
        <v>2018</v>
      </c>
      <c r="I14874" t="s">
        <v>21</v>
      </c>
      <c r="J14874" t="s">
        <v>22</v>
      </c>
    </row>
    <row r="14875" spans="1:10">
      <c r="A14875" t="s">
        <v>19</v>
      </c>
      <c r="B14875">
        <v>56650</v>
      </c>
      <c r="C14875" t="s">
        <v>1245</v>
      </c>
      <c r="D14875">
        <v>56650</v>
      </c>
      <c r="E14875" t="str">
        <f>"56650"</f>
        <v>56650</v>
      </c>
      <c r="F14875" t="s">
        <v>23</v>
      </c>
      <c r="G14875">
        <v>2018</v>
      </c>
      <c r="I14875" t="s">
        <v>21</v>
      </c>
      <c r="J14875" t="s">
        <v>22</v>
      </c>
    </row>
    <row r="14876" spans="1:10">
      <c r="A14876" t="s">
        <v>19</v>
      </c>
      <c r="B14876">
        <v>56651</v>
      </c>
      <c r="C14876" t="s">
        <v>1245</v>
      </c>
      <c r="D14876">
        <v>56651</v>
      </c>
      <c r="E14876" t="str">
        <f>"56651"</f>
        <v>56651</v>
      </c>
      <c r="F14876" t="s">
        <v>23</v>
      </c>
      <c r="G14876">
        <v>2018</v>
      </c>
      <c r="I14876" t="s">
        <v>21</v>
      </c>
      <c r="J14876" t="s">
        <v>22</v>
      </c>
    </row>
    <row r="14877" spans="1:10">
      <c r="A14877" t="s">
        <v>19</v>
      </c>
      <c r="B14877">
        <v>56652</v>
      </c>
      <c r="C14877" t="s">
        <v>1245</v>
      </c>
      <c r="D14877">
        <v>56652</v>
      </c>
      <c r="E14877" t="str">
        <f>"56652"</f>
        <v>56652</v>
      </c>
      <c r="F14877" t="s">
        <v>23</v>
      </c>
      <c r="G14877">
        <v>2018</v>
      </c>
      <c r="I14877" t="s">
        <v>21</v>
      </c>
      <c r="J14877" t="s">
        <v>22</v>
      </c>
    </row>
    <row r="14878" spans="1:10">
      <c r="A14878" t="s">
        <v>19</v>
      </c>
      <c r="B14878">
        <v>56653</v>
      </c>
      <c r="C14878" t="s">
        <v>1245</v>
      </c>
      <c r="D14878">
        <v>56653</v>
      </c>
      <c r="E14878" t="str">
        <f>"56653"</f>
        <v>56653</v>
      </c>
      <c r="F14878" t="s">
        <v>23</v>
      </c>
      <c r="G14878">
        <v>2018</v>
      </c>
      <c r="I14878" t="s">
        <v>21</v>
      </c>
      <c r="J14878" t="s">
        <v>22</v>
      </c>
    </row>
    <row r="14879" spans="1:10">
      <c r="A14879" t="s">
        <v>19</v>
      </c>
      <c r="B14879">
        <v>56654</v>
      </c>
      <c r="C14879" t="s">
        <v>1245</v>
      </c>
      <c r="D14879">
        <v>56654</v>
      </c>
      <c r="E14879" t="str">
        <f>"56654"</f>
        <v>56654</v>
      </c>
      <c r="F14879" t="s">
        <v>23</v>
      </c>
      <c r="G14879">
        <v>2018</v>
      </c>
      <c r="I14879" t="s">
        <v>21</v>
      </c>
      <c r="J14879" t="s">
        <v>22</v>
      </c>
    </row>
    <row r="14880" spans="1:10">
      <c r="A14880" t="s">
        <v>19</v>
      </c>
      <c r="B14880">
        <v>56655</v>
      </c>
      <c r="C14880" t="s">
        <v>1245</v>
      </c>
      <c r="D14880">
        <v>56655</v>
      </c>
      <c r="E14880" t="str">
        <f>"56655"</f>
        <v>56655</v>
      </c>
      <c r="F14880" t="s">
        <v>23</v>
      </c>
      <c r="G14880">
        <v>2018</v>
      </c>
      <c r="I14880" t="s">
        <v>21</v>
      </c>
      <c r="J14880" t="s">
        <v>22</v>
      </c>
    </row>
    <row r="14881" spans="1:10">
      <c r="A14881" t="s">
        <v>19</v>
      </c>
      <c r="B14881">
        <v>56657</v>
      </c>
      <c r="C14881" t="s">
        <v>1245</v>
      </c>
      <c r="D14881">
        <v>56657</v>
      </c>
      <c r="E14881" t="str">
        <f>"56657"</f>
        <v>56657</v>
      </c>
      <c r="F14881" t="s">
        <v>23</v>
      </c>
      <c r="G14881">
        <v>2018</v>
      </c>
      <c r="I14881" t="s">
        <v>21</v>
      </c>
      <c r="J14881" t="s">
        <v>22</v>
      </c>
    </row>
    <row r="14882" spans="1:10">
      <c r="A14882" t="s">
        <v>19</v>
      </c>
      <c r="B14882">
        <v>56659</v>
      </c>
      <c r="C14882" t="s">
        <v>1245</v>
      </c>
      <c r="D14882">
        <v>56659</v>
      </c>
      <c r="E14882" t="str">
        <f>"56659"</f>
        <v>56659</v>
      </c>
      <c r="F14882" t="s">
        <v>23</v>
      </c>
      <c r="G14882">
        <v>2018</v>
      </c>
      <c r="I14882" t="s">
        <v>21</v>
      </c>
      <c r="J14882" t="s">
        <v>22</v>
      </c>
    </row>
    <row r="14883" spans="1:10">
      <c r="A14883" t="s">
        <v>19</v>
      </c>
      <c r="B14883">
        <v>56660</v>
      </c>
      <c r="C14883" t="s">
        <v>1245</v>
      </c>
      <c r="D14883">
        <v>56660</v>
      </c>
      <c r="E14883" t="str">
        <f>"56660"</f>
        <v>56660</v>
      </c>
      <c r="F14883" t="s">
        <v>23</v>
      </c>
      <c r="G14883">
        <v>2018</v>
      </c>
      <c r="I14883" t="s">
        <v>21</v>
      </c>
      <c r="J14883" t="s">
        <v>22</v>
      </c>
    </row>
    <row r="14884" spans="1:10">
      <c r="A14884" t="s">
        <v>19</v>
      </c>
      <c r="B14884">
        <v>56661</v>
      </c>
      <c r="C14884" t="s">
        <v>1245</v>
      </c>
      <c r="D14884">
        <v>56661</v>
      </c>
      <c r="E14884" t="str">
        <f>"56661"</f>
        <v>56661</v>
      </c>
      <c r="F14884" t="s">
        <v>23</v>
      </c>
      <c r="G14884">
        <v>2018</v>
      </c>
      <c r="I14884" t="s">
        <v>21</v>
      </c>
      <c r="J14884" t="s">
        <v>22</v>
      </c>
    </row>
    <row r="14885" spans="1:10">
      <c r="A14885" t="s">
        <v>19</v>
      </c>
      <c r="B14885">
        <v>56662</v>
      </c>
      <c r="C14885" t="s">
        <v>1245</v>
      </c>
      <c r="D14885">
        <v>56662</v>
      </c>
      <c r="E14885" t="str">
        <f>"56662"</f>
        <v>56662</v>
      </c>
      <c r="F14885" t="s">
        <v>23</v>
      </c>
      <c r="G14885">
        <v>2018</v>
      </c>
      <c r="I14885" t="s">
        <v>21</v>
      </c>
      <c r="J14885" t="s">
        <v>22</v>
      </c>
    </row>
    <row r="14886" spans="1:10">
      <c r="A14886" t="s">
        <v>19</v>
      </c>
      <c r="B14886">
        <v>56663</v>
      </c>
      <c r="C14886" t="s">
        <v>1245</v>
      </c>
      <c r="D14886">
        <v>56663</v>
      </c>
      <c r="E14886" t="str">
        <f>"56663"</f>
        <v>56663</v>
      </c>
      <c r="F14886" t="s">
        <v>23</v>
      </c>
      <c r="G14886">
        <v>2018</v>
      </c>
      <c r="I14886" t="s">
        <v>21</v>
      </c>
      <c r="J14886" t="s">
        <v>22</v>
      </c>
    </row>
    <row r="14887" spans="1:10">
      <c r="A14887" t="s">
        <v>19</v>
      </c>
      <c r="B14887">
        <v>56666</v>
      </c>
      <c r="C14887" t="s">
        <v>1245</v>
      </c>
      <c r="D14887">
        <v>56666</v>
      </c>
      <c r="E14887" t="str">
        <f>"56666"</f>
        <v>56666</v>
      </c>
      <c r="F14887" t="s">
        <v>23</v>
      </c>
      <c r="G14887">
        <v>2018</v>
      </c>
      <c r="I14887" t="s">
        <v>21</v>
      </c>
      <c r="J14887" t="s">
        <v>22</v>
      </c>
    </row>
    <row r="14888" spans="1:10">
      <c r="A14888" t="s">
        <v>19</v>
      </c>
      <c r="B14888">
        <v>56667</v>
      </c>
      <c r="C14888" t="s">
        <v>1245</v>
      </c>
      <c r="D14888">
        <v>56667</v>
      </c>
      <c r="E14888" t="str">
        <f>"56667"</f>
        <v>56667</v>
      </c>
      <c r="F14888" t="s">
        <v>23</v>
      </c>
      <c r="G14888">
        <v>2018</v>
      </c>
      <c r="I14888" t="s">
        <v>21</v>
      </c>
      <c r="J14888" t="s">
        <v>22</v>
      </c>
    </row>
    <row r="14889" spans="1:10">
      <c r="A14889" t="s">
        <v>19</v>
      </c>
      <c r="B14889">
        <v>56669</v>
      </c>
      <c r="C14889" t="s">
        <v>1245</v>
      </c>
      <c r="D14889">
        <v>56669</v>
      </c>
      <c r="E14889" t="str">
        <f>"56669"</f>
        <v>56669</v>
      </c>
      <c r="F14889" t="s">
        <v>23</v>
      </c>
      <c r="G14889">
        <v>2018</v>
      </c>
      <c r="I14889" t="s">
        <v>21</v>
      </c>
      <c r="J14889" t="s">
        <v>22</v>
      </c>
    </row>
    <row r="14890" spans="1:10">
      <c r="A14890" t="s">
        <v>19</v>
      </c>
      <c r="B14890">
        <v>56670</v>
      </c>
      <c r="C14890" t="s">
        <v>1245</v>
      </c>
      <c r="D14890">
        <v>56670</v>
      </c>
      <c r="E14890" t="str">
        <f>"56670"</f>
        <v>56670</v>
      </c>
      <c r="F14890" t="s">
        <v>23</v>
      </c>
      <c r="G14890">
        <v>2018</v>
      </c>
      <c r="I14890" t="s">
        <v>21</v>
      </c>
      <c r="J14890" t="s">
        <v>22</v>
      </c>
    </row>
    <row r="14891" spans="1:10">
      <c r="A14891" t="s">
        <v>19</v>
      </c>
      <c r="B14891">
        <v>56671</v>
      </c>
      <c r="C14891" t="s">
        <v>1245</v>
      </c>
      <c r="D14891">
        <v>56671</v>
      </c>
      <c r="E14891" t="str">
        <f>"56671"</f>
        <v>56671</v>
      </c>
      <c r="F14891">
        <v>3742020</v>
      </c>
      <c r="G14891">
        <v>2018</v>
      </c>
      <c r="I14891" t="s">
        <v>21</v>
      </c>
      <c r="J14891" t="s">
        <v>22</v>
      </c>
    </row>
    <row r="14892" spans="1:10">
      <c r="A14892" t="s">
        <v>19</v>
      </c>
      <c r="B14892">
        <v>56672</v>
      </c>
      <c r="C14892" t="s">
        <v>1245</v>
      </c>
      <c r="D14892">
        <v>56672</v>
      </c>
      <c r="E14892" t="str">
        <f>"56672"</f>
        <v>56672</v>
      </c>
      <c r="F14892" t="s">
        <v>23</v>
      </c>
      <c r="G14892">
        <v>2018</v>
      </c>
      <c r="I14892" t="s">
        <v>21</v>
      </c>
      <c r="J14892" t="s">
        <v>22</v>
      </c>
    </row>
    <row r="14893" spans="1:10">
      <c r="A14893" t="s">
        <v>19</v>
      </c>
      <c r="B14893">
        <v>56673</v>
      </c>
      <c r="C14893" t="s">
        <v>1245</v>
      </c>
      <c r="D14893">
        <v>56673</v>
      </c>
      <c r="E14893" t="str">
        <f>"56673"</f>
        <v>56673</v>
      </c>
      <c r="F14893" t="s">
        <v>23</v>
      </c>
      <c r="G14893">
        <v>2018</v>
      </c>
      <c r="I14893" t="s">
        <v>21</v>
      </c>
      <c r="J14893" t="s">
        <v>22</v>
      </c>
    </row>
    <row r="14894" spans="1:10">
      <c r="A14894" t="s">
        <v>19</v>
      </c>
      <c r="B14894">
        <v>56676</v>
      </c>
      <c r="C14894" t="s">
        <v>1245</v>
      </c>
      <c r="D14894">
        <v>56676</v>
      </c>
      <c r="E14894" t="str">
        <f>"56676"</f>
        <v>56676</v>
      </c>
      <c r="F14894" t="s">
        <v>23</v>
      </c>
      <c r="G14894">
        <v>2018</v>
      </c>
      <c r="I14894" t="s">
        <v>21</v>
      </c>
      <c r="J14894" t="s">
        <v>22</v>
      </c>
    </row>
    <row r="14895" spans="1:10">
      <c r="A14895" t="s">
        <v>19</v>
      </c>
      <c r="B14895">
        <v>56678</v>
      </c>
      <c r="C14895" t="s">
        <v>1245</v>
      </c>
      <c r="D14895">
        <v>56678</v>
      </c>
      <c r="E14895" t="str">
        <f>"56678"</f>
        <v>56678</v>
      </c>
      <c r="F14895" t="s">
        <v>23</v>
      </c>
      <c r="G14895">
        <v>2018</v>
      </c>
      <c r="I14895" t="s">
        <v>21</v>
      </c>
      <c r="J14895" t="s">
        <v>22</v>
      </c>
    </row>
    <row r="14896" spans="1:10">
      <c r="A14896" t="s">
        <v>19</v>
      </c>
      <c r="B14896">
        <v>56680</v>
      </c>
      <c r="C14896" t="s">
        <v>1245</v>
      </c>
      <c r="D14896">
        <v>56680</v>
      </c>
      <c r="E14896" t="str">
        <f>"56680"</f>
        <v>56680</v>
      </c>
      <c r="F14896" t="s">
        <v>23</v>
      </c>
      <c r="G14896">
        <v>2018</v>
      </c>
      <c r="I14896" t="s">
        <v>21</v>
      </c>
      <c r="J14896" t="s">
        <v>22</v>
      </c>
    </row>
    <row r="14897" spans="1:10">
      <c r="A14897" t="s">
        <v>19</v>
      </c>
      <c r="B14897">
        <v>56681</v>
      </c>
      <c r="C14897" t="s">
        <v>1245</v>
      </c>
      <c r="D14897">
        <v>56681</v>
      </c>
      <c r="E14897" t="str">
        <f>"56681"</f>
        <v>56681</v>
      </c>
      <c r="F14897" t="s">
        <v>23</v>
      </c>
      <c r="G14897">
        <v>2018</v>
      </c>
      <c r="I14897" t="s">
        <v>21</v>
      </c>
      <c r="J14897" t="s">
        <v>22</v>
      </c>
    </row>
    <row r="14898" spans="1:10">
      <c r="A14898" t="s">
        <v>19</v>
      </c>
      <c r="B14898">
        <v>56683</v>
      </c>
      <c r="C14898" t="s">
        <v>1245</v>
      </c>
      <c r="D14898">
        <v>56683</v>
      </c>
      <c r="E14898" t="str">
        <f>"56683"</f>
        <v>56683</v>
      </c>
      <c r="F14898" t="s">
        <v>23</v>
      </c>
      <c r="G14898">
        <v>2018</v>
      </c>
      <c r="I14898" t="s">
        <v>21</v>
      </c>
      <c r="J14898" t="s">
        <v>22</v>
      </c>
    </row>
    <row r="14899" spans="1:10">
      <c r="A14899" t="s">
        <v>19</v>
      </c>
      <c r="B14899">
        <v>56684</v>
      </c>
      <c r="C14899" t="s">
        <v>1245</v>
      </c>
      <c r="D14899">
        <v>56684</v>
      </c>
      <c r="E14899" t="str">
        <f>"56684"</f>
        <v>56684</v>
      </c>
      <c r="F14899" t="s">
        <v>23</v>
      </c>
      <c r="G14899">
        <v>2018</v>
      </c>
      <c r="I14899" t="s">
        <v>21</v>
      </c>
      <c r="J14899" t="s">
        <v>22</v>
      </c>
    </row>
    <row r="14900" spans="1:10">
      <c r="A14900" t="s">
        <v>19</v>
      </c>
      <c r="B14900">
        <v>56685</v>
      </c>
      <c r="C14900" t="s">
        <v>1245</v>
      </c>
      <c r="D14900">
        <v>56685</v>
      </c>
      <c r="E14900" t="str">
        <f>"56685"</f>
        <v>56685</v>
      </c>
      <c r="F14900" t="s">
        <v>23</v>
      </c>
      <c r="G14900">
        <v>2018</v>
      </c>
      <c r="I14900" t="s">
        <v>21</v>
      </c>
      <c r="J14900" t="s">
        <v>22</v>
      </c>
    </row>
    <row r="14901" spans="1:10">
      <c r="A14901" t="s">
        <v>19</v>
      </c>
      <c r="B14901">
        <v>56686</v>
      </c>
      <c r="C14901" t="s">
        <v>1245</v>
      </c>
      <c r="D14901">
        <v>56686</v>
      </c>
      <c r="E14901" t="str">
        <f>"56686"</f>
        <v>56686</v>
      </c>
      <c r="F14901" t="s">
        <v>23</v>
      </c>
      <c r="G14901">
        <v>2018</v>
      </c>
      <c r="I14901" t="s">
        <v>21</v>
      </c>
      <c r="J14901" t="s">
        <v>22</v>
      </c>
    </row>
    <row r="14902" spans="1:10">
      <c r="A14902" t="s">
        <v>19</v>
      </c>
      <c r="B14902">
        <v>56688</v>
      </c>
      <c r="C14902" t="s">
        <v>1245</v>
      </c>
      <c r="D14902">
        <v>56688</v>
      </c>
      <c r="E14902" t="str">
        <f>"56688"</f>
        <v>56688</v>
      </c>
      <c r="F14902" t="s">
        <v>23</v>
      </c>
      <c r="G14902">
        <v>2018</v>
      </c>
      <c r="I14902" t="s">
        <v>21</v>
      </c>
      <c r="J14902" t="s">
        <v>22</v>
      </c>
    </row>
    <row r="14903" spans="1:10">
      <c r="A14903" t="s">
        <v>19</v>
      </c>
      <c r="B14903">
        <v>56701</v>
      </c>
      <c r="C14903" t="s">
        <v>1245</v>
      </c>
      <c r="D14903">
        <v>56701</v>
      </c>
      <c r="E14903" t="str">
        <f>"56701"</f>
        <v>56701</v>
      </c>
      <c r="F14903">
        <v>265992</v>
      </c>
      <c r="G14903">
        <v>2018</v>
      </c>
      <c r="I14903" t="s">
        <v>21</v>
      </c>
      <c r="J14903" t="s">
        <v>22</v>
      </c>
    </row>
    <row r="14904" spans="1:10">
      <c r="A14904" t="s">
        <v>19</v>
      </c>
      <c r="B14904">
        <v>56710</v>
      </c>
      <c r="C14904" t="s">
        <v>1245</v>
      </c>
      <c r="D14904">
        <v>56710</v>
      </c>
      <c r="E14904" t="str">
        <f>"56710"</f>
        <v>56710</v>
      </c>
      <c r="F14904" t="s">
        <v>23</v>
      </c>
      <c r="G14904">
        <v>2018</v>
      </c>
      <c r="I14904" t="s">
        <v>21</v>
      </c>
      <c r="J14904" t="s">
        <v>22</v>
      </c>
    </row>
    <row r="14905" spans="1:10">
      <c r="A14905" t="s">
        <v>19</v>
      </c>
      <c r="B14905">
        <v>56711</v>
      </c>
      <c r="C14905" t="s">
        <v>1245</v>
      </c>
      <c r="D14905">
        <v>56711</v>
      </c>
      <c r="E14905" t="str">
        <f>"56711"</f>
        <v>56711</v>
      </c>
      <c r="F14905" t="s">
        <v>23</v>
      </c>
      <c r="G14905">
        <v>2018</v>
      </c>
      <c r="I14905" t="s">
        <v>21</v>
      </c>
      <c r="J14905" t="s">
        <v>22</v>
      </c>
    </row>
    <row r="14906" spans="1:10">
      <c r="A14906" t="s">
        <v>19</v>
      </c>
      <c r="B14906">
        <v>56713</v>
      </c>
      <c r="C14906" t="s">
        <v>1245</v>
      </c>
      <c r="D14906">
        <v>56713</v>
      </c>
      <c r="E14906" t="str">
        <f>"56713"</f>
        <v>56713</v>
      </c>
      <c r="F14906" t="s">
        <v>23</v>
      </c>
      <c r="G14906">
        <v>2018</v>
      </c>
      <c r="I14906" t="s">
        <v>21</v>
      </c>
      <c r="J14906" t="s">
        <v>22</v>
      </c>
    </row>
    <row r="14907" spans="1:10">
      <c r="A14907" t="s">
        <v>19</v>
      </c>
      <c r="B14907">
        <v>56714</v>
      </c>
      <c r="C14907" t="s">
        <v>1245</v>
      </c>
      <c r="D14907">
        <v>56714</v>
      </c>
      <c r="E14907" t="str">
        <f>"56714"</f>
        <v>56714</v>
      </c>
      <c r="F14907" t="s">
        <v>23</v>
      </c>
      <c r="G14907">
        <v>2018</v>
      </c>
      <c r="I14907" t="s">
        <v>21</v>
      </c>
      <c r="J14907" t="s">
        <v>22</v>
      </c>
    </row>
    <row r="14908" spans="1:10">
      <c r="A14908" t="s">
        <v>19</v>
      </c>
      <c r="B14908">
        <v>56715</v>
      </c>
      <c r="C14908" t="s">
        <v>1245</v>
      </c>
      <c r="D14908">
        <v>56715</v>
      </c>
      <c r="E14908" t="str">
        <f>"56715"</f>
        <v>56715</v>
      </c>
      <c r="F14908" t="s">
        <v>23</v>
      </c>
      <c r="G14908">
        <v>2018</v>
      </c>
      <c r="I14908" t="s">
        <v>21</v>
      </c>
      <c r="J14908" t="s">
        <v>22</v>
      </c>
    </row>
    <row r="14909" spans="1:10">
      <c r="A14909" t="s">
        <v>19</v>
      </c>
      <c r="B14909">
        <v>56716</v>
      </c>
      <c r="C14909" t="s">
        <v>1245</v>
      </c>
      <c r="D14909">
        <v>56716</v>
      </c>
      <c r="E14909" t="str">
        <f>"56716"</f>
        <v>56716</v>
      </c>
      <c r="F14909">
        <v>336040</v>
      </c>
      <c r="G14909">
        <v>2018</v>
      </c>
      <c r="I14909" t="s">
        <v>21</v>
      </c>
      <c r="J14909" t="s">
        <v>22</v>
      </c>
    </row>
    <row r="14910" spans="1:10">
      <c r="A14910" t="s">
        <v>19</v>
      </c>
      <c r="B14910">
        <v>56720</v>
      </c>
      <c r="C14910" t="s">
        <v>1245</v>
      </c>
      <c r="D14910">
        <v>56720</v>
      </c>
      <c r="E14910" t="str">
        <f>"56720"</f>
        <v>56720</v>
      </c>
      <c r="F14910" t="s">
        <v>23</v>
      </c>
      <c r="G14910">
        <v>2018</v>
      </c>
      <c r="I14910" t="s">
        <v>21</v>
      </c>
      <c r="J14910" t="s">
        <v>22</v>
      </c>
    </row>
    <row r="14911" spans="1:10">
      <c r="A14911" t="s">
        <v>19</v>
      </c>
      <c r="B14911">
        <v>56721</v>
      </c>
      <c r="C14911" t="s">
        <v>1245</v>
      </c>
      <c r="D14911">
        <v>56721</v>
      </c>
      <c r="E14911" t="str">
        <f>"56721"</f>
        <v>56721</v>
      </c>
      <c r="F14911" t="s">
        <v>23</v>
      </c>
      <c r="G14911">
        <v>2018</v>
      </c>
      <c r="I14911" t="s">
        <v>21</v>
      </c>
      <c r="J14911" t="s">
        <v>22</v>
      </c>
    </row>
    <row r="14912" spans="1:10">
      <c r="A14912" t="s">
        <v>19</v>
      </c>
      <c r="B14912">
        <v>56722</v>
      </c>
      <c r="C14912" t="s">
        <v>1245</v>
      </c>
      <c r="D14912">
        <v>56722</v>
      </c>
      <c r="E14912" t="str">
        <f>"56722"</f>
        <v>56722</v>
      </c>
      <c r="F14912" t="s">
        <v>23</v>
      </c>
      <c r="G14912">
        <v>2018</v>
      </c>
      <c r="I14912" t="s">
        <v>21</v>
      </c>
      <c r="J14912" t="s">
        <v>22</v>
      </c>
    </row>
    <row r="14913" spans="1:10">
      <c r="A14913" t="s">
        <v>19</v>
      </c>
      <c r="B14913">
        <v>56723</v>
      </c>
      <c r="C14913" t="s">
        <v>1245</v>
      </c>
      <c r="D14913">
        <v>56723</v>
      </c>
      <c r="E14913" t="str">
        <f>"56723"</f>
        <v>56723</v>
      </c>
      <c r="F14913" t="s">
        <v>23</v>
      </c>
      <c r="G14913">
        <v>2018</v>
      </c>
      <c r="I14913" t="s">
        <v>21</v>
      </c>
      <c r="J14913" t="s">
        <v>22</v>
      </c>
    </row>
    <row r="14914" spans="1:10">
      <c r="A14914" t="s">
        <v>19</v>
      </c>
      <c r="B14914">
        <v>56724</v>
      </c>
      <c r="C14914" t="s">
        <v>1245</v>
      </c>
      <c r="D14914">
        <v>56724</v>
      </c>
      <c r="E14914" t="str">
        <f>"56724"</f>
        <v>56724</v>
      </c>
      <c r="F14914" t="s">
        <v>23</v>
      </c>
      <c r="G14914">
        <v>2018</v>
      </c>
      <c r="I14914" t="s">
        <v>21</v>
      </c>
      <c r="J14914" t="s">
        <v>22</v>
      </c>
    </row>
    <row r="14915" spans="1:10">
      <c r="A14915" t="s">
        <v>19</v>
      </c>
      <c r="B14915">
        <v>56725</v>
      </c>
      <c r="C14915" t="s">
        <v>1245</v>
      </c>
      <c r="D14915">
        <v>56725</v>
      </c>
      <c r="E14915" t="str">
        <f>"56725"</f>
        <v>56725</v>
      </c>
      <c r="F14915" t="s">
        <v>23</v>
      </c>
      <c r="G14915">
        <v>2018</v>
      </c>
      <c r="I14915" t="s">
        <v>21</v>
      </c>
      <c r="J14915" t="s">
        <v>22</v>
      </c>
    </row>
    <row r="14916" spans="1:10">
      <c r="A14916" t="s">
        <v>19</v>
      </c>
      <c r="B14916">
        <v>56726</v>
      </c>
      <c r="C14916" t="s">
        <v>1245</v>
      </c>
      <c r="D14916">
        <v>56726</v>
      </c>
      <c r="E14916" t="str">
        <f>"56726"</f>
        <v>56726</v>
      </c>
      <c r="F14916">
        <v>70174</v>
      </c>
      <c r="G14916">
        <v>2018</v>
      </c>
      <c r="I14916" t="s">
        <v>21</v>
      </c>
      <c r="J14916" t="s">
        <v>22</v>
      </c>
    </row>
    <row r="14917" spans="1:10">
      <c r="A14917" t="s">
        <v>19</v>
      </c>
      <c r="B14917">
        <v>56727</v>
      </c>
      <c r="C14917" t="s">
        <v>1245</v>
      </c>
      <c r="D14917">
        <v>56727</v>
      </c>
      <c r="E14917" t="str">
        <f>"56727"</f>
        <v>56727</v>
      </c>
      <c r="F14917" t="s">
        <v>23</v>
      </c>
      <c r="G14917">
        <v>2018</v>
      </c>
      <c r="I14917" t="s">
        <v>21</v>
      </c>
      <c r="J14917" t="s">
        <v>22</v>
      </c>
    </row>
    <row r="14918" spans="1:10">
      <c r="A14918" t="s">
        <v>19</v>
      </c>
      <c r="B14918">
        <v>56728</v>
      </c>
      <c r="C14918" t="s">
        <v>1245</v>
      </c>
      <c r="D14918">
        <v>56728</v>
      </c>
      <c r="E14918" t="str">
        <f>"56728"</f>
        <v>56728</v>
      </c>
      <c r="F14918" t="s">
        <v>23</v>
      </c>
      <c r="G14918">
        <v>2018</v>
      </c>
      <c r="I14918" t="s">
        <v>21</v>
      </c>
      <c r="J14918" t="s">
        <v>22</v>
      </c>
    </row>
    <row r="14919" spans="1:10">
      <c r="A14919" t="s">
        <v>19</v>
      </c>
      <c r="B14919">
        <v>56729</v>
      </c>
      <c r="C14919" t="s">
        <v>1245</v>
      </c>
      <c r="D14919">
        <v>56729</v>
      </c>
      <c r="E14919" t="str">
        <f>"56729"</f>
        <v>56729</v>
      </c>
      <c r="F14919" t="s">
        <v>23</v>
      </c>
      <c r="G14919">
        <v>2018</v>
      </c>
      <c r="I14919" t="s">
        <v>21</v>
      </c>
      <c r="J14919" t="s">
        <v>22</v>
      </c>
    </row>
    <row r="14920" spans="1:10">
      <c r="A14920" t="s">
        <v>19</v>
      </c>
      <c r="B14920">
        <v>56731</v>
      </c>
      <c r="C14920" t="s">
        <v>1245</v>
      </c>
      <c r="D14920">
        <v>56731</v>
      </c>
      <c r="E14920" t="str">
        <f>"56731"</f>
        <v>56731</v>
      </c>
      <c r="F14920" t="s">
        <v>23</v>
      </c>
      <c r="G14920">
        <v>2018</v>
      </c>
      <c r="I14920" t="s">
        <v>21</v>
      </c>
      <c r="J14920" t="s">
        <v>22</v>
      </c>
    </row>
    <row r="14921" spans="1:10">
      <c r="A14921" t="s">
        <v>19</v>
      </c>
      <c r="B14921">
        <v>56732</v>
      </c>
      <c r="C14921" t="s">
        <v>1245</v>
      </c>
      <c r="D14921">
        <v>56732</v>
      </c>
      <c r="E14921" t="str">
        <f>"56732"</f>
        <v>56732</v>
      </c>
      <c r="F14921" t="s">
        <v>23</v>
      </c>
      <c r="G14921">
        <v>2018</v>
      </c>
      <c r="I14921" t="s">
        <v>21</v>
      </c>
      <c r="J14921" t="s">
        <v>22</v>
      </c>
    </row>
    <row r="14922" spans="1:10">
      <c r="A14922" t="s">
        <v>19</v>
      </c>
      <c r="B14922">
        <v>56733</v>
      </c>
      <c r="C14922" t="s">
        <v>1245</v>
      </c>
      <c r="D14922">
        <v>56733</v>
      </c>
      <c r="E14922" t="str">
        <f>"56733"</f>
        <v>56733</v>
      </c>
      <c r="F14922" t="s">
        <v>23</v>
      </c>
      <c r="G14922">
        <v>2018</v>
      </c>
      <c r="I14922" t="s">
        <v>21</v>
      </c>
      <c r="J14922" t="s">
        <v>22</v>
      </c>
    </row>
    <row r="14923" spans="1:10">
      <c r="A14923" t="s">
        <v>19</v>
      </c>
      <c r="B14923">
        <v>56734</v>
      </c>
      <c r="C14923" t="s">
        <v>1245</v>
      </c>
      <c r="D14923">
        <v>56734</v>
      </c>
      <c r="E14923" t="str">
        <f>"56734"</f>
        <v>56734</v>
      </c>
      <c r="F14923" t="s">
        <v>23</v>
      </c>
      <c r="G14923">
        <v>2018</v>
      </c>
      <c r="I14923" t="s">
        <v>21</v>
      </c>
      <c r="J14923" t="s">
        <v>22</v>
      </c>
    </row>
    <row r="14924" spans="1:10">
      <c r="A14924" t="s">
        <v>19</v>
      </c>
      <c r="B14924">
        <v>56735</v>
      </c>
      <c r="C14924" t="s">
        <v>1245</v>
      </c>
      <c r="D14924">
        <v>56735</v>
      </c>
      <c r="E14924" t="str">
        <f>"56735"</f>
        <v>56735</v>
      </c>
      <c r="F14924" t="s">
        <v>23</v>
      </c>
      <c r="G14924">
        <v>2018</v>
      </c>
      <c r="I14924" t="s">
        <v>21</v>
      </c>
      <c r="J14924" t="s">
        <v>22</v>
      </c>
    </row>
    <row r="14925" spans="1:10">
      <c r="A14925" t="s">
        <v>19</v>
      </c>
      <c r="B14925">
        <v>56736</v>
      </c>
      <c r="C14925" t="s">
        <v>1245</v>
      </c>
      <c r="D14925">
        <v>56736</v>
      </c>
      <c r="E14925" t="str">
        <f>"56736"</f>
        <v>56736</v>
      </c>
      <c r="F14925">
        <v>517420</v>
      </c>
      <c r="G14925">
        <v>2018</v>
      </c>
      <c r="I14925" t="s">
        <v>21</v>
      </c>
      <c r="J14925" t="s">
        <v>22</v>
      </c>
    </row>
    <row r="14926" spans="1:10">
      <c r="A14926" t="s">
        <v>19</v>
      </c>
      <c r="B14926">
        <v>56737</v>
      </c>
      <c r="C14926" t="s">
        <v>1245</v>
      </c>
      <c r="D14926">
        <v>56737</v>
      </c>
      <c r="E14926" t="str">
        <f>"56737"</f>
        <v>56737</v>
      </c>
      <c r="F14926" t="s">
        <v>23</v>
      </c>
      <c r="G14926">
        <v>2018</v>
      </c>
      <c r="I14926" t="s">
        <v>21</v>
      </c>
      <c r="J14926" t="s">
        <v>22</v>
      </c>
    </row>
    <row r="14927" spans="1:10">
      <c r="A14927" t="s">
        <v>19</v>
      </c>
      <c r="B14927">
        <v>56738</v>
      </c>
      <c r="C14927" t="s">
        <v>1245</v>
      </c>
      <c r="D14927">
        <v>56738</v>
      </c>
      <c r="E14927" t="str">
        <f>"56738"</f>
        <v>56738</v>
      </c>
      <c r="F14927" t="s">
        <v>23</v>
      </c>
      <c r="G14927">
        <v>2018</v>
      </c>
      <c r="I14927" t="s">
        <v>21</v>
      </c>
      <c r="J14927" t="s">
        <v>22</v>
      </c>
    </row>
    <row r="14928" spans="1:10">
      <c r="A14928" t="s">
        <v>19</v>
      </c>
      <c r="B14928">
        <v>56740</v>
      </c>
      <c r="C14928" t="s">
        <v>1245</v>
      </c>
      <c r="D14928">
        <v>56740</v>
      </c>
      <c r="E14928" t="str">
        <f>"56740"</f>
        <v>56740</v>
      </c>
      <c r="F14928" t="s">
        <v>23</v>
      </c>
      <c r="G14928">
        <v>2018</v>
      </c>
      <c r="I14928" t="s">
        <v>21</v>
      </c>
      <c r="J14928" t="s">
        <v>22</v>
      </c>
    </row>
    <row r="14929" spans="1:10">
      <c r="A14929" t="s">
        <v>19</v>
      </c>
      <c r="B14929">
        <v>56741</v>
      </c>
      <c r="C14929" t="s">
        <v>1245</v>
      </c>
      <c r="D14929">
        <v>56741</v>
      </c>
      <c r="E14929" t="str">
        <f>"56741"</f>
        <v>56741</v>
      </c>
      <c r="F14929" t="s">
        <v>23</v>
      </c>
      <c r="G14929">
        <v>2018</v>
      </c>
      <c r="I14929" t="s">
        <v>21</v>
      </c>
      <c r="J14929" t="s">
        <v>22</v>
      </c>
    </row>
    <row r="14930" spans="1:10">
      <c r="A14930" t="s">
        <v>19</v>
      </c>
      <c r="B14930">
        <v>56742</v>
      </c>
      <c r="C14930" t="s">
        <v>1245</v>
      </c>
      <c r="D14930">
        <v>56742</v>
      </c>
      <c r="E14930" t="str">
        <f>"56742"</f>
        <v>56742</v>
      </c>
      <c r="F14930">
        <v>80793</v>
      </c>
      <c r="G14930">
        <v>2018</v>
      </c>
      <c r="I14930" t="s">
        <v>21</v>
      </c>
      <c r="J14930" t="s">
        <v>22</v>
      </c>
    </row>
    <row r="14931" spans="1:10">
      <c r="A14931" t="s">
        <v>19</v>
      </c>
      <c r="B14931">
        <v>56744</v>
      </c>
      <c r="C14931" t="s">
        <v>1245</v>
      </c>
      <c r="D14931">
        <v>56744</v>
      </c>
      <c r="E14931" t="str">
        <f>"56744"</f>
        <v>56744</v>
      </c>
      <c r="F14931" t="s">
        <v>23</v>
      </c>
      <c r="G14931">
        <v>2018</v>
      </c>
      <c r="I14931" t="s">
        <v>21</v>
      </c>
      <c r="J14931" t="s">
        <v>22</v>
      </c>
    </row>
    <row r="14932" spans="1:10">
      <c r="A14932" t="s">
        <v>19</v>
      </c>
      <c r="B14932">
        <v>56748</v>
      </c>
      <c r="C14932" t="s">
        <v>1245</v>
      </c>
      <c r="D14932">
        <v>56748</v>
      </c>
      <c r="E14932" t="str">
        <f>"56748"</f>
        <v>56748</v>
      </c>
      <c r="F14932" t="s">
        <v>23</v>
      </c>
      <c r="G14932">
        <v>2018</v>
      </c>
      <c r="I14932" t="s">
        <v>21</v>
      </c>
      <c r="J14932" t="s">
        <v>22</v>
      </c>
    </row>
    <row r="14933" spans="1:10">
      <c r="A14933" t="s">
        <v>19</v>
      </c>
      <c r="B14933">
        <v>56750</v>
      </c>
      <c r="C14933" t="s">
        <v>1245</v>
      </c>
      <c r="D14933">
        <v>56750</v>
      </c>
      <c r="E14933" t="str">
        <f>"56750"</f>
        <v>56750</v>
      </c>
      <c r="F14933">
        <v>59439</v>
      </c>
      <c r="G14933">
        <v>2018</v>
      </c>
      <c r="I14933" t="s">
        <v>21</v>
      </c>
      <c r="J14933" t="s">
        <v>22</v>
      </c>
    </row>
    <row r="14934" spans="1:10">
      <c r="A14934" t="s">
        <v>19</v>
      </c>
      <c r="B14934">
        <v>56751</v>
      </c>
      <c r="C14934" t="s">
        <v>1245</v>
      </c>
      <c r="D14934">
        <v>56751</v>
      </c>
      <c r="E14934" t="str">
        <f>"56751"</f>
        <v>56751</v>
      </c>
      <c r="F14934" t="s">
        <v>23</v>
      </c>
      <c r="G14934">
        <v>2018</v>
      </c>
      <c r="I14934" t="s">
        <v>21</v>
      </c>
      <c r="J14934" t="s">
        <v>22</v>
      </c>
    </row>
    <row r="14935" spans="1:10">
      <c r="A14935" t="s">
        <v>19</v>
      </c>
      <c r="B14935">
        <v>56754</v>
      </c>
      <c r="C14935" t="s">
        <v>1245</v>
      </c>
      <c r="D14935">
        <v>56754</v>
      </c>
      <c r="E14935" t="str">
        <f>"56754"</f>
        <v>56754</v>
      </c>
      <c r="F14935" t="s">
        <v>23</v>
      </c>
      <c r="G14935">
        <v>2018</v>
      </c>
      <c r="I14935" t="s">
        <v>21</v>
      </c>
      <c r="J14935" t="s">
        <v>22</v>
      </c>
    </row>
    <row r="14936" spans="1:10">
      <c r="A14936" t="s">
        <v>19</v>
      </c>
      <c r="B14936">
        <v>56755</v>
      </c>
      <c r="C14936" t="s">
        <v>1245</v>
      </c>
      <c r="D14936">
        <v>56755</v>
      </c>
      <c r="E14936" t="str">
        <f>"56755"</f>
        <v>56755</v>
      </c>
      <c r="F14936" t="s">
        <v>23</v>
      </c>
      <c r="G14936">
        <v>2018</v>
      </c>
      <c r="I14936" t="s">
        <v>21</v>
      </c>
      <c r="J14936" t="s">
        <v>22</v>
      </c>
    </row>
    <row r="14937" spans="1:10">
      <c r="A14937" t="s">
        <v>19</v>
      </c>
      <c r="B14937">
        <v>56756</v>
      </c>
      <c r="C14937" t="s">
        <v>1245</v>
      </c>
      <c r="D14937">
        <v>56756</v>
      </c>
      <c r="E14937" t="str">
        <f>"56756"</f>
        <v>56756</v>
      </c>
      <c r="F14937" t="s">
        <v>23</v>
      </c>
      <c r="G14937">
        <v>2018</v>
      </c>
      <c r="I14937" t="s">
        <v>21</v>
      </c>
      <c r="J14937" t="s">
        <v>22</v>
      </c>
    </row>
    <row r="14938" spans="1:10">
      <c r="A14938" t="s">
        <v>19</v>
      </c>
      <c r="B14938">
        <v>56757</v>
      </c>
      <c r="C14938" t="s">
        <v>1245</v>
      </c>
      <c r="D14938">
        <v>56757</v>
      </c>
      <c r="E14938" t="str">
        <f>"56757"</f>
        <v>56757</v>
      </c>
      <c r="F14938" t="s">
        <v>23</v>
      </c>
      <c r="G14938">
        <v>2018</v>
      </c>
      <c r="I14938" t="s">
        <v>21</v>
      </c>
      <c r="J14938" t="s">
        <v>22</v>
      </c>
    </row>
    <row r="14939" spans="1:10">
      <c r="A14939" t="s">
        <v>19</v>
      </c>
      <c r="B14939">
        <v>56758</v>
      </c>
      <c r="C14939" t="s">
        <v>1245</v>
      </c>
      <c r="D14939">
        <v>56758</v>
      </c>
      <c r="E14939" t="str">
        <f>"56758"</f>
        <v>56758</v>
      </c>
      <c r="F14939" t="s">
        <v>23</v>
      </c>
      <c r="G14939">
        <v>2018</v>
      </c>
      <c r="I14939" t="s">
        <v>21</v>
      </c>
      <c r="J14939" t="s">
        <v>22</v>
      </c>
    </row>
    <row r="14940" spans="1:10">
      <c r="A14940" t="s">
        <v>19</v>
      </c>
      <c r="B14940">
        <v>56759</v>
      </c>
      <c r="C14940" t="s">
        <v>1245</v>
      </c>
      <c r="D14940">
        <v>56759</v>
      </c>
      <c r="E14940" t="str">
        <f>"56759"</f>
        <v>56759</v>
      </c>
      <c r="F14940" t="s">
        <v>23</v>
      </c>
      <c r="G14940">
        <v>2018</v>
      </c>
      <c r="I14940" t="s">
        <v>21</v>
      </c>
      <c r="J14940" t="s">
        <v>22</v>
      </c>
    </row>
    <row r="14941" spans="1:10">
      <c r="A14941" t="s">
        <v>19</v>
      </c>
      <c r="B14941">
        <v>56760</v>
      </c>
      <c r="C14941" t="s">
        <v>1245</v>
      </c>
      <c r="D14941">
        <v>56760</v>
      </c>
      <c r="E14941" t="str">
        <f>"56760"</f>
        <v>56760</v>
      </c>
      <c r="F14941" t="s">
        <v>23</v>
      </c>
      <c r="G14941">
        <v>2018</v>
      </c>
      <c r="I14941" t="s">
        <v>21</v>
      </c>
      <c r="J14941" t="s">
        <v>22</v>
      </c>
    </row>
    <row r="14942" spans="1:10">
      <c r="A14942" t="s">
        <v>19</v>
      </c>
      <c r="B14942">
        <v>56761</v>
      </c>
      <c r="C14942" t="s">
        <v>1245</v>
      </c>
      <c r="D14942">
        <v>56761</v>
      </c>
      <c r="E14942" t="str">
        <f>"56761"</f>
        <v>56761</v>
      </c>
      <c r="F14942" t="s">
        <v>23</v>
      </c>
      <c r="G14942">
        <v>2018</v>
      </c>
      <c r="I14942" t="s">
        <v>21</v>
      </c>
      <c r="J14942" t="s">
        <v>22</v>
      </c>
    </row>
    <row r="14943" spans="1:10">
      <c r="A14943" t="s">
        <v>19</v>
      </c>
      <c r="B14943">
        <v>56762</v>
      </c>
      <c r="C14943" t="s">
        <v>1245</v>
      </c>
      <c r="D14943">
        <v>56762</v>
      </c>
      <c r="E14943" t="str">
        <f>"56762"</f>
        <v>56762</v>
      </c>
      <c r="F14943">
        <v>276205</v>
      </c>
      <c r="G14943">
        <v>2018</v>
      </c>
      <c r="I14943" t="s">
        <v>21</v>
      </c>
      <c r="J14943" t="s">
        <v>22</v>
      </c>
    </row>
    <row r="14944" spans="1:10">
      <c r="A14944" t="s">
        <v>19</v>
      </c>
      <c r="B14944">
        <v>56763</v>
      </c>
      <c r="C14944" t="s">
        <v>1245</v>
      </c>
      <c r="D14944">
        <v>56763</v>
      </c>
      <c r="E14944" t="str">
        <f>"56763"</f>
        <v>56763</v>
      </c>
      <c r="F14944">
        <v>54212</v>
      </c>
      <c r="G14944">
        <v>2018</v>
      </c>
      <c r="I14944" t="s">
        <v>21</v>
      </c>
      <c r="J14944" t="s">
        <v>22</v>
      </c>
    </row>
    <row r="14945" spans="1:10">
      <c r="A14945" t="s">
        <v>19</v>
      </c>
      <c r="B14945">
        <v>63005</v>
      </c>
      <c r="C14945" t="s">
        <v>1246</v>
      </c>
      <c r="D14945">
        <v>63005</v>
      </c>
      <c r="E14945" t="str">
        <f>"63005"</f>
        <v>63005</v>
      </c>
      <c r="F14945" t="s">
        <v>23</v>
      </c>
      <c r="G14945">
        <v>2018</v>
      </c>
      <c r="I14945" t="s">
        <v>21</v>
      </c>
      <c r="J14945" t="s">
        <v>22</v>
      </c>
    </row>
    <row r="14946" spans="1:10">
      <c r="A14946" t="s">
        <v>19</v>
      </c>
      <c r="B14946">
        <v>63010</v>
      </c>
      <c r="C14946" t="s">
        <v>1246</v>
      </c>
      <c r="D14946">
        <v>63010</v>
      </c>
      <c r="E14946" t="str">
        <f>"63010"</f>
        <v>63010</v>
      </c>
      <c r="F14946" t="s">
        <v>23</v>
      </c>
      <c r="G14946">
        <v>2018</v>
      </c>
      <c r="I14946" t="s">
        <v>21</v>
      </c>
      <c r="J14946" t="s">
        <v>22</v>
      </c>
    </row>
    <row r="14947" spans="1:10">
      <c r="A14947" t="s">
        <v>19</v>
      </c>
      <c r="B14947">
        <v>63011</v>
      </c>
      <c r="C14947" t="s">
        <v>1246</v>
      </c>
      <c r="D14947">
        <v>63011</v>
      </c>
      <c r="E14947" t="str">
        <f>"63011"</f>
        <v>63011</v>
      </c>
      <c r="F14947">
        <v>29364</v>
      </c>
      <c r="G14947">
        <v>2018</v>
      </c>
      <c r="I14947" t="s">
        <v>21</v>
      </c>
      <c r="J14947" t="s">
        <v>22</v>
      </c>
    </row>
    <row r="14948" spans="1:10">
      <c r="A14948" t="s">
        <v>19</v>
      </c>
      <c r="B14948">
        <v>63012</v>
      </c>
      <c r="C14948" t="s">
        <v>1246</v>
      </c>
      <c r="D14948">
        <v>63012</v>
      </c>
      <c r="E14948" t="str">
        <f>"63012"</f>
        <v>63012</v>
      </c>
      <c r="F14948" t="s">
        <v>23</v>
      </c>
      <c r="G14948">
        <v>2018</v>
      </c>
      <c r="I14948" t="s">
        <v>21</v>
      </c>
      <c r="J14948" t="s">
        <v>22</v>
      </c>
    </row>
    <row r="14949" spans="1:10">
      <c r="A14949" t="s">
        <v>19</v>
      </c>
      <c r="B14949">
        <v>63013</v>
      </c>
      <c r="C14949" t="s">
        <v>1246</v>
      </c>
      <c r="D14949">
        <v>63013</v>
      </c>
      <c r="E14949" t="str">
        <f>"63013"</f>
        <v>63013</v>
      </c>
      <c r="F14949" t="s">
        <v>23</v>
      </c>
      <c r="G14949">
        <v>2018</v>
      </c>
      <c r="I14949" t="s">
        <v>21</v>
      </c>
      <c r="J14949" t="s">
        <v>22</v>
      </c>
    </row>
    <row r="14950" spans="1:10">
      <c r="A14950" t="s">
        <v>19</v>
      </c>
      <c r="B14950">
        <v>63014</v>
      </c>
      <c r="C14950" t="s">
        <v>1246</v>
      </c>
      <c r="D14950">
        <v>63014</v>
      </c>
      <c r="E14950" t="str">
        <f>"63014"</f>
        <v>63014</v>
      </c>
      <c r="F14950" t="s">
        <v>23</v>
      </c>
      <c r="G14950">
        <v>2018</v>
      </c>
      <c r="I14950" t="s">
        <v>21</v>
      </c>
      <c r="J14950" t="s">
        <v>22</v>
      </c>
    </row>
    <row r="14951" spans="1:10">
      <c r="A14951" t="s">
        <v>19</v>
      </c>
      <c r="B14951">
        <v>63015</v>
      </c>
      <c r="C14951" t="s">
        <v>1246</v>
      </c>
      <c r="D14951">
        <v>63015</v>
      </c>
      <c r="E14951" t="str">
        <f>"63015"</f>
        <v>63015</v>
      </c>
      <c r="F14951" t="s">
        <v>23</v>
      </c>
      <c r="G14951">
        <v>2018</v>
      </c>
      <c r="I14951" t="s">
        <v>21</v>
      </c>
      <c r="J14951" t="s">
        <v>22</v>
      </c>
    </row>
    <row r="14952" spans="1:10">
      <c r="A14952" t="s">
        <v>19</v>
      </c>
      <c r="B14952">
        <v>63016</v>
      </c>
      <c r="C14952" t="s">
        <v>1246</v>
      </c>
      <c r="D14952">
        <v>63016</v>
      </c>
      <c r="E14952" t="str">
        <f>"63016"</f>
        <v>63016</v>
      </c>
      <c r="F14952" t="s">
        <v>23</v>
      </c>
      <c r="G14952">
        <v>2018</v>
      </c>
      <c r="I14952" t="s">
        <v>21</v>
      </c>
      <c r="J14952" t="s">
        <v>22</v>
      </c>
    </row>
    <row r="14953" spans="1:10">
      <c r="A14953" t="s">
        <v>19</v>
      </c>
      <c r="B14953">
        <v>63017</v>
      </c>
      <c r="C14953" t="s">
        <v>1246</v>
      </c>
      <c r="D14953">
        <v>63017</v>
      </c>
      <c r="E14953" t="str">
        <f>"63017"</f>
        <v>63017</v>
      </c>
      <c r="F14953" t="s">
        <v>23</v>
      </c>
      <c r="G14953">
        <v>2018</v>
      </c>
      <c r="I14953" t="s">
        <v>21</v>
      </c>
      <c r="J14953" t="s">
        <v>22</v>
      </c>
    </row>
    <row r="14954" spans="1:10">
      <c r="A14954" t="s">
        <v>19</v>
      </c>
      <c r="B14954">
        <v>63019</v>
      </c>
      <c r="C14954" t="s">
        <v>1246</v>
      </c>
      <c r="D14954">
        <v>63019</v>
      </c>
      <c r="E14954" t="str">
        <f>"63019"</f>
        <v>63019</v>
      </c>
      <c r="F14954" t="s">
        <v>23</v>
      </c>
      <c r="G14954">
        <v>2018</v>
      </c>
      <c r="I14954" t="s">
        <v>21</v>
      </c>
      <c r="J14954" t="s">
        <v>22</v>
      </c>
    </row>
    <row r="14955" spans="1:10">
      <c r="A14955" t="s">
        <v>19</v>
      </c>
      <c r="B14955">
        <v>63020</v>
      </c>
      <c r="C14955" t="s">
        <v>1246</v>
      </c>
      <c r="D14955">
        <v>63020</v>
      </c>
      <c r="E14955" t="str">
        <f>"63020"</f>
        <v>63020</v>
      </c>
      <c r="F14955" t="s">
        <v>23</v>
      </c>
      <c r="G14955">
        <v>2018</v>
      </c>
      <c r="I14955" t="s">
        <v>21</v>
      </c>
      <c r="J14955" t="s">
        <v>22</v>
      </c>
    </row>
    <row r="14956" spans="1:10">
      <c r="A14956" t="s">
        <v>19</v>
      </c>
      <c r="B14956">
        <v>63021</v>
      </c>
      <c r="C14956" t="s">
        <v>1246</v>
      </c>
      <c r="D14956">
        <v>63021</v>
      </c>
      <c r="E14956" t="str">
        <f>"63021"</f>
        <v>63021</v>
      </c>
      <c r="F14956" t="s">
        <v>23</v>
      </c>
      <c r="G14956">
        <v>2018</v>
      </c>
      <c r="I14956" t="s">
        <v>21</v>
      </c>
      <c r="J14956" t="s">
        <v>22</v>
      </c>
    </row>
    <row r="14957" spans="1:10">
      <c r="A14957" t="s">
        <v>19</v>
      </c>
      <c r="B14957">
        <v>63023</v>
      </c>
      <c r="C14957" t="s">
        <v>1246</v>
      </c>
      <c r="D14957">
        <v>63023</v>
      </c>
      <c r="E14957" t="str">
        <f>"63023"</f>
        <v>63023</v>
      </c>
      <c r="F14957" t="s">
        <v>23</v>
      </c>
      <c r="G14957">
        <v>2018</v>
      </c>
      <c r="I14957" t="s">
        <v>21</v>
      </c>
      <c r="J14957" t="s">
        <v>22</v>
      </c>
    </row>
    <row r="14958" spans="1:10">
      <c r="A14958" t="s">
        <v>19</v>
      </c>
      <c r="B14958">
        <v>63025</v>
      </c>
      <c r="C14958" t="s">
        <v>1246</v>
      </c>
      <c r="D14958">
        <v>63025</v>
      </c>
      <c r="E14958" t="str">
        <f>"63025"</f>
        <v>63025</v>
      </c>
      <c r="F14958" t="s">
        <v>23</v>
      </c>
      <c r="G14958">
        <v>2018</v>
      </c>
      <c r="I14958" t="s">
        <v>21</v>
      </c>
      <c r="J14958" t="s">
        <v>22</v>
      </c>
    </row>
    <row r="14959" spans="1:10">
      <c r="A14959" t="s">
        <v>19</v>
      </c>
      <c r="B14959">
        <v>63026</v>
      </c>
      <c r="C14959" t="s">
        <v>1246</v>
      </c>
      <c r="D14959">
        <v>63026</v>
      </c>
      <c r="E14959" t="str">
        <f>"63026"</f>
        <v>63026</v>
      </c>
      <c r="F14959" t="s">
        <v>23</v>
      </c>
      <c r="G14959">
        <v>2018</v>
      </c>
      <c r="I14959" t="s">
        <v>21</v>
      </c>
      <c r="J14959" t="s">
        <v>22</v>
      </c>
    </row>
    <row r="14960" spans="1:10">
      <c r="A14960" t="s">
        <v>19</v>
      </c>
      <c r="B14960">
        <v>63028</v>
      </c>
      <c r="C14960" t="s">
        <v>1246</v>
      </c>
      <c r="D14960">
        <v>63028</v>
      </c>
      <c r="E14960" t="str">
        <f>"63028"</f>
        <v>63028</v>
      </c>
      <c r="F14960">
        <v>160086</v>
      </c>
      <c r="G14960">
        <v>2018</v>
      </c>
      <c r="I14960" t="s">
        <v>21</v>
      </c>
      <c r="J14960" t="s">
        <v>22</v>
      </c>
    </row>
    <row r="14961" spans="1:10">
      <c r="A14961" t="s">
        <v>19</v>
      </c>
      <c r="B14961">
        <v>63030</v>
      </c>
      <c r="C14961" t="s">
        <v>1246</v>
      </c>
      <c r="D14961">
        <v>63030</v>
      </c>
      <c r="E14961" t="str">
        <f>"63030"</f>
        <v>63030</v>
      </c>
      <c r="F14961" t="s">
        <v>23</v>
      </c>
      <c r="G14961">
        <v>2018</v>
      </c>
      <c r="I14961" t="s">
        <v>21</v>
      </c>
      <c r="J14961" t="s">
        <v>22</v>
      </c>
    </row>
    <row r="14962" spans="1:10">
      <c r="A14962" t="s">
        <v>19</v>
      </c>
      <c r="B14962">
        <v>63031</v>
      </c>
      <c r="C14962" t="s">
        <v>1246</v>
      </c>
      <c r="D14962">
        <v>63031</v>
      </c>
      <c r="E14962" t="str">
        <f>"63031"</f>
        <v>63031</v>
      </c>
      <c r="F14962">
        <v>241140</v>
      </c>
      <c r="G14962">
        <v>2018</v>
      </c>
      <c r="I14962" t="s">
        <v>21</v>
      </c>
      <c r="J14962" t="s">
        <v>22</v>
      </c>
    </row>
    <row r="14963" spans="1:10">
      <c r="A14963" t="s">
        <v>19</v>
      </c>
      <c r="B14963">
        <v>63033</v>
      </c>
      <c r="C14963" t="s">
        <v>1246</v>
      </c>
      <c r="D14963">
        <v>63033</v>
      </c>
      <c r="E14963" t="str">
        <f>"63033"</f>
        <v>63033</v>
      </c>
      <c r="F14963" t="s">
        <v>23</v>
      </c>
      <c r="G14963">
        <v>2018</v>
      </c>
      <c r="I14963" t="s">
        <v>21</v>
      </c>
      <c r="J14963" t="s">
        <v>22</v>
      </c>
    </row>
    <row r="14964" spans="1:10">
      <c r="A14964" t="s">
        <v>19</v>
      </c>
      <c r="B14964">
        <v>63034</v>
      </c>
      <c r="C14964" t="s">
        <v>1246</v>
      </c>
      <c r="D14964">
        <v>63034</v>
      </c>
      <c r="E14964" t="str">
        <f>"63034"</f>
        <v>63034</v>
      </c>
      <c r="F14964" t="s">
        <v>23</v>
      </c>
      <c r="G14964">
        <v>2018</v>
      </c>
      <c r="I14964" t="s">
        <v>21</v>
      </c>
      <c r="J14964" t="s">
        <v>22</v>
      </c>
    </row>
    <row r="14965" spans="1:10">
      <c r="A14965" t="s">
        <v>19</v>
      </c>
      <c r="B14965">
        <v>63036</v>
      </c>
      <c r="C14965" t="s">
        <v>1246</v>
      </c>
      <c r="D14965">
        <v>63036</v>
      </c>
      <c r="E14965" t="str">
        <f>"63036"</f>
        <v>63036</v>
      </c>
      <c r="F14965" t="s">
        <v>23</v>
      </c>
      <c r="G14965">
        <v>2018</v>
      </c>
      <c r="I14965" t="s">
        <v>21</v>
      </c>
      <c r="J14965" t="s">
        <v>22</v>
      </c>
    </row>
    <row r="14966" spans="1:10">
      <c r="A14966" t="s">
        <v>19</v>
      </c>
      <c r="B14966">
        <v>63037</v>
      </c>
      <c r="C14966" t="s">
        <v>1246</v>
      </c>
      <c r="D14966">
        <v>63037</v>
      </c>
      <c r="E14966" t="str">
        <f>"63037"</f>
        <v>63037</v>
      </c>
      <c r="F14966" t="s">
        <v>23</v>
      </c>
      <c r="G14966">
        <v>2018</v>
      </c>
      <c r="I14966" t="s">
        <v>21</v>
      </c>
      <c r="J14966" t="s">
        <v>22</v>
      </c>
    </row>
    <row r="14967" spans="1:10">
      <c r="A14967" t="s">
        <v>19</v>
      </c>
      <c r="B14967">
        <v>63038</v>
      </c>
      <c r="C14967" t="s">
        <v>1246</v>
      </c>
      <c r="D14967">
        <v>63038</v>
      </c>
      <c r="E14967" t="str">
        <f>"63038"</f>
        <v>63038</v>
      </c>
      <c r="F14967" t="s">
        <v>23</v>
      </c>
      <c r="G14967">
        <v>2018</v>
      </c>
      <c r="I14967" t="s">
        <v>21</v>
      </c>
      <c r="J14967" t="s">
        <v>22</v>
      </c>
    </row>
    <row r="14968" spans="1:10">
      <c r="A14968" t="s">
        <v>19</v>
      </c>
      <c r="B14968">
        <v>63039</v>
      </c>
      <c r="C14968" t="s">
        <v>1246</v>
      </c>
      <c r="D14968">
        <v>63039</v>
      </c>
      <c r="E14968" t="str">
        <f>"63039"</f>
        <v>63039</v>
      </c>
      <c r="F14968" t="s">
        <v>23</v>
      </c>
      <c r="G14968">
        <v>2018</v>
      </c>
      <c r="I14968" t="s">
        <v>21</v>
      </c>
      <c r="J14968" t="s">
        <v>22</v>
      </c>
    </row>
    <row r="14969" spans="1:10">
      <c r="A14969" t="s">
        <v>19</v>
      </c>
      <c r="B14969">
        <v>63040</v>
      </c>
      <c r="C14969" t="s">
        <v>1246</v>
      </c>
      <c r="D14969">
        <v>63040</v>
      </c>
      <c r="E14969" t="str">
        <f>"63040"</f>
        <v>63040</v>
      </c>
      <c r="F14969" t="s">
        <v>23</v>
      </c>
      <c r="G14969">
        <v>2018</v>
      </c>
      <c r="I14969" t="s">
        <v>21</v>
      </c>
      <c r="J14969" t="s">
        <v>22</v>
      </c>
    </row>
    <row r="14970" spans="1:10">
      <c r="A14970" t="s">
        <v>19</v>
      </c>
      <c r="B14970">
        <v>63041</v>
      </c>
      <c r="C14970" t="s">
        <v>1246</v>
      </c>
      <c r="D14970">
        <v>63041</v>
      </c>
      <c r="E14970" t="str">
        <f>"63041"</f>
        <v>63041</v>
      </c>
      <c r="F14970" t="s">
        <v>23</v>
      </c>
      <c r="G14970">
        <v>2018</v>
      </c>
      <c r="I14970" t="s">
        <v>21</v>
      </c>
      <c r="J14970" t="s">
        <v>22</v>
      </c>
    </row>
    <row r="14971" spans="1:10">
      <c r="A14971" t="s">
        <v>19</v>
      </c>
      <c r="B14971">
        <v>63042</v>
      </c>
      <c r="C14971" t="s">
        <v>1246</v>
      </c>
      <c r="D14971">
        <v>63042</v>
      </c>
      <c r="E14971" t="str">
        <f>"63042"</f>
        <v>63042</v>
      </c>
      <c r="F14971">
        <v>44323</v>
      </c>
      <c r="G14971">
        <v>2018</v>
      </c>
      <c r="I14971" t="s">
        <v>21</v>
      </c>
      <c r="J14971" t="s">
        <v>22</v>
      </c>
    </row>
    <row r="14972" spans="1:10">
      <c r="A14972" t="s">
        <v>19</v>
      </c>
      <c r="B14972">
        <v>63043</v>
      </c>
      <c r="C14972" t="s">
        <v>1246</v>
      </c>
      <c r="D14972">
        <v>63043</v>
      </c>
      <c r="E14972" t="str">
        <f>"63043"</f>
        <v>63043</v>
      </c>
      <c r="F14972" t="s">
        <v>23</v>
      </c>
      <c r="G14972">
        <v>2018</v>
      </c>
      <c r="I14972" t="s">
        <v>21</v>
      </c>
      <c r="J14972" t="s">
        <v>22</v>
      </c>
    </row>
    <row r="14973" spans="1:10">
      <c r="A14973" t="s">
        <v>19</v>
      </c>
      <c r="B14973">
        <v>63044</v>
      </c>
      <c r="C14973" t="s">
        <v>1246</v>
      </c>
      <c r="D14973">
        <v>63044</v>
      </c>
      <c r="E14973" t="str">
        <f>"63044"</f>
        <v>63044</v>
      </c>
      <c r="F14973" t="s">
        <v>23</v>
      </c>
      <c r="G14973">
        <v>2018</v>
      </c>
      <c r="I14973" t="s">
        <v>21</v>
      </c>
      <c r="J14973" t="s">
        <v>22</v>
      </c>
    </row>
    <row r="14974" spans="1:10">
      <c r="A14974" t="s">
        <v>19</v>
      </c>
      <c r="B14974">
        <v>63045</v>
      </c>
      <c r="C14974" t="s">
        <v>1246</v>
      </c>
      <c r="D14974">
        <v>63045</v>
      </c>
      <c r="E14974" t="str">
        <f>"63045"</f>
        <v>63045</v>
      </c>
      <c r="F14974" t="s">
        <v>23</v>
      </c>
      <c r="G14974">
        <v>2018</v>
      </c>
      <c r="I14974" t="s">
        <v>21</v>
      </c>
      <c r="J14974" t="s">
        <v>22</v>
      </c>
    </row>
    <row r="14975" spans="1:10">
      <c r="A14975" t="s">
        <v>19</v>
      </c>
      <c r="B14975">
        <v>63048</v>
      </c>
      <c r="C14975" t="s">
        <v>1246</v>
      </c>
      <c r="D14975">
        <v>63048</v>
      </c>
      <c r="E14975" t="str">
        <f>"63048"</f>
        <v>63048</v>
      </c>
      <c r="F14975" t="s">
        <v>23</v>
      </c>
      <c r="G14975">
        <v>2018</v>
      </c>
      <c r="I14975" t="s">
        <v>21</v>
      </c>
      <c r="J14975" t="s">
        <v>22</v>
      </c>
    </row>
    <row r="14976" spans="1:10">
      <c r="A14976" t="s">
        <v>19</v>
      </c>
      <c r="B14976">
        <v>63049</v>
      </c>
      <c r="C14976" t="s">
        <v>1246</v>
      </c>
      <c r="D14976">
        <v>63049</v>
      </c>
      <c r="E14976" t="str">
        <f>"63049"</f>
        <v>63049</v>
      </c>
      <c r="F14976" t="s">
        <v>23</v>
      </c>
      <c r="G14976">
        <v>2018</v>
      </c>
      <c r="I14976" t="s">
        <v>21</v>
      </c>
      <c r="J14976" t="s">
        <v>22</v>
      </c>
    </row>
    <row r="14977" spans="1:10">
      <c r="A14977" t="s">
        <v>19</v>
      </c>
      <c r="B14977">
        <v>63050</v>
      </c>
      <c r="C14977" t="s">
        <v>1246</v>
      </c>
      <c r="D14977">
        <v>63050</v>
      </c>
      <c r="E14977" t="str">
        <f>"63050"</f>
        <v>63050</v>
      </c>
      <c r="F14977">
        <v>2295004</v>
      </c>
      <c r="G14977">
        <v>2018</v>
      </c>
      <c r="I14977" t="s">
        <v>21</v>
      </c>
      <c r="J14977" t="s">
        <v>22</v>
      </c>
    </row>
    <row r="14978" spans="1:10">
      <c r="A14978" t="s">
        <v>19</v>
      </c>
      <c r="B14978">
        <v>63051</v>
      </c>
      <c r="C14978" t="s">
        <v>1246</v>
      </c>
      <c r="D14978">
        <v>63051</v>
      </c>
      <c r="E14978" t="str">
        <f>"63051"</f>
        <v>63051</v>
      </c>
      <c r="F14978" t="s">
        <v>23</v>
      </c>
      <c r="G14978">
        <v>2018</v>
      </c>
      <c r="I14978" t="s">
        <v>21</v>
      </c>
      <c r="J14978" t="s">
        <v>22</v>
      </c>
    </row>
    <row r="14979" spans="1:10">
      <c r="A14979" t="s">
        <v>19</v>
      </c>
      <c r="B14979">
        <v>63052</v>
      </c>
      <c r="C14979" t="s">
        <v>1246</v>
      </c>
      <c r="D14979">
        <v>63052</v>
      </c>
      <c r="E14979" t="str">
        <f>"63052"</f>
        <v>63052</v>
      </c>
      <c r="F14979" t="s">
        <v>23</v>
      </c>
      <c r="G14979">
        <v>2018</v>
      </c>
      <c r="I14979" t="s">
        <v>21</v>
      </c>
      <c r="J14979" t="s">
        <v>22</v>
      </c>
    </row>
    <row r="14980" spans="1:10">
      <c r="A14980" t="s">
        <v>19</v>
      </c>
      <c r="B14980">
        <v>63055</v>
      </c>
      <c r="C14980" t="s">
        <v>1246</v>
      </c>
      <c r="D14980">
        <v>63055</v>
      </c>
      <c r="E14980" t="str">
        <f>"63055"</f>
        <v>63055</v>
      </c>
      <c r="F14980" t="s">
        <v>23</v>
      </c>
      <c r="G14980">
        <v>2018</v>
      </c>
      <c r="I14980" t="s">
        <v>21</v>
      </c>
      <c r="J14980" t="s">
        <v>22</v>
      </c>
    </row>
    <row r="14981" spans="1:10">
      <c r="A14981" t="s">
        <v>19</v>
      </c>
      <c r="B14981">
        <v>63056</v>
      </c>
      <c r="C14981" t="s">
        <v>1246</v>
      </c>
      <c r="D14981">
        <v>63056</v>
      </c>
      <c r="E14981" t="str">
        <f>"63056"</f>
        <v>63056</v>
      </c>
      <c r="F14981" t="s">
        <v>23</v>
      </c>
      <c r="G14981">
        <v>2018</v>
      </c>
      <c r="I14981" t="s">
        <v>21</v>
      </c>
      <c r="J14981" t="s">
        <v>22</v>
      </c>
    </row>
    <row r="14982" spans="1:10">
      <c r="A14982" t="s">
        <v>19</v>
      </c>
      <c r="B14982">
        <v>63060</v>
      </c>
      <c r="C14982" t="s">
        <v>1246</v>
      </c>
      <c r="D14982">
        <v>63060</v>
      </c>
      <c r="E14982" t="str">
        <f>"63060"</f>
        <v>63060</v>
      </c>
      <c r="F14982" t="s">
        <v>23</v>
      </c>
      <c r="G14982">
        <v>2018</v>
      </c>
      <c r="I14982" t="s">
        <v>21</v>
      </c>
      <c r="J14982" t="s">
        <v>22</v>
      </c>
    </row>
    <row r="14983" spans="1:10">
      <c r="A14983" t="s">
        <v>19</v>
      </c>
      <c r="B14983">
        <v>63061</v>
      </c>
      <c r="C14983" t="s">
        <v>1246</v>
      </c>
      <c r="D14983">
        <v>63061</v>
      </c>
      <c r="E14983" t="str">
        <f>"63061"</f>
        <v>63061</v>
      </c>
      <c r="F14983" t="s">
        <v>23</v>
      </c>
      <c r="G14983">
        <v>2018</v>
      </c>
      <c r="I14983" t="s">
        <v>21</v>
      </c>
      <c r="J14983" t="s">
        <v>22</v>
      </c>
    </row>
    <row r="14984" spans="1:10">
      <c r="A14984" t="s">
        <v>19</v>
      </c>
      <c r="B14984">
        <v>63068</v>
      </c>
      <c r="C14984" t="s">
        <v>1246</v>
      </c>
      <c r="D14984">
        <v>63068</v>
      </c>
      <c r="E14984" t="str">
        <f>"63068"</f>
        <v>63068</v>
      </c>
      <c r="F14984" t="s">
        <v>23</v>
      </c>
      <c r="G14984">
        <v>2018</v>
      </c>
      <c r="I14984" t="s">
        <v>21</v>
      </c>
      <c r="J14984" t="s">
        <v>22</v>
      </c>
    </row>
    <row r="14985" spans="1:10">
      <c r="A14985" t="s">
        <v>19</v>
      </c>
      <c r="B14985">
        <v>63069</v>
      </c>
      <c r="C14985" t="s">
        <v>1246</v>
      </c>
      <c r="D14985">
        <v>63069</v>
      </c>
      <c r="E14985" t="str">
        <f>"63069"</f>
        <v>63069</v>
      </c>
      <c r="F14985" t="s">
        <v>23</v>
      </c>
      <c r="G14985">
        <v>2018</v>
      </c>
      <c r="I14985" t="s">
        <v>21</v>
      </c>
      <c r="J14985" t="s">
        <v>22</v>
      </c>
    </row>
    <row r="14986" spans="1:10">
      <c r="A14986" t="s">
        <v>19</v>
      </c>
      <c r="B14986">
        <v>63070</v>
      </c>
      <c r="C14986" t="s">
        <v>1246</v>
      </c>
      <c r="D14986">
        <v>63070</v>
      </c>
      <c r="E14986" t="str">
        <f>"63070"</f>
        <v>63070</v>
      </c>
      <c r="F14986" t="s">
        <v>23</v>
      </c>
      <c r="G14986">
        <v>2018</v>
      </c>
      <c r="I14986" t="s">
        <v>21</v>
      </c>
      <c r="J14986" t="s">
        <v>22</v>
      </c>
    </row>
    <row r="14987" spans="1:10">
      <c r="A14987" t="s">
        <v>19</v>
      </c>
      <c r="B14987">
        <v>63071</v>
      </c>
      <c r="C14987" t="s">
        <v>1246</v>
      </c>
      <c r="D14987">
        <v>63071</v>
      </c>
      <c r="E14987" t="str">
        <f>"63071"</f>
        <v>63071</v>
      </c>
      <c r="F14987" t="s">
        <v>23</v>
      </c>
      <c r="G14987">
        <v>2018</v>
      </c>
      <c r="I14987" t="s">
        <v>21</v>
      </c>
      <c r="J14987" t="s">
        <v>22</v>
      </c>
    </row>
    <row r="14988" spans="1:10">
      <c r="A14988" t="s">
        <v>19</v>
      </c>
      <c r="B14988">
        <v>63072</v>
      </c>
      <c r="C14988" t="s">
        <v>1246</v>
      </c>
      <c r="D14988">
        <v>63072</v>
      </c>
      <c r="E14988" t="str">
        <f>"63072"</f>
        <v>63072</v>
      </c>
      <c r="F14988" t="s">
        <v>23</v>
      </c>
      <c r="G14988">
        <v>2018</v>
      </c>
      <c r="I14988" t="s">
        <v>21</v>
      </c>
      <c r="J14988" t="s">
        <v>22</v>
      </c>
    </row>
    <row r="14989" spans="1:10">
      <c r="A14989" t="s">
        <v>19</v>
      </c>
      <c r="B14989">
        <v>63073</v>
      </c>
      <c r="C14989" t="s">
        <v>1246</v>
      </c>
      <c r="D14989">
        <v>63073</v>
      </c>
      <c r="E14989" t="str">
        <f>"63073"</f>
        <v>63073</v>
      </c>
      <c r="F14989" t="s">
        <v>23</v>
      </c>
      <c r="G14989">
        <v>2018</v>
      </c>
      <c r="I14989" t="s">
        <v>21</v>
      </c>
      <c r="J14989" t="s">
        <v>22</v>
      </c>
    </row>
    <row r="14990" spans="1:10">
      <c r="A14990" t="s">
        <v>19</v>
      </c>
      <c r="B14990">
        <v>63074</v>
      </c>
      <c r="C14990" t="s">
        <v>1246</v>
      </c>
      <c r="D14990">
        <v>63074</v>
      </c>
      <c r="E14990" t="str">
        <f>"63074"</f>
        <v>63074</v>
      </c>
      <c r="F14990" t="s">
        <v>23</v>
      </c>
      <c r="G14990">
        <v>2018</v>
      </c>
      <c r="I14990" t="s">
        <v>21</v>
      </c>
      <c r="J14990" t="s">
        <v>22</v>
      </c>
    </row>
    <row r="14991" spans="1:10">
      <c r="A14991" t="s">
        <v>19</v>
      </c>
      <c r="B14991">
        <v>63077</v>
      </c>
      <c r="C14991" t="s">
        <v>1246</v>
      </c>
      <c r="D14991">
        <v>63077</v>
      </c>
      <c r="E14991" t="str">
        <f>"63077"</f>
        <v>63077</v>
      </c>
      <c r="F14991" t="s">
        <v>23</v>
      </c>
      <c r="G14991">
        <v>2018</v>
      </c>
      <c r="I14991" t="s">
        <v>21</v>
      </c>
      <c r="J14991" t="s">
        <v>22</v>
      </c>
    </row>
    <row r="14992" spans="1:10">
      <c r="A14992" t="s">
        <v>19</v>
      </c>
      <c r="B14992">
        <v>63080</v>
      </c>
      <c r="C14992" t="s">
        <v>1246</v>
      </c>
      <c r="D14992">
        <v>63080</v>
      </c>
      <c r="E14992" t="str">
        <f>"63080"</f>
        <v>63080</v>
      </c>
      <c r="F14992" t="s">
        <v>23</v>
      </c>
      <c r="G14992">
        <v>2018</v>
      </c>
      <c r="I14992" t="s">
        <v>21</v>
      </c>
      <c r="J14992" t="s">
        <v>22</v>
      </c>
    </row>
    <row r="14993" spans="1:10">
      <c r="A14993" t="s">
        <v>19</v>
      </c>
      <c r="B14993">
        <v>63084</v>
      </c>
      <c r="C14993" t="s">
        <v>1246</v>
      </c>
      <c r="D14993">
        <v>63084</v>
      </c>
      <c r="E14993" t="str">
        <f>"63084"</f>
        <v>63084</v>
      </c>
      <c r="F14993" t="s">
        <v>23</v>
      </c>
      <c r="G14993">
        <v>2018</v>
      </c>
      <c r="I14993" t="s">
        <v>21</v>
      </c>
      <c r="J14993" t="s">
        <v>22</v>
      </c>
    </row>
    <row r="14994" spans="1:10">
      <c r="A14994" t="s">
        <v>19</v>
      </c>
      <c r="B14994">
        <v>63087</v>
      </c>
      <c r="C14994" t="s">
        <v>1246</v>
      </c>
      <c r="D14994">
        <v>63087</v>
      </c>
      <c r="E14994" t="str">
        <f>"63087"</f>
        <v>63087</v>
      </c>
      <c r="F14994" t="s">
        <v>23</v>
      </c>
      <c r="G14994">
        <v>2018</v>
      </c>
      <c r="I14994" t="s">
        <v>21</v>
      </c>
      <c r="J14994" t="s">
        <v>22</v>
      </c>
    </row>
    <row r="14995" spans="1:10">
      <c r="A14995" t="s">
        <v>19</v>
      </c>
      <c r="B14995">
        <v>63088</v>
      </c>
      <c r="C14995" t="s">
        <v>1246</v>
      </c>
      <c r="D14995">
        <v>63088</v>
      </c>
      <c r="E14995" t="str">
        <f>"63088"</f>
        <v>63088</v>
      </c>
      <c r="F14995" t="s">
        <v>23</v>
      </c>
      <c r="G14995">
        <v>2018</v>
      </c>
      <c r="I14995" t="s">
        <v>21</v>
      </c>
      <c r="J14995" t="s">
        <v>22</v>
      </c>
    </row>
    <row r="14996" spans="1:10">
      <c r="A14996" t="s">
        <v>19</v>
      </c>
      <c r="B14996">
        <v>63089</v>
      </c>
      <c r="C14996" t="s">
        <v>1246</v>
      </c>
      <c r="D14996">
        <v>63089</v>
      </c>
      <c r="E14996" t="str">
        <f>"63089"</f>
        <v>63089</v>
      </c>
      <c r="F14996" t="s">
        <v>23</v>
      </c>
      <c r="G14996">
        <v>2018</v>
      </c>
      <c r="I14996" t="s">
        <v>21</v>
      </c>
      <c r="J14996" t="s">
        <v>22</v>
      </c>
    </row>
    <row r="14997" spans="1:10">
      <c r="A14997" t="s">
        <v>19</v>
      </c>
      <c r="B14997">
        <v>63090</v>
      </c>
      <c r="C14997" t="s">
        <v>1246</v>
      </c>
      <c r="D14997">
        <v>63090</v>
      </c>
      <c r="E14997" t="str">
        <f>"63090"</f>
        <v>63090</v>
      </c>
      <c r="F14997" t="s">
        <v>23</v>
      </c>
      <c r="G14997">
        <v>2018</v>
      </c>
      <c r="I14997" t="s">
        <v>21</v>
      </c>
      <c r="J14997" t="s">
        <v>22</v>
      </c>
    </row>
    <row r="14998" spans="1:10">
      <c r="A14998" t="s">
        <v>19</v>
      </c>
      <c r="B14998">
        <v>63091</v>
      </c>
      <c r="C14998" t="s">
        <v>1246</v>
      </c>
      <c r="D14998">
        <v>63091</v>
      </c>
      <c r="E14998" t="str">
        <f>"63091"</f>
        <v>63091</v>
      </c>
      <c r="F14998" t="s">
        <v>23</v>
      </c>
      <c r="G14998">
        <v>2018</v>
      </c>
      <c r="I14998" t="s">
        <v>21</v>
      </c>
      <c r="J14998" t="s">
        <v>22</v>
      </c>
    </row>
    <row r="14999" spans="1:10">
      <c r="A14999" t="s">
        <v>19</v>
      </c>
      <c r="B14999">
        <v>63101</v>
      </c>
      <c r="C14999" t="s">
        <v>1246</v>
      </c>
      <c r="D14999">
        <v>63101</v>
      </c>
      <c r="E14999" t="str">
        <f>"63101"</f>
        <v>63101</v>
      </c>
      <c r="F14999">
        <v>350000</v>
      </c>
      <c r="G14999">
        <v>2018</v>
      </c>
      <c r="I14999" t="s">
        <v>21</v>
      </c>
      <c r="J14999" t="s">
        <v>22</v>
      </c>
    </row>
    <row r="15000" spans="1:10">
      <c r="A15000" t="s">
        <v>19</v>
      </c>
      <c r="B15000">
        <v>63102</v>
      </c>
      <c r="C15000" t="s">
        <v>1246</v>
      </c>
      <c r="D15000">
        <v>63102</v>
      </c>
      <c r="E15000" t="str">
        <f>"63102"</f>
        <v>63102</v>
      </c>
      <c r="F15000">
        <v>57875</v>
      </c>
      <c r="G15000">
        <v>2018</v>
      </c>
      <c r="I15000" t="s">
        <v>21</v>
      </c>
      <c r="J15000" t="s">
        <v>22</v>
      </c>
    </row>
    <row r="15001" spans="1:10">
      <c r="A15001" t="s">
        <v>19</v>
      </c>
      <c r="B15001">
        <v>63103</v>
      </c>
      <c r="C15001" t="s">
        <v>1246</v>
      </c>
      <c r="D15001">
        <v>63103</v>
      </c>
      <c r="E15001" t="str">
        <f>"63103"</f>
        <v>63103</v>
      </c>
      <c r="F15001">
        <v>53326161</v>
      </c>
      <c r="G15001">
        <v>2018</v>
      </c>
      <c r="I15001" t="s">
        <v>21</v>
      </c>
      <c r="J15001" t="s">
        <v>22</v>
      </c>
    </row>
    <row r="15002" spans="1:10">
      <c r="A15002" t="s">
        <v>19</v>
      </c>
      <c r="B15002">
        <v>63104</v>
      </c>
      <c r="C15002" t="s">
        <v>1246</v>
      </c>
      <c r="D15002">
        <v>63104</v>
      </c>
      <c r="E15002" t="str">
        <f>"63104"</f>
        <v>63104</v>
      </c>
      <c r="F15002">
        <v>35481</v>
      </c>
      <c r="G15002">
        <v>2018</v>
      </c>
      <c r="I15002" t="s">
        <v>21</v>
      </c>
      <c r="J15002" t="s">
        <v>22</v>
      </c>
    </row>
    <row r="15003" spans="1:10">
      <c r="A15003" t="s">
        <v>19</v>
      </c>
      <c r="B15003">
        <v>63105</v>
      </c>
      <c r="C15003" t="s">
        <v>1246</v>
      </c>
      <c r="D15003">
        <v>63105</v>
      </c>
      <c r="E15003" t="str">
        <f>"63105"</f>
        <v>63105</v>
      </c>
      <c r="F15003">
        <v>9258644</v>
      </c>
      <c r="G15003">
        <v>2018</v>
      </c>
      <c r="I15003" t="s">
        <v>21</v>
      </c>
      <c r="J15003" t="s">
        <v>22</v>
      </c>
    </row>
    <row r="15004" spans="1:10">
      <c r="A15004" t="s">
        <v>19</v>
      </c>
      <c r="B15004">
        <v>63106</v>
      </c>
      <c r="C15004" t="s">
        <v>1246</v>
      </c>
      <c r="D15004">
        <v>63106</v>
      </c>
      <c r="E15004" t="str">
        <f>"63106"</f>
        <v>63106</v>
      </c>
      <c r="F15004">
        <v>20757321</v>
      </c>
      <c r="G15004">
        <v>2018</v>
      </c>
      <c r="I15004" t="s">
        <v>21</v>
      </c>
      <c r="J15004" t="s">
        <v>22</v>
      </c>
    </row>
    <row r="15005" spans="1:10">
      <c r="A15005" t="s">
        <v>19</v>
      </c>
      <c r="B15005">
        <v>63107</v>
      </c>
      <c r="C15005" t="s">
        <v>1246</v>
      </c>
      <c r="D15005">
        <v>63107</v>
      </c>
      <c r="E15005" t="str">
        <f>"63107"</f>
        <v>63107</v>
      </c>
      <c r="F15005" t="s">
        <v>23</v>
      </c>
      <c r="G15005">
        <v>2018</v>
      </c>
      <c r="I15005" t="s">
        <v>21</v>
      </c>
      <c r="J15005" t="s">
        <v>22</v>
      </c>
    </row>
    <row r="15006" spans="1:10">
      <c r="A15006" t="s">
        <v>19</v>
      </c>
      <c r="B15006">
        <v>63108</v>
      </c>
      <c r="C15006" t="s">
        <v>1246</v>
      </c>
      <c r="D15006">
        <v>63108</v>
      </c>
      <c r="E15006" t="str">
        <f>"63108"</f>
        <v>63108</v>
      </c>
      <c r="F15006">
        <v>2110927</v>
      </c>
      <c r="G15006">
        <v>2018</v>
      </c>
      <c r="I15006" t="s">
        <v>21</v>
      </c>
      <c r="J15006" t="s">
        <v>22</v>
      </c>
    </row>
    <row r="15007" spans="1:10">
      <c r="A15007" t="s">
        <v>19</v>
      </c>
      <c r="B15007">
        <v>63109</v>
      </c>
      <c r="C15007" t="s">
        <v>1246</v>
      </c>
      <c r="D15007">
        <v>63109</v>
      </c>
      <c r="E15007" t="str">
        <f>"63109"</f>
        <v>63109</v>
      </c>
      <c r="F15007" t="s">
        <v>23</v>
      </c>
      <c r="G15007">
        <v>2018</v>
      </c>
      <c r="I15007" t="s">
        <v>21</v>
      </c>
      <c r="J15007" t="s">
        <v>22</v>
      </c>
    </row>
    <row r="15008" spans="1:10">
      <c r="A15008" t="s">
        <v>19</v>
      </c>
      <c r="B15008">
        <v>63110</v>
      </c>
      <c r="C15008" t="s">
        <v>1246</v>
      </c>
      <c r="D15008">
        <v>63110</v>
      </c>
      <c r="E15008" t="str">
        <f>"63110"</f>
        <v>63110</v>
      </c>
      <c r="F15008">
        <v>425000</v>
      </c>
      <c r="G15008">
        <v>2018</v>
      </c>
      <c r="I15008" t="s">
        <v>21</v>
      </c>
      <c r="J15008" t="s">
        <v>22</v>
      </c>
    </row>
    <row r="15009" spans="1:10">
      <c r="A15009" t="s">
        <v>19</v>
      </c>
      <c r="B15009">
        <v>63111</v>
      </c>
      <c r="C15009" t="s">
        <v>1246</v>
      </c>
      <c r="D15009">
        <v>63111</v>
      </c>
      <c r="E15009" t="str">
        <f>"63111"</f>
        <v>63111</v>
      </c>
      <c r="F15009">
        <v>63809</v>
      </c>
      <c r="G15009">
        <v>2018</v>
      </c>
      <c r="I15009" t="s">
        <v>21</v>
      </c>
      <c r="J15009" t="s">
        <v>22</v>
      </c>
    </row>
    <row r="15010" spans="1:10">
      <c r="A15010" t="s">
        <v>19</v>
      </c>
      <c r="B15010">
        <v>63112</v>
      </c>
      <c r="C15010" t="s">
        <v>1246</v>
      </c>
      <c r="D15010">
        <v>63112</v>
      </c>
      <c r="E15010" t="str">
        <f>"63112"</f>
        <v>63112</v>
      </c>
      <c r="F15010">
        <v>64466</v>
      </c>
      <c r="G15010">
        <v>2018</v>
      </c>
      <c r="I15010" t="s">
        <v>21</v>
      </c>
      <c r="J15010" t="s">
        <v>22</v>
      </c>
    </row>
    <row r="15011" spans="1:10">
      <c r="A15011" t="s">
        <v>19</v>
      </c>
      <c r="B15011">
        <v>63113</v>
      </c>
      <c r="C15011" t="s">
        <v>1246</v>
      </c>
      <c r="D15011">
        <v>63113</v>
      </c>
      <c r="E15011" t="str">
        <f>"63113"</f>
        <v>63113</v>
      </c>
      <c r="F15011" t="s">
        <v>23</v>
      </c>
      <c r="G15011">
        <v>2018</v>
      </c>
      <c r="I15011" t="s">
        <v>21</v>
      </c>
      <c r="J15011" t="s">
        <v>22</v>
      </c>
    </row>
    <row r="15012" spans="1:10">
      <c r="A15012" t="s">
        <v>19</v>
      </c>
      <c r="B15012">
        <v>63114</v>
      </c>
      <c r="C15012" t="s">
        <v>1246</v>
      </c>
      <c r="D15012">
        <v>63114</v>
      </c>
      <c r="E15012" t="str">
        <f>"63114"</f>
        <v>63114</v>
      </c>
      <c r="F15012" t="s">
        <v>23</v>
      </c>
      <c r="G15012">
        <v>2018</v>
      </c>
      <c r="I15012" t="s">
        <v>21</v>
      </c>
      <c r="J15012" t="s">
        <v>22</v>
      </c>
    </row>
    <row r="15013" spans="1:10">
      <c r="A15013" t="s">
        <v>19</v>
      </c>
      <c r="B15013">
        <v>63115</v>
      </c>
      <c r="C15013" t="s">
        <v>1246</v>
      </c>
      <c r="D15013">
        <v>63115</v>
      </c>
      <c r="E15013" t="str">
        <f>"63115"</f>
        <v>63115</v>
      </c>
      <c r="F15013" t="s">
        <v>23</v>
      </c>
      <c r="G15013">
        <v>2018</v>
      </c>
      <c r="I15013" t="s">
        <v>21</v>
      </c>
      <c r="J15013" t="s">
        <v>22</v>
      </c>
    </row>
    <row r="15014" spans="1:10">
      <c r="A15014" t="s">
        <v>19</v>
      </c>
      <c r="B15014">
        <v>63116</v>
      </c>
      <c r="C15014" t="s">
        <v>1246</v>
      </c>
      <c r="D15014">
        <v>63116</v>
      </c>
      <c r="E15014" t="str">
        <f>"63116"</f>
        <v>63116</v>
      </c>
      <c r="F15014">
        <v>206918</v>
      </c>
      <c r="G15014">
        <v>2018</v>
      </c>
      <c r="I15014" t="s">
        <v>21</v>
      </c>
      <c r="J15014" t="s">
        <v>22</v>
      </c>
    </row>
    <row r="15015" spans="1:10">
      <c r="A15015" t="s">
        <v>19</v>
      </c>
      <c r="B15015">
        <v>63117</v>
      </c>
      <c r="C15015" t="s">
        <v>1246</v>
      </c>
      <c r="D15015">
        <v>63117</v>
      </c>
      <c r="E15015" t="str">
        <f>"63117"</f>
        <v>63117</v>
      </c>
      <c r="F15015" t="s">
        <v>23</v>
      </c>
      <c r="G15015">
        <v>2018</v>
      </c>
      <c r="I15015" t="s">
        <v>21</v>
      </c>
      <c r="J15015" t="s">
        <v>22</v>
      </c>
    </row>
    <row r="15016" spans="1:10">
      <c r="A15016" t="s">
        <v>19</v>
      </c>
      <c r="B15016">
        <v>63118</v>
      </c>
      <c r="C15016" t="s">
        <v>1246</v>
      </c>
      <c r="D15016">
        <v>63118</v>
      </c>
      <c r="E15016" t="str">
        <f>"63118"</f>
        <v>63118</v>
      </c>
      <c r="F15016" t="s">
        <v>23</v>
      </c>
      <c r="G15016">
        <v>2018</v>
      </c>
      <c r="I15016" t="s">
        <v>21</v>
      </c>
      <c r="J15016" t="s">
        <v>22</v>
      </c>
    </row>
    <row r="15017" spans="1:10">
      <c r="A15017" t="s">
        <v>19</v>
      </c>
      <c r="B15017">
        <v>63119</v>
      </c>
      <c r="C15017" t="s">
        <v>1246</v>
      </c>
      <c r="D15017">
        <v>63119</v>
      </c>
      <c r="E15017" t="str">
        <f>"63119"</f>
        <v>63119</v>
      </c>
      <c r="F15017" t="s">
        <v>23</v>
      </c>
      <c r="G15017">
        <v>2018</v>
      </c>
      <c r="I15017" t="s">
        <v>21</v>
      </c>
      <c r="J15017" t="s">
        <v>22</v>
      </c>
    </row>
    <row r="15018" spans="1:10">
      <c r="A15018" t="s">
        <v>19</v>
      </c>
      <c r="B15018">
        <v>63120</v>
      </c>
      <c r="C15018" t="s">
        <v>1246</v>
      </c>
      <c r="D15018">
        <v>63120</v>
      </c>
      <c r="E15018" t="str">
        <f>"63120"</f>
        <v>63120</v>
      </c>
      <c r="F15018" t="s">
        <v>23</v>
      </c>
      <c r="G15018">
        <v>2018</v>
      </c>
      <c r="I15018" t="s">
        <v>21</v>
      </c>
      <c r="J15018" t="s">
        <v>22</v>
      </c>
    </row>
    <row r="15019" spans="1:10">
      <c r="A15019" t="s">
        <v>19</v>
      </c>
      <c r="B15019">
        <v>63121</v>
      </c>
      <c r="C15019" t="s">
        <v>1246</v>
      </c>
      <c r="D15019">
        <v>63121</v>
      </c>
      <c r="E15019" t="str">
        <f>"63121"</f>
        <v>63121</v>
      </c>
      <c r="F15019">
        <v>2870602</v>
      </c>
      <c r="G15019">
        <v>2018</v>
      </c>
      <c r="I15019" t="s">
        <v>21</v>
      </c>
      <c r="J15019" t="s">
        <v>22</v>
      </c>
    </row>
    <row r="15020" spans="1:10">
      <c r="A15020" t="s">
        <v>19</v>
      </c>
      <c r="B15020">
        <v>63122</v>
      </c>
      <c r="C15020" t="s">
        <v>1246</v>
      </c>
      <c r="D15020">
        <v>63122</v>
      </c>
      <c r="E15020" t="str">
        <f>"63122"</f>
        <v>63122</v>
      </c>
      <c r="F15020">
        <v>137989</v>
      </c>
      <c r="G15020">
        <v>2018</v>
      </c>
      <c r="I15020" t="s">
        <v>21</v>
      </c>
      <c r="J15020" t="s">
        <v>22</v>
      </c>
    </row>
    <row r="15021" spans="1:10">
      <c r="A15021" t="s">
        <v>19</v>
      </c>
      <c r="B15021">
        <v>63123</v>
      </c>
      <c r="C15021" t="s">
        <v>1246</v>
      </c>
      <c r="D15021">
        <v>63123</v>
      </c>
      <c r="E15021" t="str">
        <f>"63123"</f>
        <v>63123</v>
      </c>
      <c r="F15021" t="s">
        <v>23</v>
      </c>
      <c r="G15021">
        <v>2018</v>
      </c>
      <c r="I15021" t="s">
        <v>21</v>
      </c>
      <c r="J15021" t="s">
        <v>22</v>
      </c>
    </row>
    <row r="15022" spans="1:10">
      <c r="A15022" t="s">
        <v>19</v>
      </c>
      <c r="B15022">
        <v>63124</v>
      </c>
      <c r="C15022" t="s">
        <v>1246</v>
      </c>
      <c r="D15022">
        <v>63124</v>
      </c>
      <c r="E15022" t="str">
        <f>"63124"</f>
        <v>63124</v>
      </c>
      <c r="F15022">
        <v>125089</v>
      </c>
      <c r="G15022">
        <v>2018</v>
      </c>
      <c r="I15022" t="s">
        <v>21</v>
      </c>
      <c r="J15022" t="s">
        <v>22</v>
      </c>
    </row>
    <row r="15023" spans="1:10">
      <c r="A15023" t="s">
        <v>19</v>
      </c>
      <c r="B15023">
        <v>63125</v>
      </c>
      <c r="C15023" t="s">
        <v>1246</v>
      </c>
      <c r="D15023">
        <v>63125</v>
      </c>
      <c r="E15023" t="str">
        <f>"63125"</f>
        <v>63125</v>
      </c>
      <c r="F15023">
        <v>12616</v>
      </c>
      <c r="G15023">
        <v>2018</v>
      </c>
      <c r="I15023" t="s">
        <v>21</v>
      </c>
      <c r="J15023" t="s">
        <v>22</v>
      </c>
    </row>
    <row r="15024" spans="1:10">
      <c r="A15024" t="s">
        <v>19</v>
      </c>
      <c r="B15024">
        <v>63126</v>
      </c>
      <c r="C15024" t="s">
        <v>1246</v>
      </c>
      <c r="D15024">
        <v>63126</v>
      </c>
      <c r="E15024" t="str">
        <f>"63126"</f>
        <v>63126</v>
      </c>
      <c r="F15024" t="s">
        <v>23</v>
      </c>
      <c r="G15024">
        <v>2018</v>
      </c>
      <c r="I15024" t="s">
        <v>21</v>
      </c>
      <c r="J15024" t="s">
        <v>22</v>
      </c>
    </row>
    <row r="15025" spans="1:10">
      <c r="A15025" t="s">
        <v>19</v>
      </c>
      <c r="B15025">
        <v>63127</v>
      </c>
      <c r="C15025" t="s">
        <v>1246</v>
      </c>
      <c r="D15025">
        <v>63127</v>
      </c>
      <c r="E15025" t="str">
        <f>"63127"</f>
        <v>63127</v>
      </c>
      <c r="F15025" t="s">
        <v>23</v>
      </c>
      <c r="G15025">
        <v>2018</v>
      </c>
      <c r="I15025" t="s">
        <v>21</v>
      </c>
      <c r="J15025" t="s">
        <v>22</v>
      </c>
    </row>
    <row r="15026" spans="1:10">
      <c r="A15026" t="s">
        <v>19</v>
      </c>
      <c r="B15026">
        <v>63128</v>
      </c>
      <c r="C15026" t="s">
        <v>1246</v>
      </c>
      <c r="D15026">
        <v>63128</v>
      </c>
      <c r="E15026" t="str">
        <f>"63128"</f>
        <v>63128</v>
      </c>
      <c r="F15026" t="s">
        <v>23</v>
      </c>
      <c r="G15026">
        <v>2018</v>
      </c>
      <c r="I15026" t="s">
        <v>21</v>
      </c>
      <c r="J15026" t="s">
        <v>22</v>
      </c>
    </row>
    <row r="15027" spans="1:10">
      <c r="A15027" t="s">
        <v>19</v>
      </c>
      <c r="B15027">
        <v>63129</v>
      </c>
      <c r="C15027" t="s">
        <v>1246</v>
      </c>
      <c r="D15027">
        <v>63129</v>
      </c>
      <c r="E15027" t="str">
        <f>"63129"</f>
        <v>63129</v>
      </c>
      <c r="F15027" t="s">
        <v>23</v>
      </c>
      <c r="G15027">
        <v>2018</v>
      </c>
      <c r="I15027" t="s">
        <v>21</v>
      </c>
      <c r="J15027" t="s">
        <v>22</v>
      </c>
    </row>
    <row r="15028" spans="1:10">
      <c r="A15028" t="s">
        <v>19</v>
      </c>
      <c r="B15028">
        <v>63130</v>
      </c>
      <c r="C15028" t="s">
        <v>1246</v>
      </c>
      <c r="D15028">
        <v>63130</v>
      </c>
      <c r="E15028" t="str">
        <f>"63130"</f>
        <v>63130</v>
      </c>
      <c r="F15028">
        <v>17265</v>
      </c>
      <c r="G15028">
        <v>2018</v>
      </c>
      <c r="I15028" t="s">
        <v>21</v>
      </c>
      <c r="J15028" t="s">
        <v>22</v>
      </c>
    </row>
    <row r="15029" spans="1:10">
      <c r="A15029" t="s">
        <v>19</v>
      </c>
      <c r="B15029">
        <v>63131</v>
      </c>
      <c r="C15029" t="s">
        <v>1246</v>
      </c>
      <c r="D15029">
        <v>63131</v>
      </c>
      <c r="E15029" t="str">
        <f>"63131"</f>
        <v>63131</v>
      </c>
      <c r="F15029" t="s">
        <v>23</v>
      </c>
      <c r="G15029">
        <v>2018</v>
      </c>
      <c r="I15029" t="s">
        <v>21</v>
      </c>
      <c r="J15029" t="s">
        <v>22</v>
      </c>
    </row>
    <row r="15030" spans="1:10">
      <c r="A15030" t="s">
        <v>19</v>
      </c>
      <c r="B15030">
        <v>63132</v>
      </c>
      <c r="C15030" t="s">
        <v>1246</v>
      </c>
      <c r="D15030">
        <v>63132</v>
      </c>
      <c r="E15030" t="str">
        <f>"63132"</f>
        <v>63132</v>
      </c>
      <c r="F15030" t="s">
        <v>23</v>
      </c>
      <c r="G15030">
        <v>2018</v>
      </c>
      <c r="I15030" t="s">
        <v>21</v>
      </c>
      <c r="J15030" t="s">
        <v>22</v>
      </c>
    </row>
    <row r="15031" spans="1:10">
      <c r="A15031" t="s">
        <v>19</v>
      </c>
      <c r="B15031">
        <v>63133</v>
      </c>
      <c r="C15031" t="s">
        <v>1246</v>
      </c>
      <c r="D15031">
        <v>63133</v>
      </c>
      <c r="E15031" t="str">
        <f>"63133"</f>
        <v>63133</v>
      </c>
      <c r="F15031">
        <v>1232328</v>
      </c>
      <c r="G15031">
        <v>2018</v>
      </c>
      <c r="I15031" t="s">
        <v>21</v>
      </c>
      <c r="J15031" t="s">
        <v>22</v>
      </c>
    </row>
    <row r="15032" spans="1:10">
      <c r="A15032" t="s">
        <v>19</v>
      </c>
      <c r="B15032">
        <v>63134</v>
      </c>
      <c r="C15032" t="s">
        <v>1246</v>
      </c>
      <c r="D15032">
        <v>63134</v>
      </c>
      <c r="E15032" t="str">
        <f>"63134"</f>
        <v>63134</v>
      </c>
      <c r="F15032" t="s">
        <v>23</v>
      </c>
      <c r="G15032">
        <v>2018</v>
      </c>
      <c r="I15032" t="s">
        <v>21</v>
      </c>
      <c r="J15032" t="s">
        <v>22</v>
      </c>
    </row>
    <row r="15033" spans="1:10">
      <c r="A15033" t="s">
        <v>19</v>
      </c>
      <c r="B15033">
        <v>63135</v>
      </c>
      <c r="C15033" t="s">
        <v>1246</v>
      </c>
      <c r="D15033">
        <v>63135</v>
      </c>
      <c r="E15033" t="str">
        <f>"63135"</f>
        <v>63135</v>
      </c>
      <c r="F15033" t="s">
        <v>23</v>
      </c>
      <c r="G15033">
        <v>2018</v>
      </c>
      <c r="I15033" t="s">
        <v>21</v>
      </c>
      <c r="J15033" t="s">
        <v>22</v>
      </c>
    </row>
    <row r="15034" spans="1:10">
      <c r="A15034" t="s">
        <v>19</v>
      </c>
      <c r="B15034">
        <v>63136</v>
      </c>
      <c r="C15034" t="s">
        <v>1246</v>
      </c>
      <c r="D15034">
        <v>63136</v>
      </c>
      <c r="E15034" t="str">
        <f>"63136"</f>
        <v>63136</v>
      </c>
      <c r="F15034" t="s">
        <v>23</v>
      </c>
      <c r="G15034">
        <v>2018</v>
      </c>
      <c r="I15034" t="s">
        <v>21</v>
      </c>
      <c r="J15034" t="s">
        <v>22</v>
      </c>
    </row>
    <row r="15035" spans="1:10">
      <c r="A15035" t="s">
        <v>19</v>
      </c>
      <c r="B15035">
        <v>63137</v>
      </c>
      <c r="C15035" t="s">
        <v>1246</v>
      </c>
      <c r="D15035">
        <v>63137</v>
      </c>
      <c r="E15035" t="str">
        <f>"63137"</f>
        <v>63137</v>
      </c>
      <c r="F15035" t="s">
        <v>23</v>
      </c>
      <c r="G15035">
        <v>2018</v>
      </c>
      <c r="I15035" t="s">
        <v>21</v>
      </c>
      <c r="J15035" t="s">
        <v>22</v>
      </c>
    </row>
    <row r="15036" spans="1:10">
      <c r="A15036" t="s">
        <v>19</v>
      </c>
      <c r="B15036">
        <v>63138</v>
      </c>
      <c r="C15036" t="s">
        <v>1246</v>
      </c>
      <c r="D15036">
        <v>63138</v>
      </c>
      <c r="E15036" t="str">
        <f>"63138"</f>
        <v>63138</v>
      </c>
      <c r="F15036">
        <v>414</v>
      </c>
      <c r="G15036">
        <v>2018</v>
      </c>
      <c r="I15036" t="s">
        <v>21</v>
      </c>
      <c r="J15036" t="s">
        <v>22</v>
      </c>
    </row>
    <row r="15037" spans="1:10">
      <c r="A15037" t="s">
        <v>19</v>
      </c>
      <c r="B15037">
        <v>63139</v>
      </c>
      <c r="C15037" t="s">
        <v>1246</v>
      </c>
      <c r="D15037">
        <v>63139</v>
      </c>
      <c r="E15037" t="str">
        <f>"63139"</f>
        <v>63139</v>
      </c>
      <c r="F15037">
        <v>166631</v>
      </c>
      <c r="G15037">
        <v>2018</v>
      </c>
      <c r="I15037" t="s">
        <v>21</v>
      </c>
      <c r="J15037" t="s">
        <v>22</v>
      </c>
    </row>
    <row r="15038" spans="1:10">
      <c r="A15038" t="s">
        <v>19</v>
      </c>
      <c r="B15038">
        <v>63140</v>
      </c>
      <c r="C15038" t="s">
        <v>1246</v>
      </c>
      <c r="D15038">
        <v>63140</v>
      </c>
      <c r="E15038" t="str">
        <f>"63140"</f>
        <v>63140</v>
      </c>
      <c r="F15038" t="s">
        <v>23</v>
      </c>
      <c r="G15038">
        <v>2018</v>
      </c>
      <c r="I15038" t="s">
        <v>21</v>
      </c>
      <c r="J15038" t="s">
        <v>22</v>
      </c>
    </row>
    <row r="15039" spans="1:10">
      <c r="A15039" t="s">
        <v>19</v>
      </c>
      <c r="B15039">
        <v>63141</v>
      </c>
      <c r="C15039" t="s">
        <v>1246</v>
      </c>
      <c r="D15039">
        <v>63141</v>
      </c>
      <c r="E15039" t="str">
        <f>"63141"</f>
        <v>63141</v>
      </c>
      <c r="F15039" t="s">
        <v>23</v>
      </c>
      <c r="G15039">
        <v>2018</v>
      </c>
      <c r="I15039" t="s">
        <v>21</v>
      </c>
      <c r="J15039" t="s">
        <v>22</v>
      </c>
    </row>
    <row r="15040" spans="1:10">
      <c r="A15040" t="s">
        <v>19</v>
      </c>
      <c r="B15040">
        <v>63143</v>
      </c>
      <c r="C15040" t="s">
        <v>1246</v>
      </c>
      <c r="D15040">
        <v>63143</v>
      </c>
      <c r="E15040" t="str">
        <f>"63143"</f>
        <v>63143</v>
      </c>
      <c r="F15040" t="s">
        <v>23</v>
      </c>
      <c r="G15040">
        <v>2018</v>
      </c>
      <c r="I15040" t="s">
        <v>21</v>
      </c>
      <c r="J15040" t="s">
        <v>22</v>
      </c>
    </row>
    <row r="15041" spans="1:10">
      <c r="A15041" t="s">
        <v>19</v>
      </c>
      <c r="B15041">
        <v>63144</v>
      </c>
      <c r="C15041" t="s">
        <v>1246</v>
      </c>
      <c r="D15041">
        <v>63144</v>
      </c>
      <c r="E15041" t="str">
        <f>"63144"</f>
        <v>63144</v>
      </c>
      <c r="F15041" t="s">
        <v>23</v>
      </c>
      <c r="G15041">
        <v>2018</v>
      </c>
      <c r="I15041" t="s">
        <v>21</v>
      </c>
      <c r="J15041" t="s">
        <v>22</v>
      </c>
    </row>
    <row r="15042" spans="1:10">
      <c r="A15042" t="s">
        <v>19</v>
      </c>
      <c r="B15042">
        <v>63146</v>
      </c>
      <c r="C15042" t="s">
        <v>1246</v>
      </c>
      <c r="D15042">
        <v>63146</v>
      </c>
      <c r="E15042" t="str">
        <f>"63146"</f>
        <v>63146</v>
      </c>
      <c r="F15042">
        <v>51831</v>
      </c>
      <c r="G15042">
        <v>2018</v>
      </c>
      <c r="I15042" t="s">
        <v>21</v>
      </c>
      <c r="J15042" t="s">
        <v>22</v>
      </c>
    </row>
    <row r="15043" spans="1:10">
      <c r="A15043" t="s">
        <v>19</v>
      </c>
      <c r="B15043">
        <v>63147</v>
      </c>
      <c r="C15043" t="s">
        <v>1246</v>
      </c>
      <c r="D15043">
        <v>63147</v>
      </c>
      <c r="E15043" t="str">
        <f>"63147"</f>
        <v>63147</v>
      </c>
      <c r="F15043" t="s">
        <v>23</v>
      </c>
      <c r="G15043">
        <v>2018</v>
      </c>
      <c r="I15043" t="s">
        <v>21</v>
      </c>
      <c r="J15043" t="s">
        <v>22</v>
      </c>
    </row>
    <row r="15044" spans="1:10">
      <c r="A15044" t="s">
        <v>19</v>
      </c>
      <c r="B15044">
        <v>63301</v>
      </c>
      <c r="C15044" t="s">
        <v>1246</v>
      </c>
      <c r="D15044">
        <v>63301</v>
      </c>
      <c r="E15044" t="str">
        <f>"63301"</f>
        <v>63301</v>
      </c>
      <c r="F15044">
        <v>1662548</v>
      </c>
      <c r="G15044">
        <v>2018</v>
      </c>
      <c r="I15044" t="s">
        <v>21</v>
      </c>
      <c r="J15044" t="s">
        <v>22</v>
      </c>
    </row>
    <row r="15045" spans="1:10">
      <c r="A15045" t="s">
        <v>19</v>
      </c>
      <c r="B15045">
        <v>63303</v>
      </c>
      <c r="C15045" t="s">
        <v>1246</v>
      </c>
      <c r="D15045">
        <v>63303</v>
      </c>
      <c r="E15045" t="str">
        <f>"63303"</f>
        <v>63303</v>
      </c>
      <c r="F15045" t="s">
        <v>23</v>
      </c>
      <c r="G15045">
        <v>2018</v>
      </c>
      <c r="I15045" t="s">
        <v>21</v>
      </c>
      <c r="J15045" t="s">
        <v>22</v>
      </c>
    </row>
    <row r="15046" spans="1:10">
      <c r="A15046" t="s">
        <v>19</v>
      </c>
      <c r="B15046">
        <v>63304</v>
      </c>
      <c r="C15046" t="s">
        <v>1246</v>
      </c>
      <c r="D15046">
        <v>63304</v>
      </c>
      <c r="E15046" t="str">
        <f>"63304"</f>
        <v>63304</v>
      </c>
      <c r="F15046" t="s">
        <v>23</v>
      </c>
      <c r="G15046">
        <v>2018</v>
      </c>
      <c r="I15046" t="s">
        <v>21</v>
      </c>
      <c r="J15046" t="s">
        <v>22</v>
      </c>
    </row>
    <row r="15047" spans="1:10">
      <c r="A15047" t="s">
        <v>19</v>
      </c>
      <c r="B15047">
        <v>63330</v>
      </c>
      <c r="C15047" t="s">
        <v>1246</v>
      </c>
      <c r="D15047">
        <v>63330</v>
      </c>
      <c r="E15047" t="str">
        <f>"63330"</f>
        <v>63330</v>
      </c>
      <c r="F15047" t="s">
        <v>23</v>
      </c>
      <c r="G15047">
        <v>2018</v>
      </c>
      <c r="I15047" t="s">
        <v>21</v>
      </c>
      <c r="J15047" t="s">
        <v>22</v>
      </c>
    </row>
    <row r="15048" spans="1:10">
      <c r="A15048" t="s">
        <v>19</v>
      </c>
      <c r="B15048">
        <v>63332</v>
      </c>
      <c r="C15048" t="s">
        <v>1246</v>
      </c>
      <c r="D15048">
        <v>63332</v>
      </c>
      <c r="E15048" t="str">
        <f>"63332"</f>
        <v>63332</v>
      </c>
      <c r="F15048" t="s">
        <v>23</v>
      </c>
      <c r="G15048">
        <v>2018</v>
      </c>
      <c r="I15048" t="s">
        <v>21</v>
      </c>
      <c r="J15048" t="s">
        <v>22</v>
      </c>
    </row>
    <row r="15049" spans="1:10">
      <c r="A15049" t="s">
        <v>19</v>
      </c>
      <c r="B15049">
        <v>63333</v>
      </c>
      <c r="C15049" t="s">
        <v>1246</v>
      </c>
      <c r="D15049">
        <v>63333</v>
      </c>
      <c r="E15049" t="str">
        <f>"63333"</f>
        <v>63333</v>
      </c>
      <c r="F15049" t="s">
        <v>23</v>
      </c>
      <c r="G15049">
        <v>2018</v>
      </c>
      <c r="I15049" t="s">
        <v>21</v>
      </c>
      <c r="J15049" t="s">
        <v>22</v>
      </c>
    </row>
    <row r="15050" spans="1:10">
      <c r="A15050" t="s">
        <v>19</v>
      </c>
      <c r="B15050">
        <v>63334</v>
      </c>
      <c r="C15050" t="s">
        <v>1246</v>
      </c>
      <c r="D15050">
        <v>63334</v>
      </c>
      <c r="E15050" t="str">
        <f>"63334"</f>
        <v>63334</v>
      </c>
      <c r="F15050">
        <v>477057</v>
      </c>
      <c r="G15050">
        <v>2018</v>
      </c>
      <c r="I15050" t="s">
        <v>21</v>
      </c>
      <c r="J15050" t="s">
        <v>22</v>
      </c>
    </row>
    <row r="15051" spans="1:10">
      <c r="A15051" t="s">
        <v>19</v>
      </c>
      <c r="B15051">
        <v>63336</v>
      </c>
      <c r="C15051" t="s">
        <v>1246</v>
      </c>
      <c r="D15051">
        <v>63336</v>
      </c>
      <c r="E15051" t="str">
        <f>"63336"</f>
        <v>63336</v>
      </c>
      <c r="F15051" t="s">
        <v>23</v>
      </c>
      <c r="G15051">
        <v>2018</v>
      </c>
      <c r="I15051" t="s">
        <v>21</v>
      </c>
      <c r="J15051" t="s">
        <v>22</v>
      </c>
    </row>
    <row r="15052" spans="1:10">
      <c r="A15052" t="s">
        <v>19</v>
      </c>
      <c r="B15052">
        <v>63338</v>
      </c>
      <c r="C15052" t="s">
        <v>1246</v>
      </c>
      <c r="D15052">
        <v>63338</v>
      </c>
      <c r="E15052" t="str">
        <f>"63338"</f>
        <v>63338</v>
      </c>
      <c r="F15052" t="s">
        <v>23</v>
      </c>
      <c r="G15052">
        <v>2018</v>
      </c>
      <c r="I15052" t="s">
        <v>21</v>
      </c>
      <c r="J15052" t="s">
        <v>22</v>
      </c>
    </row>
    <row r="15053" spans="1:10">
      <c r="A15053" t="s">
        <v>19</v>
      </c>
      <c r="B15053">
        <v>63339</v>
      </c>
      <c r="C15053" t="s">
        <v>1246</v>
      </c>
      <c r="D15053">
        <v>63339</v>
      </c>
      <c r="E15053" t="str">
        <f>"63339"</f>
        <v>63339</v>
      </c>
      <c r="F15053" t="s">
        <v>23</v>
      </c>
      <c r="G15053">
        <v>2018</v>
      </c>
      <c r="I15053" t="s">
        <v>21</v>
      </c>
      <c r="J15053" t="s">
        <v>22</v>
      </c>
    </row>
    <row r="15054" spans="1:10">
      <c r="A15054" t="s">
        <v>19</v>
      </c>
      <c r="B15054">
        <v>63341</v>
      </c>
      <c r="C15054" t="s">
        <v>1246</v>
      </c>
      <c r="D15054">
        <v>63341</v>
      </c>
      <c r="E15054" t="str">
        <f>"63341"</f>
        <v>63341</v>
      </c>
      <c r="F15054" t="s">
        <v>23</v>
      </c>
      <c r="G15054">
        <v>2018</v>
      </c>
      <c r="I15054" t="s">
        <v>21</v>
      </c>
      <c r="J15054" t="s">
        <v>22</v>
      </c>
    </row>
    <row r="15055" spans="1:10">
      <c r="A15055" t="s">
        <v>19</v>
      </c>
      <c r="B15055">
        <v>63343</v>
      </c>
      <c r="C15055" t="s">
        <v>1246</v>
      </c>
      <c r="D15055">
        <v>63343</v>
      </c>
      <c r="E15055" t="str">
        <f>"63343"</f>
        <v>63343</v>
      </c>
      <c r="F15055" t="s">
        <v>23</v>
      </c>
      <c r="G15055">
        <v>2018</v>
      </c>
      <c r="I15055" t="s">
        <v>21</v>
      </c>
      <c r="J15055" t="s">
        <v>22</v>
      </c>
    </row>
    <row r="15056" spans="1:10">
      <c r="A15056" t="s">
        <v>19</v>
      </c>
      <c r="B15056">
        <v>63344</v>
      </c>
      <c r="C15056" t="s">
        <v>1246</v>
      </c>
      <c r="D15056">
        <v>63344</v>
      </c>
      <c r="E15056" t="str">
        <f>"63344"</f>
        <v>63344</v>
      </c>
      <c r="F15056" t="s">
        <v>23</v>
      </c>
      <c r="G15056">
        <v>2018</v>
      </c>
      <c r="I15056" t="s">
        <v>21</v>
      </c>
      <c r="J15056" t="s">
        <v>22</v>
      </c>
    </row>
    <row r="15057" spans="1:10">
      <c r="A15057" t="s">
        <v>19</v>
      </c>
      <c r="B15057">
        <v>63345</v>
      </c>
      <c r="C15057" t="s">
        <v>1246</v>
      </c>
      <c r="D15057">
        <v>63345</v>
      </c>
      <c r="E15057" t="str">
        <f>"63345"</f>
        <v>63345</v>
      </c>
      <c r="F15057" t="s">
        <v>23</v>
      </c>
      <c r="G15057">
        <v>2018</v>
      </c>
      <c r="I15057" t="s">
        <v>21</v>
      </c>
      <c r="J15057" t="s">
        <v>22</v>
      </c>
    </row>
    <row r="15058" spans="1:10">
      <c r="A15058" t="s">
        <v>19</v>
      </c>
      <c r="B15058">
        <v>63347</v>
      </c>
      <c r="C15058" t="s">
        <v>1246</v>
      </c>
      <c r="D15058">
        <v>63347</v>
      </c>
      <c r="E15058" t="str">
        <f>"63347"</f>
        <v>63347</v>
      </c>
      <c r="F15058" t="s">
        <v>23</v>
      </c>
      <c r="G15058">
        <v>2018</v>
      </c>
      <c r="I15058" t="s">
        <v>21</v>
      </c>
      <c r="J15058" t="s">
        <v>22</v>
      </c>
    </row>
    <row r="15059" spans="1:10">
      <c r="A15059" t="s">
        <v>19</v>
      </c>
      <c r="B15059">
        <v>63348</v>
      </c>
      <c r="C15059" t="s">
        <v>1246</v>
      </c>
      <c r="D15059">
        <v>63348</v>
      </c>
      <c r="E15059" t="str">
        <f>"63348"</f>
        <v>63348</v>
      </c>
      <c r="F15059" t="s">
        <v>23</v>
      </c>
      <c r="G15059">
        <v>2018</v>
      </c>
      <c r="I15059" t="s">
        <v>21</v>
      </c>
      <c r="J15059" t="s">
        <v>22</v>
      </c>
    </row>
    <row r="15060" spans="1:10">
      <c r="A15060" t="s">
        <v>19</v>
      </c>
      <c r="B15060">
        <v>63349</v>
      </c>
      <c r="C15060" t="s">
        <v>1246</v>
      </c>
      <c r="D15060">
        <v>63349</v>
      </c>
      <c r="E15060" t="str">
        <f>"63349"</f>
        <v>63349</v>
      </c>
      <c r="F15060" t="s">
        <v>23</v>
      </c>
      <c r="G15060">
        <v>2018</v>
      </c>
      <c r="I15060" t="s">
        <v>21</v>
      </c>
      <c r="J15060" t="s">
        <v>22</v>
      </c>
    </row>
    <row r="15061" spans="1:10">
      <c r="A15061" t="s">
        <v>19</v>
      </c>
      <c r="B15061">
        <v>63350</v>
      </c>
      <c r="C15061" t="s">
        <v>1246</v>
      </c>
      <c r="D15061">
        <v>63350</v>
      </c>
      <c r="E15061" t="str">
        <f>"63350"</f>
        <v>63350</v>
      </c>
      <c r="F15061" t="s">
        <v>23</v>
      </c>
      <c r="G15061">
        <v>2018</v>
      </c>
      <c r="I15061" t="s">
        <v>21</v>
      </c>
      <c r="J15061" t="s">
        <v>22</v>
      </c>
    </row>
    <row r="15062" spans="1:10">
      <c r="A15062" t="s">
        <v>19</v>
      </c>
      <c r="B15062">
        <v>63351</v>
      </c>
      <c r="C15062" t="s">
        <v>1246</v>
      </c>
      <c r="D15062">
        <v>63351</v>
      </c>
      <c r="E15062" t="str">
        <f>"63351"</f>
        <v>63351</v>
      </c>
      <c r="F15062" t="s">
        <v>23</v>
      </c>
      <c r="G15062">
        <v>2018</v>
      </c>
      <c r="I15062" t="s">
        <v>21</v>
      </c>
      <c r="J15062" t="s">
        <v>22</v>
      </c>
    </row>
    <row r="15063" spans="1:10">
      <c r="A15063" t="s">
        <v>19</v>
      </c>
      <c r="B15063">
        <v>63352</v>
      </c>
      <c r="C15063" t="s">
        <v>1246</v>
      </c>
      <c r="D15063">
        <v>63352</v>
      </c>
      <c r="E15063" t="str">
        <f>"63352"</f>
        <v>63352</v>
      </c>
      <c r="F15063" t="s">
        <v>23</v>
      </c>
      <c r="G15063">
        <v>2018</v>
      </c>
      <c r="I15063" t="s">
        <v>21</v>
      </c>
      <c r="J15063" t="s">
        <v>22</v>
      </c>
    </row>
    <row r="15064" spans="1:10">
      <c r="A15064" t="s">
        <v>19</v>
      </c>
      <c r="B15064">
        <v>63353</v>
      </c>
      <c r="C15064" t="s">
        <v>1246</v>
      </c>
      <c r="D15064">
        <v>63353</v>
      </c>
      <c r="E15064" t="str">
        <f>"63353"</f>
        <v>63353</v>
      </c>
      <c r="F15064" t="s">
        <v>23</v>
      </c>
      <c r="G15064">
        <v>2018</v>
      </c>
      <c r="I15064" t="s">
        <v>21</v>
      </c>
      <c r="J15064" t="s">
        <v>22</v>
      </c>
    </row>
    <row r="15065" spans="1:10">
      <c r="A15065" t="s">
        <v>19</v>
      </c>
      <c r="B15065">
        <v>63357</v>
      </c>
      <c r="C15065" t="s">
        <v>1246</v>
      </c>
      <c r="D15065">
        <v>63357</v>
      </c>
      <c r="E15065" t="str">
        <f>"63357"</f>
        <v>63357</v>
      </c>
      <c r="F15065" t="s">
        <v>23</v>
      </c>
      <c r="G15065">
        <v>2018</v>
      </c>
      <c r="I15065" t="s">
        <v>21</v>
      </c>
      <c r="J15065" t="s">
        <v>22</v>
      </c>
    </row>
    <row r="15066" spans="1:10">
      <c r="A15066" t="s">
        <v>19</v>
      </c>
      <c r="B15066">
        <v>63359</v>
      </c>
      <c r="C15066" t="s">
        <v>1246</v>
      </c>
      <c r="D15066">
        <v>63359</v>
      </c>
      <c r="E15066" t="str">
        <f>"63359"</f>
        <v>63359</v>
      </c>
      <c r="F15066" t="s">
        <v>23</v>
      </c>
      <c r="G15066">
        <v>2018</v>
      </c>
      <c r="I15066" t="s">
        <v>21</v>
      </c>
      <c r="J15066" t="s">
        <v>22</v>
      </c>
    </row>
    <row r="15067" spans="1:10">
      <c r="A15067" t="s">
        <v>19</v>
      </c>
      <c r="B15067">
        <v>63361</v>
      </c>
      <c r="C15067" t="s">
        <v>1246</v>
      </c>
      <c r="D15067">
        <v>63361</v>
      </c>
      <c r="E15067" t="str">
        <f>"63361"</f>
        <v>63361</v>
      </c>
      <c r="F15067" t="s">
        <v>23</v>
      </c>
      <c r="G15067">
        <v>2018</v>
      </c>
      <c r="I15067" t="s">
        <v>21</v>
      </c>
      <c r="J15067" t="s">
        <v>22</v>
      </c>
    </row>
    <row r="15068" spans="1:10">
      <c r="A15068" t="s">
        <v>19</v>
      </c>
      <c r="B15068">
        <v>63362</v>
      </c>
      <c r="C15068" t="s">
        <v>1246</v>
      </c>
      <c r="D15068">
        <v>63362</v>
      </c>
      <c r="E15068" t="str">
        <f>"63362"</f>
        <v>63362</v>
      </c>
      <c r="F15068" t="s">
        <v>23</v>
      </c>
      <c r="G15068">
        <v>2018</v>
      </c>
      <c r="I15068" t="s">
        <v>21</v>
      </c>
      <c r="J15068" t="s">
        <v>22</v>
      </c>
    </row>
    <row r="15069" spans="1:10">
      <c r="A15069" t="s">
        <v>19</v>
      </c>
      <c r="B15069">
        <v>63363</v>
      </c>
      <c r="C15069" t="s">
        <v>1246</v>
      </c>
      <c r="D15069">
        <v>63363</v>
      </c>
      <c r="E15069" t="str">
        <f>"63363"</f>
        <v>63363</v>
      </c>
      <c r="F15069" t="s">
        <v>23</v>
      </c>
      <c r="G15069">
        <v>2018</v>
      </c>
      <c r="I15069" t="s">
        <v>21</v>
      </c>
      <c r="J15069" t="s">
        <v>22</v>
      </c>
    </row>
    <row r="15070" spans="1:10">
      <c r="A15070" t="s">
        <v>19</v>
      </c>
      <c r="B15070">
        <v>63365</v>
      </c>
      <c r="C15070" t="s">
        <v>1246</v>
      </c>
      <c r="D15070">
        <v>63365</v>
      </c>
      <c r="E15070" t="str">
        <f>"63365"</f>
        <v>63365</v>
      </c>
      <c r="F15070" t="s">
        <v>23</v>
      </c>
      <c r="G15070">
        <v>2018</v>
      </c>
      <c r="I15070" t="s">
        <v>21</v>
      </c>
      <c r="J15070" t="s">
        <v>22</v>
      </c>
    </row>
    <row r="15071" spans="1:10">
      <c r="A15071" t="s">
        <v>19</v>
      </c>
      <c r="B15071">
        <v>63366</v>
      </c>
      <c r="C15071" t="s">
        <v>1246</v>
      </c>
      <c r="D15071">
        <v>63366</v>
      </c>
      <c r="E15071" t="str">
        <f>"63366"</f>
        <v>63366</v>
      </c>
      <c r="F15071">
        <v>340502</v>
      </c>
      <c r="G15071">
        <v>2018</v>
      </c>
      <c r="I15071" t="s">
        <v>21</v>
      </c>
      <c r="J15071" t="s">
        <v>22</v>
      </c>
    </row>
    <row r="15072" spans="1:10">
      <c r="A15072" t="s">
        <v>19</v>
      </c>
      <c r="B15072">
        <v>63367</v>
      </c>
      <c r="C15072" t="s">
        <v>1246</v>
      </c>
      <c r="D15072">
        <v>63367</v>
      </c>
      <c r="E15072" t="str">
        <f>"63367"</f>
        <v>63367</v>
      </c>
      <c r="F15072" t="s">
        <v>23</v>
      </c>
      <c r="G15072">
        <v>2018</v>
      </c>
      <c r="I15072" t="s">
        <v>21</v>
      </c>
      <c r="J15072" t="s">
        <v>22</v>
      </c>
    </row>
    <row r="15073" spans="1:10">
      <c r="A15073" t="s">
        <v>19</v>
      </c>
      <c r="B15073">
        <v>63368</v>
      </c>
      <c r="C15073" t="s">
        <v>1246</v>
      </c>
      <c r="D15073">
        <v>63368</v>
      </c>
      <c r="E15073" t="str">
        <f>"63368"</f>
        <v>63368</v>
      </c>
      <c r="F15073" t="s">
        <v>23</v>
      </c>
      <c r="G15073">
        <v>2018</v>
      </c>
      <c r="I15073" t="s">
        <v>21</v>
      </c>
      <c r="J15073" t="s">
        <v>22</v>
      </c>
    </row>
    <row r="15074" spans="1:10">
      <c r="A15074" t="s">
        <v>19</v>
      </c>
      <c r="B15074">
        <v>63369</v>
      </c>
      <c r="C15074" t="s">
        <v>1246</v>
      </c>
      <c r="D15074">
        <v>63369</v>
      </c>
      <c r="E15074" t="str">
        <f>"63369"</f>
        <v>63369</v>
      </c>
      <c r="F15074" t="s">
        <v>23</v>
      </c>
      <c r="G15074">
        <v>2018</v>
      </c>
      <c r="I15074" t="s">
        <v>21</v>
      </c>
      <c r="J15074" t="s">
        <v>22</v>
      </c>
    </row>
    <row r="15075" spans="1:10">
      <c r="A15075" t="s">
        <v>19</v>
      </c>
      <c r="B15075">
        <v>63373</v>
      </c>
      <c r="C15075" t="s">
        <v>1246</v>
      </c>
      <c r="D15075">
        <v>63373</v>
      </c>
      <c r="E15075" t="str">
        <f>"63373"</f>
        <v>63373</v>
      </c>
      <c r="F15075" t="s">
        <v>23</v>
      </c>
      <c r="G15075">
        <v>2018</v>
      </c>
      <c r="I15075" t="s">
        <v>21</v>
      </c>
      <c r="J15075" t="s">
        <v>22</v>
      </c>
    </row>
    <row r="15076" spans="1:10">
      <c r="A15076" t="s">
        <v>19</v>
      </c>
      <c r="B15076">
        <v>63376</v>
      </c>
      <c r="C15076" t="s">
        <v>1246</v>
      </c>
      <c r="D15076">
        <v>63376</v>
      </c>
      <c r="E15076" t="str">
        <f>"63376"</f>
        <v>63376</v>
      </c>
      <c r="F15076">
        <v>81523</v>
      </c>
      <c r="G15076">
        <v>2018</v>
      </c>
      <c r="I15076" t="s">
        <v>21</v>
      </c>
      <c r="J15076" t="s">
        <v>22</v>
      </c>
    </row>
    <row r="15077" spans="1:10">
      <c r="A15077" t="s">
        <v>19</v>
      </c>
      <c r="B15077">
        <v>63377</v>
      </c>
      <c r="C15077" t="s">
        <v>1246</v>
      </c>
      <c r="D15077">
        <v>63377</v>
      </c>
      <c r="E15077" t="str">
        <f>"63377"</f>
        <v>63377</v>
      </c>
      <c r="F15077" t="s">
        <v>23</v>
      </c>
      <c r="G15077">
        <v>2018</v>
      </c>
      <c r="I15077" t="s">
        <v>21</v>
      </c>
      <c r="J15077" t="s">
        <v>22</v>
      </c>
    </row>
    <row r="15078" spans="1:10">
      <c r="A15078" t="s">
        <v>19</v>
      </c>
      <c r="B15078">
        <v>63379</v>
      </c>
      <c r="C15078" t="s">
        <v>1246</v>
      </c>
      <c r="D15078">
        <v>63379</v>
      </c>
      <c r="E15078" t="str">
        <f>"63379"</f>
        <v>63379</v>
      </c>
      <c r="F15078" t="s">
        <v>23</v>
      </c>
      <c r="G15078">
        <v>2018</v>
      </c>
      <c r="I15078" t="s">
        <v>21</v>
      </c>
      <c r="J15078" t="s">
        <v>22</v>
      </c>
    </row>
    <row r="15079" spans="1:10">
      <c r="A15079" t="s">
        <v>19</v>
      </c>
      <c r="B15079">
        <v>63380</v>
      </c>
      <c r="C15079" t="s">
        <v>1246</v>
      </c>
      <c r="D15079">
        <v>63380</v>
      </c>
      <c r="E15079" t="str">
        <f>"63380"</f>
        <v>63380</v>
      </c>
      <c r="F15079" t="s">
        <v>23</v>
      </c>
      <c r="G15079">
        <v>2018</v>
      </c>
      <c r="I15079" t="s">
        <v>21</v>
      </c>
      <c r="J15079" t="s">
        <v>22</v>
      </c>
    </row>
    <row r="15080" spans="1:10">
      <c r="A15080" t="s">
        <v>19</v>
      </c>
      <c r="B15080">
        <v>63381</v>
      </c>
      <c r="C15080" t="s">
        <v>1246</v>
      </c>
      <c r="D15080">
        <v>63381</v>
      </c>
      <c r="E15080" t="str">
        <f>"63381"</f>
        <v>63381</v>
      </c>
      <c r="F15080" t="s">
        <v>23</v>
      </c>
      <c r="G15080">
        <v>2018</v>
      </c>
      <c r="I15080" t="s">
        <v>21</v>
      </c>
      <c r="J15080" t="s">
        <v>22</v>
      </c>
    </row>
    <row r="15081" spans="1:10">
      <c r="A15081" t="s">
        <v>19</v>
      </c>
      <c r="B15081">
        <v>63382</v>
      </c>
      <c r="C15081" t="s">
        <v>1246</v>
      </c>
      <c r="D15081">
        <v>63382</v>
      </c>
      <c r="E15081" t="str">
        <f>"63382"</f>
        <v>63382</v>
      </c>
      <c r="F15081">
        <v>329872</v>
      </c>
      <c r="G15081">
        <v>2018</v>
      </c>
      <c r="I15081" t="s">
        <v>21</v>
      </c>
      <c r="J15081" t="s">
        <v>22</v>
      </c>
    </row>
    <row r="15082" spans="1:10">
      <c r="A15082" t="s">
        <v>19</v>
      </c>
      <c r="B15082">
        <v>63383</v>
      </c>
      <c r="C15082" t="s">
        <v>1246</v>
      </c>
      <c r="D15082">
        <v>63383</v>
      </c>
      <c r="E15082" t="str">
        <f>"63383"</f>
        <v>63383</v>
      </c>
      <c r="F15082" t="s">
        <v>23</v>
      </c>
      <c r="G15082">
        <v>2018</v>
      </c>
      <c r="I15082" t="s">
        <v>21</v>
      </c>
      <c r="J15082" t="s">
        <v>22</v>
      </c>
    </row>
    <row r="15083" spans="1:10">
      <c r="A15083" t="s">
        <v>19</v>
      </c>
      <c r="B15083">
        <v>63384</v>
      </c>
      <c r="C15083" t="s">
        <v>1246</v>
      </c>
      <c r="D15083">
        <v>63384</v>
      </c>
      <c r="E15083" t="str">
        <f>"63384"</f>
        <v>63384</v>
      </c>
      <c r="F15083" t="s">
        <v>23</v>
      </c>
      <c r="G15083">
        <v>2018</v>
      </c>
      <c r="I15083" t="s">
        <v>21</v>
      </c>
      <c r="J15083" t="s">
        <v>22</v>
      </c>
    </row>
    <row r="15084" spans="1:10">
      <c r="A15084" t="s">
        <v>19</v>
      </c>
      <c r="B15084">
        <v>63385</v>
      </c>
      <c r="C15084" t="s">
        <v>1246</v>
      </c>
      <c r="D15084">
        <v>63385</v>
      </c>
      <c r="E15084" t="str">
        <f>"63385"</f>
        <v>63385</v>
      </c>
      <c r="F15084" t="s">
        <v>23</v>
      </c>
      <c r="G15084">
        <v>2018</v>
      </c>
      <c r="I15084" t="s">
        <v>21</v>
      </c>
      <c r="J15084" t="s">
        <v>22</v>
      </c>
    </row>
    <row r="15085" spans="1:10">
      <c r="A15085" t="s">
        <v>19</v>
      </c>
      <c r="B15085">
        <v>63386</v>
      </c>
      <c r="C15085" t="s">
        <v>1246</v>
      </c>
      <c r="D15085">
        <v>63386</v>
      </c>
      <c r="E15085" t="str">
        <f>"63386"</f>
        <v>63386</v>
      </c>
      <c r="F15085" t="s">
        <v>23</v>
      </c>
      <c r="G15085">
        <v>2018</v>
      </c>
      <c r="I15085" t="s">
        <v>21</v>
      </c>
      <c r="J15085" t="s">
        <v>22</v>
      </c>
    </row>
    <row r="15086" spans="1:10">
      <c r="A15086" t="s">
        <v>19</v>
      </c>
      <c r="B15086">
        <v>63387</v>
      </c>
      <c r="C15086" t="s">
        <v>1246</v>
      </c>
      <c r="D15086">
        <v>63387</v>
      </c>
      <c r="E15086" t="str">
        <f>"63387"</f>
        <v>63387</v>
      </c>
      <c r="F15086" t="s">
        <v>23</v>
      </c>
      <c r="G15086">
        <v>2018</v>
      </c>
      <c r="I15086" t="s">
        <v>21</v>
      </c>
      <c r="J15086" t="s">
        <v>22</v>
      </c>
    </row>
    <row r="15087" spans="1:10">
      <c r="A15087" t="s">
        <v>19</v>
      </c>
      <c r="B15087">
        <v>63388</v>
      </c>
      <c r="C15087" t="s">
        <v>1246</v>
      </c>
      <c r="D15087">
        <v>63388</v>
      </c>
      <c r="E15087" t="str">
        <f>"63388"</f>
        <v>63388</v>
      </c>
      <c r="F15087" t="s">
        <v>23</v>
      </c>
      <c r="G15087">
        <v>2018</v>
      </c>
      <c r="I15087" t="s">
        <v>21</v>
      </c>
      <c r="J15087" t="s">
        <v>22</v>
      </c>
    </row>
    <row r="15088" spans="1:10">
      <c r="A15088" t="s">
        <v>19</v>
      </c>
      <c r="B15088">
        <v>63389</v>
      </c>
      <c r="C15088" t="s">
        <v>1246</v>
      </c>
      <c r="D15088">
        <v>63389</v>
      </c>
      <c r="E15088" t="str">
        <f>"63389"</f>
        <v>63389</v>
      </c>
      <c r="F15088" t="s">
        <v>23</v>
      </c>
      <c r="G15088">
        <v>2018</v>
      </c>
      <c r="I15088" t="s">
        <v>21</v>
      </c>
      <c r="J15088" t="s">
        <v>22</v>
      </c>
    </row>
    <row r="15089" spans="1:10">
      <c r="A15089" t="s">
        <v>19</v>
      </c>
      <c r="B15089">
        <v>63390</v>
      </c>
      <c r="C15089" t="s">
        <v>1246</v>
      </c>
      <c r="D15089">
        <v>63390</v>
      </c>
      <c r="E15089" t="str">
        <f>"63390"</f>
        <v>63390</v>
      </c>
      <c r="F15089" t="s">
        <v>23</v>
      </c>
      <c r="G15089">
        <v>2018</v>
      </c>
      <c r="I15089" t="s">
        <v>21</v>
      </c>
      <c r="J15089" t="s">
        <v>22</v>
      </c>
    </row>
    <row r="15090" spans="1:10">
      <c r="A15090" t="s">
        <v>19</v>
      </c>
      <c r="B15090">
        <v>63401</v>
      </c>
      <c r="C15090" t="s">
        <v>1246</v>
      </c>
      <c r="D15090">
        <v>63401</v>
      </c>
      <c r="E15090" t="str">
        <f>"63401"</f>
        <v>63401</v>
      </c>
      <c r="F15090">
        <v>1118688</v>
      </c>
      <c r="G15090">
        <v>2018</v>
      </c>
      <c r="I15090" t="s">
        <v>21</v>
      </c>
      <c r="J15090" t="s">
        <v>22</v>
      </c>
    </row>
    <row r="15091" spans="1:10">
      <c r="A15091" t="s">
        <v>19</v>
      </c>
      <c r="B15091">
        <v>63430</v>
      </c>
      <c r="C15091" t="s">
        <v>1246</v>
      </c>
      <c r="D15091">
        <v>63430</v>
      </c>
      <c r="E15091" t="str">
        <f>"63430"</f>
        <v>63430</v>
      </c>
      <c r="F15091" t="s">
        <v>23</v>
      </c>
      <c r="G15091">
        <v>2018</v>
      </c>
      <c r="I15091" t="s">
        <v>21</v>
      </c>
      <c r="J15091" t="s">
        <v>22</v>
      </c>
    </row>
    <row r="15092" spans="1:10">
      <c r="A15092" t="s">
        <v>19</v>
      </c>
      <c r="B15092">
        <v>63431</v>
      </c>
      <c r="C15092" t="s">
        <v>1246</v>
      </c>
      <c r="D15092">
        <v>63431</v>
      </c>
      <c r="E15092" t="str">
        <f>"63431"</f>
        <v>63431</v>
      </c>
      <c r="F15092" t="s">
        <v>23</v>
      </c>
      <c r="G15092">
        <v>2018</v>
      </c>
      <c r="I15092" t="s">
        <v>21</v>
      </c>
      <c r="J15092" t="s">
        <v>22</v>
      </c>
    </row>
    <row r="15093" spans="1:10">
      <c r="A15093" t="s">
        <v>19</v>
      </c>
      <c r="B15093">
        <v>63432</v>
      </c>
      <c r="C15093" t="s">
        <v>1246</v>
      </c>
      <c r="D15093">
        <v>63432</v>
      </c>
      <c r="E15093" t="str">
        <f>"63432"</f>
        <v>63432</v>
      </c>
      <c r="F15093" t="s">
        <v>23</v>
      </c>
      <c r="G15093">
        <v>2018</v>
      </c>
      <c r="I15093" t="s">
        <v>21</v>
      </c>
      <c r="J15093" t="s">
        <v>22</v>
      </c>
    </row>
    <row r="15094" spans="1:10">
      <c r="A15094" t="s">
        <v>19</v>
      </c>
      <c r="B15094">
        <v>63433</v>
      </c>
      <c r="C15094" t="s">
        <v>1246</v>
      </c>
      <c r="D15094">
        <v>63433</v>
      </c>
      <c r="E15094" t="str">
        <f>"63433"</f>
        <v>63433</v>
      </c>
      <c r="F15094" t="s">
        <v>23</v>
      </c>
      <c r="G15094">
        <v>2018</v>
      </c>
      <c r="I15094" t="s">
        <v>21</v>
      </c>
      <c r="J15094" t="s">
        <v>22</v>
      </c>
    </row>
    <row r="15095" spans="1:10">
      <c r="A15095" t="s">
        <v>19</v>
      </c>
      <c r="B15095">
        <v>63434</v>
      </c>
      <c r="C15095" t="s">
        <v>1246</v>
      </c>
      <c r="D15095">
        <v>63434</v>
      </c>
      <c r="E15095" t="str">
        <f>"63434"</f>
        <v>63434</v>
      </c>
      <c r="F15095" t="s">
        <v>23</v>
      </c>
      <c r="G15095">
        <v>2018</v>
      </c>
      <c r="I15095" t="s">
        <v>21</v>
      </c>
      <c r="J15095" t="s">
        <v>22</v>
      </c>
    </row>
    <row r="15096" spans="1:10">
      <c r="A15096" t="s">
        <v>19</v>
      </c>
      <c r="B15096">
        <v>63435</v>
      </c>
      <c r="C15096" t="s">
        <v>1246</v>
      </c>
      <c r="D15096">
        <v>63435</v>
      </c>
      <c r="E15096" t="str">
        <f>"63435"</f>
        <v>63435</v>
      </c>
      <c r="F15096" t="s">
        <v>23</v>
      </c>
      <c r="G15096">
        <v>2018</v>
      </c>
      <c r="I15096" t="s">
        <v>21</v>
      </c>
      <c r="J15096" t="s">
        <v>22</v>
      </c>
    </row>
    <row r="15097" spans="1:10">
      <c r="A15097" t="s">
        <v>19</v>
      </c>
      <c r="B15097">
        <v>63436</v>
      </c>
      <c r="C15097" t="s">
        <v>1246</v>
      </c>
      <c r="D15097">
        <v>63436</v>
      </c>
      <c r="E15097" t="str">
        <f>"63436"</f>
        <v>63436</v>
      </c>
      <c r="F15097" t="s">
        <v>23</v>
      </c>
      <c r="G15097">
        <v>2018</v>
      </c>
      <c r="I15097" t="s">
        <v>21</v>
      </c>
      <c r="J15097" t="s">
        <v>22</v>
      </c>
    </row>
    <row r="15098" spans="1:10">
      <c r="A15098" t="s">
        <v>19</v>
      </c>
      <c r="B15098">
        <v>63437</v>
      </c>
      <c r="C15098" t="s">
        <v>1246</v>
      </c>
      <c r="D15098">
        <v>63437</v>
      </c>
      <c r="E15098" t="str">
        <f>"63437"</f>
        <v>63437</v>
      </c>
      <c r="F15098" t="s">
        <v>23</v>
      </c>
      <c r="G15098">
        <v>2018</v>
      </c>
      <c r="I15098" t="s">
        <v>21</v>
      </c>
      <c r="J15098" t="s">
        <v>22</v>
      </c>
    </row>
    <row r="15099" spans="1:10">
      <c r="A15099" t="s">
        <v>19</v>
      </c>
      <c r="B15099">
        <v>63438</v>
      </c>
      <c r="C15099" t="s">
        <v>1246</v>
      </c>
      <c r="D15099">
        <v>63438</v>
      </c>
      <c r="E15099" t="str">
        <f>"63438"</f>
        <v>63438</v>
      </c>
      <c r="F15099" t="s">
        <v>23</v>
      </c>
      <c r="G15099">
        <v>2018</v>
      </c>
      <c r="I15099" t="s">
        <v>21</v>
      </c>
      <c r="J15099" t="s">
        <v>22</v>
      </c>
    </row>
    <row r="15100" spans="1:10">
      <c r="A15100" t="s">
        <v>19</v>
      </c>
      <c r="B15100">
        <v>63439</v>
      </c>
      <c r="C15100" t="s">
        <v>1246</v>
      </c>
      <c r="D15100">
        <v>63439</v>
      </c>
      <c r="E15100" t="str">
        <f>"63439"</f>
        <v>63439</v>
      </c>
      <c r="F15100" t="s">
        <v>23</v>
      </c>
      <c r="G15100">
        <v>2018</v>
      </c>
      <c r="I15100" t="s">
        <v>21</v>
      </c>
      <c r="J15100" t="s">
        <v>22</v>
      </c>
    </row>
    <row r="15101" spans="1:10">
      <c r="A15101" t="s">
        <v>19</v>
      </c>
      <c r="B15101">
        <v>63440</v>
      </c>
      <c r="C15101" t="s">
        <v>1246</v>
      </c>
      <c r="D15101">
        <v>63440</v>
      </c>
      <c r="E15101" t="str">
        <f>"63440"</f>
        <v>63440</v>
      </c>
      <c r="F15101" t="s">
        <v>23</v>
      </c>
      <c r="G15101">
        <v>2018</v>
      </c>
      <c r="I15101" t="s">
        <v>21</v>
      </c>
      <c r="J15101" t="s">
        <v>22</v>
      </c>
    </row>
    <row r="15102" spans="1:10">
      <c r="A15102" t="s">
        <v>19</v>
      </c>
      <c r="B15102">
        <v>63441</v>
      </c>
      <c r="C15102" t="s">
        <v>1246</v>
      </c>
      <c r="D15102">
        <v>63441</v>
      </c>
      <c r="E15102" t="str">
        <f>"63441"</f>
        <v>63441</v>
      </c>
      <c r="F15102" t="s">
        <v>23</v>
      </c>
      <c r="G15102">
        <v>2018</v>
      </c>
      <c r="I15102" t="s">
        <v>21</v>
      </c>
      <c r="J15102" t="s">
        <v>22</v>
      </c>
    </row>
    <row r="15103" spans="1:10">
      <c r="A15103" t="s">
        <v>19</v>
      </c>
      <c r="B15103">
        <v>63442</v>
      </c>
      <c r="C15103" t="s">
        <v>1246</v>
      </c>
      <c r="D15103">
        <v>63442</v>
      </c>
      <c r="E15103" t="str">
        <f>"63442"</f>
        <v>63442</v>
      </c>
      <c r="F15103" t="s">
        <v>23</v>
      </c>
      <c r="G15103">
        <v>2018</v>
      </c>
      <c r="I15103" t="s">
        <v>21</v>
      </c>
      <c r="J15103" t="s">
        <v>22</v>
      </c>
    </row>
    <row r="15104" spans="1:10">
      <c r="A15104" t="s">
        <v>19</v>
      </c>
      <c r="B15104">
        <v>63443</v>
      </c>
      <c r="C15104" t="s">
        <v>1246</v>
      </c>
      <c r="D15104">
        <v>63443</v>
      </c>
      <c r="E15104" t="str">
        <f>"63443"</f>
        <v>63443</v>
      </c>
      <c r="F15104" t="s">
        <v>23</v>
      </c>
      <c r="G15104">
        <v>2018</v>
      </c>
      <c r="I15104" t="s">
        <v>21</v>
      </c>
      <c r="J15104" t="s">
        <v>22</v>
      </c>
    </row>
    <row r="15105" spans="1:10">
      <c r="A15105" t="s">
        <v>19</v>
      </c>
      <c r="B15105">
        <v>63445</v>
      </c>
      <c r="C15105" t="s">
        <v>1246</v>
      </c>
      <c r="D15105">
        <v>63445</v>
      </c>
      <c r="E15105" t="str">
        <f>"63445"</f>
        <v>63445</v>
      </c>
      <c r="F15105" t="s">
        <v>23</v>
      </c>
      <c r="G15105">
        <v>2018</v>
      </c>
      <c r="I15105" t="s">
        <v>21</v>
      </c>
      <c r="J15105" t="s">
        <v>22</v>
      </c>
    </row>
    <row r="15106" spans="1:10">
      <c r="A15106" t="s">
        <v>19</v>
      </c>
      <c r="B15106">
        <v>63446</v>
      </c>
      <c r="C15106" t="s">
        <v>1246</v>
      </c>
      <c r="D15106">
        <v>63446</v>
      </c>
      <c r="E15106" t="str">
        <f>"63446"</f>
        <v>63446</v>
      </c>
      <c r="F15106" t="s">
        <v>23</v>
      </c>
      <c r="G15106">
        <v>2018</v>
      </c>
      <c r="I15106" t="s">
        <v>21</v>
      </c>
      <c r="J15106" t="s">
        <v>22</v>
      </c>
    </row>
    <row r="15107" spans="1:10">
      <c r="A15107" t="s">
        <v>19</v>
      </c>
      <c r="B15107">
        <v>63447</v>
      </c>
      <c r="C15107" t="s">
        <v>1246</v>
      </c>
      <c r="D15107">
        <v>63447</v>
      </c>
      <c r="E15107" t="str">
        <f>"63447"</f>
        <v>63447</v>
      </c>
      <c r="F15107" t="s">
        <v>23</v>
      </c>
      <c r="G15107">
        <v>2018</v>
      </c>
      <c r="I15107" t="s">
        <v>21</v>
      </c>
      <c r="J15107" t="s">
        <v>22</v>
      </c>
    </row>
    <row r="15108" spans="1:10">
      <c r="A15108" t="s">
        <v>19</v>
      </c>
      <c r="B15108">
        <v>63448</v>
      </c>
      <c r="C15108" t="s">
        <v>1246</v>
      </c>
      <c r="D15108">
        <v>63448</v>
      </c>
      <c r="E15108" t="str">
        <f>"63448"</f>
        <v>63448</v>
      </c>
      <c r="F15108" t="s">
        <v>23</v>
      </c>
      <c r="G15108">
        <v>2018</v>
      </c>
      <c r="I15108" t="s">
        <v>21</v>
      </c>
      <c r="J15108" t="s">
        <v>22</v>
      </c>
    </row>
    <row r="15109" spans="1:10">
      <c r="A15109" t="s">
        <v>19</v>
      </c>
      <c r="B15109">
        <v>63450</v>
      </c>
      <c r="C15109" t="s">
        <v>1246</v>
      </c>
      <c r="D15109">
        <v>63450</v>
      </c>
      <c r="E15109" t="str">
        <f>"63450"</f>
        <v>63450</v>
      </c>
      <c r="F15109" t="s">
        <v>23</v>
      </c>
      <c r="G15109">
        <v>2018</v>
      </c>
      <c r="I15109" t="s">
        <v>21</v>
      </c>
      <c r="J15109" t="s">
        <v>22</v>
      </c>
    </row>
    <row r="15110" spans="1:10">
      <c r="A15110" t="s">
        <v>19</v>
      </c>
      <c r="B15110">
        <v>63451</v>
      </c>
      <c r="C15110" t="s">
        <v>1246</v>
      </c>
      <c r="D15110">
        <v>63451</v>
      </c>
      <c r="E15110" t="str">
        <f>"63451"</f>
        <v>63451</v>
      </c>
      <c r="F15110" t="s">
        <v>23</v>
      </c>
      <c r="G15110">
        <v>2018</v>
      </c>
      <c r="I15110" t="s">
        <v>21</v>
      </c>
      <c r="J15110" t="s">
        <v>22</v>
      </c>
    </row>
    <row r="15111" spans="1:10">
      <c r="A15111" t="s">
        <v>19</v>
      </c>
      <c r="B15111">
        <v>63452</v>
      </c>
      <c r="C15111" t="s">
        <v>1246</v>
      </c>
      <c r="D15111">
        <v>63452</v>
      </c>
      <c r="E15111" t="str">
        <f>"63452"</f>
        <v>63452</v>
      </c>
      <c r="F15111" t="s">
        <v>23</v>
      </c>
      <c r="G15111">
        <v>2018</v>
      </c>
      <c r="I15111" t="s">
        <v>21</v>
      </c>
      <c r="J15111" t="s">
        <v>22</v>
      </c>
    </row>
    <row r="15112" spans="1:10">
      <c r="A15112" t="s">
        <v>19</v>
      </c>
      <c r="B15112">
        <v>63453</v>
      </c>
      <c r="C15112" t="s">
        <v>1246</v>
      </c>
      <c r="D15112">
        <v>63453</v>
      </c>
      <c r="E15112" t="str">
        <f>"63453"</f>
        <v>63453</v>
      </c>
      <c r="F15112" t="s">
        <v>23</v>
      </c>
      <c r="G15112">
        <v>2018</v>
      </c>
      <c r="I15112" t="s">
        <v>21</v>
      </c>
      <c r="J15112" t="s">
        <v>22</v>
      </c>
    </row>
    <row r="15113" spans="1:10">
      <c r="A15113" t="s">
        <v>19</v>
      </c>
      <c r="B15113">
        <v>63454</v>
      </c>
      <c r="C15113" t="s">
        <v>1246</v>
      </c>
      <c r="D15113">
        <v>63454</v>
      </c>
      <c r="E15113" t="str">
        <f>"63454"</f>
        <v>63454</v>
      </c>
      <c r="F15113" t="s">
        <v>23</v>
      </c>
      <c r="G15113">
        <v>2018</v>
      </c>
      <c r="I15113" t="s">
        <v>21</v>
      </c>
      <c r="J15113" t="s">
        <v>22</v>
      </c>
    </row>
    <row r="15114" spans="1:10">
      <c r="A15114" t="s">
        <v>19</v>
      </c>
      <c r="B15114">
        <v>63456</v>
      </c>
      <c r="C15114" t="s">
        <v>1246</v>
      </c>
      <c r="D15114">
        <v>63456</v>
      </c>
      <c r="E15114" t="str">
        <f>"63456"</f>
        <v>63456</v>
      </c>
      <c r="F15114" t="s">
        <v>23</v>
      </c>
      <c r="G15114">
        <v>2018</v>
      </c>
      <c r="I15114" t="s">
        <v>21</v>
      </c>
      <c r="J15114" t="s">
        <v>22</v>
      </c>
    </row>
    <row r="15115" spans="1:10">
      <c r="A15115" t="s">
        <v>19</v>
      </c>
      <c r="B15115">
        <v>63457</v>
      </c>
      <c r="C15115" t="s">
        <v>1246</v>
      </c>
      <c r="D15115">
        <v>63457</v>
      </c>
      <c r="E15115" t="str">
        <f>"63457"</f>
        <v>63457</v>
      </c>
      <c r="F15115" t="s">
        <v>23</v>
      </c>
      <c r="G15115">
        <v>2018</v>
      </c>
      <c r="I15115" t="s">
        <v>21</v>
      </c>
      <c r="J15115" t="s">
        <v>22</v>
      </c>
    </row>
    <row r="15116" spans="1:10">
      <c r="A15116" t="s">
        <v>19</v>
      </c>
      <c r="B15116">
        <v>63458</v>
      </c>
      <c r="C15116" t="s">
        <v>1246</v>
      </c>
      <c r="D15116">
        <v>63458</v>
      </c>
      <c r="E15116" t="str">
        <f>"63458"</f>
        <v>63458</v>
      </c>
      <c r="F15116" t="s">
        <v>23</v>
      </c>
      <c r="G15116">
        <v>2018</v>
      </c>
      <c r="I15116" t="s">
        <v>21</v>
      </c>
      <c r="J15116" t="s">
        <v>22</v>
      </c>
    </row>
    <row r="15117" spans="1:10">
      <c r="A15117" t="s">
        <v>19</v>
      </c>
      <c r="B15117">
        <v>63459</v>
      </c>
      <c r="C15117" t="s">
        <v>1246</v>
      </c>
      <c r="D15117">
        <v>63459</v>
      </c>
      <c r="E15117" t="str">
        <f>"63459"</f>
        <v>63459</v>
      </c>
      <c r="F15117" t="s">
        <v>23</v>
      </c>
      <c r="G15117">
        <v>2018</v>
      </c>
      <c r="I15117" t="s">
        <v>21</v>
      </c>
      <c r="J15117" t="s">
        <v>22</v>
      </c>
    </row>
    <row r="15118" spans="1:10">
      <c r="A15118" t="s">
        <v>19</v>
      </c>
      <c r="B15118">
        <v>63460</v>
      </c>
      <c r="C15118" t="s">
        <v>1246</v>
      </c>
      <c r="D15118">
        <v>63460</v>
      </c>
      <c r="E15118" t="str">
        <f>"63460"</f>
        <v>63460</v>
      </c>
      <c r="F15118" t="s">
        <v>23</v>
      </c>
      <c r="G15118">
        <v>2018</v>
      </c>
      <c r="I15118" t="s">
        <v>21</v>
      </c>
      <c r="J15118" t="s">
        <v>22</v>
      </c>
    </row>
    <row r="15119" spans="1:10">
      <c r="A15119" t="s">
        <v>19</v>
      </c>
      <c r="B15119">
        <v>63461</v>
      </c>
      <c r="C15119" t="s">
        <v>1246</v>
      </c>
      <c r="D15119">
        <v>63461</v>
      </c>
      <c r="E15119" t="str">
        <f>"63461"</f>
        <v>63461</v>
      </c>
      <c r="F15119" t="s">
        <v>23</v>
      </c>
      <c r="G15119">
        <v>2018</v>
      </c>
      <c r="I15119" t="s">
        <v>21</v>
      </c>
      <c r="J15119" t="s">
        <v>22</v>
      </c>
    </row>
    <row r="15120" spans="1:10">
      <c r="A15120" t="s">
        <v>19</v>
      </c>
      <c r="B15120">
        <v>63462</v>
      </c>
      <c r="C15120" t="s">
        <v>1246</v>
      </c>
      <c r="D15120">
        <v>63462</v>
      </c>
      <c r="E15120" t="str">
        <f>"63462"</f>
        <v>63462</v>
      </c>
      <c r="F15120" t="s">
        <v>23</v>
      </c>
      <c r="G15120">
        <v>2018</v>
      </c>
      <c r="I15120" t="s">
        <v>21</v>
      </c>
      <c r="J15120" t="s">
        <v>22</v>
      </c>
    </row>
    <row r="15121" spans="1:10">
      <c r="A15121" t="s">
        <v>19</v>
      </c>
      <c r="B15121">
        <v>63463</v>
      </c>
      <c r="C15121" t="s">
        <v>1246</v>
      </c>
      <c r="D15121">
        <v>63463</v>
      </c>
      <c r="E15121" t="str">
        <f>"63463"</f>
        <v>63463</v>
      </c>
      <c r="F15121" t="s">
        <v>23</v>
      </c>
      <c r="G15121">
        <v>2018</v>
      </c>
      <c r="I15121" t="s">
        <v>21</v>
      </c>
      <c r="J15121" t="s">
        <v>22</v>
      </c>
    </row>
    <row r="15122" spans="1:10">
      <c r="A15122" t="s">
        <v>19</v>
      </c>
      <c r="B15122">
        <v>63465</v>
      </c>
      <c r="C15122" t="s">
        <v>1246</v>
      </c>
      <c r="D15122">
        <v>63465</v>
      </c>
      <c r="E15122" t="str">
        <f>"63465"</f>
        <v>63465</v>
      </c>
      <c r="F15122" t="s">
        <v>23</v>
      </c>
      <c r="G15122">
        <v>2018</v>
      </c>
      <c r="I15122" t="s">
        <v>21</v>
      </c>
      <c r="J15122" t="s">
        <v>22</v>
      </c>
    </row>
    <row r="15123" spans="1:10">
      <c r="A15123" t="s">
        <v>19</v>
      </c>
      <c r="B15123">
        <v>63467</v>
      </c>
      <c r="C15123" t="s">
        <v>1246</v>
      </c>
      <c r="D15123">
        <v>63467</v>
      </c>
      <c r="E15123" t="str">
        <f>"63467"</f>
        <v>63467</v>
      </c>
      <c r="F15123" t="s">
        <v>23</v>
      </c>
      <c r="G15123">
        <v>2018</v>
      </c>
      <c r="I15123" t="s">
        <v>21</v>
      </c>
      <c r="J15123" t="s">
        <v>22</v>
      </c>
    </row>
    <row r="15124" spans="1:10">
      <c r="A15124" t="s">
        <v>19</v>
      </c>
      <c r="B15124">
        <v>63468</v>
      </c>
      <c r="C15124" t="s">
        <v>1246</v>
      </c>
      <c r="D15124">
        <v>63468</v>
      </c>
      <c r="E15124" t="str">
        <f>"63468"</f>
        <v>63468</v>
      </c>
      <c r="F15124" t="s">
        <v>23</v>
      </c>
      <c r="G15124">
        <v>2018</v>
      </c>
      <c r="I15124" t="s">
        <v>21</v>
      </c>
      <c r="J15124" t="s">
        <v>22</v>
      </c>
    </row>
    <row r="15125" spans="1:10">
      <c r="A15125" t="s">
        <v>19</v>
      </c>
      <c r="B15125">
        <v>63469</v>
      </c>
      <c r="C15125" t="s">
        <v>1246</v>
      </c>
      <c r="D15125">
        <v>63469</v>
      </c>
      <c r="E15125" t="str">
        <f>"63469"</f>
        <v>63469</v>
      </c>
      <c r="F15125" t="s">
        <v>23</v>
      </c>
      <c r="G15125">
        <v>2018</v>
      </c>
      <c r="I15125" t="s">
        <v>21</v>
      </c>
      <c r="J15125" t="s">
        <v>22</v>
      </c>
    </row>
    <row r="15126" spans="1:10">
      <c r="A15126" t="s">
        <v>19</v>
      </c>
      <c r="B15126">
        <v>63471</v>
      </c>
      <c r="C15126" t="s">
        <v>1246</v>
      </c>
      <c r="D15126">
        <v>63471</v>
      </c>
      <c r="E15126" t="str">
        <f>"63471"</f>
        <v>63471</v>
      </c>
      <c r="F15126" t="s">
        <v>23</v>
      </c>
      <c r="G15126">
        <v>2018</v>
      </c>
      <c r="I15126" t="s">
        <v>21</v>
      </c>
      <c r="J15126" t="s">
        <v>22</v>
      </c>
    </row>
    <row r="15127" spans="1:10">
      <c r="A15127" t="s">
        <v>19</v>
      </c>
      <c r="B15127">
        <v>63472</v>
      </c>
      <c r="C15127" t="s">
        <v>1246</v>
      </c>
      <c r="D15127">
        <v>63472</v>
      </c>
      <c r="E15127" t="str">
        <f>"63472"</f>
        <v>63472</v>
      </c>
      <c r="F15127" t="s">
        <v>23</v>
      </c>
      <c r="G15127">
        <v>2018</v>
      </c>
      <c r="I15127" t="s">
        <v>21</v>
      </c>
      <c r="J15127" t="s">
        <v>22</v>
      </c>
    </row>
    <row r="15128" spans="1:10">
      <c r="A15128" t="s">
        <v>19</v>
      </c>
      <c r="B15128">
        <v>63473</v>
      </c>
      <c r="C15128" t="s">
        <v>1246</v>
      </c>
      <c r="D15128">
        <v>63473</v>
      </c>
      <c r="E15128" t="str">
        <f>"63473"</f>
        <v>63473</v>
      </c>
      <c r="F15128" t="s">
        <v>23</v>
      </c>
      <c r="G15128">
        <v>2018</v>
      </c>
      <c r="I15128" t="s">
        <v>21</v>
      </c>
      <c r="J15128" t="s">
        <v>22</v>
      </c>
    </row>
    <row r="15129" spans="1:10">
      <c r="A15129" t="s">
        <v>19</v>
      </c>
      <c r="B15129">
        <v>63474</v>
      </c>
      <c r="C15129" t="s">
        <v>1246</v>
      </c>
      <c r="D15129">
        <v>63474</v>
      </c>
      <c r="E15129" t="str">
        <f>"63474"</f>
        <v>63474</v>
      </c>
      <c r="F15129" t="s">
        <v>23</v>
      </c>
      <c r="G15129">
        <v>2018</v>
      </c>
      <c r="I15129" t="s">
        <v>21</v>
      </c>
      <c r="J15129" t="s">
        <v>22</v>
      </c>
    </row>
    <row r="15130" spans="1:10">
      <c r="A15130" t="s">
        <v>19</v>
      </c>
      <c r="B15130">
        <v>63501</v>
      </c>
      <c r="C15130" t="s">
        <v>1246</v>
      </c>
      <c r="D15130">
        <v>63501</v>
      </c>
      <c r="E15130" t="str">
        <f>"63501"</f>
        <v>63501</v>
      </c>
      <c r="F15130">
        <v>545544</v>
      </c>
      <c r="G15130">
        <v>2018</v>
      </c>
      <c r="I15130" t="s">
        <v>21</v>
      </c>
      <c r="J15130" t="s">
        <v>22</v>
      </c>
    </row>
    <row r="15131" spans="1:10">
      <c r="A15131" t="s">
        <v>19</v>
      </c>
      <c r="B15131">
        <v>63530</v>
      </c>
      <c r="C15131" t="s">
        <v>1246</v>
      </c>
      <c r="D15131">
        <v>63530</v>
      </c>
      <c r="E15131" t="str">
        <f>"63530"</f>
        <v>63530</v>
      </c>
      <c r="F15131" t="s">
        <v>23</v>
      </c>
      <c r="G15131">
        <v>2018</v>
      </c>
      <c r="I15131" t="s">
        <v>21</v>
      </c>
      <c r="J15131" t="s">
        <v>22</v>
      </c>
    </row>
    <row r="15132" spans="1:10">
      <c r="A15132" t="s">
        <v>19</v>
      </c>
      <c r="B15132">
        <v>63531</v>
      </c>
      <c r="C15132" t="s">
        <v>1246</v>
      </c>
      <c r="D15132">
        <v>63531</v>
      </c>
      <c r="E15132" t="str">
        <f>"63531"</f>
        <v>63531</v>
      </c>
      <c r="F15132" t="s">
        <v>23</v>
      </c>
      <c r="G15132">
        <v>2018</v>
      </c>
      <c r="I15132" t="s">
        <v>21</v>
      </c>
      <c r="J15132" t="s">
        <v>22</v>
      </c>
    </row>
    <row r="15133" spans="1:10">
      <c r="A15133" t="s">
        <v>19</v>
      </c>
      <c r="B15133">
        <v>63532</v>
      </c>
      <c r="C15133" t="s">
        <v>1246</v>
      </c>
      <c r="D15133">
        <v>63532</v>
      </c>
      <c r="E15133" t="str">
        <f>"63532"</f>
        <v>63532</v>
      </c>
      <c r="F15133" t="s">
        <v>23</v>
      </c>
      <c r="G15133">
        <v>2018</v>
      </c>
      <c r="I15133" t="s">
        <v>21</v>
      </c>
      <c r="J15133" t="s">
        <v>22</v>
      </c>
    </row>
    <row r="15134" spans="1:10">
      <c r="A15134" t="s">
        <v>19</v>
      </c>
      <c r="B15134">
        <v>63533</v>
      </c>
      <c r="C15134" t="s">
        <v>1246</v>
      </c>
      <c r="D15134">
        <v>63533</v>
      </c>
      <c r="E15134" t="str">
        <f>"63533"</f>
        <v>63533</v>
      </c>
      <c r="F15134" t="s">
        <v>23</v>
      </c>
      <c r="G15134">
        <v>2018</v>
      </c>
      <c r="I15134" t="s">
        <v>21</v>
      </c>
      <c r="J15134" t="s">
        <v>22</v>
      </c>
    </row>
    <row r="15135" spans="1:10">
      <c r="A15135" t="s">
        <v>19</v>
      </c>
      <c r="B15135">
        <v>63534</v>
      </c>
      <c r="C15135" t="s">
        <v>1246</v>
      </c>
      <c r="D15135">
        <v>63534</v>
      </c>
      <c r="E15135" t="str">
        <f>"63534"</f>
        <v>63534</v>
      </c>
      <c r="F15135" t="s">
        <v>23</v>
      </c>
      <c r="G15135">
        <v>2018</v>
      </c>
      <c r="I15135" t="s">
        <v>21</v>
      </c>
      <c r="J15135" t="s">
        <v>22</v>
      </c>
    </row>
    <row r="15136" spans="1:10">
      <c r="A15136" t="s">
        <v>19</v>
      </c>
      <c r="B15136">
        <v>63535</v>
      </c>
      <c r="C15136" t="s">
        <v>1246</v>
      </c>
      <c r="D15136">
        <v>63535</v>
      </c>
      <c r="E15136" t="str">
        <f>"63535"</f>
        <v>63535</v>
      </c>
      <c r="F15136" t="s">
        <v>23</v>
      </c>
      <c r="G15136">
        <v>2018</v>
      </c>
      <c r="I15136" t="s">
        <v>21</v>
      </c>
      <c r="J15136" t="s">
        <v>22</v>
      </c>
    </row>
    <row r="15137" spans="1:10">
      <c r="A15137" t="s">
        <v>19</v>
      </c>
      <c r="B15137">
        <v>63536</v>
      </c>
      <c r="C15137" t="s">
        <v>1246</v>
      </c>
      <c r="D15137">
        <v>63536</v>
      </c>
      <c r="E15137" t="str">
        <f>"63536"</f>
        <v>63536</v>
      </c>
      <c r="F15137" t="s">
        <v>23</v>
      </c>
      <c r="G15137">
        <v>2018</v>
      </c>
      <c r="I15137" t="s">
        <v>21</v>
      </c>
      <c r="J15137" t="s">
        <v>22</v>
      </c>
    </row>
    <row r="15138" spans="1:10">
      <c r="A15138" t="s">
        <v>19</v>
      </c>
      <c r="B15138">
        <v>63537</v>
      </c>
      <c r="C15138" t="s">
        <v>1246</v>
      </c>
      <c r="D15138">
        <v>63537</v>
      </c>
      <c r="E15138" t="str">
        <f>"63537"</f>
        <v>63537</v>
      </c>
      <c r="F15138" t="s">
        <v>23</v>
      </c>
      <c r="G15138">
        <v>2018</v>
      </c>
      <c r="I15138" t="s">
        <v>21</v>
      </c>
      <c r="J15138" t="s">
        <v>22</v>
      </c>
    </row>
    <row r="15139" spans="1:10">
      <c r="A15139" t="s">
        <v>19</v>
      </c>
      <c r="B15139">
        <v>63538</v>
      </c>
      <c r="C15139" t="s">
        <v>1246</v>
      </c>
      <c r="D15139">
        <v>63538</v>
      </c>
      <c r="E15139" t="str">
        <f>"63538"</f>
        <v>63538</v>
      </c>
      <c r="F15139" t="s">
        <v>23</v>
      </c>
      <c r="G15139">
        <v>2018</v>
      </c>
      <c r="I15139" t="s">
        <v>21</v>
      </c>
      <c r="J15139" t="s">
        <v>22</v>
      </c>
    </row>
    <row r="15140" spans="1:10">
      <c r="A15140" t="s">
        <v>19</v>
      </c>
      <c r="B15140">
        <v>63539</v>
      </c>
      <c r="C15140" t="s">
        <v>1246</v>
      </c>
      <c r="D15140">
        <v>63539</v>
      </c>
      <c r="E15140" t="str">
        <f>"63539"</f>
        <v>63539</v>
      </c>
      <c r="F15140" t="s">
        <v>23</v>
      </c>
      <c r="G15140">
        <v>2018</v>
      </c>
      <c r="I15140" t="s">
        <v>21</v>
      </c>
      <c r="J15140" t="s">
        <v>22</v>
      </c>
    </row>
    <row r="15141" spans="1:10">
      <c r="A15141" t="s">
        <v>19</v>
      </c>
      <c r="B15141">
        <v>63540</v>
      </c>
      <c r="C15141" t="s">
        <v>1246</v>
      </c>
      <c r="D15141">
        <v>63540</v>
      </c>
      <c r="E15141" t="str">
        <f>"63540"</f>
        <v>63540</v>
      </c>
      <c r="F15141" t="s">
        <v>23</v>
      </c>
      <c r="G15141">
        <v>2018</v>
      </c>
      <c r="I15141" t="s">
        <v>21</v>
      </c>
      <c r="J15141" t="s">
        <v>22</v>
      </c>
    </row>
    <row r="15142" spans="1:10">
      <c r="A15142" t="s">
        <v>19</v>
      </c>
      <c r="B15142">
        <v>63541</v>
      </c>
      <c r="C15142" t="s">
        <v>1246</v>
      </c>
      <c r="D15142">
        <v>63541</v>
      </c>
      <c r="E15142" t="str">
        <f>"63541"</f>
        <v>63541</v>
      </c>
      <c r="F15142" t="s">
        <v>23</v>
      </c>
      <c r="G15142">
        <v>2018</v>
      </c>
      <c r="I15142" t="s">
        <v>21</v>
      </c>
      <c r="J15142" t="s">
        <v>22</v>
      </c>
    </row>
    <row r="15143" spans="1:10">
      <c r="A15143" t="s">
        <v>19</v>
      </c>
      <c r="B15143">
        <v>63543</v>
      </c>
      <c r="C15143" t="s">
        <v>1246</v>
      </c>
      <c r="D15143">
        <v>63543</v>
      </c>
      <c r="E15143" t="str">
        <f>"63543"</f>
        <v>63543</v>
      </c>
      <c r="F15143" t="s">
        <v>23</v>
      </c>
      <c r="G15143">
        <v>2018</v>
      </c>
      <c r="I15143" t="s">
        <v>21</v>
      </c>
      <c r="J15143" t="s">
        <v>22</v>
      </c>
    </row>
    <row r="15144" spans="1:10">
      <c r="A15144" t="s">
        <v>19</v>
      </c>
      <c r="B15144">
        <v>63544</v>
      </c>
      <c r="C15144" t="s">
        <v>1246</v>
      </c>
      <c r="D15144">
        <v>63544</v>
      </c>
      <c r="E15144" t="str">
        <f>"63544"</f>
        <v>63544</v>
      </c>
      <c r="F15144" t="s">
        <v>23</v>
      </c>
      <c r="G15144">
        <v>2018</v>
      </c>
      <c r="I15144" t="s">
        <v>21</v>
      </c>
      <c r="J15144" t="s">
        <v>22</v>
      </c>
    </row>
    <row r="15145" spans="1:10">
      <c r="A15145" t="s">
        <v>19</v>
      </c>
      <c r="B15145">
        <v>63545</v>
      </c>
      <c r="C15145" t="s">
        <v>1246</v>
      </c>
      <c r="D15145">
        <v>63545</v>
      </c>
      <c r="E15145" t="str">
        <f>"63545"</f>
        <v>63545</v>
      </c>
      <c r="F15145" t="s">
        <v>23</v>
      </c>
      <c r="G15145">
        <v>2018</v>
      </c>
      <c r="I15145" t="s">
        <v>21</v>
      </c>
      <c r="J15145" t="s">
        <v>22</v>
      </c>
    </row>
    <row r="15146" spans="1:10">
      <c r="A15146" t="s">
        <v>19</v>
      </c>
      <c r="B15146">
        <v>63546</v>
      </c>
      <c r="C15146" t="s">
        <v>1246</v>
      </c>
      <c r="D15146">
        <v>63546</v>
      </c>
      <c r="E15146" t="str">
        <f>"63546"</f>
        <v>63546</v>
      </c>
      <c r="F15146" t="s">
        <v>23</v>
      </c>
      <c r="G15146">
        <v>2018</v>
      </c>
      <c r="I15146" t="s">
        <v>21</v>
      </c>
      <c r="J15146" t="s">
        <v>22</v>
      </c>
    </row>
    <row r="15147" spans="1:10">
      <c r="A15147" t="s">
        <v>19</v>
      </c>
      <c r="B15147">
        <v>63547</v>
      </c>
      <c r="C15147" t="s">
        <v>1246</v>
      </c>
      <c r="D15147">
        <v>63547</v>
      </c>
      <c r="E15147" t="str">
        <f>"63547"</f>
        <v>63547</v>
      </c>
      <c r="F15147" t="s">
        <v>23</v>
      </c>
      <c r="G15147">
        <v>2018</v>
      </c>
      <c r="I15147" t="s">
        <v>21</v>
      </c>
      <c r="J15147" t="s">
        <v>22</v>
      </c>
    </row>
    <row r="15148" spans="1:10">
      <c r="A15148" t="s">
        <v>19</v>
      </c>
      <c r="B15148">
        <v>63548</v>
      </c>
      <c r="C15148" t="s">
        <v>1246</v>
      </c>
      <c r="D15148">
        <v>63548</v>
      </c>
      <c r="E15148" t="str">
        <f>"63548"</f>
        <v>63548</v>
      </c>
      <c r="F15148">
        <v>126500</v>
      </c>
      <c r="G15148">
        <v>2018</v>
      </c>
      <c r="I15148" t="s">
        <v>21</v>
      </c>
      <c r="J15148" t="s">
        <v>22</v>
      </c>
    </row>
    <row r="15149" spans="1:10">
      <c r="A15149" t="s">
        <v>19</v>
      </c>
      <c r="B15149">
        <v>63549</v>
      </c>
      <c r="C15149" t="s">
        <v>1246</v>
      </c>
      <c r="D15149">
        <v>63549</v>
      </c>
      <c r="E15149" t="str">
        <f>"63549"</f>
        <v>63549</v>
      </c>
      <c r="F15149" t="s">
        <v>23</v>
      </c>
      <c r="G15149">
        <v>2018</v>
      </c>
      <c r="I15149" t="s">
        <v>21</v>
      </c>
      <c r="J15149" t="s">
        <v>22</v>
      </c>
    </row>
    <row r="15150" spans="1:10">
      <c r="A15150" t="s">
        <v>19</v>
      </c>
      <c r="B15150">
        <v>63551</v>
      </c>
      <c r="C15150" t="s">
        <v>1246</v>
      </c>
      <c r="D15150">
        <v>63551</v>
      </c>
      <c r="E15150" t="str">
        <f>"63551"</f>
        <v>63551</v>
      </c>
      <c r="F15150" t="s">
        <v>23</v>
      </c>
      <c r="G15150">
        <v>2018</v>
      </c>
      <c r="I15150" t="s">
        <v>21</v>
      </c>
      <c r="J15150" t="s">
        <v>22</v>
      </c>
    </row>
    <row r="15151" spans="1:10">
      <c r="A15151" t="s">
        <v>19</v>
      </c>
      <c r="B15151">
        <v>63552</v>
      </c>
      <c r="C15151" t="s">
        <v>1246</v>
      </c>
      <c r="D15151">
        <v>63552</v>
      </c>
      <c r="E15151" t="str">
        <f>"63552"</f>
        <v>63552</v>
      </c>
      <c r="F15151">
        <v>437751</v>
      </c>
      <c r="G15151">
        <v>2018</v>
      </c>
      <c r="I15151" t="s">
        <v>21</v>
      </c>
      <c r="J15151" t="s">
        <v>22</v>
      </c>
    </row>
    <row r="15152" spans="1:10">
      <c r="A15152" t="s">
        <v>19</v>
      </c>
      <c r="B15152">
        <v>63555</v>
      </c>
      <c r="C15152" t="s">
        <v>1246</v>
      </c>
      <c r="D15152">
        <v>63555</v>
      </c>
      <c r="E15152" t="str">
        <f>"63555"</f>
        <v>63555</v>
      </c>
      <c r="F15152">
        <v>194808</v>
      </c>
      <c r="G15152">
        <v>2018</v>
      </c>
      <c r="I15152" t="s">
        <v>21</v>
      </c>
      <c r="J15152" t="s">
        <v>22</v>
      </c>
    </row>
    <row r="15153" spans="1:10">
      <c r="A15153" t="s">
        <v>19</v>
      </c>
      <c r="B15153">
        <v>63556</v>
      </c>
      <c r="C15153" t="s">
        <v>1246</v>
      </c>
      <c r="D15153">
        <v>63556</v>
      </c>
      <c r="E15153" t="str">
        <f>"63556"</f>
        <v>63556</v>
      </c>
      <c r="F15153">
        <v>72418</v>
      </c>
      <c r="G15153">
        <v>2018</v>
      </c>
      <c r="I15153" t="s">
        <v>21</v>
      </c>
      <c r="J15153" t="s">
        <v>22</v>
      </c>
    </row>
    <row r="15154" spans="1:10">
      <c r="A15154" t="s">
        <v>19</v>
      </c>
      <c r="B15154">
        <v>63557</v>
      </c>
      <c r="C15154" t="s">
        <v>1246</v>
      </c>
      <c r="D15154">
        <v>63557</v>
      </c>
      <c r="E15154" t="str">
        <f>"63557"</f>
        <v>63557</v>
      </c>
      <c r="F15154" t="s">
        <v>23</v>
      </c>
      <c r="G15154">
        <v>2018</v>
      </c>
      <c r="I15154" t="s">
        <v>21</v>
      </c>
      <c r="J15154" t="s">
        <v>22</v>
      </c>
    </row>
    <row r="15155" spans="1:10">
      <c r="A15155" t="s">
        <v>19</v>
      </c>
      <c r="B15155">
        <v>63558</v>
      </c>
      <c r="C15155" t="s">
        <v>1246</v>
      </c>
      <c r="D15155">
        <v>63558</v>
      </c>
      <c r="E15155" t="str">
        <f>"63558"</f>
        <v>63558</v>
      </c>
      <c r="F15155" t="s">
        <v>23</v>
      </c>
      <c r="G15155">
        <v>2018</v>
      </c>
      <c r="I15155" t="s">
        <v>21</v>
      </c>
      <c r="J15155" t="s">
        <v>22</v>
      </c>
    </row>
    <row r="15156" spans="1:10">
      <c r="A15156" t="s">
        <v>19</v>
      </c>
      <c r="B15156">
        <v>63559</v>
      </c>
      <c r="C15156" t="s">
        <v>1246</v>
      </c>
      <c r="D15156">
        <v>63559</v>
      </c>
      <c r="E15156" t="str">
        <f>"63559"</f>
        <v>63559</v>
      </c>
      <c r="F15156" t="s">
        <v>23</v>
      </c>
      <c r="G15156">
        <v>2018</v>
      </c>
      <c r="I15156" t="s">
        <v>21</v>
      </c>
      <c r="J15156" t="s">
        <v>22</v>
      </c>
    </row>
    <row r="15157" spans="1:10">
      <c r="A15157" t="s">
        <v>19</v>
      </c>
      <c r="B15157">
        <v>63560</v>
      </c>
      <c r="C15157" t="s">
        <v>1246</v>
      </c>
      <c r="D15157">
        <v>63560</v>
      </c>
      <c r="E15157" t="str">
        <f>"63560"</f>
        <v>63560</v>
      </c>
      <c r="F15157" t="s">
        <v>23</v>
      </c>
      <c r="G15157">
        <v>2018</v>
      </c>
      <c r="I15157" t="s">
        <v>21</v>
      </c>
      <c r="J15157" t="s">
        <v>22</v>
      </c>
    </row>
    <row r="15158" spans="1:10">
      <c r="A15158" t="s">
        <v>19</v>
      </c>
      <c r="B15158">
        <v>63561</v>
      </c>
      <c r="C15158" t="s">
        <v>1246</v>
      </c>
      <c r="D15158">
        <v>63561</v>
      </c>
      <c r="E15158" t="str">
        <f>"63561"</f>
        <v>63561</v>
      </c>
      <c r="F15158" t="s">
        <v>23</v>
      </c>
      <c r="G15158">
        <v>2018</v>
      </c>
      <c r="I15158" t="s">
        <v>21</v>
      </c>
      <c r="J15158" t="s">
        <v>22</v>
      </c>
    </row>
    <row r="15159" spans="1:10">
      <c r="A15159" t="s">
        <v>19</v>
      </c>
      <c r="B15159">
        <v>63563</v>
      </c>
      <c r="C15159" t="s">
        <v>1246</v>
      </c>
      <c r="D15159">
        <v>63563</v>
      </c>
      <c r="E15159" t="str">
        <f>"63563"</f>
        <v>63563</v>
      </c>
      <c r="F15159" t="s">
        <v>23</v>
      </c>
      <c r="G15159">
        <v>2018</v>
      </c>
      <c r="I15159" t="s">
        <v>21</v>
      </c>
      <c r="J15159" t="s">
        <v>22</v>
      </c>
    </row>
    <row r="15160" spans="1:10">
      <c r="A15160" t="s">
        <v>19</v>
      </c>
      <c r="B15160">
        <v>63565</v>
      </c>
      <c r="C15160" t="s">
        <v>1246</v>
      </c>
      <c r="D15160">
        <v>63565</v>
      </c>
      <c r="E15160" t="str">
        <f>"63565"</f>
        <v>63565</v>
      </c>
      <c r="F15160" t="s">
        <v>23</v>
      </c>
      <c r="G15160">
        <v>2018</v>
      </c>
      <c r="I15160" t="s">
        <v>21</v>
      </c>
      <c r="J15160" t="s">
        <v>22</v>
      </c>
    </row>
    <row r="15161" spans="1:10">
      <c r="A15161" t="s">
        <v>19</v>
      </c>
      <c r="B15161">
        <v>63566</v>
      </c>
      <c r="C15161" t="s">
        <v>1246</v>
      </c>
      <c r="D15161">
        <v>63566</v>
      </c>
      <c r="E15161" t="str">
        <f>"63566"</f>
        <v>63566</v>
      </c>
      <c r="F15161" t="s">
        <v>23</v>
      </c>
      <c r="G15161">
        <v>2018</v>
      </c>
      <c r="I15161" t="s">
        <v>21</v>
      </c>
      <c r="J15161" t="s">
        <v>22</v>
      </c>
    </row>
    <row r="15162" spans="1:10">
      <c r="A15162" t="s">
        <v>19</v>
      </c>
      <c r="B15162">
        <v>63567</v>
      </c>
      <c r="C15162" t="s">
        <v>1246</v>
      </c>
      <c r="D15162">
        <v>63567</v>
      </c>
      <c r="E15162" t="str">
        <f>"63567"</f>
        <v>63567</v>
      </c>
      <c r="F15162" t="s">
        <v>23</v>
      </c>
      <c r="G15162">
        <v>2018</v>
      </c>
      <c r="I15162" t="s">
        <v>21</v>
      </c>
      <c r="J15162" t="s">
        <v>22</v>
      </c>
    </row>
    <row r="15163" spans="1:10">
      <c r="A15163" t="s">
        <v>19</v>
      </c>
      <c r="B15163">
        <v>63601</v>
      </c>
      <c r="C15163" t="s">
        <v>1246</v>
      </c>
      <c r="D15163">
        <v>63601</v>
      </c>
      <c r="E15163" t="str">
        <f>"63601"</f>
        <v>63601</v>
      </c>
      <c r="F15163">
        <v>25916</v>
      </c>
      <c r="G15163">
        <v>2018</v>
      </c>
      <c r="I15163" t="s">
        <v>21</v>
      </c>
      <c r="J15163" t="s">
        <v>22</v>
      </c>
    </row>
    <row r="15164" spans="1:10">
      <c r="A15164" t="s">
        <v>19</v>
      </c>
      <c r="B15164">
        <v>63620</v>
      </c>
      <c r="C15164" t="s">
        <v>1246</v>
      </c>
      <c r="D15164">
        <v>63620</v>
      </c>
      <c r="E15164" t="str">
        <f>"63620"</f>
        <v>63620</v>
      </c>
      <c r="F15164" t="s">
        <v>23</v>
      </c>
      <c r="G15164">
        <v>2018</v>
      </c>
      <c r="I15164" t="s">
        <v>21</v>
      </c>
      <c r="J15164" t="s">
        <v>22</v>
      </c>
    </row>
    <row r="15165" spans="1:10">
      <c r="A15165" t="s">
        <v>19</v>
      </c>
      <c r="B15165">
        <v>63621</v>
      </c>
      <c r="C15165" t="s">
        <v>1246</v>
      </c>
      <c r="D15165">
        <v>63621</v>
      </c>
      <c r="E15165" t="str">
        <f>"63621"</f>
        <v>63621</v>
      </c>
      <c r="F15165" t="s">
        <v>23</v>
      </c>
      <c r="G15165">
        <v>2018</v>
      </c>
      <c r="I15165" t="s">
        <v>21</v>
      </c>
      <c r="J15165" t="s">
        <v>22</v>
      </c>
    </row>
    <row r="15166" spans="1:10">
      <c r="A15166" t="s">
        <v>19</v>
      </c>
      <c r="B15166">
        <v>63622</v>
      </c>
      <c r="C15166" t="s">
        <v>1246</v>
      </c>
      <c r="D15166">
        <v>63622</v>
      </c>
      <c r="E15166" t="str">
        <f>"63622"</f>
        <v>63622</v>
      </c>
      <c r="F15166" t="s">
        <v>23</v>
      </c>
      <c r="G15166">
        <v>2018</v>
      </c>
      <c r="I15166" t="s">
        <v>21</v>
      </c>
      <c r="J15166" t="s">
        <v>22</v>
      </c>
    </row>
    <row r="15167" spans="1:10">
      <c r="A15167" t="s">
        <v>19</v>
      </c>
      <c r="B15167">
        <v>63623</v>
      </c>
      <c r="C15167" t="s">
        <v>1246</v>
      </c>
      <c r="D15167">
        <v>63623</v>
      </c>
      <c r="E15167" t="str">
        <f>"63623"</f>
        <v>63623</v>
      </c>
      <c r="F15167" t="s">
        <v>23</v>
      </c>
      <c r="G15167">
        <v>2018</v>
      </c>
      <c r="I15167" t="s">
        <v>21</v>
      </c>
      <c r="J15167" t="s">
        <v>22</v>
      </c>
    </row>
    <row r="15168" spans="1:10">
      <c r="A15168" t="s">
        <v>19</v>
      </c>
      <c r="B15168">
        <v>63624</v>
      </c>
      <c r="C15168" t="s">
        <v>1246</v>
      </c>
      <c r="D15168">
        <v>63624</v>
      </c>
      <c r="E15168" t="str">
        <f>"63624"</f>
        <v>63624</v>
      </c>
      <c r="F15168" t="s">
        <v>23</v>
      </c>
      <c r="G15168">
        <v>2018</v>
      </c>
      <c r="I15168" t="s">
        <v>21</v>
      </c>
      <c r="J15168" t="s">
        <v>22</v>
      </c>
    </row>
    <row r="15169" spans="1:10">
      <c r="A15169" t="s">
        <v>19</v>
      </c>
      <c r="B15169">
        <v>63625</v>
      </c>
      <c r="C15169" t="s">
        <v>1246</v>
      </c>
      <c r="D15169">
        <v>63625</v>
      </c>
      <c r="E15169" t="str">
        <f>"63625"</f>
        <v>63625</v>
      </c>
      <c r="F15169" t="s">
        <v>23</v>
      </c>
      <c r="G15169">
        <v>2018</v>
      </c>
      <c r="I15169" t="s">
        <v>21</v>
      </c>
      <c r="J15169" t="s">
        <v>22</v>
      </c>
    </row>
    <row r="15170" spans="1:10">
      <c r="A15170" t="s">
        <v>19</v>
      </c>
      <c r="B15170">
        <v>63626</v>
      </c>
      <c r="C15170" t="s">
        <v>1246</v>
      </c>
      <c r="D15170">
        <v>63626</v>
      </c>
      <c r="E15170" t="str">
        <f>"63626"</f>
        <v>63626</v>
      </c>
      <c r="F15170" t="s">
        <v>23</v>
      </c>
      <c r="G15170">
        <v>2018</v>
      </c>
      <c r="I15170" t="s">
        <v>21</v>
      </c>
      <c r="J15170" t="s">
        <v>22</v>
      </c>
    </row>
    <row r="15171" spans="1:10">
      <c r="A15171" t="s">
        <v>19</v>
      </c>
      <c r="B15171">
        <v>63627</v>
      </c>
      <c r="C15171" t="s">
        <v>1246</v>
      </c>
      <c r="D15171">
        <v>63627</v>
      </c>
      <c r="E15171" t="str">
        <f>"63627"</f>
        <v>63627</v>
      </c>
      <c r="F15171" t="s">
        <v>23</v>
      </c>
      <c r="G15171">
        <v>2018</v>
      </c>
      <c r="I15171" t="s">
        <v>21</v>
      </c>
      <c r="J15171" t="s">
        <v>22</v>
      </c>
    </row>
    <row r="15172" spans="1:10">
      <c r="A15172" t="s">
        <v>19</v>
      </c>
      <c r="B15172">
        <v>63628</v>
      </c>
      <c r="C15172" t="s">
        <v>1246</v>
      </c>
      <c r="D15172">
        <v>63628</v>
      </c>
      <c r="E15172" t="str">
        <f>"63628"</f>
        <v>63628</v>
      </c>
      <c r="F15172" t="s">
        <v>23</v>
      </c>
      <c r="G15172">
        <v>2018</v>
      </c>
      <c r="I15172" t="s">
        <v>21</v>
      </c>
      <c r="J15172" t="s">
        <v>22</v>
      </c>
    </row>
    <row r="15173" spans="1:10">
      <c r="A15173" t="s">
        <v>19</v>
      </c>
      <c r="B15173">
        <v>63629</v>
      </c>
      <c r="C15173" t="s">
        <v>1246</v>
      </c>
      <c r="D15173">
        <v>63629</v>
      </c>
      <c r="E15173" t="str">
        <f>"63629"</f>
        <v>63629</v>
      </c>
      <c r="F15173" t="s">
        <v>23</v>
      </c>
      <c r="G15173">
        <v>2018</v>
      </c>
      <c r="I15173" t="s">
        <v>21</v>
      </c>
      <c r="J15173" t="s">
        <v>22</v>
      </c>
    </row>
    <row r="15174" spans="1:10">
      <c r="A15174" t="s">
        <v>19</v>
      </c>
      <c r="B15174">
        <v>63630</v>
      </c>
      <c r="C15174" t="s">
        <v>1246</v>
      </c>
      <c r="D15174">
        <v>63630</v>
      </c>
      <c r="E15174" t="str">
        <f>"63630"</f>
        <v>63630</v>
      </c>
      <c r="F15174" t="s">
        <v>23</v>
      </c>
      <c r="G15174">
        <v>2018</v>
      </c>
      <c r="I15174" t="s">
        <v>21</v>
      </c>
      <c r="J15174" t="s">
        <v>22</v>
      </c>
    </row>
    <row r="15175" spans="1:10">
      <c r="A15175" t="s">
        <v>19</v>
      </c>
      <c r="B15175">
        <v>63631</v>
      </c>
      <c r="C15175" t="s">
        <v>1246</v>
      </c>
      <c r="D15175">
        <v>63631</v>
      </c>
      <c r="E15175" t="str">
        <f>"63631"</f>
        <v>63631</v>
      </c>
      <c r="F15175" t="s">
        <v>23</v>
      </c>
      <c r="G15175">
        <v>2018</v>
      </c>
      <c r="I15175" t="s">
        <v>21</v>
      </c>
      <c r="J15175" t="s">
        <v>22</v>
      </c>
    </row>
    <row r="15176" spans="1:10">
      <c r="A15176" t="s">
        <v>19</v>
      </c>
      <c r="B15176">
        <v>63633</v>
      </c>
      <c r="C15176" t="s">
        <v>1246</v>
      </c>
      <c r="D15176">
        <v>63633</v>
      </c>
      <c r="E15176" t="str">
        <f>"63633"</f>
        <v>63633</v>
      </c>
      <c r="F15176" t="s">
        <v>23</v>
      </c>
      <c r="G15176">
        <v>2018</v>
      </c>
      <c r="I15176" t="s">
        <v>21</v>
      </c>
      <c r="J15176" t="s">
        <v>22</v>
      </c>
    </row>
    <row r="15177" spans="1:10">
      <c r="A15177" t="s">
        <v>19</v>
      </c>
      <c r="B15177">
        <v>63636</v>
      </c>
      <c r="C15177" t="s">
        <v>1246</v>
      </c>
      <c r="D15177">
        <v>63636</v>
      </c>
      <c r="E15177" t="str">
        <f>"63636"</f>
        <v>63636</v>
      </c>
      <c r="F15177" t="s">
        <v>23</v>
      </c>
      <c r="G15177">
        <v>2018</v>
      </c>
      <c r="I15177" t="s">
        <v>21</v>
      </c>
      <c r="J15177" t="s">
        <v>22</v>
      </c>
    </row>
    <row r="15178" spans="1:10">
      <c r="A15178" t="s">
        <v>19</v>
      </c>
      <c r="B15178">
        <v>63637</v>
      </c>
      <c r="C15178" t="s">
        <v>1246</v>
      </c>
      <c r="D15178">
        <v>63637</v>
      </c>
      <c r="E15178" t="str">
        <f>"63637"</f>
        <v>63637</v>
      </c>
      <c r="F15178" t="s">
        <v>23</v>
      </c>
      <c r="G15178">
        <v>2018</v>
      </c>
      <c r="I15178" t="s">
        <v>21</v>
      </c>
      <c r="J15178" t="s">
        <v>22</v>
      </c>
    </row>
    <row r="15179" spans="1:10">
      <c r="A15179" t="s">
        <v>19</v>
      </c>
      <c r="B15179">
        <v>63638</v>
      </c>
      <c r="C15179" t="s">
        <v>1246</v>
      </c>
      <c r="D15179">
        <v>63638</v>
      </c>
      <c r="E15179" t="str">
        <f>"63638"</f>
        <v>63638</v>
      </c>
      <c r="F15179" t="s">
        <v>23</v>
      </c>
      <c r="G15179">
        <v>2018</v>
      </c>
      <c r="I15179" t="s">
        <v>21</v>
      </c>
      <c r="J15179" t="s">
        <v>22</v>
      </c>
    </row>
    <row r="15180" spans="1:10">
      <c r="A15180" t="s">
        <v>19</v>
      </c>
      <c r="B15180">
        <v>63640</v>
      </c>
      <c r="C15180" t="s">
        <v>1246</v>
      </c>
      <c r="D15180">
        <v>63640</v>
      </c>
      <c r="E15180" t="str">
        <f>"63640"</f>
        <v>63640</v>
      </c>
      <c r="F15180" t="s">
        <v>23</v>
      </c>
      <c r="G15180">
        <v>2018</v>
      </c>
      <c r="I15180" t="s">
        <v>21</v>
      </c>
      <c r="J15180" t="s">
        <v>22</v>
      </c>
    </row>
    <row r="15181" spans="1:10">
      <c r="A15181" t="s">
        <v>19</v>
      </c>
      <c r="B15181">
        <v>63645</v>
      </c>
      <c r="C15181" t="s">
        <v>1246</v>
      </c>
      <c r="D15181">
        <v>63645</v>
      </c>
      <c r="E15181" t="str">
        <f>"63645"</f>
        <v>63645</v>
      </c>
      <c r="F15181" t="s">
        <v>23</v>
      </c>
      <c r="G15181">
        <v>2018</v>
      </c>
      <c r="I15181" t="s">
        <v>21</v>
      </c>
      <c r="J15181" t="s">
        <v>22</v>
      </c>
    </row>
    <row r="15182" spans="1:10">
      <c r="A15182" t="s">
        <v>19</v>
      </c>
      <c r="B15182">
        <v>63648</v>
      </c>
      <c r="C15182" t="s">
        <v>1246</v>
      </c>
      <c r="D15182">
        <v>63648</v>
      </c>
      <c r="E15182" t="str">
        <f>"63648"</f>
        <v>63648</v>
      </c>
      <c r="F15182" t="s">
        <v>23</v>
      </c>
      <c r="G15182">
        <v>2018</v>
      </c>
      <c r="I15182" t="s">
        <v>21</v>
      </c>
      <c r="J15182" t="s">
        <v>22</v>
      </c>
    </row>
    <row r="15183" spans="1:10">
      <c r="A15183" t="s">
        <v>19</v>
      </c>
      <c r="B15183">
        <v>63650</v>
      </c>
      <c r="C15183" t="s">
        <v>1246</v>
      </c>
      <c r="D15183">
        <v>63650</v>
      </c>
      <c r="E15183" t="str">
        <f>"63650"</f>
        <v>63650</v>
      </c>
      <c r="F15183" t="s">
        <v>23</v>
      </c>
      <c r="G15183">
        <v>2018</v>
      </c>
      <c r="I15183" t="s">
        <v>21</v>
      </c>
      <c r="J15183" t="s">
        <v>22</v>
      </c>
    </row>
    <row r="15184" spans="1:10">
      <c r="A15184" t="s">
        <v>19</v>
      </c>
      <c r="B15184">
        <v>63653</v>
      </c>
      <c r="C15184" t="s">
        <v>1246</v>
      </c>
      <c r="D15184">
        <v>63653</v>
      </c>
      <c r="E15184" t="str">
        <f>"63653"</f>
        <v>63653</v>
      </c>
      <c r="F15184" t="s">
        <v>23</v>
      </c>
      <c r="G15184">
        <v>2018</v>
      </c>
      <c r="I15184" t="s">
        <v>21</v>
      </c>
      <c r="J15184" t="s">
        <v>22</v>
      </c>
    </row>
    <row r="15185" spans="1:10">
      <c r="A15185" t="s">
        <v>19</v>
      </c>
      <c r="B15185">
        <v>63654</v>
      </c>
      <c r="C15185" t="s">
        <v>1246</v>
      </c>
      <c r="D15185">
        <v>63654</v>
      </c>
      <c r="E15185" t="str">
        <f>"63654"</f>
        <v>63654</v>
      </c>
      <c r="F15185" t="s">
        <v>23</v>
      </c>
      <c r="G15185">
        <v>2018</v>
      </c>
      <c r="I15185" t="s">
        <v>21</v>
      </c>
      <c r="J15185" t="s">
        <v>22</v>
      </c>
    </row>
    <row r="15186" spans="1:10">
      <c r="A15186" t="s">
        <v>19</v>
      </c>
      <c r="B15186">
        <v>63655</v>
      </c>
      <c r="C15186" t="s">
        <v>1246</v>
      </c>
      <c r="D15186">
        <v>63655</v>
      </c>
      <c r="E15186" t="str">
        <f>"63655"</f>
        <v>63655</v>
      </c>
      <c r="F15186" t="s">
        <v>23</v>
      </c>
      <c r="G15186">
        <v>2018</v>
      </c>
      <c r="I15186" t="s">
        <v>21</v>
      </c>
      <c r="J15186" t="s">
        <v>22</v>
      </c>
    </row>
    <row r="15187" spans="1:10">
      <c r="A15187" t="s">
        <v>19</v>
      </c>
      <c r="B15187">
        <v>63656</v>
      </c>
      <c r="C15187" t="s">
        <v>1246</v>
      </c>
      <c r="D15187">
        <v>63656</v>
      </c>
      <c r="E15187" t="str">
        <f>"63656"</f>
        <v>63656</v>
      </c>
      <c r="F15187" t="s">
        <v>23</v>
      </c>
      <c r="G15187">
        <v>2018</v>
      </c>
      <c r="I15187" t="s">
        <v>21</v>
      </c>
      <c r="J15187" t="s">
        <v>22</v>
      </c>
    </row>
    <row r="15188" spans="1:10">
      <c r="A15188" t="s">
        <v>19</v>
      </c>
      <c r="B15188">
        <v>63660</v>
      </c>
      <c r="C15188" t="s">
        <v>1246</v>
      </c>
      <c r="D15188">
        <v>63660</v>
      </c>
      <c r="E15188" t="str">
        <f>"63660"</f>
        <v>63660</v>
      </c>
      <c r="F15188" t="s">
        <v>23</v>
      </c>
      <c r="G15188">
        <v>2018</v>
      </c>
      <c r="I15188" t="s">
        <v>21</v>
      </c>
      <c r="J15188" t="s">
        <v>22</v>
      </c>
    </row>
    <row r="15189" spans="1:10">
      <c r="A15189" t="s">
        <v>19</v>
      </c>
      <c r="B15189">
        <v>63662</v>
      </c>
      <c r="C15189" t="s">
        <v>1246</v>
      </c>
      <c r="D15189">
        <v>63662</v>
      </c>
      <c r="E15189" t="str">
        <f>"63662"</f>
        <v>63662</v>
      </c>
      <c r="F15189" t="s">
        <v>23</v>
      </c>
      <c r="G15189">
        <v>2018</v>
      </c>
      <c r="I15189" t="s">
        <v>21</v>
      </c>
      <c r="J15189" t="s">
        <v>22</v>
      </c>
    </row>
    <row r="15190" spans="1:10">
      <c r="A15190" t="s">
        <v>19</v>
      </c>
      <c r="B15190">
        <v>63663</v>
      </c>
      <c r="C15190" t="s">
        <v>1246</v>
      </c>
      <c r="D15190">
        <v>63663</v>
      </c>
      <c r="E15190" t="str">
        <f>"63663"</f>
        <v>63663</v>
      </c>
      <c r="F15190" t="s">
        <v>23</v>
      </c>
      <c r="G15190">
        <v>2018</v>
      </c>
      <c r="I15190" t="s">
        <v>21</v>
      </c>
      <c r="J15190" t="s">
        <v>22</v>
      </c>
    </row>
    <row r="15191" spans="1:10">
      <c r="A15191" t="s">
        <v>19</v>
      </c>
      <c r="B15191">
        <v>63664</v>
      </c>
      <c r="C15191" t="s">
        <v>1246</v>
      </c>
      <c r="D15191">
        <v>63664</v>
      </c>
      <c r="E15191" t="str">
        <f>"63664"</f>
        <v>63664</v>
      </c>
      <c r="F15191">
        <v>441205</v>
      </c>
      <c r="G15191">
        <v>2018</v>
      </c>
      <c r="I15191" t="s">
        <v>21</v>
      </c>
      <c r="J15191" t="s">
        <v>22</v>
      </c>
    </row>
    <row r="15192" spans="1:10">
      <c r="A15192" t="s">
        <v>19</v>
      </c>
      <c r="B15192">
        <v>63665</v>
      </c>
      <c r="C15192" t="s">
        <v>1246</v>
      </c>
      <c r="D15192">
        <v>63665</v>
      </c>
      <c r="E15192" t="str">
        <f>"63665"</f>
        <v>63665</v>
      </c>
      <c r="F15192" t="s">
        <v>23</v>
      </c>
      <c r="G15192">
        <v>2018</v>
      </c>
      <c r="I15192" t="s">
        <v>21</v>
      </c>
      <c r="J15192" t="s">
        <v>22</v>
      </c>
    </row>
    <row r="15193" spans="1:10">
      <c r="A15193" t="s">
        <v>19</v>
      </c>
      <c r="B15193">
        <v>63670</v>
      </c>
      <c r="C15193" t="s">
        <v>1246</v>
      </c>
      <c r="D15193">
        <v>63670</v>
      </c>
      <c r="E15193" t="str">
        <f>"63670"</f>
        <v>63670</v>
      </c>
      <c r="F15193">
        <v>138218</v>
      </c>
      <c r="G15193">
        <v>2018</v>
      </c>
      <c r="I15193" t="s">
        <v>21</v>
      </c>
      <c r="J15193" t="s">
        <v>22</v>
      </c>
    </row>
    <row r="15194" spans="1:10">
      <c r="A15194" t="s">
        <v>19</v>
      </c>
      <c r="B15194">
        <v>63673</v>
      </c>
      <c r="C15194" t="s">
        <v>1246</v>
      </c>
      <c r="D15194">
        <v>63673</v>
      </c>
      <c r="E15194" t="str">
        <f>"63673"</f>
        <v>63673</v>
      </c>
      <c r="F15194" t="s">
        <v>23</v>
      </c>
      <c r="G15194">
        <v>2018</v>
      </c>
      <c r="I15194" t="s">
        <v>21</v>
      </c>
      <c r="J15194" t="s">
        <v>22</v>
      </c>
    </row>
    <row r="15195" spans="1:10">
      <c r="A15195" t="s">
        <v>19</v>
      </c>
      <c r="B15195">
        <v>63675</v>
      </c>
      <c r="C15195" t="s">
        <v>1246</v>
      </c>
      <c r="D15195">
        <v>63675</v>
      </c>
      <c r="E15195" t="str">
        <f>"63675"</f>
        <v>63675</v>
      </c>
      <c r="F15195" t="s">
        <v>23</v>
      </c>
      <c r="G15195">
        <v>2018</v>
      </c>
      <c r="I15195" t="s">
        <v>21</v>
      </c>
      <c r="J15195" t="s">
        <v>22</v>
      </c>
    </row>
    <row r="15196" spans="1:10">
      <c r="A15196" t="s">
        <v>19</v>
      </c>
      <c r="B15196">
        <v>63701</v>
      </c>
      <c r="C15196" t="s">
        <v>1246</v>
      </c>
      <c r="D15196">
        <v>63701</v>
      </c>
      <c r="E15196" t="str">
        <f>"63701"</f>
        <v>63701</v>
      </c>
      <c r="F15196">
        <v>215576</v>
      </c>
      <c r="G15196">
        <v>2018</v>
      </c>
      <c r="I15196" t="s">
        <v>21</v>
      </c>
      <c r="J15196" t="s">
        <v>22</v>
      </c>
    </row>
    <row r="15197" spans="1:10">
      <c r="A15197" t="s">
        <v>19</v>
      </c>
      <c r="B15197">
        <v>63703</v>
      </c>
      <c r="C15197" t="s">
        <v>1246</v>
      </c>
      <c r="D15197">
        <v>63703</v>
      </c>
      <c r="E15197" t="str">
        <f>"63703"</f>
        <v>63703</v>
      </c>
      <c r="F15197" t="s">
        <v>23</v>
      </c>
      <c r="G15197">
        <v>2018</v>
      </c>
      <c r="I15197" t="s">
        <v>21</v>
      </c>
      <c r="J15197" t="s">
        <v>22</v>
      </c>
    </row>
    <row r="15198" spans="1:10">
      <c r="A15198" t="s">
        <v>19</v>
      </c>
      <c r="B15198">
        <v>63730</v>
      </c>
      <c r="C15198" t="s">
        <v>1246</v>
      </c>
      <c r="D15198">
        <v>63730</v>
      </c>
      <c r="E15198" t="str">
        <f>"63730"</f>
        <v>63730</v>
      </c>
      <c r="F15198" t="s">
        <v>23</v>
      </c>
      <c r="G15198">
        <v>2018</v>
      </c>
      <c r="I15198" t="s">
        <v>21</v>
      </c>
      <c r="J15198" t="s">
        <v>22</v>
      </c>
    </row>
    <row r="15199" spans="1:10">
      <c r="A15199" t="s">
        <v>19</v>
      </c>
      <c r="B15199">
        <v>63732</v>
      </c>
      <c r="C15199" t="s">
        <v>1246</v>
      </c>
      <c r="D15199">
        <v>63732</v>
      </c>
      <c r="E15199" t="str">
        <f>"63732"</f>
        <v>63732</v>
      </c>
      <c r="F15199" t="s">
        <v>23</v>
      </c>
      <c r="G15199">
        <v>2018</v>
      </c>
      <c r="I15199" t="s">
        <v>21</v>
      </c>
      <c r="J15199" t="s">
        <v>22</v>
      </c>
    </row>
    <row r="15200" spans="1:10">
      <c r="A15200" t="s">
        <v>19</v>
      </c>
      <c r="B15200">
        <v>63735</v>
      </c>
      <c r="C15200" t="s">
        <v>1246</v>
      </c>
      <c r="D15200">
        <v>63735</v>
      </c>
      <c r="E15200" t="str">
        <f>"63735"</f>
        <v>63735</v>
      </c>
      <c r="F15200" t="s">
        <v>23</v>
      </c>
      <c r="G15200">
        <v>2018</v>
      </c>
      <c r="I15200" t="s">
        <v>21</v>
      </c>
      <c r="J15200" t="s">
        <v>22</v>
      </c>
    </row>
    <row r="15201" spans="1:10">
      <c r="A15201" t="s">
        <v>19</v>
      </c>
      <c r="B15201">
        <v>63736</v>
      </c>
      <c r="C15201" t="s">
        <v>1246</v>
      </c>
      <c r="D15201">
        <v>63736</v>
      </c>
      <c r="E15201" t="str">
        <f>"63736"</f>
        <v>63736</v>
      </c>
      <c r="F15201" t="s">
        <v>23</v>
      </c>
      <c r="G15201">
        <v>2018</v>
      </c>
      <c r="I15201" t="s">
        <v>21</v>
      </c>
      <c r="J15201" t="s">
        <v>22</v>
      </c>
    </row>
    <row r="15202" spans="1:10">
      <c r="A15202" t="s">
        <v>19</v>
      </c>
      <c r="B15202">
        <v>63737</v>
      </c>
      <c r="C15202" t="s">
        <v>1246</v>
      </c>
      <c r="D15202">
        <v>63737</v>
      </c>
      <c r="E15202" t="str">
        <f>"63737"</f>
        <v>63737</v>
      </c>
      <c r="F15202" t="s">
        <v>23</v>
      </c>
      <c r="G15202">
        <v>2018</v>
      </c>
      <c r="I15202" t="s">
        <v>21</v>
      </c>
      <c r="J15202" t="s">
        <v>22</v>
      </c>
    </row>
    <row r="15203" spans="1:10">
      <c r="A15203" t="s">
        <v>19</v>
      </c>
      <c r="B15203">
        <v>63739</v>
      </c>
      <c r="C15203" t="s">
        <v>1246</v>
      </c>
      <c r="D15203">
        <v>63739</v>
      </c>
      <c r="E15203" t="str">
        <f>"63739"</f>
        <v>63739</v>
      </c>
      <c r="F15203" t="s">
        <v>23</v>
      </c>
      <c r="G15203">
        <v>2018</v>
      </c>
      <c r="I15203" t="s">
        <v>21</v>
      </c>
      <c r="J15203" t="s">
        <v>22</v>
      </c>
    </row>
    <row r="15204" spans="1:10">
      <c r="A15204" t="s">
        <v>19</v>
      </c>
      <c r="B15204">
        <v>63740</v>
      </c>
      <c r="C15204" t="s">
        <v>1246</v>
      </c>
      <c r="D15204">
        <v>63740</v>
      </c>
      <c r="E15204" t="str">
        <f>"63740"</f>
        <v>63740</v>
      </c>
      <c r="F15204">
        <v>509512</v>
      </c>
      <c r="G15204">
        <v>2018</v>
      </c>
      <c r="I15204" t="s">
        <v>21</v>
      </c>
      <c r="J15204" t="s">
        <v>22</v>
      </c>
    </row>
    <row r="15205" spans="1:10">
      <c r="A15205" t="s">
        <v>19</v>
      </c>
      <c r="B15205">
        <v>63743</v>
      </c>
      <c r="C15205" t="s">
        <v>1246</v>
      </c>
      <c r="D15205">
        <v>63743</v>
      </c>
      <c r="E15205" t="str">
        <f>"63743"</f>
        <v>63743</v>
      </c>
      <c r="F15205" t="s">
        <v>23</v>
      </c>
      <c r="G15205">
        <v>2018</v>
      </c>
      <c r="I15205" t="s">
        <v>21</v>
      </c>
      <c r="J15205" t="s">
        <v>22</v>
      </c>
    </row>
    <row r="15206" spans="1:10">
      <c r="A15206" t="s">
        <v>19</v>
      </c>
      <c r="B15206">
        <v>63744</v>
      </c>
      <c r="C15206" t="s">
        <v>1246</v>
      </c>
      <c r="D15206">
        <v>63744</v>
      </c>
      <c r="E15206" t="str">
        <f>"63744"</f>
        <v>63744</v>
      </c>
      <c r="F15206" t="s">
        <v>23</v>
      </c>
      <c r="G15206">
        <v>2018</v>
      </c>
      <c r="I15206" t="s">
        <v>21</v>
      </c>
      <c r="J15206" t="s">
        <v>22</v>
      </c>
    </row>
    <row r="15207" spans="1:10">
      <c r="A15207" t="s">
        <v>19</v>
      </c>
      <c r="B15207">
        <v>63746</v>
      </c>
      <c r="C15207" t="s">
        <v>1246</v>
      </c>
      <c r="D15207">
        <v>63746</v>
      </c>
      <c r="E15207" t="str">
        <f>"63746"</f>
        <v>63746</v>
      </c>
      <c r="F15207" t="s">
        <v>23</v>
      </c>
      <c r="G15207">
        <v>2018</v>
      </c>
      <c r="I15207" t="s">
        <v>21</v>
      </c>
      <c r="J15207" t="s">
        <v>22</v>
      </c>
    </row>
    <row r="15208" spans="1:10">
      <c r="A15208" t="s">
        <v>19</v>
      </c>
      <c r="B15208">
        <v>63747</v>
      </c>
      <c r="C15208" t="s">
        <v>1246</v>
      </c>
      <c r="D15208">
        <v>63747</v>
      </c>
      <c r="E15208" t="str">
        <f>"63747"</f>
        <v>63747</v>
      </c>
      <c r="F15208" t="s">
        <v>23</v>
      </c>
      <c r="G15208">
        <v>2018</v>
      </c>
      <c r="I15208" t="s">
        <v>21</v>
      </c>
      <c r="J15208" t="s">
        <v>22</v>
      </c>
    </row>
    <row r="15209" spans="1:10">
      <c r="A15209" t="s">
        <v>19</v>
      </c>
      <c r="B15209">
        <v>63748</v>
      </c>
      <c r="C15209" t="s">
        <v>1246</v>
      </c>
      <c r="D15209">
        <v>63748</v>
      </c>
      <c r="E15209" t="str">
        <f>"63748"</f>
        <v>63748</v>
      </c>
      <c r="F15209" t="s">
        <v>23</v>
      </c>
      <c r="G15209">
        <v>2018</v>
      </c>
      <c r="I15209" t="s">
        <v>21</v>
      </c>
      <c r="J15209" t="s">
        <v>22</v>
      </c>
    </row>
    <row r="15210" spans="1:10">
      <c r="A15210" t="s">
        <v>19</v>
      </c>
      <c r="B15210">
        <v>63750</v>
      </c>
      <c r="C15210" t="s">
        <v>1246</v>
      </c>
      <c r="D15210">
        <v>63750</v>
      </c>
      <c r="E15210" t="str">
        <f>"63750"</f>
        <v>63750</v>
      </c>
      <c r="F15210" t="s">
        <v>23</v>
      </c>
      <c r="G15210">
        <v>2018</v>
      </c>
      <c r="I15210" t="s">
        <v>21</v>
      </c>
      <c r="J15210" t="s">
        <v>22</v>
      </c>
    </row>
    <row r="15211" spans="1:10">
      <c r="A15211" t="s">
        <v>19</v>
      </c>
      <c r="B15211">
        <v>63751</v>
      </c>
      <c r="C15211" t="s">
        <v>1246</v>
      </c>
      <c r="D15211">
        <v>63751</v>
      </c>
      <c r="E15211" t="str">
        <f>"63751"</f>
        <v>63751</v>
      </c>
      <c r="F15211" t="s">
        <v>23</v>
      </c>
      <c r="G15211">
        <v>2018</v>
      </c>
      <c r="I15211" t="s">
        <v>21</v>
      </c>
      <c r="J15211" t="s">
        <v>22</v>
      </c>
    </row>
    <row r="15212" spans="1:10">
      <c r="A15212" t="s">
        <v>19</v>
      </c>
      <c r="B15212">
        <v>63755</v>
      </c>
      <c r="C15212" t="s">
        <v>1246</v>
      </c>
      <c r="D15212">
        <v>63755</v>
      </c>
      <c r="E15212" t="str">
        <f>"63755"</f>
        <v>63755</v>
      </c>
      <c r="F15212" t="s">
        <v>23</v>
      </c>
      <c r="G15212">
        <v>2018</v>
      </c>
      <c r="I15212" t="s">
        <v>21</v>
      </c>
      <c r="J15212" t="s">
        <v>22</v>
      </c>
    </row>
    <row r="15213" spans="1:10">
      <c r="A15213" t="s">
        <v>19</v>
      </c>
      <c r="B15213">
        <v>63760</v>
      </c>
      <c r="C15213" t="s">
        <v>1246</v>
      </c>
      <c r="D15213">
        <v>63760</v>
      </c>
      <c r="E15213" t="str">
        <f>"63760"</f>
        <v>63760</v>
      </c>
      <c r="F15213" t="s">
        <v>23</v>
      </c>
      <c r="G15213">
        <v>2018</v>
      </c>
      <c r="I15213" t="s">
        <v>21</v>
      </c>
      <c r="J15213" t="s">
        <v>22</v>
      </c>
    </row>
    <row r="15214" spans="1:10">
      <c r="A15214" t="s">
        <v>19</v>
      </c>
      <c r="B15214">
        <v>63763</v>
      </c>
      <c r="C15214" t="s">
        <v>1246</v>
      </c>
      <c r="D15214">
        <v>63763</v>
      </c>
      <c r="E15214" t="str">
        <f>"63763"</f>
        <v>63763</v>
      </c>
      <c r="F15214" t="s">
        <v>23</v>
      </c>
      <c r="G15214">
        <v>2018</v>
      </c>
      <c r="I15214" t="s">
        <v>21</v>
      </c>
      <c r="J15214" t="s">
        <v>22</v>
      </c>
    </row>
    <row r="15215" spans="1:10">
      <c r="A15215" t="s">
        <v>19</v>
      </c>
      <c r="B15215">
        <v>63764</v>
      </c>
      <c r="C15215" t="s">
        <v>1246</v>
      </c>
      <c r="D15215">
        <v>63764</v>
      </c>
      <c r="E15215" t="str">
        <f>"63764"</f>
        <v>63764</v>
      </c>
      <c r="F15215" t="s">
        <v>23</v>
      </c>
      <c r="G15215">
        <v>2018</v>
      </c>
      <c r="I15215" t="s">
        <v>21</v>
      </c>
      <c r="J15215" t="s">
        <v>22</v>
      </c>
    </row>
    <row r="15216" spans="1:10">
      <c r="A15216" t="s">
        <v>19</v>
      </c>
      <c r="B15216">
        <v>63766</v>
      </c>
      <c r="C15216" t="s">
        <v>1246</v>
      </c>
      <c r="D15216">
        <v>63766</v>
      </c>
      <c r="E15216" t="str">
        <f>"63766"</f>
        <v>63766</v>
      </c>
      <c r="F15216" t="s">
        <v>23</v>
      </c>
      <c r="G15216">
        <v>2018</v>
      </c>
      <c r="I15216" t="s">
        <v>21</v>
      </c>
      <c r="J15216" t="s">
        <v>22</v>
      </c>
    </row>
    <row r="15217" spans="1:10">
      <c r="A15217" t="s">
        <v>19</v>
      </c>
      <c r="B15217">
        <v>63767</v>
      </c>
      <c r="C15217" t="s">
        <v>1246</v>
      </c>
      <c r="D15217">
        <v>63767</v>
      </c>
      <c r="E15217" t="str">
        <f>"63767"</f>
        <v>63767</v>
      </c>
      <c r="F15217" t="s">
        <v>23</v>
      </c>
      <c r="G15217">
        <v>2018</v>
      </c>
      <c r="I15217" t="s">
        <v>21</v>
      </c>
      <c r="J15217" t="s">
        <v>22</v>
      </c>
    </row>
    <row r="15218" spans="1:10">
      <c r="A15218" t="s">
        <v>19</v>
      </c>
      <c r="B15218">
        <v>63769</v>
      </c>
      <c r="C15218" t="s">
        <v>1246</v>
      </c>
      <c r="D15218">
        <v>63769</v>
      </c>
      <c r="E15218" t="str">
        <f>"63769"</f>
        <v>63769</v>
      </c>
      <c r="F15218" t="s">
        <v>23</v>
      </c>
      <c r="G15218">
        <v>2018</v>
      </c>
      <c r="I15218" t="s">
        <v>21</v>
      </c>
      <c r="J15218" t="s">
        <v>22</v>
      </c>
    </row>
    <row r="15219" spans="1:10">
      <c r="A15219" t="s">
        <v>19</v>
      </c>
      <c r="B15219">
        <v>63770</v>
      </c>
      <c r="C15219" t="s">
        <v>1246</v>
      </c>
      <c r="D15219">
        <v>63770</v>
      </c>
      <c r="E15219" t="str">
        <f>"63770"</f>
        <v>63770</v>
      </c>
      <c r="F15219" t="s">
        <v>23</v>
      </c>
      <c r="G15219">
        <v>2018</v>
      </c>
      <c r="I15219" t="s">
        <v>21</v>
      </c>
      <c r="J15219" t="s">
        <v>22</v>
      </c>
    </row>
    <row r="15220" spans="1:10">
      <c r="A15220" t="s">
        <v>19</v>
      </c>
      <c r="B15220">
        <v>63771</v>
      </c>
      <c r="C15220" t="s">
        <v>1246</v>
      </c>
      <c r="D15220">
        <v>63771</v>
      </c>
      <c r="E15220" t="str">
        <f>"63771"</f>
        <v>63771</v>
      </c>
      <c r="F15220" t="s">
        <v>23</v>
      </c>
      <c r="G15220">
        <v>2018</v>
      </c>
      <c r="I15220" t="s">
        <v>21</v>
      </c>
      <c r="J15220" t="s">
        <v>22</v>
      </c>
    </row>
    <row r="15221" spans="1:10">
      <c r="A15221" t="s">
        <v>19</v>
      </c>
      <c r="B15221">
        <v>63775</v>
      </c>
      <c r="C15221" t="s">
        <v>1246</v>
      </c>
      <c r="D15221">
        <v>63775</v>
      </c>
      <c r="E15221" t="str">
        <f>"63775"</f>
        <v>63775</v>
      </c>
      <c r="F15221" t="s">
        <v>23</v>
      </c>
      <c r="G15221">
        <v>2018</v>
      </c>
      <c r="I15221" t="s">
        <v>21</v>
      </c>
      <c r="J15221" t="s">
        <v>22</v>
      </c>
    </row>
    <row r="15222" spans="1:10">
      <c r="A15222" t="s">
        <v>19</v>
      </c>
      <c r="B15222">
        <v>63780</v>
      </c>
      <c r="C15222" t="s">
        <v>1246</v>
      </c>
      <c r="D15222">
        <v>63780</v>
      </c>
      <c r="E15222" t="str">
        <f>"63780"</f>
        <v>63780</v>
      </c>
      <c r="F15222">
        <v>87685</v>
      </c>
      <c r="G15222">
        <v>2018</v>
      </c>
      <c r="I15222" t="s">
        <v>21</v>
      </c>
      <c r="J15222" t="s">
        <v>22</v>
      </c>
    </row>
    <row r="15223" spans="1:10">
      <c r="A15223" t="s">
        <v>19</v>
      </c>
      <c r="B15223">
        <v>63781</v>
      </c>
      <c r="C15223" t="s">
        <v>1246</v>
      </c>
      <c r="D15223">
        <v>63781</v>
      </c>
      <c r="E15223" t="str">
        <f>"63781"</f>
        <v>63781</v>
      </c>
      <c r="F15223" t="s">
        <v>23</v>
      </c>
      <c r="G15223">
        <v>2018</v>
      </c>
      <c r="I15223" t="s">
        <v>21</v>
      </c>
      <c r="J15223" t="s">
        <v>22</v>
      </c>
    </row>
    <row r="15224" spans="1:10">
      <c r="A15224" t="s">
        <v>19</v>
      </c>
      <c r="B15224">
        <v>63782</v>
      </c>
      <c r="C15224" t="s">
        <v>1246</v>
      </c>
      <c r="D15224">
        <v>63782</v>
      </c>
      <c r="E15224" t="str">
        <f>"63782"</f>
        <v>63782</v>
      </c>
      <c r="F15224" t="s">
        <v>23</v>
      </c>
      <c r="G15224">
        <v>2018</v>
      </c>
      <c r="I15224" t="s">
        <v>21</v>
      </c>
      <c r="J15224" t="s">
        <v>22</v>
      </c>
    </row>
    <row r="15225" spans="1:10">
      <c r="A15225" t="s">
        <v>19</v>
      </c>
      <c r="B15225">
        <v>63783</v>
      </c>
      <c r="C15225" t="s">
        <v>1246</v>
      </c>
      <c r="D15225">
        <v>63783</v>
      </c>
      <c r="E15225" t="str">
        <f>"63783"</f>
        <v>63783</v>
      </c>
      <c r="F15225" t="s">
        <v>23</v>
      </c>
      <c r="G15225">
        <v>2018</v>
      </c>
      <c r="I15225" t="s">
        <v>21</v>
      </c>
      <c r="J15225" t="s">
        <v>22</v>
      </c>
    </row>
    <row r="15226" spans="1:10">
      <c r="A15226" t="s">
        <v>19</v>
      </c>
      <c r="B15226">
        <v>63784</v>
      </c>
      <c r="C15226" t="s">
        <v>1246</v>
      </c>
      <c r="D15226">
        <v>63784</v>
      </c>
      <c r="E15226" t="str">
        <f>"63784"</f>
        <v>63784</v>
      </c>
      <c r="F15226" t="s">
        <v>23</v>
      </c>
      <c r="G15226">
        <v>2018</v>
      </c>
      <c r="I15226" t="s">
        <v>21</v>
      </c>
      <c r="J15226" t="s">
        <v>22</v>
      </c>
    </row>
    <row r="15227" spans="1:10">
      <c r="A15227" t="s">
        <v>19</v>
      </c>
      <c r="B15227">
        <v>63785</v>
      </c>
      <c r="C15227" t="s">
        <v>1246</v>
      </c>
      <c r="D15227">
        <v>63785</v>
      </c>
      <c r="E15227" t="str">
        <f>"63785"</f>
        <v>63785</v>
      </c>
      <c r="F15227" t="s">
        <v>23</v>
      </c>
      <c r="G15227">
        <v>2018</v>
      </c>
      <c r="I15227" t="s">
        <v>21</v>
      </c>
      <c r="J15227" t="s">
        <v>22</v>
      </c>
    </row>
    <row r="15228" spans="1:10">
      <c r="A15228" t="s">
        <v>19</v>
      </c>
      <c r="B15228">
        <v>63787</v>
      </c>
      <c r="C15228" t="s">
        <v>1246</v>
      </c>
      <c r="D15228">
        <v>63787</v>
      </c>
      <c r="E15228" t="str">
        <f>"63787"</f>
        <v>63787</v>
      </c>
      <c r="F15228" t="s">
        <v>23</v>
      </c>
      <c r="G15228">
        <v>2018</v>
      </c>
      <c r="I15228" t="s">
        <v>21</v>
      </c>
      <c r="J15228" t="s">
        <v>22</v>
      </c>
    </row>
    <row r="15229" spans="1:10">
      <c r="A15229" t="s">
        <v>19</v>
      </c>
      <c r="B15229">
        <v>63801</v>
      </c>
      <c r="C15229" t="s">
        <v>1246</v>
      </c>
      <c r="D15229">
        <v>63801</v>
      </c>
      <c r="E15229" t="str">
        <f>"63801"</f>
        <v>63801</v>
      </c>
      <c r="F15229">
        <v>1152625</v>
      </c>
      <c r="G15229">
        <v>2018</v>
      </c>
      <c r="I15229" t="s">
        <v>21</v>
      </c>
      <c r="J15229" t="s">
        <v>22</v>
      </c>
    </row>
    <row r="15230" spans="1:10">
      <c r="A15230" t="s">
        <v>19</v>
      </c>
      <c r="B15230">
        <v>63820</v>
      </c>
      <c r="C15230" t="s">
        <v>1246</v>
      </c>
      <c r="D15230">
        <v>63820</v>
      </c>
      <c r="E15230" t="str">
        <f>"63820"</f>
        <v>63820</v>
      </c>
      <c r="F15230" t="s">
        <v>23</v>
      </c>
      <c r="G15230">
        <v>2018</v>
      </c>
      <c r="I15230" t="s">
        <v>21</v>
      </c>
      <c r="J15230" t="s">
        <v>22</v>
      </c>
    </row>
    <row r="15231" spans="1:10">
      <c r="A15231" t="s">
        <v>19</v>
      </c>
      <c r="B15231">
        <v>63821</v>
      </c>
      <c r="C15231" t="s">
        <v>1246</v>
      </c>
      <c r="D15231">
        <v>63821</v>
      </c>
      <c r="E15231" t="str">
        <f>"63821"</f>
        <v>63821</v>
      </c>
      <c r="F15231" t="s">
        <v>23</v>
      </c>
      <c r="G15231">
        <v>2018</v>
      </c>
      <c r="I15231" t="s">
        <v>21</v>
      </c>
      <c r="J15231" t="s">
        <v>22</v>
      </c>
    </row>
    <row r="15232" spans="1:10">
      <c r="A15232" t="s">
        <v>19</v>
      </c>
      <c r="B15232">
        <v>63822</v>
      </c>
      <c r="C15232" t="s">
        <v>1246</v>
      </c>
      <c r="D15232">
        <v>63822</v>
      </c>
      <c r="E15232" t="str">
        <f>"63822"</f>
        <v>63822</v>
      </c>
      <c r="F15232">
        <v>229225</v>
      </c>
      <c r="G15232">
        <v>2018</v>
      </c>
      <c r="I15232" t="s">
        <v>21</v>
      </c>
      <c r="J15232" t="s">
        <v>22</v>
      </c>
    </row>
    <row r="15233" spans="1:10">
      <c r="A15233" t="s">
        <v>19</v>
      </c>
      <c r="B15233">
        <v>63823</v>
      </c>
      <c r="C15233" t="s">
        <v>1246</v>
      </c>
      <c r="D15233">
        <v>63823</v>
      </c>
      <c r="E15233" t="str">
        <f>"63823"</f>
        <v>63823</v>
      </c>
      <c r="F15233" t="s">
        <v>23</v>
      </c>
      <c r="G15233">
        <v>2018</v>
      </c>
      <c r="I15233" t="s">
        <v>21</v>
      </c>
      <c r="J15233" t="s">
        <v>22</v>
      </c>
    </row>
    <row r="15234" spans="1:10">
      <c r="A15234" t="s">
        <v>19</v>
      </c>
      <c r="B15234">
        <v>63825</v>
      </c>
      <c r="C15234" t="s">
        <v>1246</v>
      </c>
      <c r="D15234">
        <v>63825</v>
      </c>
      <c r="E15234" t="str">
        <f>"63825"</f>
        <v>63825</v>
      </c>
      <c r="F15234">
        <v>145847</v>
      </c>
      <c r="G15234">
        <v>2018</v>
      </c>
      <c r="I15234" t="s">
        <v>21</v>
      </c>
      <c r="J15234" t="s">
        <v>22</v>
      </c>
    </row>
    <row r="15235" spans="1:10">
      <c r="A15235" t="s">
        <v>19</v>
      </c>
      <c r="B15235">
        <v>63826</v>
      </c>
      <c r="C15235" t="s">
        <v>1246</v>
      </c>
      <c r="D15235">
        <v>63826</v>
      </c>
      <c r="E15235" t="str">
        <f>"63826"</f>
        <v>63826</v>
      </c>
      <c r="F15235" t="s">
        <v>23</v>
      </c>
      <c r="G15235">
        <v>2018</v>
      </c>
      <c r="I15235" t="s">
        <v>21</v>
      </c>
      <c r="J15235" t="s">
        <v>22</v>
      </c>
    </row>
    <row r="15236" spans="1:10">
      <c r="A15236" t="s">
        <v>19</v>
      </c>
      <c r="B15236">
        <v>63827</v>
      </c>
      <c r="C15236" t="s">
        <v>1246</v>
      </c>
      <c r="D15236">
        <v>63827</v>
      </c>
      <c r="E15236" t="str">
        <f>"63827"</f>
        <v>63827</v>
      </c>
      <c r="F15236" t="s">
        <v>23</v>
      </c>
      <c r="G15236">
        <v>2018</v>
      </c>
      <c r="I15236" t="s">
        <v>21</v>
      </c>
      <c r="J15236" t="s">
        <v>22</v>
      </c>
    </row>
    <row r="15237" spans="1:10">
      <c r="A15237" t="s">
        <v>19</v>
      </c>
      <c r="B15237">
        <v>63828</v>
      </c>
      <c r="C15237" t="s">
        <v>1246</v>
      </c>
      <c r="D15237">
        <v>63828</v>
      </c>
      <c r="E15237" t="str">
        <f>"63828"</f>
        <v>63828</v>
      </c>
      <c r="F15237" t="s">
        <v>23</v>
      </c>
      <c r="G15237">
        <v>2018</v>
      </c>
      <c r="I15237" t="s">
        <v>21</v>
      </c>
      <c r="J15237" t="s">
        <v>22</v>
      </c>
    </row>
    <row r="15238" spans="1:10">
      <c r="A15238" t="s">
        <v>19</v>
      </c>
      <c r="B15238">
        <v>63829</v>
      </c>
      <c r="C15238" t="s">
        <v>1246</v>
      </c>
      <c r="D15238">
        <v>63829</v>
      </c>
      <c r="E15238" t="str">
        <f>"63829"</f>
        <v>63829</v>
      </c>
      <c r="F15238">
        <v>83862</v>
      </c>
      <c r="G15238">
        <v>2018</v>
      </c>
      <c r="I15238" t="s">
        <v>21</v>
      </c>
      <c r="J15238" t="s">
        <v>22</v>
      </c>
    </row>
    <row r="15239" spans="1:10">
      <c r="A15239" t="s">
        <v>19</v>
      </c>
      <c r="B15239">
        <v>63830</v>
      </c>
      <c r="C15239" t="s">
        <v>1246</v>
      </c>
      <c r="D15239">
        <v>63830</v>
      </c>
      <c r="E15239" t="str">
        <f>"63830"</f>
        <v>63830</v>
      </c>
      <c r="F15239">
        <v>1586287</v>
      </c>
      <c r="G15239">
        <v>2018</v>
      </c>
      <c r="I15239" t="s">
        <v>21</v>
      </c>
      <c r="J15239" t="s">
        <v>22</v>
      </c>
    </row>
    <row r="15240" spans="1:10">
      <c r="A15240" t="s">
        <v>19</v>
      </c>
      <c r="B15240">
        <v>63833</v>
      </c>
      <c r="C15240" t="s">
        <v>1246</v>
      </c>
      <c r="D15240">
        <v>63833</v>
      </c>
      <c r="E15240" t="str">
        <f>"63833"</f>
        <v>63833</v>
      </c>
      <c r="F15240" t="s">
        <v>23</v>
      </c>
      <c r="G15240">
        <v>2018</v>
      </c>
      <c r="I15240" t="s">
        <v>21</v>
      </c>
      <c r="J15240" t="s">
        <v>22</v>
      </c>
    </row>
    <row r="15241" spans="1:10">
      <c r="A15241" t="s">
        <v>19</v>
      </c>
      <c r="B15241">
        <v>63834</v>
      </c>
      <c r="C15241" t="s">
        <v>1246</v>
      </c>
      <c r="D15241">
        <v>63834</v>
      </c>
      <c r="E15241" t="str">
        <f>"63834"</f>
        <v>63834</v>
      </c>
      <c r="F15241">
        <v>1605820</v>
      </c>
      <c r="G15241">
        <v>2018</v>
      </c>
      <c r="I15241" t="s">
        <v>21</v>
      </c>
      <c r="J15241" t="s">
        <v>22</v>
      </c>
    </row>
    <row r="15242" spans="1:10">
      <c r="A15242" t="s">
        <v>19</v>
      </c>
      <c r="B15242">
        <v>63837</v>
      </c>
      <c r="C15242" t="s">
        <v>1246</v>
      </c>
      <c r="D15242">
        <v>63837</v>
      </c>
      <c r="E15242" t="str">
        <f>"63837"</f>
        <v>63837</v>
      </c>
      <c r="F15242">
        <v>348025</v>
      </c>
      <c r="G15242">
        <v>2018</v>
      </c>
      <c r="I15242" t="s">
        <v>21</v>
      </c>
      <c r="J15242" t="s">
        <v>22</v>
      </c>
    </row>
    <row r="15243" spans="1:10">
      <c r="A15243" t="s">
        <v>19</v>
      </c>
      <c r="B15243">
        <v>63839</v>
      </c>
      <c r="C15243" t="s">
        <v>1246</v>
      </c>
      <c r="D15243">
        <v>63839</v>
      </c>
      <c r="E15243" t="str">
        <f>"63839"</f>
        <v>63839</v>
      </c>
      <c r="F15243" t="s">
        <v>23</v>
      </c>
      <c r="G15243">
        <v>2018</v>
      </c>
      <c r="I15243" t="s">
        <v>21</v>
      </c>
      <c r="J15243" t="s">
        <v>22</v>
      </c>
    </row>
    <row r="15244" spans="1:10">
      <c r="A15244" t="s">
        <v>19</v>
      </c>
      <c r="B15244">
        <v>63841</v>
      </c>
      <c r="C15244" t="s">
        <v>1246</v>
      </c>
      <c r="D15244">
        <v>63841</v>
      </c>
      <c r="E15244" t="str">
        <f>"63841"</f>
        <v>63841</v>
      </c>
      <c r="F15244">
        <v>478364</v>
      </c>
      <c r="G15244">
        <v>2018</v>
      </c>
      <c r="I15244" t="s">
        <v>21</v>
      </c>
      <c r="J15244" t="s">
        <v>22</v>
      </c>
    </row>
    <row r="15245" spans="1:10">
      <c r="A15245" t="s">
        <v>19</v>
      </c>
      <c r="B15245">
        <v>63845</v>
      </c>
      <c r="C15245" t="s">
        <v>1246</v>
      </c>
      <c r="D15245">
        <v>63845</v>
      </c>
      <c r="E15245" t="str">
        <f>"63845"</f>
        <v>63845</v>
      </c>
      <c r="F15245">
        <v>416654</v>
      </c>
      <c r="G15245">
        <v>2018</v>
      </c>
      <c r="I15245" t="s">
        <v>21</v>
      </c>
      <c r="J15245" t="s">
        <v>22</v>
      </c>
    </row>
    <row r="15246" spans="1:10">
      <c r="A15246" t="s">
        <v>19</v>
      </c>
      <c r="B15246">
        <v>63846</v>
      </c>
      <c r="C15246" t="s">
        <v>1246</v>
      </c>
      <c r="D15246">
        <v>63846</v>
      </c>
      <c r="E15246" t="str">
        <f>"63846"</f>
        <v>63846</v>
      </c>
      <c r="F15246" t="s">
        <v>23</v>
      </c>
      <c r="G15246">
        <v>2018</v>
      </c>
      <c r="I15246" t="s">
        <v>21</v>
      </c>
      <c r="J15246" t="s">
        <v>22</v>
      </c>
    </row>
    <row r="15247" spans="1:10">
      <c r="A15247" t="s">
        <v>19</v>
      </c>
      <c r="B15247">
        <v>63847</v>
      </c>
      <c r="C15247" t="s">
        <v>1246</v>
      </c>
      <c r="D15247">
        <v>63847</v>
      </c>
      <c r="E15247" t="str">
        <f>"63847"</f>
        <v>63847</v>
      </c>
      <c r="F15247" t="s">
        <v>23</v>
      </c>
      <c r="G15247">
        <v>2018</v>
      </c>
      <c r="I15247" t="s">
        <v>21</v>
      </c>
      <c r="J15247" t="s">
        <v>22</v>
      </c>
    </row>
    <row r="15248" spans="1:10">
      <c r="A15248" t="s">
        <v>19</v>
      </c>
      <c r="B15248">
        <v>63848</v>
      </c>
      <c r="C15248" t="s">
        <v>1246</v>
      </c>
      <c r="D15248">
        <v>63848</v>
      </c>
      <c r="E15248" t="str">
        <f>"63848"</f>
        <v>63848</v>
      </c>
      <c r="F15248">
        <v>137973</v>
      </c>
      <c r="G15248">
        <v>2018</v>
      </c>
      <c r="I15248" t="s">
        <v>21</v>
      </c>
      <c r="J15248" t="s">
        <v>22</v>
      </c>
    </row>
    <row r="15249" spans="1:10">
      <c r="A15249" t="s">
        <v>19</v>
      </c>
      <c r="B15249">
        <v>63849</v>
      </c>
      <c r="C15249" t="s">
        <v>1246</v>
      </c>
      <c r="D15249">
        <v>63849</v>
      </c>
      <c r="E15249" t="str">
        <f>"63849"</f>
        <v>63849</v>
      </c>
      <c r="F15249" t="s">
        <v>23</v>
      </c>
      <c r="G15249">
        <v>2018</v>
      </c>
      <c r="I15249" t="s">
        <v>21</v>
      </c>
      <c r="J15249" t="s">
        <v>22</v>
      </c>
    </row>
    <row r="15250" spans="1:10">
      <c r="A15250" t="s">
        <v>19</v>
      </c>
      <c r="B15250">
        <v>63851</v>
      </c>
      <c r="C15250" t="s">
        <v>1246</v>
      </c>
      <c r="D15250">
        <v>63851</v>
      </c>
      <c r="E15250" t="str">
        <f>"63851"</f>
        <v>63851</v>
      </c>
      <c r="F15250">
        <v>1075780</v>
      </c>
      <c r="G15250">
        <v>2018</v>
      </c>
      <c r="I15250" t="s">
        <v>21</v>
      </c>
      <c r="J15250" t="s">
        <v>22</v>
      </c>
    </row>
    <row r="15251" spans="1:10">
      <c r="A15251" t="s">
        <v>19</v>
      </c>
      <c r="B15251">
        <v>63852</v>
      </c>
      <c r="C15251" t="s">
        <v>1246</v>
      </c>
      <c r="D15251">
        <v>63852</v>
      </c>
      <c r="E15251" t="str">
        <f>"63852"</f>
        <v>63852</v>
      </c>
      <c r="F15251">
        <v>99689</v>
      </c>
      <c r="G15251">
        <v>2018</v>
      </c>
      <c r="I15251" t="s">
        <v>21</v>
      </c>
      <c r="J15251" t="s">
        <v>22</v>
      </c>
    </row>
    <row r="15252" spans="1:10">
      <c r="A15252" t="s">
        <v>19</v>
      </c>
      <c r="B15252">
        <v>63853</v>
      </c>
      <c r="C15252" t="s">
        <v>1246</v>
      </c>
      <c r="D15252">
        <v>63853</v>
      </c>
      <c r="E15252" t="str">
        <f>"63853"</f>
        <v>63853</v>
      </c>
      <c r="F15252" t="s">
        <v>23</v>
      </c>
      <c r="G15252">
        <v>2018</v>
      </c>
      <c r="I15252" t="s">
        <v>21</v>
      </c>
      <c r="J15252" t="s">
        <v>22</v>
      </c>
    </row>
    <row r="15253" spans="1:10">
      <c r="A15253" t="s">
        <v>19</v>
      </c>
      <c r="B15253">
        <v>63855</v>
      </c>
      <c r="C15253" t="s">
        <v>1246</v>
      </c>
      <c r="D15253">
        <v>63855</v>
      </c>
      <c r="E15253" t="str">
        <f>"63855"</f>
        <v>63855</v>
      </c>
      <c r="F15253">
        <v>125005</v>
      </c>
      <c r="G15253">
        <v>2018</v>
      </c>
      <c r="I15253" t="s">
        <v>21</v>
      </c>
      <c r="J15253" t="s">
        <v>22</v>
      </c>
    </row>
    <row r="15254" spans="1:10">
      <c r="A15254" t="s">
        <v>19</v>
      </c>
      <c r="B15254">
        <v>63857</v>
      </c>
      <c r="C15254" t="s">
        <v>1246</v>
      </c>
      <c r="D15254">
        <v>63857</v>
      </c>
      <c r="E15254" t="str">
        <f>"63857"</f>
        <v>63857</v>
      </c>
      <c r="F15254">
        <v>2004137</v>
      </c>
      <c r="G15254">
        <v>2018</v>
      </c>
      <c r="I15254" t="s">
        <v>21</v>
      </c>
      <c r="J15254" t="s">
        <v>22</v>
      </c>
    </row>
    <row r="15255" spans="1:10">
      <c r="A15255" t="s">
        <v>19</v>
      </c>
      <c r="B15255">
        <v>63862</v>
      </c>
      <c r="C15255" t="s">
        <v>1246</v>
      </c>
      <c r="D15255">
        <v>63862</v>
      </c>
      <c r="E15255" t="str">
        <f>"63862"</f>
        <v>63862</v>
      </c>
      <c r="F15255" t="s">
        <v>23</v>
      </c>
      <c r="G15255">
        <v>2018</v>
      </c>
      <c r="I15255" t="s">
        <v>21</v>
      </c>
      <c r="J15255" t="s">
        <v>22</v>
      </c>
    </row>
    <row r="15256" spans="1:10">
      <c r="A15256" t="s">
        <v>19</v>
      </c>
      <c r="B15256">
        <v>63863</v>
      </c>
      <c r="C15256" t="s">
        <v>1246</v>
      </c>
      <c r="D15256">
        <v>63863</v>
      </c>
      <c r="E15256" t="str">
        <f>"63863"</f>
        <v>63863</v>
      </c>
      <c r="F15256">
        <v>354755</v>
      </c>
      <c r="G15256">
        <v>2018</v>
      </c>
      <c r="I15256" t="s">
        <v>21</v>
      </c>
      <c r="J15256" t="s">
        <v>22</v>
      </c>
    </row>
    <row r="15257" spans="1:10">
      <c r="A15257" t="s">
        <v>19</v>
      </c>
      <c r="B15257">
        <v>63866</v>
      </c>
      <c r="C15257" t="s">
        <v>1246</v>
      </c>
      <c r="D15257">
        <v>63866</v>
      </c>
      <c r="E15257" t="str">
        <f>"63866"</f>
        <v>63866</v>
      </c>
      <c r="F15257" t="s">
        <v>23</v>
      </c>
      <c r="G15257">
        <v>2018</v>
      </c>
      <c r="I15257" t="s">
        <v>21</v>
      </c>
      <c r="J15257" t="s">
        <v>22</v>
      </c>
    </row>
    <row r="15258" spans="1:10">
      <c r="A15258" t="s">
        <v>19</v>
      </c>
      <c r="B15258">
        <v>63867</v>
      </c>
      <c r="C15258" t="s">
        <v>1246</v>
      </c>
      <c r="D15258">
        <v>63867</v>
      </c>
      <c r="E15258" t="str">
        <f>"63867"</f>
        <v>63867</v>
      </c>
      <c r="F15258" t="s">
        <v>23</v>
      </c>
      <c r="G15258">
        <v>2018</v>
      </c>
      <c r="I15258" t="s">
        <v>21</v>
      </c>
      <c r="J15258" t="s">
        <v>22</v>
      </c>
    </row>
    <row r="15259" spans="1:10">
      <c r="A15259" t="s">
        <v>19</v>
      </c>
      <c r="B15259">
        <v>63869</v>
      </c>
      <c r="C15259" t="s">
        <v>1246</v>
      </c>
      <c r="D15259">
        <v>63869</v>
      </c>
      <c r="E15259" t="str">
        <f>"63869"</f>
        <v>63869</v>
      </c>
      <c r="F15259">
        <v>416547</v>
      </c>
      <c r="G15259">
        <v>2018</v>
      </c>
      <c r="I15259" t="s">
        <v>21</v>
      </c>
      <c r="J15259" t="s">
        <v>22</v>
      </c>
    </row>
    <row r="15260" spans="1:10">
      <c r="A15260" t="s">
        <v>19</v>
      </c>
      <c r="B15260">
        <v>63870</v>
      </c>
      <c r="C15260" t="s">
        <v>1246</v>
      </c>
      <c r="D15260">
        <v>63870</v>
      </c>
      <c r="E15260" t="str">
        <f>"63870"</f>
        <v>63870</v>
      </c>
      <c r="F15260" t="s">
        <v>23</v>
      </c>
      <c r="G15260">
        <v>2018</v>
      </c>
      <c r="I15260" t="s">
        <v>21</v>
      </c>
      <c r="J15260" t="s">
        <v>22</v>
      </c>
    </row>
    <row r="15261" spans="1:10">
      <c r="A15261" t="s">
        <v>19</v>
      </c>
      <c r="B15261">
        <v>63873</v>
      </c>
      <c r="C15261" t="s">
        <v>1246</v>
      </c>
      <c r="D15261">
        <v>63873</v>
      </c>
      <c r="E15261" t="str">
        <f>"63873"</f>
        <v>63873</v>
      </c>
      <c r="F15261">
        <v>554243</v>
      </c>
      <c r="G15261">
        <v>2018</v>
      </c>
      <c r="I15261" t="s">
        <v>21</v>
      </c>
      <c r="J15261" t="s">
        <v>22</v>
      </c>
    </row>
    <row r="15262" spans="1:10">
      <c r="A15262" t="s">
        <v>19</v>
      </c>
      <c r="B15262">
        <v>63874</v>
      </c>
      <c r="C15262" t="s">
        <v>1246</v>
      </c>
      <c r="D15262">
        <v>63874</v>
      </c>
      <c r="E15262" t="str">
        <f>"63874"</f>
        <v>63874</v>
      </c>
      <c r="F15262" t="s">
        <v>23</v>
      </c>
      <c r="G15262">
        <v>2018</v>
      </c>
      <c r="I15262" t="s">
        <v>21</v>
      </c>
      <c r="J15262" t="s">
        <v>22</v>
      </c>
    </row>
    <row r="15263" spans="1:10">
      <c r="A15263" t="s">
        <v>19</v>
      </c>
      <c r="B15263">
        <v>63876</v>
      </c>
      <c r="C15263" t="s">
        <v>1246</v>
      </c>
      <c r="D15263">
        <v>63876</v>
      </c>
      <c r="E15263" t="str">
        <f>"63876"</f>
        <v>63876</v>
      </c>
      <c r="F15263">
        <v>121923</v>
      </c>
      <c r="G15263">
        <v>2018</v>
      </c>
      <c r="I15263" t="s">
        <v>21</v>
      </c>
      <c r="J15263" t="s">
        <v>22</v>
      </c>
    </row>
    <row r="15264" spans="1:10">
      <c r="A15264" t="s">
        <v>19</v>
      </c>
      <c r="B15264">
        <v>63877</v>
      </c>
      <c r="C15264" t="s">
        <v>1246</v>
      </c>
      <c r="D15264">
        <v>63877</v>
      </c>
      <c r="E15264" t="str">
        <f>"63877"</f>
        <v>63877</v>
      </c>
      <c r="F15264">
        <v>348232</v>
      </c>
      <c r="G15264">
        <v>2018</v>
      </c>
      <c r="I15264" t="s">
        <v>21</v>
      </c>
      <c r="J15264" t="s">
        <v>22</v>
      </c>
    </row>
    <row r="15265" spans="1:10">
      <c r="A15265" t="s">
        <v>19</v>
      </c>
      <c r="B15265">
        <v>63878</v>
      </c>
      <c r="C15265" t="s">
        <v>1246</v>
      </c>
      <c r="D15265">
        <v>63878</v>
      </c>
      <c r="E15265" t="str">
        <f>"63878"</f>
        <v>63878</v>
      </c>
      <c r="F15265" t="s">
        <v>23</v>
      </c>
      <c r="G15265">
        <v>2018</v>
      </c>
      <c r="I15265" t="s">
        <v>21</v>
      </c>
      <c r="J15265" t="s">
        <v>22</v>
      </c>
    </row>
    <row r="15266" spans="1:10">
      <c r="A15266" t="s">
        <v>19</v>
      </c>
      <c r="B15266">
        <v>63879</v>
      </c>
      <c r="C15266" t="s">
        <v>1246</v>
      </c>
      <c r="D15266">
        <v>63879</v>
      </c>
      <c r="E15266" t="str">
        <f>"63879"</f>
        <v>63879</v>
      </c>
      <c r="F15266">
        <v>108544</v>
      </c>
      <c r="G15266">
        <v>2018</v>
      </c>
      <c r="I15266" t="s">
        <v>21</v>
      </c>
      <c r="J15266" t="s">
        <v>22</v>
      </c>
    </row>
    <row r="15267" spans="1:10">
      <c r="A15267" t="s">
        <v>19</v>
      </c>
      <c r="B15267">
        <v>63881</v>
      </c>
      <c r="C15267" t="s">
        <v>1246</v>
      </c>
      <c r="D15267">
        <v>63881</v>
      </c>
      <c r="E15267" t="str">
        <f>"63881"</f>
        <v>63881</v>
      </c>
      <c r="F15267" t="s">
        <v>23</v>
      </c>
      <c r="G15267">
        <v>2018</v>
      </c>
      <c r="I15267" t="s">
        <v>21</v>
      </c>
      <c r="J15267" t="s">
        <v>22</v>
      </c>
    </row>
    <row r="15268" spans="1:10">
      <c r="A15268" t="s">
        <v>19</v>
      </c>
      <c r="B15268">
        <v>63882</v>
      </c>
      <c r="C15268" t="s">
        <v>1246</v>
      </c>
      <c r="D15268">
        <v>63882</v>
      </c>
      <c r="E15268" t="str">
        <f>"63882"</f>
        <v>63882</v>
      </c>
      <c r="F15268" t="s">
        <v>23</v>
      </c>
      <c r="G15268">
        <v>2018</v>
      </c>
      <c r="I15268" t="s">
        <v>21</v>
      </c>
      <c r="J15268" t="s">
        <v>22</v>
      </c>
    </row>
    <row r="15269" spans="1:10">
      <c r="A15269" t="s">
        <v>19</v>
      </c>
      <c r="B15269">
        <v>63901</v>
      </c>
      <c r="C15269" t="s">
        <v>1246</v>
      </c>
      <c r="D15269">
        <v>63901</v>
      </c>
      <c r="E15269" t="str">
        <f>"63901"</f>
        <v>63901</v>
      </c>
      <c r="F15269">
        <v>2871842</v>
      </c>
      <c r="G15269">
        <v>2018</v>
      </c>
      <c r="I15269" t="s">
        <v>21</v>
      </c>
      <c r="J15269" t="s">
        <v>22</v>
      </c>
    </row>
    <row r="15270" spans="1:10">
      <c r="A15270" t="s">
        <v>19</v>
      </c>
      <c r="B15270">
        <v>63932</v>
      </c>
      <c r="C15270" t="s">
        <v>1246</v>
      </c>
      <c r="D15270">
        <v>63932</v>
      </c>
      <c r="E15270" t="str">
        <f>"63932"</f>
        <v>63932</v>
      </c>
      <c r="F15270" t="s">
        <v>23</v>
      </c>
      <c r="G15270">
        <v>2018</v>
      </c>
      <c r="I15270" t="s">
        <v>21</v>
      </c>
      <c r="J15270" t="s">
        <v>22</v>
      </c>
    </row>
    <row r="15271" spans="1:10">
      <c r="A15271" t="s">
        <v>19</v>
      </c>
      <c r="B15271">
        <v>63933</v>
      </c>
      <c r="C15271" t="s">
        <v>1246</v>
      </c>
      <c r="D15271">
        <v>63933</v>
      </c>
      <c r="E15271" t="str">
        <f>"63933"</f>
        <v>63933</v>
      </c>
      <c r="F15271">
        <v>196325</v>
      </c>
      <c r="G15271">
        <v>2018</v>
      </c>
      <c r="I15271" t="s">
        <v>21</v>
      </c>
      <c r="J15271" t="s">
        <v>22</v>
      </c>
    </row>
    <row r="15272" spans="1:10">
      <c r="A15272" t="s">
        <v>19</v>
      </c>
      <c r="B15272">
        <v>63935</v>
      </c>
      <c r="C15272" t="s">
        <v>1246</v>
      </c>
      <c r="D15272">
        <v>63935</v>
      </c>
      <c r="E15272" t="str">
        <f>"63935"</f>
        <v>63935</v>
      </c>
      <c r="F15272">
        <v>39039</v>
      </c>
      <c r="G15272">
        <v>2018</v>
      </c>
      <c r="I15272" t="s">
        <v>21</v>
      </c>
      <c r="J15272" t="s">
        <v>22</v>
      </c>
    </row>
    <row r="15273" spans="1:10">
      <c r="A15273" t="s">
        <v>19</v>
      </c>
      <c r="B15273">
        <v>63936</v>
      </c>
      <c r="C15273" t="s">
        <v>1246</v>
      </c>
      <c r="D15273">
        <v>63936</v>
      </c>
      <c r="E15273" t="str">
        <f>"63936"</f>
        <v>63936</v>
      </c>
      <c r="F15273" t="s">
        <v>23</v>
      </c>
      <c r="G15273">
        <v>2018</v>
      </c>
      <c r="I15273" t="s">
        <v>21</v>
      </c>
      <c r="J15273" t="s">
        <v>22</v>
      </c>
    </row>
    <row r="15274" spans="1:10">
      <c r="A15274" t="s">
        <v>19</v>
      </c>
      <c r="B15274">
        <v>63937</v>
      </c>
      <c r="C15274" t="s">
        <v>1246</v>
      </c>
      <c r="D15274">
        <v>63937</v>
      </c>
      <c r="E15274" t="str">
        <f>"63937"</f>
        <v>63937</v>
      </c>
      <c r="F15274" t="s">
        <v>23</v>
      </c>
      <c r="G15274">
        <v>2018</v>
      </c>
      <c r="I15274" t="s">
        <v>21</v>
      </c>
      <c r="J15274" t="s">
        <v>22</v>
      </c>
    </row>
    <row r="15275" spans="1:10">
      <c r="A15275" t="s">
        <v>19</v>
      </c>
      <c r="B15275">
        <v>63939</v>
      </c>
      <c r="C15275" t="s">
        <v>1246</v>
      </c>
      <c r="D15275">
        <v>63939</v>
      </c>
      <c r="E15275" t="str">
        <f>"63939"</f>
        <v>63939</v>
      </c>
      <c r="F15275" t="s">
        <v>23</v>
      </c>
      <c r="G15275">
        <v>2018</v>
      </c>
      <c r="I15275" t="s">
        <v>21</v>
      </c>
      <c r="J15275" t="s">
        <v>22</v>
      </c>
    </row>
    <row r="15276" spans="1:10">
      <c r="A15276" t="s">
        <v>19</v>
      </c>
      <c r="B15276">
        <v>63940</v>
      </c>
      <c r="C15276" t="s">
        <v>1246</v>
      </c>
      <c r="D15276">
        <v>63940</v>
      </c>
      <c r="E15276" t="str">
        <f>"63940"</f>
        <v>63940</v>
      </c>
      <c r="F15276" t="s">
        <v>23</v>
      </c>
      <c r="G15276">
        <v>2018</v>
      </c>
      <c r="I15276" t="s">
        <v>21</v>
      </c>
      <c r="J15276" t="s">
        <v>22</v>
      </c>
    </row>
    <row r="15277" spans="1:10">
      <c r="A15277" t="s">
        <v>19</v>
      </c>
      <c r="B15277">
        <v>63941</v>
      </c>
      <c r="C15277" t="s">
        <v>1246</v>
      </c>
      <c r="D15277">
        <v>63941</v>
      </c>
      <c r="E15277" t="str">
        <f>"63941"</f>
        <v>63941</v>
      </c>
      <c r="F15277" t="s">
        <v>23</v>
      </c>
      <c r="G15277">
        <v>2018</v>
      </c>
      <c r="I15277" t="s">
        <v>21</v>
      </c>
      <c r="J15277" t="s">
        <v>22</v>
      </c>
    </row>
    <row r="15278" spans="1:10">
      <c r="A15278" t="s">
        <v>19</v>
      </c>
      <c r="B15278">
        <v>63942</v>
      </c>
      <c r="C15278" t="s">
        <v>1246</v>
      </c>
      <c r="D15278">
        <v>63942</v>
      </c>
      <c r="E15278" t="str">
        <f>"63942"</f>
        <v>63942</v>
      </c>
      <c r="F15278" t="s">
        <v>23</v>
      </c>
      <c r="G15278">
        <v>2018</v>
      </c>
      <c r="I15278" t="s">
        <v>21</v>
      </c>
      <c r="J15278" t="s">
        <v>22</v>
      </c>
    </row>
    <row r="15279" spans="1:10">
      <c r="A15279" t="s">
        <v>19</v>
      </c>
      <c r="B15279">
        <v>63943</v>
      </c>
      <c r="C15279" t="s">
        <v>1246</v>
      </c>
      <c r="D15279">
        <v>63943</v>
      </c>
      <c r="E15279" t="str">
        <f>"63943"</f>
        <v>63943</v>
      </c>
      <c r="F15279" t="s">
        <v>23</v>
      </c>
      <c r="G15279">
        <v>2018</v>
      </c>
      <c r="I15279" t="s">
        <v>21</v>
      </c>
      <c r="J15279" t="s">
        <v>22</v>
      </c>
    </row>
    <row r="15280" spans="1:10">
      <c r="A15280" t="s">
        <v>19</v>
      </c>
      <c r="B15280">
        <v>63944</v>
      </c>
      <c r="C15280" t="s">
        <v>1246</v>
      </c>
      <c r="D15280">
        <v>63944</v>
      </c>
      <c r="E15280" t="str">
        <f>"63944"</f>
        <v>63944</v>
      </c>
      <c r="F15280" t="s">
        <v>23</v>
      </c>
      <c r="G15280">
        <v>2018</v>
      </c>
      <c r="I15280" t="s">
        <v>21</v>
      </c>
      <c r="J15280" t="s">
        <v>22</v>
      </c>
    </row>
    <row r="15281" spans="1:10">
      <c r="A15281" t="s">
        <v>19</v>
      </c>
      <c r="B15281">
        <v>63945</v>
      </c>
      <c r="C15281" t="s">
        <v>1246</v>
      </c>
      <c r="D15281">
        <v>63945</v>
      </c>
      <c r="E15281" t="str">
        <f>"63945"</f>
        <v>63945</v>
      </c>
      <c r="F15281" t="s">
        <v>23</v>
      </c>
      <c r="G15281">
        <v>2018</v>
      </c>
      <c r="I15281" t="s">
        <v>21</v>
      </c>
      <c r="J15281" t="s">
        <v>22</v>
      </c>
    </row>
    <row r="15282" spans="1:10">
      <c r="A15282" t="s">
        <v>19</v>
      </c>
      <c r="B15282">
        <v>63950</v>
      </c>
      <c r="C15282" t="s">
        <v>1246</v>
      </c>
      <c r="D15282">
        <v>63950</v>
      </c>
      <c r="E15282" t="str">
        <f>"63950"</f>
        <v>63950</v>
      </c>
      <c r="F15282" t="s">
        <v>23</v>
      </c>
      <c r="G15282">
        <v>2018</v>
      </c>
      <c r="I15282" t="s">
        <v>21</v>
      </c>
      <c r="J15282" t="s">
        <v>22</v>
      </c>
    </row>
    <row r="15283" spans="1:10">
      <c r="A15283" t="s">
        <v>19</v>
      </c>
      <c r="B15283">
        <v>63951</v>
      </c>
      <c r="C15283" t="s">
        <v>1246</v>
      </c>
      <c r="D15283">
        <v>63951</v>
      </c>
      <c r="E15283" t="str">
        <f>"63951"</f>
        <v>63951</v>
      </c>
      <c r="F15283" t="s">
        <v>23</v>
      </c>
      <c r="G15283">
        <v>2018</v>
      </c>
      <c r="I15283" t="s">
        <v>21</v>
      </c>
      <c r="J15283" t="s">
        <v>22</v>
      </c>
    </row>
    <row r="15284" spans="1:10">
      <c r="A15284" t="s">
        <v>19</v>
      </c>
      <c r="B15284">
        <v>63952</v>
      </c>
      <c r="C15284" t="s">
        <v>1246</v>
      </c>
      <c r="D15284">
        <v>63952</v>
      </c>
      <c r="E15284" t="str">
        <f>"63952"</f>
        <v>63952</v>
      </c>
      <c r="F15284" t="s">
        <v>23</v>
      </c>
      <c r="G15284">
        <v>2018</v>
      </c>
      <c r="I15284" t="s">
        <v>21</v>
      </c>
      <c r="J15284" t="s">
        <v>22</v>
      </c>
    </row>
    <row r="15285" spans="1:10">
      <c r="A15285" t="s">
        <v>19</v>
      </c>
      <c r="B15285">
        <v>63953</v>
      </c>
      <c r="C15285" t="s">
        <v>1246</v>
      </c>
      <c r="D15285">
        <v>63953</v>
      </c>
      <c r="E15285" t="str">
        <f>"63953"</f>
        <v>63953</v>
      </c>
      <c r="F15285" t="s">
        <v>23</v>
      </c>
      <c r="G15285">
        <v>2018</v>
      </c>
      <c r="I15285" t="s">
        <v>21</v>
      </c>
      <c r="J15285" t="s">
        <v>22</v>
      </c>
    </row>
    <row r="15286" spans="1:10">
      <c r="A15286" t="s">
        <v>19</v>
      </c>
      <c r="B15286">
        <v>63954</v>
      </c>
      <c r="C15286" t="s">
        <v>1246</v>
      </c>
      <c r="D15286">
        <v>63954</v>
      </c>
      <c r="E15286" t="str">
        <f>"63954"</f>
        <v>63954</v>
      </c>
      <c r="F15286" t="s">
        <v>23</v>
      </c>
      <c r="G15286">
        <v>2018</v>
      </c>
      <c r="I15286" t="s">
        <v>21</v>
      </c>
      <c r="J15286" t="s">
        <v>22</v>
      </c>
    </row>
    <row r="15287" spans="1:10">
      <c r="A15287" t="s">
        <v>19</v>
      </c>
      <c r="B15287">
        <v>63955</v>
      </c>
      <c r="C15287" t="s">
        <v>1246</v>
      </c>
      <c r="D15287">
        <v>63955</v>
      </c>
      <c r="E15287" t="str">
        <f>"63955"</f>
        <v>63955</v>
      </c>
      <c r="F15287" t="s">
        <v>23</v>
      </c>
      <c r="G15287">
        <v>2018</v>
      </c>
      <c r="I15287" t="s">
        <v>21</v>
      </c>
      <c r="J15287" t="s">
        <v>22</v>
      </c>
    </row>
    <row r="15288" spans="1:10">
      <c r="A15288" t="s">
        <v>19</v>
      </c>
      <c r="B15288">
        <v>63956</v>
      </c>
      <c r="C15288" t="s">
        <v>1246</v>
      </c>
      <c r="D15288">
        <v>63956</v>
      </c>
      <c r="E15288" t="str">
        <f>"63956"</f>
        <v>63956</v>
      </c>
      <c r="F15288" t="s">
        <v>23</v>
      </c>
      <c r="G15288">
        <v>2018</v>
      </c>
      <c r="I15288" t="s">
        <v>21</v>
      </c>
      <c r="J15288" t="s">
        <v>22</v>
      </c>
    </row>
    <row r="15289" spans="1:10">
      <c r="A15289" t="s">
        <v>19</v>
      </c>
      <c r="B15289">
        <v>63957</v>
      </c>
      <c r="C15289" t="s">
        <v>1246</v>
      </c>
      <c r="D15289">
        <v>63957</v>
      </c>
      <c r="E15289" t="str">
        <f>"63957"</f>
        <v>63957</v>
      </c>
      <c r="F15289" t="s">
        <v>23</v>
      </c>
      <c r="G15289">
        <v>2018</v>
      </c>
      <c r="I15289" t="s">
        <v>21</v>
      </c>
      <c r="J15289" t="s">
        <v>22</v>
      </c>
    </row>
    <row r="15290" spans="1:10">
      <c r="A15290" t="s">
        <v>19</v>
      </c>
      <c r="B15290">
        <v>63960</v>
      </c>
      <c r="C15290" t="s">
        <v>1246</v>
      </c>
      <c r="D15290">
        <v>63960</v>
      </c>
      <c r="E15290" t="str">
        <f>"63960"</f>
        <v>63960</v>
      </c>
      <c r="F15290" t="s">
        <v>23</v>
      </c>
      <c r="G15290">
        <v>2018</v>
      </c>
      <c r="I15290" t="s">
        <v>21</v>
      </c>
      <c r="J15290" t="s">
        <v>22</v>
      </c>
    </row>
    <row r="15291" spans="1:10">
      <c r="A15291" t="s">
        <v>19</v>
      </c>
      <c r="B15291">
        <v>63961</v>
      </c>
      <c r="C15291" t="s">
        <v>1246</v>
      </c>
      <c r="D15291">
        <v>63961</v>
      </c>
      <c r="E15291" t="str">
        <f>"63961"</f>
        <v>63961</v>
      </c>
      <c r="F15291" t="s">
        <v>23</v>
      </c>
      <c r="G15291">
        <v>2018</v>
      </c>
      <c r="I15291" t="s">
        <v>21</v>
      </c>
      <c r="J15291" t="s">
        <v>22</v>
      </c>
    </row>
    <row r="15292" spans="1:10">
      <c r="A15292" t="s">
        <v>19</v>
      </c>
      <c r="B15292">
        <v>63964</v>
      </c>
      <c r="C15292" t="s">
        <v>1246</v>
      </c>
      <c r="D15292">
        <v>63964</v>
      </c>
      <c r="E15292" t="str">
        <f>"63964"</f>
        <v>63964</v>
      </c>
      <c r="F15292" t="s">
        <v>23</v>
      </c>
      <c r="G15292">
        <v>2018</v>
      </c>
      <c r="I15292" t="s">
        <v>21</v>
      </c>
      <c r="J15292" t="s">
        <v>22</v>
      </c>
    </row>
    <row r="15293" spans="1:10">
      <c r="A15293" t="s">
        <v>19</v>
      </c>
      <c r="B15293">
        <v>63965</v>
      </c>
      <c r="C15293" t="s">
        <v>1246</v>
      </c>
      <c r="D15293">
        <v>63965</v>
      </c>
      <c r="E15293" t="str">
        <f>"63965"</f>
        <v>63965</v>
      </c>
      <c r="F15293" t="s">
        <v>23</v>
      </c>
      <c r="G15293">
        <v>2018</v>
      </c>
      <c r="I15293" t="s">
        <v>21</v>
      </c>
      <c r="J15293" t="s">
        <v>22</v>
      </c>
    </row>
    <row r="15294" spans="1:10">
      <c r="A15294" t="s">
        <v>19</v>
      </c>
      <c r="B15294">
        <v>63966</v>
      </c>
      <c r="C15294" t="s">
        <v>1246</v>
      </c>
      <c r="D15294">
        <v>63966</v>
      </c>
      <c r="E15294" t="str">
        <f>"63966"</f>
        <v>63966</v>
      </c>
      <c r="F15294">
        <v>205004</v>
      </c>
      <c r="G15294">
        <v>2018</v>
      </c>
      <c r="I15294" t="s">
        <v>21</v>
      </c>
      <c r="J15294" t="s">
        <v>22</v>
      </c>
    </row>
    <row r="15295" spans="1:10">
      <c r="A15295" t="s">
        <v>19</v>
      </c>
      <c r="B15295">
        <v>63967</v>
      </c>
      <c r="C15295" t="s">
        <v>1246</v>
      </c>
      <c r="D15295">
        <v>63967</v>
      </c>
      <c r="E15295" t="str">
        <f>"63967"</f>
        <v>63967</v>
      </c>
      <c r="F15295" t="s">
        <v>23</v>
      </c>
      <c r="G15295">
        <v>2018</v>
      </c>
      <c r="I15295" t="s">
        <v>21</v>
      </c>
      <c r="J15295" t="s">
        <v>22</v>
      </c>
    </row>
    <row r="15296" spans="1:10">
      <c r="A15296" t="s">
        <v>19</v>
      </c>
      <c r="B15296">
        <v>64001</v>
      </c>
      <c r="C15296" t="s">
        <v>1246</v>
      </c>
      <c r="D15296">
        <v>64001</v>
      </c>
      <c r="E15296" t="str">
        <f>"64001"</f>
        <v>64001</v>
      </c>
      <c r="F15296" t="s">
        <v>23</v>
      </c>
      <c r="G15296">
        <v>2018</v>
      </c>
      <c r="I15296" t="s">
        <v>21</v>
      </c>
      <c r="J15296" t="s">
        <v>22</v>
      </c>
    </row>
    <row r="15297" spans="1:10">
      <c r="A15297" t="s">
        <v>19</v>
      </c>
      <c r="B15297">
        <v>64011</v>
      </c>
      <c r="C15297" t="s">
        <v>1246</v>
      </c>
      <c r="D15297">
        <v>64011</v>
      </c>
      <c r="E15297" t="str">
        <f>"64011"</f>
        <v>64011</v>
      </c>
      <c r="F15297" t="s">
        <v>23</v>
      </c>
      <c r="G15297">
        <v>2018</v>
      </c>
      <c r="I15297" t="s">
        <v>21</v>
      </c>
      <c r="J15297" t="s">
        <v>22</v>
      </c>
    </row>
    <row r="15298" spans="1:10">
      <c r="A15298" t="s">
        <v>19</v>
      </c>
      <c r="B15298">
        <v>64012</v>
      </c>
      <c r="C15298" t="s">
        <v>1246</v>
      </c>
      <c r="D15298">
        <v>64012</v>
      </c>
      <c r="E15298" t="str">
        <f>"64012"</f>
        <v>64012</v>
      </c>
      <c r="F15298" t="s">
        <v>23</v>
      </c>
      <c r="G15298">
        <v>2018</v>
      </c>
      <c r="I15298" t="s">
        <v>21</v>
      </c>
      <c r="J15298" t="s">
        <v>22</v>
      </c>
    </row>
    <row r="15299" spans="1:10">
      <c r="A15299" t="s">
        <v>19</v>
      </c>
      <c r="B15299">
        <v>64014</v>
      </c>
      <c r="C15299" t="s">
        <v>1246</v>
      </c>
      <c r="D15299">
        <v>64014</v>
      </c>
      <c r="E15299" t="str">
        <f>"64014"</f>
        <v>64014</v>
      </c>
      <c r="F15299" t="s">
        <v>23</v>
      </c>
      <c r="G15299">
        <v>2018</v>
      </c>
      <c r="I15299" t="s">
        <v>21</v>
      </c>
      <c r="J15299" t="s">
        <v>22</v>
      </c>
    </row>
    <row r="15300" spans="1:10">
      <c r="A15300" t="s">
        <v>19</v>
      </c>
      <c r="B15300">
        <v>64015</v>
      </c>
      <c r="C15300" t="s">
        <v>1246</v>
      </c>
      <c r="D15300">
        <v>64015</v>
      </c>
      <c r="E15300" t="str">
        <f>"64015"</f>
        <v>64015</v>
      </c>
      <c r="F15300">
        <v>511834</v>
      </c>
      <c r="G15300">
        <v>2018</v>
      </c>
      <c r="I15300" t="s">
        <v>21</v>
      </c>
      <c r="J15300" t="s">
        <v>22</v>
      </c>
    </row>
    <row r="15301" spans="1:10">
      <c r="A15301" t="s">
        <v>19</v>
      </c>
      <c r="B15301">
        <v>64016</v>
      </c>
      <c r="C15301" t="s">
        <v>1246</v>
      </c>
      <c r="D15301">
        <v>64016</v>
      </c>
      <c r="E15301" t="str">
        <f>"64016"</f>
        <v>64016</v>
      </c>
      <c r="F15301" t="s">
        <v>23</v>
      </c>
      <c r="G15301">
        <v>2018</v>
      </c>
      <c r="I15301" t="s">
        <v>21</v>
      </c>
      <c r="J15301" t="s">
        <v>22</v>
      </c>
    </row>
    <row r="15302" spans="1:10">
      <c r="A15302" t="s">
        <v>19</v>
      </c>
      <c r="B15302">
        <v>64017</v>
      </c>
      <c r="C15302" t="s">
        <v>1246</v>
      </c>
      <c r="D15302">
        <v>64017</v>
      </c>
      <c r="E15302" t="str">
        <f>"64017"</f>
        <v>64017</v>
      </c>
      <c r="F15302" t="s">
        <v>23</v>
      </c>
      <c r="G15302">
        <v>2018</v>
      </c>
      <c r="I15302" t="s">
        <v>21</v>
      </c>
      <c r="J15302" t="s">
        <v>22</v>
      </c>
    </row>
    <row r="15303" spans="1:10">
      <c r="A15303" t="s">
        <v>19</v>
      </c>
      <c r="B15303">
        <v>64018</v>
      </c>
      <c r="C15303" t="s">
        <v>1246</v>
      </c>
      <c r="D15303">
        <v>64018</v>
      </c>
      <c r="E15303" t="str">
        <f>"64018"</f>
        <v>64018</v>
      </c>
      <c r="F15303" t="s">
        <v>23</v>
      </c>
      <c r="G15303">
        <v>2018</v>
      </c>
      <c r="I15303" t="s">
        <v>21</v>
      </c>
      <c r="J15303" t="s">
        <v>22</v>
      </c>
    </row>
    <row r="15304" spans="1:10">
      <c r="A15304" t="s">
        <v>19</v>
      </c>
      <c r="B15304">
        <v>64019</v>
      </c>
      <c r="C15304" t="s">
        <v>1246</v>
      </c>
      <c r="D15304">
        <v>64019</v>
      </c>
      <c r="E15304" t="str">
        <f>"64019"</f>
        <v>64019</v>
      </c>
      <c r="F15304" t="s">
        <v>23</v>
      </c>
      <c r="G15304">
        <v>2018</v>
      </c>
      <c r="I15304" t="s">
        <v>21</v>
      </c>
      <c r="J15304" t="s">
        <v>22</v>
      </c>
    </row>
    <row r="15305" spans="1:10">
      <c r="A15305" t="s">
        <v>19</v>
      </c>
      <c r="B15305">
        <v>64020</v>
      </c>
      <c r="C15305" t="s">
        <v>1246</v>
      </c>
      <c r="D15305">
        <v>64020</v>
      </c>
      <c r="E15305" t="str">
        <f>"64020"</f>
        <v>64020</v>
      </c>
      <c r="F15305" t="s">
        <v>23</v>
      </c>
      <c r="G15305">
        <v>2018</v>
      </c>
      <c r="I15305" t="s">
        <v>21</v>
      </c>
      <c r="J15305" t="s">
        <v>22</v>
      </c>
    </row>
    <row r="15306" spans="1:10">
      <c r="A15306" t="s">
        <v>19</v>
      </c>
      <c r="B15306">
        <v>64021</v>
      </c>
      <c r="C15306" t="s">
        <v>1246</v>
      </c>
      <c r="D15306">
        <v>64021</v>
      </c>
      <c r="E15306" t="str">
        <f>"64021"</f>
        <v>64021</v>
      </c>
      <c r="F15306" t="s">
        <v>23</v>
      </c>
      <c r="G15306">
        <v>2018</v>
      </c>
      <c r="I15306" t="s">
        <v>21</v>
      </c>
      <c r="J15306" t="s">
        <v>22</v>
      </c>
    </row>
    <row r="15307" spans="1:10">
      <c r="A15307" t="s">
        <v>19</v>
      </c>
      <c r="B15307">
        <v>64022</v>
      </c>
      <c r="C15307" t="s">
        <v>1246</v>
      </c>
      <c r="D15307">
        <v>64022</v>
      </c>
      <c r="E15307" t="str">
        <f>"64022"</f>
        <v>64022</v>
      </c>
      <c r="F15307" t="s">
        <v>23</v>
      </c>
      <c r="G15307">
        <v>2018</v>
      </c>
      <c r="I15307" t="s">
        <v>21</v>
      </c>
      <c r="J15307" t="s">
        <v>22</v>
      </c>
    </row>
    <row r="15308" spans="1:10">
      <c r="A15308" t="s">
        <v>19</v>
      </c>
      <c r="B15308">
        <v>64024</v>
      </c>
      <c r="C15308" t="s">
        <v>1246</v>
      </c>
      <c r="D15308">
        <v>64024</v>
      </c>
      <c r="E15308" t="str">
        <f>"64024"</f>
        <v>64024</v>
      </c>
      <c r="F15308">
        <v>715092</v>
      </c>
      <c r="G15308">
        <v>2018</v>
      </c>
      <c r="I15308" t="s">
        <v>21</v>
      </c>
      <c r="J15308" t="s">
        <v>22</v>
      </c>
    </row>
    <row r="15309" spans="1:10">
      <c r="A15309" t="s">
        <v>19</v>
      </c>
      <c r="B15309">
        <v>64028</v>
      </c>
      <c r="C15309" t="s">
        <v>1246</v>
      </c>
      <c r="D15309">
        <v>64028</v>
      </c>
      <c r="E15309" t="str">
        <f>"64028"</f>
        <v>64028</v>
      </c>
      <c r="F15309" t="s">
        <v>23</v>
      </c>
      <c r="G15309">
        <v>2018</v>
      </c>
      <c r="I15309" t="s">
        <v>21</v>
      </c>
      <c r="J15309" t="s">
        <v>22</v>
      </c>
    </row>
    <row r="15310" spans="1:10">
      <c r="A15310" t="s">
        <v>19</v>
      </c>
      <c r="B15310">
        <v>64029</v>
      </c>
      <c r="C15310" t="s">
        <v>1246</v>
      </c>
      <c r="D15310">
        <v>64029</v>
      </c>
      <c r="E15310" t="str">
        <f>"64029"</f>
        <v>64029</v>
      </c>
      <c r="F15310" t="s">
        <v>23</v>
      </c>
      <c r="G15310">
        <v>2018</v>
      </c>
      <c r="I15310" t="s">
        <v>21</v>
      </c>
      <c r="J15310" t="s">
        <v>22</v>
      </c>
    </row>
    <row r="15311" spans="1:10">
      <c r="A15311" t="s">
        <v>19</v>
      </c>
      <c r="B15311">
        <v>64030</v>
      </c>
      <c r="C15311" t="s">
        <v>1246</v>
      </c>
      <c r="D15311">
        <v>64030</v>
      </c>
      <c r="E15311" t="str">
        <f>"64030"</f>
        <v>64030</v>
      </c>
      <c r="F15311">
        <v>56721</v>
      </c>
      <c r="G15311">
        <v>2018</v>
      </c>
      <c r="I15311" t="s">
        <v>21</v>
      </c>
      <c r="J15311" t="s">
        <v>22</v>
      </c>
    </row>
    <row r="15312" spans="1:10">
      <c r="A15312" t="s">
        <v>19</v>
      </c>
      <c r="B15312">
        <v>64034</v>
      </c>
      <c r="C15312" t="s">
        <v>1246</v>
      </c>
      <c r="D15312">
        <v>64034</v>
      </c>
      <c r="E15312" t="str">
        <f>"64034"</f>
        <v>64034</v>
      </c>
      <c r="F15312" t="s">
        <v>23</v>
      </c>
      <c r="G15312">
        <v>2018</v>
      </c>
      <c r="I15312" t="s">
        <v>21</v>
      </c>
      <c r="J15312" t="s">
        <v>22</v>
      </c>
    </row>
    <row r="15313" spans="1:10">
      <c r="A15313" t="s">
        <v>19</v>
      </c>
      <c r="B15313">
        <v>64035</v>
      </c>
      <c r="C15313" t="s">
        <v>1246</v>
      </c>
      <c r="D15313">
        <v>64035</v>
      </c>
      <c r="E15313" t="str">
        <f>"64035"</f>
        <v>64035</v>
      </c>
      <c r="F15313" t="s">
        <v>23</v>
      </c>
      <c r="G15313">
        <v>2018</v>
      </c>
      <c r="I15313" t="s">
        <v>21</v>
      </c>
      <c r="J15313" t="s">
        <v>22</v>
      </c>
    </row>
    <row r="15314" spans="1:10">
      <c r="A15314" t="s">
        <v>19</v>
      </c>
      <c r="B15314">
        <v>64036</v>
      </c>
      <c r="C15314" t="s">
        <v>1246</v>
      </c>
      <c r="D15314">
        <v>64036</v>
      </c>
      <c r="E15314" t="str">
        <f>"64036"</f>
        <v>64036</v>
      </c>
      <c r="F15314" t="s">
        <v>23</v>
      </c>
      <c r="G15314">
        <v>2018</v>
      </c>
      <c r="I15314" t="s">
        <v>21</v>
      </c>
      <c r="J15314" t="s">
        <v>22</v>
      </c>
    </row>
    <row r="15315" spans="1:10">
      <c r="A15315" t="s">
        <v>19</v>
      </c>
      <c r="B15315">
        <v>64037</v>
      </c>
      <c r="C15315" t="s">
        <v>1246</v>
      </c>
      <c r="D15315">
        <v>64037</v>
      </c>
      <c r="E15315" t="str">
        <f>"64037"</f>
        <v>64037</v>
      </c>
      <c r="F15315">
        <v>225896</v>
      </c>
      <c r="G15315">
        <v>2018</v>
      </c>
      <c r="I15315" t="s">
        <v>21</v>
      </c>
      <c r="J15315" t="s">
        <v>22</v>
      </c>
    </row>
    <row r="15316" spans="1:10">
      <c r="A15316" t="s">
        <v>19</v>
      </c>
      <c r="B15316">
        <v>64040</v>
      </c>
      <c r="C15316" t="s">
        <v>1246</v>
      </c>
      <c r="D15316">
        <v>64040</v>
      </c>
      <c r="E15316" t="str">
        <f>"64040"</f>
        <v>64040</v>
      </c>
      <c r="F15316" t="s">
        <v>23</v>
      </c>
      <c r="G15316">
        <v>2018</v>
      </c>
      <c r="I15316" t="s">
        <v>21</v>
      </c>
      <c r="J15316" t="s">
        <v>22</v>
      </c>
    </row>
    <row r="15317" spans="1:10">
      <c r="A15317" t="s">
        <v>19</v>
      </c>
      <c r="B15317">
        <v>64048</v>
      </c>
      <c r="C15317" t="s">
        <v>1246</v>
      </c>
      <c r="D15317">
        <v>64048</v>
      </c>
      <c r="E15317" t="str">
        <f>"64048"</f>
        <v>64048</v>
      </c>
      <c r="F15317" t="s">
        <v>23</v>
      </c>
      <c r="G15317">
        <v>2018</v>
      </c>
      <c r="I15317" t="s">
        <v>21</v>
      </c>
      <c r="J15317" t="s">
        <v>22</v>
      </c>
    </row>
    <row r="15318" spans="1:10">
      <c r="A15318" t="s">
        <v>19</v>
      </c>
      <c r="B15318">
        <v>64050</v>
      </c>
      <c r="C15318" t="s">
        <v>1246</v>
      </c>
      <c r="D15318">
        <v>64050</v>
      </c>
      <c r="E15318" t="str">
        <f>"64050"</f>
        <v>64050</v>
      </c>
      <c r="F15318">
        <v>1953887</v>
      </c>
      <c r="G15318">
        <v>2018</v>
      </c>
      <c r="I15318" t="s">
        <v>21</v>
      </c>
      <c r="J15318" t="s">
        <v>22</v>
      </c>
    </row>
    <row r="15319" spans="1:10">
      <c r="A15319" t="s">
        <v>19</v>
      </c>
      <c r="B15319">
        <v>64052</v>
      </c>
      <c r="C15319" t="s">
        <v>1246</v>
      </c>
      <c r="D15319">
        <v>64052</v>
      </c>
      <c r="E15319" t="str">
        <f>"64052"</f>
        <v>64052</v>
      </c>
      <c r="F15319">
        <v>-1</v>
      </c>
      <c r="G15319">
        <v>2018</v>
      </c>
      <c r="I15319" t="s">
        <v>21</v>
      </c>
      <c r="J15319" t="s">
        <v>22</v>
      </c>
    </row>
    <row r="15320" spans="1:10">
      <c r="A15320" t="s">
        <v>19</v>
      </c>
      <c r="B15320">
        <v>64053</v>
      </c>
      <c r="C15320" t="s">
        <v>1246</v>
      </c>
      <c r="D15320">
        <v>64053</v>
      </c>
      <c r="E15320" t="str">
        <f>"64053"</f>
        <v>64053</v>
      </c>
      <c r="F15320" t="s">
        <v>23</v>
      </c>
      <c r="G15320">
        <v>2018</v>
      </c>
      <c r="I15320" t="s">
        <v>21</v>
      </c>
      <c r="J15320" t="s">
        <v>22</v>
      </c>
    </row>
    <row r="15321" spans="1:10">
      <c r="A15321" t="s">
        <v>19</v>
      </c>
      <c r="B15321">
        <v>64054</v>
      </c>
      <c r="C15321" t="s">
        <v>1246</v>
      </c>
      <c r="D15321">
        <v>64054</v>
      </c>
      <c r="E15321" t="str">
        <f>"64054"</f>
        <v>64054</v>
      </c>
      <c r="F15321" t="s">
        <v>23</v>
      </c>
      <c r="G15321">
        <v>2018</v>
      </c>
      <c r="I15321" t="s">
        <v>21</v>
      </c>
      <c r="J15321" t="s">
        <v>22</v>
      </c>
    </row>
    <row r="15322" spans="1:10">
      <c r="A15322" t="s">
        <v>19</v>
      </c>
      <c r="B15322">
        <v>64055</v>
      </c>
      <c r="C15322" t="s">
        <v>1246</v>
      </c>
      <c r="D15322">
        <v>64055</v>
      </c>
      <c r="E15322" t="str">
        <f>"64055"</f>
        <v>64055</v>
      </c>
      <c r="F15322">
        <v>2441433</v>
      </c>
      <c r="G15322">
        <v>2018</v>
      </c>
      <c r="I15322" t="s">
        <v>21</v>
      </c>
      <c r="J15322" t="s">
        <v>22</v>
      </c>
    </row>
    <row r="15323" spans="1:10">
      <c r="A15323" t="s">
        <v>19</v>
      </c>
      <c r="B15323">
        <v>64056</v>
      </c>
      <c r="C15323" t="s">
        <v>1246</v>
      </c>
      <c r="D15323">
        <v>64056</v>
      </c>
      <c r="E15323" t="str">
        <f>"64056"</f>
        <v>64056</v>
      </c>
      <c r="F15323" t="s">
        <v>23</v>
      </c>
      <c r="G15323">
        <v>2018</v>
      </c>
      <c r="I15323" t="s">
        <v>21</v>
      </c>
      <c r="J15323" t="s">
        <v>22</v>
      </c>
    </row>
    <row r="15324" spans="1:10">
      <c r="A15324" t="s">
        <v>19</v>
      </c>
      <c r="B15324">
        <v>64057</v>
      </c>
      <c r="C15324" t="s">
        <v>1246</v>
      </c>
      <c r="D15324">
        <v>64057</v>
      </c>
      <c r="E15324" t="str">
        <f>"64057"</f>
        <v>64057</v>
      </c>
      <c r="F15324" t="s">
        <v>23</v>
      </c>
      <c r="G15324">
        <v>2018</v>
      </c>
      <c r="I15324" t="s">
        <v>21</v>
      </c>
      <c r="J15324" t="s">
        <v>22</v>
      </c>
    </row>
    <row r="15325" spans="1:10">
      <c r="A15325" t="s">
        <v>19</v>
      </c>
      <c r="B15325">
        <v>64058</v>
      </c>
      <c r="C15325" t="s">
        <v>1246</v>
      </c>
      <c r="D15325">
        <v>64058</v>
      </c>
      <c r="E15325" t="str">
        <f>"64058"</f>
        <v>64058</v>
      </c>
      <c r="F15325" t="s">
        <v>23</v>
      </c>
      <c r="G15325">
        <v>2018</v>
      </c>
      <c r="I15325" t="s">
        <v>21</v>
      </c>
      <c r="J15325" t="s">
        <v>22</v>
      </c>
    </row>
    <row r="15326" spans="1:10">
      <c r="A15326" t="s">
        <v>19</v>
      </c>
      <c r="B15326">
        <v>64060</v>
      </c>
      <c r="C15326" t="s">
        <v>1246</v>
      </c>
      <c r="D15326">
        <v>64060</v>
      </c>
      <c r="E15326" t="str">
        <f>"64060"</f>
        <v>64060</v>
      </c>
      <c r="F15326" t="s">
        <v>23</v>
      </c>
      <c r="G15326">
        <v>2018</v>
      </c>
      <c r="I15326" t="s">
        <v>21</v>
      </c>
      <c r="J15326" t="s">
        <v>22</v>
      </c>
    </row>
    <row r="15327" spans="1:10">
      <c r="A15327" t="s">
        <v>19</v>
      </c>
      <c r="B15327">
        <v>64061</v>
      </c>
      <c r="C15327" t="s">
        <v>1246</v>
      </c>
      <c r="D15327">
        <v>64061</v>
      </c>
      <c r="E15327" t="str">
        <f>"64061"</f>
        <v>64061</v>
      </c>
      <c r="F15327" t="s">
        <v>23</v>
      </c>
      <c r="G15327">
        <v>2018</v>
      </c>
      <c r="I15327" t="s">
        <v>21</v>
      </c>
      <c r="J15327" t="s">
        <v>22</v>
      </c>
    </row>
    <row r="15328" spans="1:10">
      <c r="A15328" t="s">
        <v>19</v>
      </c>
      <c r="B15328">
        <v>64062</v>
      </c>
      <c r="C15328" t="s">
        <v>1246</v>
      </c>
      <c r="D15328">
        <v>64062</v>
      </c>
      <c r="E15328" t="str">
        <f>"64062"</f>
        <v>64062</v>
      </c>
      <c r="F15328">
        <v>132184</v>
      </c>
      <c r="G15328">
        <v>2018</v>
      </c>
      <c r="I15328" t="s">
        <v>21</v>
      </c>
      <c r="J15328" t="s">
        <v>22</v>
      </c>
    </row>
    <row r="15329" spans="1:10">
      <c r="A15329" t="s">
        <v>19</v>
      </c>
      <c r="B15329">
        <v>64063</v>
      </c>
      <c r="C15329" t="s">
        <v>1246</v>
      </c>
      <c r="D15329">
        <v>64063</v>
      </c>
      <c r="E15329" t="str">
        <f>"64063"</f>
        <v>64063</v>
      </c>
      <c r="F15329">
        <v>612325</v>
      </c>
      <c r="G15329">
        <v>2018</v>
      </c>
      <c r="I15329" t="s">
        <v>21</v>
      </c>
      <c r="J15329" t="s">
        <v>22</v>
      </c>
    </row>
    <row r="15330" spans="1:10">
      <c r="A15330" t="s">
        <v>19</v>
      </c>
      <c r="B15330">
        <v>64064</v>
      </c>
      <c r="C15330" t="s">
        <v>1246</v>
      </c>
      <c r="D15330">
        <v>64064</v>
      </c>
      <c r="E15330" t="str">
        <f>"64064"</f>
        <v>64064</v>
      </c>
      <c r="F15330" t="s">
        <v>23</v>
      </c>
      <c r="G15330">
        <v>2018</v>
      </c>
      <c r="I15330" t="s">
        <v>21</v>
      </c>
      <c r="J15330" t="s">
        <v>22</v>
      </c>
    </row>
    <row r="15331" spans="1:10">
      <c r="A15331" t="s">
        <v>19</v>
      </c>
      <c r="B15331">
        <v>64065</v>
      </c>
      <c r="C15331" t="s">
        <v>1246</v>
      </c>
      <c r="D15331">
        <v>64065</v>
      </c>
      <c r="E15331" t="str">
        <f>"64065"</f>
        <v>64065</v>
      </c>
      <c r="F15331" t="s">
        <v>23</v>
      </c>
      <c r="G15331">
        <v>2018</v>
      </c>
      <c r="I15331" t="s">
        <v>21</v>
      </c>
      <c r="J15331" t="s">
        <v>22</v>
      </c>
    </row>
    <row r="15332" spans="1:10">
      <c r="A15332" t="s">
        <v>19</v>
      </c>
      <c r="B15332">
        <v>64066</v>
      </c>
      <c r="C15332" t="s">
        <v>1246</v>
      </c>
      <c r="D15332">
        <v>64066</v>
      </c>
      <c r="E15332" t="str">
        <f>"64066"</f>
        <v>64066</v>
      </c>
      <c r="F15332" t="s">
        <v>23</v>
      </c>
      <c r="G15332">
        <v>2018</v>
      </c>
      <c r="I15332" t="s">
        <v>21</v>
      </c>
      <c r="J15332" t="s">
        <v>22</v>
      </c>
    </row>
    <row r="15333" spans="1:10">
      <c r="A15333" t="s">
        <v>19</v>
      </c>
      <c r="B15333">
        <v>64067</v>
      </c>
      <c r="C15333" t="s">
        <v>1246</v>
      </c>
      <c r="D15333">
        <v>64067</v>
      </c>
      <c r="E15333" t="str">
        <f>"64067"</f>
        <v>64067</v>
      </c>
      <c r="F15333">
        <v>180238</v>
      </c>
      <c r="G15333">
        <v>2018</v>
      </c>
      <c r="I15333" t="s">
        <v>21</v>
      </c>
      <c r="J15333" t="s">
        <v>22</v>
      </c>
    </row>
    <row r="15334" spans="1:10">
      <c r="A15334" t="s">
        <v>19</v>
      </c>
      <c r="B15334">
        <v>64068</v>
      </c>
      <c r="C15334" t="s">
        <v>1246</v>
      </c>
      <c r="D15334">
        <v>64068</v>
      </c>
      <c r="E15334" t="str">
        <f>"64068"</f>
        <v>64068</v>
      </c>
      <c r="F15334">
        <v>514888</v>
      </c>
      <c r="G15334">
        <v>2018</v>
      </c>
      <c r="I15334" t="s">
        <v>21</v>
      </c>
      <c r="J15334" t="s">
        <v>22</v>
      </c>
    </row>
    <row r="15335" spans="1:10">
      <c r="A15335" t="s">
        <v>19</v>
      </c>
      <c r="B15335">
        <v>64070</v>
      </c>
      <c r="C15335" t="s">
        <v>1246</v>
      </c>
      <c r="D15335">
        <v>64070</v>
      </c>
      <c r="E15335" t="str">
        <f>"64070"</f>
        <v>64070</v>
      </c>
      <c r="F15335" t="s">
        <v>23</v>
      </c>
      <c r="G15335">
        <v>2018</v>
      </c>
      <c r="I15335" t="s">
        <v>21</v>
      </c>
      <c r="J15335" t="s">
        <v>22</v>
      </c>
    </row>
    <row r="15336" spans="1:10">
      <c r="A15336" t="s">
        <v>19</v>
      </c>
      <c r="B15336">
        <v>64071</v>
      </c>
      <c r="C15336" t="s">
        <v>1246</v>
      </c>
      <c r="D15336">
        <v>64071</v>
      </c>
      <c r="E15336" t="str">
        <f>"64071"</f>
        <v>64071</v>
      </c>
      <c r="F15336" t="s">
        <v>23</v>
      </c>
      <c r="G15336">
        <v>2018</v>
      </c>
      <c r="I15336" t="s">
        <v>21</v>
      </c>
      <c r="J15336" t="s">
        <v>22</v>
      </c>
    </row>
    <row r="15337" spans="1:10">
      <c r="A15337" t="s">
        <v>19</v>
      </c>
      <c r="B15337">
        <v>64072</v>
      </c>
      <c r="C15337" t="s">
        <v>1246</v>
      </c>
      <c r="D15337">
        <v>64072</v>
      </c>
      <c r="E15337" t="str">
        <f>"64072"</f>
        <v>64072</v>
      </c>
      <c r="F15337" t="s">
        <v>23</v>
      </c>
      <c r="G15337">
        <v>2018</v>
      </c>
      <c r="I15337" t="s">
        <v>21</v>
      </c>
      <c r="J15337" t="s">
        <v>22</v>
      </c>
    </row>
    <row r="15338" spans="1:10">
      <c r="A15338" t="s">
        <v>19</v>
      </c>
      <c r="B15338">
        <v>64074</v>
      </c>
      <c r="C15338" t="s">
        <v>1246</v>
      </c>
      <c r="D15338">
        <v>64074</v>
      </c>
      <c r="E15338" t="str">
        <f>"64074"</f>
        <v>64074</v>
      </c>
      <c r="F15338" t="s">
        <v>23</v>
      </c>
      <c r="G15338">
        <v>2018</v>
      </c>
      <c r="I15338" t="s">
        <v>21</v>
      </c>
      <c r="J15338" t="s">
        <v>22</v>
      </c>
    </row>
    <row r="15339" spans="1:10">
      <c r="A15339" t="s">
        <v>19</v>
      </c>
      <c r="B15339">
        <v>64075</v>
      </c>
      <c r="C15339" t="s">
        <v>1246</v>
      </c>
      <c r="D15339">
        <v>64075</v>
      </c>
      <c r="E15339" t="str">
        <f>"64075"</f>
        <v>64075</v>
      </c>
      <c r="F15339" t="s">
        <v>23</v>
      </c>
      <c r="G15339">
        <v>2018</v>
      </c>
      <c r="I15339" t="s">
        <v>21</v>
      </c>
      <c r="J15339" t="s">
        <v>22</v>
      </c>
    </row>
    <row r="15340" spans="1:10">
      <c r="A15340" t="s">
        <v>19</v>
      </c>
      <c r="B15340">
        <v>64076</v>
      </c>
      <c r="C15340" t="s">
        <v>1246</v>
      </c>
      <c r="D15340">
        <v>64076</v>
      </c>
      <c r="E15340" t="str">
        <f>"64076"</f>
        <v>64076</v>
      </c>
      <c r="F15340" t="s">
        <v>23</v>
      </c>
      <c r="G15340">
        <v>2018</v>
      </c>
      <c r="I15340" t="s">
        <v>21</v>
      </c>
      <c r="J15340" t="s">
        <v>22</v>
      </c>
    </row>
    <row r="15341" spans="1:10">
      <c r="A15341" t="s">
        <v>19</v>
      </c>
      <c r="B15341">
        <v>64077</v>
      </c>
      <c r="C15341" t="s">
        <v>1246</v>
      </c>
      <c r="D15341">
        <v>64077</v>
      </c>
      <c r="E15341" t="str">
        <f>"64077"</f>
        <v>64077</v>
      </c>
      <c r="F15341" t="s">
        <v>23</v>
      </c>
      <c r="G15341">
        <v>2018</v>
      </c>
      <c r="I15341" t="s">
        <v>21</v>
      </c>
      <c r="J15341" t="s">
        <v>22</v>
      </c>
    </row>
    <row r="15342" spans="1:10">
      <c r="A15342" t="s">
        <v>19</v>
      </c>
      <c r="B15342">
        <v>64078</v>
      </c>
      <c r="C15342" t="s">
        <v>1246</v>
      </c>
      <c r="D15342">
        <v>64078</v>
      </c>
      <c r="E15342" t="str">
        <f>"64078"</f>
        <v>64078</v>
      </c>
      <c r="F15342" t="s">
        <v>23</v>
      </c>
      <c r="G15342">
        <v>2018</v>
      </c>
      <c r="I15342" t="s">
        <v>21</v>
      </c>
      <c r="J15342" t="s">
        <v>22</v>
      </c>
    </row>
    <row r="15343" spans="1:10">
      <c r="A15343" t="s">
        <v>19</v>
      </c>
      <c r="B15343">
        <v>64079</v>
      </c>
      <c r="C15343" t="s">
        <v>1246</v>
      </c>
      <c r="D15343">
        <v>64079</v>
      </c>
      <c r="E15343" t="str">
        <f>"64079"</f>
        <v>64079</v>
      </c>
      <c r="F15343" t="s">
        <v>23</v>
      </c>
      <c r="G15343">
        <v>2018</v>
      </c>
      <c r="I15343" t="s">
        <v>21</v>
      </c>
      <c r="J15343" t="s">
        <v>22</v>
      </c>
    </row>
    <row r="15344" spans="1:10">
      <c r="A15344" t="s">
        <v>19</v>
      </c>
      <c r="B15344">
        <v>64080</v>
      </c>
      <c r="C15344" t="s">
        <v>1246</v>
      </c>
      <c r="D15344">
        <v>64080</v>
      </c>
      <c r="E15344" t="str">
        <f>"64080"</f>
        <v>64080</v>
      </c>
      <c r="F15344" t="s">
        <v>23</v>
      </c>
      <c r="G15344">
        <v>2018</v>
      </c>
      <c r="I15344" t="s">
        <v>21</v>
      </c>
      <c r="J15344" t="s">
        <v>22</v>
      </c>
    </row>
    <row r="15345" spans="1:10">
      <c r="A15345" t="s">
        <v>19</v>
      </c>
      <c r="B15345">
        <v>64081</v>
      </c>
      <c r="C15345" t="s">
        <v>1246</v>
      </c>
      <c r="D15345">
        <v>64081</v>
      </c>
      <c r="E15345" t="str">
        <f>"64081"</f>
        <v>64081</v>
      </c>
      <c r="F15345" t="s">
        <v>23</v>
      </c>
      <c r="G15345">
        <v>2018</v>
      </c>
      <c r="I15345" t="s">
        <v>21</v>
      </c>
      <c r="J15345" t="s">
        <v>22</v>
      </c>
    </row>
    <row r="15346" spans="1:10">
      <c r="A15346" t="s">
        <v>19</v>
      </c>
      <c r="B15346">
        <v>64082</v>
      </c>
      <c r="C15346" t="s">
        <v>1246</v>
      </c>
      <c r="D15346">
        <v>64082</v>
      </c>
      <c r="E15346" t="str">
        <f>"64082"</f>
        <v>64082</v>
      </c>
      <c r="F15346" t="s">
        <v>23</v>
      </c>
      <c r="G15346">
        <v>2018</v>
      </c>
      <c r="I15346" t="s">
        <v>21</v>
      </c>
      <c r="J15346" t="s">
        <v>22</v>
      </c>
    </row>
    <row r="15347" spans="1:10">
      <c r="A15347" t="s">
        <v>19</v>
      </c>
      <c r="B15347">
        <v>64083</v>
      </c>
      <c r="C15347" t="s">
        <v>1246</v>
      </c>
      <c r="D15347">
        <v>64083</v>
      </c>
      <c r="E15347" t="str">
        <f>"64083"</f>
        <v>64083</v>
      </c>
      <c r="F15347">
        <v>13377</v>
      </c>
      <c r="G15347">
        <v>2018</v>
      </c>
      <c r="I15347" t="s">
        <v>21</v>
      </c>
      <c r="J15347" t="s">
        <v>22</v>
      </c>
    </row>
    <row r="15348" spans="1:10">
      <c r="A15348" t="s">
        <v>19</v>
      </c>
      <c r="B15348">
        <v>64084</v>
      </c>
      <c r="C15348" t="s">
        <v>1246</v>
      </c>
      <c r="D15348">
        <v>64084</v>
      </c>
      <c r="E15348" t="str">
        <f>"64084"</f>
        <v>64084</v>
      </c>
      <c r="F15348" t="s">
        <v>23</v>
      </c>
      <c r="G15348">
        <v>2018</v>
      </c>
      <c r="I15348" t="s">
        <v>21</v>
      </c>
      <c r="J15348" t="s">
        <v>22</v>
      </c>
    </row>
    <row r="15349" spans="1:10">
      <c r="A15349" t="s">
        <v>19</v>
      </c>
      <c r="B15349">
        <v>64085</v>
      </c>
      <c r="C15349" t="s">
        <v>1246</v>
      </c>
      <c r="D15349">
        <v>64085</v>
      </c>
      <c r="E15349" t="str">
        <f>"64085"</f>
        <v>64085</v>
      </c>
      <c r="F15349">
        <v>494209</v>
      </c>
      <c r="G15349">
        <v>2018</v>
      </c>
      <c r="I15349" t="s">
        <v>21</v>
      </c>
      <c r="J15349" t="s">
        <v>22</v>
      </c>
    </row>
    <row r="15350" spans="1:10">
      <c r="A15350" t="s">
        <v>19</v>
      </c>
      <c r="B15350">
        <v>64086</v>
      </c>
      <c r="C15350" t="s">
        <v>1246</v>
      </c>
      <c r="D15350">
        <v>64086</v>
      </c>
      <c r="E15350" t="str">
        <f>"64086"</f>
        <v>64086</v>
      </c>
      <c r="F15350" t="s">
        <v>23</v>
      </c>
      <c r="G15350">
        <v>2018</v>
      </c>
      <c r="I15350" t="s">
        <v>21</v>
      </c>
      <c r="J15350" t="s">
        <v>22</v>
      </c>
    </row>
    <row r="15351" spans="1:10">
      <c r="A15351" t="s">
        <v>19</v>
      </c>
      <c r="B15351">
        <v>64088</v>
      </c>
      <c r="C15351" t="s">
        <v>1246</v>
      </c>
      <c r="D15351">
        <v>64088</v>
      </c>
      <c r="E15351" t="str">
        <f>"64088"</f>
        <v>64088</v>
      </c>
      <c r="F15351" t="s">
        <v>23</v>
      </c>
      <c r="G15351">
        <v>2018</v>
      </c>
      <c r="I15351" t="s">
        <v>21</v>
      </c>
      <c r="J15351" t="s">
        <v>22</v>
      </c>
    </row>
    <row r="15352" spans="1:10">
      <c r="A15352" t="s">
        <v>19</v>
      </c>
      <c r="B15352">
        <v>64089</v>
      </c>
      <c r="C15352" t="s">
        <v>1246</v>
      </c>
      <c r="D15352">
        <v>64089</v>
      </c>
      <c r="E15352" t="str">
        <f>"64089"</f>
        <v>64089</v>
      </c>
      <c r="F15352">
        <v>276584</v>
      </c>
      <c r="G15352">
        <v>2018</v>
      </c>
      <c r="I15352" t="s">
        <v>21</v>
      </c>
      <c r="J15352" t="s">
        <v>22</v>
      </c>
    </row>
    <row r="15353" spans="1:10">
      <c r="A15353" t="s">
        <v>19</v>
      </c>
      <c r="B15353">
        <v>64090</v>
      </c>
      <c r="C15353" t="s">
        <v>1246</v>
      </c>
      <c r="D15353">
        <v>64090</v>
      </c>
      <c r="E15353" t="str">
        <f>"64090"</f>
        <v>64090</v>
      </c>
      <c r="F15353" t="s">
        <v>23</v>
      </c>
      <c r="G15353">
        <v>2018</v>
      </c>
      <c r="I15353" t="s">
        <v>21</v>
      </c>
      <c r="J15353" t="s">
        <v>22</v>
      </c>
    </row>
    <row r="15354" spans="1:10">
      <c r="A15354" t="s">
        <v>19</v>
      </c>
      <c r="B15354">
        <v>64092</v>
      </c>
      <c r="C15354" t="s">
        <v>1246</v>
      </c>
      <c r="D15354">
        <v>64092</v>
      </c>
      <c r="E15354" t="str">
        <f>"64092"</f>
        <v>64092</v>
      </c>
      <c r="F15354" t="s">
        <v>23</v>
      </c>
      <c r="G15354">
        <v>2018</v>
      </c>
      <c r="I15354" t="s">
        <v>21</v>
      </c>
      <c r="J15354" t="s">
        <v>22</v>
      </c>
    </row>
    <row r="15355" spans="1:10">
      <c r="A15355" t="s">
        <v>19</v>
      </c>
      <c r="B15355">
        <v>64093</v>
      </c>
      <c r="C15355" t="s">
        <v>1246</v>
      </c>
      <c r="D15355">
        <v>64093</v>
      </c>
      <c r="E15355" t="str">
        <f>"64093"</f>
        <v>64093</v>
      </c>
      <c r="F15355">
        <v>7504</v>
      </c>
      <c r="G15355">
        <v>2018</v>
      </c>
      <c r="I15355" t="s">
        <v>21</v>
      </c>
      <c r="J15355" t="s">
        <v>22</v>
      </c>
    </row>
    <row r="15356" spans="1:10">
      <c r="A15356" t="s">
        <v>19</v>
      </c>
      <c r="B15356">
        <v>64096</v>
      </c>
      <c r="C15356" t="s">
        <v>1246</v>
      </c>
      <c r="D15356">
        <v>64096</v>
      </c>
      <c r="E15356" t="str">
        <f>"64096"</f>
        <v>64096</v>
      </c>
      <c r="F15356" t="s">
        <v>23</v>
      </c>
      <c r="G15356">
        <v>2018</v>
      </c>
      <c r="I15356" t="s">
        <v>21</v>
      </c>
      <c r="J15356" t="s">
        <v>22</v>
      </c>
    </row>
    <row r="15357" spans="1:10">
      <c r="A15357" t="s">
        <v>19</v>
      </c>
      <c r="B15357">
        <v>64097</v>
      </c>
      <c r="C15357" t="s">
        <v>1246</v>
      </c>
      <c r="D15357">
        <v>64097</v>
      </c>
      <c r="E15357" t="str">
        <f>"64097"</f>
        <v>64097</v>
      </c>
      <c r="F15357" t="s">
        <v>23</v>
      </c>
      <c r="G15357">
        <v>2018</v>
      </c>
      <c r="I15357" t="s">
        <v>21</v>
      </c>
      <c r="J15357" t="s">
        <v>22</v>
      </c>
    </row>
    <row r="15358" spans="1:10">
      <c r="A15358" t="s">
        <v>19</v>
      </c>
      <c r="B15358">
        <v>64098</v>
      </c>
      <c r="C15358" t="s">
        <v>1246</v>
      </c>
      <c r="D15358">
        <v>64098</v>
      </c>
      <c r="E15358" t="str">
        <f>"64098"</f>
        <v>64098</v>
      </c>
      <c r="F15358" t="s">
        <v>23</v>
      </c>
      <c r="G15358">
        <v>2018</v>
      </c>
      <c r="I15358" t="s">
        <v>21</v>
      </c>
      <c r="J15358" t="s">
        <v>22</v>
      </c>
    </row>
    <row r="15359" spans="1:10">
      <c r="A15359" t="s">
        <v>19</v>
      </c>
      <c r="B15359">
        <v>64101</v>
      </c>
      <c r="C15359" t="s">
        <v>1246</v>
      </c>
      <c r="D15359">
        <v>64101</v>
      </c>
      <c r="E15359" t="str">
        <f>"64101"</f>
        <v>64101</v>
      </c>
      <c r="F15359" t="s">
        <v>23</v>
      </c>
      <c r="G15359">
        <v>2018</v>
      </c>
      <c r="I15359" t="s">
        <v>21</v>
      </c>
      <c r="J15359" t="s">
        <v>22</v>
      </c>
    </row>
    <row r="15360" spans="1:10">
      <c r="A15360" t="s">
        <v>19</v>
      </c>
      <c r="B15360">
        <v>64102</v>
      </c>
      <c r="C15360" t="s">
        <v>1246</v>
      </c>
      <c r="D15360">
        <v>64102</v>
      </c>
      <c r="E15360" t="str">
        <f>"64102"</f>
        <v>64102</v>
      </c>
      <c r="F15360" t="s">
        <v>23</v>
      </c>
      <c r="G15360">
        <v>2018</v>
      </c>
      <c r="I15360" t="s">
        <v>21</v>
      </c>
      <c r="J15360" t="s">
        <v>22</v>
      </c>
    </row>
    <row r="15361" spans="1:10">
      <c r="A15361" t="s">
        <v>19</v>
      </c>
      <c r="B15361">
        <v>64105</v>
      </c>
      <c r="C15361" t="s">
        <v>1246</v>
      </c>
      <c r="D15361">
        <v>64105</v>
      </c>
      <c r="E15361" t="str">
        <f>"64105"</f>
        <v>64105</v>
      </c>
      <c r="F15361">
        <v>12691628</v>
      </c>
      <c r="G15361">
        <v>2018</v>
      </c>
      <c r="I15361" t="s">
        <v>21</v>
      </c>
      <c r="J15361" t="s">
        <v>22</v>
      </c>
    </row>
    <row r="15362" spans="1:10">
      <c r="A15362" t="s">
        <v>19</v>
      </c>
      <c r="B15362">
        <v>64106</v>
      </c>
      <c r="C15362" t="s">
        <v>1246</v>
      </c>
      <c r="D15362">
        <v>64106</v>
      </c>
      <c r="E15362" t="str">
        <f>"64106"</f>
        <v>64106</v>
      </c>
      <c r="F15362">
        <v>14451541</v>
      </c>
      <c r="G15362">
        <v>2018</v>
      </c>
      <c r="I15362" t="s">
        <v>21</v>
      </c>
      <c r="J15362" t="s">
        <v>22</v>
      </c>
    </row>
    <row r="15363" spans="1:10">
      <c r="A15363" t="s">
        <v>19</v>
      </c>
      <c r="B15363">
        <v>64108</v>
      </c>
      <c r="C15363" t="s">
        <v>1246</v>
      </c>
      <c r="D15363">
        <v>64108</v>
      </c>
      <c r="E15363" t="str">
        <f>"64108"</f>
        <v>64108</v>
      </c>
      <c r="F15363">
        <v>933271</v>
      </c>
      <c r="G15363">
        <v>2018</v>
      </c>
      <c r="I15363" t="s">
        <v>21</v>
      </c>
      <c r="J15363" t="s">
        <v>22</v>
      </c>
    </row>
    <row r="15364" spans="1:10">
      <c r="A15364" t="s">
        <v>19</v>
      </c>
      <c r="B15364">
        <v>64109</v>
      </c>
      <c r="C15364" t="s">
        <v>1246</v>
      </c>
      <c r="D15364">
        <v>64109</v>
      </c>
      <c r="E15364" t="str">
        <f>"64109"</f>
        <v>64109</v>
      </c>
      <c r="F15364">
        <v>1545706</v>
      </c>
      <c r="G15364">
        <v>2018</v>
      </c>
      <c r="I15364" t="s">
        <v>21</v>
      </c>
      <c r="J15364" t="s">
        <v>22</v>
      </c>
    </row>
    <row r="15365" spans="1:10">
      <c r="A15365" t="s">
        <v>19</v>
      </c>
      <c r="B15365">
        <v>64110</v>
      </c>
      <c r="C15365" t="s">
        <v>1246</v>
      </c>
      <c r="D15365">
        <v>64110</v>
      </c>
      <c r="E15365" t="str">
        <f>"64110"</f>
        <v>64110</v>
      </c>
      <c r="F15365">
        <v>112259</v>
      </c>
      <c r="G15365">
        <v>2018</v>
      </c>
      <c r="I15365" t="s">
        <v>21</v>
      </c>
      <c r="J15365" t="s">
        <v>22</v>
      </c>
    </row>
    <row r="15366" spans="1:10">
      <c r="A15366" t="s">
        <v>19</v>
      </c>
      <c r="B15366">
        <v>64111</v>
      </c>
      <c r="C15366" t="s">
        <v>1246</v>
      </c>
      <c r="D15366">
        <v>64111</v>
      </c>
      <c r="E15366" t="str">
        <f>"64111"</f>
        <v>64111</v>
      </c>
      <c r="F15366">
        <v>950670</v>
      </c>
      <c r="G15366">
        <v>2018</v>
      </c>
      <c r="I15366" t="s">
        <v>21</v>
      </c>
      <c r="J15366" t="s">
        <v>22</v>
      </c>
    </row>
    <row r="15367" spans="1:10">
      <c r="A15367" t="s">
        <v>19</v>
      </c>
      <c r="B15367">
        <v>64112</v>
      </c>
      <c r="C15367" t="s">
        <v>1246</v>
      </c>
      <c r="D15367">
        <v>64112</v>
      </c>
      <c r="E15367" t="str">
        <f>"64112"</f>
        <v>64112</v>
      </c>
      <c r="F15367" t="s">
        <v>23</v>
      </c>
      <c r="G15367">
        <v>2018</v>
      </c>
      <c r="I15367" t="s">
        <v>21</v>
      </c>
      <c r="J15367" t="s">
        <v>22</v>
      </c>
    </row>
    <row r="15368" spans="1:10">
      <c r="A15368" t="s">
        <v>19</v>
      </c>
      <c r="B15368">
        <v>64113</v>
      </c>
      <c r="C15368" t="s">
        <v>1246</v>
      </c>
      <c r="D15368">
        <v>64113</v>
      </c>
      <c r="E15368" t="str">
        <f>"64113"</f>
        <v>64113</v>
      </c>
      <c r="F15368" t="s">
        <v>23</v>
      </c>
      <c r="G15368">
        <v>2018</v>
      </c>
      <c r="I15368" t="s">
        <v>21</v>
      </c>
      <c r="J15368" t="s">
        <v>22</v>
      </c>
    </row>
    <row r="15369" spans="1:10">
      <c r="A15369" t="s">
        <v>19</v>
      </c>
      <c r="B15369">
        <v>64114</v>
      </c>
      <c r="C15369" t="s">
        <v>1246</v>
      </c>
      <c r="D15369">
        <v>64114</v>
      </c>
      <c r="E15369" t="str">
        <f>"64114"</f>
        <v>64114</v>
      </c>
      <c r="F15369" t="s">
        <v>23</v>
      </c>
      <c r="G15369">
        <v>2018</v>
      </c>
      <c r="I15369" t="s">
        <v>21</v>
      </c>
      <c r="J15369" t="s">
        <v>22</v>
      </c>
    </row>
    <row r="15370" spans="1:10">
      <c r="A15370" t="s">
        <v>19</v>
      </c>
      <c r="B15370">
        <v>64116</v>
      </c>
      <c r="C15370" t="s">
        <v>1246</v>
      </c>
      <c r="D15370">
        <v>64116</v>
      </c>
      <c r="E15370" t="str">
        <f>"64116"</f>
        <v>64116</v>
      </c>
      <c r="F15370" t="s">
        <v>23</v>
      </c>
      <c r="G15370">
        <v>2018</v>
      </c>
      <c r="I15370" t="s">
        <v>21</v>
      </c>
      <c r="J15370" t="s">
        <v>22</v>
      </c>
    </row>
    <row r="15371" spans="1:10">
      <c r="A15371" t="s">
        <v>19</v>
      </c>
      <c r="B15371">
        <v>64117</v>
      </c>
      <c r="C15371" t="s">
        <v>1246</v>
      </c>
      <c r="D15371">
        <v>64117</v>
      </c>
      <c r="E15371" t="str">
        <f>"64117"</f>
        <v>64117</v>
      </c>
      <c r="F15371" t="s">
        <v>23</v>
      </c>
      <c r="G15371">
        <v>2018</v>
      </c>
      <c r="I15371" t="s">
        <v>21</v>
      </c>
      <c r="J15371" t="s">
        <v>22</v>
      </c>
    </row>
    <row r="15372" spans="1:10">
      <c r="A15372" t="s">
        <v>19</v>
      </c>
      <c r="B15372">
        <v>64118</v>
      </c>
      <c r="C15372" t="s">
        <v>1246</v>
      </c>
      <c r="D15372">
        <v>64118</v>
      </c>
      <c r="E15372" t="str">
        <f>"64118"</f>
        <v>64118</v>
      </c>
      <c r="F15372" t="s">
        <v>23</v>
      </c>
      <c r="G15372">
        <v>2018</v>
      </c>
      <c r="I15372" t="s">
        <v>21</v>
      </c>
      <c r="J15372" t="s">
        <v>22</v>
      </c>
    </row>
    <row r="15373" spans="1:10">
      <c r="A15373" t="s">
        <v>19</v>
      </c>
      <c r="B15373">
        <v>64119</v>
      </c>
      <c r="C15373" t="s">
        <v>1246</v>
      </c>
      <c r="D15373">
        <v>64119</v>
      </c>
      <c r="E15373" t="str">
        <f>"64119"</f>
        <v>64119</v>
      </c>
      <c r="F15373" t="s">
        <v>23</v>
      </c>
      <c r="G15373">
        <v>2018</v>
      </c>
      <c r="I15373" t="s">
        <v>21</v>
      </c>
      <c r="J15373" t="s">
        <v>22</v>
      </c>
    </row>
    <row r="15374" spans="1:10">
      <c r="A15374" t="s">
        <v>19</v>
      </c>
      <c r="B15374">
        <v>64120</v>
      </c>
      <c r="C15374" t="s">
        <v>1246</v>
      </c>
      <c r="D15374">
        <v>64120</v>
      </c>
      <c r="E15374" t="str">
        <f>"64120"</f>
        <v>64120</v>
      </c>
      <c r="F15374" t="s">
        <v>23</v>
      </c>
      <c r="G15374">
        <v>2018</v>
      </c>
      <c r="I15374" t="s">
        <v>21</v>
      </c>
      <c r="J15374" t="s">
        <v>22</v>
      </c>
    </row>
    <row r="15375" spans="1:10">
      <c r="A15375" t="s">
        <v>19</v>
      </c>
      <c r="B15375">
        <v>64121</v>
      </c>
      <c r="C15375" t="s">
        <v>1246</v>
      </c>
      <c r="D15375">
        <v>64121</v>
      </c>
      <c r="E15375" t="str">
        <f>"64121"</f>
        <v>64121</v>
      </c>
      <c r="F15375" t="s">
        <v>23</v>
      </c>
      <c r="G15375">
        <v>2018</v>
      </c>
      <c r="I15375" t="s">
        <v>21</v>
      </c>
      <c r="J15375" t="s">
        <v>22</v>
      </c>
    </row>
    <row r="15376" spans="1:10">
      <c r="A15376" t="s">
        <v>19</v>
      </c>
      <c r="B15376">
        <v>64123</v>
      </c>
      <c r="C15376" t="s">
        <v>1246</v>
      </c>
      <c r="D15376">
        <v>64123</v>
      </c>
      <c r="E15376" t="str">
        <f>"64123"</f>
        <v>64123</v>
      </c>
      <c r="F15376" t="s">
        <v>23</v>
      </c>
      <c r="G15376">
        <v>2018</v>
      </c>
      <c r="I15376" t="s">
        <v>21</v>
      </c>
      <c r="J15376" t="s">
        <v>22</v>
      </c>
    </row>
    <row r="15377" spans="1:10">
      <c r="A15377" t="s">
        <v>19</v>
      </c>
      <c r="B15377">
        <v>64124</v>
      </c>
      <c r="C15377" t="s">
        <v>1246</v>
      </c>
      <c r="D15377">
        <v>64124</v>
      </c>
      <c r="E15377" t="str">
        <f>"64124"</f>
        <v>64124</v>
      </c>
      <c r="F15377" t="s">
        <v>23</v>
      </c>
      <c r="G15377">
        <v>2018</v>
      </c>
      <c r="I15377" t="s">
        <v>21</v>
      </c>
      <c r="J15377" t="s">
        <v>22</v>
      </c>
    </row>
    <row r="15378" spans="1:10">
      <c r="A15378" t="s">
        <v>19</v>
      </c>
      <c r="B15378">
        <v>64125</v>
      </c>
      <c r="C15378" t="s">
        <v>1246</v>
      </c>
      <c r="D15378">
        <v>64125</v>
      </c>
      <c r="E15378" t="str">
        <f>"64125"</f>
        <v>64125</v>
      </c>
      <c r="F15378" t="s">
        <v>23</v>
      </c>
      <c r="G15378">
        <v>2018</v>
      </c>
      <c r="I15378" t="s">
        <v>21</v>
      </c>
      <c r="J15378" t="s">
        <v>22</v>
      </c>
    </row>
    <row r="15379" spans="1:10">
      <c r="A15379" t="s">
        <v>19</v>
      </c>
      <c r="B15379">
        <v>64126</v>
      </c>
      <c r="C15379" t="s">
        <v>1246</v>
      </c>
      <c r="D15379">
        <v>64126</v>
      </c>
      <c r="E15379" t="str">
        <f>"64126"</f>
        <v>64126</v>
      </c>
      <c r="F15379" t="s">
        <v>23</v>
      </c>
      <c r="G15379">
        <v>2018</v>
      </c>
      <c r="I15379" t="s">
        <v>21</v>
      </c>
      <c r="J15379" t="s">
        <v>22</v>
      </c>
    </row>
    <row r="15380" spans="1:10">
      <c r="A15380" t="s">
        <v>19</v>
      </c>
      <c r="B15380">
        <v>64127</v>
      </c>
      <c r="C15380" t="s">
        <v>1246</v>
      </c>
      <c r="D15380">
        <v>64127</v>
      </c>
      <c r="E15380" t="str">
        <f>"64127"</f>
        <v>64127</v>
      </c>
      <c r="F15380">
        <v>77716</v>
      </c>
      <c r="G15380">
        <v>2018</v>
      </c>
      <c r="I15380" t="s">
        <v>21</v>
      </c>
      <c r="J15380" t="s">
        <v>22</v>
      </c>
    </row>
    <row r="15381" spans="1:10">
      <c r="A15381" t="s">
        <v>19</v>
      </c>
      <c r="B15381">
        <v>64128</v>
      </c>
      <c r="C15381" t="s">
        <v>1246</v>
      </c>
      <c r="D15381">
        <v>64128</v>
      </c>
      <c r="E15381" t="str">
        <f>"64128"</f>
        <v>64128</v>
      </c>
      <c r="F15381">
        <v>12136</v>
      </c>
      <c r="G15381">
        <v>2018</v>
      </c>
      <c r="I15381" t="s">
        <v>21</v>
      </c>
      <c r="J15381" t="s">
        <v>22</v>
      </c>
    </row>
    <row r="15382" spans="1:10">
      <c r="A15382" t="s">
        <v>19</v>
      </c>
      <c r="B15382">
        <v>64129</v>
      </c>
      <c r="C15382" t="s">
        <v>1246</v>
      </c>
      <c r="D15382">
        <v>64129</v>
      </c>
      <c r="E15382" t="str">
        <f>"64129"</f>
        <v>64129</v>
      </c>
      <c r="F15382" t="s">
        <v>23</v>
      </c>
      <c r="G15382">
        <v>2018</v>
      </c>
      <c r="I15382" t="s">
        <v>21</v>
      </c>
      <c r="J15382" t="s">
        <v>22</v>
      </c>
    </row>
    <row r="15383" spans="1:10">
      <c r="A15383" t="s">
        <v>19</v>
      </c>
      <c r="B15383">
        <v>64130</v>
      </c>
      <c r="C15383" t="s">
        <v>1246</v>
      </c>
      <c r="D15383">
        <v>64130</v>
      </c>
      <c r="E15383" t="str">
        <f>"64130"</f>
        <v>64130</v>
      </c>
      <c r="F15383">
        <v>841856</v>
      </c>
      <c r="G15383">
        <v>2018</v>
      </c>
      <c r="I15383" t="s">
        <v>21</v>
      </c>
      <c r="J15383" t="s">
        <v>22</v>
      </c>
    </row>
    <row r="15384" spans="1:10">
      <c r="A15384" t="s">
        <v>19</v>
      </c>
      <c r="B15384">
        <v>64131</v>
      </c>
      <c r="C15384" t="s">
        <v>1246</v>
      </c>
      <c r="D15384">
        <v>64131</v>
      </c>
      <c r="E15384" t="str">
        <f>"64131"</f>
        <v>64131</v>
      </c>
      <c r="F15384">
        <v>96337</v>
      </c>
      <c r="G15384">
        <v>2018</v>
      </c>
      <c r="I15384" t="s">
        <v>21</v>
      </c>
      <c r="J15384" t="s">
        <v>22</v>
      </c>
    </row>
    <row r="15385" spans="1:10">
      <c r="A15385" t="s">
        <v>19</v>
      </c>
      <c r="B15385">
        <v>64132</v>
      </c>
      <c r="C15385" t="s">
        <v>1246</v>
      </c>
      <c r="D15385">
        <v>64132</v>
      </c>
      <c r="E15385" t="str">
        <f>"64132"</f>
        <v>64132</v>
      </c>
      <c r="F15385">
        <v>274458</v>
      </c>
      <c r="G15385">
        <v>2018</v>
      </c>
      <c r="I15385" t="s">
        <v>21</v>
      </c>
      <c r="J15385" t="s">
        <v>22</v>
      </c>
    </row>
    <row r="15386" spans="1:10">
      <c r="A15386" t="s">
        <v>19</v>
      </c>
      <c r="B15386">
        <v>64133</v>
      </c>
      <c r="C15386" t="s">
        <v>1246</v>
      </c>
      <c r="D15386">
        <v>64133</v>
      </c>
      <c r="E15386" t="str">
        <f>"64133"</f>
        <v>64133</v>
      </c>
      <c r="F15386">
        <v>30274</v>
      </c>
      <c r="G15386">
        <v>2018</v>
      </c>
      <c r="I15386" t="s">
        <v>21</v>
      </c>
      <c r="J15386" t="s">
        <v>22</v>
      </c>
    </row>
    <row r="15387" spans="1:10">
      <c r="A15387" t="s">
        <v>19</v>
      </c>
      <c r="B15387">
        <v>64134</v>
      </c>
      <c r="C15387" t="s">
        <v>1246</v>
      </c>
      <c r="D15387">
        <v>64134</v>
      </c>
      <c r="E15387" t="str">
        <f>"64134"</f>
        <v>64134</v>
      </c>
      <c r="F15387">
        <v>16722</v>
      </c>
      <c r="G15387">
        <v>2018</v>
      </c>
      <c r="I15387" t="s">
        <v>21</v>
      </c>
      <c r="J15387" t="s">
        <v>22</v>
      </c>
    </row>
    <row r="15388" spans="1:10">
      <c r="A15388" t="s">
        <v>19</v>
      </c>
      <c r="B15388">
        <v>64136</v>
      </c>
      <c r="C15388" t="s">
        <v>1246</v>
      </c>
      <c r="D15388">
        <v>64136</v>
      </c>
      <c r="E15388" t="str">
        <f>"64136"</f>
        <v>64136</v>
      </c>
      <c r="F15388" t="s">
        <v>23</v>
      </c>
      <c r="G15388">
        <v>2018</v>
      </c>
      <c r="I15388" t="s">
        <v>21</v>
      </c>
      <c r="J15388" t="s">
        <v>22</v>
      </c>
    </row>
    <row r="15389" spans="1:10">
      <c r="A15389" t="s">
        <v>19</v>
      </c>
      <c r="B15389">
        <v>64137</v>
      </c>
      <c r="C15389" t="s">
        <v>1246</v>
      </c>
      <c r="D15389">
        <v>64137</v>
      </c>
      <c r="E15389" t="str">
        <f>"64137"</f>
        <v>64137</v>
      </c>
      <c r="F15389" t="s">
        <v>23</v>
      </c>
      <c r="G15389">
        <v>2018</v>
      </c>
      <c r="I15389" t="s">
        <v>21</v>
      </c>
      <c r="J15389" t="s">
        <v>22</v>
      </c>
    </row>
    <row r="15390" spans="1:10">
      <c r="A15390" t="s">
        <v>19</v>
      </c>
      <c r="B15390">
        <v>64138</v>
      </c>
      <c r="C15390" t="s">
        <v>1246</v>
      </c>
      <c r="D15390">
        <v>64138</v>
      </c>
      <c r="E15390" t="str">
        <f>"64138"</f>
        <v>64138</v>
      </c>
      <c r="F15390" t="s">
        <v>23</v>
      </c>
      <c r="G15390">
        <v>2018</v>
      </c>
      <c r="I15390" t="s">
        <v>21</v>
      </c>
      <c r="J15390" t="s">
        <v>22</v>
      </c>
    </row>
    <row r="15391" spans="1:10">
      <c r="A15391" t="s">
        <v>19</v>
      </c>
      <c r="B15391">
        <v>64139</v>
      </c>
      <c r="C15391" t="s">
        <v>1246</v>
      </c>
      <c r="D15391">
        <v>64139</v>
      </c>
      <c r="E15391" t="str">
        <f>"64139"</f>
        <v>64139</v>
      </c>
      <c r="F15391" t="s">
        <v>23</v>
      </c>
      <c r="G15391">
        <v>2018</v>
      </c>
      <c r="I15391" t="s">
        <v>21</v>
      </c>
      <c r="J15391" t="s">
        <v>22</v>
      </c>
    </row>
    <row r="15392" spans="1:10">
      <c r="A15392" t="s">
        <v>19</v>
      </c>
      <c r="B15392">
        <v>64145</v>
      </c>
      <c r="C15392" t="s">
        <v>1246</v>
      </c>
      <c r="D15392">
        <v>64145</v>
      </c>
      <c r="E15392" t="str">
        <f>"64145"</f>
        <v>64145</v>
      </c>
      <c r="F15392" t="s">
        <v>23</v>
      </c>
      <c r="G15392">
        <v>2018</v>
      </c>
      <c r="I15392" t="s">
        <v>21</v>
      </c>
      <c r="J15392" t="s">
        <v>22</v>
      </c>
    </row>
    <row r="15393" spans="1:10">
      <c r="A15393" t="s">
        <v>19</v>
      </c>
      <c r="B15393">
        <v>64146</v>
      </c>
      <c r="C15393" t="s">
        <v>1246</v>
      </c>
      <c r="D15393">
        <v>64146</v>
      </c>
      <c r="E15393" t="str">
        <f>"64146"</f>
        <v>64146</v>
      </c>
      <c r="F15393" t="s">
        <v>23</v>
      </c>
      <c r="G15393">
        <v>2018</v>
      </c>
      <c r="I15393" t="s">
        <v>21</v>
      </c>
      <c r="J15393" t="s">
        <v>22</v>
      </c>
    </row>
    <row r="15394" spans="1:10">
      <c r="A15394" t="s">
        <v>19</v>
      </c>
      <c r="B15394">
        <v>64147</v>
      </c>
      <c r="C15394" t="s">
        <v>1246</v>
      </c>
      <c r="D15394">
        <v>64147</v>
      </c>
      <c r="E15394" t="str">
        <f>"64147"</f>
        <v>64147</v>
      </c>
      <c r="F15394" t="s">
        <v>23</v>
      </c>
      <c r="G15394">
        <v>2018</v>
      </c>
      <c r="I15394" t="s">
        <v>21</v>
      </c>
      <c r="J15394" t="s">
        <v>22</v>
      </c>
    </row>
    <row r="15395" spans="1:10">
      <c r="A15395" t="s">
        <v>19</v>
      </c>
      <c r="B15395">
        <v>64149</v>
      </c>
      <c r="C15395" t="s">
        <v>1246</v>
      </c>
      <c r="D15395">
        <v>64149</v>
      </c>
      <c r="E15395" t="str">
        <f>"64149"</f>
        <v>64149</v>
      </c>
      <c r="F15395" t="s">
        <v>23</v>
      </c>
      <c r="G15395">
        <v>2018</v>
      </c>
      <c r="I15395" t="s">
        <v>21</v>
      </c>
      <c r="J15395" t="s">
        <v>22</v>
      </c>
    </row>
    <row r="15396" spans="1:10">
      <c r="A15396" t="s">
        <v>19</v>
      </c>
      <c r="B15396">
        <v>64150</v>
      </c>
      <c r="C15396" t="s">
        <v>1246</v>
      </c>
      <c r="D15396">
        <v>64150</v>
      </c>
      <c r="E15396" t="str">
        <f>"64150"</f>
        <v>64150</v>
      </c>
      <c r="F15396" t="s">
        <v>23</v>
      </c>
      <c r="G15396">
        <v>2018</v>
      </c>
      <c r="I15396" t="s">
        <v>21</v>
      </c>
      <c r="J15396" t="s">
        <v>22</v>
      </c>
    </row>
    <row r="15397" spans="1:10">
      <c r="A15397" t="s">
        <v>19</v>
      </c>
      <c r="B15397">
        <v>64151</v>
      </c>
      <c r="C15397" t="s">
        <v>1246</v>
      </c>
      <c r="D15397">
        <v>64151</v>
      </c>
      <c r="E15397" t="str">
        <f>"64151"</f>
        <v>64151</v>
      </c>
      <c r="F15397" t="s">
        <v>23</v>
      </c>
      <c r="G15397">
        <v>2018</v>
      </c>
      <c r="I15397" t="s">
        <v>21</v>
      </c>
      <c r="J15397" t="s">
        <v>22</v>
      </c>
    </row>
    <row r="15398" spans="1:10">
      <c r="A15398" t="s">
        <v>19</v>
      </c>
      <c r="B15398">
        <v>64152</v>
      </c>
      <c r="C15398" t="s">
        <v>1246</v>
      </c>
      <c r="D15398">
        <v>64152</v>
      </c>
      <c r="E15398" t="str">
        <f>"64152"</f>
        <v>64152</v>
      </c>
      <c r="F15398">
        <v>-558</v>
      </c>
      <c r="G15398">
        <v>2018</v>
      </c>
      <c r="I15398" t="s">
        <v>21</v>
      </c>
      <c r="J15398" t="s">
        <v>22</v>
      </c>
    </row>
    <row r="15399" spans="1:10">
      <c r="A15399" t="s">
        <v>19</v>
      </c>
      <c r="B15399">
        <v>64153</v>
      </c>
      <c r="C15399" t="s">
        <v>1246</v>
      </c>
      <c r="D15399">
        <v>64153</v>
      </c>
      <c r="E15399" t="str">
        <f>"64153"</f>
        <v>64153</v>
      </c>
      <c r="F15399" t="s">
        <v>23</v>
      </c>
      <c r="G15399">
        <v>2018</v>
      </c>
      <c r="I15399" t="s">
        <v>21</v>
      </c>
      <c r="J15399" t="s">
        <v>22</v>
      </c>
    </row>
    <row r="15400" spans="1:10">
      <c r="A15400" t="s">
        <v>19</v>
      </c>
      <c r="B15400">
        <v>64154</v>
      </c>
      <c r="C15400" t="s">
        <v>1246</v>
      </c>
      <c r="D15400">
        <v>64154</v>
      </c>
      <c r="E15400" t="str">
        <f>"64154"</f>
        <v>64154</v>
      </c>
      <c r="F15400" t="s">
        <v>23</v>
      </c>
      <c r="G15400">
        <v>2018</v>
      </c>
      <c r="I15400" t="s">
        <v>21</v>
      </c>
      <c r="J15400" t="s">
        <v>22</v>
      </c>
    </row>
    <row r="15401" spans="1:10">
      <c r="A15401" t="s">
        <v>19</v>
      </c>
      <c r="B15401">
        <v>64155</v>
      </c>
      <c r="C15401" t="s">
        <v>1246</v>
      </c>
      <c r="D15401">
        <v>64155</v>
      </c>
      <c r="E15401" t="str">
        <f>"64155"</f>
        <v>64155</v>
      </c>
      <c r="F15401" t="s">
        <v>23</v>
      </c>
      <c r="G15401">
        <v>2018</v>
      </c>
      <c r="I15401" t="s">
        <v>21</v>
      </c>
      <c r="J15401" t="s">
        <v>22</v>
      </c>
    </row>
    <row r="15402" spans="1:10">
      <c r="A15402" t="s">
        <v>19</v>
      </c>
      <c r="B15402">
        <v>64156</v>
      </c>
      <c r="C15402" t="s">
        <v>1246</v>
      </c>
      <c r="D15402">
        <v>64156</v>
      </c>
      <c r="E15402" t="str">
        <f>"64156"</f>
        <v>64156</v>
      </c>
      <c r="F15402" t="s">
        <v>23</v>
      </c>
      <c r="G15402">
        <v>2018</v>
      </c>
      <c r="I15402" t="s">
        <v>21</v>
      </c>
      <c r="J15402" t="s">
        <v>22</v>
      </c>
    </row>
    <row r="15403" spans="1:10">
      <c r="A15403" t="s">
        <v>19</v>
      </c>
      <c r="B15403">
        <v>64157</v>
      </c>
      <c r="C15403" t="s">
        <v>1246</v>
      </c>
      <c r="D15403">
        <v>64157</v>
      </c>
      <c r="E15403" t="str">
        <f>"64157"</f>
        <v>64157</v>
      </c>
      <c r="F15403" t="s">
        <v>23</v>
      </c>
      <c r="G15403">
        <v>2018</v>
      </c>
      <c r="I15403" t="s">
        <v>21</v>
      </c>
      <c r="J15403" t="s">
        <v>22</v>
      </c>
    </row>
    <row r="15404" spans="1:10">
      <c r="A15404" t="s">
        <v>19</v>
      </c>
      <c r="B15404">
        <v>64158</v>
      </c>
      <c r="C15404" t="s">
        <v>1246</v>
      </c>
      <c r="D15404">
        <v>64158</v>
      </c>
      <c r="E15404" t="str">
        <f>"64158"</f>
        <v>64158</v>
      </c>
      <c r="F15404" t="s">
        <v>23</v>
      </c>
      <c r="G15404">
        <v>2018</v>
      </c>
      <c r="I15404" t="s">
        <v>21</v>
      </c>
      <c r="J15404" t="s">
        <v>22</v>
      </c>
    </row>
    <row r="15405" spans="1:10">
      <c r="A15405" t="s">
        <v>19</v>
      </c>
      <c r="B15405">
        <v>64161</v>
      </c>
      <c r="C15405" t="s">
        <v>1246</v>
      </c>
      <c r="D15405">
        <v>64161</v>
      </c>
      <c r="E15405" t="str">
        <f>"64161"</f>
        <v>64161</v>
      </c>
      <c r="F15405" t="s">
        <v>23</v>
      </c>
      <c r="G15405">
        <v>2018</v>
      </c>
      <c r="I15405" t="s">
        <v>21</v>
      </c>
      <c r="J15405" t="s">
        <v>22</v>
      </c>
    </row>
    <row r="15406" spans="1:10">
      <c r="A15406" t="s">
        <v>19</v>
      </c>
      <c r="B15406">
        <v>64163</v>
      </c>
      <c r="C15406" t="s">
        <v>1246</v>
      </c>
      <c r="D15406">
        <v>64163</v>
      </c>
      <c r="E15406" t="str">
        <f>"64163"</f>
        <v>64163</v>
      </c>
      <c r="F15406" t="s">
        <v>23</v>
      </c>
      <c r="G15406">
        <v>2018</v>
      </c>
      <c r="I15406" t="s">
        <v>21</v>
      </c>
      <c r="J15406" t="s">
        <v>22</v>
      </c>
    </row>
    <row r="15407" spans="1:10">
      <c r="A15407" t="s">
        <v>19</v>
      </c>
      <c r="B15407">
        <v>64164</v>
      </c>
      <c r="C15407" t="s">
        <v>1246</v>
      </c>
      <c r="D15407">
        <v>64164</v>
      </c>
      <c r="E15407" t="str">
        <f>"64164"</f>
        <v>64164</v>
      </c>
      <c r="F15407" t="s">
        <v>23</v>
      </c>
      <c r="G15407">
        <v>2018</v>
      </c>
      <c r="I15407" t="s">
        <v>21</v>
      </c>
      <c r="J15407" t="s">
        <v>22</v>
      </c>
    </row>
    <row r="15408" spans="1:10">
      <c r="A15408" t="s">
        <v>19</v>
      </c>
      <c r="B15408">
        <v>64165</v>
      </c>
      <c r="C15408" t="s">
        <v>1246</v>
      </c>
      <c r="D15408">
        <v>64165</v>
      </c>
      <c r="E15408" t="str">
        <f>"64165"</f>
        <v>64165</v>
      </c>
      <c r="F15408" t="s">
        <v>23</v>
      </c>
      <c r="G15408">
        <v>2018</v>
      </c>
      <c r="I15408" t="s">
        <v>21</v>
      </c>
      <c r="J15408" t="s">
        <v>22</v>
      </c>
    </row>
    <row r="15409" spans="1:10">
      <c r="A15409" t="s">
        <v>19</v>
      </c>
      <c r="B15409">
        <v>64166</v>
      </c>
      <c r="C15409" t="s">
        <v>1246</v>
      </c>
      <c r="D15409">
        <v>64166</v>
      </c>
      <c r="E15409" t="str">
        <f>"64166"</f>
        <v>64166</v>
      </c>
      <c r="F15409" t="s">
        <v>23</v>
      </c>
      <c r="G15409">
        <v>2018</v>
      </c>
      <c r="I15409" t="s">
        <v>21</v>
      </c>
      <c r="J15409" t="s">
        <v>22</v>
      </c>
    </row>
    <row r="15410" spans="1:10">
      <c r="A15410" t="s">
        <v>19</v>
      </c>
      <c r="B15410">
        <v>64167</v>
      </c>
      <c r="C15410" t="s">
        <v>1246</v>
      </c>
      <c r="D15410">
        <v>64167</v>
      </c>
      <c r="E15410" t="str">
        <f>"64167"</f>
        <v>64167</v>
      </c>
      <c r="F15410" t="s">
        <v>23</v>
      </c>
      <c r="G15410">
        <v>2018</v>
      </c>
      <c r="I15410" t="s">
        <v>21</v>
      </c>
      <c r="J15410" t="s">
        <v>22</v>
      </c>
    </row>
    <row r="15411" spans="1:10">
      <c r="A15411" t="s">
        <v>19</v>
      </c>
      <c r="B15411">
        <v>64401</v>
      </c>
      <c r="C15411" t="s">
        <v>1246</v>
      </c>
      <c r="D15411">
        <v>64401</v>
      </c>
      <c r="E15411" t="str">
        <f>"64401"</f>
        <v>64401</v>
      </c>
      <c r="F15411" t="s">
        <v>23</v>
      </c>
      <c r="G15411">
        <v>2018</v>
      </c>
      <c r="I15411" t="s">
        <v>21</v>
      </c>
      <c r="J15411" t="s">
        <v>22</v>
      </c>
    </row>
    <row r="15412" spans="1:10">
      <c r="A15412" t="s">
        <v>19</v>
      </c>
      <c r="B15412">
        <v>64402</v>
      </c>
      <c r="C15412" t="s">
        <v>1246</v>
      </c>
      <c r="D15412">
        <v>64402</v>
      </c>
      <c r="E15412" t="str">
        <f>"64402"</f>
        <v>64402</v>
      </c>
      <c r="F15412" t="s">
        <v>23</v>
      </c>
      <c r="G15412">
        <v>2018</v>
      </c>
      <c r="I15412" t="s">
        <v>21</v>
      </c>
      <c r="J15412" t="s">
        <v>22</v>
      </c>
    </row>
    <row r="15413" spans="1:10">
      <c r="A15413" t="s">
        <v>19</v>
      </c>
      <c r="B15413">
        <v>64420</v>
      </c>
      <c r="C15413" t="s">
        <v>1246</v>
      </c>
      <c r="D15413">
        <v>64420</v>
      </c>
      <c r="E15413" t="str">
        <f>"64420"</f>
        <v>64420</v>
      </c>
      <c r="F15413" t="s">
        <v>23</v>
      </c>
      <c r="G15413">
        <v>2018</v>
      </c>
      <c r="I15413" t="s">
        <v>21</v>
      </c>
      <c r="J15413" t="s">
        <v>22</v>
      </c>
    </row>
    <row r="15414" spans="1:10">
      <c r="A15414" t="s">
        <v>19</v>
      </c>
      <c r="B15414">
        <v>64421</v>
      </c>
      <c r="C15414" t="s">
        <v>1246</v>
      </c>
      <c r="D15414">
        <v>64421</v>
      </c>
      <c r="E15414" t="str">
        <f>"64421"</f>
        <v>64421</v>
      </c>
      <c r="F15414" t="s">
        <v>23</v>
      </c>
      <c r="G15414">
        <v>2018</v>
      </c>
      <c r="I15414" t="s">
        <v>21</v>
      </c>
      <c r="J15414" t="s">
        <v>22</v>
      </c>
    </row>
    <row r="15415" spans="1:10">
      <c r="A15415" t="s">
        <v>19</v>
      </c>
      <c r="B15415">
        <v>64422</v>
      </c>
      <c r="C15415" t="s">
        <v>1246</v>
      </c>
      <c r="D15415">
        <v>64422</v>
      </c>
      <c r="E15415" t="str">
        <f>"64422"</f>
        <v>64422</v>
      </c>
      <c r="F15415" t="s">
        <v>23</v>
      </c>
      <c r="G15415">
        <v>2018</v>
      </c>
      <c r="I15415" t="s">
        <v>21</v>
      </c>
      <c r="J15415" t="s">
        <v>22</v>
      </c>
    </row>
    <row r="15416" spans="1:10">
      <c r="A15416" t="s">
        <v>19</v>
      </c>
      <c r="B15416">
        <v>64423</v>
      </c>
      <c r="C15416" t="s">
        <v>1246</v>
      </c>
      <c r="D15416">
        <v>64423</v>
      </c>
      <c r="E15416" t="str">
        <f>"64423"</f>
        <v>64423</v>
      </c>
      <c r="F15416" t="s">
        <v>23</v>
      </c>
      <c r="G15416">
        <v>2018</v>
      </c>
      <c r="I15416" t="s">
        <v>21</v>
      </c>
      <c r="J15416" t="s">
        <v>22</v>
      </c>
    </row>
    <row r="15417" spans="1:10">
      <c r="A15417" t="s">
        <v>19</v>
      </c>
      <c r="B15417">
        <v>64424</v>
      </c>
      <c r="C15417" t="s">
        <v>1246</v>
      </c>
      <c r="D15417">
        <v>64424</v>
      </c>
      <c r="E15417" t="str">
        <f>"64424"</f>
        <v>64424</v>
      </c>
      <c r="F15417">
        <v>359070</v>
      </c>
      <c r="G15417">
        <v>2018</v>
      </c>
      <c r="I15417" t="s">
        <v>21</v>
      </c>
      <c r="J15417" t="s">
        <v>22</v>
      </c>
    </row>
    <row r="15418" spans="1:10">
      <c r="A15418" t="s">
        <v>19</v>
      </c>
      <c r="B15418">
        <v>64426</v>
      </c>
      <c r="C15418" t="s">
        <v>1246</v>
      </c>
      <c r="D15418">
        <v>64426</v>
      </c>
      <c r="E15418" t="str">
        <f>"64426"</f>
        <v>64426</v>
      </c>
      <c r="F15418" t="s">
        <v>23</v>
      </c>
      <c r="G15418">
        <v>2018</v>
      </c>
      <c r="I15418" t="s">
        <v>21</v>
      </c>
      <c r="J15418" t="s">
        <v>22</v>
      </c>
    </row>
    <row r="15419" spans="1:10">
      <c r="A15419" t="s">
        <v>19</v>
      </c>
      <c r="B15419">
        <v>64427</v>
      </c>
      <c r="C15419" t="s">
        <v>1246</v>
      </c>
      <c r="D15419">
        <v>64427</v>
      </c>
      <c r="E15419" t="str">
        <f>"64427"</f>
        <v>64427</v>
      </c>
      <c r="F15419" t="s">
        <v>23</v>
      </c>
      <c r="G15419">
        <v>2018</v>
      </c>
      <c r="I15419" t="s">
        <v>21</v>
      </c>
      <c r="J15419" t="s">
        <v>22</v>
      </c>
    </row>
    <row r="15420" spans="1:10">
      <c r="A15420" t="s">
        <v>19</v>
      </c>
      <c r="B15420">
        <v>64428</v>
      </c>
      <c r="C15420" t="s">
        <v>1246</v>
      </c>
      <c r="D15420">
        <v>64428</v>
      </c>
      <c r="E15420" t="str">
        <f>"64428"</f>
        <v>64428</v>
      </c>
      <c r="F15420" t="s">
        <v>23</v>
      </c>
      <c r="G15420">
        <v>2018</v>
      </c>
      <c r="I15420" t="s">
        <v>21</v>
      </c>
      <c r="J15420" t="s">
        <v>22</v>
      </c>
    </row>
    <row r="15421" spans="1:10">
      <c r="A15421" t="s">
        <v>19</v>
      </c>
      <c r="B15421">
        <v>64429</v>
      </c>
      <c r="C15421" t="s">
        <v>1246</v>
      </c>
      <c r="D15421">
        <v>64429</v>
      </c>
      <c r="E15421" t="str">
        <f>"64429"</f>
        <v>64429</v>
      </c>
      <c r="F15421">
        <v>331846</v>
      </c>
      <c r="G15421">
        <v>2018</v>
      </c>
      <c r="I15421" t="s">
        <v>21</v>
      </c>
      <c r="J15421" t="s">
        <v>22</v>
      </c>
    </row>
    <row r="15422" spans="1:10">
      <c r="A15422" t="s">
        <v>19</v>
      </c>
      <c r="B15422">
        <v>64430</v>
      </c>
      <c r="C15422" t="s">
        <v>1246</v>
      </c>
      <c r="D15422">
        <v>64430</v>
      </c>
      <c r="E15422" t="str">
        <f>"64430"</f>
        <v>64430</v>
      </c>
      <c r="F15422" t="s">
        <v>23</v>
      </c>
      <c r="G15422">
        <v>2018</v>
      </c>
      <c r="I15422" t="s">
        <v>21</v>
      </c>
      <c r="J15422" t="s">
        <v>22</v>
      </c>
    </row>
    <row r="15423" spans="1:10">
      <c r="A15423" t="s">
        <v>19</v>
      </c>
      <c r="B15423">
        <v>64431</v>
      </c>
      <c r="C15423" t="s">
        <v>1246</v>
      </c>
      <c r="D15423">
        <v>64431</v>
      </c>
      <c r="E15423" t="str">
        <f>"64431"</f>
        <v>64431</v>
      </c>
      <c r="F15423" t="s">
        <v>23</v>
      </c>
      <c r="G15423">
        <v>2018</v>
      </c>
      <c r="I15423" t="s">
        <v>21</v>
      </c>
      <c r="J15423" t="s">
        <v>22</v>
      </c>
    </row>
    <row r="15424" spans="1:10">
      <c r="A15424" t="s">
        <v>19</v>
      </c>
      <c r="B15424">
        <v>64432</v>
      </c>
      <c r="C15424" t="s">
        <v>1246</v>
      </c>
      <c r="D15424">
        <v>64432</v>
      </c>
      <c r="E15424" t="str">
        <f>"64432"</f>
        <v>64432</v>
      </c>
      <c r="F15424" t="s">
        <v>23</v>
      </c>
      <c r="G15424">
        <v>2018</v>
      </c>
      <c r="I15424" t="s">
        <v>21</v>
      </c>
      <c r="J15424" t="s">
        <v>22</v>
      </c>
    </row>
    <row r="15425" spans="1:10">
      <c r="A15425" t="s">
        <v>19</v>
      </c>
      <c r="B15425">
        <v>64433</v>
      </c>
      <c r="C15425" t="s">
        <v>1246</v>
      </c>
      <c r="D15425">
        <v>64433</v>
      </c>
      <c r="E15425" t="str">
        <f>"64433"</f>
        <v>64433</v>
      </c>
      <c r="F15425" t="s">
        <v>23</v>
      </c>
      <c r="G15425">
        <v>2018</v>
      </c>
      <c r="I15425" t="s">
        <v>21</v>
      </c>
      <c r="J15425" t="s">
        <v>22</v>
      </c>
    </row>
    <row r="15426" spans="1:10">
      <c r="A15426" t="s">
        <v>19</v>
      </c>
      <c r="B15426">
        <v>64434</v>
      </c>
      <c r="C15426" t="s">
        <v>1246</v>
      </c>
      <c r="D15426">
        <v>64434</v>
      </c>
      <c r="E15426" t="str">
        <f>"64434"</f>
        <v>64434</v>
      </c>
      <c r="F15426" t="s">
        <v>23</v>
      </c>
      <c r="G15426">
        <v>2018</v>
      </c>
      <c r="I15426" t="s">
        <v>21</v>
      </c>
      <c r="J15426" t="s">
        <v>22</v>
      </c>
    </row>
    <row r="15427" spans="1:10">
      <c r="A15427" t="s">
        <v>19</v>
      </c>
      <c r="B15427">
        <v>64436</v>
      </c>
      <c r="C15427" t="s">
        <v>1246</v>
      </c>
      <c r="D15427">
        <v>64436</v>
      </c>
      <c r="E15427" t="str">
        <f>"64436"</f>
        <v>64436</v>
      </c>
      <c r="F15427" t="s">
        <v>23</v>
      </c>
      <c r="G15427">
        <v>2018</v>
      </c>
      <c r="I15427" t="s">
        <v>21</v>
      </c>
      <c r="J15427" t="s">
        <v>22</v>
      </c>
    </row>
    <row r="15428" spans="1:10">
      <c r="A15428" t="s">
        <v>19</v>
      </c>
      <c r="B15428">
        <v>64437</v>
      </c>
      <c r="C15428" t="s">
        <v>1246</v>
      </c>
      <c r="D15428">
        <v>64437</v>
      </c>
      <c r="E15428" t="str">
        <f>"64437"</f>
        <v>64437</v>
      </c>
      <c r="F15428" t="s">
        <v>23</v>
      </c>
      <c r="G15428">
        <v>2018</v>
      </c>
      <c r="I15428" t="s">
        <v>21</v>
      </c>
      <c r="J15428" t="s">
        <v>22</v>
      </c>
    </row>
    <row r="15429" spans="1:10">
      <c r="A15429" t="s">
        <v>19</v>
      </c>
      <c r="B15429">
        <v>64438</v>
      </c>
      <c r="C15429" t="s">
        <v>1246</v>
      </c>
      <c r="D15429">
        <v>64438</v>
      </c>
      <c r="E15429" t="str">
        <f>"64438"</f>
        <v>64438</v>
      </c>
      <c r="F15429" t="s">
        <v>23</v>
      </c>
      <c r="G15429">
        <v>2018</v>
      </c>
      <c r="I15429" t="s">
        <v>21</v>
      </c>
      <c r="J15429" t="s">
        <v>22</v>
      </c>
    </row>
    <row r="15430" spans="1:10">
      <c r="A15430" t="s">
        <v>19</v>
      </c>
      <c r="B15430">
        <v>64439</v>
      </c>
      <c r="C15430" t="s">
        <v>1246</v>
      </c>
      <c r="D15430">
        <v>64439</v>
      </c>
      <c r="E15430" t="str">
        <f>"64439"</f>
        <v>64439</v>
      </c>
      <c r="F15430" t="s">
        <v>23</v>
      </c>
      <c r="G15430">
        <v>2018</v>
      </c>
      <c r="I15430" t="s">
        <v>21</v>
      </c>
      <c r="J15430" t="s">
        <v>22</v>
      </c>
    </row>
    <row r="15431" spans="1:10">
      <c r="A15431" t="s">
        <v>19</v>
      </c>
      <c r="B15431">
        <v>64440</v>
      </c>
      <c r="C15431" t="s">
        <v>1246</v>
      </c>
      <c r="D15431">
        <v>64440</v>
      </c>
      <c r="E15431" t="str">
        <f>"64440"</f>
        <v>64440</v>
      </c>
      <c r="F15431" t="s">
        <v>23</v>
      </c>
      <c r="G15431">
        <v>2018</v>
      </c>
      <c r="I15431" t="s">
        <v>21</v>
      </c>
      <c r="J15431" t="s">
        <v>22</v>
      </c>
    </row>
    <row r="15432" spans="1:10">
      <c r="A15432" t="s">
        <v>19</v>
      </c>
      <c r="B15432">
        <v>64441</v>
      </c>
      <c r="C15432" t="s">
        <v>1246</v>
      </c>
      <c r="D15432">
        <v>64441</v>
      </c>
      <c r="E15432" t="str">
        <f>"64441"</f>
        <v>64441</v>
      </c>
      <c r="F15432" t="s">
        <v>23</v>
      </c>
      <c r="G15432">
        <v>2018</v>
      </c>
      <c r="I15432" t="s">
        <v>21</v>
      </c>
      <c r="J15432" t="s">
        <v>22</v>
      </c>
    </row>
    <row r="15433" spans="1:10">
      <c r="A15433" t="s">
        <v>19</v>
      </c>
      <c r="B15433">
        <v>64442</v>
      </c>
      <c r="C15433" t="s">
        <v>1246</v>
      </c>
      <c r="D15433">
        <v>64442</v>
      </c>
      <c r="E15433" t="str">
        <f>"64442"</f>
        <v>64442</v>
      </c>
      <c r="F15433" t="s">
        <v>23</v>
      </c>
      <c r="G15433">
        <v>2018</v>
      </c>
      <c r="I15433" t="s">
        <v>21</v>
      </c>
      <c r="J15433" t="s">
        <v>22</v>
      </c>
    </row>
    <row r="15434" spans="1:10">
      <c r="A15434" t="s">
        <v>19</v>
      </c>
      <c r="B15434">
        <v>64443</v>
      </c>
      <c r="C15434" t="s">
        <v>1246</v>
      </c>
      <c r="D15434">
        <v>64443</v>
      </c>
      <c r="E15434" t="str">
        <f>"64443"</f>
        <v>64443</v>
      </c>
      <c r="F15434" t="s">
        <v>23</v>
      </c>
      <c r="G15434">
        <v>2018</v>
      </c>
      <c r="I15434" t="s">
        <v>21</v>
      </c>
      <c r="J15434" t="s">
        <v>22</v>
      </c>
    </row>
    <row r="15435" spans="1:10">
      <c r="A15435" t="s">
        <v>19</v>
      </c>
      <c r="B15435">
        <v>64444</v>
      </c>
      <c r="C15435" t="s">
        <v>1246</v>
      </c>
      <c r="D15435">
        <v>64444</v>
      </c>
      <c r="E15435" t="str">
        <f>"64444"</f>
        <v>64444</v>
      </c>
      <c r="F15435" t="s">
        <v>23</v>
      </c>
      <c r="G15435">
        <v>2018</v>
      </c>
      <c r="I15435" t="s">
        <v>21</v>
      </c>
      <c r="J15435" t="s">
        <v>22</v>
      </c>
    </row>
    <row r="15436" spans="1:10">
      <c r="A15436" t="s">
        <v>19</v>
      </c>
      <c r="B15436">
        <v>64445</v>
      </c>
      <c r="C15436" t="s">
        <v>1246</v>
      </c>
      <c r="D15436">
        <v>64445</v>
      </c>
      <c r="E15436" t="str">
        <f>"64445"</f>
        <v>64445</v>
      </c>
      <c r="F15436" t="s">
        <v>23</v>
      </c>
      <c r="G15436">
        <v>2018</v>
      </c>
      <c r="I15436" t="s">
        <v>21</v>
      </c>
      <c r="J15436" t="s">
        <v>22</v>
      </c>
    </row>
    <row r="15437" spans="1:10">
      <c r="A15437" t="s">
        <v>19</v>
      </c>
      <c r="B15437">
        <v>64446</v>
      </c>
      <c r="C15437" t="s">
        <v>1246</v>
      </c>
      <c r="D15437">
        <v>64446</v>
      </c>
      <c r="E15437" t="str">
        <f>"64446"</f>
        <v>64446</v>
      </c>
      <c r="F15437" t="s">
        <v>23</v>
      </c>
      <c r="G15437">
        <v>2018</v>
      </c>
      <c r="I15437" t="s">
        <v>21</v>
      </c>
      <c r="J15437" t="s">
        <v>22</v>
      </c>
    </row>
    <row r="15438" spans="1:10">
      <c r="A15438" t="s">
        <v>19</v>
      </c>
      <c r="B15438">
        <v>64448</v>
      </c>
      <c r="C15438" t="s">
        <v>1246</v>
      </c>
      <c r="D15438">
        <v>64448</v>
      </c>
      <c r="E15438" t="str">
        <f>"64448"</f>
        <v>64448</v>
      </c>
      <c r="F15438" t="s">
        <v>23</v>
      </c>
      <c r="G15438">
        <v>2018</v>
      </c>
      <c r="I15438" t="s">
        <v>21</v>
      </c>
      <c r="J15438" t="s">
        <v>22</v>
      </c>
    </row>
    <row r="15439" spans="1:10">
      <c r="A15439" t="s">
        <v>19</v>
      </c>
      <c r="B15439">
        <v>64449</v>
      </c>
      <c r="C15439" t="s">
        <v>1246</v>
      </c>
      <c r="D15439">
        <v>64449</v>
      </c>
      <c r="E15439" t="str">
        <f>"64449"</f>
        <v>64449</v>
      </c>
      <c r="F15439" t="s">
        <v>23</v>
      </c>
      <c r="G15439">
        <v>2018</v>
      </c>
      <c r="I15439" t="s">
        <v>21</v>
      </c>
      <c r="J15439" t="s">
        <v>22</v>
      </c>
    </row>
    <row r="15440" spans="1:10">
      <c r="A15440" t="s">
        <v>19</v>
      </c>
      <c r="B15440">
        <v>64451</v>
      </c>
      <c r="C15440" t="s">
        <v>1246</v>
      </c>
      <c r="D15440">
        <v>64451</v>
      </c>
      <c r="E15440" t="str">
        <f>"64451"</f>
        <v>64451</v>
      </c>
      <c r="F15440" t="s">
        <v>23</v>
      </c>
      <c r="G15440">
        <v>2018</v>
      </c>
      <c r="I15440" t="s">
        <v>21</v>
      </c>
      <c r="J15440" t="s">
        <v>22</v>
      </c>
    </row>
    <row r="15441" spans="1:10">
      <c r="A15441" t="s">
        <v>19</v>
      </c>
      <c r="B15441">
        <v>64453</v>
      </c>
      <c r="C15441" t="s">
        <v>1246</v>
      </c>
      <c r="D15441">
        <v>64453</v>
      </c>
      <c r="E15441" t="str">
        <f>"64453"</f>
        <v>64453</v>
      </c>
      <c r="F15441" t="s">
        <v>23</v>
      </c>
      <c r="G15441">
        <v>2018</v>
      </c>
      <c r="I15441" t="s">
        <v>21</v>
      </c>
      <c r="J15441" t="s">
        <v>22</v>
      </c>
    </row>
    <row r="15442" spans="1:10">
      <c r="A15442" t="s">
        <v>19</v>
      </c>
      <c r="B15442">
        <v>64454</v>
      </c>
      <c r="C15442" t="s">
        <v>1246</v>
      </c>
      <c r="D15442">
        <v>64454</v>
      </c>
      <c r="E15442" t="str">
        <f>"64454"</f>
        <v>64454</v>
      </c>
      <c r="F15442" t="s">
        <v>23</v>
      </c>
      <c r="G15442">
        <v>2018</v>
      </c>
      <c r="I15442" t="s">
        <v>21</v>
      </c>
      <c r="J15442" t="s">
        <v>22</v>
      </c>
    </row>
    <row r="15443" spans="1:10">
      <c r="A15443" t="s">
        <v>19</v>
      </c>
      <c r="B15443">
        <v>64455</v>
      </c>
      <c r="C15443" t="s">
        <v>1246</v>
      </c>
      <c r="D15443">
        <v>64455</v>
      </c>
      <c r="E15443" t="str">
        <f>"64455"</f>
        <v>64455</v>
      </c>
      <c r="F15443" t="s">
        <v>23</v>
      </c>
      <c r="G15443">
        <v>2018</v>
      </c>
      <c r="I15443" t="s">
        <v>21</v>
      </c>
      <c r="J15443" t="s">
        <v>22</v>
      </c>
    </row>
    <row r="15444" spans="1:10">
      <c r="A15444" t="s">
        <v>19</v>
      </c>
      <c r="B15444">
        <v>64456</v>
      </c>
      <c r="C15444" t="s">
        <v>1246</v>
      </c>
      <c r="D15444">
        <v>64456</v>
      </c>
      <c r="E15444" t="str">
        <f>"64456"</f>
        <v>64456</v>
      </c>
      <c r="F15444" t="s">
        <v>23</v>
      </c>
      <c r="G15444">
        <v>2018</v>
      </c>
      <c r="I15444" t="s">
        <v>21</v>
      </c>
      <c r="J15444" t="s">
        <v>22</v>
      </c>
    </row>
    <row r="15445" spans="1:10">
      <c r="A15445" t="s">
        <v>19</v>
      </c>
      <c r="B15445">
        <v>64457</v>
      </c>
      <c r="C15445" t="s">
        <v>1246</v>
      </c>
      <c r="D15445">
        <v>64457</v>
      </c>
      <c r="E15445" t="str">
        <f>"64457"</f>
        <v>64457</v>
      </c>
      <c r="F15445" t="s">
        <v>23</v>
      </c>
      <c r="G15445">
        <v>2018</v>
      </c>
      <c r="I15445" t="s">
        <v>21</v>
      </c>
      <c r="J15445" t="s">
        <v>22</v>
      </c>
    </row>
    <row r="15446" spans="1:10">
      <c r="A15446" t="s">
        <v>19</v>
      </c>
      <c r="B15446">
        <v>64458</v>
      </c>
      <c r="C15446" t="s">
        <v>1246</v>
      </c>
      <c r="D15446">
        <v>64458</v>
      </c>
      <c r="E15446" t="str">
        <f>"64458"</f>
        <v>64458</v>
      </c>
      <c r="F15446" t="s">
        <v>23</v>
      </c>
      <c r="G15446">
        <v>2018</v>
      </c>
      <c r="I15446" t="s">
        <v>21</v>
      </c>
      <c r="J15446" t="s">
        <v>22</v>
      </c>
    </row>
    <row r="15447" spans="1:10">
      <c r="A15447" t="s">
        <v>19</v>
      </c>
      <c r="B15447">
        <v>64459</v>
      </c>
      <c r="C15447" t="s">
        <v>1246</v>
      </c>
      <c r="D15447">
        <v>64459</v>
      </c>
      <c r="E15447" t="str">
        <f>"64459"</f>
        <v>64459</v>
      </c>
      <c r="F15447" t="s">
        <v>23</v>
      </c>
      <c r="G15447">
        <v>2018</v>
      </c>
      <c r="I15447" t="s">
        <v>21</v>
      </c>
      <c r="J15447" t="s">
        <v>22</v>
      </c>
    </row>
    <row r="15448" spans="1:10">
      <c r="A15448" t="s">
        <v>19</v>
      </c>
      <c r="B15448">
        <v>64461</v>
      </c>
      <c r="C15448" t="s">
        <v>1246</v>
      </c>
      <c r="D15448">
        <v>64461</v>
      </c>
      <c r="E15448" t="str">
        <f>"64461"</f>
        <v>64461</v>
      </c>
      <c r="F15448" t="s">
        <v>23</v>
      </c>
      <c r="G15448">
        <v>2018</v>
      </c>
      <c r="I15448" t="s">
        <v>21</v>
      </c>
      <c r="J15448" t="s">
        <v>22</v>
      </c>
    </row>
    <row r="15449" spans="1:10">
      <c r="A15449" t="s">
        <v>19</v>
      </c>
      <c r="B15449">
        <v>64463</v>
      </c>
      <c r="C15449" t="s">
        <v>1246</v>
      </c>
      <c r="D15449">
        <v>64463</v>
      </c>
      <c r="E15449" t="str">
        <f>"64463"</f>
        <v>64463</v>
      </c>
      <c r="F15449" t="s">
        <v>23</v>
      </c>
      <c r="G15449">
        <v>2018</v>
      </c>
      <c r="I15449" t="s">
        <v>21</v>
      </c>
      <c r="J15449" t="s">
        <v>22</v>
      </c>
    </row>
    <row r="15450" spans="1:10">
      <c r="A15450" t="s">
        <v>19</v>
      </c>
      <c r="B15450">
        <v>64465</v>
      </c>
      <c r="C15450" t="s">
        <v>1246</v>
      </c>
      <c r="D15450">
        <v>64465</v>
      </c>
      <c r="E15450" t="str">
        <f>"64465"</f>
        <v>64465</v>
      </c>
      <c r="F15450" t="s">
        <v>23</v>
      </c>
      <c r="G15450">
        <v>2018</v>
      </c>
      <c r="I15450" t="s">
        <v>21</v>
      </c>
      <c r="J15450" t="s">
        <v>22</v>
      </c>
    </row>
    <row r="15451" spans="1:10">
      <c r="A15451" t="s">
        <v>19</v>
      </c>
      <c r="B15451">
        <v>64466</v>
      </c>
      <c r="C15451" t="s">
        <v>1246</v>
      </c>
      <c r="D15451">
        <v>64466</v>
      </c>
      <c r="E15451" t="str">
        <f>"64466"</f>
        <v>64466</v>
      </c>
      <c r="F15451" t="s">
        <v>23</v>
      </c>
      <c r="G15451">
        <v>2018</v>
      </c>
      <c r="I15451" t="s">
        <v>21</v>
      </c>
      <c r="J15451" t="s">
        <v>22</v>
      </c>
    </row>
    <row r="15452" spans="1:10">
      <c r="A15452" t="s">
        <v>19</v>
      </c>
      <c r="B15452">
        <v>64467</v>
      </c>
      <c r="C15452" t="s">
        <v>1246</v>
      </c>
      <c r="D15452">
        <v>64467</v>
      </c>
      <c r="E15452" t="str">
        <f>"64467"</f>
        <v>64467</v>
      </c>
      <c r="F15452" t="s">
        <v>23</v>
      </c>
      <c r="G15452">
        <v>2018</v>
      </c>
      <c r="I15452" t="s">
        <v>21</v>
      </c>
      <c r="J15452" t="s">
        <v>22</v>
      </c>
    </row>
    <row r="15453" spans="1:10">
      <c r="A15453" t="s">
        <v>19</v>
      </c>
      <c r="B15453">
        <v>64468</v>
      </c>
      <c r="C15453" t="s">
        <v>1246</v>
      </c>
      <c r="D15453">
        <v>64468</v>
      </c>
      <c r="E15453" t="str">
        <f>"64468"</f>
        <v>64468</v>
      </c>
      <c r="F15453">
        <v>484148</v>
      </c>
      <c r="G15453">
        <v>2018</v>
      </c>
      <c r="I15453" t="s">
        <v>21</v>
      </c>
      <c r="J15453" t="s">
        <v>22</v>
      </c>
    </row>
    <row r="15454" spans="1:10">
      <c r="A15454" t="s">
        <v>19</v>
      </c>
      <c r="B15454">
        <v>64469</v>
      </c>
      <c r="C15454" t="s">
        <v>1246</v>
      </c>
      <c r="D15454">
        <v>64469</v>
      </c>
      <c r="E15454" t="str">
        <f>"64469"</f>
        <v>64469</v>
      </c>
      <c r="F15454" t="s">
        <v>23</v>
      </c>
      <c r="G15454">
        <v>2018</v>
      </c>
      <c r="I15454" t="s">
        <v>21</v>
      </c>
      <c r="J15454" t="s">
        <v>22</v>
      </c>
    </row>
    <row r="15455" spans="1:10">
      <c r="A15455" t="s">
        <v>19</v>
      </c>
      <c r="B15455">
        <v>64470</v>
      </c>
      <c r="C15455" t="s">
        <v>1246</v>
      </c>
      <c r="D15455">
        <v>64470</v>
      </c>
      <c r="E15455" t="str">
        <f>"64470"</f>
        <v>64470</v>
      </c>
      <c r="F15455">
        <v>156609</v>
      </c>
      <c r="G15455">
        <v>2018</v>
      </c>
      <c r="I15455" t="s">
        <v>21</v>
      </c>
      <c r="J15455" t="s">
        <v>22</v>
      </c>
    </row>
    <row r="15456" spans="1:10">
      <c r="A15456" t="s">
        <v>19</v>
      </c>
      <c r="B15456">
        <v>64471</v>
      </c>
      <c r="C15456" t="s">
        <v>1246</v>
      </c>
      <c r="D15456">
        <v>64471</v>
      </c>
      <c r="E15456" t="str">
        <f>"64471"</f>
        <v>64471</v>
      </c>
      <c r="F15456" t="s">
        <v>23</v>
      </c>
      <c r="G15456">
        <v>2018</v>
      </c>
      <c r="I15456" t="s">
        <v>21</v>
      </c>
      <c r="J15456" t="s">
        <v>22</v>
      </c>
    </row>
    <row r="15457" spans="1:10">
      <c r="A15457" t="s">
        <v>19</v>
      </c>
      <c r="B15457">
        <v>64473</v>
      </c>
      <c r="C15457" t="s">
        <v>1246</v>
      </c>
      <c r="D15457">
        <v>64473</v>
      </c>
      <c r="E15457" t="str">
        <f>"64473"</f>
        <v>64473</v>
      </c>
      <c r="F15457" t="s">
        <v>23</v>
      </c>
      <c r="G15457">
        <v>2018</v>
      </c>
      <c r="I15457" t="s">
        <v>21</v>
      </c>
      <c r="J15457" t="s">
        <v>22</v>
      </c>
    </row>
    <row r="15458" spans="1:10">
      <c r="A15458" t="s">
        <v>19</v>
      </c>
      <c r="B15458">
        <v>64474</v>
      </c>
      <c r="C15458" t="s">
        <v>1246</v>
      </c>
      <c r="D15458">
        <v>64474</v>
      </c>
      <c r="E15458" t="str">
        <f>"64474"</f>
        <v>64474</v>
      </c>
      <c r="F15458" t="s">
        <v>23</v>
      </c>
      <c r="G15458">
        <v>2018</v>
      </c>
      <c r="I15458" t="s">
        <v>21</v>
      </c>
      <c r="J15458" t="s">
        <v>22</v>
      </c>
    </row>
    <row r="15459" spans="1:10">
      <c r="A15459" t="s">
        <v>19</v>
      </c>
      <c r="B15459">
        <v>64475</v>
      </c>
      <c r="C15459" t="s">
        <v>1246</v>
      </c>
      <c r="D15459">
        <v>64475</v>
      </c>
      <c r="E15459" t="str">
        <f>"64475"</f>
        <v>64475</v>
      </c>
      <c r="F15459" t="s">
        <v>23</v>
      </c>
      <c r="G15459">
        <v>2018</v>
      </c>
      <c r="I15459" t="s">
        <v>21</v>
      </c>
      <c r="J15459" t="s">
        <v>22</v>
      </c>
    </row>
    <row r="15460" spans="1:10">
      <c r="A15460" t="s">
        <v>19</v>
      </c>
      <c r="B15460">
        <v>64476</v>
      </c>
      <c r="C15460" t="s">
        <v>1246</v>
      </c>
      <c r="D15460">
        <v>64476</v>
      </c>
      <c r="E15460" t="str">
        <f>"64476"</f>
        <v>64476</v>
      </c>
      <c r="F15460" t="s">
        <v>23</v>
      </c>
      <c r="G15460">
        <v>2018</v>
      </c>
      <c r="I15460" t="s">
        <v>21</v>
      </c>
      <c r="J15460" t="s">
        <v>22</v>
      </c>
    </row>
    <row r="15461" spans="1:10">
      <c r="A15461" t="s">
        <v>19</v>
      </c>
      <c r="B15461">
        <v>64477</v>
      </c>
      <c r="C15461" t="s">
        <v>1246</v>
      </c>
      <c r="D15461">
        <v>64477</v>
      </c>
      <c r="E15461" t="str">
        <f>"64477"</f>
        <v>64477</v>
      </c>
      <c r="F15461">
        <v>108603</v>
      </c>
      <c r="G15461">
        <v>2018</v>
      </c>
      <c r="I15461" t="s">
        <v>21</v>
      </c>
      <c r="J15461" t="s">
        <v>22</v>
      </c>
    </row>
    <row r="15462" spans="1:10">
      <c r="A15462" t="s">
        <v>19</v>
      </c>
      <c r="B15462">
        <v>64479</v>
      </c>
      <c r="C15462" t="s">
        <v>1246</v>
      </c>
      <c r="D15462">
        <v>64479</v>
      </c>
      <c r="E15462" t="str">
        <f>"64479"</f>
        <v>64479</v>
      </c>
      <c r="F15462" t="s">
        <v>23</v>
      </c>
      <c r="G15462">
        <v>2018</v>
      </c>
      <c r="I15462" t="s">
        <v>21</v>
      </c>
      <c r="J15462" t="s">
        <v>22</v>
      </c>
    </row>
    <row r="15463" spans="1:10">
      <c r="A15463" t="s">
        <v>19</v>
      </c>
      <c r="B15463">
        <v>64480</v>
      </c>
      <c r="C15463" t="s">
        <v>1246</v>
      </c>
      <c r="D15463">
        <v>64480</v>
      </c>
      <c r="E15463" t="str">
        <f>"64480"</f>
        <v>64480</v>
      </c>
      <c r="F15463" t="s">
        <v>23</v>
      </c>
      <c r="G15463">
        <v>2018</v>
      </c>
      <c r="I15463" t="s">
        <v>21</v>
      </c>
      <c r="J15463" t="s">
        <v>22</v>
      </c>
    </row>
    <row r="15464" spans="1:10">
      <c r="A15464" t="s">
        <v>19</v>
      </c>
      <c r="B15464">
        <v>64481</v>
      </c>
      <c r="C15464" t="s">
        <v>1246</v>
      </c>
      <c r="D15464">
        <v>64481</v>
      </c>
      <c r="E15464" t="str">
        <f>"64481"</f>
        <v>64481</v>
      </c>
      <c r="F15464" t="s">
        <v>23</v>
      </c>
      <c r="G15464">
        <v>2018</v>
      </c>
      <c r="I15464" t="s">
        <v>21</v>
      </c>
      <c r="J15464" t="s">
        <v>22</v>
      </c>
    </row>
    <row r="15465" spans="1:10">
      <c r="A15465" t="s">
        <v>19</v>
      </c>
      <c r="B15465">
        <v>64482</v>
      </c>
      <c r="C15465" t="s">
        <v>1246</v>
      </c>
      <c r="D15465">
        <v>64482</v>
      </c>
      <c r="E15465" t="str">
        <f>"64482"</f>
        <v>64482</v>
      </c>
      <c r="F15465" t="s">
        <v>23</v>
      </c>
      <c r="G15465">
        <v>2018</v>
      </c>
      <c r="I15465" t="s">
        <v>21</v>
      </c>
      <c r="J15465" t="s">
        <v>22</v>
      </c>
    </row>
    <row r="15466" spans="1:10">
      <c r="A15466" t="s">
        <v>19</v>
      </c>
      <c r="B15466">
        <v>64483</v>
      </c>
      <c r="C15466" t="s">
        <v>1246</v>
      </c>
      <c r="D15466">
        <v>64483</v>
      </c>
      <c r="E15466" t="str">
        <f>"64483"</f>
        <v>64483</v>
      </c>
      <c r="F15466" t="s">
        <v>23</v>
      </c>
      <c r="G15466">
        <v>2018</v>
      </c>
      <c r="I15466" t="s">
        <v>21</v>
      </c>
      <c r="J15466" t="s">
        <v>22</v>
      </c>
    </row>
    <row r="15467" spans="1:10">
      <c r="A15467" t="s">
        <v>19</v>
      </c>
      <c r="B15467">
        <v>64484</v>
      </c>
      <c r="C15467" t="s">
        <v>1246</v>
      </c>
      <c r="D15467">
        <v>64484</v>
      </c>
      <c r="E15467" t="str">
        <f>"64484"</f>
        <v>64484</v>
      </c>
      <c r="F15467" t="s">
        <v>23</v>
      </c>
      <c r="G15467">
        <v>2018</v>
      </c>
      <c r="I15467" t="s">
        <v>21</v>
      </c>
      <c r="J15467" t="s">
        <v>22</v>
      </c>
    </row>
    <row r="15468" spans="1:10">
      <c r="A15468" t="s">
        <v>19</v>
      </c>
      <c r="B15468">
        <v>64485</v>
      </c>
      <c r="C15468" t="s">
        <v>1246</v>
      </c>
      <c r="D15468">
        <v>64485</v>
      </c>
      <c r="E15468" t="str">
        <f>"64485"</f>
        <v>64485</v>
      </c>
      <c r="F15468" t="s">
        <v>23</v>
      </c>
      <c r="G15468">
        <v>2018</v>
      </c>
      <c r="I15468" t="s">
        <v>21</v>
      </c>
      <c r="J15468" t="s">
        <v>22</v>
      </c>
    </row>
    <row r="15469" spans="1:10">
      <c r="A15469" t="s">
        <v>19</v>
      </c>
      <c r="B15469">
        <v>64486</v>
      </c>
      <c r="C15469" t="s">
        <v>1246</v>
      </c>
      <c r="D15469">
        <v>64486</v>
      </c>
      <c r="E15469" t="str">
        <f>"64486"</f>
        <v>64486</v>
      </c>
      <c r="F15469" t="s">
        <v>23</v>
      </c>
      <c r="G15469">
        <v>2018</v>
      </c>
      <c r="I15469" t="s">
        <v>21</v>
      </c>
      <c r="J15469" t="s">
        <v>22</v>
      </c>
    </row>
    <row r="15470" spans="1:10">
      <c r="A15470" t="s">
        <v>19</v>
      </c>
      <c r="B15470">
        <v>64487</v>
      </c>
      <c r="C15470" t="s">
        <v>1246</v>
      </c>
      <c r="D15470">
        <v>64487</v>
      </c>
      <c r="E15470" t="str">
        <f>"64487"</f>
        <v>64487</v>
      </c>
      <c r="F15470" t="s">
        <v>23</v>
      </c>
      <c r="G15470">
        <v>2018</v>
      </c>
      <c r="I15470" t="s">
        <v>21</v>
      </c>
      <c r="J15470" t="s">
        <v>22</v>
      </c>
    </row>
    <row r="15471" spans="1:10">
      <c r="A15471" t="s">
        <v>19</v>
      </c>
      <c r="B15471">
        <v>64489</v>
      </c>
      <c r="C15471" t="s">
        <v>1246</v>
      </c>
      <c r="D15471">
        <v>64489</v>
      </c>
      <c r="E15471" t="str">
        <f>"64489"</f>
        <v>64489</v>
      </c>
      <c r="F15471" t="s">
        <v>23</v>
      </c>
      <c r="G15471">
        <v>2018</v>
      </c>
      <c r="I15471" t="s">
        <v>21</v>
      </c>
      <c r="J15471" t="s">
        <v>22</v>
      </c>
    </row>
    <row r="15472" spans="1:10">
      <c r="A15472" t="s">
        <v>19</v>
      </c>
      <c r="B15472">
        <v>64490</v>
      </c>
      <c r="C15472" t="s">
        <v>1246</v>
      </c>
      <c r="D15472">
        <v>64490</v>
      </c>
      <c r="E15472" t="str">
        <f>"64490"</f>
        <v>64490</v>
      </c>
      <c r="F15472" t="s">
        <v>23</v>
      </c>
      <c r="G15472">
        <v>2018</v>
      </c>
      <c r="I15472" t="s">
        <v>21</v>
      </c>
      <c r="J15472" t="s">
        <v>22</v>
      </c>
    </row>
    <row r="15473" spans="1:10">
      <c r="A15473" t="s">
        <v>19</v>
      </c>
      <c r="B15473">
        <v>64491</v>
      </c>
      <c r="C15473" t="s">
        <v>1246</v>
      </c>
      <c r="D15473">
        <v>64491</v>
      </c>
      <c r="E15473" t="str">
        <f>"64491"</f>
        <v>64491</v>
      </c>
      <c r="F15473">
        <v>129005</v>
      </c>
      <c r="G15473">
        <v>2018</v>
      </c>
      <c r="I15473" t="s">
        <v>21</v>
      </c>
      <c r="J15473" t="s">
        <v>22</v>
      </c>
    </row>
    <row r="15474" spans="1:10">
      <c r="A15474" t="s">
        <v>19</v>
      </c>
      <c r="B15474">
        <v>64492</v>
      </c>
      <c r="C15474" t="s">
        <v>1246</v>
      </c>
      <c r="D15474">
        <v>64492</v>
      </c>
      <c r="E15474" t="str">
        <f>"64492"</f>
        <v>64492</v>
      </c>
      <c r="F15474" t="s">
        <v>23</v>
      </c>
      <c r="G15474">
        <v>2018</v>
      </c>
      <c r="I15474" t="s">
        <v>21</v>
      </c>
      <c r="J15474" t="s">
        <v>22</v>
      </c>
    </row>
    <row r="15475" spans="1:10">
      <c r="A15475" t="s">
        <v>19</v>
      </c>
      <c r="B15475">
        <v>64493</v>
      </c>
      <c r="C15475" t="s">
        <v>1246</v>
      </c>
      <c r="D15475">
        <v>64493</v>
      </c>
      <c r="E15475" t="str">
        <f>"64493"</f>
        <v>64493</v>
      </c>
      <c r="F15475" t="s">
        <v>23</v>
      </c>
      <c r="G15475">
        <v>2018</v>
      </c>
      <c r="I15475" t="s">
        <v>21</v>
      </c>
      <c r="J15475" t="s">
        <v>22</v>
      </c>
    </row>
    <row r="15476" spans="1:10">
      <c r="A15476" t="s">
        <v>19</v>
      </c>
      <c r="B15476">
        <v>64494</v>
      </c>
      <c r="C15476" t="s">
        <v>1246</v>
      </c>
      <c r="D15476">
        <v>64494</v>
      </c>
      <c r="E15476" t="str">
        <f>"64494"</f>
        <v>64494</v>
      </c>
      <c r="F15476" t="s">
        <v>23</v>
      </c>
      <c r="G15476">
        <v>2018</v>
      </c>
      <c r="I15476" t="s">
        <v>21</v>
      </c>
      <c r="J15476" t="s">
        <v>22</v>
      </c>
    </row>
    <row r="15477" spans="1:10">
      <c r="A15477" t="s">
        <v>19</v>
      </c>
      <c r="B15477">
        <v>64496</v>
      </c>
      <c r="C15477" t="s">
        <v>1246</v>
      </c>
      <c r="D15477">
        <v>64496</v>
      </c>
      <c r="E15477" t="str">
        <f>"64496"</f>
        <v>64496</v>
      </c>
      <c r="F15477" t="s">
        <v>23</v>
      </c>
      <c r="G15477">
        <v>2018</v>
      </c>
      <c r="I15477" t="s">
        <v>21</v>
      </c>
      <c r="J15477" t="s">
        <v>22</v>
      </c>
    </row>
    <row r="15478" spans="1:10">
      <c r="A15478" t="s">
        <v>19</v>
      </c>
      <c r="B15478">
        <v>64497</v>
      </c>
      <c r="C15478" t="s">
        <v>1246</v>
      </c>
      <c r="D15478">
        <v>64497</v>
      </c>
      <c r="E15478" t="str">
        <f>"64497"</f>
        <v>64497</v>
      </c>
      <c r="F15478" t="s">
        <v>23</v>
      </c>
      <c r="G15478">
        <v>2018</v>
      </c>
      <c r="I15478" t="s">
        <v>21</v>
      </c>
      <c r="J15478" t="s">
        <v>22</v>
      </c>
    </row>
    <row r="15479" spans="1:10">
      <c r="A15479" t="s">
        <v>19</v>
      </c>
      <c r="B15479">
        <v>64498</v>
      </c>
      <c r="C15479" t="s">
        <v>1246</v>
      </c>
      <c r="D15479">
        <v>64498</v>
      </c>
      <c r="E15479" t="str">
        <f>"64498"</f>
        <v>64498</v>
      </c>
      <c r="F15479" t="s">
        <v>23</v>
      </c>
      <c r="G15479">
        <v>2018</v>
      </c>
      <c r="I15479" t="s">
        <v>21</v>
      </c>
      <c r="J15479" t="s">
        <v>22</v>
      </c>
    </row>
    <row r="15480" spans="1:10">
      <c r="A15480" t="s">
        <v>19</v>
      </c>
      <c r="B15480">
        <v>64499</v>
      </c>
      <c r="C15480" t="s">
        <v>1246</v>
      </c>
      <c r="D15480">
        <v>64499</v>
      </c>
      <c r="E15480" t="str">
        <f>"64499"</f>
        <v>64499</v>
      </c>
      <c r="F15480" t="s">
        <v>23</v>
      </c>
      <c r="G15480">
        <v>2018</v>
      </c>
      <c r="I15480" t="s">
        <v>21</v>
      </c>
      <c r="J15480" t="s">
        <v>22</v>
      </c>
    </row>
    <row r="15481" spans="1:10">
      <c r="A15481" t="s">
        <v>19</v>
      </c>
      <c r="B15481">
        <v>64501</v>
      </c>
      <c r="C15481" t="s">
        <v>1246</v>
      </c>
      <c r="D15481">
        <v>64501</v>
      </c>
      <c r="E15481" t="str">
        <f>"64501"</f>
        <v>64501</v>
      </c>
      <c r="F15481">
        <v>479066</v>
      </c>
      <c r="G15481">
        <v>2018</v>
      </c>
      <c r="I15481" t="s">
        <v>21</v>
      </c>
      <c r="J15481" t="s">
        <v>22</v>
      </c>
    </row>
    <row r="15482" spans="1:10">
      <c r="A15482" t="s">
        <v>19</v>
      </c>
      <c r="B15482">
        <v>64502</v>
      </c>
      <c r="C15482" t="s">
        <v>1246</v>
      </c>
      <c r="D15482">
        <v>64502</v>
      </c>
      <c r="E15482" t="str">
        <f>"64502"</f>
        <v>64502</v>
      </c>
      <c r="F15482" t="s">
        <v>23</v>
      </c>
      <c r="G15482">
        <v>2018</v>
      </c>
      <c r="I15482" t="s">
        <v>21</v>
      </c>
      <c r="J15482" t="s">
        <v>22</v>
      </c>
    </row>
    <row r="15483" spans="1:10">
      <c r="A15483" t="s">
        <v>19</v>
      </c>
      <c r="B15483">
        <v>64503</v>
      </c>
      <c r="C15483" t="s">
        <v>1246</v>
      </c>
      <c r="D15483">
        <v>64503</v>
      </c>
      <c r="E15483" t="str">
        <f>"64503"</f>
        <v>64503</v>
      </c>
      <c r="F15483">
        <v>896648</v>
      </c>
      <c r="G15483">
        <v>2018</v>
      </c>
      <c r="I15483" t="s">
        <v>21</v>
      </c>
      <c r="J15483" t="s">
        <v>22</v>
      </c>
    </row>
    <row r="15484" spans="1:10">
      <c r="A15484" t="s">
        <v>19</v>
      </c>
      <c r="B15484">
        <v>64504</v>
      </c>
      <c r="C15484" t="s">
        <v>1246</v>
      </c>
      <c r="D15484">
        <v>64504</v>
      </c>
      <c r="E15484" t="str">
        <f>"64504"</f>
        <v>64504</v>
      </c>
      <c r="F15484" t="s">
        <v>23</v>
      </c>
      <c r="G15484">
        <v>2018</v>
      </c>
      <c r="I15484" t="s">
        <v>21</v>
      </c>
      <c r="J15484" t="s">
        <v>22</v>
      </c>
    </row>
    <row r="15485" spans="1:10">
      <c r="A15485" t="s">
        <v>19</v>
      </c>
      <c r="B15485">
        <v>64505</v>
      </c>
      <c r="C15485" t="s">
        <v>1246</v>
      </c>
      <c r="D15485">
        <v>64505</v>
      </c>
      <c r="E15485" t="str">
        <f>"64505"</f>
        <v>64505</v>
      </c>
      <c r="F15485" t="s">
        <v>23</v>
      </c>
      <c r="G15485">
        <v>2018</v>
      </c>
      <c r="I15485" t="s">
        <v>21</v>
      </c>
      <c r="J15485" t="s">
        <v>22</v>
      </c>
    </row>
    <row r="15486" spans="1:10">
      <c r="A15486" t="s">
        <v>19</v>
      </c>
      <c r="B15486">
        <v>64506</v>
      </c>
      <c r="C15486" t="s">
        <v>1246</v>
      </c>
      <c r="D15486">
        <v>64506</v>
      </c>
      <c r="E15486" t="str">
        <f>"64506"</f>
        <v>64506</v>
      </c>
      <c r="F15486">
        <v>9284</v>
      </c>
      <c r="G15486">
        <v>2018</v>
      </c>
      <c r="I15486" t="s">
        <v>21</v>
      </c>
      <c r="J15486" t="s">
        <v>22</v>
      </c>
    </row>
    <row r="15487" spans="1:10">
      <c r="A15487" t="s">
        <v>19</v>
      </c>
      <c r="B15487">
        <v>64507</v>
      </c>
      <c r="C15487" t="s">
        <v>1246</v>
      </c>
      <c r="D15487">
        <v>64507</v>
      </c>
      <c r="E15487" t="str">
        <f>"64507"</f>
        <v>64507</v>
      </c>
      <c r="F15487" t="s">
        <v>23</v>
      </c>
      <c r="G15487">
        <v>2018</v>
      </c>
      <c r="I15487" t="s">
        <v>21</v>
      </c>
      <c r="J15487" t="s">
        <v>22</v>
      </c>
    </row>
    <row r="15488" spans="1:10">
      <c r="A15488" t="s">
        <v>19</v>
      </c>
      <c r="B15488">
        <v>64601</v>
      </c>
      <c r="C15488" t="s">
        <v>1246</v>
      </c>
      <c r="D15488">
        <v>64601</v>
      </c>
      <c r="E15488" t="str">
        <f>"64601"</f>
        <v>64601</v>
      </c>
      <c r="F15488">
        <v>315348</v>
      </c>
      <c r="G15488">
        <v>2018</v>
      </c>
      <c r="I15488" t="s">
        <v>21</v>
      </c>
      <c r="J15488" t="s">
        <v>22</v>
      </c>
    </row>
    <row r="15489" spans="1:10">
      <c r="A15489" t="s">
        <v>19</v>
      </c>
      <c r="B15489">
        <v>64620</v>
      </c>
      <c r="C15489" t="s">
        <v>1246</v>
      </c>
      <c r="D15489">
        <v>64620</v>
      </c>
      <c r="E15489" t="str">
        <f>"64620"</f>
        <v>64620</v>
      </c>
      <c r="F15489" t="s">
        <v>23</v>
      </c>
      <c r="G15489">
        <v>2018</v>
      </c>
      <c r="I15489" t="s">
        <v>21</v>
      </c>
      <c r="J15489" t="s">
        <v>22</v>
      </c>
    </row>
    <row r="15490" spans="1:10">
      <c r="A15490" t="s">
        <v>19</v>
      </c>
      <c r="B15490">
        <v>64622</v>
      </c>
      <c r="C15490" t="s">
        <v>1246</v>
      </c>
      <c r="D15490">
        <v>64622</v>
      </c>
      <c r="E15490" t="str">
        <f>"64622"</f>
        <v>64622</v>
      </c>
      <c r="F15490" t="s">
        <v>23</v>
      </c>
      <c r="G15490">
        <v>2018</v>
      </c>
      <c r="I15490" t="s">
        <v>21</v>
      </c>
      <c r="J15490" t="s">
        <v>22</v>
      </c>
    </row>
    <row r="15491" spans="1:10">
      <c r="A15491" t="s">
        <v>19</v>
      </c>
      <c r="B15491">
        <v>64623</v>
      </c>
      <c r="C15491" t="s">
        <v>1246</v>
      </c>
      <c r="D15491">
        <v>64623</v>
      </c>
      <c r="E15491" t="str">
        <f>"64623"</f>
        <v>64623</v>
      </c>
      <c r="F15491" t="s">
        <v>23</v>
      </c>
      <c r="G15491">
        <v>2018</v>
      </c>
      <c r="I15491" t="s">
        <v>21</v>
      </c>
      <c r="J15491" t="s">
        <v>22</v>
      </c>
    </row>
    <row r="15492" spans="1:10">
      <c r="A15492" t="s">
        <v>19</v>
      </c>
      <c r="B15492">
        <v>64624</v>
      </c>
      <c r="C15492" t="s">
        <v>1246</v>
      </c>
      <c r="D15492">
        <v>64624</v>
      </c>
      <c r="E15492" t="str">
        <f>"64624"</f>
        <v>64624</v>
      </c>
      <c r="F15492" t="s">
        <v>23</v>
      </c>
      <c r="G15492">
        <v>2018</v>
      </c>
      <c r="I15492" t="s">
        <v>21</v>
      </c>
      <c r="J15492" t="s">
        <v>22</v>
      </c>
    </row>
    <row r="15493" spans="1:10">
      <c r="A15493" t="s">
        <v>19</v>
      </c>
      <c r="B15493">
        <v>64625</v>
      </c>
      <c r="C15493" t="s">
        <v>1246</v>
      </c>
      <c r="D15493">
        <v>64625</v>
      </c>
      <c r="E15493" t="str">
        <f>"64625"</f>
        <v>64625</v>
      </c>
      <c r="F15493" t="s">
        <v>23</v>
      </c>
      <c r="G15493">
        <v>2018</v>
      </c>
      <c r="I15493" t="s">
        <v>21</v>
      </c>
      <c r="J15493" t="s">
        <v>22</v>
      </c>
    </row>
    <row r="15494" spans="1:10">
      <c r="A15494" t="s">
        <v>19</v>
      </c>
      <c r="B15494">
        <v>64628</v>
      </c>
      <c r="C15494" t="s">
        <v>1246</v>
      </c>
      <c r="D15494">
        <v>64628</v>
      </c>
      <c r="E15494" t="str">
        <f>"64628"</f>
        <v>64628</v>
      </c>
      <c r="F15494">
        <v>315835</v>
      </c>
      <c r="G15494">
        <v>2018</v>
      </c>
      <c r="I15494" t="s">
        <v>21</v>
      </c>
      <c r="J15494" t="s">
        <v>22</v>
      </c>
    </row>
    <row r="15495" spans="1:10">
      <c r="A15495" t="s">
        <v>19</v>
      </c>
      <c r="B15495">
        <v>64630</v>
      </c>
      <c r="C15495" t="s">
        <v>1246</v>
      </c>
      <c r="D15495">
        <v>64630</v>
      </c>
      <c r="E15495" t="str">
        <f>"64630"</f>
        <v>64630</v>
      </c>
      <c r="F15495" t="s">
        <v>23</v>
      </c>
      <c r="G15495">
        <v>2018</v>
      </c>
      <c r="I15495" t="s">
        <v>21</v>
      </c>
      <c r="J15495" t="s">
        <v>22</v>
      </c>
    </row>
    <row r="15496" spans="1:10">
      <c r="A15496" t="s">
        <v>19</v>
      </c>
      <c r="B15496">
        <v>64631</v>
      </c>
      <c r="C15496" t="s">
        <v>1246</v>
      </c>
      <c r="D15496">
        <v>64631</v>
      </c>
      <c r="E15496" t="str">
        <f>"64631"</f>
        <v>64631</v>
      </c>
      <c r="F15496" t="s">
        <v>23</v>
      </c>
      <c r="G15496">
        <v>2018</v>
      </c>
      <c r="I15496" t="s">
        <v>21</v>
      </c>
      <c r="J15496" t="s">
        <v>22</v>
      </c>
    </row>
    <row r="15497" spans="1:10">
      <c r="A15497" t="s">
        <v>19</v>
      </c>
      <c r="B15497">
        <v>64632</v>
      </c>
      <c r="C15497" t="s">
        <v>1246</v>
      </c>
      <c r="D15497">
        <v>64632</v>
      </c>
      <c r="E15497" t="str">
        <f>"64632"</f>
        <v>64632</v>
      </c>
      <c r="F15497" t="s">
        <v>23</v>
      </c>
      <c r="G15497">
        <v>2018</v>
      </c>
      <c r="I15497" t="s">
        <v>21</v>
      </c>
      <c r="J15497" t="s">
        <v>22</v>
      </c>
    </row>
    <row r="15498" spans="1:10">
      <c r="A15498" t="s">
        <v>19</v>
      </c>
      <c r="B15498">
        <v>64633</v>
      </c>
      <c r="C15498" t="s">
        <v>1246</v>
      </c>
      <c r="D15498">
        <v>64633</v>
      </c>
      <c r="E15498" t="str">
        <f>"64633"</f>
        <v>64633</v>
      </c>
      <c r="F15498">
        <v>251660</v>
      </c>
      <c r="G15498">
        <v>2018</v>
      </c>
      <c r="I15498" t="s">
        <v>21</v>
      </c>
      <c r="J15498" t="s">
        <v>22</v>
      </c>
    </row>
    <row r="15499" spans="1:10">
      <c r="A15499" t="s">
        <v>19</v>
      </c>
      <c r="B15499">
        <v>64635</v>
      </c>
      <c r="C15499" t="s">
        <v>1246</v>
      </c>
      <c r="D15499">
        <v>64635</v>
      </c>
      <c r="E15499" t="str">
        <f>"64635"</f>
        <v>64635</v>
      </c>
      <c r="F15499" t="s">
        <v>23</v>
      </c>
      <c r="G15499">
        <v>2018</v>
      </c>
      <c r="I15499" t="s">
        <v>21</v>
      </c>
      <c r="J15499" t="s">
        <v>22</v>
      </c>
    </row>
    <row r="15500" spans="1:10">
      <c r="A15500" t="s">
        <v>19</v>
      </c>
      <c r="B15500">
        <v>64636</v>
      </c>
      <c r="C15500" t="s">
        <v>1246</v>
      </c>
      <c r="D15500">
        <v>64636</v>
      </c>
      <c r="E15500" t="str">
        <f>"64636"</f>
        <v>64636</v>
      </c>
      <c r="F15500" t="s">
        <v>23</v>
      </c>
      <c r="G15500">
        <v>2018</v>
      </c>
      <c r="I15500" t="s">
        <v>21</v>
      </c>
      <c r="J15500" t="s">
        <v>22</v>
      </c>
    </row>
    <row r="15501" spans="1:10">
      <c r="A15501" t="s">
        <v>19</v>
      </c>
      <c r="B15501">
        <v>64637</v>
      </c>
      <c r="C15501" t="s">
        <v>1246</v>
      </c>
      <c r="D15501">
        <v>64637</v>
      </c>
      <c r="E15501" t="str">
        <f>"64637"</f>
        <v>64637</v>
      </c>
      <c r="F15501" t="s">
        <v>23</v>
      </c>
      <c r="G15501">
        <v>2018</v>
      </c>
      <c r="I15501" t="s">
        <v>21</v>
      </c>
      <c r="J15501" t="s">
        <v>22</v>
      </c>
    </row>
    <row r="15502" spans="1:10">
      <c r="A15502" t="s">
        <v>19</v>
      </c>
      <c r="B15502">
        <v>64638</v>
      </c>
      <c r="C15502" t="s">
        <v>1246</v>
      </c>
      <c r="D15502">
        <v>64638</v>
      </c>
      <c r="E15502" t="str">
        <f>"64638"</f>
        <v>64638</v>
      </c>
      <c r="F15502" t="s">
        <v>23</v>
      </c>
      <c r="G15502">
        <v>2018</v>
      </c>
      <c r="I15502" t="s">
        <v>21</v>
      </c>
      <c r="J15502" t="s">
        <v>22</v>
      </c>
    </row>
    <row r="15503" spans="1:10">
      <c r="A15503" t="s">
        <v>19</v>
      </c>
      <c r="B15503">
        <v>64639</v>
      </c>
      <c r="C15503" t="s">
        <v>1246</v>
      </c>
      <c r="D15503">
        <v>64639</v>
      </c>
      <c r="E15503" t="str">
        <f>"64639"</f>
        <v>64639</v>
      </c>
      <c r="F15503" t="s">
        <v>23</v>
      </c>
      <c r="G15503">
        <v>2018</v>
      </c>
      <c r="I15503" t="s">
        <v>21</v>
      </c>
      <c r="J15503" t="s">
        <v>22</v>
      </c>
    </row>
    <row r="15504" spans="1:10">
      <c r="A15504" t="s">
        <v>19</v>
      </c>
      <c r="B15504">
        <v>64640</v>
      </c>
      <c r="C15504" t="s">
        <v>1246</v>
      </c>
      <c r="D15504">
        <v>64640</v>
      </c>
      <c r="E15504" t="str">
        <f>"64640"</f>
        <v>64640</v>
      </c>
      <c r="F15504" t="s">
        <v>23</v>
      </c>
      <c r="G15504">
        <v>2018</v>
      </c>
      <c r="I15504" t="s">
        <v>21</v>
      </c>
      <c r="J15504" t="s">
        <v>22</v>
      </c>
    </row>
    <row r="15505" spans="1:10">
      <c r="A15505" t="s">
        <v>19</v>
      </c>
      <c r="B15505">
        <v>64641</v>
      </c>
      <c r="C15505" t="s">
        <v>1246</v>
      </c>
      <c r="D15505">
        <v>64641</v>
      </c>
      <c r="E15505" t="str">
        <f>"64641"</f>
        <v>64641</v>
      </c>
      <c r="F15505" t="s">
        <v>23</v>
      </c>
      <c r="G15505">
        <v>2018</v>
      </c>
      <c r="I15505" t="s">
        <v>21</v>
      </c>
      <c r="J15505" t="s">
        <v>22</v>
      </c>
    </row>
    <row r="15506" spans="1:10">
      <c r="A15506" t="s">
        <v>19</v>
      </c>
      <c r="B15506">
        <v>64642</v>
      </c>
      <c r="C15506" t="s">
        <v>1246</v>
      </c>
      <c r="D15506">
        <v>64642</v>
      </c>
      <c r="E15506" t="str">
        <f>"64642"</f>
        <v>64642</v>
      </c>
      <c r="F15506" t="s">
        <v>23</v>
      </c>
      <c r="G15506">
        <v>2018</v>
      </c>
      <c r="I15506" t="s">
        <v>21</v>
      </c>
      <c r="J15506" t="s">
        <v>22</v>
      </c>
    </row>
    <row r="15507" spans="1:10">
      <c r="A15507" t="s">
        <v>19</v>
      </c>
      <c r="B15507">
        <v>64643</v>
      </c>
      <c r="C15507" t="s">
        <v>1246</v>
      </c>
      <c r="D15507">
        <v>64643</v>
      </c>
      <c r="E15507" t="str">
        <f>"64643"</f>
        <v>64643</v>
      </c>
      <c r="F15507" t="s">
        <v>23</v>
      </c>
      <c r="G15507">
        <v>2018</v>
      </c>
      <c r="I15507" t="s">
        <v>21</v>
      </c>
      <c r="J15507" t="s">
        <v>22</v>
      </c>
    </row>
    <row r="15508" spans="1:10">
      <c r="A15508" t="s">
        <v>19</v>
      </c>
      <c r="B15508">
        <v>64644</v>
      </c>
      <c r="C15508" t="s">
        <v>1246</v>
      </c>
      <c r="D15508">
        <v>64644</v>
      </c>
      <c r="E15508" t="str">
        <f>"64644"</f>
        <v>64644</v>
      </c>
      <c r="F15508" t="s">
        <v>23</v>
      </c>
      <c r="G15508">
        <v>2018</v>
      </c>
      <c r="I15508" t="s">
        <v>21</v>
      </c>
      <c r="J15508" t="s">
        <v>22</v>
      </c>
    </row>
    <row r="15509" spans="1:10">
      <c r="A15509" t="s">
        <v>19</v>
      </c>
      <c r="B15509">
        <v>64645</v>
      </c>
      <c r="C15509" t="s">
        <v>1246</v>
      </c>
      <c r="D15509">
        <v>64645</v>
      </c>
      <c r="E15509" t="str">
        <f>"64645"</f>
        <v>64645</v>
      </c>
      <c r="F15509" t="s">
        <v>23</v>
      </c>
      <c r="G15509">
        <v>2018</v>
      </c>
      <c r="I15509" t="s">
        <v>21</v>
      </c>
      <c r="J15509" t="s">
        <v>22</v>
      </c>
    </row>
    <row r="15510" spans="1:10">
      <c r="A15510" t="s">
        <v>19</v>
      </c>
      <c r="B15510">
        <v>64646</v>
      </c>
      <c r="C15510" t="s">
        <v>1246</v>
      </c>
      <c r="D15510">
        <v>64646</v>
      </c>
      <c r="E15510" t="str">
        <f>"64646"</f>
        <v>64646</v>
      </c>
      <c r="F15510" t="s">
        <v>23</v>
      </c>
      <c r="G15510">
        <v>2018</v>
      </c>
      <c r="I15510" t="s">
        <v>21</v>
      </c>
      <c r="J15510" t="s">
        <v>22</v>
      </c>
    </row>
    <row r="15511" spans="1:10">
      <c r="A15511" t="s">
        <v>19</v>
      </c>
      <c r="B15511">
        <v>64647</v>
      </c>
      <c r="C15511" t="s">
        <v>1246</v>
      </c>
      <c r="D15511">
        <v>64647</v>
      </c>
      <c r="E15511" t="str">
        <f>"64647"</f>
        <v>64647</v>
      </c>
      <c r="F15511" t="s">
        <v>23</v>
      </c>
      <c r="G15511">
        <v>2018</v>
      </c>
      <c r="I15511" t="s">
        <v>21</v>
      </c>
      <c r="J15511" t="s">
        <v>22</v>
      </c>
    </row>
    <row r="15512" spans="1:10">
      <c r="A15512" t="s">
        <v>19</v>
      </c>
      <c r="B15512">
        <v>64648</v>
      </c>
      <c r="C15512" t="s">
        <v>1246</v>
      </c>
      <c r="D15512">
        <v>64648</v>
      </c>
      <c r="E15512" t="str">
        <f>"64648"</f>
        <v>64648</v>
      </c>
      <c r="F15512" t="s">
        <v>23</v>
      </c>
      <c r="G15512">
        <v>2018</v>
      </c>
      <c r="I15512" t="s">
        <v>21</v>
      </c>
      <c r="J15512" t="s">
        <v>22</v>
      </c>
    </row>
    <row r="15513" spans="1:10">
      <c r="A15513" t="s">
        <v>19</v>
      </c>
      <c r="B15513">
        <v>64649</v>
      </c>
      <c r="C15513" t="s">
        <v>1246</v>
      </c>
      <c r="D15513">
        <v>64649</v>
      </c>
      <c r="E15513" t="str">
        <f>"64649"</f>
        <v>64649</v>
      </c>
      <c r="F15513" t="s">
        <v>23</v>
      </c>
      <c r="G15513">
        <v>2018</v>
      </c>
      <c r="I15513" t="s">
        <v>21</v>
      </c>
      <c r="J15513" t="s">
        <v>22</v>
      </c>
    </row>
    <row r="15514" spans="1:10">
      <c r="A15514" t="s">
        <v>19</v>
      </c>
      <c r="B15514">
        <v>64650</v>
      </c>
      <c r="C15514" t="s">
        <v>1246</v>
      </c>
      <c r="D15514">
        <v>64650</v>
      </c>
      <c r="E15514" t="str">
        <f>"64650"</f>
        <v>64650</v>
      </c>
      <c r="F15514" t="s">
        <v>23</v>
      </c>
      <c r="G15514">
        <v>2018</v>
      </c>
      <c r="I15514" t="s">
        <v>21</v>
      </c>
      <c r="J15514" t="s">
        <v>22</v>
      </c>
    </row>
    <row r="15515" spans="1:10">
      <c r="A15515" t="s">
        <v>19</v>
      </c>
      <c r="B15515">
        <v>64651</v>
      </c>
      <c r="C15515" t="s">
        <v>1246</v>
      </c>
      <c r="D15515">
        <v>64651</v>
      </c>
      <c r="E15515" t="str">
        <f>"64651"</f>
        <v>64651</v>
      </c>
      <c r="F15515" t="s">
        <v>23</v>
      </c>
      <c r="G15515">
        <v>2018</v>
      </c>
      <c r="I15515" t="s">
        <v>21</v>
      </c>
      <c r="J15515" t="s">
        <v>22</v>
      </c>
    </row>
    <row r="15516" spans="1:10">
      <c r="A15516" t="s">
        <v>19</v>
      </c>
      <c r="B15516">
        <v>64652</v>
      </c>
      <c r="C15516" t="s">
        <v>1246</v>
      </c>
      <c r="D15516">
        <v>64652</v>
      </c>
      <c r="E15516" t="str">
        <f>"64652"</f>
        <v>64652</v>
      </c>
      <c r="F15516" t="s">
        <v>23</v>
      </c>
      <c r="G15516">
        <v>2018</v>
      </c>
      <c r="I15516" t="s">
        <v>21</v>
      </c>
      <c r="J15516" t="s">
        <v>22</v>
      </c>
    </row>
    <row r="15517" spans="1:10">
      <c r="A15517" t="s">
        <v>19</v>
      </c>
      <c r="B15517">
        <v>64653</v>
      </c>
      <c r="C15517" t="s">
        <v>1246</v>
      </c>
      <c r="D15517">
        <v>64653</v>
      </c>
      <c r="E15517" t="str">
        <f>"64653"</f>
        <v>64653</v>
      </c>
      <c r="F15517" t="s">
        <v>23</v>
      </c>
      <c r="G15517">
        <v>2018</v>
      </c>
      <c r="I15517" t="s">
        <v>21</v>
      </c>
      <c r="J15517" t="s">
        <v>22</v>
      </c>
    </row>
    <row r="15518" spans="1:10">
      <c r="A15518" t="s">
        <v>19</v>
      </c>
      <c r="B15518">
        <v>64655</v>
      </c>
      <c r="C15518" t="s">
        <v>1246</v>
      </c>
      <c r="D15518">
        <v>64655</v>
      </c>
      <c r="E15518" t="str">
        <f>"64655"</f>
        <v>64655</v>
      </c>
      <c r="F15518" t="s">
        <v>23</v>
      </c>
      <c r="G15518">
        <v>2018</v>
      </c>
      <c r="I15518" t="s">
        <v>21</v>
      </c>
      <c r="J15518" t="s">
        <v>22</v>
      </c>
    </row>
    <row r="15519" spans="1:10">
      <c r="A15519" t="s">
        <v>19</v>
      </c>
      <c r="B15519">
        <v>64656</v>
      </c>
      <c r="C15519" t="s">
        <v>1246</v>
      </c>
      <c r="D15519">
        <v>64656</v>
      </c>
      <c r="E15519" t="str">
        <f>"64656"</f>
        <v>64656</v>
      </c>
      <c r="F15519" t="s">
        <v>23</v>
      </c>
      <c r="G15519">
        <v>2018</v>
      </c>
      <c r="I15519" t="s">
        <v>21</v>
      </c>
      <c r="J15519" t="s">
        <v>22</v>
      </c>
    </row>
    <row r="15520" spans="1:10">
      <c r="A15520" t="s">
        <v>19</v>
      </c>
      <c r="B15520">
        <v>64657</v>
      </c>
      <c r="C15520" t="s">
        <v>1246</v>
      </c>
      <c r="D15520">
        <v>64657</v>
      </c>
      <c r="E15520" t="str">
        <f>"64657"</f>
        <v>64657</v>
      </c>
      <c r="F15520" t="s">
        <v>23</v>
      </c>
      <c r="G15520">
        <v>2018</v>
      </c>
      <c r="I15520" t="s">
        <v>21</v>
      </c>
      <c r="J15520" t="s">
        <v>22</v>
      </c>
    </row>
    <row r="15521" spans="1:10">
      <c r="A15521" t="s">
        <v>19</v>
      </c>
      <c r="B15521">
        <v>64658</v>
      </c>
      <c r="C15521" t="s">
        <v>1246</v>
      </c>
      <c r="D15521">
        <v>64658</v>
      </c>
      <c r="E15521" t="str">
        <f>"64658"</f>
        <v>64658</v>
      </c>
      <c r="F15521">
        <v>266826</v>
      </c>
      <c r="G15521">
        <v>2018</v>
      </c>
      <c r="I15521" t="s">
        <v>21</v>
      </c>
      <c r="J15521" t="s">
        <v>22</v>
      </c>
    </row>
    <row r="15522" spans="1:10">
      <c r="A15522" t="s">
        <v>19</v>
      </c>
      <c r="B15522">
        <v>64659</v>
      </c>
      <c r="C15522" t="s">
        <v>1246</v>
      </c>
      <c r="D15522">
        <v>64659</v>
      </c>
      <c r="E15522" t="str">
        <f>"64659"</f>
        <v>64659</v>
      </c>
      <c r="F15522" t="s">
        <v>23</v>
      </c>
      <c r="G15522">
        <v>2018</v>
      </c>
      <c r="I15522" t="s">
        <v>21</v>
      </c>
      <c r="J15522" t="s">
        <v>22</v>
      </c>
    </row>
    <row r="15523" spans="1:10">
      <c r="A15523" t="s">
        <v>19</v>
      </c>
      <c r="B15523">
        <v>64660</v>
      </c>
      <c r="C15523" t="s">
        <v>1246</v>
      </c>
      <c r="D15523">
        <v>64660</v>
      </c>
      <c r="E15523" t="str">
        <f>"64660"</f>
        <v>64660</v>
      </c>
      <c r="F15523" t="s">
        <v>23</v>
      </c>
      <c r="G15523">
        <v>2018</v>
      </c>
      <c r="I15523" t="s">
        <v>21</v>
      </c>
      <c r="J15523" t="s">
        <v>22</v>
      </c>
    </row>
    <row r="15524" spans="1:10">
      <c r="A15524" t="s">
        <v>19</v>
      </c>
      <c r="B15524">
        <v>64661</v>
      </c>
      <c r="C15524" t="s">
        <v>1246</v>
      </c>
      <c r="D15524">
        <v>64661</v>
      </c>
      <c r="E15524" t="str">
        <f>"64661"</f>
        <v>64661</v>
      </c>
      <c r="F15524" t="s">
        <v>23</v>
      </c>
      <c r="G15524">
        <v>2018</v>
      </c>
      <c r="I15524" t="s">
        <v>21</v>
      </c>
      <c r="J15524" t="s">
        <v>22</v>
      </c>
    </row>
    <row r="15525" spans="1:10">
      <c r="A15525" t="s">
        <v>19</v>
      </c>
      <c r="B15525">
        <v>64664</v>
      </c>
      <c r="C15525" t="s">
        <v>1246</v>
      </c>
      <c r="D15525">
        <v>64664</v>
      </c>
      <c r="E15525" t="str">
        <f>"64664"</f>
        <v>64664</v>
      </c>
      <c r="F15525" t="s">
        <v>23</v>
      </c>
      <c r="G15525">
        <v>2018</v>
      </c>
      <c r="I15525" t="s">
        <v>21</v>
      </c>
      <c r="J15525" t="s">
        <v>22</v>
      </c>
    </row>
    <row r="15526" spans="1:10">
      <c r="A15526" t="s">
        <v>19</v>
      </c>
      <c r="B15526">
        <v>64667</v>
      </c>
      <c r="C15526" t="s">
        <v>1246</v>
      </c>
      <c r="D15526">
        <v>64667</v>
      </c>
      <c r="E15526" t="str">
        <f>"64667"</f>
        <v>64667</v>
      </c>
      <c r="F15526" t="s">
        <v>23</v>
      </c>
      <c r="G15526">
        <v>2018</v>
      </c>
      <c r="I15526" t="s">
        <v>21</v>
      </c>
      <c r="J15526" t="s">
        <v>22</v>
      </c>
    </row>
    <row r="15527" spans="1:10">
      <c r="A15527" t="s">
        <v>19</v>
      </c>
      <c r="B15527">
        <v>64668</v>
      </c>
      <c r="C15527" t="s">
        <v>1246</v>
      </c>
      <c r="D15527">
        <v>64668</v>
      </c>
      <c r="E15527" t="str">
        <f>"64668"</f>
        <v>64668</v>
      </c>
      <c r="F15527" t="s">
        <v>23</v>
      </c>
      <c r="G15527">
        <v>2018</v>
      </c>
      <c r="I15527" t="s">
        <v>21</v>
      </c>
      <c r="J15527" t="s">
        <v>22</v>
      </c>
    </row>
    <row r="15528" spans="1:10">
      <c r="A15528" t="s">
        <v>19</v>
      </c>
      <c r="B15528">
        <v>64670</v>
      </c>
      <c r="C15528" t="s">
        <v>1246</v>
      </c>
      <c r="D15528">
        <v>64670</v>
      </c>
      <c r="E15528" t="str">
        <f>"64670"</f>
        <v>64670</v>
      </c>
      <c r="F15528" t="s">
        <v>23</v>
      </c>
      <c r="G15528">
        <v>2018</v>
      </c>
      <c r="I15528" t="s">
        <v>21</v>
      </c>
      <c r="J15528" t="s">
        <v>22</v>
      </c>
    </row>
    <row r="15529" spans="1:10">
      <c r="A15529" t="s">
        <v>19</v>
      </c>
      <c r="B15529">
        <v>64671</v>
      </c>
      <c r="C15529" t="s">
        <v>1246</v>
      </c>
      <c r="D15529">
        <v>64671</v>
      </c>
      <c r="E15529" t="str">
        <f>"64671"</f>
        <v>64671</v>
      </c>
      <c r="F15529" t="s">
        <v>23</v>
      </c>
      <c r="G15529">
        <v>2018</v>
      </c>
      <c r="I15529" t="s">
        <v>21</v>
      </c>
      <c r="J15529" t="s">
        <v>22</v>
      </c>
    </row>
    <row r="15530" spans="1:10">
      <c r="A15530" t="s">
        <v>19</v>
      </c>
      <c r="B15530">
        <v>64672</v>
      </c>
      <c r="C15530" t="s">
        <v>1246</v>
      </c>
      <c r="D15530">
        <v>64672</v>
      </c>
      <c r="E15530" t="str">
        <f>"64672"</f>
        <v>64672</v>
      </c>
      <c r="F15530" t="s">
        <v>23</v>
      </c>
      <c r="G15530">
        <v>2018</v>
      </c>
      <c r="I15530" t="s">
        <v>21</v>
      </c>
      <c r="J15530" t="s">
        <v>22</v>
      </c>
    </row>
    <row r="15531" spans="1:10">
      <c r="A15531" t="s">
        <v>19</v>
      </c>
      <c r="B15531">
        <v>64673</v>
      </c>
      <c r="C15531" t="s">
        <v>1246</v>
      </c>
      <c r="D15531">
        <v>64673</v>
      </c>
      <c r="E15531" t="str">
        <f>"64673"</f>
        <v>64673</v>
      </c>
      <c r="F15531">
        <v>127401</v>
      </c>
      <c r="G15531">
        <v>2018</v>
      </c>
      <c r="I15531" t="s">
        <v>21</v>
      </c>
      <c r="J15531" t="s">
        <v>22</v>
      </c>
    </row>
    <row r="15532" spans="1:10">
      <c r="A15532" t="s">
        <v>19</v>
      </c>
      <c r="B15532">
        <v>64674</v>
      </c>
      <c r="C15532" t="s">
        <v>1246</v>
      </c>
      <c r="D15532">
        <v>64674</v>
      </c>
      <c r="E15532" t="str">
        <f>"64674"</f>
        <v>64674</v>
      </c>
      <c r="F15532" t="s">
        <v>23</v>
      </c>
      <c r="G15532">
        <v>2018</v>
      </c>
      <c r="I15532" t="s">
        <v>21</v>
      </c>
      <c r="J15532" t="s">
        <v>22</v>
      </c>
    </row>
    <row r="15533" spans="1:10">
      <c r="A15533" t="s">
        <v>19</v>
      </c>
      <c r="B15533">
        <v>64676</v>
      </c>
      <c r="C15533" t="s">
        <v>1246</v>
      </c>
      <c r="D15533">
        <v>64676</v>
      </c>
      <c r="E15533" t="str">
        <f>"64676"</f>
        <v>64676</v>
      </c>
      <c r="F15533" t="s">
        <v>23</v>
      </c>
      <c r="G15533">
        <v>2018</v>
      </c>
      <c r="I15533" t="s">
        <v>21</v>
      </c>
      <c r="J15533" t="s">
        <v>22</v>
      </c>
    </row>
    <row r="15534" spans="1:10">
      <c r="A15534" t="s">
        <v>19</v>
      </c>
      <c r="B15534">
        <v>64679</v>
      </c>
      <c r="C15534" t="s">
        <v>1246</v>
      </c>
      <c r="D15534">
        <v>64679</v>
      </c>
      <c r="E15534" t="str">
        <f>"64679"</f>
        <v>64679</v>
      </c>
      <c r="F15534" t="s">
        <v>23</v>
      </c>
      <c r="G15534">
        <v>2018</v>
      </c>
      <c r="I15534" t="s">
        <v>21</v>
      </c>
      <c r="J15534" t="s">
        <v>22</v>
      </c>
    </row>
    <row r="15535" spans="1:10">
      <c r="A15535" t="s">
        <v>19</v>
      </c>
      <c r="B15535">
        <v>64681</v>
      </c>
      <c r="C15535" t="s">
        <v>1246</v>
      </c>
      <c r="D15535">
        <v>64681</v>
      </c>
      <c r="E15535" t="str">
        <f>"64681"</f>
        <v>64681</v>
      </c>
      <c r="F15535" t="s">
        <v>23</v>
      </c>
      <c r="G15535">
        <v>2018</v>
      </c>
      <c r="I15535" t="s">
        <v>21</v>
      </c>
      <c r="J15535" t="s">
        <v>22</v>
      </c>
    </row>
    <row r="15536" spans="1:10">
      <c r="A15536" t="s">
        <v>19</v>
      </c>
      <c r="B15536">
        <v>64682</v>
      </c>
      <c r="C15536" t="s">
        <v>1246</v>
      </c>
      <c r="D15536">
        <v>64682</v>
      </c>
      <c r="E15536" t="str">
        <f>"64682"</f>
        <v>64682</v>
      </c>
      <c r="F15536" t="s">
        <v>23</v>
      </c>
      <c r="G15536">
        <v>2018</v>
      </c>
      <c r="I15536" t="s">
        <v>21</v>
      </c>
      <c r="J15536" t="s">
        <v>22</v>
      </c>
    </row>
    <row r="15537" spans="1:10">
      <c r="A15537" t="s">
        <v>19</v>
      </c>
      <c r="B15537">
        <v>64683</v>
      </c>
      <c r="C15537" t="s">
        <v>1246</v>
      </c>
      <c r="D15537">
        <v>64683</v>
      </c>
      <c r="E15537" t="str">
        <f>"64683"</f>
        <v>64683</v>
      </c>
      <c r="F15537" t="s">
        <v>23</v>
      </c>
      <c r="G15537">
        <v>2018</v>
      </c>
      <c r="I15537" t="s">
        <v>21</v>
      </c>
      <c r="J15537" t="s">
        <v>22</v>
      </c>
    </row>
    <row r="15538" spans="1:10">
      <c r="A15538" t="s">
        <v>19</v>
      </c>
      <c r="B15538">
        <v>64686</v>
      </c>
      <c r="C15538" t="s">
        <v>1246</v>
      </c>
      <c r="D15538">
        <v>64686</v>
      </c>
      <c r="E15538" t="str">
        <f>"64686"</f>
        <v>64686</v>
      </c>
      <c r="F15538" t="s">
        <v>23</v>
      </c>
      <c r="G15538">
        <v>2018</v>
      </c>
      <c r="I15538" t="s">
        <v>21</v>
      </c>
      <c r="J15538" t="s">
        <v>22</v>
      </c>
    </row>
    <row r="15539" spans="1:10">
      <c r="A15539" t="s">
        <v>19</v>
      </c>
      <c r="B15539">
        <v>64688</v>
      </c>
      <c r="C15539" t="s">
        <v>1246</v>
      </c>
      <c r="D15539">
        <v>64688</v>
      </c>
      <c r="E15539" t="str">
        <f>"64688"</f>
        <v>64688</v>
      </c>
      <c r="F15539" t="s">
        <v>23</v>
      </c>
      <c r="G15539">
        <v>2018</v>
      </c>
      <c r="I15539" t="s">
        <v>21</v>
      </c>
      <c r="J15539" t="s">
        <v>22</v>
      </c>
    </row>
    <row r="15540" spans="1:10">
      <c r="A15540" t="s">
        <v>19</v>
      </c>
      <c r="B15540">
        <v>64689</v>
      </c>
      <c r="C15540" t="s">
        <v>1246</v>
      </c>
      <c r="D15540">
        <v>64689</v>
      </c>
      <c r="E15540" t="str">
        <f>"64689"</f>
        <v>64689</v>
      </c>
      <c r="F15540" t="s">
        <v>23</v>
      </c>
      <c r="G15540">
        <v>2018</v>
      </c>
      <c r="I15540" t="s">
        <v>21</v>
      </c>
      <c r="J15540" t="s">
        <v>22</v>
      </c>
    </row>
    <row r="15541" spans="1:10">
      <c r="A15541" t="s">
        <v>19</v>
      </c>
      <c r="B15541">
        <v>64701</v>
      </c>
      <c r="C15541" t="s">
        <v>1246</v>
      </c>
      <c r="D15541">
        <v>64701</v>
      </c>
      <c r="E15541" t="str">
        <f>"64701"</f>
        <v>64701</v>
      </c>
      <c r="F15541">
        <v>32499</v>
      </c>
      <c r="G15541">
        <v>2018</v>
      </c>
      <c r="I15541" t="s">
        <v>21</v>
      </c>
      <c r="J15541" t="s">
        <v>22</v>
      </c>
    </row>
    <row r="15542" spans="1:10">
      <c r="A15542" t="s">
        <v>19</v>
      </c>
      <c r="B15542">
        <v>64720</v>
      </c>
      <c r="C15542" t="s">
        <v>1246</v>
      </c>
      <c r="D15542">
        <v>64720</v>
      </c>
      <c r="E15542" t="str">
        <f>"64720"</f>
        <v>64720</v>
      </c>
      <c r="F15542" t="s">
        <v>23</v>
      </c>
      <c r="G15542">
        <v>2018</v>
      </c>
      <c r="I15542" t="s">
        <v>21</v>
      </c>
      <c r="J15542" t="s">
        <v>22</v>
      </c>
    </row>
    <row r="15543" spans="1:10">
      <c r="A15543" t="s">
        <v>19</v>
      </c>
      <c r="B15543">
        <v>64722</v>
      </c>
      <c r="C15543" t="s">
        <v>1246</v>
      </c>
      <c r="D15543">
        <v>64722</v>
      </c>
      <c r="E15543" t="str">
        <f>"64722"</f>
        <v>64722</v>
      </c>
      <c r="F15543" t="s">
        <v>23</v>
      </c>
      <c r="G15543">
        <v>2018</v>
      </c>
      <c r="I15543" t="s">
        <v>21</v>
      </c>
      <c r="J15543" t="s">
        <v>22</v>
      </c>
    </row>
    <row r="15544" spans="1:10">
      <c r="A15544" t="s">
        <v>19</v>
      </c>
      <c r="B15544">
        <v>64723</v>
      </c>
      <c r="C15544" t="s">
        <v>1246</v>
      </c>
      <c r="D15544">
        <v>64723</v>
      </c>
      <c r="E15544" t="str">
        <f>"64723"</f>
        <v>64723</v>
      </c>
      <c r="F15544" t="s">
        <v>23</v>
      </c>
      <c r="G15544">
        <v>2018</v>
      </c>
      <c r="I15544" t="s">
        <v>21</v>
      </c>
      <c r="J15544" t="s">
        <v>22</v>
      </c>
    </row>
    <row r="15545" spans="1:10">
      <c r="A15545" t="s">
        <v>19</v>
      </c>
      <c r="B15545">
        <v>64724</v>
      </c>
      <c r="C15545" t="s">
        <v>1246</v>
      </c>
      <c r="D15545">
        <v>64724</v>
      </c>
      <c r="E15545" t="str">
        <f>"64724"</f>
        <v>64724</v>
      </c>
      <c r="F15545">
        <v>266714</v>
      </c>
      <c r="G15545">
        <v>2018</v>
      </c>
      <c r="I15545" t="s">
        <v>21</v>
      </c>
      <c r="J15545" t="s">
        <v>22</v>
      </c>
    </row>
    <row r="15546" spans="1:10">
      <c r="A15546" t="s">
        <v>19</v>
      </c>
      <c r="B15546">
        <v>64725</v>
      </c>
      <c r="C15546" t="s">
        <v>1246</v>
      </c>
      <c r="D15546">
        <v>64725</v>
      </c>
      <c r="E15546" t="str">
        <f>"64725"</f>
        <v>64725</v>
      </c>
      <c r="F15546" t="s">
        <v>23</v>
      </c>
      <c r="G15546">
        <v>2018</v>
      </c>
      <c r="I15546" t="s">
        <v>21</v>
      </c>
      <c r="J15546" t="s">
        <v>22</v>
      </c>
    </row>
    <row r="15547" spans="1:10">
      <c r="A15547" t="s">
        <v>19</v>
      </c>
      <c r="B15547">
        <v>64726</v>
      </c>
      <c r="C15547" t="s">
        <v>1246</v>
      </c>
      <c r="D15547">
        <v>64726</v>
      </c>
      <c r="E15547" t="str">
        <f>"64726"</f>
        <v>64726</v>
      </c>
      <c r="F15547" t="s">
        <v>23</v>
      </c>
      <c r="G15547">
        <v>2018</v>
      </c>
      <c r="I15547" t="s">
        <v>21</v>
      </c>
      <c r="J15547" t="s">
        <v>22</v>
      </c>
    </row>
    <row r="15548" spans="1:10">
      <c r="A15548" t="s">
        <v>19</v>
      </c>
      <c r="B15548">
        <v>64728</v>
      </c>
      <c r="C15548" t="s">
        <v>1246</v>
      </c>
      <c r="D15548">
        <v>64728</v>
      </c>
      <c r="E15548" t="str">
        <f>"64728"</f>
        <v>64728</v>
      </c>
      <c r="F15548" t="s">
        <v>23</v>
      </c>
      <c r="G15548">
        <v>2018</v>
      </c>
      <c r="I15548" t="s">
        <v>21</v>
      </c>
      <c r="J15548" t="s">
        <v>22</v>
      </c>
    </row>
    <row r="15549" spans="1:10">
      <c r="A15549" t="s">
        <v>19</v>
      </c>
      <c r="B15549">
        <v>64730</v>
      </c>
      <c r="C15549" t="s">
        <v>1246</v>
      </c>
      <c r="D15549">
        <v>64730</v>
      </c>
      <c r="E15549" t="str">
        <f>"64730"</f>
        <v>64730</v>
      </c>
      <c r="F15549" t="s">
        <v>23</v>
      </c>
      <c r="G15549">
        <v>2018</v>
      </c>
      <c r="I15549" t="s">
        <v>21</v>
      </c>
      <c r="J15549" t="s">
        <v>22</v>
      </c>
    </row>
    <row r="15550" spans="1:10">
      <c r="A15550" t="s">
        <v>19</v>
      </c>
      <c r="B15550">
        <v>64733</v>
      </c>
      <c r="C15550" t="s">
        <v>1246</v>
      </c>
      <c r="D15550">
        <v>64733</v>
      </c>
      <c r="E15550" t="str">
        <f>"64733"</f>
        <v>64733</v>
      </c>
      <c r="F15550" t="s">
        <v>23</v>
      </c>
      <c r="G15550">
        <v>2018</v>
      </c>
      <c r="I15550" t="s">
        <v>21</v>
      </c>
      <c r="J15550" t="s">
        <v>22</v>
      </c>
    </row>
    <row r="15551" spans="1:10">
      <c r="A15551" t="s">
        <v>19</v>
      </c>
      <c r="B15551">
        <v>64734</v>
      </c>
      <c r="C15551" t="s">
        <v>1246</v>
      </c>
      <c r="D15551">
        <v>64734</v>
      </c>
      <c r="E15551" t="str">
        <f>"64734"</f>
        <v>64734</v>
      </c>
      <c r="F15551" t="s">
        <v>23</v>
      </c>
      <c r="G15551">
        <v>2018</v>
      </c>
      <c r="I15551" t="s">
        <v>21</v>
      </c>
      <c r="J15551" t="s">
        <v>22</v>
      </c>
    </row>
    <row r="15552" spans="1:10">
      <c r="A15552" t="s">
        <v>19</v>
      </c>
      <c r="B15552">
        <v>64735</v>
      </c>
      <c r="C15552" t="s">
        <v>1246</v>
      </c>
      <c r="D15552">
        <v>64735</v>
      </c>
      <c r="E15552" t="str">
        <f>"64735"</f>
        <v>64735</v>
      </c>
      <c r="F15552">
        <v>822221</v>
      </c>
      <c r="G15552">
        <v>2018</v>
      </c>
      <c r="I15552" t="s">
        <v>21</v>
      </c>
      <c r="J15552" t="s">
        <v>22</v>
      </c>
    </row>
    <row r="15553" spans="1:10">
      <c r="A15553" t="s">
        <v>19</v>
      </c>
      <c r="B15553">
        <v>64738</v>
      </c>
      <c r="C15553" t="s">
        <v>1246</v>
      </c>
      <c r="D15553">
        <v>64738</v>
      </c>
      <c r="E15553" t="str">
        <f>"64738"</f>
        <v>64738</v>
      </c>
      <c r="F15553" t="s">
        <v>23</v>
      </c>
      <c r="G15553">
        <v>2018</v>
      </c>
      <c r="I15553" t="s">
        <v>21</v>
      </c>
      <c r="J15553" t="s">
        <v>22</v>
      </c>
    </row>
    <row r="15554" spans="1:10">
      <c r="A15554" t="s">
        <v>19</v>
      </c>
      <c r="B15554">
        <v>64739</v>
      </c>
      <c r="C15554" t="s">
        <v>1246</v>
      </c>
      <c r="D15554">
        <v>64739</v>
      </c>
      <c r="E15554" t="str">
        <f>"64739"</f>
        <v>64739</v>
      </c>
      <c r="F15554" t="s">
        <v>23</v>
      </c>
      <c r="G15554">
        <v>2018</v>
      </c>
      <c r="I15554" t="s">
        <v>21</v>
      </c>
      <c r="J15554" t="s">
        <v>22</v>
      </c>
    </row>
    <row r="15555" spans="1:10">
      <c r="A15555" t="s">
        <v>19</v>
      </c>
      <c r="B15555">
        <v>64740</v>
      </c>
      <c r="C15555" t="s">
        <v>1246</v>
      </c>
      <c r="D15555">
        <v>64740</v>
      </c>
      <c r="E15555" t="str">
        <f>"64740"</f>
        <v>64740</v>
      </c>
      <c r="F15555" t="s">
        <v>23</v>
      </c>
      <c r="G15555">
        <v>2018</v>
      </c>
      <c r="I15555" t="s">
        <v>21</v>
      </c>
      <c r="J15555" t="s">
        <v>22</v>
      </c>
    </row>
    <row r="15556" spans="1:10">
      <c r="A15556" t="s">
        <v>19</v>
      </c>
      <c r="B15556">
        <v>64741</v>
      </c>
      <c r="C15556" t="s">
        <v>1246</v>
      </c>
      <c r="D15556">
        <v>64741</v>
      </c>
      <c r="E15556" t="str">
        <f>"64741"</f>
        <v>64741</v>
      </c>
      <c r="F15556" t="s">
        <v>23</v>
      </c>
      <c r="G15556">
        <v>2018</v>
      </c>
      <c r="I15556" t="s">
        <v>21</v>
      </c>
      <c r="J15556" t="s">
        <v>22</v>
      </c>
    </row>
    <row r="15557" spans="1:10">
      <c r="A15557" t="s">
        <v>19</v>
      </c>
      <c r="B15557">
        <v>64742</v>
      </c>
      <c r="C15557" t="s">
        <v>1246</v>
      </c>
      <c r="D15557">
        <v>64742</v>
      </c>
      <c r="E15557" t="str">
        <f>"64742"</f>
        <v>64742</v>
      </c>
      <c r="F15557" t="s">
        <v>23</v>
      </c>
      <c r="G15557">
        <v>2018</v>
      </c>
      <c r="I15557" t="s">
        <v>21</v>
      </c>
      <c r="J15557" t="s">
        <v>22</v>
      </c>
    </row>
    <row r="15558" spans="1:10">
      <c r="A15558" t="s">
        <v>19</v>
      </c>
      <c r="B15558">
        <v>64743</v>
      </c>
      <c r="C15558" t="s">
        <v>1246</v>
      </c>
      <c r="D15558">
        <v>64743</v>
      </c>
      <c r="E15558" t="str">
        <f>"64743"</f>
        <v>64743</v>
      </c>
      <c r="F15558" t="s">
        <v>23</v>
      </c>
      <c r="G15558">
        <v>2018</v>
      </c>
      <c r="I15558" t="s">
        <v>21</v>
      </c>
      <c r="J15558" t="s">
        <v>22</v>
      </c>
    </row>
    <row r="15559" spans="1:10">
      <c r="A15559" t="s">
        <v>19</v>
      </c>
      <c r="B15559">
        <v>64744</v>
      </c>
      <c r="C15559" t="s">
        <v>1246</v>
      </c>
      <c r="D15559">
        <v>64744</v>
      </c>
      <c r="E15559" t="str">
        <f>"64744"</f>
        <v>64744</v>
      </c>
      <c r="F15559" t="s">
        <v>23</v>
      </c>
      <c r="G15559">
        <v>2018</v>
      </c>
      <c r="I15559" t="s">
        <v>21</v>
      </c>
      <c r="J15559" t="s">
        <v>22</v>
      </c>
    </row>
    <row r="15560" spans="1:10">
      <c r="A15560" t="s">
        <v>19</v>
      </c>
      <c r="B15560">
        <v>64745</v>
      </c>
      <c r="C15560" t="s">
        <v>1246</v>
      </c>
      <c r="D15560">
        <v>64745</v>
      </c>
      <c r="E15560" t="str">
        <f>"64745"</f>
        <v>64745</v>
      </c>
      <c r="F15560" t="s">
        <v>23</v>
      </c>
      <c r="G15560">
        <v>2018</v>
      </c>
      <c r="I15560" t="s">
        <v>21</v>
      </c>
      <c r="J15560" t="s">
        <v>22</v>
      </c>
    </row>
    <row r="15561" spans="1:10">
      <c r="A15561" t="s">
        <v>19</v>
      </c>
      <c r="B15561">
        <v>64746</v>
      </c>
      <c r="C15561" t="s">
        <v>1246</v>
      </c>
      <c r="D15561">
        <v>64746</v>
      </c>
      <c r="E15561" t="str">
        <f>"64746"</f>
        <v>64746</v>
      </c>
      <c r="F15561" t="s">
        <v>23</v>
      </c>
      <c r="G15561">
        <v>2018</v>
      </c>
      <c r="I15561" t="s">
        <v>21</v>
      </c>
      <c r="J15561" t="s">
        <v>22</v>
      </c>
    </row>
    <row r="15562" spans="1:10">
      <c r="A15562" t="s">
        <v>19</v>
      </c>
      <c r="B15562">
        <v>64747</v>
      </c>
      <c r="C15562" t="s">
        <v>1246</v>
      </c>
      <c r="D15562">
        <v>64747</v>
      </c>
      <c r="E15562" t="str">
        <f>"64747"</f>
        <v>64747</v>
      </c>
      <c r="F15562" t="s">
        <v>23</v>
      </c>
      <c r="G15562">
        <v>2018</v>
      </c>
      <c r="I15562" t="s">
        <v>21</v>
      </c>
      <c r="J15562" t="s">
        <v>22</v>
      </c>
    </row>
    <row r="15563" spans="1:10">
      <c r="A15563" t="s">
        <v>19</v>
      </c>
      <c r="B15563">
        <v>64748</v>
      </c>
      <c r="C15563" t="s">
        <v>1246</v>
      </c>
      <c r="D15563">
        <v>64748</v>
      </c>
      <c r="E15563" t="str">
        <f>"64748"</f>
        <v>64748</v>
      </c>
      <c r="F15563" t="s">
        <v>23</v>
      </c>
      <c r="G15563">
        <v>2018</v>
      </c>
      <c r="I15563" t="s">
        <v>21</v>
      </c>
      <c r="J15563" t="s">
        <v>22</v>
      </c>
    </row>
    <row r="15564" spans="1:10">
      <c r="A15564" t="s">
        <v>19</v>
      </c>
      <c r="B15564">
        <v>64750</v>
      </c>
      <c r="C15564" t="s">
        <v>1246</v>
      </c>
      <c r="D15564">
        <v>64750</v>
      </c>
      <c r="E15564" t="str">
        <f>"64750"</f>
        <v>64750</v>
      </c>
      <c r="F15564" t="s">
        <v>23</v>
      </c>
      <c r="G15564">
        <v>2018</v>
      </c>
      <c r="I15564" t="s">
        <v>21</v>
      </c>
      <c r="J15564" t="s">
        <v>22</v>
      </c>
    </row>
    <row r="15565" spans="1:10">
      <c r="A15565" t="s">
        <v>19</v>
      </c>
      <c r="B15565">
        <v>64752</v>
      </c>
      <c r="C15565" t="s">
        <v>1246</v>
      </c>
      <c r="D15565">
        <v>64752</v>
      </c>
      <c r="E15565" t="str">
        <f>"64752"</f>
        <v>64752</v>
      </c>
      <c r="F15565" t="s">
        <v>23</v>
      </c>
      <c r="G15565">
        <v>2018</v>
      </c>
      <c r="I15565" t="s">
        <v>21</v>
      </c>
      <c r="J15565" t="s">
        <v>22</v>
      </c>
    </row>
    <row r="15566" spans="1:10">
      <c r="A15566" t="s">
        <v>19</v>
      </c>
      <c r="B15566">
        <v>64755</v>
      </c>
      <c r="C15566" t="s">
        <v>1246</v>
      </c>
      <c r="D15566">
        <v>64755</v>
      </c>
      <c r="E15566" t="str">
        <f>"64755"</f>
        <v>64755</v>
      </c>
      <c r="F15566" t="s">
        <v>23</v>
      </c>
      <c r="G15566">
        <v>2018</v>
      </c>
      <c r="I15566" t="s">
        <v>21</v>
      </c>
      <c r="J15566" t="s">
        <v>22</v>
      </c>
    </row>
    <row r="15567" spans="1:10">
      <c r="A15567" t="s">
        <v>19</v>
      </c>
      <c r="B15567">
        <v>64756</v>
      </c>
      <c r="C15567" t="s">
        <v>1246</v>
      </c>
      <c r="D15567">
        <v>64756</v>
      </c>
      <c r="E15567" t="str">
        <f>"64756"</f>
        <v>64756</v>
      </c>
      <c r="F15567" t="s">
        <v>23</v>
      </c>
      <c r="G15567">
        <v>2018</v>
      </c>
      <c r="I15567" t="s">
        <v>21</v>
      </c>
      <c r="J15567" t="s">
        <v>22</v>
      </c>
    </row>
    <row r="15568" spans="1:10">
      <c r="A15568" t="s">
        <v>19</v>
      </c>
      <c r="B15568">
        <v>64759</v>
      </c>
      <c r="C15568" t="s">
        <v>1246</v>
      </c>
      <c r="D15568">
        <v>64759</v>
      </c>
      <c r="E15568" t="str">
        <f>"64759"</f>
        <v>64759</v>
      </c>
      <c r="F15568" t="s">
        <v>23</v>
      </c>
      <c r="G15568">
        <v>2018</v>
      </c>
      <c r="I15568" t="s">
        <v>21</v>
      </c>
      <c r="J15568" t="s">
        <v>22</v>
      </c>
    </row>
    <row r="15569" spans="1:10">
      <c r="A15569" t="s">
        <v>19</v>
      </c>
      <c r="B15569">
        <v>64761</v>
      </c>
      <c r="C15569" t="s">
        <v>1246</v>
      </c>
      <c r="D15569">
        <v>64761</v>
      </c>
      <c r="E15569" t="str">
        <f>"64761"</f>
        <v>64761</v>
      </c>
      <c r="F15569" t="s">
        <v>23</v>
      </c>
      <c r="G15569">
        <v>2018</v>
      </c>
      <c r="I15569" t="s">
        <v>21</v>
      </c>
      <c r="J15569" t="s">
        <v>22</v>
      </c>
    </row>
    <row r="15570" spans="1:10">
      <c r="A15570" t="s">
        <v>19</v>
      </c>
      <c r="B15570">
        <v>64762</v>
      </c>
      <c r="C15570" t="s">
        <v>1246</v>
      </c>
      <c r="D15570">
        <v>64762</v>
      </c>
      <c r="E15570" t="str">
        <f>"64762"</f>
        <v>64762</v>
      </c>
      <c r="F15570" t="s">
        <v>23</v>
      </c>
      <c r="G15570">
        <v>2018</v>
      </c>
      <c r="I15570" t="s">
        <v>21</v>
      </c>
      <c r="J15570" t="s">
        <v>22</v>
      </c>
    </row>
    <row r="15571" spans="1:10">
      <c r="A15571" t="s">
        <v>19</v>
      </c>
      <c r="B15571">
        <v>64763</v>
      </c>
      <c r="C15571" t="s">
        <v>1246</v>
      </c>
      <c r="D15571">
        <v>64763</v>
      </c>
      <c r="E15571" t="str">
        <f>"64763"</f>
        <v>64763</v>
      </c>
      <c r="F15571" t="s">
        <v>23</v>
      </c>
      <c r="G15571">
        <v>2018</v>
      </c>
      <c r="I15571" t="s">
        <v>21</v>
      </c>
      <c r="J15571" t="s">
        <v>22</v>
      </c>
    </row>
    <row r="15572" spans="1:10">
      <c r="A15572" t="s">
        <v>19</v>
      </c>
      <c r="B15572">
        <v>64765</v>
      </c>
      <c r="C15572" t="s">
        <v>1246</v>
      </c>
      <c r="D15572">
        <v>64765</v>
      </c>
      <c r="E15572" t="str">
        <f>"64765"</f>
        <v>64765</v>
      </c>
      <c r="F15572" t="s">
        <v>23</v>
      </c>
      <c r="G15572">
        <v>2018</v>
      </c>
      <c r="I15572" t="s">
        <v>21</v>
      </c>
      <c r="J15572" t="s">
        <v>22</v>
      </c>
    </row>
    <row r="15573" spans="1:10">
      <c r="A15573" t="s">
        <v>19</v>
      </c>
      <c r="B15573">
        <v>64767</v>
      </c>
      <c r="C15573" t="s">
        <v>1246</v>
      </c>
      <c r="D15573">
        <v>64767</v>
      </c>
      <c r="E15573" t="str">
        <f>"64767"</f>
        <v>64767</v>
      </c>
      <c r="F15573" t="s">
        <v>23</v>
      </c>
      <c r="G15573">
        <v>2018</v>
      </c>
      <c r="I15573" t="s">
        <v>21</v>
      </c>
      <c r="J15573" t="s">
        <v>22</v>
      </c>
    </row>
    <row r="15574" spans="1:10">
      <c r="A15574" t="s">
        <v>19</v>
      </c>
      <c r="B15574">
        <v>64769</v>
      </c>
      <c r="C15574" t="s">
        <v>1246</v>
      </c>
      <c r="D15574">
        <v>64769</v>
      </c>
      <c r="E15574" t="str">
        <f>"64769"</f>
        <v>64769</v>
      </c>
      <c r="F15574" t="s">
        <v>23</v>
      </c>
      <c r="G15574">
        <v>2018</v>
      </c>
      <c r="I15574" t="s">
        <v>21</v>
      </c>
      <c r="J15574" t="s">
        <v>22</v>
      </c>
    </row>
    <row r="15575" spans="1:10">
      <c r="A15575" t="s">
        <v>19</v>
      </c>
      <c r="B15575">
        <v>64770</v>
      </c>
      <c r="C15575" t="s">
        <v>1246</v>
      </c>
      <c r="D15575">
        <v>64770</v>
      </c>
      <c r="E15575" t="str">
        <f>"64770"</f>
        <v>64770</v>
      </c>
      <c r="F15575" t="s">
        <v>23</v>
      </c>
      <c r="G15575">
        <v>2018</v>
      </c>
      <c r="I15575" t="s">
        <v>21</v>
      </c>
      <c r="J15575" t="s">
        <v>22</v>
      </c>
    </row>
    <row r="15576" spans="1:10">
      <c r="A15576" t="s">
        <v>19</v>
      </c>
      <c r="B15576">
        <v>64771</v>
      </c>
      <c r="C15576" t="s">
        <v>1246</v>
      </c>
      <c r="D15576">
        <v>64771</v>
      </c>
      <c r="E15576" t="str">
        <f>"64771"</f>
        <v>64771</v>
      </c>
      <c r="F15576" t="s">
        <v>23</v>
      </c>
      <c r="G15576">
        <v>2018</v>
      </c>
      <c r="I15576" t="s">
        <v>21</v>
      </c>
      <c r="J15576" t="s">
        <v>22</v>
      </c>
    </row>
    <row r="15577" spans="1:10">
      <c r="A15577" t="s">
        <v>19</v>
      </c>
      <c r="B15577">
        <v>64772</v>
      </c>
      <c r="C15577" t="s">
        <v>1246</v>
      </c>
      <c r="D15577">
        <v>64772</v>
      </c>
      <c r="E15577" t="str">
        <f>"64772"</f>
        <v>64772</v>
      </c>
      <c r="F15577">
        <v>747738</v>
      </c>
      <c r="G15577">
        <v>2018</v>
      </c>
      <c r="I15577" t="s">
        <v>21</v>
      </c>
      <c r="J15577" t="s">
        <v>22</v>
      </c>
    </row>
    <row r="15578" spans="1:10">
      <c r="A15578" t="s">
        <v>19</v>
      </c>
      <c r="B15578">
        <v>64776</v>
      </c>
      <c r="C15578" t="s">
        <v>1246</v>
      </c>
      <c r="D15578">
        <v>64776</v>
      </c>
      <c r="E15578" t="str">
        <f>"64776"</f>
        <v>64776</v>
      </c>
      <c r="F15578">
        <v>311780</v>
      </c>
      <c r="G15578">
        <v>2018</v>
      </c>
      <c r="I15578" t="s">
        <v>21</v>
      </c>
      <c r="J15578" t="s">
        <v>22</v>
      </c>
    </row>
    <row r="15579" spans="1:10">
      <c r="A15579" t="s">
        <v>19</v>
      </c>
      <c r="B15579">
        <v>64778</v>
      </c>
      <c r="C15579" t="s">
        <v>1246</v>
      </c>
      <c r="D15579">
        <v>64778</v>
      </c>
      <c r="E15579" t="str">
        <f>"64778"</f>
        <v>64778</v>
      </c>
      <c r="F15579" t="s">
        <v>23</v>
      </c>
      <c r="G15579">
        <v>2018</v>
      </c>
      <c r="I15579" t="s">
        <v>21</v>
      </c>
      <c r="J15579" t="s">
        <v>22</v>
      </c>
    </row>
    <row r="15580" spans="1:10">
      <c r="A15580" t="s">
        <v>19</v>
      </c>
      <c r="B15580">
        <v>64779</v>
      </c>
      <c r="C15580" t="s">
        <v>1246</v>
      </c>
      <c r="D15580">
        <v>64779</v>
      </c>
      <c r="E15580" t="str">
        <f>"64779"</f>
        <v>64779</v>
      </c>
      <c r="F15580" t="s">
        <v>23</v>
      </c>
      <c r="G15580">
        <v>2018</v>
      </c>
      <c r="I15580" t="s">
        <v>21</v>
      </c>
      <c r="J15580" t="s">
        <v>22</v>
      </c>
    </row>
    <row r="15581" spans="1:10">
      <c r="A15581" t="s">
        <v>19</v>
      </c>
      <c r="B15581">
        <v>64780</v>
      </c>
      <c r="C15581" t="s">
        <v>1246</v>
      </c>
      <c r="D15581">
        <v>64780</v>
      </c>
      <c r="E15581" t="str">
        <f>"64780"</f>
        <v>64780</v>
      </c>
      <c r="F15581" t="s">
        <v>23</v>
      </c>
      <c r="G15581">
        <v>2018</v>
      </c>
      <c r="I15581" t="s">
        <v>21</v>
      </c>
      <c r="J15581" t="s">
        <v>22</v>
      </c>
    </row>
    <row r="15582" spans="1:10">
      <c r="A15582" t="s">
        <v>19</v>
      </c>
      <c r="B15582">
        <v>64783</v>
      </c>
      <c r="C15582" t="s">
        <v>1246</v>
      </c>
      <c r="D15582">
        <v>64783</v>
      </c>
      <c r="E15582" t="str">
        <f>"64783"</f>
        <v>64783</v>
      </c>
      <c r="F15582" t="s">
        <v>23</v>
      </c>
      <c r="G15582">
        <v>2018</v>
      </c>
      <c r="I15582" t="s">
        <v>21</v>
      </c>
      <c r="J15582" t="s">
        <v>22</v>
      </c>
    </row>
    <row r="15583" spans="1:10">
      <c r="A15583" t="s">
        <v>19</v>
      </c>
      <c r="B15583">
        <v>64784</v>
      </c>
      <c r="C15583" t="s">
        <v>1246</v>
      </c>
      <c r="D15583">
        <v>64784</v>
      </c>
      <c r="E15583" t="str">
        <f>"64784"</f>
        <v>64784</v>
      </c>
      <c r="F15583" t="s">
        <v>23</v>
      </c>
      <c r="G15583">
        <v>2018</v>
      </c>
      <c r="I15583" t="s">
        <v>21</v>
      </c>
      <c r="J15583" t="s">
        <v>22</v>
      </c>
    </row>
    <row r="15584" spans="1:10">
      <c r="A15584" t="s">
        <v>19</v>
      </c>
      <c r="B15584">
        <v>64788</v>
      </c>
      <c r="C15584" t="s">
        <v>1246</v>
      </c>
      <c r="D15584">
        <v>64788</v>
      </c>
      <c r="E15584" t="str">
        <f>"64788"</f>
        <v>64788</v>
      </c>
      <c r="F15584" t="s">
        <v>23</v>
      </c>
      <c r="G15584">
        <v>2018</v>
      </c>
      <c r="I15584" t="s">
        <v>21</v>
      </c>
      <c r="J15584" t="s">
        <v>22</v>
      </c>
    </row>
    <row r="15585" spans="1:10">
      <c r="A15585" t="s">
        <v>19</v>
      </c>
      <c r="B15585">
        <v>64790</v>
      </c>
      <c r="C15585" t="s">
        <v>1246</v>
      </c>
      <c r="D15585">
        <v>64790</v>
      </c>
      <c r="E15585" t="str">
        <f>"64790"</f>
        <v>64790</v>
      </c>
      <c r="F15585" t="s">
        <v>23</v>
      </c>
      <c r="G15585">
        <v>2018</v>
      </c>
      <c r="I15585" t="s">
        <v>21</v>
      </c>
      <c r="J15585" t="s">
        <v>22</v>
      </c>
    </row>
    <row r="15586" spans="1:10">
      <c r="A15586" t="s">
        <v>19</v>
      </c>
      <c r="B15586">
        <v>64801</v>
      </c>
      <c r="C15586" t="s">
        <v>1246</v>
      </c>
      <c r="D15586">
        <v>64801</v>
      </c>
      <c r="E15586" t="str">
        <f>"64801"</f>
        <v>64801</v>
      </c>
      <c r="F15586">
        <v>2171570</v>
      </c>
      <c r="G15586">
        <v>2018</v>
      </c>
      <c r="I15586" t="s">
        <v>21</v>
      </c>
      <c r="J15586" t="s">
        <v>22</v>
      </c>
    </row>
    <row r="15587" spans="1:10">
      <c r="A15587" t="s">
        <v>19</v>
      </c>
      <c r="B15587">
        <v>64804</v>
      </c>
      <c r="C15587" t="s">
        <v>1246</v>
      </c>
      <c r="D15587">
        <v>64804</v>
      </c>
      <c r="E15587" t="str">
        <f>"64804"</f>
        <v>64804</v>
      </c>
      <c r="F15587">
        <v>902026</v>
      </c>
      <c r="G15587">
        <v>2018</v>
      </c>
      <c r="I15587" t="s">
        <v>21</v>
      </c>
      <c r="J15587" t="s">
        <v>22</v>
      </c>
    </row>
    <row r="15588" spans="1:10">
      <c r="A15588" t="s">
        <v>19</v>
      </c>
      <c r="B15588">
        <v>64830</v>
      </c>
      <c r="C15588" t="s">
        <v>1246</v>
      </c>
      <c r="D15588">
        <v>64830</v>
      </c>
      <c r="E15588" t="str">
        <f>"64830"</f>
        <v>64830</v>
      </c>
      <c r="F15588" t="s">
        <v>23</v>
      </c>
      <c r="G15588">
        <v>2018</v>
      </c>
      <c r="I15588" t="s">
        <v>21</v>
      </c>
      <c r="J15588" t="s">
        <v>22</v>
      </c>
    </row>
    <row r="15589" spans="1:10">
      <c r="A15589" t="s">
        <v>19</v>
      </c>
      <c r="B15589">
        <v>64831</v>
      </c>
      <c r="C15589" t="s">
        <v>1246</v>
      </c>
      <c r="D15589">
        <v>64831</v>
      </c>
      <c r="E15589" t="str">
        <f>"64831"</f>
        <v>64831</v>
      </c>
      <c r="F15589">
        <v>278266</v>
      </c>
      <c r="G15589">
        <v>2018</v>
      </c>
      <c r="I15589" t="s">
        <v>21</v>
      </c>
      <c r="J15589" t="s">
        <v>22</v>
      </c>
    </row>
    <row r="15590" spans="1:10">
      <c r="A15590" t="s">
        <v>19</v>
      </c>
      <c r="B15590">
        <v>64832</v>
      </c>
      <c r="C15590" t="s">
        <v>1246</v>
      </c>
      <c r="D15590">
        <v>64832</v>
      </c>
      <c r="E15590" t="str">
        <f>"64832"</f>
        <v>64832</v>
      </c>
      <c r="F15590" t="s">
        <v>23</v>
      </c>
      <c r="G15590">
        <v>2018</v>
      </c>
      <c r="I15590" t="s">
        <v>21</v>
      </c>
      <c r="J15590" t="s">
        <v>22</v>
      </c>
    </row>
    <row r="15591" spans="1:10">
      <c r="A15591" t="s">
        <v>19</v>
      </c>
      <c r="B15591">
        <v>64834</v>
      </c>
      <c r="C15591" t="s">
        <v>1246</v>
      </c>
      <c r="D15591">
        <v>64834</v>
      </c>
      <c r="E15591" t="str">
        <f>"64834"</f>
        <v>64834</v>
      </c>
      <c r="F15591" t="s">
        <v>23</v>
      </c>
      <c r="G15591">
        <v>2018</v>
      </c>
      <c r="I15591" t="s">
        <v>21</v>
      </c>
      <c r="J15591" t="s">
        <v>22</v>
      </c>
    </row>
    <row r="15592" spans="1:10">
      <c r="A15592" t="s">
        <v>19</v>
      </c>
      <c r="B15592">
        <v>64835</v>
      </c>
      <c r="C15592" t="s">
        <v>1246</v>
      </c>
      <c r="D15592">
        <v>64835</v>
      </c>
      <c r="E15592" t="str">
        <f>"64835"</f>
        <v>64835</v>
      </c>
      <c r="F15592" t="s">
        <v>23</v>
      </c>
      <c r="G15592">
        <v>2018</v>
      </c>
      <c r="I15592" t="s">
        <v>21</v>
      </c>
      <c r="J15592" t="s">
        <v>22</v>
      </c>
    </row>
    <row r="15593" spans="1:10">
      <c r="A15593" t="s">
        <v>19</v>
      </c>
      <c r="B15593">
        <v>64836</v>
      </c>
      <c r="C15593" t="s">
        <v>1246</v>
      </c>
      <c r="D15593">
        <v>64836</v>
      </c>
      <c r="E15593" t="str">
        <f>"64836"</f>
        <v>64836</v>
      </c>
      <c r="F15593" t="s">
        <v>23</v>
      </c>
      <c r="G15593">
        <v>2018</v>
      </c>
      <c r="I15593" t="s">
        <v>21</v>
      </c>
      <c r="J15593" t="s">
        <v>22</v>
      </c>
    </row>
    <row r="15594" spans="1:10">
      <c r="A15594" t="s">
        <v>19</v>
      </c>
      <c r="B15594">
        <v>64840</v>
      </c>
      <c r="C15594" t="s">
        <v>1246</v>
      </c>
      <c r="D15594">
        <v>64840</v>
      </c>
      <c r="E15594" t="str">
        <f>"64840"</f>
        <v>64840</v>
      </c>
      <c r="F15594" t="s">
        <v>23</v>
      </c>
      <c r="G15594">
        <v>2018</v>
      </c>
      <c r="I15594" t="s">
        <v>21</v>
      </c>
      <c r="J15594" t="s">
        <v>22</v>
      </c>
    </row>
    <row r="15595" spans="1:10">
      <c r="A15595" t="s">
        <v>19</v>
      </c>
      <c r="B15595">
        <v>64841</v>
      </c>
      <c r="C15595" t="s">
        <v>1246</v>
      </c>
      <c r="D15595">
        <v>64841</v>
      </c>
      <c r="E15595" t="str">
        <f>"64841"</f>
        <v>64841</v>
      </c>
      <c r="F15595" t="s">
        <v>23</v>
      </c>
      <c r="G15595">
        <v>2018</v>
      </c>
      <c r="I15595" t="s">
        <v>21</v>
      </c>
      <c r="J15595" t="s">
        <v>22</v>
      </c>
    </row>
    <row r="15596" spans="1:10">
      <c r="A15596" t="s">
        <v>19</v>
      </c>
      <c r="B15596">
        <v>64842</v>
      </c>
      <c r="C15596" t="s">
        <v>1246</v>
      </c>
      <c r="D15596">
        <v>64842</v>
      </c>
      <c r="E15596" t="str">
        <f>"64842"</f>
        <v>64842</v>
      </c>
      <c r="F15596" t="s">
        <v>23</v>
      </c>
      <c r="G15596">
        <v>2018</v>
      </c>
      <c r="I15596" t="s">
        <v>21</v>
      </c>
      <c r="J15596" t="s">
        <v>22</v>
      </c>
    </row>
    <row r="15597" spans="1:10">
      <c r="A15597" t="s">
        <v>19</v>
      </c>
      <c r="B15597">
        <v>64843</v>
      </c>
      <c r="C15597" t="s">
        <v>1246</v>
      </c>
      <c r="D15597">
        <v>64843</v>
      </c>
      <c r="E15597" t="str">
        <f>"64843"</f>
        <v>64843</v>
      </c>
      <c r="F15597" t="s">
        <v>23</v>
      </c>
      <c r="G15597">
        <v>2018</v>
      </c>
      <c r="I15597" t="s">
        <v>21</v>
      </c>
      <c r="J15597" t="s">
        <v>22</v>
      </c>
    </row>
    <row r="15598" spans="1:10">
      <c r="A15598" t="s">
        <v>19</v>
      </c>
      <c r="B15598">
        <v>64844</v>
      </c>
      <c r="C15598" t="s">
        <v>1246</v>
      </c>
      <c r="D15598">
        <v>64844</v>
      </c>
      <c r="E15598" t="str">
        <f>"64844"</f>
        <v>64844</v>
      </c>
      <c r="F15598" t="s">
        <v>23</v>
      </c>
      <c r="G15598">
        <v>2018</v>
      </c>
      <c r="I15598" t="s">
        <v>21</v>
      </c>
      <c r="J15598" t="s">
        <v>22</v>
      </c>
    </row>
    <row r="15599" spans="1:10">
      <c r="A15599" t="s">
        <v>19</v>
      </c>
      <c r="B15599">
        <v>64847</v>
      </c>
      <c r="C15599" t="s">
        <v>1246</v>
      </c>
      <c r="D15599">
        <v>64847</v>
      </c>
      <c r="E15599" t="str">
        <f>"64847"</f>
        <v>64847</v>
      </c>
      <c r="F15599">
        <v>98962</v>
      </c>
      <c r="G15599">
        <v>2018</v>
      </c>
      <c r="I15599" t="s">
        <v>21</v>
      </c>
      <c r="J15599" t="s">
        <v>22</v>
      </c>
    </row>
    <row r="15600" spans="1:10">
      <c r="A15600" t="s">
        <v>19</v>
      </c>
      <c r="B15600">
        <v>64848</v>
      </c>
      <c r="C15600" t="s">
        <v>1246</v>
      </c>
      <c r="D15600">
        <v>64848</v>
      </c>
      <c r="E15600" t="str">
        <f>"64848"</f>
        <v>64848</v>
      </c>
      <c r="F15600" t="s">
        <v>23</v>
      </c>
      <c r="G15600">
        <v>2018</v>
      </c>
      <c r="I15600" t="s">
        <v>21</v>
      </c>
      <c r="J15600" t="s">
        <v>22</v>
      </c>
    </row>
    <row r="15601" spans="1:10">
      <c r="A15601" t="s">
        <v>19</v>
      </c>
      <c r="B15601">
        <v>64850</v>
      </c>
      <c r="C15601" t="s">
        <v>1246</v>
      </c>
      <c r="D15601">
        <v>64850</v>
      </c>
      <c r="E15601" t="str">
        <f>"64850"</f>
        <v>64850</v>
      </c>
      <c r="F15601">
        <v>327347</v>
      </c>
      <c r="G15601">
        <v>2018</v>
      </c>
      <c r="I15601" t="s">
        <v>21</v>
      </c>
      <c r="J15601" t="s">
        <v>22</v>
      </c>
    </row>
    <row r="15602" spans="1:10">
      <c r="A15602" t="s">
        <v>19</v>
      </c>
      <c r="B15602">
        <v>64854</v>
      </c>
      <c r="C15602" t="s">
        <v>1246</v>
      </c>
      <c r="D15602">
        <v>64854</v>
      </c>
      <c r="E15602" t="str">
        <f>"64854"</f>
        <v>64854</v>
      </c>
      <c r="F15602">
        <v>302218</v>
      </c>
      <c r="G15602">
        <v>2018</v>
      </c>
      <c r="I15602" t="s">
        <v>21</v>
      </c>
      <c r="J15602" t="s">
        <v>22</v>
      </c>
    </row>
    <row r="15603" spans="1:10">
      <c r="A15603" t="s">
        <v>19</v>
      </c>
      <c r="B15603">
        <v>64855</v>
      </c>
      <c r="C15603" t="s">
        <v>1246</v>
      </c>
      <c r="D15603">
        <v>64855</v>
      </c>
      <c r="E15603" t="str">
        <f>"64855"</f>
        <v>64855</v>
      </c>
      <c r="F15603" t="s">
        <v>23</v>
      </c>
      <c r="G15603">
        <v>2018</v>
      </c>
      <c r="I15603" t="s">
        <v>21</v>
      </c>
      <c r="J15603" t="s">
        <v>22</v>
      </c>
    </row>
    <row r="15604" spans="1:10">
      <c r="A15604" t="s">
        <v>19</v>
      </c>
      <c r="B15604">
        <v>64856</v>
      </c>
      <c r="C15604" t="s">
        <v>1246</v>
      </c>
      <c r="D15604">
        <v>64856</v>
      </c>
      <c r="E15604" t="str">
        <f>"64856"</f>
        <v>64856</v>
      </c>
      <c r="F15604" t="s">
        <v>23</v>
      </c>
      <c r="G15604">
        <v>2018</v>
      </c>
      <c r="I15604" t="s">
        <v>21</v>
      </c>
      <c r="J15604" t="s">
        <v>22</v>
      </c>
    </row>
    <row r="15605" spans="1:10">
      <c r="A15605" t="s">
        <v>19</v>
      </c>
      <c r="B15605">
        <v>64857</v>
      </c>
      <c r="C15605" t="s">
        <v>1246</v>
      </c>
      <c r="D15605">
        <v>64857</v>
      </c>
      <c r="E15605" t="str">
        <f>"64857"</f>
        <v>64857</v>
      </c>
      <c r="F15605" t="s">
        <v>23</v>
      </c>
      <c r="G15605">
        <v>2018</v>
      </c>
      <c r="I15605" t="s">
        <v>21</v>
      </c>
      <c r="J15605" t="s">
        <v>22</v>
      </c>
    </row>
    <row r="15606" spans="1:10">
      <c r="A15606" t="s">
        <v>19</v>
      </c>
      <c r="B15606">
        <v>64858</v>
      </c>
      <c r="C15606" t="s">
        <v>1246</v>
      </c>
      <c r="D15606">
        <v>64858</v>
      </c>
      <c r="E15606" t="str">
        <f>"64858"</f>
        <v>64858</v>
      </c>
      <c r="F15606" t="s">
        <v>23</v>
      </c>
      <c r="G15606">
        <v>2018</v>
      </c>
      <c r="I15606" t="s">
        <v>21</v>
      </c>
      <c r="J15606" t="s">
        <v>22</v>
      </c>
    </row>
    <row r="15607" spans="1:10">
      <c r="A15607" t="s">
        <v>19</v>
      </c>
      <c r="B15607">
        <v>64859</v>
      </c>
      <c r="C15607" t="s">
        <v>1246</v>
      </c>
      <c r="D15607">
        <v>64859</v>
      </c>
      <c r="E15607" t="str">
        <f>"64859"</f>
        <v>64859</v>
      </c>
      <c r="F15607" t="s">
        <v>23</v>
      </c>
      <c r="G15607">
        <v>2018</v>
      </c>
      <c r="I15607" t="s">
        <v>21</v>
      </c>
      <c r="J15607" t="s">
        <v>22</v>
      </c>
    </row>
    <row r="15608" spans="1:10">
      <c r="A15608" t="s">
        <v>19</v>
      </c>
      <c r="B15608">
        <v>64861</v>
      </c>
      <c r="C15608" t="s">
        <v>1246</v>
      </c>
      <c r="D15608">
        <v>64861</v>
      </c>
      <c r="E15608" t="str">
        <f>"64861"</f>
        <v>64861</v>
      </c>
      <c r="F15608" t="s">
        <v>23</v>
      </c>
      <c r="G15608">
        <v>2018</v>
      </c>
      <c r="I15608" t="s">
        <v>21</v>
      </c>
      <c r="J15608" t="s">
        <v>22</v>
      </c>
    </row>
    <row r="15609" spans="1:10">
      <c r="A15609" t="s">
        <v>19</v>
      </c>
      <c r="B15609">
        <v>64862</v>
      </c>
      <c r="C15609" t="s">
        <v>1246</v>
      </c>
      <c r="D15609">
        <v>64862</v>
      </c>
      <c r="E15609" t="str">
        <f>"64862"</f>
        <v>64862</v>
      </c>
      <c r="F15609" t="s">
        <v>23</v>
      </c>
      <c r="G15609">
        <v>2018</v>
      </c>
      <c r="I15609" t="s">
        <v>21</v>
      </c>
      <c r="J15609" t="s">
        <v>22</v>
      </c>
    </row>
    <row r="15610" spans="1:10">
      <c r="A15610" t="s">
        <v>19</v>
      </c>
      <c r="B15610">
        <v>64863</v>
      </c>
      <c r="C15610" t="s">
        <v>1246</v>
      </c>
      <c r="D15610">
        <v>64863</v>
      </c>
      <c r="E15610" t="str">
        <f>"64863"</f>
        <v>64863</v>
      </c>
      <c r="F15610">
        <v>145847</v>
      </c>
      <c r="G15610">
        <v>2018</v>
      </c>
      <c r="I15610" t="s">
        <v>21</v>
      </c>
      <c r="J15610" t="s">
        <v>22</v>
      </c>
    </row>
    <row r="15611" spans="1:10">
      <c r="A15611" t="s">
        <v>19</v>
      </c>
      <c r="B15611">
        <v>64865</v>
      </c>
      <c r="C15611" t="s">
        <v>1246</v>
      </c>
      <c r="D15611">
        <v>64865</v>
      </c>
      <c r="E15611" t="str">
        <f>"64865"</f>
        <v>64865</v>
      </c>
      <c r="F15611" t="s">
        <v>23</v>
      </c>
      <c r="G15611">
        <v>2018</v>
      </c>
      <c r="I15611" t="s">
        <v>21</v>
      </c>
      <c r="J15611" t="s">
        <v>22</v>
      </c>
    </row>
    <row r="15612" spans="1:10">
      <c r="A15612" t="s">
        <v>19</v>
      </c>
      <c r="B15612">
        <v>64866</v>
      </c>
      <c r="C15612" t="s">
        <v>1246</v>
      </c>
      <c r="D15612">
        <v>64866</v>
      </c>
      <c r="E15612" t="str">
        <f>"64866"</f>
        <v>64866</v>
      </c>
      <c r="F15612" t="s">
        <v>23</v>
      </c>
      <c r="G15612">
        <v>2018</v>
      </c>
      <c r="I15612" t="s">
        <v>21</v>
      </c>
      <c r="J15612" t="s">
        <v>22</v>
      </c>
    </row>
    <row r="15613" spans="1:10">
      <c r="A15613" t="s">
        <v>19</v>
      </c>
      <c r="B15613">
        <v>64867</v>
      </c>
      <c r="C15613" t="s">
        <v>1246</v>
      </c>
      <c r="D15613">
        <v>64867</v>
      </c>
      <c r="E15613" t="str">
        <f>"64867"</f>
        <v>64867</v>
      </c>
      <c r="F15613" t="s">
        <v>23</v>
      </c>
      <c r="G15613">
        <v>2018</v>
      </c>
      <c r="I15613" t="s">
        <v>21</v>
      </c>
      <c r="J15613" t="s">
        <v>22</v>
      </c>
    </row>
    <row r="15614" spans="1:10">
      <c r="A15614" t="s">
        <v>19</v>
      </c>
      <c r="B15614">
        <v>64868</v>
      </c>
      <c r="C15614" t="s">
        <v>1246</v>
      </c>
      <c r="D15614">
        <v>64868</v>
      </c>
      <c r="E15614" t="str">
        <f>"64868"</f>
        <v>64868</v>
      </c>
      <c r="F15614" t="s">
        <v>23</v>
      </c>
      <c r="G15614">
        <v>2018</v>
      </c>
      <c r="I15614" t="s">
        <v>21</v>
      </c>
      <c r="J15614" t="s">
        <v>22</v>
      </c>
    </row>
    <row r="15615" spans="1:10">
      <c r="A15615" t="s">
        <v>19</v>
      </c>
      <c r="B15615">
        <v>64870</v>
      </c>
      <c r="C15615" t="s">
        <v>1246</v>
      </c>
      <c r="D15615">
        <v>64870</v>
      </c>
      <c r="E15615" t="str">
        <f>"64870"</f>
        <v>64870</v>
      </c>
      <c r="F15615">
        <v>292886</v>
      </c>
      <c r="G15615">
        <v>2018</v>
      </c>
      <c r="I15615" t="s">
        <v>21</v>
      </c>
      <c r="J15615" t="s">
        <v>22</v>
      </c>
    </row>
    <row r="15616" spans="1:10">
      <c r="A15616" t="s">
        <v>19</v>
      </c>
      <c r="B15616">
        <v>64873</v>
      </c>
      <c r="C15616" t="s">
        <v>1246</v>
      </c>
      <c r="D15616">
        <v>64873</v>
      </c>
      <c r="E15616" t="str">
        <f>"64873"</f>
        <v>64873</v>
      </c>
      <c r="F15616" t="s">
        <v>23</v>
      </c>
      <c r="G15616">
        <v>2018</v>
      </c>
      <c r="I15616" t="s">
        <v>21</v>
      </c>
      <c r="J15616" t="s">
        <v>22</v>
      </c>
    </row>
    <row r="15617" spans="1:10">
      <c r="A15617" t="s">
        <v>19</v>
      </c>
      <c r="B15617">
        <v>64874</v>
      </c>
      <c r="C15617" t="s">
        <v>1246</v>
      </c>
      <c r="D15617">
        <v>64874</v>
      </c>
      <c r="E15617" t="str">
        <f>"64874"</f>
        <v>64874</v>
      </c>
      <c r="F15617" t="s">
        <v>23</v>
      </c>
      <c r="G15617">
        <v>2018</v>
      </c>
      <c r="I15617" t="s">
        <v>21</v>
      </c>
      <c r="J15617" t="s">
        <v>22</v>
      </c>
    </row>
    <row r="15618" spans="1:10">
      <c r="A15618" t="s">
        <v>19</v>
      </c>
      <c r="B15618">
        <v>65001</v>
      </c>
      <c r="C15618" t="s">
        <v>1246</v>
      </c>
      <c r="D15618">
        <v>65001</v>
      </c>
      <c r="E15618" t="str">
        <f>"65001"</f>
        <v>65001</v>
      </c>
      <c r="F15618" t="s">
        <v>23</v>
      </c>
      <c r="G15618">
        <v>2018</v>
      </c>
      <c r="I15618" t="s">
        <v>21</v>
      </c>
      <c r="J15618" t="s">
        <v>22</v>
      </c>
    </row>
    <row r="15619" spans="1:10">
      <c r="A15619" t="s">
        <v>19</v>
      </c>
      <c r="B15619">
        <v>65010</v>
      </c>
      <c r="C15619" t="s">
        <v>1246</v>
      </c>
      <c r="D15619">
        <v>65010</v>
      </c>
      <c r="E15619" t="str">
        <f>"65010"</f>
        <v>65010</v>
      </c>
      <c r="F15619" t="s">
        <v>23</v>
      </c>
      <c r="G15619">
        <v>2018</v>
      </c>
      <c r="I15619" t="s">
        <v>21</v>
      </c>
      <c r="J15619" t="s">
        <v>22</v>
      </c>
    </row>
    <row r="15620" spans="1:10">
      <c r="A15620" t="s">
        <v>19</v>
      </c>
      <c r="B15620">
        <v>65011</v>
      </c>
      <c r="C15620" t="s">
        <v>1246</v>
      </c>
      <c r="D15620">
        <v>65011</v>
      </c>
      <c r="E15620" t="str">
        <f>"65011"</f>
        <v>65011</v>
      </c>
      <c r="F15620" t="s">
        <v>23</v>
      </c>
      <c r="G15620">
        <v>2018</v>
      </c>
      <c r="I15620" t="s">
        <v>21</v>
      </c>
      <c r="J15620" t="s">
        <v>22</v>
      </c>
    </row>
    <row r="15621" spans="1:10">
      <c r="A15621" t="s">
        <v>19</v>
      </c>
      <c r="B15621">
        <v>65013</v>
      </c>
      <c r="C15621" t="s">
        <v>1246</v>
      </c>
      <c r="D15621">
        <v>65013</v>
      </c>
      <c r="E15621" t="str">
        <f>"65013"</f>
        <v>65013</v>
      </c>
      <c r="F15621" t="s">
        <v>23</v>
      </c>
      <c r="G15621">
        <v>2018</v>
      </c>
      <c r="I15621" t="s">
        <v>21</v>
      </c>
      <c r="J15621" t="s">
        <v>22</v>
      </c>
    </row>
    <row r="15622" spans="1:10">
      <c r="A15622" t="s">
        <v>19</v>
      </c>
      <c r="B15622">
        <v>65014</v>
      </c>
      <c r="C15622" t="s">
        <v>1246</v>
      </c>
      <c r="D15622">
        <v>65014</v>
      </c>
      <c r="E15622" t="str">
        <f>"65014"</f>
        <v>65014</v>
      </c>
      <c r="F15622" t="s">
        <v>23</v>
      </c>
      <c r="G15622">
        <v>2018</v>
      </c>
      <c r="I15622" t="s">
        <v>21</v>
      </c>
      <c r="J15622" t="s">
        <v>22</v>
      </c>
    </row>
    <row r="15623" spans="1:10">
      <c r="A15623" t="s">
        <v>19</v>
      </c>
      <c r="B15623">
        <v>65016</v>
      </c>
      <c r="C15623" t="s">
        <v>1246</v>
      </c>
      <c r="D15623">
        <v>65016</v>
      </c>
      <c r="E15623" t="str">
        <f>"65016"</f>
        <v>65016</v>
      </c>
      <c r="F15623" t="s">
        <v>23</v>
      </c>
      <c r="G15623">
        <v>2018</v>
      </c>
      <c r="I15623" t="s">
        <v>21</v>
      </c>
      <c r="J15623" t="s">
        <v>22</v>
      </c>
    </row>
    <row r="15624" spans="1:10">
      <c r="A15624" t="s">
        <v>19</v>
      </c>
      <c r="B15624">
        <v>65017</v>
      </c>
      <c r="C15624" t="s">
        <v>1246</v>
      </c>
      <c r="D15624">
        <v>65017</v>
      </c>
      <c r="E15624" t="str">
        <f>"65017"</f>
        <v>65017</v>
      </c>
      <c r="F15624" t="s">
        <v>23</v>
      </c>
      <c r="G15624">
        <v>2018</v>
      </c>
      <c r="I15624" t="s">
        <v>21</v>
      </c>
      <c r="J15624" t="s">
        <v>22</v>
      </c>
    </row>
    <row r="15625" spans="1:10">
      <c r="A15625" t="s">
        <v>19</v>
      </c>
      <c r="B15625">
        <v>65018</v>
      </c>
      <c r="C15625" t="s">
        <v>1246</v>
      </c>
      <c r="D15625">
        <v>65018</v>
      </c>
      <c r="E15625" t="str">
        <f>"65018"</f>
        <v>65018</v>
      </c>
      <c r="F15625" t="s">
        <v>23</v>
      </c>
      <c r="G15625">
        <v>2018</v>
      </c>
      <c r="I15625" t="s">
        <v>21</v>
      </c>
      <c r="J15625" t="s">
        <v>22</v>
      </c>
    </row>
    <row r="15626" spans="1:10">
      <c r="A15626" t="s">
        <v>19</v>
      </c>
      <c r="B15626">
        <v>65020</v>
      </c>
      <c r="C15626" t="s">
        <v>1246</v>
      </c>
      <c r="D15626">
        <v>65020</v>
      </c>
      <c r="E15626" t="str">
        <f>"65020"</f>
        <v>65020</v>
      </c>
      <c r="F15626" t="s">
        <v>23</v>
      </c>
      <c r="G15626">
        <v>2018</v>
      </c>
      <c r="I15626" t="s">
        <v>21</v>
      </c>
      <c r="J15626" t="s">
        <v>22</v>
      </c>
    </row>
    <row r="15627" spans="1:10">
      <c r="A15627" t="s">
        <v>19</v>
      </c>
      <c r="B15627">
        <v>65023</v>
      </c>
      <c r="C15627" t="s">
        <v>1246</v>
      </c>
      <c r="D15627">
        <v>65023</v>
      </c>
      <c r="E15627" t="str">
        <f>"65023"</f>
        <v>65023</v>
      </c>
      <c r="F15627" t="s">
        <v>23</v>
      </c>
      <c r="G15627">
        <v>2018</v>
      </c>
      <c r="I15627" t="s">
        <v>21</v>
      </c>
      <c r="J15627" t="s">
        <v>22</v>
      </c>
    </row>
    <row r="15628" spans="1:10">
      <c r="A15628" t="s">
        <v>19</v>
      </c>
      <c r="B15628">
        <v>65024</v>
      </c>
      <c r="C15628" t="s">
        <v>1246</v>
      </c>
      <c r="D15628">
        <v>65024</v>
      </c>
      <c r="E15628" t="str">
        <f>"65024"</f>
        <v>65024</v>
      </c>
      <c r="F15628" t="s">
        <v>23</v>
      </c>
      <c r="G15628">
        <v>2018</v>
      </c>
      <c r="I15628" t="s">
        <v>21</v>
      </c>
      <c r="J15628" t="s">
        <v>22</v>
      </c>
    </row>
    <row r="15629" spans="1:10">
      <c r="A15629" t="s">
        <v>19</v>
      </c>
      <c r="B15629">
        <v>65025</v>
      </c>
      <c r="C15629" t="s">
        <v>1246</v>
      </c>
      <c r="D15629">
        <v>65025</v>
      </c>
      <c r="E15629" t="str">
        <f>"65025"</f>
        <v>65025</v>
      </c>
      <c r="F15629" t="s">
        <v>23</v>
      </c>
      <c r="G15629">
        <v>2018</v>
      </c>
      <c r="I15629" t="s">
        <v>21</v>
      </c>
      <c r="J15629" t="s">
        <v>22</v>
      </c>
    </row>
    <row r="15630" spans="1:10">
      <c r="A15630" t="s">
        <v>19</v>
      </c>
      <c r="B15630">
        <v>65026</v>
      </c>
      <c r="C15630" t="s">
        <v>1246</v>
      </c>
      <c r="D15630">
        <v>65026</v>
      </c>
      <c r="E15630" t="str">
        <f>"65026"</f>
        <v>65026</v>
      </c>
      <c r="F15630">
        <v>48657</v>
      </c>
      <c r="G15630">
        <v>2018</v>
      </c>
      <c r="I15630" t="s">
        <v>21</v>
      </c>
      <c r="J15630" t="s">
        <v>22</v>
      </c>
    </row>
    <row r="15631" spans="1:10">
      <c r="A15631" t="s">
        <v>19</v>
      </c>
      <c r="B15631">
        <v>65032</v>
      </c>
      <c r="C15631" t="s">
        <v>1246</v>
      </c>
      <c r="D15631">
        <v>65032</v>
      </c>
      <c r="E15631" t="str">
        <f>"65032"</f>
        <v>65032</v>
      </c>
      <c r="F15631" t="s">
        <v>23</v>
      </c>
      <c r="G15631">
        <v>2018</v>
      </c>
      <c r="I15631" t="s">
        <v>21</v>
      </c>
      <c r="J15631" t="s">
        <v>22</v>
      </c>
    </row>
    <row r="15632" spans="1:10">
      <c r="A15632" t="s">
        <v>19</v>
      </c>
      <c r="B15632">
        <v>65034</v>
      </c>
      <c r="C15632" t="s">
        <v>1246</v>
      </c>
      <c r="D15632">
        <v>65034</v>
      </c>
      <c r="E15632" t="str">
        <f>"65034"</f>
        <v>65034</v>
      </c>
      <c r="F15632" t="s">
        <v>23</v>
      </c>
      <c r="G15632">
        <v>2018</v>
      </c>
      <c r="I15632" t="s">
        <v>21</v>
      </c>
      <c r="J15632" t="s">
        <v>22</v>
      </c>
    </row>
    <row r="15633" spans="1:10">
      <c r="A15633" t="s">
        <v>19</v>
      </c>
      <c r="B15633">
        <v>65035</v>
      </c>
      <c r="C15633" t="s">
        <v>1246</v>
      </c>
      <c r="D15633">
        <v>65035</v>
      </c>
      <c r="E15633" t="str">
        <f>"65035"</f>
        <v>65035</v>
      </c>
      <c r="F15633" t="s">
        <v>23</v>
      </c>
      <c r="G15633">
        <v>2018</v>
      </c>
      <c r="I15633" t="s">
        <v>21</v>
      </c>
      <c r="J15633" t="s">
        <v>22</v>
      </c>
    </row>
    <row r="15634" spans="1:10">
      <c r="A15634" t="s">
        <v>19</v>
      </c>
      <c r="B15634">
        <v>65037</v>
      </c>
      <c r="C15634" t="s">
        <v>1246</v>
      </c>
      <c r="D15634">
        <v>65037</v>
      </c>
      <c r="E15634" t="str">
        <f>"65037"</f>
        <v>65037</v>
      </c>
      <c r="F15634" t="s">
        <v>23</v>
      </c>
      <c r="G15634">
        <v>2018</v>
      </c>
      <c r="I15634" t="s">
        <v>21</v>
      </c>
      <c r="J15634" t="s">
        <v>22</v>
      </c>
    </row>
    <row r="15635" spans="1:10">
      <c r="A15635" t="s">
        <v>19</v>
      </c>
      <c r="B15635">
        <v>65039</v>
      </c>
      <c r="C15635" t="s">
        <v>1246</v>
      </c>
      <c r="D15635">
        <v>65039</v>
      </c>
      <c r="E15635" t="str">
        <f>"65039"</f>
        <v>65039</v>
      </c>
      <c r="F15635" t="s">
        <v>23</v>
      </c>
      <c r="G15635">
        <v>2018</v>
      </c>
      <c r="I15635" t="s">
        <v>21</v>
      </c>
      <c r="J15635" t="s">
        <v>22</v>
      </c>
    </row>
    <row r="15636" spans="1:10">
      <c r="A15636" t="s">
        <v>19</v>
      </c>
      <c r="B15636">
        <v>65040</v>
      </c>
      <c r="C15636" t="s">
        <v>1246</v>
      </c>
      <c r="D15636">
        <v>65040</v>
      </c>
      <c r="E15636" t="str">
        <f>"65040"</f>
        <v>65040</v>
      </c>
      <c r="F15636" t="s">
        <v>23</v>
      </c>
      <c r="G15636">
        <v>2018</v>
      </c>
      <c r="I15636" t="s">
        <v>21</v>
      </c>
      <c r="J15636" t="s">
        <v>22</v>
      </c>
    </row>
    <row r="15637" spans="1:10">
      <c r="A15637" t="s">
        <v>19</v>
      </c>
      <c r="B15637">
        <v>65041</v>
      </c>
      <c r="C15637" t="s">
        <v>1246</v>
      </c>
      <c r="D15637">
        <v>65041</v>
      </c>
      <c r="E15637" t="str">
        <f>"65041"</f>
        <v>65041</v>
      </c>
      <c r="F15637" t="s">
        <v>23</v>
      </c>
      <c r="G15637">
        <v>2018</v>
      </c>
      <c r="I15637" t="s">
        <v>21</v>
      </c>
      <c r="J15637" t="s">
        <v>22</v>
      </c>
    </row>
    <row r="15638" spans="1:10">
      <c r="A15638" t="s">
        <v>19</v>
      </c>
      <c r="B15638">
        <v>65043</v>
      </c>
      <c r="C15638" t="s">
        <v>1246</v>
      </c>
      <c r="D15638">
        <v>65043</v>
      </c>
      <c r="E15638" t="str">
        <f>"65043"</f>
        <v>65043</v>
      </c>
      <c r="F15638" t="s">
        <v>23</v>
      </c>
      <c r="G15638">
        <v>2018</v>
      </c>
      <c r="I15638" t="s">
        <v>21</v>
      </c>
      <c r="J15638" t="s">
        <v>22</v>
      </c>
    </row>
    <row r="15639" spans="1:10">
      <c r="A15639" t="s">
        <v>19</v>
      </c>
      <c r="B15639">
        <v>65046</v>
      </c>
      <c r="C15639" t="s">
        <v>1246</v>
      </c>
      <c r="D15639">
        <v>65046</v>
      </c>
      <c r="E15639" t="str">
        <f>"65046"</f>
        <v>65046</v>
      </c>
      <c r="F15639" t="s">
        <v>23</v>
      </c>
      <c r="G15639">
        <v>2018</v>
      </c>
      <c r="I15639" t="s">
        <v>21</v>
      </c>
      <c r="J15639" t="s">
        <v>22</v>
      </c>
    </row>
    <row r="15640" spans="1:10">
      <c r="A15640" t="s">
        <v>19</v>
      </c>
      <c r="B15640">
        <v>65047</v>
      </c>
      <c r="C15640" t="s">
        <v>1246</v>
      </c>
      <c r="D15640">
        <v>65047</v>
      </c>
      <c r="E15640" t="str">
        <f>"65047"</f>
        <v>65047</v>
      </c>
      <c r="F15640" t="s">
        <v>23</v>
      </c>
      <c r="G15640">
        <v>2018</v>
      </c>
      <c r="I15640" t="s">
        <v>21</v>
      </c>
      <c r="J15640" t="s">
        <v>22</v>
      </c>
    </row>
    <row r="15641" spans="1:10">
      <c r="A15641" t="s">
        <v>19</v>
      </c>
      <c r="B15641">
        <v>65048</v>
      </c>
      <c r="C15641" t="s">
        <v>1246</v>
      </c>
      <c r="D15641">
        <v>65048</v>
      </c>
      <c r="E15641" t="str">
        <f>"65048"</f>
        <v>65048</v>
      </c>
      <c r="F15641" t="s">
        <v>23</v>
      </c>
      <c r="G15641">
        <v>2018</v>
      </c>
      <c r="I15641" t="s">
        <v>21</v>
      </c>
      <c r="J15641" t="s">
        <v>22</v>
      </c>
    </row>
    <row r="15642" spans="1:10">
      <c r="A15642" t="s">
        <v>19</v>
      </c>
      <c r="B15642">
        <v>65049</v>
      </c>
      <c r="C15642" t="s">
        <v>1246</v>
      </c>
      <c r="D15642">
        <v>65049</v>
      </c>
      <c r="E15642" t="str">
        <f>"65049"</f>
        <v>65049</v>
      </c>
      <c r="F15642" t="s">
        <v>23</v>
      </c>
      <c r="G15642">
        <v>2018</v>
      </c>
      <c r="I15642" t="s">
        <v>21</v>
      </c>
      <c r="J15642" t="s">
        <v>22</v>
      </c>
    </row>
    <row r="15643" spans="1:10">
      <c r="A15643" t="s">
        <v>19</v>
      </c>
      <c r="B15643">
        <v>65050</v>
      </c>
      <c r="C15643" t="s">
        <v>1246</v>
      </c>
      <c r="D15643">
        <v>65050</v>
      </c>
      <c r="E15643" t="str">
        <f>"65050"</f>
        <v>65050</v>
      </c>
      <c r="F15643" t="s">
        <v>23</v>
      </c>
      <c r="G15643">
        <v>2018</v>
      </c>
      <c r="I15643" t="s">
        <v>21</v>
      </c>
      <c r="J15643" t="s">
        <v>22</v>
      </c>
    </row>
    <row r="15644" spans="1:10">
      <c r="A15644" t="s">
        <v>19</v>
      </c>
      <c r="B15644">
        <v>65051</v>
      </c>
      <c r="C15644" t="s">
        <v>1246</v>
      </c>
      <c r="D15644">
        <v>65051</v>
      </c>
      <c r="E15644" t="str">
        <f>"65051"</f>
        <v>65051</v>
      </c>
      <c r="F15644" t="s">
        <v>23</v>
      </c>
      <c r="G15644">
        <v>2018</v>
      </c>
      <c r="I15644" t="s">
        <v>21</v>
      </c>
      <c r="J15644" t="s">
        <v>22</v>
      </c>
    </row>
    <row r="15645" spans="1:10">
      <c r="A15645" t="s">
        <v>19</v>
      </c>
      <c r="B15645">
        <v>65052</v>
      </c>
      <c r="C15645" t="s">
        <v>1246</v>
      </c>
      <c r="D15645">
        <v>65052</v>
      </c>
      <c r="E15645" t="str">
        <f>"65052"</f>
        <v>65052</v>
      </c>
      <c r="F15645" t="s">
        <v>23</v>
      </c>
      <c r="G15645">
        <v>2018</v>
      </c>
      <c r="I15645" t="s">
        <v>21</v>
      </c>
      <c r="J15645" t="s">
        <v>22</v>
      </c>
    </row>
    <row r="15646" spans="1:10">
      <c r="A15646" t="s">
        <v>19</v>
      </c>
      <c r="B15646">
        <v>65053</v>
      </c>
      <c r="C15646" t="s">
        <v>1246</v>
      </c>
      <c r="D15646">
        <v>65053</v>
      </c>
      <c r="E15646" t="str">
        <f>"65053"</f>
        <v>65053</v>
      </c>
      <c r="F15646" t="s">
        <v>23</v>
      </c>
      <c r="G15646">
        <v>2018</v>
      </c>
      <c r="I15646" t="s">
        <v>21</v>
      </c>
      <c r="J15646" t="s">
        <v>22</v>
      </c>
    </row>
    <row r="15647" spans="1:10">
      <c r="A15647" t="s">
        <v>19</v>
      </c>
      <c r="B15647">
        <v>65054</v>
      </c>
      <c r="C15647" t="s">
        <v>1246</v>
      </c>
      <c r="D15647">
        <v>65054</v>
      </c>
      <c r="E15647" t="str">
        <f>"65054"</f>
        <v>65054</v>
      </c>
      <c r="F15647" t="s">
        <v>23</v>
      </c>
      <c r="G15647">
        <v>2018</v>
      </c>
      <c r="I15647" t="s">
        <v>21</v>
      </c>
      <c r="J15647" t="s">
        <v>22</v>
      </c>
    </row>
    <row r="15648" spans="1:10">
      <c r="A15648" t="s">
        <v>19</v>
      </c>
      <c r="B15648">
        <v>65055</v>
      </c>
      <c r="C15648" t="s">
        <v>1246</v>
      </c>
      <c r="D15648">
        <v>65055</v>
      </c>
      <c r="E15648" t="str">
        <f>"65055"</f>
        <v>65055</v>
      </c>
      <c r="F15648" t="s">
        <v>23</v>
      </c>
      <c r="G15648">
        <v>2018</v>
      </c>
      <c r="I15648" t="s">
        <v>21</v>
      </c>
      <c r="J15648" t="s">
        <v>22</v>
      </c>
    </row>
    <row r="15649" spans="1:10">
      <c r="A15649" t="s">
        <v>19</v>
      </c>
      <c r="B15649">
        <v>65058</v>
      </c>
      <c r="C15649" t="s">
        <v>1246</v>
      </c>
      <c r="D15649">
        <v>65058</v>
      </c>
      <c r="E15649" t="str">
        <f>"65058"</f>
        <v>65058</v>
      </c>
      <c r="F15649" t="s">
        <v>23</v>
      </c>
      <c r="G15649">
        <v>2018</v>
      </c>
      <c r="I15649" t="s">
        <v>21</v>
      </c>
      <c r="J15649" t="s">
        <v>22</v>
      </c>
    </row>
    <row r="15650" spans="1:10">
      <c r="A15650" t="s">
        <v>19</v>
      </c>
      <c r="B15650">
        <v>65059</v>
      </c>
      <c r="C15650" t="s">
        <v>1246</v>
      </c>
      <c r="D15650">
        <v>65059</v>
      </c>
      <c r="E15650" t="str">
        <f>"65059"</f>
        <v>65059</v>
      </c>
      <c r="F15650" t="s">
        <v>23</v>
      </c>
      <c r="G15650">
        <v>2018</v>
      </c>
      <c r="I15650" t="s">
        <v>21</v>
      </c>
      <c r="J15650" t="s">
        <v>22</v>
      </c>
    </row>
    <row r="15651" spans="1:10">
      <c r="A15651" t="s">
        <v>19</v>
      </c>
      <c r="B15651">
        <v>65061</v>
      </c>
      <c r="C15651" t="s">
        <v>1246</v>
      </c>
      <c r="D15651">
        <v>65061</v>
      </c>
      <c r="E15651" t="str">
        <f>"65061"</f>
        <v>65061</v>
      </c>
      <c r="F15651" t="s">
        <v>23</v>
      </c>
      <c r="G15651">
        <v>2018</v>
      </c>
      <c r="I15651" t="s">
        <v>21</v>
      </c>
      <c r="J15651" t="s">
        <v>22</v>
      </c>
    </row>
    <row r="15652" spans="1:10">
      <c r="A15652" t="s">
        <v>19</v>
      </c>
      <c r="B15652">
        <v>65062</v>
      </c>
      <c r="C15652" t="s">
        <v>1246</v>
      </c>
      <c r="D15652">
        <v>65062</v>
      </c>
      <c r="E15652" t="str">
        <f>"65062"</f>
        <v>65062</v>
      </c>
      <c r="F15652" t="s">
        <v>23</v>
      </c>
      <c r="G15652">
        <v>2018</v>
      </c>
      <c r="I15652" t="s">
        <v>21</v>
      </c>
      <c r="J15652" t="s">
        <v>22</v>
      </c>
    </row>
    <row r="15653" spans="1:10">
      <c r="A15653" t="s">
        <v>19</v>
      </c>
      <c r="B15653">
        <v>65063</v>
      </c>
      <c r="C15653" t="s">
        <v>1246</v>
      </c>
      <c r="D15653">
        <v>65063</v>
      </c>
      <c r="E15653" t="str">
        <f>"65063"</f>
        <v>65063</v>
      </c>
      <c r="F15653" t="s">
        <v>23</v>
      </c>
      <c r="G15653">
        <v>2018</v>
      </c>
      <c r="I15653" t="s">
        <v>21</v>
      </c>
      <c r="J15653" t="s">
        <v>22</v>
      </c>
    </row>
    <row r="15654" spans="1:10">
      <c r="A15654" t="s">
        <v>19</v>
      </c>
      <c r="B15654">
        <v>65064</v>
      </c>
      <c r="C15654" t="s">
        <v>1246</v>
      </c>
      <c r="D15654">
        <v>65064</v>
      </c>
      <c r="E15654" t="str">
        <f>"65064"</f>
        <v>65064</v>
      </c>
      <c r="F15654" t="s">
        <v>23</v>
      </c>
      <c r="G15654">
        <v>2018</v>
      </c>
      <c r="I15654" t="s">
        <v>21</v>
      </c>
      <c r="J15654" t="s">
        <v>22</v>
      </c>
    </row>
    <row r="15655" spans="1:10">
      <c r="A15655" t="s">
        <v>19</v>
      </c>
      <c r="B15655">
        <v>65065</v>
      </c>
      <c r="C15655" t="s">
        <v>1246</v>
      </c>
      <c r="D15655">
        <v>65065</v>
      </c>
      <c r="E15655" t="str">
        <f>"65065"</f>
        <v>65065</v>
      </c>
      <c r="F15655" t="s">
        <v>23</v>
      </c>
      <c r="G15655">
        <v>2018</v>
      </c>
      <c r="I15655" t="s">
        <v>21</v>
      </c>
      <c r="J15655" t="s">
        <v>22</v>
      </c>
    </row>
    <row r="15656" spans="1:10">
      <c r="A15656" t="s">
        <v>19</v>
      </c>
      <c r="B15656">
        <v>65066</v>
      </c>
      <c r="C15656" t="s">
        <v>1246</v>
      </c>
      <c r="D15656">
        <v>65066</v>
      </c>
      <c r="E15656" t="str">
        <f>"65066"</f>
        <v>65066</v>
      </c>
      <c r="F15656" t="s">
        <v>23</v>
      </c>
      <c r="G15656">
        <v>2018</v>
      </c>
      <c r="I15656" t="s">
        <v>21</v>
      </c>
      <c r="J15656" t="s">
        <v>22</v>
      </c>
    </row>
    <row r="15657" spans="1:10">
      <c r="A15657" t="s">
        <v>19</v>
      </c>
      <c r="B15657">
        <v>65067</v>
      </c>
      <c r="C15657" t="s">
        <v>1246</v>
      </c>
      <c r="D15657">
        <v>65067</v>
      </c>
      <c r="E15657" t="str">
        <f>"65067"</f>
        <v>65067</v>
      </c>
      <c r="F15657" t="s">
        <v>23</v>
      </c>
      <c r="G15657">
        <v>2018</v>
      </c>
      <c r="I15657" t="s">
        <v>21</v>
      </c>
      <c r="J15657" t="s">
        <v>22</v>
      </c>
    </row>
    <row r="15658" spans="1:10">
      <c r="A15658" t="s">
        <v>19</v>
      </c>
      <c r="B15658">
        <v>65068</v>
      </c>
      <c r="C15658" t="s">
        <v>1246</v>
      </c>
      <c r="D15658">
        <v>65068</v>
      </c>
      <c r="E15658" t="str">
        <f>"65068"</f>
        <v>65068</v>
      </c>
      <c r="F15658" t="s">
        <v>23</v>
      </c>
      <c r="G15658">
        <v>2018</v>
      </c>
      <c r="I15658" t="s">
        <v>21</v>
      </c>
      <c r="J15658" t="s">
        <v>22</v>
      </c>
    </row>
    <row r="15659" spans="1:10">
      <c r="A15659" t="s">
        <v>19</v>
      </c>
      <c r="B15659">
        <v>65069</v>
      </c>
      <c r="C15659" t="s">
        <v>1246</v>
      </c>
      <c r="D15659">
        <v>65069</v>
      </c>
      <c r="E15659" t="str">
        <f>"65069"</f>
        <v>65069</v>
      </c>
      <c r="F15659" t="s">
        <v>23</v>
      </c>
      <c r="G15659">
        <v>2018</v>
      </c>
      <c r="I15659" t="s">
        <v>21</v>
      </c>
      <c r="J15659" t="s">
        <v>22</v>
      </c>
    </row>
    <row r="15660" spans="1:10">
      <c r="A15660" t="s">
        <v>19</v>
      </c>
      <c r="B15660">
        <v>65072</v>
      </c>
      <c r="C15660" t="s">
        <v>1246</v>
      </c>
      <c r="D15660">
        <v>65072</v>
      </c>
      <c r="E15660" t="str">
        <f>"65072"</f>
        <v>65072</v>
      </c>
      <c r="F15660" t="s">
        <v>23</v>
      </c>
      <c r="G15660">
        <v>2018</v>
      </c>
      <c r="I15660" t="s">
        <v>21</v>
      </c>
      <c r="J15660" t="s">
        <v>22</v>
      </c>
    </row>
    <row r="15661" spans="1:10">
      <c r="A15661" t="s">
        <v>19</v>
      </c>
      <c r="B15661">
        <v>65074</v>
      </c>
      <c r="C15661" t="s">
        <v>1246</v>
      </c>
      <c r="D15661">
        <v>65074</v>
      </c>
      <c r="E15661" t="str">
        <f>"65074"</f>
        <v>65074</v>
      </c>
      <c r="F15661" t="s">
        <v>23</v>
      </c>
      <c r="G15661">
        <v>2018</v>
      </c>
      <c r="I15661" t="s">
        <v>21</v>
      </c>
      <c r="J15661" t="s">
        <v>22</v>
      </c>
    </row>
    <row r="15662" spans="1:10">
      <c r="A15662" t="s">
        <v>19</v>
      </c>
      <c r="B15662">
        <v>65075</v>
      </c>
      <c r="C15662" t="s">
        <v>1246</v>
      </c>
      <c r="D15662">
        <v>65075</v>
      </c>
      <c r="E15662" t="str">
        <f>"65075"</f>
        <v>65075</v>
      </c>
      <c r="F15662" t="s">
        <v>23</v>
      </c>
      <c r="G15662">
        <v>2018</v>
      </c>
      <c r="I15662" t="s">
        <v>21</v>
      </c>
      <c r="J15662" t="s">
        <v>22</v>
      </c>
    </row>
    <row r="15663" spans="1:10">
      <c r="A15663" t="s">
        <v>19</v>
      </c>
      <c r="B15663">
        <v>65076</v>
      </c>
      <c r="C15663" t="s">
        <v>1246</v>
      </c>
      <c r="D15663">
        <v>65076</v>
      </c>
      <c r="E15663" t="str">
        <f>"65076"</f>
        <v>65076</v>
      </c>
      <c r="F15663" t="s">
        <v>23</v>
      </c>
      <c r="G15663">
        <v>2018</v>
      </c>
      <c r="I15663" t="s">
        <v>21</v>
      </c>
      <c r="J15663" t="s">
        <v>22</v>
      </c>
    </row>
    <row r="15664" spans="1:10">
      <c r="A15664" t="s">
        <v>19</v>
      </c>
      <c r="B15664">
        <v>65077</v>
      </c>
      <c r="C15664" t="s">
        <v>1246</v>
      </c>
      <c r="D15664">
        <v>65077</v>
      </c>
      <c r="E15664" t="str">
        <f>"65077"</f>
        <v>65077</v>
      </c>
      <c r="F15664" t="s">
        <v>23</v>
      </c>
      <c r="G15664">
        <v>2018</v>
      </c>
      <c r="I15664" t="s">
        <v>21</v>
      </c>
      <c r="J15664" t="s">
        <v>22</v>
      </c>
    </row>
    <row r="15665" spans="1:10">
      <c r="A15665" t="s">
        <v>19</v>
      </c>
      <c r="B15665">
        <v>65078</v>
      </c>
      <c r="C15665" t="s">
        <v>1246</v>
      </c>
      <c r="D15665">
        <v>65078</v>
      </c>
      <c r="E15665" t="str">
        <f>"65078"</f>
        <v>65078</v>
      </c>
      <c r="F15665" t="s">
        <v>23</v>
      </c>
      <c r="G15665">
        <v>2018</v>
      </c>
      <c r="I15665" t="s">
        <v>21</v>
      </c>
      <c r="J15665" t="s">
        <v>22</v>
      </c>
    </row>
    <row r="15666" spans="1:10">
      <c r="A15666" t="s">
        <v>19</v>
      </c>
      <c r="B15666">
        <v>65079</v>
      </c>
      <c r="C15666" t="s">
        <v>1246</v>
      </c>
      <c r="D15666">
        <v>65079</v>
      </c>
      <c r="E15666" t="str">
        <f>"65079"</f>
        <v>65079</v>
      </c>
      <c r="F15666" t="s">
        <v>23</v>
      </c>
      <c r="G15666">
        <v>2018</v>
      </c>
      <c r="I15666" t="s">
        <v>21</v>
      </c>
      <c r="J15666" t="s">
        <v>22</v>
      </c>
    </row>
    <row r="15667" spans="1:10">
      <c r="A15667" t="s">
        <v>19</v>
      </c>
      <c r="B15667">
        <v>65080</v>
      </c>
      <c r="C15667" t="s">
        <v>1246</v>
      </c>
      <c r="D15667">
        <v>65080</v>
      </c>
      <c r="E15667" t="str">
        <f>"65080"</f>
        <v>65080</v>
      </c>
      <c r="F15667" t="s">
        <v>23</v>
      </c>
      <c r="G15667">
        <v>2018</v>
      </c>
      <c r="I15667" t="s">
        <v>21</v>
      </c>
      <c r="J15667" t="s">
        <v>22</v>
      </c>
    </row>
    <row r="15668" spans="1:10">
      <c r="A15668" t="s">
        <v>19</v>
      </c>
      <c r="B15668">
        <v>65081</v>
      </c>
      <c r="C15668" t="s">
        <v>1246</v>
      </c>
      <c r="D15668">
        <v>65081</v>
      </c>
      <c r="E15668" t="str">
        <f>"65081"</f>
        <v>65081</v>
      </c>
      <c r="F15668" t="s">
        <v>23</v>
      </c>
      <c r="G15668">
        <v>2018</v>
      </c>
      <c r="I15668" t="s">
        <v>21</v>
      </c>
      <c r="J15668" t="s">
        <v>22</v>
      </c>
    </row>
    <row r="15669" spans="1:10">
      <c r="A15669" t="s">
        <v>19</v>
      </c>
      <c r="B15669">
        <v>65082</v>
      </c>
      <c r="C15669" t="s">
        <v>1246</v>
      </c>
      <c r="D15669">
        <v>65082</v>
      </c>
      <c r="E15669" t="str">
        <f>"65082"</f>
        <v>65082</v>
      </c>
      <c r="F15669" t="s">
        <v>23</v>
      </c>
      <c r="G15669">
        <v>2018</v>
      </c>
      <c r="I15669" t="s">
        <v>21</v>
      </c>
      <c r="J15669" t="s">
        <v>22</v>
      </c>
    </row>
    <row r="15670" spans="1:10">
      <c r="A15670" t="s">
        <v>19</v>
      </c>
      <c r="B15670">
        <v>65083</v>
      </c>
      <c r="C15670" t="s">
        <v>1246</v>
      </c>
      <c r="D15670">
        <v>65083</v>
      </c>
      <c r="E15670" t="str">
        <f>"65083"</f>
        <v>65083</v>
      </c>
      <c r="F15670" t="s">
        <v>23</v>
      </c>
      <c r="G15670">
        <v>2018</v>
      </c>
      <c r="I15670" t="s">
        <v>21</v>
      </c>
      <c r="J15670" t="s">
        <v>22</v>
      </c>
    </row>
    <row r="15671" spans="1:10">
      <c r="A15671" t="s">
        <v>19</v>
      </c>
      <c r="B15671">
        <v>65084</v>
      </c>
      <c r="C15671" t="s">
        <v>1246</v>
      </c>
      <c r="D15671">
        <v>65084</v>
      </c>
      <c r="E15671" t="str">
        <f>"65084"</f>
        <v>65084</v>
      </c>
      <c r="F15671" t="s">
        <v>23</v>
      </c>
      <c r="G15671">
        <v>2018</v>
      </c>
      <c r="I15671" t="s">
        <v>21</v>
      </c>
      <c r="J15671" t="s">
        <v>22</v>
      </c>
    </row>
    <row r="15672" spans="1:10">
      <c r="A15672" t="s">
        <v>19</v>
      </c>
      <c r="B15672">
        <v>65085</v>
      </c>
      <c r="C15672" t="s">
        <v>1246</v>
      </c>
      <c r="D15672">
        <v>65085</v>
      </c>
      <c r="E15672" t="str">
        <f>"65085"</f>
        <v>65085</v>
      </c>
      <c r="F15672" t="s">
        <v>23</v>
      </c>
      <c r="G15672">
        <v>2018</v>
      </c>
      <c r="I15672" t="s">
        <v>21</v>
      </c>
      <c r="J15672" t="s">
        <v>22</v>
      </c>
    </row>
    <row r="15673" spans="1:10">
      <c r="A15673" t="s">
        <v>19</v>
      </c>
      <c r="B15673">
        <v>65101</v>
      </c>
      <c r="C15673" t="s">
        <v>1246</v>
      </c>
      <c r="D15673">
        <v>65101</v>
      </c>
      <c r="E15673" t="str">
        <f>"65101"</f>
        <v>65101</v>
      </c>
      <c r="F15673">
        <v>87684754</v>
      </c>
      <c r="G15673">
        <v>2018</v>
      </c>
      <c r="I15673" t="s">
        <v>21</v>
      </c>
      <c r="J15673" t="s">
        <v>22</v>
      </c>
    </row>
    <row r="15674" spans="1:10">
      <c r="A15674" t="s">
        <v>19</v>
      </c>
      <c r="B15674">
        <v>65109</v>
      </c>
      <c r="C15674" t="s">
        <v>1246</v>
      </c>
      <c r="D15674">
        <v>65109</v>
      </c>
      <c r="E15674" t="str">
        <f>"65109"</f>
        <v>65109</v>
      </c>
      <c r="F15674">
        <v>319250</v>
      </c>
      <c r="G15674">
        <v>2018</v>
      </c>
      <c r="I15674" t="s">
        <v>21</v>
      </c>
      <c r="J15674" t="s">
        <v>22</v>
      </c>
    </row>
    <row r="15675" spans="1:10">
      <c r="A15675" t="s">
        <v>19</v>
      </c>
      <c r="B15675">
        <v>65201</v>
      </c>
      <c r="C15675" t="s">
        <v>1246</v>
      </c>
      <c r="D15675">
        <v>65201</v>
      </c>
      <c r="E15675" t="str">
        <f>"65201"</f>
        <v>65201</v>
      </c>
      <c r="F15675">
        <v>1575645</v>
      </c>
      <c r="G15675">
        <v>2018</v>
      </c>
      <c r="I15675" t="s">
        <v>21</v>
      </c>
      <c r="J15675" t="s">
        <v>22</v>
      </c>
    </row>
    <row r="15676" spans="1:10">
      <c r="A15676" t="s">
        <v>19</v>
      </c>
      <c r="B15676">
        <v>65202</v>
      </c>
      <c r="C15676" t="s">
        <v>1246</v>
      </c>
      <c r="D15676">
        <v>65202</v>
      </c>
      <c r="E15676" t="str">
        <f>"65202"</f>
        <v>65202</v>
      </c>
      <c r="F15676">
        <v>187428</v>
      </c>
      <c r="G15676">
        <v>2018</v>
      </c>
      <c r="I15676" t="s">
        <v>21</v>
      </c>
      <c r="J15676" t="s">
        <v>22</v>
      </c>
    </row>
    <row r="15677" spans="1:10">
      <c r="A15677" t="s">
        <v>19</v>
      </c>
      <c r="B15677">
        <v>65203</v>
      </c>
      <c r="C15677" t="s">
        <v>1246</v>
      </c>
      <c r="D15677">
        <v>65203</v>
      </c>
      <c r="E15677" t="str">
        <f>"65203"</f>
        <v>65203</v>
      </c>
      <c r="F15677">
        <v>1334110</v>
      </c>
      <c r="G15677">
        <v>2018</v>
      </c>
      <c r="I15677" t="s">
        <v>21</v>
      </c>
      <c r="J15677" t="s">
        <v>22</v>
      </c>
    </row>
    <row r="15678" spans="1:10">
      <c r="A15678" t="s">
        <v>19</v>
      </c>
      <c r="B15678">
        <v>65211</v>
      </c>
      <c r="C15678" t="s">
        <v>1246</v>
      </c>
      <c r="D15678">
        <v>65211</v>
      </c>
      <c r="E15678" t="str">
        <f>"65211"</f>
        <v>65211</v>
      </c>
      <c r="F15678" t="s">
        <v>23</v>
      </c>
      <c r="G15678">
        <v>2018</v>
      </c>
      <c r="I15678" t="s">
        <v>21</v>
      </c>
      <c r="J15678" t="s">
        <v>22</v>
      </c>
    </row>
    <row r="15679" spans="1:10">
      <c r="A15679" t="s">
        <v>19</v>
      </c>
      <c r="B15679">
        <v>65215</v>
      </c>
      <c r="C15679" t="s">
        <v>1246</v>
      </c>
      <c r="D15679">
        <v>65215</v>
      </c>
      <c r="E15679" t="str">
        <f>"65215"</f>
        <v>65215</v>
      </c>
      <c r="F15679" t="s">
        <v>23</v>
      </c>
      <c r="G15679">
        <v>2018</v>
      </c>
      <c r="I15679" t="s">
        <v>21</v>
      </c>
      <c r="J15679" t="s">
        <v>22</v>
      </c>
    </row>
    <row r="15680" spans="1:10">
      <c r="A15680" t="s">
        <v>19</v>
      </c>
      <c r="B15680">
        <v>65230</v>
      </c>
      <c r="C15680" t="s">
        <v>1246</v>
      </c>
      <c r="D15680">
        <v>65230</v>
      </c>
      <c r="E15680" t="str">
        <f>"65230"</f>
        <v>65230</v>
      </c>
      <c r="F15680" t="s">
        <v>23</v>
      </c>
      <c r="G15680">
        <v>2018</v>
      </c>
      <c r="I15680" t="s">
        <v>21</v>
      </c>
      <c r="J15680" t="s">
        <v>22</v>
      </c>
    </row>
    <row r="15681" spans="1:10">
      <c r="A15681" t="s">
        <v>19</v>
      </c>
      <c r="B15681">
        <v>65231</v>
      </c>
      <c r="C15681" t="s">
        <v>1246</v>
      </c>
      <c r="D15681">
        <v>65231</v>
      </c>
      <c r="E15681" t="str">
        <f>"65231"</f>
        <v>65231</v>
      </c>
      <c r="F15681" t="s">
        <v>23</v>
      </c>
      <c r="G15681">
        <v>2018</v>
      </c>
      <c r="I15681" t="s">
        <v>21</v>
      </c>
      <c r="J15681" t="s">
        <v>22</v>
      </c>
    </row>
    <row r="15682" spans="1:10">
      <c r="A15682" t="s">
        <v>19</v>
      </c>
      <c r="B15682">
        <v>65232</v>
      </c>
      <c r="C15682" t="s">
        <v>1246</v>
      </c>
      <c r="D15682">
        <v>65232</v>
      </c>
      <c r="E15682" t="str">
        <f>"65232"</f>
        <v>65232</v>
      </c>
      <c r="F15682" t="s">
        <v>23</v>
      </c>
      <c r="G15682">
        <v>2018</v>
      </c>
      <c r="I15682" t="s">
        <v>21</v>
      </c>
      <c r="J15682" t="s">
        <v>22</v>
      </c>
    </row>
    <row r="15683" spans="1:10">
      <c r="A15683" t="s">
        <v>19</v>
      </c>
      <c r="B15683">
        <v>65233</v>
      </c>
      <c r="C15683" t="s">
        <v>1246</v>
      </c>
      <c r="D15683">
        <v>65233</v>
      </c>
      <c r="E15683" t="str">
        <f>"65233"</f>
        <v>65233</v>
      </c>
      <c r="F15683">
        <v>249480</v>
      </c>
      <c r="G15683">
        <v>2018</v>
      </c>
      <c r="I15683" t="s">
        <v>21</v>
      </c>
      <c r="J15683" t="s">
        <v>22</v>
      </c>
    </row>
    <row r="15684" spans="1:10">
      <c r="A15684" t="s">
        <v>19</v>
      </c>
      <c r="B15684">
        <v>65236</v>
      </c>
      <c r="C15684" t="s">
        <v>1246</v>
      </c>
      <c r="D15684">
        <v>65236</v>
      </c>
      <c r="E15684" t="str">
        <f>"65236"</f>
        <v>65236</v>
      </c>
      <c r="F15684">
        <v>97848</v>
      </c>
      <c r="G15684">
        <v>2018</v>
      </c>
      <c r="I15684" t="s">
        <v>21</v>
      </c>
      <c r="J15684" t="s">
        <v>22</v>
      </c>
    </row>
    <row r="15685" spans="1:10">
      <c r="A15685" t="s">
        <v>19</v>
      </c>
      <c r="B15685">
        <v>65237</v>
      </c>
      <c r="C15685" t="s">
        <v>1246</v>
      </c>
      <c r="D15685">
        <v>65237</v>
      </c>
      <c r="E15685" t="str">
        <f>"65237"</f>
        <v>65237</v>
      </c>
      <c r="F15685" t="s">
        <v>23</v>
      </c>
      <c r="G15685">
        <v>2018</v>
      </c>
      <c r="I15685" t="s">
        <v>21</v>
      </c>
      <c r="J15685" t="s">
        <v>22</v>
      </c>
    </row>
    <row r="15686" spans="1:10">
      <c r="A15686" t="s">
        <v>19</v>
      </c>
      <c r="B15686">
        <v>65239</v>
      </c>
      <c r="C15686" t="s">
        <v>1246</v>
      </c>
      <c r="D15686">
        <v>65239</v>
      </c>
      <c r="E15686" t="str">
        <f>"65239"</f>
        <v>65239</v>
      </c>
      <c r="F15686" t="s">
        <v>23</v>
      </c>
      <c r="G15686">
        <v>2018</v>
      </c>
      <c r="I15686" t="s">
        <v>21</v>
      </c>
      <c r="J15686" t="s">
        <v>22</v>
      </c>
    </row>
    <row r="15687" spans="1:10">
      <c r="A15687" t="s">
        <v>19</v>
      </c>
      <c r="B15687">
        <v>65240</v>
      </c>
      <c r="C15687" t="s">
        <v>1246</v>
      </c>
      <c r="D15687">
        <v>65240</v>
      </c>
      <c r="E15687" t="str">
        <f>"65240"</f>
        <v>65240</v>
      </c>
      <c r="F15687" t="s">
        <v>23</v>
      </c>
      <c r="G15687">
        <v>2018</v>
      </c>
      <c r="I15687" t="s">
        <v>21</v>
      </c>
      <c r="J15687" t="s">
        <v>22</v>
      </c>
    </row>
    <row r="15688" spans="1:10">
      <c r="A15688" t="s">
        <v>19</v>
      </c>
      <c r="B15688">
        <v>65243</v>
      </c>
      <c r="C15688" t="s">
        <v>1246</v>
      </c>
      <c r="D15688">
        <v>65243</v>
      </c>
      <c r="E15688" t="str">
        <f>"65243"</f>
        <v>65243</v>
      </c>
      <c r="F15688" t="s">
        <v>23</v>
      </c>
      <c r="G15688">
        <v>2018</v>
      </c>
      <c r="I15688" t="s">
        <v>21</v>
      </c>
      <c r="J15688" t="s">
        <v>22</v>
      </c>
    </row>
    <row r="15689" spans="1:10">
      <c r="A15689" t="s">
        <v>19</v>
      </c>
      <c r="B15689">
        <v>65244</v>
      </c>
      <c r="C15689" t="s">
        <v>1246</v>
      </c>
      <c r="D15689">
        <v>65244</v>
      </c>
      <c r="E15689" t="str">
        <f>"65244"</f>
        <v>65244</v>
      </c>
      <c r="F15689" t="s">
        <v>23</v>
      </c>
      <c r="G15689">
        <v>2018</v>
      </c>
      <c r="I15689" t="s">
        <v>21</v>
      </c>
      <c r="J15689" t="s">
        <v>22</v>
      </c>
    </row>
    <row r="15690" spans="1:10">
      <c r="A15690" t="s">
        <v>19</v>
      </c>
      <c r="B15690">
        <v>65246</v>
      </c>
      <c r="C15690" t="s">
        <v>1246</v>
      </c>
      <c r="D15690">
        <v>65246</v>
      </c>
      <c r="E15690" t="str">
        <f>"65246"</f>
        <v>65246</v>
      </c>
      <c r="F15690" t="s">
        <v>23</v>
      </c>
      <c r="G15690">
        <v>2018</v>
      </c>
      <c r="I15690" t="s">
        <v>21</v>
      </c>
      <c r="J15690" t="s">
        <v>22</v>
      </c>
    </row>
    <row r="15691" spans="1:10">
      <c r="A15691" t="s">
        <v>19</v>
      </c>
      <c r="B15691">
        <v>65247</v>
      </c>
      <c r="C15691" t="s">
        <v>1246</v>
      </c>
      <c r="D15691">
        <v>65247</v>
      </c>
      <c r="E15691" t="str">
        <f>"65247"</f>
        <v>65247</v>
      </c>
      <c r="F15691" t="s">
        <v>23</v>
      </c>
      <c r="G15691">
        <v>2018</v>
      </c>
      <c r="I15691" t="s">
        <v>21</v>
      </c>
      <c r="J15691" t="s">
        <v>22</v>
      </c>
    </row>
    <row r="15692" spans="1:10">
      <c r="A15692" t="s">
        <v>19</v>
      </c>
      <c r="B15692">
        <v>65248</v>
      </c>
      <c r="C15692" t="s">
        <v>1246</v>
      </c>
      <c r="D15692">
        <v>65248</v>
      </c>
      <c r="E15692" t="str">
        <f>"65248"</f>
        <v>65248</v>
      </c>
      <c r="F15692">
        <v>240464</v>
      </c>
      <c r="G15692">
        <v>2018</v>
      </c>
      <c r="I15692" t="s">
        <v>21</v>
      </c>
      <c r="J15692" t="s">
        <v>22</v>
      </c>
    </row>
    <row r="15693" spans="1:10">
      <c r="A15693" t="s">
        <v>19</v>
      </c>
      <c r="B15693">
        <v>65250</v>
      </c>
      <c r="C15693" t="s">
        <v>1246</v>
      </c>
      <c r="D15693">
        <v>65250</v>
      </c>
      <c r="E15693" t="str">
        <f>"65250"</f>
        <v>65250</v>
      </c>
      <c r="F15693" t="s">
        <v>23</v>
      </c>
      <c r="G15693">
        <v>2018</v>
      </c>
      <c r="I15693" t="s">
        <v>21</v>
      </c>
      <c r="J15693" t="s">
        <v>22</v>
      </c>
    </row>
    <row r="15694" spans="1:10">
      <c r="A15694" t="s">
        <v>19</v>
      </c>
      <c r="B15694">
        <v>65251</v>
      </c>
      <c r="C15694" t="s">
        <v>1246</v>
      </c>
      <c r="D15694">
        <v>65251</v>
      </c>
      <c r="E15694" t="str">
        <f>"65251"</f>
        <v>65251</v>
      </c>
      <c r="F15694">
        <v>880592</v>
      </c>
      <c r="G15694">
        <v>2018</v>
      </c>
      <c r="I15694" t="s">
        <v>21</v>
      </c>
      <c r="J15694" t="s">
        <v>22</v>
      </c>
    </row>
    <row r="15695" spans="1:10">
      <c r="A15695" t="s">
        <v>19</v>
      </c>
      <c r="B15695">
        <v>65254</v>
      </c>
      <c r="C15695" t="s">
        <v>1246</v>
      </c>
      <c r="D15695">
        <v>65254</v>
      </c>
      <c r="E15695" t="str">
        <f>"65254"</f>
        <v>65254</v>
      </c>
      <c r="F15695">
        <v>110882</v>
      </c>
      <c r="G15695">
        <v>2018</v>
      </c>
      <c r="I15695" t="s">
        <v>21</v>
      </c>
      <c r="J15695" t="s">
        <v>22</v>
      </c>
    </row>
    <row r="15696" spans="1:10">
      <c r="A15696" t="s">
        <v>19</v>
      </c>
      <c r="B15696">
        <v>65255</v>
      </c>
      <c r="C15696" t="s">
        <v>1246</v>
      </c>
      <c r="D15696">
        <v>65255</v>
      </c>
      <c r="E15696" t="str">
        <f>"65255"</f>
        <v>65255</v>
      </c>
      <c r="F15696" t="s">
        <v>23</v>
      </c>
      <c r="G15696">
        <v>2018</v>
      </c>
      <c r="I15696" t="s">
        <v>21</v>
      </c>
      <c r="J15696" t="s">
        <v>22</v>
      </c>
    </row>
    <row r="15697" spans="1:10">
      <c r="A15697" t="s">
        <v>19</v>
      </c>
      <c r="B15697">
        <v>65256</v>
      </c>
      <c r="C15697" t="s">
        <v>1246</v>
      </c>
      <c r="D15697">
        <v>65256</v>
      </c>
      <c r="E15697" t="str">
        <f>"65256"</f>
        <v>65256</v>
      </c>
      <c r="F15697" t="s">
        <v>23</v>
      </c>
      <c r="G15697">
        <v>2018</v>
      </c>
      <c r="I15697" t="s">
        <v>21</v>
      </c>
      <c r="J15697" t="s">
        <v>22</v>
      </c>
    </row>
    <row r="15698" spans="1:10">
      <c r="A15698" t="s">
        <v>19</v>
      </c>
      <c r="B15698">
        <v>65257</v>
      </c>
      <c r="C15698" t="s">
        <v>1246</v>
      </c>
      <c r="D15698">
        <v>65257</v>
      </c>
      <c r="E15698" t="str">
        <f>"65257"</f>
        <v>65257</v>
      </c>
      <c r="F15698" t="s">
        <v>23</v>
      </c>
      <c r="G15698">
        <v>2018</v>
      </c>
      <c r="I15698" t="s">
        <v>21</v>
      </c>
      <c r="J15698" t="s">
        <v>22</v>
      </c>
    </row>
    <row r="15699" spans="1:10">
      <c r="A15699" t="s">
        <v>19</v>
      </c>
      <c r="B15699">
        <v>65258</v>
      </c>
      <c r="C15699" t="s">
        <v>1246</v>
      </c>
      <c r="D15699">
        <v>65258</v>
      </c>
      <c r="E15699" t="str">
        <f>"65258"</f>
        <v>65258</v>
      </c>
      <c r="F15699" t="s">
        <v>23</v>
      </c>
      <c r="G15699">
        <v>2018</v>
      </c>
      <c r="I15699" t="s">
        <v>21</v>
      </c>
      <c r="J15699" t="s">
        <v>22</v>
      </c>
    </row>
    <row r="15700" spans="1:10">
      <c r="A15700" t="s">
        <v>19</v>
      </c>
      <c r="B15700">
        <v>65259</v>
      </c>
      <c r="C15700" t="s">
        <v>1246</v>
      </c>
      <c r="D15700">
        <v>65259</v>
      </c>
      <c r="E15700" t="str">
        <f>"65259"</f>
        <v>65259</v>
      </c>
      <c r="F15700" t="s">
        <v>23</v>
      </c>
      <c r="G15700">
        <v>2018</v>
      </c>
      <c r="I15700" t="s">
        <v>21</v>
      </c>
      <c r="J15700" t="s">
        <v>22</v>
      </c>
    </row>
    <row r="15701" spans="1:10">
      <c r="A15701" t="s">
        <v>19</v>
      </c>
      <c r="B15701">
        <v>65260</v>
      </c>
      <c r="C15701" t="s">
        <v>1246</v>
      </c>
      <c r="D15701">
        <v>65260</v>
      </c>
      <c r="E15701" t="str">
        <f>"65260"</f>
        <v>65260</v>
      </c>
      <c r="F15701" t="s">
        <v>23</v>
      </c>
      <c r="G15701">
        <v>2018</v>
      </c>
      <c r="I15701" t="s">
        <v>21</v>
      </c>
      <c r="J15701" t="s">
        <v>22</v>
      </c>
    </row>
    <row r="15702" spans="1:10">
      <c r="A15702" t="s">
        <v>19</v>
      </c>
      <c r="B15702">
        <v>65261</v>
      </c>
      <c r="C15702" t="s">
        <v>1246</v>
      </c>
      <c r="D15702">
        <v>65261</v>
      </c>
      <c r="E15702" t="str">
        <f>"65261"</f>
        <v>65261</v>
      </c>
      <c r="F15702" t="s">
        <v>23</v>
      </c>
      <c r="G15702">
        <v>2018</v>
      </c>
      <c r="I15702" t="s">
        <v>21</v>
      </c>
      <c r="J15702" t="s">
        <v>22</v>
      </c>
    </row>
    <row r="15703" spans="1:10">
      <c r="A15703" t="s">
        <v>19</v>
      </c>
      <c r="B15703">
        <v>65262</v>
      </c>
      <c r="C15703" t="s">
        <v>1246</v>
      </c>
      <c r="D15703">
        <v>65262</v>
      </c>
      <c r="E15703" t="str">
        <f>"65262"</f>
        <v>65262</v>
      </c>
      <c r="F15703" t="s">
        <v>23</v>
      </c>
      <c r="G15703">
        <v>2018</v>
      </c>
      <c r="I15703" t="s">
        <v>21</v>
      </c>
      <c r="J15703" t="s">
        <v>22</v>
      </c>
    </row>
    <row r="15704" spans="1:10">
      <c r="A15704" t="s">
        <v>19</v>
      </c>
      <c r="B15704">
        <v>65263</v>
      </c>
      <c r="C15704" t="s">
        <v>1246</v>
      </c>
      <c r="D15704">
        <v>65263</v>
      </c>
      <c r="E15704" t="str">
        <f>"65263"</f>
        <v>65263</v>
      </c>
      <c r="F15704" t="s">
        <v>23</v>
      </c>
      <c r="G15704">
        <v>2018</v>
      </c>
      <c r="I15704" t="s">
        <v>21</v>
      </c>
      <c r="J15704" t="s">
        <v>22</v>
      </c>
    </row>
    <row r="15705" spans="1:10">
      <c r="A15705" t="s">
        <v>19</v>
      </c>
      <c r="B15705">
        <v>65264</v>
      </c>
      <c r="C15705" t="s">
        <v>1246</v>
      </c>
      <c r="D15705">
        <v>65264</v>
      </c>
      <c r="E15705" t="str">
        <f>"65264"</f>
        <v>65264</v>
      </c>
      <c r="F15705" t="s">
        <v>23</v>
      </c>
      <c r="G15705">
        <v>2018</v>
      </c>
      <c r="I15705" t="s">
        <v>21</v>
      </c>
      <c r="J15705" t="s">
        <v>22</v>
      </c>
    </row>
    <row r="15706" spans="1:10">
      <c r="A15706" t="s">
        <v>19</v>
      </c>
      <c r="B15706">
        <v>65265</v>
      </c>
      <c r="C15706" t="s">
        <v>1246</v>
      </c>
      <c r="D15706">
        <v>65265</v>
      </c>
      <c r="E15706" t="str">
        <f>"65265"</f>
        <v>65265</v>
      </c>
      <c r="F15706">
        <v>1246867</v>
      </c>
      <c r="G15706">
        <v>2018</v>
      </c>
      <c r="I15706" t="s">
        <v>21</v>
      </c>
      <c r="J15706" t="s">
        <v>22</v>
      </c>
    </row>
    <row r="15707" spans="1:10">
      <c r="A15707" t="s">
        <v>19</v>
      </c>
      <c r="B15707">
        <v>65270</v>
      </c>
      <c r="C15707" t="s">
        <v>1246</v>
      </c>
      <c r="D15707">
        <v>65270</v>
      </c>
      <c r="E15707" t="str">
        <f>"65270"</f>
        <v>65270</v>
      </c>
      <c r="F15707">
        <v>1063701</v>
      </c>
      <c r="G15707">
        <v>2018</v>
      </c>
      <c r="I15707" t="s">
        <v>21</v>
      </c>
      <c r="J15707" t="s">
        <v>22</v>
      </c>
    </row>
    <row r="15708" spans="1:10">
      <c r="A15708" t="s">
        <v>19</v>
      </c>
      <c r="B15708">
        <v>65274</v>
      </c>
      <c r="C15708" t="s">
        <v>1246</v>
      </c>
      <c r="D15708">
        <v>65274</v>
      </c>
      <c r="E15708" t="str">
        <f>"65274"</f>
        <v>65274</v>
      </c>
      <c r="F15708" t="s">
        <v>23</v>
      </c>
      <c r="G15708">
        <v>2018</v>
      </c>
      <c r="I15708" t="s">
        <v>21</v>
      </c>
      <c r="J15708" t="s">
        <v>22</v>
      </c>
    </row>
    <row r="15709" spans="1:10">
      <c r="A15709" t="s">
        <v>19</v>
      </c>
      <c r="B15709">
        <v>65275</v>
      </c>
      <c r="C15709" t="s">
        <v>1246</v>
      </c>
      <c r="D15709">
        <v>65275</v>
      </c>
      <c r="E15709" t="str">
        <f>"65275"</f>
        <v>65275</v>
      </c>
      <c r="F15709" t="s">
        <v>23</v>
      </c>
      <c r="G15709">
        <v>2018</v>
      </c>
      <c r="I15709" t="s">
        <v>21</v>
      </c>
      <c r="J15709" t="s">
        <v>22</v>
      </c>
    </row>
    <row r="15710" spans="1:10">
      <c r="A15710" t="s">
        <v>19</v>
      </c>
      <c r="B15710">
        <v>65276</v>
      </c>
      <c r="C15710" t="s">
        <v>1246</v>
      </c>
      <c r="D15710">
        <v>65276</v>
      </c>
      <c r="E15710" t="str">
        <f>"65276"</f>
        <v>65276</v>
      </c>
      <c r="F15710" t="s">
        <v>23</v>
      </c>
      <c r="G15710">
        <v>2018</v>
      </c>
      <c r="I15710" t="s">
        <v>21</v>
      </c>
      <c r="J15710" t="s">
        <v>22</v>
      </c>
    </row>
    <row r="15711" spans="1:10">
      <c r="A15711" t="s">
        <v>19</v>
      </c>
      <c r="B15711">
        <v>65278</v>
      </c>
      <c r="C15711" t="s">
        <v>1246</v>
      </c>
      <c r="D15711">
        <v>65278</v>
      </c>
      <c r="E15711" t="str">
        <f>"65278"</f>
        <v>65278</v>
      </c>
      <c r="F15711" t="s">
        <v>23</v>
      </c>
      <c r="G15711">
        <v>2018</v>
      </c>
      <c r="I15711" t="s">
        <v>21</v>
      </c>
      <c r="J15711" t="s">
        <v>22</v>
      </c>
    </row>
    <row r="15712" spans="1:10">
      <c r="A15712" t="s">
        <v>19</v>
      </c>
      <c r="B15712">
        <v>65279</v>
      </c>
      <c r="C15712" t="s">
        <v>1246</v>
      </c>
      <c r="D15712">
        <v>65279</v>
      </c>
      <c r="E15712" t="str">
        <f>"65279"</f>
        <v>65279</v>
      </c>
      <c r="F15712" t="s">
        <v>23</v>
      </c>
      <c r="G15712">
        <v>2018</v>
      </c>
      <c r="I15712" t="s">
        <v>21</v>
      </c>
      <c r="J15712" t="s">
        <v>22</v>
      </c>
    </row>
    <row r="15713" spans="1:10">
      <c r="A15713" t="s">
        <v>19</v>
      </c>
      <c r="B15713">
        <v>65280</v>
      </c>
      <c r="C15713" t="s">
        <v>1246</v>
      </c>
      <c r="D15713">
        <v>65280</v>
      </c>
      <c r="E15713" t="str">
        <f>"65280"</f>
        <v>65280</v>
      </c>
      <c r="F15713" t="s">
        <v>23</v>
      </c>
      <c r="G15713">
        <v>2018</v>
      </c>
      <c r="I15713" t="s">
        <v>21</v>
      </c>
      <c r="J15713" t="s">
        <v>22</v>
      </c>
    </row>
    <row r="15714" spans="1:10">
      <c r="A15714" t="s">
        <v>19</v>
      </c>
      <c r="B15714">
        <v>65281</v>
      </c>
      <c r="C15714" t="s">
        <v>1246</v>
      </c>
      <c r="D15714">
        <v>65281</v>
      </c>
      <c r="E15714" t="str">
        <f>"65281"</f>
        <v>65281</v>
      </c>
      <c r="F15714" t="s">
        <v>23</v>
      </c>
      <c r="G15714">
        <v>2018</v>
      </c>
      <c r="I15714" t="s">
        <v>21</v>
      </c>
      <c r="J15714" t="s">
        <v>22</v>
      </c>
    </row>
    <row r="15715" spans="1:10">
      <c r="A15715" t="s">
        <v>19</v>
      </c>
      <c r="B15715">
        <v>65282</v>
      </c>
      <c r="C15715" t="s">
        <v>1246</v>
      </c>
      <c r="D15715">
        <v>65282</v>
      </c>
      <c r="E15715" t="str">
        <f>"65282"</f>
        <v>65282</v>
      </c>
      <c r="F15715" t="s">
        <v>23</v>
      </c>
      <c r="G15715">
        <v>2018</v>
      </c>
      <c r="I15715" t="s">
        <v>21</v>
      </c>
      <c r="J15715" t="s">
        <v>22</v>
      </c>
    </row>
    <row r="15716" spans="1:10">
      <c r="A15716" t="s">
        <v>19</v>
      </c>
      <c r="B15716">
        <v>65283</v>
      </c>
      <c r="C15716" t="s">
        <v>1246</v>
      </c>
      <c r="D15716">
        <v>65283</v>
      </c>
      <c r="E15716" t="str">
        <f>"65283"</f>
        <v>65283</v>
      </c>
      <c r="F15716" t="s">
        <v>23</v>
      </c>
      <c r="G15716">
        <v>2018</v>
      </c>
      <c r="I15716" t="s">
        <v>21</v>
      </c>
      <c r="J15716" t="s">
        <v>22</v>
      </c>
    </row>
    <row r="15717" spans="1:10">
      <c r="A15717" t="s">
        <v>19</v>
      </c>
      <c r="B15717">
        <v>65284</v>
      </c>
      <c r="C15717" t="s">
        <v>1246</v>
      </c>
      <c r="D15717">
        <v>65284</v>
      </c>
      <c r="E15717" t="str">
        <f>"65284"</f>
        <v>65284</v>
      </c>
      <c r="F15717" t="s">
        <v>23</v>
      </c>
      <c r="G15717">
        <v>2018</v>
      </c>
      <c r="I15717" t="s">
        <v>21</v>
      </c>
      <c r="J15717" t="s">
        <v>22</v>
      </c>
    </row>
    <row r="15718" spans="1:10">
      <c r="A15718" t="s">
        <v>19</v>
      </c>
      <c r="B15718">
        <v>65285</v>
      </c>
      <c r="C15718" t="s">
        <v>1246</v>
      </c>
      <c r="D15718">
        <v>65285</v>
      </c>
      <c r="E15718" t="str">
        <f>"65285"</f>
        <v>65285</v>
      </c>
      <c r="F15718" t="s">
        <v>23</v>
      </c>
      <c r="G15718">
        <v>2018</v>
      </c>
      <c r="I15718" t="s">
        <v>21</v>
      </c>
      <c r="J15718" t="s">
        <v>22</v>
      </c>
    </row>
    <row r="15719" spans="1:10">
      <c r="A15719" t="s">
        <v>19</v>
      </c>
      <c r="B15719">
        <v>65286</v>
      </c>
      <c r="C15719" t="s">
        <v>1246</v>
      </c>
      <c r="D15719">
        <v>65286</v>
      </c>
      <c r="E15719" t="str">
        <f>"65286"</f>
        <v>65286</v>
      </c>
      <c r="F15719" t="s">
        <v>23</v>
      </c>
      <c r="G15719">
        <v>2018</v>
      </c>
      <c r="I15719" t="s">
        <v>21</v>
      </c>
      <c r="J15719" t="s">
        <v>22</v>
      </c>
    </row>
    <row r="15720" spans="1:10">
      <c r="A15720" t="s">
        <v>19</v>
      </c>
      <c r="B15720">
        <v>65287</v>
      </c>
      <c r="C15720" t="s">
        <v>1246</v>
      </c>
      <c r="D15720">
        <v>65287</v>
      </c>
      <c r="E15720" t="str">
        <f>"65287"</f>
        <v>65287</v>
      </c>
      <c r="F15720" t="s">
        <v>23</v>
      </c>
      <c r="G15720">
        <v>2018</v>
      </c>
      <c r="I15720" t="s">
        <v>21</v>
      </c>
      <c r="J15720" t="s">
        <v>22</v>
      </c>
    </row>
    <row r="15721" spans="1:10">
      <c r="A15721" t="s">
        <v>19</v>
      </c>
      <c r="B15721">
        <v>65301</v>
      </c>
      <c r="C15721" t="s">
        <v>1246</v>
      </c>
      <c r="D15721">
        <v>65301</v>
      </c>
      <c r="E15721" t="str">
        <f>"65301"</f>
        <v>65301</v>
      </c>
      <c r="F15721">
        <v>1029643</v>
      </c>
      <c r="G15721">
        <v>2018</v>
      </c>
      <c r="I15721" t="s">
        <v>21</v>
      </c>
      <c r="J15721" t="s">
        <v>22</v>
      </c>
    </row>
    <row r="15722" spans="1:10">
      <c r="A15722" t="s">
        <v>19</v>
      </c>
      <c r="B15722">
        <v>65302</v>
      </c>
      <c r="C15722" t="s">
        <v>1246</v>
      </c>
      <c r="D15722">
        <v>65302</v>
      </c>
      <c r="E15722" t="str">
        <f>"65302"</f>
        <v>65302</v>
      </c>
      <c r="F15722" t="s">
        <v>23</v>
      </c>
      <c r="G15722">
        <v>2018</v>
      </c>
      <c r="I15722" t="s">
        <v>21</v>
      </c>
      <c r="J15722" t="s">
        <v>22</v>
      </c>
    </row>
    <row r="15723" spans="1:10">
      <c r="A15723" t="s">
        <v>19</v>
      </c>
      <c r="B15723">
        <v>65305</v>
      </c>
      <c r="C15723" t="s">
        <v>1246</v>
      </c>
      <c r="D15723">
        <v>65305</v>
      </c>
      <c r="E15723" t="str">
        <f>"65305"</f>
        <v>65305</v>
      </c>
      <c r="F15723" t="s">
        <v>23</v>
      </c>
      <c r="G15723">
        <v>2018</v>
      </c>
      <c r="I15723" t="s">
        <v>21</v>
      </c>
      <c r="J15723" t="s">
        <v>22</v>
      </c>
    </row>
    <row r="15724" spans="1:10">
      <c r="A15724" t="s">
        <v>19</v>
      </c>
      <c r="B15724">
        <v>65320</v>
      </c>
      <c r="C15724" t="s">
        <v>1246</v>
      </c>
      <c r="D15724">
        <v>65320</v>
      </c>
      <c r="E15724" t="str">
        <f>"65320"</f>
        <v>65320</v>
      </c>
      <c r="F15724" t="s">
        <v>23</v>
      </c>
      <c r="G15724">
        <v>2018</v>
      </c>
      <c r="I15724" t="s">
        <v>21</v>
      </c>
      <c r="J15724" t="s">
        <v>22</v>
      </c>
    </row>
    <row r="15725" spans="1:10">
      <c r="A15725" t="s">
        <v>19</v>
      </c>
      <c r="B15725">
        <v>65321</v>
      </c>
      <c r="C15725" t="s">
        <v>1246</v>
      </c>
      <c r="D15725">
        <v>65321</v>
      </c>
      <c r="E15725" t="str">
        <f>"65321"</f>
        <v>65321</v>
      </c>
      <c r="F15725" t="s">
        <v>23</v>
      </c>
      <c r="G15725">
        <v>2018</v>
      </c>
      <c r="I15725" t="s">
        <v>21</v>
      </c>
      <c r="J15725" t="s">
        <v>22</v>
      </c>
    </row>
    <row r="15726" spans="1:10">
      <c r="A15726" t="s">
        <v>19</v>
      </c>
      <c r="B15726">
        <v>65322</v>
      </c>
      <c r="C15726" t="s">
        <v>1246</v>
      </c>
      <c r="D15726">
        <v>65322</v>
      </c>
      <c r="E15726" t="str">
        <f>"65322"</f>
        <v>65322</v>
      </c>
      <c r="F15726" t="s">
        <v>23</v>
      </c>
      <c r="G15726">
        <v>2018</v>
      </c>
      <c r="I15726" t="s">
        <v>21</v>
      </c>
      <c r="J15726" t="s">
        <v>22</v>
      </c>
    </row>
    <row r="15727" spans="1:10">
      <c r="A15727" t="s">
        <v>19</v>
      </c>
      <c r="B15727">
        <v>65323</v>
      </c>
      <c r="C15727" t="s">
        <v>1246</v>
      </c>
      <c r="D15727">
        <v>65323</v>
      </c>
      <c r="E15727" t="str">
        <f>"65323"</f>
        <v>65323</v>
      </c>
      <c r="F15727" t="s">
        <v>23</v>
      </c>
      <c r="G15727">
        <v>2018</v>
      </c>
      <c r="I15727" t="s">
        <v>21</v>
      </c>
      <c r="J15727" t="s">
        <v>22</v>
      </c>
    </row>
    <row r="15728" spans="1:10">
      <c r="A15728" t="s">
        <v>19</v>
      </c>
      <c r="B15728">
        <v>65324</v>
      </c>
      <c r="C15728" t="s">
        <v>1246</v>
      </c>
      <c r="D15728">
        <v>65324</v>
      </c>
      <c r="E15728" t="str">
        <f>"65324"</f>
        <v>65324</v>
      </c>
      <c r="F15728" t="s">
        <v>23</v>
      </c>
      <c r="G15728">
        <v>2018</v>
      </c>
      <c r="I15728" t="s">
        <v>21</v>
      </c>
      <c r="J15728" t="s">
        <v>22</v>
      </c>
    </row>
    <row r="15729" spans="1:10">
      <c r="A15729" t="s">
        <v>19</v>
      </c>
      <c r="B15729">
        <v>65325</v>
      </c>
      <c r="C15729" t="s">
        <v>1246</v>
      </c>
      <c r="D15729">
        <v>65325</v>
      </c>
      <c r="E15729" t="str">
        <f>"65325"</f>
        <v>65325</v>
      </c>
      <c r="F15729" t="s">
        <v>23</v>
      </c>
      <c r="G15729">
        <v>2018</v>
      </c>
      <c r="I15729" t="s">
        <v>21</v>
      </c>
      <c r="J15729" t="s">
        <v>22</v>
      </c>
    </row>
    <row r="15730" spans="1:10">
      <c r="A15730" t="s">
        <v>19</v>
      </c>
      <c r="B15730">
        <v>65326</v>
      </c>
      <c r="C15730" t="s">
        <v>1246</v>
      </c>
      <c r="D15730">
        <v>65326</v>
      </c>
      <c r="E15730" t="str">
        <f>"65326"</f>
        <v>65326</v>
      </c>
      <c r="F15730" t="s">
        <v>23</v>
      </c>
      <c r="G15730">
        <v>2018</v>
      </c>
      <c r="I15730" t="s">
        <v>21</v>
      </c>
      <c r="J15730" t="s">
        <v>22</v>
      </c>
    </row>
    <row r="15731" spans="1:10">
      <c r="A15731" t="s">
        <v>19</v>
      </c>
      <c r="B15731">
        <v>65329</v>
      </c>
      <c r="C15731" t="s">
        <v>1246</v>
      </c>
      <c r="D15731">
        <v>65329</v>
      </c>
      <c r="E15731" t="str">
        <f>"65329"</f>
        <v>65329</v>
      </c>
      <c r="F15731" t="s">
        <v>23</v>
      </c>
      <c r="G15731">
        <v>2018</v>
      </c>
      <c r="I15731" t="s">
        <v>21</v>
      </c>
      <c r="J15731" t="s">
        <v>22</v>
      </c>
    </row>
    <row r="15732" spans="1:10">
      <c r="A15732" t="s">
        <v>19</v>
      </c>
      <c r="B15732">
        <v>65330</v>
      </c>
      <c r="C15732" t="s">
        <v>1246</v>
      </c>
      <c r="D15732">
        <v>65330</v>
      </c>
      <c r="E15732" t="str">
        <f>"65330"</f>
        <v>65330</v>
      </c>
      <c r="F15732" t="s">
        <v>23</v>
      </c>
      <c r="G15732">
        <v>2018</v>
      </c>
      <c r="I15732" t="s">
        <v>21</v>
      </c>
      <c r="J15732" t="s">
        <v>22</v>
      </c>
    </row>
    <row r="15733" spans="1:10">
      <c r="A15733" t="s">
        <v>19</v>
      </c>
      <c r="B15733">
        <v>65332</v>
      </c>
      <c r="C15733" t="s">
        <v>1246</v>
      </c>
      <c r="D15733">
        <v>65332</v>
      </c>
      <c r="E15733" t="str">
        <f>"65332"</f>
        <v>65332</v>
      </c>
      <c r="F15733" t="s">
        <v>23</v>
      </c>
      <c r="G15733">
        <v>2018</v>
      </c>
      <c r="I15733" t="s">
        <v>21</v>
      </c>
      <c r="J15733" t="s">
        <v>22</v>
      </c>
    </row>
    <row r="15734" spans="1:10">
      <c r="A15734" t="s">
        <v>19</v>
      </c>
      <c r="B15734">
        <v>65333</v>
      </c>
      <c r="C15734" t="s">
        <v>1246</v>
      </c>
      <c r="D15734">
        <v>65333</v>
      </c>
      <c r="E15734" t="str">
        <f>"65333"</f>
        <v>65333</v>
      </c>
      <c r="F15734" t="s">
        <v>23</v>
      </c>
      <c r="G15734">
        <v>2018</v>
      </c>
      <c r="I15734" t="s">
        <v>21</v>
      </c>
      <c r="J15734" t="s">
        <v>22</v>
      </c>
    </row>
    <row r="15735" spans="1:10">
      <c r="A15735" t="s">
        <v>19</v>
      </c>
      <c r="B15735">
        <v>65334</v>
      </c>
      <c r="C15735" t="s">
        <v>1246</v>
      </c>
      <c r="D15735">
        <v>65334</v>
      </c>
      <c r="E15735" t="str">
        <f>"65334"</f>
        <v>65334</v>
      </c>
      <c r="F15735" t="s">
        <v>23</v>
      </c>
      <c r="G15735">
        <v>2018</v>
      </c>
      <c r="I15735" t="s">
        <v>21</v>
      </c>
      <c r="J15735" t="s">
        <v>22</v>
      </c>
    </row>
    <row r="15736" spans="1:10">
      <c r="A15736" t="s">
        <v>19</v>
      </c>
      <c r="B15736">
        <v>65335</v>
      </c>
      <c r="C15736" t="s">
        <v>1246</v>
      </c>
      <c r="D15736">
        <v>65335</v>
      </c>
      <c r="E15736" t="str">
        <f>"65335"</f>
        <v>65335</v>
      </c>
      <c r="F15736" t="s">
        <v>23</v>
      </c>
      <c r="G15736">
        <v>2018</v>
      </c>
      <c r="I15736" t="s">
        <v>21</v>
      </c>
      <c r="J15736" t="s">
        <v>22</v>
      </c>
    </row>
    <row r="15737" spans="1:10">
      <c r="A15737" t="s">
        <v>19</v>
      </c>
      <c r="B15737">
        <v>65336</v>
      </c>
      <c r="C15737" t="s">
        <v>1246</v>
      </c>
      <c r="D15737">
        <v>65336</v>
      </c>
      <c r="E15737" t="str">
        <f>"65336"</f>
        <v>65336</v>
      </c>
      <c r="F15737" t="s">
        <v>23</v>
      </c>
      <c r="G15737">
        <v>2018</v>
      </c>
      <c r="I15737" t="s">
        <v>21</v>
      </c>
      <c r="J15737" t="s">
        <v>22</v>
      </c>
    </row>
    <row r="15738" spans="1:10">
      <c r="A15738" t="s">
        <v>19</v>
      </c>
      <c r="B15738">
        <v>65337</v>
      </c>
      <c r="C15738" t="s">
        <v>1246</v>
      </c>
      <c r="D15738">
        <v>65337</v>
      </c>
      <c r="E15738" t="str">
        <f>"65337"</f>
        <v>65337</v>
      </c>
      <c r="F15738" t="s">
        <v>23</v>
      </c>
      <c r="G15738">
        <v>2018</v>
      </c>
      <c r="I15738" t="s">
        <v>21</v>
      </c>
      <c r="J15738" t="s">
        <v>22</v>
      </c>
    </row>
    <row r="15739" spans="1:10">
      <c r="A15739" t="s">
        <v>19</v>
      </c>
      <c r="B15739">
        <v>65338</v>
      </c>
      <c r="C15739" t="s">
        <v>1246</v>
      </c>
      <c r="D15739">
        <v>65338</v>
      </c>
      <c r="E15739" t="str">
        <f>"65338"</f>
        <v>65338</v>
      </c>
      <c r="F15739" t="s">
        <v>23</v>
      </c>
      <c r="G15739">
        <v>2018</v>
      </c>
      <c r="I15739" t="s">
        <v>21</v>
      </c>
      <c r="J15739" t="s">
        <v>22</v>
      </c>
    </row>
    <row r="15740" spans="1:10">
      <c r="A15740" t="s">
        <v>19</v>
      </c>
      <c r="B15740">
        <v>65339</v>
      </c>
      <c r="C15740" t="s">
        <v>1246</v>
      </c>
      <c r="D15740">
        <v>65339</v>
      </c>
      <c r="E15740" t="str">
        <f>"65339"</f>
        <v>65339</v>
      </c>
      <c r="F15740" t="s">
        <v>23</v>
      </c>
      <c r="G15740">
        <v>2018</v>
      </c>
      <c r="I15740" t="s">
        <v>21</v>
      </c>
      <c r="J15740" t="s">
        <v>22</v>
      </c>
    </row>
    <row r="15741" spans="1:10">
      <c r="A15741" t="s">
        <v>19</v>
      </c>
      <c r="B15741">
        <v>65340</v>
      </c>
      <c r="C15741" t="s">
        <v>1246</v>
      </c>
      <c r="D15741">
        <v>65340</v>
      </c>
      <c r="E15741" t="str">
        <f>"65340"</f>
        <v>65340</v>
      </c>
      <c r="F15741">
        <v>800214</v>
      </c>
      <c r="G15741">
        <v>2018</v>
      </c>
      <c r="I15741" t="s">
        <v>21</v>
      </c>
      <c r="J15741" t="s">
        <v>22</v>
      </c>
    </row>
    <row r="15742" spans="1:10">
      <c r="A15742" t="s">
        <v>19</v>
      </c>
      <c r="B15742">
        <v>65344</v>
      </c>
      <c r="C15742" t="s">
        <v>1246</v>
      </c>
      <c r="D15742">
        <v>65344</v>
      </c>
      <c r="E15742" t="str">
        <f>"65344"</f>
        <v>65344</v>
      </c>
      <c r="F15742" t="s">
        <v>23</v>
      </c>
      <c r="G15742">
        <v>2018</v>
      </c>
      <c r="I15742" t="s">
        <v>21</v>
      </c>
      <c r="J15742" t="s">
        <v>22</v>
      </c>
    </row>
    <row r="15743" spans="1:10">
      <c r="A15743" t="s">
        <v>19</v>
      </c>
      <c r="B15743">
        <v>65345</v>
      </c>
      <c r="C15743" t="s">
        <v>1246</v>
      </c>
      <c r="D15743">
        <v>65345</v>
      </c>
      <c r="E15743" t="str">
        <f>"65345"</f>
        <v>65345</v>
      </c>
      <c r="F15743" t="s">
        <v>23</v>
      </c>
      <c r="G15743">
        <v>2018</v>
      </c>
      <c r="I15743" t="s">
        <v>21</v>
      </c>
      <c r="J15743" t="s">
        <v>22</v>
      </c>
    </row>
    <row r="15744" spans="1:10">
      <c r="A15744" t="s">
        <v>19</v>
      </c>
      <c r="B15744">
        <v>65347</v>
      </c>
      <c r="C15744" t="s">
        <v>1246</v>
      </c>
      <c r="D15744">
        <v>65347</v>
      </c>
      <c r="E15744" t="str">
        <f>"65347"</f>
        <v>65347</v>
      </c>
      <c r="F15744" t="s">
        <v>23</v>
      </c>
      <c r="G15744">
        <v>2018</v>
      </c>
      <c r="I15744" t="s">
        <v>21</v>
      </c>
      <c r="J15744" t="s">
        <v>22</v>
      </c>
    </row>
    <row r="15745" spans="1:10">
      <c r="A15745" t="s">
        <v>19</v>
      </c>
      <c r="B15745">
        <v>65348</v>
      </c>
      <c r="C15745" t="s">
        <v>1246</v>
      </c>
      <c r="D15745">
        <v>65348</v>
      </c>
      <c r="E15745" t="str">
        <f>"65348"</f>
        <v>65348</v>
      </c>
      <c r="F15745" t="s">
        <v>23</v>
      </c>
      <c r="G15745">
        <v>2018</v>
      </c>
      <c r="I15745" t="s">
        <v>21</v>
      </c>
      <c r="J15745" t="s">
        <v>22</v>
      </c>
    </row>
    <row r="15746" spans="1:10">
      <c r="A15746" t="s">
        <v>19</v>
      </c>
      <c r="B15746">
        <v>65349</v>
      </c>
      <c r="C15746" t="s">
        <v>1246</v>
      </c>
      <c r="D15746">
        <v>65349</v>
      </c>
      <c r="E15746" t="str">
        <f>"65349"</f>
        <v>65349</v>
      </c>
      <c r="F15746">
        <v>129123</v>
      </c>
      <c r="G15746">
        <v>2018</v>
      </c>
      <c r="I15746" t="s">
        <v>21</v>
      </c>
      <c r="J15746" t="s">
        <v>22</v>
      </c>
    </row>
    <row r="15747" spans="1:10">
      <c r="A15747" t="s">
        <v>19</v>
      </c>
      <c r="B15747">
        <v>65350</v>
      </c>
      <c r="C15747" t="s">
        <v>1246</v>
      </c>
      <c r="D15747">
        <v>65350</v>
      </c>
      <c r="E15747" t="str">
        <f>"65350"</f>
        <v>65350</v>
      </c>
      <c r="F15747" t="s">
        <v>23</v>
      </c>
      <c r="G15747">
        <v>2018</v>
      </c>
      <c r="I15747" t="s">
        <v>21</v>
      </c>
      <c r="J15747" t="s">
        <v>22</v>
      </c>
    </row>
    <row r="15748" spans="1:10">
      <c r="A15748" t="s">
        <v>19</v>
      </c>
      <c r="B15748">
        <v>65351</v>
      </c>
      <c r="C15748" t="s">
        <v>1246</v>
      </c>
      <c r="D15748">
        <v>65351</v>
      </c>
      <c r="E15748" t="str">
        <f>"65351"</f>
        <v>65351</v>
      </c>
      <c r="F15748" t="s">
        <v>23</v>
      </c>
      <c r="G15748">
        <v>2018</v>
      </c>
      <c r="I15748" t="s">
        <v>21</v>
      </c>
      <c r="J15748" t="s">
        <v>22</v>
      </c>
    </row>
    <row r="15749" spans="1:10">
      <c r="A15749" t="s">
        <v>19</v>
      </c>
      <c r="B15749">
        <v>65354</v>
      </c>
      <c r="C15749" t="s">
        <v>1246</v>
      </c>
      <c r="D15749">
        <v>65354</v>
      </c>
      <c r="E15749" t="str">
        <f>"65354"</f>
        <v>65354</v>
      </c>
      <c r="F15749" t="s">
        <v>23</v>
      </c>
      <c r="G15749">
        <v>2018</v>
      </c>
      <c r="I15749" t="s">
        <v>21</v>
      </c>
      <c r="J15749" t="s">
        <v>22</v>
      </c>
    </row>
    <row r="15750" spans="1:10">
      <c r="A15750" t="s">
        <v>19</v>
      </c>
      <c r="B15750">
        <v>65355</v>
      </c>
      <c r="C15750" t="s">
        <v>1246</v>
      </c>
      <c r="D15750">
        <v>65355</v>
      </c>
      <c r="E15750" t="str">
        <f>"65355"</f>
        <v>65355</v>
      </c>
      <c r="F15750" t="s">
        <v>23</v>
      </c>
      <c r="G15750">
        <v>2018</v>
      </c>
      <c r="I15750" t="s">
        <v>21</v>
      </c>
      <c r="J15750" t="s">
        <v>22</v>
      </c>
    </row>
    <row r="15751" spans="1:10">
      <c r="A15751" t="s">
        <v>19</v>
      </c>
      <c r="B15751">
        <v>65360</v>
      </c>
      <c r="C15751" t="s">
        <v>1246</v>
      </c>
      <c r="D15751">
        <v>65360</v>
      </c>
      <c r="E15751" t="str">
        <f>"65360"</f>
        <v>65360</v>
      </c>
      <c r="F15751" t="s">
        <v>23</v>
      </c>
      <c r="G15751">
        <v>2018</v>
      </c>
      <c r="I15751" t="s">
        <v>21</v>
      </c>
      <c r="J15751" t="s">
        <v>22</v>
      </c>
    </row>
    <row r="15752" spans="1:10">
      <c r="A15752" t="s">
        <v>19</v>
      </c>
      <c r="B15752">
        <v>65401</v>
      </c>
      <c r="C15752" t="s">
        <v>1246</v>
      </c>
      <c r="D15752">
        <v>65401</v>
      </c>
      <c r="E15752" t="str">
        <f>"65401"</f>
        <v>65401</v>
      </c>
      <c r="F15752">
        <v>700558</v>
      </c>
      <c r="G15752">
        <v>2018</v>
      </c>
      <c r="I15752" t="s">
        <v>21</v>
      </c>
      <c r="J15752" t="s">
        <v>22</v>
      </c>
    </row>
    <row r="15753" spans="1:10">
      <c r="A15753" t="s">
        <v>19</v>
      </c>
      <c r="B15753">
        <v>65409</v>
      </c>
      <c r="C15753" t="s">
        <v>1246</v>
      </c>
      <c r="D15753">
        <v>65409</v>
      </c>
      <c r="E15753" t="str">
        <f>"65409"</f>
        <v>65409</v>
      </c>
      <c r="F15753" t="s">
        <v>23</v>
      </c>
      <c r="G15753">
        <v>2018</v>
      </c>
      <c r="I15753" t="s">
        <v>21</v>
      </c>
      <c r="J15753" t="s">
        <v>22</v>
      </c>
    </row>
    <row r="15754" spans="1:10">
      <c r="A15754" t="s">
        <v>19</v>
      </c>
      <c r="B15754">
        <v>65436</v>
      </c>
      <c r="C15754" t="s">
        <v>1246</v>
      </c>
      <c r="D15754">
        <v>65436</v>
      </c>
      <c r="E15754" t="str">
        <f>"65436"</f>
        <v>65436</v>
      </c>
      <c r="F15754" t="s">
        <v>23</v>
      </c>
      <c r="G15754">
        <v>2018</v>
      </c>
      <c r="I15754" t="s">
        <v>21</v>
      </c>
      <c r="J15754" t="s">
        <v>22</v>
      </c>
    </row>
    <row r="15755" spans="1:10">
      <c r="A15755" t="s">
        <v>19</v>
      </c>
      <c r="B15755">
        <v>65438</v>
      </c>
      <c r="C15755" t="s">
        <v>1246</v>
      </c>
      <c r="D15755">
        <v>65438</v>
      </c>
      <c r="E15755" t="str">
        <f>"65438"</f>
        <v>65438</v>
      </c>
      <c r="F15755" t="s">
        <v>23</v>
      </c>
      <c r="G15755">
        <v>2018</v>
      </c>
      <c r="I15755" t="s">
        <v>21</v>
      </c>
      <c r="J15755" t="s">
        <v>22</v>
      </c>
    </row>
    <row r="15756" spans="1:10">
      <c r="A15756" t="s">
        <v>19</v>
      </c>
      <c r="B15756">
        <v>65439</v>
      </c>
      <c r="C15756" t="s">
        <v>1246</v>
      </c>
      <c r="D15756">
        <v>65439</v>
      </c>
      <c r="E15756" t="str">
        <f>"65439"</f>
        <v>65439</v>
      </c>
      <c r="F15756" t="s">
        <v>23</v>
      </c>
      <c r="G15756">
        <v>2018</v>
      </c>
      <c r="I15756" t="s">
        <v>21</v>
      </c>
      <c r="J15756" t="s">
        <v>22</v>
      </c>
    </row>
    <row r="15757" spans="1:10">
      <c r="A15757" t="s">
        <v>19</v>
      </c>
      <c r="B15757">
        <v>65440</v>
      </c>
      <c r="C15757" t="s">
        <v>1246</v>
      </c>
      <c r="D15757">
        <v>65440</v>
      </c>
      <c r="E15757" t="str">
        <f>"65440"</f>
        <v>65440</v>
      </c>
      <c r="F15757" t="s">
        <v>23</v>
      </c>
      <c r="G15757">
        <v>2018</v>
      </c>
      <c r="I15757" t="s">
        <v>21</v>
      </c>
      <c r="J15757" t="s">
        <v>22</v>
      </c>
    </row>
    <row r="15758" spans="1:10">
      <c r="A15758" t="s">
        <v>19</v>
      </c>
      <c r="B15758">
        <v>65441</v>
      </c>
      <c r="C15758" t="s">
        <v>1246</v>
      </c>
      <c r="D15758">
        <v>65441</v>
      </c>
      <c r="E15758" t="str">
        <f>"65441"</f>
        <v>65441</v>
      </c>
      <c r="F15758" t="s">
        <v>23</v>
      </c>
      <c r="G15758">
        <v>2018</v>
      </c>
      <c r="I15758" t="s">
        <v>21</v>
      </c>
      <c r="J15758" t="s">
        <v>22</v>
      </c>
    </row>
    <row r="15759" spans="1:10">
      <c r="A15759" t="s">
        <v>19</v>
      </c>
      <c r="B15759">
        <v>65443</v>
      </c>
      <c r="C15759" t="s">
        <v>1246</v>
      </c>
      <c r="D15759">
        <v>65443</v>
      </c>
      <c r="E15759" t="str">
        <f>"65443"</f>
        <v>65443</v>
      </c>
      <c r="F15759" t="s">
        <v>23</v>
      </c>
      <c r="G15759">
        <v>2018</v>
      </c>
      <c r="I15759" t="s">
        <v>21</v>
      </c>
      <c r="J15759" t="s">
        <v>22</v>
      </c>
    </row>
    <row r="15760" spans="1:10">
      <c r="A15760" t="s">
        <v>19</v>
      </c>
      <c r="B15760">
        <v>65444</v>
      </c>
      <c r="C15760" t="s">
        <v>1246</v>
      </c>
      <c r="D15760">
        <v>65444</v>
      </c>
      <c r="E15760" t="str">
        <f>"65444"</f>
        <v>65444</v>
      </c>
      <c r="F15760" t="s">
        <v>23</v>
      </c>
      <c r="G15760">
        <v>2018</v>
      </c>
      <c r="I15760" t="s">
        <v>21</v>
      </c>
      <c r="J15760" t="s">
        <v>22</v>
      </c>
    </row>
    <row r="15761" spans="1:10">
      <c r="A15761" t="s">
        <v>19</v>
      </c>
      <c r="B15761">
        <v>65446</v>
      </c>
      <c r="C15761" t="s">
        <v>1246</v>
      </c>
      <c r="D15761">
        <v>65446</v>
      </c>
      <c r="E15761" t="str">
        <f>"65446"</f>
        <v>65446</v>
      </c>
      <c r="F15761" t="s">
        <v>23</v>
      </c>
      <c r="G15761">
        <v>2018</v>
      </c>
      <c r="I15761" t="s">
        <v>21</v>
      </c>
      <c r="J15761" t="s">
        <v>22</v>
      </c>
    </row>
    <row r="15762" spans="1:10">
      <c r="A15762" t="s">
        <v>19</v>
      </c>
      <c r="B15762">
        <v>65449</v>
      </c>
      <c r="C15762" t="s">
        <v>1246</v>
      </c>
      <c r="D15762">
        <v>65449</v>
      </c>
      <c r="E15762" t="str">
        <f>"65449"</f>
        <v>65449</v>
      </c>
      <c r="F15762" t="s">
        <v>23</v>
      </c>
      <c r="G15762">
        <v>2018</v>
      </c>
      <c r="I15762" t="s">
        <v>21</v>
      </c>
      <c r="J15762" t="s">
        <v>22</v>
      </c>
    </row>
    <row r="15763" spans="1:10">
      <c r="A15763" t="s">
        <v>19</v>
      </c>
      <c r="B15763">
        <v>65452</v>
      </c>
      <c r="C15763" t="s">
        <v>1246</v>
      </c>
      <c r="D15763">
        <v>65452</v>
      </c>
      <c r="E15763" t="str">
        <f>"65452"</f>
        <v>65452</v>
      </c>
      <c r="F15763" t="s">
        <v>23</v>
      </c>
      <c r="G15763">
        <v>2018</v>
      </c>
      <c r="I15763" t="s">
        <v>21</v>
      </c>
      <c r="J15763" t="s">
        <v>22</v>
      </c>
    </row>
    <row r="15764" spans="1:10">
      <c r="A15764" t="s">
        <v>19</v>
      </c>
      <c r="B15764">
        <v>65453</v>
      </c>
      <c r="C15764" t="s">
        <v>1246</v>
      </c>
      <c r="D15764">
        <v>65453</v>
      </c>
      <c r="E15764" t="str">
        <f>"65453"</f>
        <v>65453</v>
      </c>
      <c r="F15764" t="s">
        <v>23</v>
      </c>
      <c r="G15764">
        <v>2018</v>
      </c>
      <c r="I15764" t="s">
        <v>21</v>
      </c>
      <c r="J15764" t="s">
        <v>22</v>
      </c>
    </row>
    <row r="15765" spans="1:10">
      <c r="A15765" t="s">
        <v>19</v>
      </c>
      <c r="B15765">
        <v>65456</v>
      </c>
      <c r="C15765" t="s">
        <v>1246</v>
      </c>
      <c r="D15765">
        <v>65456</v>
      </c>
      <c r="E15765" t="str">
        <f>"65456"</f>
        <v>65456</v>
      </c>
      <c r="F15765" t="s">
        <v>23</v>
      </c>
      <c r="G15765">
        <v>2018</v>
      </c>
      <c r="I15765" t="s">
        <v>21</v>
      </c>
      <c r="J15765" t="s">
        <v>22</v>
      </c>
    </row>
    <row r="15766" spans="1:10">
      <c r="A15766" t="s">
        <v>19</v>
      </c>
      <c r="B15766">
        <v>65457</v>
      </c>
      <c r="C15766" t="s">
        <v>1246</v>
      </c>
      <c r="D15766">
        <v>65457</v>
      </c>
      <c r="E15766" t="str">
        <f>"65457"</f>
        <v>65457</v>
      </c>
      <c r="F15766" t="s">
        <v>23</v>
      </c>
      <c r="G15766">
        <v>2018</v>
      </c>
      <c r="I15766" t="s">
        <v>21</v>
      </c>
      <c r="J15766" t="s">
        <v>22</v>
      </c>
    </row>
    <row r="15767" spans="1:10">
      <c r="A15767" t="s">
        <v>19</v>
      </c>
      <c r="B15767">
        <v>65459</v>
      </c>
      <c r="C15767" t="s">
        <v>1246</v>
      </c>
      <c r="D15767">
        <v>65459</v>
      </c>
      <c r="E15767" t="str">
        <f>"65459"</f>
        <v>65459</v>
      </c>
      <c r="F15767" t="s">
        <v>23</v>
      </c>
      <c r="G15767">
        <v>2018</v>
      </c>
      <c r="I15767" t="s">
        <v>21</v>
      </c>
      <c r="J15767" t="s">
        <v>22</v>
      </c>
    </row>
    <row r="15768" spans="1:10">
      <c r="A15768" t="s">
        <v>19</v>
      </c>
      <c r="B15768">
        <v>65461</v>
      </c>
      <c r="C15768" t="s">
        <v>1246</v>
      </c>
      <c r="D15768">
        <v>65461</v>
      </c>
      <c r="E15768" t="str">
        <f>"65461"</f>
        <v>65461</v>
      </c>
      <c r="F15768" t="s">
        <v>23</v>
      </c>
      <c r="G15768">
        <v>2018</v>
      </c>
      <c r="I15768" t="s">
        <v>21</v>
      </c>
      <c r="J15768" t="s">
        <v>22</v>
      </c>
    </row>
    <row r="15769" spans="1:10">
      <c r="A15769" t="s">
        <v>19</v>
      </c>
      <c r="B15769">
        <v>65462</v>
      </c>
      <c r="C15769" t="s">
        <v>1246</v>
      </c>
      <c r="D15769">
        <v>65462</v>
      </c>
      <c r="E15769" t="str">
        <f>"65462"</f>
        <v>65462</v>
      </c>
      <c r="F15769" t="s">
        <v>23</v>
      </c>
      <c r="G15769">
        <v>2018</v>
      </c>
      <c r="I15769" t="s">
        <v>21</v>
      </c>
      <c r="J15769" t="s">
        <v>22</v>
      </c>
    </row>
    <row r="15770" spans="1:10">
      <c r="A15770" t="s">
        <v>19</v>
      </c>
      <c r="B15770">
        <v>65463</v>
      </c>
      <c r="C15770" t="s">
        <v>1246</v>
      </c>
      <c r="D15770">
        <v>65463</v>
      </c>
      <c r="E15770" t="str">
        <f>"65463"</f>
        <v>65463</v>
      </c>
      <c r="F15770" t="s">
        <v>23</v>
      </c>
      <c r="G15770">
        <v>2018</v>
      </c>
      <c r="I15770" t="s">
        <v>21</v>
      </c>
      <c r="J15770" t="s">
        <v>22</v>
      </c>
    </row>
    <row r="15771" spans="1:10">
      <c r="A15771" t="s">
        <v>19</v>
      </c>
      <c r="B15771">
        <v>65464</v>
      </c>
      <c r="C15771" t="s">
        <v>1246</v>
      </c>
      <c r="D15771">
        <v>65464</v>
      </c>
      <c r="E15771" t="str">
        <f>"65464"</f>
        <v>65464</v>
      </c>
      <c r="F15771" t="s">
        <v>23</v>
      </c>
      <c r="G15771">
        <v>2018</v>
      </c>
      <c r="I15771" t="s">
        <v>21</v>
      </c>
      <c r="J15771" t="s">
        <v>22</v>
      </c>
    </row>
    <row r="15772" spans="1:10">
      <c r="A15772" t="s">
        <v>19</v>
      </c>
      <c r="B15772">
        <v>65466</v>
      </c>
      <c r="C15772" t="s">
        <v>1246</v>
      </c>
      <c r="D15772">
        <v>65466</v>
      </c>
      <c r="E15772" t="str">
        <f>"65466"</f>
        <v>65466</v>
      </c>
      <c r="F15772" t="s">
        <v>23</v>
      </c>
      <c r="G15772">
        <v>2018</v>
      </c>
      <c r="I15772" t="s">
        <v>21</v>
      </c>
      <c r="J15772" t="s">
        <v>22</v>
      </c>
    </row>
    <row r="15773" spans="1:10">
      <c r="A15773" t="s">
        <v>19</v>
      </c>
      <c r="B15773">
        <v>65468</v>
      </c>
      <c r="C15773" t="s">
        <v>1246</v>
      </c>
      <c r="D15773">
        <v>65468</v>
      </c>
      <c r="E15773" t="str">
        <f>"65468"</f>
        <v>65468</v>
      </c>
      <c r="F15773" t="s">
        <v>23</v>
      </c>
      <c r="G15773">
        <v>2018</v>
      </c>
      <c r="I15773" t="s">
        <v>21</v>
      </c>
      <c r="J15773" t="s">
        <v>22</v>
      </c>
    </row>
    <row r="15774" spans="1:10">
      <c r="A15774" t="s">
        <v>19</v>
      </c>
      <c r="B15774">
        <v>65470</v>
      </c>
      <c r="C15774" t="s">
        <v>1246</v>
      </c>
      <c r="D15774">
        <v>65470</v>
      </c>
      <c r="E15774" t="str">
        <f>"65470"</f>
        <v>65470</v>
      </c>
      <c r="F15774" t="s">
        <v>23</v>
      </c>
      <c r="G15774">
        <v>2018</v>
      </c>
      <c r="I15774" t="s">
        <v>21</v>
      </c>
      <c r="J15774" t="s">
        <v>22</v>
      </c>
    </row>
    <row r="15775" spans="1:10">
      <c r="A15775" t="s">
        <v>19</v>
      </c>
      <c r="B15775">
        <v>65473</v>
      </c>
      <c r="C15775" t="s">
        <v>1246</v>
      </c>
      <c r="D15775">
        <v>65473</v>
      </c>
      <c r="E15775" t="str">
        <f>"65473"</f>
        <v>65473</v>
      </c>
      <c r="F15775" t="s">
        <v>23</v>
      </c>
      <c r="G15775">
        <v>2018</v>
      </c>
      <c r="I15775" t="s">
        <v>21</v>
      </c>
      <c r="J15775" t="s">
        <v>22</v>
      </c>
    </row>
    <row r="15776" spans="1:10">
      <c r="A15776" t="s">
        <v>19</v>
      </c>
      <c r="B15776">
        <v>65479</v>
      </c>
      <c r="C15776" t="s">
        <v>1246</v>
      </c>
      <c r="D15776">
        <v>65479</v>
      </c>
      <c r="E15776" t="str">
        <f>"65479"</f>
        <v>65479</v>
      </c>
      <c r="F15776" t="s">
        <v>23</v>
      </c>
      <c r="G15776">
        <v>2018</v>
      </c>
      <c r="I15776" t="s">
        <v>21</v>
      </c>
      <c r="J15776" t="s">
        <v>22</v>
      </c>
    </row>
    <row r="15777" spans="1:10">
      <c r="A15777" t="s">
        <v>19</v>
      </c>
      <c r="B15777">
        <v>65483</v>
      </c>
      <c r="C15777" t="s">
        <v>1246</v>
      </c>
      <c r="D15777">
        <v>65483</v>
      </c>
      <c r="E15777" t="str">
        <f>"65483"</f>
        <v>65483</v>
      </c>
      <c r="F15777">
        <v>298096</v>
      </c>
      <c r="G15777">
        <v>2018</v>
      </c>
      <c r="I15777" t="s">
        <v>21</v>
      </c>
      <c r="J15777" t="s">
        <v>22</v>
      </c>
    </row>
    <row r="15778" spans="1:10">
      <c r="A15778" t="s">
        <v>19</v>
      </c>
      <c r="B15778">
        <v>65484</v>
      </c>
      <c r="C15778" t="s">
        <v>1246</v>
      </c>
      <c r="D15778">
        <v>65484</v>
      </c>
      <c r="E15778" t="str">
        <f>"65484"</f>
        <v>65484</v>
      </c>
      <c r="F15778" t="s">
        <v>23</v>
      </c>
      <c r="G15778">
        <v>2018</v>
      </c>
      <c r="I15778" t="s">
        <v>21</v>
      </c>
      <c r="J15778" t="s">
        <v>22</v>
      </c>
    </row>
    <row r="15779" spans="1:10">
      <c r="A15779" t="s">
        <v>19</v>
      </c>
      <c r="B15779">
        <v>65486</v>
      </c>
      <c r="C15779" t="s">
        <v>1246</v>
      </c>
      <c r="D15779">
        <v>65486</v>
      </c>
      <c r="E15779" t="str">
        <f>"65486"</f>
        <v>65486</v>
      </c>
      <c r="F15779" t="s">
        <v>23</v>
      </c>
      <c r="G15779">
        <v>2018</v>
      </c>
      <c r="I15779" t="s">
        <v>21</v>
      </c>
      <c r="J15779" t="s">
        <v>22</v>
      </c>
    </row>
    <row r="15780" spans="1:10">
      <c r="A15780" t="s">
        <v>19</v>
      </c>
      <c r="B15780">
        <v>65501</v>
      </c>
      <c r="C15780" t="s">
        <v>1246</v>
      </c>
      <c r="D15780">
        <v>65501</v>
      </c>
      <c r="E15780" t="str">
        <f>"65501"</f>
        <v>65501</v>
      </c>
      <c r="F15780" t="s">
        <v>23</v>
      </c>
      <c r="G15780">
        <v>2018</v>
      </c>
      <c r="I15780" t="s">
        <v>21</v>
      </c>
      <c r="J15780" t="s">
        <v>22</v>
      </c>
    </row>
    <row r="15781" spans="1:10">
      <c r="A15781" t="s">
        <v>19</v>
      </c>
      <c r="B15781">
        <v>65529</v>
      </c>
      <c r="C15781" t="s">
        <v>1246</v>
      </c>
      <c r="D15781">
        <v>65529</v>
      </c>
      <c r="E15781" t="str">
        <f>"65529"</f>
        <v>65529</v>
      </c>
      <c r="F15781" t="s">
        <v>23</v>
      </c>
      <c r="G15781">
        <v>2018</v>
      </c>
      <c r="I15781" t="s">
        <v>21</v>
      </c>
      <c r="J15781" t="s">
        <v>22</v>
      </c>
    </row>
    <row r="15782" spans="1:10">
      <c r="A15782" t="s">
        <v>19</v>
      </c>
      <c r="B15782">
        <v>65534</v>
      </c>
      <c r="C15782" t="s">
        <v>1246</v>
      </c>
      <c r="D15782">
        <v>65534</v>
      </c>
      <c r="E15782" t="str">
        <f>"65534"</f>
        <v>65534</v>
      </c>
      <c r="F15782" t="s">
        <v>23</v>
      </c>
      <c r="G15782">
        <v>2018</v>
      </c>
      <c r="I15782" t="s">
        <v>21</v>
      </c>
      <c r="J15782" t="s">
        <v>22</v>
      </c>
    </row>
    <row r="15783" spans="1:10">
      <c r="A15783" t="s">
        <v>19</v>
      </c>
      <c r="B15783">
        <v>65535</v>
      </c>
      <c r="C15783" t="s">
        <v>1246</v>
      </c>
      <c r="D15783">
        <v>65535</v>
      </c>
      <c r="E15783" t="str">
        <f>"65535"</f>
        <v>65535</v>
      </c>
      <c r="F15783" t="s">
        <v>23</v>
      </c>
      <c r="G15783">
        <v>2018</v>
      </c>
      <c r="I15783" t="s">
        <v>21</v>
      </c>
      <c r="J15783" t="s">
        <v>22</v>
      </c>
    </row>
    <row r="15784" spans="1:10">
      <c r="A15784" t="s">
        <v>19</v>
      </c>
      <c r="B15784">
        <v>65536</v>
      </c>
      <c r="C15784" t="s">
        <v>1246</v>
      </c>
      <c r="D15784">
        <v>65536</v>
      </c>
      <c r="E15784" t="str">
        <f>"65536"</f>
        <v>65536</v>
      </c>
      <c r="F15784">
        <v>625496</v>
      </c>
      <c r="G15784">
        <v>2018</v>
      </c>
      <c r="I15784" t="s">
        <v>21</v>
      </c>
      <c r="J15784" t="s">
        <v>22</v>
      </c>
    </row>
    <row r="15785" spans="1:10">
      <c r="A15785" t="s">
        <v>19</v>
      </c>
      <c r="B15785">
        <v>65541</v>
      </c>
      <c r="C15785" t="s">
        <v>1246</v>
      </c>
      <c r="D15785">
        <v>65541</v>
      </c>
      <c r="E15785" t="str">
        <f>"65541"</f>
        <v>65541</v>
      </c>
      <c r="F15785" t="s">
        <v>23</v>
      </c>
      <c r="G15785">
        <v>2018</v>
      </c>
      <c r="I15785" t="s">
        <v>21</v>
      </c>
      <c r="J15785" t="s">
        <v>22</v>
      </c>
    </row>
    <row r="15786" spans="1:10">
      <c r="A15786" t="s">
        <v>19</v>
      </c>
      <c r="B15786">
        <v>65542</v>
      </c>
      <c r="C15786" t="s">
        <v>1246</v>
      </c>
      <c r="D15786">
        <v>65542</v>
      </c>
      <c r="E15786" t="str">
        <f>"65542"</f>
        <v>65542</v>
      </c>
      <c r="F15786" t="s">
        <v>23</v>
      </c>
      <c r="G15786">
        <v>2018</v>
      </c>
      <c r="I15786" t="s">
        <v>21</v>
      </c>
      <c r="J15786" t="s">
        <v>22</v>
      </c>
    </row>
    <row r="15787" spans="1:10">
      <c r="A15787" t="s">
        <v>19</v>
      </c>
      <c r="B15787">
        <v>65543</v>
      </c>
      <c r="C15787" t="s">
        <v>1246</v>
      </c>
      <c r="D15787">
        <v>65543</v>
      </c>
      <c r="E15787" t="str">
        <f>"65543"</f>
        <v>65543</v>
      </c>
      <c r="F15787" t="s">
        <v>23</v>
      </c>
      <c r="G15787">
        <v>2018</v>
      </c>
      <c r="I15787" t="s">
        <v>21</v>
      </c>
      <c r="J15787" t="s">
        <v>22</v>
      </c>
    </row>
    <row r="15788" spans="1:10">
      <c r="A15788" t="s">
        <v>19</v>
      </c>
      <c r="B15788">
        <v>65548</v>
      </c>
      <c r="C15788" t="s">
        <v>1246</v>
      </c>
      <c r="D15788">
        <v>65548</v>
      </c>
      <c r="E15788" t="str">
        <f>"65548"</f>
        <v>65548</v>
      </c>
      <c r="F15788" t="s">
        <v>23</v>
      </c>
      <c r="G15788">
        <v>2018</v>
      </c>
      <c r="I15788" t="s">
        <v>21</v>
      </c>
      <c r="J15788" t="s">
        <v>22</v>
      </c>
    </row>
    <row r="15789" spans="1:10">
      <c r="A15789" t="s">
        <v>19</v>
      </c>
      <c r="B15789">
        <v>65550</v>
      </c>
      <c r="C15789" t="s">
        <v>1246</v>
      </c>
      <c r="D15789">
        <v>65550</v>
      </c>
      <c r="E15789" t="str">
        <f>"65550"</f>
        <v>65550</v>
      </c>
      <c r="F15789" t="s">
        <v>23</v>
      </c>
      <c r="G15789">
        <v>2018</v>
      </c>
      <c r="I15789" t="s">
        <v>21</v>
      </c>
      <c r="J15789" t="s">
        <v>22</v>
      </c>
    </row>
    <row r="15790" spans="1:10">
      <c r="A15790" t="s">
        <v>19</v>
      </c>
      <c r="B15790">
        <v>65552</v>
      </c>
      <c r="C15790" t="s">
        <v>1246</v>
      </c>
      <c r="D15790">
        <v>65552</v>
      </c>
      <c r="E15790" t="str">
        <f>"65552"</f>
        <v>65552</v>
      </c>
      <c r="F15790" t="s">
        <v>23</v>
      </c>
      <c r="G15790">
        <v>2018</v>
      </c>
      <c r="I15790" t="s">
        <v>21</v>
      </c>
      <c r="J15790" t="s">
        <v>22</v>
      </c>
    </row>
    <row r="15791" spans="1:10">
      <c r="A15791" t="s">
        <v>19</v>
      </c>
      <c r="B15791">
        <v>65555</v>
      </c>
      <c r="C15791" t="s">
        <v>1246</v>
      </c>
      <c r="D15791">
        <v>65555</v>
      </c>
      <c r="E15791" t="str">
        <f>"65555"</f>
        <v>65555</v>
      </c>
      <c r="F15791" t="s">
        <v>23</v>
      </c>
      <c r="G15791">
        <v>2018</v>
      </c>
      <c r="I15791" t="s">
        <v>21</v>
      </c>
      <c r="J15791" t="s">
        <v>22</v>
      </c>
    </row>
    <row r="15792" spans="1:10">
      <c r="A15792" t="s">
        <v>19</v>
      </c>
      <c r="B15792">
        <v>65556</v>
      </c>
      <c r="C15792" t="s">
        <v>1246</v>
      </c>
      <c r="D15792">
        <v>65556</v>
      </c>
      <c r="E15792" t="str">
        <f>"65556"</f>
        <v>65556</v>
      </c>
      <c r="F15792">
        <v>396666</v>
      </c>
      <c r="G15792">
        <v>2018</v>
      </c>
      <c r="I15792" t="s">
        <v>21</v>
      </c>
      <c r="J15792" t="s">
        <v>22</v>
      </c>
    </row>
    <row r="15793" spans="1:10">
      <c r="A15793" t="s">
        <v>19</v>
      </c>
      <c r="B15793">
        <v>65557</v>
      </c>
      <c r="C15793" t="s">
        <v>1246</v>
      </c>
      <c r="D15793">
        <v>65557</v>
      </c>
      <c r="E15793" t="str">
        <f>"65557"</f>
        <v>65557</v>
      </c>
      <c r="F15793" t="s">
        <v>23</v>
      </c>
      <c r="G15793">
        <v>2018</v>
      </c>
      <c r="I15793" t="s">
        <v>21</v>
      </c>
      <c r="J15793" t="s">
        <v>22</v>
      </c>
    </row>
    <row r="15794" spans="1:10">
      <c r="A15794" t="s">
        <v>19</v>
      </c>
      <c r="B15794">
        <v>65559</v>
      </c>
      <c r="C15794" t="s">
        <v>1246</v>
      </c>
      <c r="D15794">
        <v>65559</v>
      </c>
      <c r="E15794" t="str">
        <f>"65559"</f>
        <v>65559</v>
      </c>
      <c r="F15794">
        <v>116658</v>
      </c>
      <c r="G15794">
        <v>2018</v>
      </c>
      <c r="I15794" t="s">
        <v>21</v>
      </c>
      <c r="J15794" t="s">
        <v>22</v>
      </c>
    </row>
    <row r="15795" spans="1:10">
      <c r="A15795" t="s">
        <v>19</v>
      </c>
      <c r="B15795">
        <v>65560</v>
      </c>
      <c r="C15795" t="s">
        <v>1246</v>
      </c>
      <c r="D15795">
        <v>65560</v>
      </c>
      <c r="E15795" t="str">
        <f>"65560"</f>
        <v>65560</v>
      </c>
      <c r="F15795">
        <v>310201</v>
      </c>
      <c r="G15795">
        <v>2018</v>
      </c>
      <c r="I15795" t="s">
        <v>21</v>
      </c>
      <c r="J15795" t="s">
        <v>22</v>
      </c>
    </row>
    <row r="15796" spans="1:10">
      <c r="A15796" t="s">
        <v>19</v>
      </c>
      <c r="B15796">
        <v>65564</v>
      </c>
      <c r="C15796" t="s">
        <v>1246</v>
      </c>
      <c r="D15796">
        <v>65564</v>
      </c>
      <c r="E15796" t="str">
        <f>"65564"</f>
        <v>65564</v>
      </c>
      <c r="F15796" t="s">
        <v>23</v>
      </c>
      <c r="G15796">
        <v>2018</v>
      </c>
      <c r="I15796" t="s">
        <v>21</v>
      </c>
      <c r="J15796" t="s">
        <v>22</v>
      </c>
    </row>
    <row r="15797" spans="1:10">
      <c r="A15797" t="s">
        <v>19</v>
      </c>
      <c r="B15797">
        <v>65565</v>
      </c>
      <c r="C15797" t="s">
        <v>1246</v>
      </c>
      <c r="D15797">
        <v>65565</v>
      </c>
      <c r="E15797" t="str">
        <f>"65565"</f>
        <v>65565</v>
      </c>
      <c r="F15797" t="s">
        <v>23</v>
      </c>
      <c r="G15797">
        <v>2018</v>
      </c>
      <c r="I15797" t="s">
        <v>21</v>
      </c>
      <c r="J15797" t="s">
        <v>22</v>
      </c>
    </row>
    <row r="15798" spans="1:10">
      <c r="A15798" t="s">
        <v>19</v>
      </c>
      <c r="B15798">
        <v>65566</v>
      </c>
      <c r="C15798" t="s">
        <v>1246</v>
      </c>
      <c r="D15798">
        <v>65566</v>
      </c>
      <c r="E15798" t="str">
        <f>"65566"</f>
        <v>65566</v>
      </c>
      <c r="F15798" t="s">
        <v>23</v>
      </c>
      <c r="G15798">
        <v>2018</v>
      </c>
      <c r="I15798" t="s">
        <v>21</v>
      </c>
      <c r="J15798" t="s">
        <v>22</v>
      </c>
    </row>
    <row r="15799" spans="1:10">
      <c r="A15799" t="s">
        <v>19</v>
      </c>
      <c r="B15799">
        <v>65567</v>
      </c>
      <c r="C15799" t="s">
        <v>1246</v>
      </c>
      <c r="D15799">
        <v>65567</v>
      </c>
      <c r="E15799" t="str">
        <f>"65567"</f>
        <v>65567</v>
      </c>
      <c r="F15799" t="s">
        <v>23</v>
      </c>
      <c r="G15799">
        <v>2018</v>
      </c>
      <c r="I15799" t="s">
        <v>21</v>
      </c>
      <c r="J15799" t="s">
        <v>22</v>
      </c>
    </row>
    <row r="15800" spans="1:10">
      <c r="A15800" t="s">
        <v>19</v>
      </c>
      <c r="B15800">
        <v>65570</v>
      </c>
      <c r="C15800" t="s">
        <v>1246</v>
      </c>
      <c r="D15800">
        <v>65570</v>
      </c>
      <c r="E15800" t="str">
        <f>"65570"</f>
        <v>65570</v>
      </c>
      <c r="F15800" t="s">
        <v>23</v>
      </c>
      <c r="G15800">
        <v>2018</v>
      </c>
      <c r="I15800" t="s">
        <v>21</v>
      </c>
      <c r="J15800" t="s">
        <v>22</v>
      </c>
    </row>
    <row r="15801" spans="1:10">
      <c r="A15801" t="s">
        <v>19</v>
      </c>
      <c r="B15801">
        <v>65571</v>
      </c>
      <c r="C15801" t="s">
        <v>1246</v>
      </c>
      <c r="D15801">
        <v>65571</v>
      </c>
      <c r="E15801" t="str">
        <f>"65571"</f>
        <v>65571</v>
      </c>
      <c r="F15801" t="s">
        <v>23</v>
      </c>
      <c r="G15801">
        <v>2018</v>
      </c>
      <c r="I15801" t="s">
        <v>21</v>
      </c>
      <c r="J15801" t="s">
        <v>22</v>
      </c>
    </row>
    <row r="15802" spans="1:10">
      <c r="A15802" t="s">
        <v>19</v>
      </c>
      <c r="B15802">
        <v>65580</v>
      </c>
      <c r="C15802" t="s">
        <v>1246</v>
      </c>
      <c r="D15802">
        <v>65580</v>
      </c>
      <c r="E15802" t="str">
        <f>"65580"</f>
        <v>65580</v>
      </c>
      <c r="F15802" t="s">
        <v>23</v>
      </c>
      <c r="G15802">
        <v>2018</v>
      </c>
      <c r="I15802" t="s">
        <v>21</v>
      </c>
      <c r="J15802" t="s">
        <v>22</v>
      </c>
    </row>
    <row r="15803" spans="1:10">
      <c r="A15803" t="s">
        <v>19</v>
      </c>
      <c r="B15803">
        <v>65582</v>
      </c>
      <c r="C15803" t="s">
        <v>1246</v>
      </c>
      <c r="D15803">
        <v>65582</v>
      </c>
      <c r="E15803" t="str">
        <f>"65582"</f>
        <v>65582</v>
      </c>
      <c r="F15803" t="s">
        <v>23</v>
      </c>
      <c r="G15803">
        <v>2018</v>
      </c>
      <c r="I15803" t="s">
        <v>21</v>
      </c>
      <c r="J15803" t="s">
        <v>22</v>
      </c>
    </row>
    <row r="15804" spans="1:10">
      <c r="A15804" t="s">
        <v>19</v>
      </c>
      <c r="B15804">
        <v>65583</v>
      </c>
      <c r="C15804" t="s">
        <v>1246</v>
      </c>
      <c r="D15804">
        <v>65583</v>
      </c>
      <c r="E15804" t="str">
        <f>"65583"</f>
        <v>65583</v>
      </c>
      <c r="F15804" t="s">
        <v>23</v>
      </c>
      <c r="G15804">
        <v>2018</v>
      </c>
      <c r="I15804" t="s">
        <v>21</v>
      </c>
      <c r="J15804" t="s">
        <v>22</v>
      </c>
    </row>
    <row r="15805" spans="1:10">
      <c r="A15805" t="s">
        <v>19</v>
      </c>
      <c r="B15805">
        <v>65584</v>
      </c>
      <c r="C15805" t="s">
        <v>1246</v>
      </c>
      <c r="D15805">
        <v>65584</v>
      </c>
      <c r="E15805" t="str">
        <f>"65584"</f>
        <v>65584</v>
      </c>
      <c r="F15805" t="s">
        <v>23</v>
      </c>
      <c r="G15805">
        <v>2018</v>
      </c>
      <c r="I15805" t="s">
        <v>21</v>
      </c>
      <c r="J15805" t="s">
        <v>22</v>
      </c>
    </row>
    <row r="15806" spans="1:10">
      <c r="A15806" t="s">
        <v>19</v>
      </c>
      <c r="B15806">
        <v>65588</v>
      </c>
      <c r="C15806" t="s">
        <v>1246</v>
      </c>
      <c r="D15806">
        <v>65588</v>
      </c>
      <c r="E15806" t="str">
        <f>"65588"</f>
        <v>65588</v>
      </c>
      <c r="F15806" t="s">
        <v>23</v>
      </c>
      <c r="G15806">
        <v>2018</v>
      </c>
      <c r="I15806" t="s">
        <v>21</v>
      </c>
      <c r="J15806" t="s">
        <v>22</v>
      </c>
    </row>
    <row r="15807" spans="1:10">
      <c r="A15807" t="s">
        <v>19</v>
      </c>
      <c r="B15807">
        <v>65589</v>
      </c>
      <c r="C15807" t="s">
        <v>1246</v>
      </c>
      <c r="D15807">
        <v>65589</v>
      </c>
      <c r="E15807" t="str">
        <f>"65589"</f>
        <v>65589</v>
      </c>
      <c r="F15807" t="s">
        <v>23</v>
      </c>
      <c r="G15807">
        <v>2018</v>
      </c>
      <c r="I15807" t="s">
        <v>21</v>
      </c>
      <c r="J15807" t="s">
        <v>22</v>
      </c>
    </row>
    <row r="15808" spans="1:10">
      <c r="A15808" t="s">
        <v>19</v>
      </c>
      <c r="B15808">
        <v>65590</v>
      </c>
      <c r="C15808" t="s">
        <v>1246</v>
      </c>
      <c r="D15808">
        <v>65590</v>
      </c>
      <c r="E15808" t="str">
        <f>"65590"</f>
        <v>65590</v>
      </c>
      <c r="F15808" t="s">
        <v>23</v>
      </c>
      <c r="G15808">
        <v>2018</v>
      </c>
      <c r="I15808" t="s">
        <v>21</v>
      </c>
      <c r="J15808" t="s">
        <v>22</v>
      </c>
    </row>
    <row r="15809" spans="1:10">
      <c r="A15809" t="s">
        <v>19</v>
      </c>
      <c r="B15809">
        <v>65591</v>
      </c>
      <c r="C15809" t="s">
        <v>1246</v>
      </c>
      <c r="D15809">
        <v>65591</v>
      </c>
      <c r="E15809" t="str">
        <f>"65591"</f>
        <v>65591</v>
      </c>
      <c r="F15809" t="s">
        <v>23</v>
      </c>
      <c r="G15809">
        <v>2018</v>
      </c>
      <c r="I15809" t="s">
        <v>21</v>
      </c>
      <c r="J15809" t="s">
        <v>22</v>
      </c>
    </row>
    <row r="15810" spans="1:10">
      <c r="A15810" t="s">
        <v>19</v>
      </c>
      <c r="B15810">
        <v>65601</v>
      </c>
      <c r="C15810" t="s">
        <v>1246</v>
      </c>
      <c r="D15810">
        <v>65601</v>
      </c>
      <c r="E15810" t="str">
        <f>"65601"</f>
        <v>65601</v>
      </c>
      <c r="F15810" t="s">
        <v>23</v>
      </c>
      <c r="G15810">
        <v>2018</v>
      </c>
      <c r="I15810" t="s">
        <v>21</v>
      </c>
      <c r="J15810" t="s">
        <v>22</v>
      </c>
    </row>
    <row r="15811" spans="1:10">
      <c r="A15811" t="s">
        <v>19</v>
      </c>
      <c r="B15811">
        <v>65603</v>
      </c>
      <c r="C15811" t="s">
        <v>1246</v>
      </c>
      <c r="D15811">
        <v>65603</v>
      </c>
      <c r="E15811" t="str">
        <f>"65603"</f>
        <v>65603</v>
      </c>
      <c r="F15811" t="s">
        <v>23</v>
      </c>
      <c r="G15811">
        <v>2018</v>
      </c>
      <c r="I15811" t="s">
        <v>21</v>
      </c>
      <c r="J15811" t="s">
        <v>22</v>
      </c>
    </row>
    <row r="15812" spans="1:10">
      <c r="A15812" t="s">
        <v>19</v>
      </c>
      <c r="B15812">
        <v>65604</v>
      </c>
      <c r="C15812" t="s">
        <v>1246</v>
      </c>
      <c r="D15812">
        <v>65604</v>
      </c>
      <c r="E15812" t="str">
        <f>"65604"</f>
        <v>65604</v>
      </c>
      <c r="F15812" t="s">
        <v>23</v>
      </c>
      <c r="G15812">
        <v>2018</v>
      </c>
      <c r="I15812" t="s">
        <v>21</v>
      </c>
      <c r="J15812" t="s">
        <v>22</v>
      </c>
    </row>
    <row r="15813" spans="1:10">
      <c r="A15813" t="s">
        <v>19</v>
      </c>
      <c r="B15813">
        <v>65605</v>
      </c>
      <c r="C15813" t="s">
        <v>1246</v>
      </c>
      <c r="D15813">
        <v>65605</v>
      </c>
      <c r="E15813" t="str">
        <f>"65605"</f>
        <v>65605</v>
      </c>
      <c r="F15813">
        <v>237384</v>
      </c>
      <c r="G15813">
        <v>2018</v>
      </c>
      <c r="I15813" t="s">
        <v>21</v>
      </c>
      <c r="J15813" t="s">
        <v>22</v>
      </c>
    </row>
    <row r="15814" spans="1:10">
      <c r="A15814" t="s">
        <v>19</v>
      </c>
      <c r="B15814">
        <v>65606</v>
      </c>
      <c r="C15814" t="s">
        <v>1246</v>
      </c>
      <c r="D15814">
        <v>65606</v>
      </c>
      <c r="E15814" t="str">
        <f>"65606"</f>
        <v>65606</v>
      </c>
      <c r="F15814">
        <v>80283</v>
      </c>
      <c r="G15814">
        <v>2018</v>
      </c>
      <c r="I15814" t="s">
        <v>21</v>
      </c>
      <c r="J15814" t="s">
        <v>22</v>
      </c>
    </row>
    <row r="15815" spans="1:10">
      <c r="A15815" t="s">
        <v>19</v>
      </c>
      <c r="B15815">
        <v>65608</v>
      </c>
      <c r="C15815" t="s">
        <v>1246</v>
      </c>
      <c r="D15815">
        <v>65608</v>
      </c>
      <c r="E15815" t="str">
        <f>"65608"</f>
        <v>65608</v>
      </c>
      <c r="F15815">
        <v>129523</v>
      </c>
      <c r="G15815">
        <v>2018</v>
      </c>
      <c r="I15815" t="s">
        <v>21</v>
      </c>
      <c r="J15815" t="s">
        <v>22</v>
      </c>
    </row>
    <row r="15816" spans="1:10">
      <c r="A15816" t="s">
        <v>19</v>
      </c>
      <c r="B15816">
        <v>65609</v>
      </c>
      <c r="C15816" t="s">
        <v>1246</v>
      </c>
      <c r="D15816">
        <v>65609</v>
      </c>
      <c r="E15816" t="str">
        <f>"65609"</f>
        <v>65609</v>
      </c>
      <c r="F15816" t="s">
        <v>23</v>
      </c>
      <c r="G15816">
        <v>2018</v>
      </c>
      <c r="I15816" t="s">
        <v>21</v>
      </c>
      <c r="J15816" t="s">
        <v>22</v>
      </c>
    </row>
    <row r="15817" spans="1:10">
      <c r="A15817" t="s">
        <v>19</v>
      </c>
      <c r="B15817">
        <v>65610</v>
      </c>
      <c r="C15817" t="s">
        <v>1246</v>
      </c>
      <c r="D15817">
        <v>65610</v>
      </c>
      <c r="E15817" t="str">
        <f>"65610"</f>
        <v>65610</v>
      </c>
      <c r="F15817" t="s">
        <v>23</v>
      </c>
      <c r="G15817">
        <v>2018</v>
      </c>
      <c r="I15817" t="s">
        <v>21</v>
      </c>
      <c r="J15817" t="s">
        <v>22</v>
      </c>
    </row>
    <row r="15818" spans="1:10">
      <c r="A15818" t="s">
        <v>19</v>
      </c>
      <c r="B15818">
        <v>65611</v>
      </c>
      <c r="C15818" t="s">
        <v>1246</v>
      </c>
      <c r="D15818">
        <v>65611</v>
      </c>
      <c r="E15818" t="str">
        <f>"65611"</f>
        <v>65611</v>
      </c>
      <c r="F15818" t="s">
        <v>23</v>
      </c>
      <c r="G15818">
        <v>2018</v>
      </c>
      <c r="I15818" t="s">
        <v>21</v>
      </c>
      <c r="J15818" t="s">
        <v>22</v>
      </c>
    </row>
    <row r="15819" spans="1:10">
      <c r="A15819" t="s">
        <v>19</v>
      </c>
      <c r="B15819">
        <v>65612</v>
      </c>
      <c r="C15819" t="s">
        <v>1246</v>
      </c>
      <c r="D15819">
        <v>65612</v>
      </c>
      <c r="E15819" t="str">
        <f>"65612"</f>
        <v>65612</v>
      </c>
      <c r="F15819" t="s">
        <v>23</v>
      </c>
      <c r="G15819">
        <v>2018</v>
      </c>
      <c r="I15819" t="s">
        <v>21</v>
      </c>
      <c r="J15819" t="s">
        <v>22</v>
      </c>
    </row>
    <row r="15820" spans="1:10">
      <c r="A15820" t="s">
        <v>19</v>
      </c>
      <c r="B15820">
        <v>65613</v>
      </c>
      <c r="C15820" t="s">
        <v>1246</v>
      </c>
      <c r="D15820">
        <v>65613</v>
      </c>
      <c r="E15820" t="str">
        <f>"65613"</f>
        <v>65613</v>
      </c>
      <c r="F15820" t="s">
        <v>23</v>
      </c>
      <c r="G15820">
        <v>2018</v>
      </c>
      <c r="I15820" t="s">
        <v>21</v>
      </c>
      <c r="J15820" t="s">
        <v>22</v>
      </c>
    </row>
    <row r="15821" spans="1:10">
      <c r="A15821" t="s">
        <v>19</v>
      </c>
      <c r="B15821">
        <v>65614</v>
      </c>
      <c r="C15821" t="s">
        <v>1246</v>
      </c>
      <c r="D15821">
        <v>65614</v>
      </c>
      <c r="E15821" t="str">
        <f>"65614"</f>
        <v>65614</v>
      </c>
      <c r="F15821" t="s">
        <v>23</v>
      </c>
      <c r="G15821">
        <v>2018</v>
      </c>
      <c r="I15821" t="s">
        <v>21</v>
      </c>
      <c r="J15821" t="s">
        <v>22</v>
      </c>
    </row>
    <row r="15822" spans="1:10">
      <c r="A15822" t="s">
        <v>19</v>
      </c>
      <c r="B15822">
        <v>65616</v>
      </c>
      <c r="C15822" t="s">
        <v>1246</v>
      </c>
      <c r="D15822">
        <v>65616</v>
      </c>
      <c r="E15822" t="str">
        <f>"65616"</f>
        <v>65616</v>
      </c>
      <c r="F15822">
        <v>174421</v>
      </c>
      <c r="G15822">
        <v>2018</v>
      </c>
      <c r="I15822" t="s">
        <v>21</v>
      </c>
      <c r="J15822" t="s">
        <v>22</v>
      </c>
    </row>
    <row r="15823" spans="1:10">
      <c r="A15823" t="s">
        <v>19</v>
      </c>
      <c r="B15823">
        <v>65617</v>
      </c>
      <c r="C15823" t="s">
        <v>1246</v>
      </c>
      <c r="D15823">
        <v>65617</v>
      </c>
      <c r="E15823" t="str">
        <f>"65617"</f>
        <v>65617</v>
      </c>
      <c r="F15823" t="s">
        <v>23</v>
      </c>
      <c r="G15823">
        <v>2018</v>
      </c>
      <c r="I15823" t="s">
        <v>21</v>
      </c>
      <c r="J15823" t="s">
        <v>22</v>
      </c>
    </row>
    <row r="15824" spans="1:10">
      <c r="A15824" t="s">
        <v>19</v>
      </c>
      <c r="B15824">
        <v>65618</v>
      </c>
      <c r="C15824" t="s">
        <v>1246</v>
      </c>
      <c r="D15824">
        <v>65618</v>
      </c>
      <c r="E15824" t="str">
        <f>"65618"</f>
        <v>65618</v>
      </c>
      <c r="F15824" t="s">
        <v>23</v>
      </c>
      <c r="G15824">
        <v>2018</v>
      </c>
      <c r="I15824" t="s">
        <v>21</v>
      </c>
      <c r="J15824" t="s">
        <v>22</v>
      </c>
    </row>
    <row r="15825" spans="1:10">
      <c r="A15825" t="s">
        <v>19</v>
      </c>
      <c r="B15825">
        <v>65619</v>
      </c>
      <c r="C15825" t="s">
        <v>1246</v>
      </c>
      <c r="D15825">
        <v>65619</v>
      </c>
      <c r="E15825" t="str">
        <f>"65619"</f>
        <v>65619</v>
      </c>
      <c r="F15825" t="s">
        <v>23</v>
      </c>
      <c r="G15825">
        <v>2018</v>
      </c>
      <c r="I15825" t="s">
        <v>21</v>
      </c>
      <c r="J15825" t="s">
        <v>22</v>
      </c>
    </row>
    <row r="15826" spans="1:10">
      <c r="A15826" t="s">
        <v>19</v>
      </c>
      <c r="B15826">
        <v>65620</v>
      </c>
      <c r="C15826" t="s">
        <v>1246</v>
      </c>
      <c r="D15826">
        <v>65620</v>
      </c>
      <c r="E15826" t="str">
        <f>"65620"</f>
        <v>65620</v>
      </c>
      <c r="F15826" t="s">
        <v>23</v>
      </c>
      <c r="G15826">
        <v>2018</v>
      </c>
      <c r="I15826" t="s">
        <v>21</v>
      </c>
      <c r="J15826" t="s">
        <v>22</v>
      </c>
    </row>
    <row r="15827" spans="1:10">
      <c r="A15827" t="s">
        <v>19</v>
      </c>
      <c r="B15827">
        <v>65622</v>
      </c>
      <c r="C15827" t="s">
        <v>1246</v>
      </c>
      <c r="D15827">
        <v>65622</v>
      </c>
      <c r="E15827" t="str">
        <f>"65622"</f>
        <v>65622</v>
      </c>
      <c r="F15827" t="s">
        <v>23</v>
      </c>
      <c r="G15827">
        <v>2018</v>
      </c>
      <c r="I15827" t="s">
        <v>21</v>
      </c>
      <c r="J15827" t="s">
        <v>22</v>
      </c>
    </row>
    <row r="15828" spans="1:10">
      <c r="A15828" t="s">
        <v>19</v>
      </c>
      <c r="B15828">
        <v>65624</v>
      </c>
      <c r="C15828" t="s">
        <v>1246</v>
      </c>
      <c r="D15828">
        <v>65624</v>
      </c>
      <c r="E15828" t="str">
        <f>"65624"</f>
        <v>65624</v>
      </c>
      <c r="F15828" t="s">
        <v>23</v>
      </c>
      <c r="G15828">
        <v>2018</v>
      </c>
      <c r="I15828" t="s">
        <v>21</v>
      </c>
      <c r="J15828" t="s">
        <v>22</v>
      </c>
    </row>
    <row r="15829" spans="1:10">
      <c r="A15829" t="s">
        <v>19</v>
      </c>
      <c r="B15829">
        <v>65625</v>
      </c>
      <c r="C15829" t="s">
        <v>1246</v>
      </c>
      <c r="D15829">
        <v>65625</v>
      </c>
      <c r="E15829" t="str">
        <f>"65625"</f>
        <v>65625</v>
      </c>
      <c r="F15829" t="s">
        <v>23</v>
      </c>
      <c r="G15829">
        <v>2018</v>
      </c>
      <c r="I15829" t="s">
        <v>21</v>
      </c>
      <c r="J15829" t="s">
        <v>22</v>
      </c>
    </row>
    <row r="15830" spans="1:10">
      <c r="A15830" t="s">
        <v>19</v>
      </c>
      <c r="B15830">
        <v>65626</v>
      </c>
      <c r="C15830" t="s">
        <v>1246</v>
      </c>
      <c r="D15830">
        <v>65626</v>
      </c>
      <c r="E15830" t="str">
        <f>"65626"</f>
        <v>65626</v>
      </c>
      <c r="F15830" t="s">
        <v>23</v>
      </c>
      <c r="G15830">
        <v>2018</v>
      </c>
      <c r="I15830" t="s">
        <v>21</v>
      </c>
      <c r="J15830" t="s">
        <v>22</v>
      </c>
    </row>
    <row r="15831" spans="1:10">
      <c r="A15831" t="s">
        <v>19</v>
      </c>
      <c r="B15831">
        <v>65627</v>
      </c>
      <c r="C15831" t="s">
        <v>1246</v>
      </c>
      <c r="D15831">
        <v>65627</v>
      </c>
      <c r="E15831" t="str">
        <f>"65627"</f>
        <v>65627</v>
      </c>
      <c r="F15831" t="s">
        <v>23</v>
      </c>
      <c r="G15831">
        <v>2018</v>
      </c>
      <c r="I15831" t="s">
        <v>21</v>
      </c>
      <c r="J15831" t="s">
        <v>22</v>
      </c>
    </row>
    <row r="15832" spans="1:10">
      <c r="A15832" t="s">
        <v>19</v>
      </c>
      <c r="B15832">
        <v>65629</v>
      </c>
      <c r="C15832" t="s">
        <v>1246</v>
      </c>
      <c r="D15832">
        <v>65629</v>
      </c>
      <c r="E15832" t="str">
        <f>"65629"</f>
        <v>65629</v>
      </c>
      <c r="F15832" t="s">
        <v>23</v>
      </c>
      <c r="G15832">
        <v>2018</v>
      </c>
      <c r="I15832" t="s">
        <v>21</v>
      </c>
      <c r="J15832" t="s">
        <v>22</v>
      </c>
    </row>
    <row r="15833" spans="1:10">
      <c r="A15833" t="s">
        <v>19</v>
      </c>
      <c r="B15833">
        <v>65630</v>
      </c>
      <c r="C15833" t="s">
        <v>1246</v>
      </c>
      <c r="D15833">
        <v>65630</v>
      </c>
      <c r="E15833" t="str">
        <f>"65630"</f>
        <v>65630</v>
      </c>
      <c r="F15833" t="s">
        <v>23</v>
      </c>
      <c r="G15833">
        <v>2018</v>
      </c>
      <c r="I15833" t="s">
        <v>21</v>
      </c>
      <c r="J15833" t="s">
        <v>22</v>
      </c>
    </row>
    <row r="15834" spans="1:10">
      <c r="A15834" t="s">
        <v>19</v>
      </c>
      <c r="B15834">
        <v>65631</v>
      </c>
      <c r="C15834" t="s">
        <v>1246</v>
      </c>
      <c r="D15834">
        <v>65631</v>
      </c>
      <c r="E15834" t="str">
        <f>"65631"</f>
        <v>65631</v>
      </c>
      <c r="F15834" t="s">
        <v>23</v>
      </c>
      <c r="G15834">
        <v>2018</v>
      </c>
      <c r="I15834" t="s">
        <v>21</v>
      </c>
      <c r="J15834" t="s">
        <v>22</v>
      </c>
    </row>
    <row r="15835" spans="1:10">
      <c r="A15835" t="s">
        <v>19</v>
      </c>
      <c r="B15835">
        <v>65632</v>
      </c>
      <c r="C15835" t="s">
        <v>1246</v>
      </c>
      <c r="D15835">
        <v>65632</v>
      </c>
      <c r="E15835" t="str">
        <f>"65632"</f>
        <v>65632</v>
      </c>
      <c r="F15835" t="s">
        <v>23</v>
      </c>
      <c r="G15835">
        <v>2018</v>
      </c>
      <c r="I15835" t="s">
        <v>21</v>
      </c>
      <c r="J15835" t="s">
        <v>22</v>
      </c>
    </row>
    <row r="15836" spans="1:10">
      <c r="A15836" t="s">
        <v>19</v>
      </c>
      <c r="B15836">
        <v>65633</v>
      </c>
      <c r="C15836" t="s">
        <v>1246</v>
      </c>
      <c r="D15836">
        <v>65633</v>
      </c>
      <c r="E15836" t="str">
        <f>"65633"</f>
        <v>65633</v>
      </c>
      <c r="F15836" t="s">
        <v>23</v>
      </c>
      <c r="G15836">
        <v>2018</v>
      </c>
      <c r="I15836" t="s">
        <v>21</v>
      </c>
      <c r="J15836" t="s">
        <v>22</v>
      </c>
    </row>
    <row r="15837" spans="1:10">
      <c r="A15837" t="s">
        <v>19</v>
      </c>
      <c r="B15837">
        <v>65634</v>
      </c>
      <c r="C15837" t="s">
        <v>1246</v>
      </c>
      <c r="D15837">
        <v>65634</v>
      </c>
      <c r="E15837" t="str">
        <f>"65634"</f>
        <v>65634</v>
      </c>
      <c r="F15837" t="s">
        <v>23</v>
      </c>
      <c r="G15837">
        <v>2018</v>
      </c>
      <c r="I15837" t="s">
        <v>21</v>
      </c>
      <c r="J15837" t="s">
        <v>22</v>
      </c>
    </row>
    <row r="15838" spans="1:10">
      <c r="A15838" t="s">
        <v>19</v>
      </c>
      <c r="B15838">
        <v>65635</v>
      </c>
      <c r="C15838" t="s">
        <v>1246</v>
      </c>
      <c r="D15838">
        <v>65635</v>
      </c>
      <c r="E15838" t="str">
        <f>"65635"</f>
        <v>65635</v>
      </c>
      <c r="F15838" t="s">
        <v>23</v>
      </c>
      <c r="G15838">
        <v>2018</v>
      </c>
      <c r="I15838" t="s">
        <v>21</v>
      </c>
      <c r="J15838" t="s">
        <v>22</v>
      </c>
    </row>
    <row r="15839" spans="1:10">
      <c r="A15839" t="s">
        <v>19</v>
      </c>
      <c r="B15839">
        <v>65636</v>
      </c>
      <c r="C15839" t="s">
        <v>1246</v>
      </c>
      <c r="D15839">
        <v>65636</v>
      </c>
      <c r="E15839" t="str">
        <f>"65636"</f>
        <v>65636</v>
      </c>
      <c r="F15839" t="s">
        <v>23</v>
      </c>
      <c r="G15839">
        <v>2018</v>
      </c>
      <c r="I15839" t="s">
        <v>21</v>
      </c>
      <c r="J15839" t="s">
        <v>22</v>
      </c>
    </row>
    <row r="15840" spans="1:10">
      <c r="A15840" t="s">
        <v>19</v>
      </c>
      <c r="B15840">
        <v>65637</v>
      </c>
      <c r="C15840" t="s">
        <v>1246</v>
      </c>
      <c r="D15840">
        <v>65637</v>
      </c>
      <c r="E15840" t="str">
        <f>"65637"</f>
        <v>65637</v>
      </c>
      <c r="F15840" t="s">
        <v>23</v>
      </c>
      <c r="G15840">
        <v>2018</v>
      </c>
      <c r="I15840" t="s">
        <v>21</v>
      </c>
      <c r="J15840" t="s">
        <v>22</v>
      </c>
    </row>
    <row r="15841" spans="1:10">
      <c r="A15841" t="s">
        <v>19</v>
      </c>
      <c r="B15841">
        <v>65638</v>
      </c>
      <c r="C15841" t="s">
        <v>1246</v>
      </c>
      <c r="D15841">
        <v>65638</v>
      </c>
      <c r="E15841" t="str">
        <f>"65638"</f>
        <v>65638</v>
      </c>
      <c r="F15841" t="s">
        <v>23</v>
      </c>
      <c r="G15841">
        <v>2018</v>
      </c>
      <c r="I15841" t="s">
        <v>21</v>
      </c>
      <c r="J15841" t="s">
        <v>22</v>
      </c>
    </row>
    <row r="15842" spans="1:10">
      <c r="A15842" t="s">
        <v>19</v>
      </c>
      <c r="B15842">
        <v>65640</v>
      </c>
      <c r="C15842" t="s">
        <v>1246</v>
      </c>
      <c r="D15842">
        <v>65640</v>
      </c>
      <c r="E15842" t="str">
        <f>"65640"</f>
        <v>65640</v>
      </c>
      <c r="F15842" t="s">
        <v>23</v>
      </c>
      <c r="G15842">
        <v>2018</v>
      </c>
      <c r="I15842" t="s">
        <v>21</v>
      </c>
      <c r="J15842" t="s">
        <v>22</v>
      </c>
    </row>
    <row r="15843" spans="1:10">
      <c r="A15843" t="s">
        <v>19</v>
      </c>
      <c r="B15843">
        <v>65641</v>
      </c>
      <c r="C15843" t="s">
        <v>1246</v>
      </c>
      <c r="D15843">
        <v>65641</v>
      </c>
      <c r="E15843" t="str">
        <f>"65641"</f>
        <v>65641</v>
      </c>
      <c r="F15843" t="s">
        <v>23</v>
      </c>
      <c r="G15843">
        <v>2018</v>
      </c>
      <c r="I15843" t="s">
        <v>21</v>
      </c>
      <c r="J15843" t="s">
        <v>22</v>
      </c>
    </row>
    <row r="15844" spans="1:10">
      <c r="A15844" t="s">
        <v>19</v>
      </c>
      <c r="B15844">
        <v>65644</v>
      </c>
      <c r="C15844" t="s">
        <v>1246</v>
      </c>
      <c r="D15844">
        <v>65644</v>
      </c>
      <c r="E15844" t="str">
        <f>"65644"</f>
        <v>65644</v>
      </c>
      <c r="F15844" t="s">
        <v>23</v>
      </c>
      <c r="G15844">
        <v>2018</v>
      </c>
      <c r="I15844" t="s">
        <v>21</v>
      </c>
      <c r="J15844" t="s">
        <v>22</v>
      </c>
    </row>
    <row r="15845" spans="1:10">
      <c r="A15845" t="s">
        <v>19</v>
      </c>
      <c r="B15845">
        <v>65646</v>
      </c>
      <c r="C15845" t="s">
        <v>1246</v>
      </c>
      <c r="D15845">
        <v>65646</v>
      </c>
      <c r="E15845" t="str">
        <f>"65646"</f>
        <v>65646</v>
      </c>
      <c r="F15845" t="s">
        <v>23</v>
      </c>
      <c r="G15845">
        <v>2018</v>
      </c>
      <c r="I15845" t="s">
        <v>21</v>
      </c>
      <c r="J15845" t="s">
        <v>22</v>
      </c>
    </row>
    <row r="15846" spans="1:10">
      <c r="A15846" t="s">
        <v>19</v>
      </c>
      <c r="B15846">
        <v>65647</v>
      </c>
      <c r="C15846" t="s">
        <v>1246</v>
      </c>
      <c r="D15846">
        <v>65647</v>
      </c>
      <c r="E15846" t="str">
        <f>"65647"</f>
        <v>65647</v>
      </c>
      <c r="F15846" t="s">
        <v>23</v>
      </c>
      <c r="G15846">
        <v>2018</v>
      </c>
      <c r="I15846" t="s">
        <v>21</v>
      </c>
      <c r="J15846" t="s">
        <v>22</v>
      </c>
    </row>
    <row r="15847" spans="1:10">
      <c r="A15847" t="s">
        <v>19</v>
      </c>
      <c r="B15847">
        <v>65648</v>
      </c>
      <c r="C15847" t="s">
        <v>1246</v>
      </c>
      <c r="D15847">
        <v>65648</v>
      </c>
      <c r="E15847" t="str">
        <f>"65648"</f>
        <v>65648</v>
      </c>
      <c r="F15847" t="s">
        <v>23</v>
      </c>
      <c r="G15847">
        <v>2018</v>
      </c>
      <c r="I15847" t="s">
        <v>21</v>
      </c>
      <c r="J15847" t="s">
        <v>22</v>
      </c>
    </row>
    <row r="15848" spans="1:10">
      <c r="A15848" t="s">
        <v>19</v>
      </c>
      <c r="B15848">
        <v>65649</v>
      </c>
      <c r="C15848" t="s">
        <v>1246</v>
      </c>
      <c r="D15848">
        <v>65649</v>
      </c>
      <c r="E15848" t="str">
        <f>"65649"</f>
        <v>65649</v>
      </c>
      <c r="F15848" t="s">
        <v>23</v>
      </c>
      <c r="G15848">
        <v>2018</v>
      </c>
      <c r="I15848" t="s">
        <v>21</v>
      </c>
      <c r="J15848" t="s">
        <v>22</v>
      </c>
    </row>
    <row r="15849" spans="1:10">
      <c r="A15849" t="s">
        <v>19</v>
      </c>
      <c r="B15849">
        <v>65650</v>
      </c>
      <c r="C15849" t="s">
        <v>1246</v>
      </c>
      <c r="D15849">
        <v>65650</v>
      </c>
      <c r="E15849" t="str">
        <f>"65650"</f>
        <v>65650</v>
      </c>
      <c r="F15849" t="s">
        <v>23</v>
      </c>
      <c r="G15849">
        <v>2018</v>
      </c>
      <c r="I15849" t="s">
        <v>21</v>
      </c>
      <c r="J15849" t="s">
        <v>22</v>
      </c>
    </row>
    <row r="15850" spans="1:10">
      <c r="A15850" t="s">
        <v>19</v>
      </c>
      <c r="B15850">
        <v>65652</v>
      </c>
      <c r="C15850" t="s">
        <v>1246</v>
      </c>
      <c r="D15850">
        <v>65652</v>
      </c>
      <c r="E15850" t="str">
        <f>"65652"</f>
        <v>65652</v>
      </c>
      <c r="F15850" t="s">
        <v>23</v>
      </c>
      <c r="G15850">
        <v>2018</v>
      </c>
      <c r="I15850" t="s">
        <v>21</v>
      </c>
      <c r="J15850" t="s">
        <v>22</v>
      </c>
    </row>
    <row r="15851" spans="1:10">
      <c r="A15851" t="s">
        <v>19</v>
      </c>
      <c r="B15851">
        <v>65653</v>
      </c>
      <c r="C15851" t="s">
        <v>1246</v>
      </c>
      <c r="D15851">
        <v>65653</v>
      </c>
      <c r="E15851" t="str">
        <f>"65653"</f>
        <v>65653</v>
      </c>
      <c r="F15851" t="s">
        <v>23</v>
      </c>
      <c r="G15851">
        <v>2018</v>
      </c>
      <c r="I15851" t="s">
        <v>21</v>
      </c>
      <c r="J15851" t="s">
        <v>22</v>
      </c>
    </row>
    <row r="15852" spans="1:10">
      <c r="A15852" t="s">
        <v>19</v>
      </c>
      <c r="B15852">
        <v>65654</v>
      </c>
      <c r="C15852" t="s">
        <v>1246</v>
      </c>
      <c r="D15852">
        <v>65654</v>
      </c>
      <c r="E15852" t="str">
        <f>"65654"</f>
        <v>65654</v>
      </c>
      <c r="F15852" t="s">
        <v>23</v>
      </c>
      <c r="G15852">
        <v>2018</v>
      </c>
      <c r="I15852" t="s">
        <v>21</v>
      </c>
      <c r="J15852" t="s">
        <v>22</v>
      </c>
    </row>
    <row r="15853" spans="1:10">
      <c r="A15853" t="s">
        <v>19</v>
      </c>
      <c r="B15853">
        <v>65655</v>
      </c>
      <c r="C15853" t="s">
        <v>1246</v>
      </c>
      <c r="D15853">
        <v>65655</v>
      </c>
      <c r="E15853" t="str">
        <f>"65655"</f>
        <v>65655</v>
      </c>
      <c r="F15853" t="s">
        <v>23</v>
      </c>
      <c r="G15853">
        <v>2018</v>
      </c>
      <c r="I15853" t="s">
        <v>21</v>
      </c>
      <c r="J15853" t="s">
        <v>22</v>
      </c>
    </row>
    <row r="15854" spans="1:10">
      <c r="A15854" t="s">
        <v>19</v>
      </c>
      <c r="B15854">
        <v>65656</v>
      </c>
      <c r="C15854" t="s">
        <v>1246</v>
      </c>
      <c r="D15854">
        <v>65656</v>
      </c>
      <c r="E15854" t="str">
        <f>"65656"</f>
        <v>65656</v>
      </c>
      <c r="F15854" t="s">
        <v>23</v>
      </c>
      <c r="G15854">
        <v>2018</v>
      </c>
      <c r="I15854" t="s">
        <v>21</v>
      </c>
      <c r="J15854" t="s">
        <v>22</v>
      </c>
    </row>
    <row r="15855" spans="1:10">
      <c r="A15855" t="s">
        <v>19</v>
      </c>
      <c r="B15855">
        <v>65657</v>
      </c>
      <c r="C15855" t="s">
        <v>1246</v>
      </c>
      <c r="D15855">
        <v>65657</v>
      </c>
      <c r="E15855" t="str">
        <f>"65657"</f>
        <v>65657</v>
      </c>
      <c r="F15855" t="s">
        <v>23</v>
      </c>
      <c r="G15855">
        <v>2018</v>
      </c>
      <c r="I15855" t="s">
        <v>21</v>
      </c>
      <c r="J15855" t="s">
        <v>22</v>
      </c>
    </row>
    <row r="15856" spans="1:10">
      <c r="A15856" t="s">
        <v>19</v>
      </c>
      <c r="B15856">
        <v>65658</v>
      </c>
      <c r="C15856" t="s">
        <v>1246</v>
      </c>
      <c r="D15856">
        <v>65658</v>
      </c>
      <c r="E15856" t="str">
        <f>"65658"</f>
        <v>65658</v>
      </c>
      <c r="F15856" t="s">
        <v>23</v>
      </c>
      <c r="G15856">
        <v>2018</v>
      </c>
      <c r="I15856" t="s">
        <v>21</v>
      </c>
      <c r="J15856" t="s">
        <v>22</v>
      </c>
    </row>
    <row r="15857" spans="1:10">
      <c r="A15857" t="s">
        <v>19</v>
      </c>
      <c r="B15857">
        <v>65660</v>
      </c>
      <c r="C15857" t="s">
        <v>1246</v>
      </c>
      <c r="D15857">
        <v>65660</v>
      </c>
      <c r="E15857" t="str">
        <f>"65660"</f>
        <v>65660</v>
      </c>
      <c r="F15857" t="s">
        <v>23</v>
      </c>
      <c r="G15857">
        <v>2018</v>
      </c>
      <c r="I15857" t="s">
        <v>21</v>
      </c>
      <c r="J15857" t="s">
        <v>22</v>
      </c>
    </row>
    <row r="15858" spans="1:10">
      <c r="A15858" t="s">
        <v>19</v>
      </c>
      <c r="B15858">
        <v>65661</v>
      </c>
      <c r="C15858" t="s">
        <v>1246</v>
      </c>
      <c r="D15858">
        <v>65661</v>
      </c>
      <c r="E15858" t="str">
        <f>"65661"</f>
        <v>65661</v>
      </c>
      <c r="F15858" t="s">
        <v>23</v>
      </c>
      <c r="G15858">
        <v>2018</v>
      </c>
      <c r="I15858" t="s">
        <v>21</v>
      </c>
      <c r="J15858" t="s">
        <v>22</v>
      </c>
    </row>
    <row r="15859" spans="1:10">
      <c r="A15859" t="s">
        <v>19</v>
      </c>
      <c r="B15859">
        <v>65662</v>
      </c>
      <c r="C15859" t="s">
        <v>1246</v>
      </c>
      <c r="D15859">
        <v>65662</v>
      </c>
      <c r="E15859" t="str">
        <f>"65662"</f>
        <v>65662</v>
      </c>
      <c r="F15859" t="s">
        <v>23</v>
      </c>
      <c r="G15859">
        <v>2018</v>
      </c>
      <c r="I15859" t="s">
        <v>21</v>
      </c>
      <c r="J15859" t="s">
        <v>22</v>
      </c>
    </row>
    <row r="15860" spans="1:10">
      <c r="A15860" t="s">
        <v>19</v>
      </c>
      <c r="B15860">
        <v>65663</v>
      </c>
      <c r="C15860" t="s">
        <v>1246</v>
      </c>
      <c r="D15860">
        <v>65663</v>
      </c>
      <c r="E15860" t="str">
        <f>"65663"</f>
        <v>65663</v>
      </c>
      <c r="F15860" t="s">
        <v>23</v>
      </c>
      <c r="G15860">
        <v>2018</v>
      </c>
      <c r="I15860" t="s">
        <v>21</v>
      </c>
      <c r="J15860" t="s">
        <v>22</v>
      </c>
    </row>
    <row r="15861" spans="1:10">
      <c r="A15861" t="s">
        <v>19</v>
      </c>
      <c r="B15861">
        <v>65664</v>
      </c>
      <c r="C15861" t="s">
        <v>1246</v>
      </c>
      <c r="D15861">
        <v>65664</v>
      </c>
      <c r="E15861" t="str">
        <f>"65664"</f>
        <v>65664</v>
      </c>
      <c r="F15861" t="s">
        <v>23</v>
      </c>
      <c r="G15861">
        <v>2018</v>
      </c>
      <c r="I15861" t="s">
        <v>21</v>
      </c>
      <c r="J15861" t="s">
        <v>22</v>
      </c>
    </row>
    <row r="15862" spans="1:10">
      <c r="A15862" t="s">
        <v>19</v>
      </c>
      <c r="B15862">
        <v>65666</v>
      </c>
      <c r="C15862" t="s">
        <v>1246</v>
      </c>
      <c r="D15862">
        <v>65666</v>
      </c>
      <c r="E15862" t="str">
        <f>"65666"</f>
        <v>65666</v>
      </c>
      <c r="F15862" t="s">
        <v>23</v>
      </c>
      <c r="G15862">
        <v>2018</v>
      </c>
      <c r="I15862" t="s">
        <v>21</v>
      </c>
      <c r="J15862" t="s">
        <v>22</v>
      </c>
    </row>
    <row r="15863" spans="1:10">
      <c r="A15863" t="s">
        <v>19</v>
      </c>
      <c r="B15863">
        <v>65667</v>
      </c>
      <c r="C15863" t="s">
        <v>1246</v>
      </c>
      <c r="D15863">
        <v>65667</v>
      </c>
      <c r="E15863" t="str">
        <f>"65667"</f>
        <v>65667</v>
      </c>
      <c r="F15863" t="s">
        <v>23</v>
      </c>
      <c r="G15863">
        <v>2018</v>
      </c>
      <c r="I15863" t="s">
        <v>21</v>
      </c>
      <c r="J15863" t="s">
        <v>22</v>
      </c>
    </row>
    <row r="15864" spans="1:10">
      <c r="A15864" t="s">
        <v>19</v>
      </c>
      <c r="B15864">
        <v>65668</v>
      </c>
      <c r="C15864" t="s">
        <v>1246</v>
      </c>
      <c r="D15864">
        <v>65668</v>
      </c>
      <c r="E15864" t="str">
        <f>"65668"</f>
        <v>65668</v>
      </c>
      <c r="F15864" t="s">
        <v>23</v>
      </c>
      <c r="G15864">
        <v>2018</v>
      </c>
      <c r="I15864" t="s">
        <v>21</v>
      </c>
      <c r="J15864" t="s">
        <v>22</v>
      </c>
    </row>
    <row r="15865" spans="1:10">
      <c r="A15865" t="s">
        <v>19</v>
      </c>
      <c r="B15865">
        <v>65669</v>
      </c>
      <c r="C15865" t="s">
        <v>1246</v>
      </c>
      <c r="D15865">
        <v>65669</v>
      </c>
      <c r="E15865" t="str">
        <f>"65669"</f>
        <v>65669</v>
      </c>
      <c r="F15865" t="s">
        <v>23</v>
      </c>
      <c r="G15865">
        <v>2018</v>
      </c>
      <c r="I15865" t="s">
        <v>21</v>
      </c>
      <c r="J15865" t="s">
        <v>22</v>
      </c>
    </row>
    <row r="15866" spans="1:10">
      <c r="A15866" t="s">
        <v>19</v>
      </c>
      <c r="B15866">
        <v>65672</v>
      </c>
      <c r="C15866" t="s">
        <v>1246</v>
      </c>
      <c r="D15866">
        <v>65672</v>
      </c>
      <c r="E15866" t="str">
        <f>"65672"</f>
        <v>65672</v>
      </c>
      <c r="F15866" t="s">
        <v>23</v>
      </c>
      <c r="G15866">
        <v>2018</v>
      </c>
      <c r="I15866" t="s">
        <v>21</v>
      </c>
      <c r="J15866" t="s">
        <v>22</v>
      </c>
    </row>
    <row r="15867" spans="1:10">
      <c r="A15867" t="s">
        <v>19</v>
      </c>
      <c r="B15867">
        <v>65674</v>
      </c>
      <c r="C15867" t="s">
        <v>1246</v>
      </c>
      <c r="D15867">
        <v>65674</v>
      </c>
      <c r="E15867" t="str">
        <f>"65674"</f>
        <v>65674</v>
      </c>
      <c r="F15867" t="s">
        <v>23</v>
      </c>
      <c r="G15867">
        <v>2018</v>
      </c>
      <c r="I15867" t="s">
        <v>21</v>
      </c>
      <c r="J15867" t="s">
        <v>22</v>
      </c>
    </row>
    <row r="15868" spans="1:10">
      <c r="A15868" t="s">
        <v>19</v>
      </c>
      <c r="B15868">
        <v>65676</v>
      </c>
      <c r="C15868" t="s">
        <v>1246</v>
      </c>
      <c r="D15868">
        <v>65676</v>
      </c>
      <c r="E15868" t="str">
        <f>"65676"</f>
        <v>65676</v>
      </c>
      <c r="F15868" t="s">
        <v>23</v>
      </c>
      <c r="G15868">
        <v>2018</v>
      </c>
      <c r="I15868" t="s">
        <v>21</v>
      </c>
      <c r="J15868" t="s">
        <v>22</v>
      </c>
    </row>
    <row r="15869" spans="1:10">
      <c r="A15869" t="s">
        <v>19</v>
      </c>
      <c r="B15869">
        <v>65679</v>
      </c>
      <c r="C15869" t="s">
        <v>1246</v>
      </c>
      <c r="D15869">
        <v>65679</v>
      </c>
      <c r="E15869" t="str">
        <f>"65679"</f>
        <v>65679</v>
      </c>
      <c r="F15869" t="s">
        <v>23</v>
      </c>
      <c r="G15869">
        <v>2018</v>
      </c>
      <c r="I15869" t="s">
        <v>21</v>
      </c>
      <c r="J15869" t="s">
        <v>22</v>
      </c>
    </row>
    <row r="15870" spans="1:10">
      <c r="A15870" t="s">
        <v>19</v>
      </c>
      <c r="B15870">
        <v>65680</v>
      </c>
      <c r="C15870" t="s">
        <v>1246</v>
      </c>
      <c r="D15870">
        <v>65680</v>
      </c>
      <c r="E15870" t="str">
        <f>"65680"</f>
        <v>65680</v>
      </c>
      <c r="F15870" t="s">
        <v>23</v>
      </c>
      <c r="G15870">
        <v>2018</v>
      </c>
      <c r="I15870" t="s">
        <v>21</v>
      </c>
      <c r="J15870" t="s">
        <v>22</v>
      </c>
    </row>
    <row r="15871" spans="1:10">
      <c r="A15871" t="s">
        <v>19</v>
      </c>
      <c r="B15871">
        <v>65681</v>
      </c>
      <c r="C15871" t="s">
        <v>1246</v>
      </c>
      <c r="D15871">
        <v>65681</v>
      </c>
      <c r="E15871" t="str">
        <f>"65681"</f>
        <v>65681</v>
      </c>
      <c r="F15871" t="s">
        <v>23</v>
      </c>
      <c r="G15871">
        <v>2018</v>
      </c>
      <c r="I15871" t="s">
        <v>21</v>
      </c>
      <c r="J15871" t="s">
        <v>22</v>
      </c>
    </row>
    <row r="15872" spans="1:10">
      <c r="A15872" t="s">
        <v>19</v>
      </c>
      <c r="B15872">
        <v>65682</v>
      </c>
      <c r="C15872" t="s">
        <v>1246</v>
      </c>
      <c r="D15872">
        <v>65682</v>
      </c>
      <c r="E15872" t="str">
        <f>"65682"</f>
        <v>65682</v>
      </c>
      <c r="F15872" t="s">
        <v>23</v>
      </c>
      <c r="G15872">
        <v>2018</v>
      </c>
      <c r="I15872" t="s">
        <v>21</v>
      </c>
      <c r="J15872" t="s">
        <v>22</v>
      </c>
    </row>
    <row r="15873" spans="1:10">
      <c r="A15873" t="s">
        <v>19</v>
      </c>
      <c r="B15873">
        <v>65685</v>
      </c>
      <c r="C15873" t="s">
        <v>1246</v>
      </c>
      <c r="D15873">
        <v>65685</v>
      </c>
      <c r="E15873" t="str">
        <f>"65685"</f>
        <v>65685</v>
      </c>
      <c r="F15873" t="s">
        <v>23</v>
      </c>
      <c r="G15873">
        <v>2018</v>
      </c>
      <c r="I15873" t="s">
        <v>21</v>
      </c>
      <c r="J15873" t="s">
        <v>22</v>
      </c>
    </row>
    <row r="15874" spans="1:10">
      <c r="A15874" t="s">
        <v>19</v>
      </c>
      <c r="B15874">
        <v>65686</v>
      </c>
      <c r="C15874" t="s">
        <v>1246</v>
      </c>
      <c r="D15874">
        <v>65686</v>
      </c>
      <c r="E15874" t="str">
        <f>"65686"</f>
        <v>65686</v>
      </c>
      <c r="F15874" t="s">
        <v>23</v>
      </c>
      <c r="G15874">
        <v>2018</v>
      </c>
      <c r="I15874" t="s">
        <v>21</v>
      </c>
      <c r="J15874" t="s">
        <v>22</v>
      </c>
    </row>
    <row r="15875" spans="1:10">
      <c r="A15875" t="s">
        <v>19</v>
      </c>
      <c r="B15875">
        <v>65689</v>
      </c>
      <c r="C15875" t="s">
        <v>1246</v>
      </c>
      <c r="D15875">
        <v>65689</v>
      </c>
      <c r="E15875" t="str">
        <f>"65689"</f>
        <v>65689</v>
      </c>
      <c r="F15875">
        <v>220119</v>
      </c>
      <c r="G15875">
        <v>2018</v>
      </c>
      <c r="I15875" t="s">
        <v>21</v>
      </c>
      <c r="J15875" t="s">
        <v>22</v>
      </c>
    </row>
    <row r="15876" spans="1:10">
      <c r="A15876" t="s">
        <v>19</v>
      </c>
      <c r="B15876">
        <v>65690</v>
      </c>
      <c r="C15876" t="s">
        <v>1246</v>
      </c>
      <c r="D15876">
        <v>65690</v>
      </c>
      <c r="E15876" t="str">
        <f>"65690"</f>
        <v>65690</v>
      </c>
      <c r="F15876" t="s">
        <v>23</v>
      </c>
      <c r="G15876">
        <v>2018</v>
      </c>
      <c r="I15876" t="s">
        <v>21</v>
      </c>
      <c r="J15876" t="s">
        <v>22</v>
      </c>
    </row>
    <row r="15877" spans="1:10">
      <c r="A15877" t="s">
        <v>19</v>
      </c>
      <c r="B15877">
        <v>65692</v>
      </c>
      <c r="C15877" t="s">
        <v>1246</v>
      </c>
      <c r="D15877">
        <v>65692</v>
      </c>
      <c r="E15877" t="str">
        <f>"65692"</f>
        <v>65692</v>
      </c>
      <c r="F15877" t="s">
        <v>23</v>
      </c>
      <c r="G15877">
        <v>2018</v>
      </c>
      <c r="I15877" t="s">
        <v>21</v>
      </c>
      <c r="J15877" t="s">
        <v>22</v>
      </c>
    </row>
    <row r="15878" spans="1:10">
      <c r="A15878" t="s">
        <v>19</v>
      </c>
      <c r="B15878">
        <v>65702</v>
      </c>
      <c r="C15878" t="s">
        <v>1246</v>
      </c>
      <c r="D15878">
        <v>65702</v>
      </c>
      <c r="E15878" t="str">
        <f>"65702"</f>
        <v>65702</v>
      </c>
      <c r="F15878" t="s">
        <v>23</v>
      </c>
      <c r="G15878">
        <v>2018</v>
      </c>
      <c r="I15878" t="s">
        <v>21</v>
      </c>
      <c r="J15878" t="s">
        <v>22</v>
      </c>
    </row>
    <row r="15879" spans="1:10">
      <c r="A15879" t="s">
        <v>19</v>
      </c>
      <c r="B15879">
        <v>65704</v>
      </c>
      <c r="C15879" t="s">
        <v>1246</v>
      </c>
      <c r="D15879">
        <v>65704</v>
      </c>
      <c r="E15879" t="str">
        <f>"65704"</f>
        <v>65704</v>
      </c>
      <c r="F15879">
        <v>372019</v>
      </c>
      <c r="G15879">
        <v>2018</v>
      </c>
      <c r="I15879" t="s">
        <v>21</v>
      </c>
      <c r="J15879" t="s">
        <v>22</v>
      </c>
    </row>
    <row r="15880" spans="1:10">
      <c r="A15880" t="s">
        <v>19</v>
      </c>
      <c r="B15880">
        <v>65705</v>
      </c>
      <c r="C15880" t="s">
        <v>1246</v>
      </c>
      <c r="D15880">
        <v>65705</v>
      </c>
      <c r="E15880" t="str">
        <f>"65705"</f>
        <v>65705</v>
      </c>
      <c r="F15880">
        <v>97331</v>
      </c>
      <c r="G15880">
        <v>2018</v>
      </c>
      <c r="I15880" t="s">
        <v>21</v>
      </c>
      <c r="J15880" t="s">
        <v>22</v>
      </c>
    </row>
    <row r="15881" spans="1:10">
      <c r="A15881" t="s">
        <v>19</v>
      </c>
      <c r="B15881">
        <v>65706</v>
      </c>
      <c r="C15881" t="s">
        <v>1246</v>
      </c>
      <c r="D15881">
        <v>65706</v>
      </c>
      <c r="E15881" t="str">
        <f>"65706"</f>
        <v>65706</v>
      </c>
      <c r="F15881" t="s">
        <v>23</v>
      </c>
      <c r="G15881">
        <v>2018</v>
      </c>
      <c r="I15881" t="s">
        <v>21</v>
      </c>
      <c r="J15881" t="s">
        <v>22</v>
      </c>
    </row>
    <row r="15882" spans="1:10">
      <c r="A15882" t="s">
        <v>19</v>
      </c>
      <c r="B15882">
        <v>65707</v>
      </c>
      <c r="C15882" t="s">
        <v>1246</v>
      </c>
      <c r="D15882">
        <v>65707</v>
      </c>
      <c r="E15882" t="str">
        <f>"65707"</f>
        <v>65707</v>
      </c>
      <c r="F15882" t="s">
        <v>23</v>
      </c>
      <c r="G15882">
        <v>2018</v>
      </c>
      <c r="I15882" t="s">
        <v>21</v>
      </c>
      <c r="J15882" t="s">
        <v>22</v>
      </c>
    </row>
    <row r="15883" spans="1:10">
      <c r="A15883" t="s">
        <v>19</v>
      </c>
      <c r="B15883">
        <v>65708</v>
      </c>
      <c r="C15883" t="s">
        <v>1246</v>
      </c>
      <c r="D15883">
        <v>65708</v>
      </c>
      <c r="E15883" t="str">
        <f>"65708"</f>
        <v>65708</v>
      </c>
      <c r="F15883" t="s">
        <v>23</v>
      </c>
      <c r="G15883">
        <v>2018</v>
      </c>
      <c r="I15883" t="s">
        <v>21</v>
      </c>
      <c r="J15883" t="s">
        <v>22</v>
      </c>
    </row>
    <row r="15884" spans="1:10">
      <c r="A15884" t="s">
        <v>19</v>
      </c>
      <c r="B15884">
        <v>65710</v>
      </c>
      <c r="C15884" t="s">
        <v>1246</v>
      </c>
      <c r="D15884">
        <v>65710</v>
      </c>
      <c r="E15884" t="str">
        <f>"65710"</f>
        <v>65710</v>
      </c>
      <c r="F15884" t="s">
        <v>23</v>
      </c>
      <c r="G15884">
        <v>2018</v>
      </c>
      <c r="I15884" t="s">
        <v>21</v>
      </c>
      <c r="J15884" t="s">
        <v>22</v>
      </c>
    </row>
    <row r="15885" spans="1:10">
      <c r="A15885" t="s">
        <v>19</v>
      </c>
      <c r="B15885">
        <v>65711</v>
      </c>
      <c r="C15885" t="s">
        <v>1246</v>
      </c>
      <c r="D15885">
        <v>65711</v>
      </c>
      <c r="E15885" t="str">
        <f>"65711"</f>
        <v>65711</v>
      </c>
      <c r="F15885">
        <v>625669</v>
      </c>
      <c r="G15885">
        <v>2018</v>
      </c>
      <c r="I15885" t="s">
        <v>21</v>
      </c>
      <c r="J15885" t="s">
        <v>22</v>
      </c>
    </row>
    <row r="15886" spans="1:10">
      <c r="A15886" t="s">
        <v>19</v>
      </c>
      <c r="B15886">
        <v>65712</v>
      </c>
      <c r="C15886" t="s">
        <v>1246</v>
      </c>
      <c r="D15886">
        <v>65712</v>
      </c>
      <c r="E15886" t="str">
        <f>"65712"</f>
        <v>65712</v>
      </c>
      <c r="F15886" t="s">
        <v>23</v>
      </c>
      <c r="G15886">
        <v>2018</v>
      </c>
      <c r="I15886" t="s">
        <v>21</v>
      </c>
      <c r="J15886" t="s">
        <v>22</v>
      </c>
    </row>
    <row r="15887" spans="1:10">
      <c r="A15887" t="s">
        <v>19</v>
      </c>
      <c r="B15887">
        <v>65713</v>
      </c>
      <c r="C15887" t="s">
        <v>1246</v>
      </c>
      <c r="D15887">
        <v>65713</v>
      </c>
      <c r="E15887" t="str">
        <f>"65713"</f>
        <v>65713</v>
      </c>
      <c r="F15887" t="s">
        <v>23</v>
      </c>
      <c r="G15887">
        <v>2018</v>
      </c>
      <c r="I15887" t="s">
        <v>21</v>
      </c>
      <c r="J15887" t="s">
        <v>22</v>
      </c>
    </row>
    <row r="15888" spans="1:10">
      <c r="A15888" t="s">
        <v>19</v>
      </c>
      <c r="B15888">
        <v>65714</v>
      </c>
      <c r="C15888" t="s">
        <v>1246</v>
      </c>
      <c r="D15888">
        <v>65714</v>
      </c>
      <c r="E15888" t="str">
        <f>"65714"</f>
        <v>65714</v>
      </c>
      <c r="F15888" t="s">
        <v>23</v>
      </c>
      <c r="G15888">
        <v>2018</v>
      </c>
      <c r="I15888" t="s">
        <v>21</v>
      </c>
      <c r="J15888" t="s">
        <v>22</v>
      </c>
    </row>
    <row r="15889" spans="1:10">
      <c r="A15889" t="s">
        <v>19</v>
      </c>
      <c r="B15889">
        <v>65715</v>
      </c>
      <c r="C15889" t="s">
        <v>1246</v>
      </c>
      <c r="D15889">
        <v>65715</v>
      </c>
      <c r="E15889" t="str">
        <f>"65715"</f>
        <v>65715</v>
      </c>
      <c r="F15889" t="s">
        <v>23</v>
      </c>
      <c r="G15889">
        <v>2018</v>
      </c>
      <c r="I15889" t="s">
        <v>21</v>
      </c>
      <c r="J15889" t="s">
        <v>22</v>
      </c>
    </row>
    <row r="15890" spans="1:10">
      <c r="A15890" t="s">
        <v>19</v>
      </c>
      <c r="B15890">
        <v>65717</v>
      </c>
      <c r="C15890" t="s">
        <v>1246</v>
      </c>
      <c r="D15890">
        <v>65717</v>
      </c>
      <c r="E15890" t="str">
        <f>"65717"</f>
        <v>65717</v>
      </c>
      <c r="F15890" t="s">
        <v>23</v>
      </c>
      <c r="G15890">
        <v>2018</v>
      </c>
      <c r="I15890" t="s">
        <v>21</v>
      </c>
      <c r="J15890" t="s">
        <v>22</v>
      </c>
    </row>
    <row r="15891" spans="1:10">
      <c r="A15891" t="s">
        <v>19</v>
      </c>
      <c r="B15891">
        <v>65720</v>
      </c>
      <c r="C15891" t="s">
        <v>1246</v>
      </c>
      <c r="D15891">
        <v>65720</v>
      </c>
      <c r="E15891" t="str">
        <f>"65720"</f>
        <v>65720</v>
      </c>
      <c r="F15891" t="s">
        <v>23</v>
      </c>
      <c r="G15891">
        <v>2018</v>
      </c>
      <c r="I15891" t="s">
        <v>21</v>
      </c>
      <c r="J15891" t="s">
        <v>22</v>
      </c>
    </row>
    <row r="15892" spans="1:10">
      <c r="A15892" t="s">
        <v>19</v>
      </c>
      <c r="B15892">
        <v>65721</v>
      </c>
      <c r="C15892" t="s">
        <v>1246</v>
      </c>
      <c r="D15892">
        <v>65721</v>
      </c>
      <c r="E15892" t="str">
        <f>"65721"</f>
        <v>65721</v>
      </c>
      <c r="F15892" t="s">
        <v>23</v>
      </c>
      <c r="G15892">
        <v>2018</v>
      </c>
      <c r="I15892" t="s">
        <v>21</v>
      </c>
      <c r="J15892" t="s">
        <v>22</v>
      </c>
    </row>
    <row r="15893" spans="1:10">
      <c r="A15893" t="s">
        <v>19</v>
      </c>
      <c r="B15893">
        <v>65722</v>
      </c>
      <c r="C15893" t="s">
        <v>1246</v>
      </c>
      <c r="D15893">
        <v>65722</v>
      </c>
      <c r="E15893" t="str">
        <f>"65722"</f>
        <v>65722</v>
      </c>
      <c r="F15893" t="s">
        <v>23</v>
      </c>
      <c r="G15893">
        <v>2018</v>
      </c>
      <c r="I15893" t="s">
        <v>21</v>
      </c>
      <c r="J15893" t="s">
        <v>22</v>
      </c>
    </row>
    <row r="15894" spans="1:10">
      <c r="A15894" t="s">
        <v>19</v>
      </c>
      <c r="B15894">
        <v>65723</v>
      </c>
      <c r="C15894" t="s">
        <v>1246</v>
      </c>
      <c r="D15894">
        <v>65723</v>
      </c>
      <c r="E15894" t="str">
        <f>"65723"</f>
        <v>65723</v>
      </c>
      <c r="F15894" t="s">
        <v>23</v>
      </c>
      <c r="G15894">
        <v>2018</v>
      </c>
      <c r="I15894" t="s">
        <v>21</v>
      </c>
      <c r="J15894" t="s">
        <v>22</v>
      </c>
    </row>
    <row r="15895" spans="1:10">
      <c r="A15895" t="s">
        <v>19</v>
      </c>
      <c r="B15895">
        <v>65724</v>
      </c>
      <c r="C15895" t="s">
        <v>1246</v>
      </c>
      <c r="D15895">
        <v>65724</v>
      </c>
      <c r="E15895" t="str">
        <f>"65724"</f>
        <v>65724</v>
      </c>
      <c r="F15895" t="s">
        <v>23</v>
      </c>
      <c r="G15895">
        <v>2018</v>
      </c>
      <c r="I15895" t="s">
        <v>21</v>
      </c>
      <c r="J15895" t="s">
        <v>22</v>
      </c>
    </row>
    <row r="15896" spans="1:10">
      <c r="A15896" t="s">
        <v>19</v>
      </c>
      <c r="B15896">
        <v>65725</v>
      </c>
      <c r="C15896" t="s">
        <v>1246</v>
      </c>
      <c r="D15896">
        <v>65725</v>
      </c>
      <c r="E15896" t="str">
        <f>"65725"</f>
        <v>65725</v>
      </c>
      <c r="F15896" t="s">
        <v>23</v>
      </c>
      <c r="G15896">
        <v>2018</v>
      </c>
      <c r="I15896" t="s">
        <v>21</v>
      </c>
      <c r="J15896" t="s">
        <v>22</v>
      </c>
    </row>
    <row r="15897" spans="1:10">
      <c r="A15897" t="s">
        <v>19</v>
      </c>
      <c r="B15897">
        <v>65727</v>
      </c>
      <c r="C15897" t="s">
        <v>1246</v>
      </c>
      <c r="D15897">
        <v>65727</v>
      </c>
      <c r="E15897" t="str">
        <f>"65727"</f>
        <v>65727</v>
      </c>
      <c r="F15897" t="s">
        <v>23</v>
      </c>
      <c r="G15897">
        <v>2018</v>
      </c>
      <c r="I15897" t="s">
        <v>21</v>
      </c>
      <c r="J15897" t="s">
        <v>22</v>
      </c>
    </row>
    <row r="15898" spans="1:10">
      <c r="A15898" t="s">
        <v>19</v>
      </c>
      <c r="B15898">
        <v>65728</v>
      </c>
      <c r="C15898" t="s">
        <v>1246</v>
      </c>
      <c r="D15898">
        <v>65728</v>
      </c>
      <c r="E15898" t="str">
        <f>"65728"</f>
        <v>65728</v>
      </c>
      <c r="F15898" t="s">
        <v>23</v>
      </c>
      <c r="G15898">
        <v>2018</v>
      </c>
      <c r="I15898" t="s">
        <v>21</v>
      </c>
      <c r="J15898" t="s">
        <v>22</v>
      </c>
    </row>
    <row r="15899" spans="1:10">
      <c r="A15899" t="s">
        <v>19</v>
      </c>
      <c r="B15899">
        <v>65729</v>
      </c>
      <c r="C15899" t="s">
        <v>1246</v>
      </c>
      <c r="D15899">
        <v>65729</v>
      </c>
      <c r="E15899" t="str">
        <f>"65729"</f>
        <v>65729</v>
      </c>
      <c r="F15899" t="s">
        <v>23</v>
      </c>
      <c r="G15899">
        <v>2018</v>
      </c>
      <c r="I15899" t="s">
        <v>21</v>
      </c>
      <c r="J15899" t="s">
        <v>22</v>
      </c>
    </row>
    <row r="15900" spans="1:10">
      <c r="A15900" t="s">
        <v>19</v>
      </c>
      <c r="B15900">
        <v>65730</v>
      </c>
      <c r="C15900" t="s">
        <v>1246</v>
      </c>
      <c r="D15900">
        <v>65730</v>
      </c>
      <c r="E15900" t="str">
        <f>"65730"</f>
        <v>65730</v>
      </c>
      <c r="F15900" t="s">
        <v>23</v>
      </c>
      <c r="G15900">
        <v>2018</v>
      </c>
      <c r="I15900" t="s">
        <v>21</v>
      </c>
      <c r="J15900" t="s">
        <v>22</v>
      </c>
    </row>
    <row r="15901" spans="1:10">
      <c r="A15901" t="s">
        <v>19</v>
      </c>
      <c r="B15901">
        <v>65731</v>
      </c>
      <c r="C15901" t="s">
        <v>1246</v>
      </c>
      <c r="D15901">
        <v>65731</v>
      </c>
      <c r="E15901" t="str">
        <f>"65731"</f>
        <v>65731</v>
      </c>
      <c r="F15901" t="s">
        <v>23</v>
      </c>
      <c r="G15901">
        <v>2018</v>
      </c>
      <c r="I15901" t="s">
        <v>21</v>
      </c>
      <c r="J15901" t="s">
        <v>22</v>
      </c>
    </row>
    <row r="15902" spans="1:10">
      <c r="A15902" t="s">
        <v>19</v>
      </c>
      <c r="B15902">
        <v>65732</v>
      </c>
      <c r="C15902" t="s">
        <v>1246</v>
      </c>
      <c r="D15902">
        <v>65732</v>
      </c>
      <c r="E15902" t="str">
        <f>"65732"</f>
        <v>65732</v>
      </c>
      <c r="F15902" t="s">
        <v>23</v>
      </c>
      <c r="G15902">
        <v>2018</v>
      </c>
      <c r="I15902" t="s">
        <v>21</v>
      </c>
      <c r="J15902" t="s">
        <v>22</v>
      </c>
    </row>
    <row r="15903" spans="1:10">
      <c r="A15903" t="s">
        <v>19</v>
      </c>
      <c r="B15903">
        <v>65733</v>
      </c>
      <c r="C15903" t="s">
        <v>1246</v>
      </c>
      <c r="D15903">
        <v>65733</v>
      </c>
      <c r="E15903" t="str">
        <f>"65733"</f>
        <v>65733</v>
      </c>
      <c r="F15903" t="s">
        <v>23</v>
      </c>
      <c r="G15903">
        <v>2018</v>
      </c>
      <c r="I15903" t="s">
        <v>21</v>
      </c>
      <c r="J15903" t="s">
        <v>22</v>
      </c>
    </row>
    <row r="15904" spans="1:10">
      <c r="A15904" t="s">
        <v>19</v>
      </c>
      <c r="B15904">
        <v>65734</v>
      </c>
      <c r="C15904" t="s">
        <v>1246</v>
      </c>
      <c r="D15904">
        <v>65734</v>
      </c>
      <c r="E15904" t="str">
        <f>"65734"</f>
        <v>65734</v>
      </c>
      <c r="F15904" t="s">
        <v>23</v>
      </c>
      <c r="G15904">
        <v>2018</v>
      </c>
      <c r="I15904" t="s">
        <v>21</v>
      </c>
      <c r="J15904" t="s">
        <v>22</v>
      </c>
    </row>
    <row r="15905" spans="1:10">
      <c r="A15905" t="s">
        <v>19</v>
      </c>
      <c r="B15905">
        <v>65735</v>
      </c>
      <c r="C15905" t="s">
        <v>1246</v>
      </c>
      <c r="D15905">
        <v>65735</v>
      </c>
      <c r="E15905" t="str">
        <f>"65735"</f>
        <v>65735</v>
      </c>
      <c r="F15905" t="s">
        <v>23</v>
      </c>
      <c r="G15905">
        <v>2018</v>
      </c>
      <c r="I15905" t="s">
        <v>21</v>
      </c>
      <c r="J15905" t="s">
        <v>22</v>
      </c>
    </row>
    <row r="15906" spans="1:10">
      <c r="A15906" t="s">
        <v>19</v>
      </c>
      <c r="B15906">
        <v>65737</v>
      </c>
      <c r="C15906" t="s">
        <v>1246</v>
      </c>
      <c r="D15906">
        <v>65737</v>
      </c>
      <c r="E15906" t="str">
        <f>"65737"</f>
        <v>65737</v>
      </c>
      <c r="F15906" t="s">
        <v>23</v>
      </c>
      <c r="G15906">
        <v>2018</v>
      </c>
      <c r="I15906" t="s">
        <v>21</v>
      </c>
      <c r="J15906" t="s">
        <v>22</v>
      </c>
    </row>
    <row r="15907" spans="1:10">
      <c r="A15907" t="s">
        <v>19</v>
      </c>
      <c r="B15907">
        <v>65738</v>
      </c>
      <c r="C15907" t="s">
        <v>1246</v>
      </c>
      <c r="D15907">
        <v>65738</v>
      </c>
      <c r="E15907" t="str">
        <f>"65738"</f>
        <v>65738</v>
      </c>
      <c r="F15907">
        <v>176097</v>
      </c>
      <c r="G15907">
        <v>2018</v>
      </c>
      <c r="I15907" t="s">
        <v>21</v>
      </c>
      <c r="J15907" t="s">
        <v>22</v>
      </c>
    </row>
    <row r="15908" spans="1:10">
      <c r="A15908" t="s">
        <v>19</v>
      </c>
      <c r="B15908">
        <v>65739</v>
      </c>
      <c r="C15908" t="s">
        <v>1246</v>
      </c>
      <c r="D15908">
        <v>65739</v>
      </c>
      <c r="E15908" t="str">
        <f>"65739"</f>
        <v>65739</v>
      </c>
      <c r="F15908" t="s">
        <v>23</v>
      </c>
      <c r="G15908">
        <v>2018</v>
      </c>
      <c r="I15908" t="s">
        <v>21</v>
      </c>
      <c r="J15908" t="s">
        <v>22</v>
      </c>
    </row>
    <row r="15909" spans="1:10">
      <c r="A15909" t="s">
        <v>19</v>
      </c>
      <c r="B15909">
        <v>65740</v>
      </c>
      <c r="C15909" t="s">
        <v>1246</v>
      </c>
      <c r="D15909">
        <v>65740</v>
      </c>
      <c r="E15909" t="str">
        <f>"65740"</f>
        <v>65740</v>
      </c>
      <c r="F15909" t="s">
        <v>23</v>
      </c>
      <c r="G15909">
        <v>2018</v>
      </c>
      <c r="I15909" t="s">
        <v>21</v>
      </c>
      <c r="J15909" t="s">
        <v>22</v>
      </c>
    </row>
    <row r="15910" spans="1:10">
      <c r="A15910" t="s">
        <v>19</v>
      </c>
      <c r="B15910">
        <v>65742</v>
      </c>
      <c r="C15910" t="s">
        <v>1246</v>
      </c>
      <c r="D15910">
        <v>65742</v>
      </c>
      <c r="E15910" t="str">
        <f>"65742"</f>
        <v>65742</v>
      </c>
      <c r="F15910" t="s">
        <v>23</v>
      </c>
      <c r="G15910">
        <v>2018</v>
      </c>
      <c r="I15910" t="s">
        <v>21</v>
      </c>
      <c r="J15910" t="s">
        <v>22</v>
      </c>
    </row>
    <row r="15911" spans="1:10">
      <c r="A15911" t="s">
        <v>19</v>
      </c>
      <c r="B15911">
        <v>65744</v>
      </c>
      <c r="C15911" t="s">
        <v>1246</v>
      </c>
      <c r="D15911">
        <v>65744</v>
      </c>
      <c r="E15911" t="str">
        <f>"65744"</f>
        <v>65744</v>
      </c>
      <c r="F15911" t="s">
        <v>23</v>
      </c>
      <c r="G15911">
        <v>2018</v>
      </c>
      <c r="I15911" t="s">
        <v>21</v>
      </c>
      <c r="J15911" t="s">
        <v>22</v>
      </c>
    </row>
    <row r="15912" spans="1:10">
      <c r="A15912" t="s">
        <v>19</v>
      </c>
      <c r="B15912">
        <v>65745</v>
      </c>
      <c r="C15912" t="s">
        <v>1246</v>
      </c>
      <c r="D15912">
        <v>65745</v>
      </c>
      <c r="E15912" t="str">
        <f>"65745"</f>
        <v>65745</v>
      </c>
      <c r="F15912" t="s">
        <v>23</v>
      </c>
      <c r="G15912">
        <v>2018</v>
      </c>
      <c r="I15912" t="s">
        <v>21</v>
      </c>
      <c r="J15912" t="s">
        <v>22</v>
      </c>
    </row>
    <row r="15913" spans="1:10">
      <c r="A15913" t="s">
        <v>19</v>
      </c>
      <c r="B15913">
        <v>65746</v>
      </c>
      <c r="C15913" t="s">
        <v>1246</v>
      </c>
      <c r="D15913">
        <v>65746</v>
      </c>
      <c r="E15913" t="str">
        <f>"65746"</f>
        <v>65746</v>
      </c>
      <c r="F15913" t="s">
        <v>23</v>
      </c>
      <c r="G15913">
        <v>2018</v>
      </c>
      <c r="I15913" t="s">
        <v>21</v>
      </c>
      <c r="J15913" t="s">
        <v>22</v>
      </c>
    </row>
    <row r="15914" spans="1:10">
      <c r="A15914" t="s">
        <v>19</v>
      </c>
      <c r="B15914">
        <v>65747</v>
      </c>
      <c r="C15914" t="s">
        <v>1246</v>
      </c>
      <c r="D15914">
        <v>65747</v>
      </c>
      <c r="E15914" t="str">
        <f>"65747"</f>
        <v>65747</v>
      </c>
      <c r="F15914" t="s">
        <v>23</v>
      </c>
      <c r="G15914">
        <v>2018</v>
      </c>
      <c r="I15914" t="s">
        <v>21</v>
      </c>
      <c r="J15914" t="s">
        <v>22</v>
      </c>
    </row>
    <row r="15915" spans="1:10">
      <c r="A15915" t="s">
        <v>19</v>
      </c>
      <c r="B15915">
        <v>65752</v>
      </c>
      <c r="C15915" t="s">
        <v>1246</v>
      </c>
      <c r="D15915">
        <v>65752</v>
      </c>
      <c r="E15915" t="str">
        <f>"65752"</f>
        <v>65752</v>
      </c>
      <c r="F15915" t="s">
        <v>23</v>
      </c>
      <c r="G15915">
        <v>2018</v>
      </c>
      <c r="I15915" t="s">
        <v>21</v>
      </c>
      <c r="J15915" t="s">
        <v>22</v>
      </c>
    </row>
    <row r="15916" spans="1:10">
      <c r="A15916" t="s">
        <v>19</v>
      </c>
      <c r="B15916">
        <v>65753</v>
      </c>
      <c r="C15916" t="s">
        <v>1246</v>
      </c>
      <c r="D15916">
        <v>65753</v>
      </c>
      <c r="E15916" t="str">
        <f>"65753"</f>
        <v>65753</v>
      </c>
      <c r="F15916" t="s">
        <v>23</v>
      </c>
      <c r="G15916">
        <v>2018</v>
      </c>
      <c r="I15916" t="s">
        <v>21</v>
      </c>
      <c r="J15916" t="s">
        <v>22</v>
      </c>
    </row>
    <row r="15917" spans="1:10">
      <c r="A15917" t="s">
        <v>19</v>
      </c>
      <c r="B15917">
        <v>65754</v>
      </c>
      <c r="C15917" t="s">
        <v>1246</v>
      </c>
      <c r="D15917">
        <v>65754</v>
      </c>
      <c r="E15917" t="str">
        <f>"65754"</f>
        <v>65754</v>
      </c>
      <c r="F15917" t="s">
        <v>23</v>
      </c>
      <c r="G15917">
        <v>2018</v>
      </c>
      <c r="I15917" t="s">
        <v>21</v>
      </c>
      <c r="J15917" t="s">
        <v>22</v>
      </c>
    </row>
    <row r="15918" spans="1:10">
      <c r="A15918" t="s">
        <v>19</v>
      </c>
      <c r="B15918">
        <v>65755</v>
      </c>
      <c r="C15918" t="s">
        <v>1246</v>
      </c>
      <c r="D15918">
        <v>65755</v>
      </c>
      <c r="E15918" t="str">
        <f>"65755"</f>
        <v>65755</v>
      </c>
      <c r="F15918" t="s">
        <v>23</v>
      </c>
      <c r="G15918">
        <v>2018</v>
      </c>
      <c r="I15918" t="s">
        <v>21</v>
      </c>
      <c r="J15918" t="s">
        <v>22</v>
      </c>
    </row>
    <row r="15919" spans="1:10">
      <c r="A15919" t="s">
        <v>19</v>
      </c>
      <c r="B15919">
        <v>65756</v>
      </c>
      <c r="C15919" t="s">
        <v>1246</v>
      </c>
      <c r="D15919">
        <v>65756</v>
      </c>
      <c r="E15919" t="str">
        <f>"65756"</f>
        <v>65756</v>
      </c>
      <c r="F15919" t="s">
        <v>23</v>
      </c>
      <c r="G15919">
        <v>2018</v>
      </c>
      <c r="I15919" t="s">
        <v>21</v>
      </c>
      <c r="J15919" t="s">
        <v>22</v>
      </c>
    </row>
    <row r="15920" spans="1:10">
      <c r="A15920" t="s">
        <v>19</v>
      </c>
      <c r="B15920">
        <v>65757</v>
      </c>
      <c r="C15920" t="s">
        <v>1246</v>
      </c>
      <c r="D15920">
        <v>65757</v>
      </c>
      <c r="E15920" t="str">
        <f>"65757"</f>
        <v>65757</v>
      </c>
      <c r="F15920" t="s">
        <v>23</v>
      </c>
      <c r="G15920">
        <v>2018</v>
      </c>
      <c r="I15920" t="s">
        <v>21</v>
      </c>
      <c r="J15920" t="s">
        <v>22</v>
      </c>
    </row>
    <row r="15921" spans="1:10">
      <c r="A15921" t="s">
        <v>19</v>
      </c>
      <c r="B15921">
        <v>65759</v>
      </c>
      <c r="C15921" t="s">
        <v>1246</v>
      </c>
      <c r="D15921">
        <v>65759</v>
      </c>
      <c r="E15921" t="str">
        <f>"65759"</f>
        <v>65759</v>
      </c>
      <c r="F15921" t="s">
        <v>23</v>
      </c>
      <c r="G15921">
        <v>2018</v>
      </c>
      <c r="I15921" t="s">
        <v>21</v>
      </c>
      <c r="J15921" t="s">
        <v>22</v>
      </c>
    </row>
    <row r="15922" spans="1:10">
      <c r="A15922" t="s">
        <v>19</v>
      </c>
      <c r="B15922">
        <v>65760</v>
      </c>
      <c r="C15922" t="s">
        <v>1246</v>
      </c>
      <c r="D15922">
        <v>65760</v>
      </c>
      <c r="E15922" t="str">
        <f>"65760"</f>
        <v>65760</v>
      </c>
      <c r="F15922" t="s">
        <v>23</v>
      </c>
      <c r="G15922">
        <v>2018</v>
      </c>
      <c r="I15922" t="s">
        <v>21</v>
      </c>
      <c r="J15922" t="s">
        <v>22</v>
      </c>
    </row>
    <row r="15923" spans="1:10">
      <c r="A15923" t="s">
        <v>19</v>
      </c>
      <c r="B15923">
        <v>65761</v>
      </c>
      <c r="C15923" t="s">
        <v>1246</v>
      </c>
      <c r="D15923">
        <v>65761</v>
      </c>
      <c r="E15923" t="str">
        <f>"65761"</f>
        <v>65761</v>
      </c>
      <c r="F15923" t="s">
        <v>23</v>
      </c>
      <c r="G15923">
        <v>2018</v>
      </c>
      <c r="I15923" t="s">
        <v>21</v>
      </c>
      <c r="J15923" t="s">
        <v>22</v>
      </c>
    </row>
    <row r="15924" spans="1:10">
      <c r="A15924" t="s">
        <v>19</v>
      </c>
      <c r="B15924">
        <v>65762</v>
      </c>
      <c r="C15924" t="s">
        <v>1246</v>
      </c>
      <c r="D15924">
        <v>65762</v>
      </c>
      <c r="E15924" t="str">
        <f>"65762"</f>
        <v>65762</v>
      </c>
      <c r="F15924" t="s">
        <v>23</v>
      </c>
      <c r="G15924">
        <v>2018</v>
      </c>
      <c r="I15924" t="s">
        <v>21</v>
      </c>
      <c r="J15924" t="s">
        <v>22</v>
      </c>
    </row>
    <row r="15925" spans="1:10">
      <c r="A15925" t="s">
        <v>19</v>
      </c>
      <c r="B15925">
        <v>65764</v>
      </c>
      <c r="C15925" t="s">
        <v>1246</v>
      </c>
      <c r="D15925">
        <v>65764</v>
      </c>
      <c r="E15925" t="str">
        <f>"65764"</f>
        <v>65764</v>
      </c>
      <c r="F15925" t="s">
        <v>23</v>
      </c>
      <c r="G15925">
        <v>2018</v>
      </c>
      <c r="I15925" t="s">
        <v>21</v>
      </c>
      <c r="J15925" t="s">
        <v>22</v>
      </c>
    </row>
    <row r="15926" spans="1:10">
      <c r="A15926" t="s">
        <v>19</v>
      </c>
      <c r="B15926">
        <v>65766</v>
      </c>
      <c r="C15926" t="s">
        <v>1246</v>
      </c>
      <c r="D15926">
        <v>65766</v>
      </c>
      <c r="E15926" t="str">
        <f>"65766"</f>
        <v>65766</v>
      </c>
      <c r="F15926" t="s">
        <v>23</v>
      </c>
      <c r="G15926">
        <v>2018</v>
      </c>
      <c r="I15926" t="s">
        <v>21</v>
      </c>
      <c r="J15926" t="s">
        <v>22</v>
      </c>
    </row>
    <row r="15927" spans="1:10">
      <c r="A15927" t="s">
        <v>19</v>
      </c>
      <c r="B15927">
        <v>65767</v>
      </c>
      <c r="C15927" t="s">
        <v>1246</v>
      </c>
      <c r="D15927">
        <v>65767</v>
      </c>
      <c r="E15927" t="str">
        <f>"65767"</f>
        <v>65767</v>
      </c>
      <c r="F15927" t="s">
        <v>23</v>
      </c>
      <c r="G15927">
        <v>2018</v>
      </c>
      <c r="I15927" t="s">
        <v>21</v>
      </c>
      <c r="J15927" t="s">
        <v>22</v>
      </c>
    </row>
    <row r="15928" spans="1:10">
      <c r="A15928" t="s">
        <v>19</v>
      </c>
      <c r="B15928">
        <v>65768</v>
      </c>
      <c r="C15928" t="s">
        <v>1246</v>
      </c>
      <c r="D15928">
        <v>65768</v>
      </c>
      <c r="E15928" t="str">
        <f>"65768"</f>
        <v>65768</v>
      </c>
      <c r="F15928" t="s">
        <v>23</v>
      </c>
      <c r="G15928">
        <v>2018</v>
      </c>
      <c r="I15928" t="s">
        <v>21</v>
      </c>
      <c r="J15928" t="s">
        <v>22</v>
      </c>
    </row>
    <row r="15929" spans="1:10">
      <c r="A15929" t="s">
        <v>19</v>
      </c>
      <c r="B15929">
        <v>65769</v>
      </c>
      <c r="C15929" t="s">
        <v>1246</v>
      </c>
      <c r="D15929">
        <v>65769</v>
      </c>
      <c r="E15929" t="str">
        <f>"65769"</f>
        <v>65769</v>
      </c>
      <c r="F15929" t="s">
        <v>23</v>
      </c>
      <c r="G15929">
        <v>2018</v>
      </c>
      <c r="I15929" t="s">
        <v>21</v>
      </c>
      <c r="J15929" t="s">
        <v>22</v>
      </c>
    </row>
    <row r="15930" spans="1:10">
      <c r="A15930" t="s">
        <v>19</v>
      </c>
      <c r="B15930">
        <v>65770</v>
      </c>
      <c r="C15930" t="s">
        <v>1246</v>
      </c>
      <c r="D15930">
        <v>65770</v>
      </c>
      <c r="E15930" t="str">
        <f>"65770"</f>
        <v>65770</v>
      </c>
      <c r="F15930" t="s">
        <v>23</v>
      </c>
      <c r="G15930">
        <v>2018</v>
      </c>
      <c r="I15930" t="s">
        <v>21</v>
      </c>
      <c r="J15930" t="s">
        <v>22</v>
      </c>
    </row>
    <row r="15931" spans="1:10">
      <c r="A15931" t="s">
        <v>19</v>
      </c>
      <c r="B15931">
        <v>65771</v>
      </c>
      <c r="C15931" t="s">
        <v>1246</v>
      </c>
      <c r="D15931">
        <v>65771</v>
      </c>
      <c r="E15931" t="str">
        <f>"65771"</f>
        <v>65771</v>
      </c>
      <c r="F15931" t="s">
        <v>23</v>
      </c>
      <c r="G15931">
        <v>2018</v>
      </c>
      <c r="I15931" t="s">
        <v>21</v>
      </c>
      <c r="J15931" t="s">
        <v>22</v>
      </c>
    </row>
    <row r="15932" spans="1:10">
      <c r="A15932" t="s">
        <v>19</v>
      </c>
      <c r="B15932">
        <v>65772</v>
      </c>
      <c r="C15932" t="s">
        <v>1246</v>
      </c>
      <c r="D15932">
        <v>65772</v>
      </c>
      <c r="E15932" t="str">
        <f>"65772"</f>
        <v>65772</v>
      </c>
      <c r="F15932" t="s">
        <v>23</v>
      </c>
      <c r="G15932">
        <v>2018</v>
      </c>
      <c r="I15932" t="s">
        <v>21</v>
      </c>
      <c r="J15932" t="s">
        <v>22</v>
      </c>
    </row>
    <row r="15933" spans="1:10">
      <c r="A15933" t="s">
        <v>19</v>
      </c>
      <c r="B15933">
        <v>65773</v>
      </c>
      <c r="C15933" t="s">
        <v>1246</v>
      </c>
      <c r="D15933">
        <v>65773</v>
      </c>
      <c r="E15933" t="str">
        <f>"65773"</f>
        <v>65773</v>
      </c>
      <c r="F15933" t="s">
        <v>23</v>
      </c>
      <c r="G15933">
        <v>2018</v>
      </c>
      <c r="I15933" t="s">
        <v>21</v>
      </c>
      <c r="J15933" t="s">
        <v>22</v>
      </c>
    </row>
    <row r="15934" spans="1:10">
      <c r="A15934" t="s">
        <v>19</v>
      </c>
      <c r="B15934">
        <v>65774</v>
      </c>
      <c r="C15934" t="s">
        <v>1246</v>
      </c>
      <c r="D15934">
        <v>65774</v>
      </c>
      <c r="E15934" t="str">
        <f>"65774"</f>
        <v>65774</v>
      </c>
      <c r="F15934" t="s">
        <v>23</v>
      </c>
      <c r="G15934">
        <v>2018</v>
      </c>
      <c r="I15934" t="s">
        <v>21</v>
      </c>
      <c r="J15934" t="s">
        <v>22</v>
      </c>
    </row>
    <row r="15935" spans="1:10">
      <c r="A15935" t="s">
        <v>19</v>
      </c>
      <c r="B15935">
        <v>65775</v>
      </c>
      <c r="C15935" t="s">
        <v>1246</v>
      </c>
      <c r="D15935">
        <v>65775</v>
      </c>
      <c r="E15935" t="str">
        <f>"65775"</f>
        <v>65775</v>
      </c>
      <c r="F15935">
        <v>1214122</v>
      </c>
      <c r="G15935">
        <v>2018</v>
      </c>
      <c r="I15935" t="s">
        <v>21</v>
      </c>
      <c r="J15935" t="s">
        <v>22</v>
      </c>
    </row>
    <row r="15936" spans="1:10">
      <c r="A15936" t="s">
        <v>19</v>
      </c>
      <c r="B15936">
        <v>65777</v>
      </c>
      <c r="C15936" t="s">
        <v>1246</v>
      </c>
      <c r="D15936">
        <v>65777</v>
      </c>
      <c r="E15936" t="str">
        <f>"65777"</f>
        <v>65777</v>
      </c>
      <c r="F15936" t="s">
        <v>23</v>
      </c>
      <c r="G15936">
        <v>2018</v>
      </c>
      <c r="I15936" t="s">
        <v>21</v>
      </c>
      <c r="J15936" t="s">
        <v>22</v>
      </c>
    </row>
    <row r="15937" spans="1:10">
      <c r="A15937" t="s">
        <v>19</v>
      </c>
      <c r="B15937">
        <v>65778</v>
      </c>
      <c r="C15937" t="s">
        <v>1246</v>
      </c>
      <c r="D15937">
        <v>65778</v>
      </c>
      <c r="E15937" t="str">
        <f>"65778"</f>
        <v>65778</v>
      </c>
      <c r="F15937" t="s">
        <v>23</v>
      </c>
      <c r="G15937">
        <v>2018</v>
      </c>
      <c r="I15937" t="s">
        <v>21</v>
      </c>
      <c r="J15937" t="s">
        <v>22</v>
      </c>
    </row>
    <row r="15938" spans="1:10">
      <c r="A15938" t="s">
        <v>19</v>
      </c>
      <c r="B15938">
        <v>65779</v>
      </c>
      <c r="C15938" t="s">
        <v>1246</v>
      </c>
      <c r="D15938">
        <v>65779</v>
      </c>
      <c r="E15938" t="str">
        <f>"65779"</f>
        <v>65779</v>
      </c>
      <c r="F15938" t="s">
        <v>23</v>
      </c>
      <c r="G15938">
        <v>2018</v>
      </c>
      <c r="I15938" t="s">
        <v>21</v>
      </c>
      <c r="J15938" t="s">
        <v>22</v>
      </c>
    </row>
    <row r="15939" spans="1:10">
      <c r="A15939" t="s">
        <v>19</v>
      </c>
      <c r="B15939">
        <v>65781</v>
      </c>
      <c r="C15939" t="s">
        <v>1246</v>
      </c>
      <c r="D15939">
        <v>65781</v>
      </c>
      <c r="E15939" t="str">
        <f>"65781"</f>
        <v>65781</v>
      </c>
      <c r="F15939" t="s">
        <v>23</v>
      </c>
      <c r="G15939">
        <v>2018</v>
      </c>
      <c r="I15939" t="s">
        <v>21</v>
      </c>
      <c r="J15939" t="s">
        <v>22</v>
      </c>
    </row>
    <row r="15940" spans="1:10">
      <c r="A15940" t="s">
        <v>19</v>
      </c>
      <c r="B15940">
        <v>65783</v>
      </c>
      <c r="C15940" t="s">
        <v>1246</v>
      </c>
      <c r="D15940">
        <v>65783</v>
      </c>
      <c r="E15940" t="str">
        <f>"65783"</f>
        <v>65783</v>
      </c>
      <c r="F15940" t="s">
        <v>23</v>
      </c>
      <c r="G15940">
        <v>2018</v>
      </c>
      <c r="I15940" t="s">
        <v>21</v>
      </c>
      <c r="J15940" t="s">
        <v>22</v>
      </c>
    </row>
    <row r="15941" spans="1:10">
      <c r="A15941" t="s">
        <v>19</v>
      </c>
      <c r="B15941">
        <v>65784</v>
      </c>
      <c r="C15941" t="s">
        <v>1246</v>
      </c>
      <c r="D15941">
        <v>65784</v>
      </c>
      <c r="E15941" t="str">
        <f>"65784"</f>
        <v>65784</v>
      </c>
      <c r="F15941" t="s">
        <v>23</v>
      </c>
      <c r="G15941">
        <v>2018</v>
      </c>
      <c r="I15941" t="s">
        <v>21</v>
      </c>
      <c r="J15941" t="s">
        <v>22</v>
      </c>
    </row>
    <row r="15942" spans="1:10">
      <c r="A15942" t="s">
        <v>19</v>
      </c>
      <c r="B15942">
        <v>65785</v>
      </c>
      <c r="C15942" t="s">
        <v>1246</v>
      </c>
      <c r="D15942">
        <v>65785</v>
      </c>
      <c r="E15942" t="str">
        <f>"65785"</f>
        <v>65785</v>
      </c>
      <c r="F15942" t="s">
        <v>23</v>
      </c>
      <c r="G15942">
        <v>2018</v>
      </c>
      <c r="I15942" t="s">
        <v>21</v>
      </c>
      <c r="J15942" t="s">
        <v>22</v>
      </c>
    </row>
    <row r="15943" spans="1:10">
      <c r="A15943" t="s">
        <v>19</v>
      </c>
      <c r="B15943">
        <v>65786</v>
      </c>
      <c r="C15943" t="s">
        <v>1246</v>
      </c>
      <c r="D15943">
        <v>65786</v>
      </c>
      <c r="E15943" t="str">
        <f>"65786"</f>
        <v>65786</v>
      </c>
      <c r="F15943" t="s">
        <v>23</v>
      </c>
      <c r="G15943">
        <v>2018</v>
      </c>
      <c r="I15943" t="s">
        <v>21</v>
      </c>
      <c r="J15943" t="s">
        <v>22</v>
      </c>
    </row>
    <row r="15944" spans="1:10">
      <c r="A15944" t="s">
        <v>19</v>
      </c>
      <c r="B15944">
        <v>65787</v>
      </c>
      <c r="C15944" t="s">
        <v>1246</v>
      </c>
      <c r="D15944">
        <v>65787</v>
      </c>
      <c r="E15944" t="str">
        <f>"65787"</f>
        <v>65787</v>
      </c>
      <c r="F15944" t="s">
        <v>23</v>
      </c>
      <c r="G15944">
        <v>2018</v>
      </c>
      <c r="I15944" t="s">
        <v>21</v>
      </c>
      <c r="J15944" t="s">
        <v>22</v>
      </c>
    </row>
    <row r="15945" spans="1:10">
      <c r="A15945" t="s">
        <v>19</v>
      </c>
      <c r="B15945">
        <v>65788</v>
      </c>
      <c r="C15945" t="s">
        <v>1246</v>
      </c>
      <c r="D15945">
        <v>65788</v>
      </c>
      <c r="E15945" t="str">
        <f>"65788"</f>
        <v>65788</v>
      </c>
      <c r="F15945" t="s">
        <v>23</v>
      </c>
      <c r="G15945">
        <v>2018</v>
      </c>
      <c r="I15945" t="s">
        <v>21</v>
      </c>
      <c r="J15945" t="s">
        <v>22</v>
      </c>
    </row>
    <row r="15946" spans="1:10">
      <c r="A15946" t="s">
        <v>19</v>
      </c>
      <c r="B15946">
        <v>65789</v>
      </c>
      <c r="C15946" t="s">
        <v>1246</v>
      </c>
      <c r="D15946">
        <v>65789</v>
      </c>
      <c r="E15946" t="str">
        <f>"65789"</f>
        <v>65789</v>
      </c>
      <c r="F15946" t="s">
        <v>23</v>
      </c>
      <c r="G15946">
        <v>2018</v>
      </c>
      <c r="I15946" t="s">
        <v>21</v>
      </c>
      <c r="J15946" t="s">
        <v>22</v>
      </c>
    </row>
    <row r="15947" spans="1:10">
      <c r="A15947" t="s">
        <v>19</v>
      </c>
      <c r="B15947">
        <v>65790</v>
      </c>
      <c r="C15947" t="s">
        <v>1246</v>
      </c>
      <c r="D15947">
        <v>65790</v>
      </c>
      <c r="E15947" t="str">
        <f>"65790"</f>
        <v>65790</v>
      </c>
      <c r="F15947" t="s">
        <v>23</v>
      </c>
      <c r="G15947">
        <v>2018</v>
      </c>
      <c r="I15947" t="s">
        <v>21</v>
      </c>
      <c r="J15947" t="s">
        <v>22</v>
      </c>
    </row>
    <row r="15948" spans="1:10">
      <c r="A15948" t="s">
        <v>19</v>
      </c>
      <c r="B15948">
        <v>65791</v>
      </c>
      <c r="C15948" t="s">
        <v>1246</v>
      </c>
      <c r="D15948">
        <v>65791</v>
      </c>
      <c r="E15948" t="str">
        <f>"65791"</f>
        <v>65791</v>
      </c>
      <c r="F15948">
        <v>95461</v>
      </c>
      <c r="G15948">
        <v>2018</v>
      </c>
      <c r="I15948" t="s">
        <v>21</v>
      </c>
      <c r="J15948" t="s">
        <v>22</v>
      </c>
    </row>
    <row r="15949" spans="1:10">
      <c r="A15949" t="s">
        <v>19</v>
      </c>
      <c r="B15949">
        <v>65793</v>
      </c>
      <c r="C15949" t="s">
        <v>1246</v>
      </c>
      <c r="D15949">
        <v>65793</v>
      </c>
      <c r="E15949" t="str">
        <f>"65793"</f>
        <v>65793</v>
      </c>
      <c r="F15949" t="s">
        <v>23</v>
      </c>
      <c r="G15949">
        <v>2018</v>
      </c>
      <c r="I15949" t="s">
        <v>21</v>
      </c>
      <c r="J15949" t="s">
        <v>22</v>
      </c>
    </row>
    <row r="15950" spans="1:10">
      <c r="A15950" t="s">
        <v>19</v>
      </c>
      <c r="B15950">
        <v>65801</v>
      </c>
      <c r="C15950" t="s">
        <v>1246</v>
      </c>
      <c r="D15950">
        <v>65801</v>
      </c>
      <c r="E15950" t="str">
        <f>"65801"</f>
        <v>65801</v>
      </c>
      <c r="F15950" t="s">
        <v>23</v>
      </c>
      <c r="G15950">
        <v>2018</v>
      </c>
      <c r="I15950" t="s">
        <v>21</v>
      </c>
      <c r="J15950" t="s">
        <v>22</v>
      </c>
    </row>
    <row r="15951" spans="1:10">
      <c r="A15951" t="s">
        <v>19</v>
      </c>
      <c r="B15951">
        <v>65802</v>
      </c>
      <c r="C15951" t="s">
        <v>1246</v>
      </c>
      <c r="D15951">
        <v>65802</v>
      </c>
      <c r="E15951" t="str">
        <f>"65802"</f>
        <v>65802</v>
      </c>
      <c r="F15951">
        <v>4397337</v>
      </c>
      <c r="G15951">
        <v>2018</v>
      </c>
      <c r="I15951" t="s">
        <v>21</v>
      </c>
      <c r="J15951" t="s">
        <v>22</v>
      </c>
    </row>
    <row r="15952" spans="1:10">
      <c r="A15952" t="s">
        <v>19</v>
      </c>
      <c r="B15952">
        <v>65803</v>
      </c>
      <c r="C15952" t="s">
        <v>1246</v>
      </c>
      <c r="D15952">
        <v>65803</v>
      </c>
      <c r="E15952" t="str">
        <f>"65803"</f>
        <v>65803</v>
      </c>
      <c r="F15952">
        <v>606895</v>
      </c>
      <c r="G15952">
        <v>2018</v>
      </c>
      <c r="I15952" t="s">
        <v>21</v>
      </c>
      <c r="J15952" t="s">
        <v>22</v>
      </c>
    </row>
    <row r="15953" spans="1:10">
      <c r="A15953" t="s">
        <v>19</v>
      </c>
      <c r="B15953">
        <v>65804</v>
      </c>
      <c r="C15953" t="s">
        <v>1246</v>
      </c>
      <c r="D15953">
        <v>65804</v>
      </c>
      <c r="E15953" t="str">
        <f>"65804"</f>
        <v>65804</v>
      </c>
      <c r="F15953" t="s">
        <v>23</v>
      </c>
      <c r="G15953">
        <v>2018</v>
      </c>
      <c r="I15953" t="s">
        <v>21</v>
      </c>
      <c r="J15953" t="s">
        <v>22</v>
      </c>
    </row>
    <row r="15954" spans="1:10">
      <c r="A15954" t="s">
        <v>19</v>
      </c>
      <c r="B15954">
        <v>65806</v>
      </c>
      <c r="C15954" t="s">
        <v>1246</v>
      </c>
      <c r="D15954">
        <v>65806</v>
      </c>
      <c r="E15954" t="str">
        <f>"65806"</f>
        <v>65806</v>
      </c>
      <c r="F15954">
        <v>3364702</v>
      </c>
      <c r="G15954">
        <v>2018</v>
      </c>
      <c r="I15954" t="s">
        <v>21</v>
      </c>
      <c r="J15954" t="s">
        <v>22</v>
      </c>
    </row>
    <row r="15955" spans="1:10">
      <c r="A15955" t="s">
        <v>19</v>
      </c>
      <c r="B15955">
        <v>65807</v>
      </c>
      <c r="C15955" t="s">
        <v>1246</v>
      </c>
      <c r="D15955">
        <v>65807</v>
      </c>
      <c r="E15955" t="str">
        <f>"65807"</f>
        <v>65807</v>
      </c>
      <c r="F15955">
        <v>269268</v>
      </c>
      <c r="G15955">
        <v>2018</v>
      </c>
      <c r="I15955" t="s">
        <v>21</v>
      </c>
      <c r="J15955" t="s">
        <v>22</v>
      </c>
    </row>
    <row r="15956" spans="1:10">
      <c r="A15956" t="s">
        <v>19</v>
      </c>
      <c r="B15956">
        <v>65809</v>
      </c>
      <c r="C15956" t="s">
        <v>1246</v>
      </c>
      <c r="D15956">
        <v>65809</v>
      </c>
      <c r="E15956" t="str">
        <f>"65809"</f>
        <v>65809</v>
      </c>
      <c r="F15956" t="s">
        <v>23</v>
      </c>
      <c r="G15956">
        <v>2018</v>
      </c>
      <c r="I15956" t="s">
        <v>21</v>
      </c>
      <c r="J15956" t="s">
        <v>22</v>
      </c>
    </row>
    <row r="15957" spans="1:10">
      <c r="A15957" t="s">
        <v>19</v>
      </c>
      <c r="B15957">
        <v>65810</v>
      </c>
      <c r="C15957" t="s">
        <v>1246</v>
      </c>
      <c r="D15957">
        <v>65810</v>
      </c>
      <c r="E15957" t="str">
        <f>"65810"</f>
        <v>65810</v>
      </c>
      <c r="F15957" t="s">
        <v>23</v>
      </c>
      <c r="G15957">
        <v>2018</v>
      </c>
      <c r="I15957" t="s">
        <v>21</v>
      </c>
      <c r="J15957" t="s">
        <v>22</v>
      </c>
    </row>
    <row r="15958" spans="1:10">
      <c r="A15958" t="s">
        <v>19</v>
      </c>
      <c r="B15958">
        <v>38601</v>
      </c>
      <c r="C15958" t="s">
        <v>1247</v>
      </c>
      <c r="D15958">
        <v>38601</v>
      </c>
      <c r="E15958" t="str">
        <f>"38601"</f>
        <v>38601</v>
      </c>
      <c r="F15958" t="s">
        <v>23</v>
      </c>
      <c r="G15958">
        <v>2018</v>
      </c>
      <c r="I15958" t="s">
        <v>21</v>
      </c>
      <c r="J15958" t="s">
        <v>22</v>
      </c>
    </row>
    <row r="15959" spans="1:10">
      <c r="A15959" t="s">
        <v>19</v>
      </c>
      <c r="B15959">
        <v>38603</v>
      </c>
      <c r="C15959" t="s">
        <v>1247</v>
      </c>
      <c r="D15959">
        <v>38603</v>
      </c>
      <c r="E15959" t="str">
        <f>"38603"</f>
        <v>38603</v>
      </c>
      <c r="F15959" t="s">
        <v>23</v>
      </c>
      <c r="G15959">
        <v>2018</v>
      </c>
      <c r="I15959" t="s">
        <v>21</v>
      </c>
      <c r="J15959" t="s">
        <v>22</v>
      </c>
    </row>
    <row r="15960" spans="1:10">
      <c r="A15960" t="s">
        <v>19</v>
      </c>
      <c r="B15960">
        <v>38606</v>
      </c>
      <c r="C15960" t="s">
        <v>1247</v>
      </c>
      <c r="D15960">
        <v>38606</v>
      </c>
      <c r="E15960" t="str">
        <f>"38606"</f>
        <v>38606</v>
      </c>
      <c r="F15960" t="s">
        <v>23</v>
      </c>
      <c r="G15960">
        <v>2018</v>
      </c>
      <c r="I15960" t="s">
        <v>21</v>
      </c>
      <c r="J15960" t="s">
        <v>22</v>
      </c>
    </row>
    <row r="15961" spans="1:10">
      <c r="A15961" t="s">
        <v>19</v>
      </c>
      <c r="B15961">
        <v>38610</v>
      </c>
      <c r="C15961" t="s">
        <v>1247</v>
      </c>
      <c r="D15961">
        <v>38610</v>
      </c>
      <c r="E15961" t="str">
        <f>"38610"</f>
        <v>38610</v>
      </c>
      <c r="F15961" t="s">
        <v>23</v>
      </c>
      <c r="G15961">
        <v>2018</v>
      </c>
      <c r="I15961" t="s">
        <v>21</v>
      </c>
      <c r="J15961" t="s">
        <v>22</v>
      </c>
    </row>
    <row r="15962" spans="1:10">
      <c r="A15962" t="s">
        <v>19</v>
      </c>
      <c r="B15962">
        <v>38611</v>
      </c>
      <c r="C15962" t="s">
        <v>1247</v>
      </c>
      <c r="D15962">
        <v>38611</v>
      </c>
      <c r="E15962" t="str">
        <f>"38611"</f>
        <v>38611</v>
      </c>
      <c r="F15962" t="s">
        <v>23</v>
      </c>
      <c r="G15962">
        <v>2018</v>
      </c>
      <c r="I15962" t="s">
        <v>21</v>
      </c>
      <c r="J15962" t="s">
        <v>22</v>
      </c>
    </row>
    <row r="15963" spans="1:10">
      <c r="A15963" t="s">
        <v>19</v>
      </c>
      <c r="B15963">
        <v>38614</v>
      </c>
      <c r="C15963" t="s">
        <v>1247</v>
      </c>
      <c r="D15963">
        <v>38614</v>
      </c>
      <c r="E15963" t="str">
        <f>"38614"</f>
        <v>38614</v>
      </c>
      <c r="F15963">
        <v>1046889</v>
      </c>
      <c r="G15963">
        <v>2018</v>
      </c>
      <c r="I15963" t="s">
        <v>21</v>
      </c>
      <c r="J15963" t="s">
        <v>22</v>
      </c>
    </row>
    <row r="15964" spans="1:10">
      <c r="A15964" t="s">
        <v>19</v>
      </c>
      <c r="B15964">
        <v>38617</v>
      </c>
      <c r="C15964" t="s">
        <v>1247</v>
      </c>
      <c r="D15964">
        <v>38617</v>
      </c>
      <c r="E15964" t="str">
        <f>"38617"</f>
        <v>38617</v>
      </c>
      <c r="F15964" t="s">
        <v>23</v>
      </c>
      <c r="G15964">
        <v>2018</v>
      </c>
      <c r="I15964" t="s">
        <v>21</v>
      </c>
      <c r="J15964" t="s">
        <v>22</v>
      </c>
    </row>
    <row r="15965" spans="1:10">
      <c r="A15965" t="s">
        <v>19</v>
      </c>
      <c r="B15965">
        <v>38618</v>
      </c>
      <c r="C15965" t="s">
        <v>1247</v>
      </c>
      <c r="D15965">
        <v>38618</v>
      </c>
      <c r="E15965" t="str">
        <f>"38618"</f>
        <v>38618</v>
      </c>
      <c r="F15965" t="s">
        <v>23</v>
      </c>
      <c r="G15965">
        <v>2018</v>
      </c>
      <c r="I15965" t="s">
        <v>21</v>
      </c>
      <c r="J15965" t="s">
        <v>22</v>
      </c>
    </row>
    <row r="15966" spans="1:10">
      <c r="A15966" t="s">
        <v>19</v>
      </c>
      <c r="B15966">
        <v>38619</v>
      </c>
      <c r="C15966" t="s">
        <v>1247</v>
      </c>
      <c r="D15966">
        <v>38619</v>
      </c>
      <c r="E15966" t="str">
        <f>"38619"</f>
        <v>38619</v>
      </c>
      <c r="F15966" t="s">
        <v>23</v>
      </c>
      <c r="G15966">
        <v>2018</v>
      </c>
      <c r="I15966" t="s">
        <v>21</v>
      </c>
      <c r="J15966" t="s">
        <v>22</v>
      </c>
    </row>
    <row r="15967" spans="1:10">
      <c r="A15967" t="s">
        <v>19</v>
      </c>
      <c r="B15967">
        <v>38620</v>
      </c>
      <c r="C15967" t="s">
        <v>1247</v>
      </c>
      <c r="D15967">
        <v>38620</v>
      </c>
      <c r="E15967" t="str">
        <f>"38620"</f>
        <v>38620</v>
      </c>
      <c r="F15967" t="s">
        <v>23</v>
      </c>
      <c r="G15967">
        <v>2018</v>
      </c>
      <c r="I15967" t="s">
        <v>21</v>
      </c>
      <c r="J15967" t="s">
        <v>22</v>
      </c>
    </row>
    <row r="15968" spans="1:10">
      <c r="A15968" t="s">
        <v>19</v>
      </c>
      <c r="B15968">
        <v>38621</v>
      </c>
      <c r="C15968" t="s">
        <v>1247</v>
      </c>
      <c r="D15968">
        <v>38621</v>
      </c>
      <c r="E15968" t="str">
        <f>"38621"</f>
        <v>38621</v>
      </c>
      <c r="F15968" t="s">
        <v>23</v>
      </c>
      <c r="G15968">
        <v>2018</v>
      </c>
      <c r="I15968" t="s">
        <v>21</v>
      </c>
      <c r="J15968" t="s">
        <v>22</v>
      </c>
    </row>
    <row r="15969" spans="1:10">
      <c r="A15969" t="s">
        <v>19</v>
      </c>
      <c r="B15969">
        <v>38622</v>
      </c>
      <c r="C15969" t="s">
        <v>1247</v>
      </c>
      <c r="D15969">
        <v>38622</v>
      </c>
      <c r="E15969" t="str">
        <f>"38622"</f>
        <v>38622</v>
      </c>
      <c r="F15969" t="s">
        <v>23</v>
      </c>
      <c r="G15969">
        <v>2018</v>
      </c>
      <c r="I15969" t="s">
        <v>21</v>
      </c>
      <c r="J15969" t="s">
        <v>22</v>
      </c>
    </row>
    <row r="15970" spans="1:10">
      <c r="A15970" t="s">
        <v>19</v>
      </c>
      <c r="B15970">
        <v>38625</v>
      </c>
      <c r="C15970" t="s">
        <v>1247</v>
      </c>
      <c r="D15970">
        <v>38625</v>
      </c>
      <c r="E15970" t="str">
        <f>"38625"</f>
        <v>38625</v>
      </c>
      <c r="F15970" t="s">
        <v>23</v>
      </c>
      <c r="G15970">
        <v>2018</v>
      </c>
      <c r="I15970" t="s">
        <v>21</v>
      </c>
      <c r="J15970" t="s">
        <v>22</v>
      </c>
    </row>
    <row r="15971" spans="1:10">
      <c r="A15971" t="s">
        <v>19</v>
      </c>
      <c r="B15971">
        <v>38626</v>
      </c>
      <c r="C15971" t="s">
        <v>1247</v>
      </c>
      <c r="D15971">
        <v>38626</v>
      </c>
      <c r="E15971" t="str">
        <f>"38626"</f>
        <v>38626</v>
      </c>
      <c r="F15971" t="s">
        <v>23</v>
      </c>
      <c r="G15971">
        <v>2018</v>
      </c>
      <c r="I15971" t="s">
        <v>21</v>
      </c>
      <c r="J15971" t="s">
        <v>22</v>
      </c>
    </row>
    <row r="15972" spans="1:10">
      <c r="A15972" t="s">
        <v>19</v>
      </c>
      <c r="B15972">
        <v>38627</v>
      </c>
      <c r="C15972" t="s">
        <v>1247</v>
      </c>
      <c r="D15972">
        <v>38627</v>
      </c>
      <c r="E15972" t="str">
        <f>"38627"</f>
        <v>38627</v>
      </c>
      <c r="F15972" t="s">
        <v>23</v>
      </c>
      <c r="G15972">
        <v>2018</v>
      </c>
      <c r="I15972" t="s">
        <v>21</v>
      </c>
      <c r="J15972" t="s">
        <v>22</v>
      </c>
    </row>
    <row r="15973" spans="1:10">
      <c r="A15973" t="s">
        <v>19</v>
      </c>
      <c r="B15973">
        <v>38629</v>
      </c>
      <c r="C15973" t="s">
        <v>1247</v>
      </c>
      <c r="D15973">
        <v>38629</v>
      </c>
      <c r="E15973" t="str">
        <f>"38629"</f>
        <v>38629</v>
      </c>
      <c r="F15973" t="s">
        <v>23</v>
      </c>
      <c r="G15973">
        <v>2018</v>
      </c>
      <c r="I15973" t="s">
        <v>21</v>
      </c>
      <c r="J15973" t="s">
        <v>22</v>
      </c>
    </row>
    <row r="15974" spans="1:10">
      <c r="A15974" t="s">
        <v>19</v>
      </c>
      <c r="B15974">
        <v>38631</v>
      </c>
      <c r="C15974" t="s">
        <v>1247</v>
      </c>
      <c r="D15974">
        <v>38631</v>
      </c>
      <c r="E15974" t="str">
        <f>"38631"</f>
        <v>38631</v>
      </c>
      <c r="F15974" t="s">
        <v>23</v>
      </c>
      <c r="G15974">
        <v>2018</v>
      </c>
      <c r="I15974" t="s">
        <v>21</v>
      </c>
      <c r="J15974" t="s">
        <v>22</v>
      </c>
    </row>
    <row r="15975" spans="1:10">
      <c r="A15975" t="s">
        <v>19</v>
      </c>
      <c r="B15975">
        <v>38632</v>
      </c>
      <c r="C15975" t="s">
        <v>1247</v>
      </c>
      <c r="D15975">
        <v>38632</v>
      </c>
      <c r="E15975" t="str">
        <f>"38632"</f>
        <v>38632</v>
      </c>
      <c r="F15975" t="s">
        <v>23</v>
      </c>
      <c r="G15975">
        <v>2018</v>
      </c>
      <c r="I15975" t="s">
        <v>21</v>
      </c>
      <c r="J15975" t="s">
        <v>22</v>
      </c>
    </row>
    <row r="15976" spans="1:10">
      <c r="A15976" t="s">
        <v>19</v>
      </c>
      <c r="B15976">
        <v>38633</v>
      </c>
      <c r="C15976" t="s">
        <v>1247</v>
      </c>
      <c r="D15976">
        <v>38633</v>
      </c>
      <c r="E15976" t="str">
        <f>"38633"</f>
        <v>38633</v>
      </c>
      <c r="F15976" t="s">
        <v>23</v>
      </c>
      <c r="G15976">
        <v>2018</v>
      </c>
      <c r="I15976" t="s">
        <v>21</v>
      </c>
      <c r="J15976" t="s">
        <v>22</v>
      </c>
    </row>
    <row r="15977" spans="1:10">
      <c r="A15977" t="s">
        <v>19</v>
      </c>
      <c r="B15977">
        <v>38635</v>
      </c>
      <c r="C15977" t="s">
        <v>1247</v>
      </c>
      <c r="D15977">
        <v>38635</v>
      </c>
      <c r="E15977" t="str">
        <f>"38635"</f>
        <v>38635</v>
      </c>
      <c r="F15977">
        <v>488339</v>
      </c>
      <c r="G15977">
        <v>2018</v>
      </c>
      <c r="I15977" t="s">
        <v>21</v>
      </c>
      <c r="J15977" t="s">
        <v>22</v>
      </c>
    </row>
    <row r="15978" spans="1:10">
      <c r="A15978" t="s">
        <v>19</v>
      </c>
      <c r="B15978">
        <v>38637</v>
      </c>
      <c r="C15978" t="s">
        <v>1247</v>
      </c>
      <c r="D15978">
        <v>38637</v>
      </c>
      <c r="E15978" t="str">
        <f>"38637"</f>
        <v>38637</v>
      </c>
      <c r="F15978">
        <v>42960</v>
      </c>
      <c r="G15978">
        <v>2018</v>
      </c>
      <c r="I15978" t="s">
        <v>21</v>
      </c>
      <c r="J15978" t="s">
        <v>22</v>
      </c>
    </row>
    <row r="15979" spans="1:10">
      <c r="A15979" t="s">
        <v>19</v>
      </c>
      <c r="B15979">
        <v>38639</v>
      </c>
      <c r="C15979" t="s">
        <v>1247</v>
      </c>
      <c r="D15979">
        <v>38639</v>
      </c>
      <c r="E15979" t="str">
        <f>"38639"</f>
        <v>38639</v>
      </c>
      <c r="F15979" t="s">
        <v>23</v>
      </c>
      <c r="G15979">
        <v>2018</v>
      </c>
      <c r="I15979" t="s">
        <v>21</v>
      </c>
      <c r="J15979" t="s">
        <v>22</v>
      </c>
    </row>
    <row r="15980" spans="1:10">
      <c r="A15980" t="s">
        <v>19</v>
      </c>
      <c r="B15980">
        <v>38641</v>
      </c>
      <c r="C15980" t="s">
        <v>1247</v>
      </c>
      <c r="D15980">
        <v>38641</v>
      </c>
      <c r="E15980" t="str">
        <f>"38641"</f>
        <v>38641</v>
      </c>
      <c r="F15980" t="s">
        <v>23</v>
      </c>
      <c r="G15980">
        <v>2018</v>
      </c>
      <c r="I15980" t="s">
        <v>21</v>
      </c>
      <c r="J15980" t="s">
        <v>22</v>
      </c>
    </row>
    <row r="15981" spans="1:10">
      <c r="A15981" t="s">
        <v>19</v>
      </c>
      <c r="B15981">
        <v>38642</v>
      </c>
      <c r="C15981" t="s">
        <v>1247</v>
      </c>
      <c r="D15981">
        <v>38642</v>
      </c>
      <c r="E15981" t="str">
        <f>"38642"</f>
        <v>38642</v>
      </c>
      <c r="F15981" t="s">
        <v>23</v>
      </c>
      <c r="G15981">
        <v>2018</v>
      </c>
      <c r="I15981" t="s">
        <v>21</v>
      </c>
      <c r="J15981" t="s">
        <v>22</v>
      </c>
    </row>
    <row r="15982" spans="1:10">
      <c r="A15982" t="s">
        <v>19</v>
      </c>
      <c r="B15982">
        <v>38643</v>
      </c>
      <c r="C15982" t="s">
        <v>1247</v>
      </c>
      <c r="D15982">
        <v>38643</v>
      </c>
      <c r="E15982" t="str">
        <f>"38643"</f>
        <v>38643</v>
      </c>
      <c r="F15982" t="s">
        <v>23</v>
      </c>
      <c r="G15982">
        <v>2018</v>
      </c>
      <c r="I15982" t="s">
        <v>21</v>
      </c>
      <c r="J15982" t="s">
        <v>22</v>
      </c>
    </row>
    <row r="15983" spans="1:10">
      <c r="A15983" t="s">
        <v>19</v>
      </c>
      <c r="B15983">
        <v>38645</v>
      </c>
      <c r="C15983" t="s">
        <v>1247</v>
      </c>
      <c r="D15983">
        <v>38645</v>
      </c>
      <c r="E15983" t="str">
        <f>"38645"</f>
        <v>38645</v>
      </c>
      <c r="F15983" t="s">
        <v>23</v>
      </c>
      <c r="G15983">
        <v>2018</v>
      </c>
      <c r="I15983" t="s">
        <v>21</v>
      </c>
      <c r="J15983" t="s">
        <v>22</v>
      </c>
    </row>
    <row r="15984" spans="1:10">
      <c r="A15984" t="s">
        <v>19</v>
      </c>
      <c r="B15984">
        <v>38646</v>
      </c>
      <c r="C15984" t="s">
        <v>1247</v>
      </c>
      <c r="D15984">
        <v>38646</v>
      </c>
      <c r="E15984" t="str">
        <f>"38646"</f>
        <v>38646</v>
      </c>
      <c r="F15984" t="s">
        <v>23</v>
      </c>
      <c r="G15984">
        <v>2018</v>
      </c>
      <c r="I15984" t="s">
        <v>21</v>
      </c>
      <c r="J15984" t="s">
        <v>22</v>
      </c>
    </row>
    <row r="15985" spans="1:10">
      <c r="A15985" t="s">
        <v>19</v>
      </c>
      <c r="B15985">
        <v>38647</v>
      </c>
      <c r="C15985" t="s">
        <v>1247</v>
      </c>
      <c r="D15985">
        <v>38647</v>
      </c>
      <c r="E15985" t="str">
        <f>"38647"</f>
        <v>38647</v>
      </c>
      <c r="F15985" t="s">
        <v>23</v>
      </c>
      <c r="G15985">
        <v>2018</v>
      </c>
      <c r="I15985" t="s">
        <v>21</v>
      </c>
      <c r="J15985" t="s">
        <v>22</v>
      </c>
    </row>
    <row r="15986" spans="1:10">
      <c r="A15986" t="s">
        <v>19</v>
      </c>
      <c r="B15986">
        <v>38650</v>
      </c>
      <c r="C15986" t="s">
        <v>1247</v>
      </c>
      <c r="D15986">
        <v>38650</v>
      </c>
      <c r="E15986" t="str">
        <f>"38650"</f>
        <v>38650</v>
      </c>
      <c r="F15986" t="s">
        <v>23</v>
      </c>
      <c r="G15986">
        <v>2018</v>
      </c>
      <c r="I15986" t="s">
        <v>21</v>
      </c>
      <c r="J15986" t="s">
        <v>22</v>
      </c>
    </row>
    <row r="15987" spans="1:10">
      <c r="A15987" t="s">
        <v>19</v>
      </c>
      <c r="B15987">
        <v>38651</v>
      </c>
      <c r="C15987" t="s">
        <v>1247</v>
      </c>
      <c r="D15987">
        <v>38651</v>
      </c>
      <c r="E15987" t="str">
        <f>"38651"</f>
        <v>38651</v>
      </c>
      <c r="F15987" t="s">
        <v>23</v>
      </c>
      <c r="G15987">
        <v>2018</v>
      </c>
      <c r="I15987" t="s">
        <v>21</v>
      </c>
      <c r="J15987" t="s">
        <v>22</v>
      </c>
    </row>
    <row r="15988" spans="1:10">
      <c r="A15988" t="s">
        <v>19</v>
      </c>
      <c r="B15988">
        <v>38652</v>
      </c>
      <c r="C15988" t="s">
        <v>1247</v>
      </c>
      <c r="D15988">
        <v>38652</v>
      </c>
      <c r="E15988" t="str">
        <f>"38652"</f>
        <v>38652</v>
      </c>
      <c r="F15988" t="s">
        <v>23</v>
      </c>
      <c r="G15988">
        <v>2018</v>
      </c>
      <c r="I15988" t="s">
        <v>21</v>
      </c>
      <c r="J15988" t="s">
        <v>22</v>
      </c>
    </row>
    <row r="15989" spans="1:10">
      <c r="A15989" t="s">
        <v>19</v>
      </c>
      <c r="B15989">
        <v>38654</v>
      </c>
      <c r="C15989" t="s">
        <v>1247</v>
      </c>
      <c r="D15989">
        <v>38654</v>
      </c>
      <c r="E15989" t="str">
        <f>"38654"</f>
        <v>38654</v>
      </c>
      <c r="F15989" t="s">
        <v>23</v>
      </c>
      <c r="G15989">
        <v>2018</v>
      </c>
      <c r="I15989" t="s">
        <v>21</v>
      </c>
      <c r="J15989" t="s">
        <v>22</v>
      </c>
    </row>
    <row r="15990" spans="1:10">
      <c r="A15990" t="s">
        <v>19</v>
      </c>
      <c r="B15990">
        <v>38655</v>
      </c>
      <c r="C15990" t="s">
        <v>1247</v>
      </c>
      <c r="D15990">
        <v>38655</v>
      </c>
      <c r="E15990" t="str">
        <f>"38655"</f>
        <v>38655</v>
      </c>
      <c r="F15990">
        <v>1064561</v>
      </c>
      <c r="G15990">
        <v>2018</v>
      </c>
      <c r="I15990" t="s">
        <v>21</v>
      </c>
      <c r="J15990" t="s">
        <v>22</v>
      </c>
    </row>
    <row r="15991" spans="1:10">
      <c r="A15991" t="s">
        <v>19</v>
      </c>
      <c r="B15991">
        <v>38658</v>
      </c>
      <c r="C15991" t="s">
        <v>1247</v>
      </c>
      <c r="D15991">
        <v>38658</v>
      </c>
      <c r="E15991" t="str">
        <f>"38658"</f>
        <v>38658</v>
      </c>
      <c r="F15991" t="s">
        <v>23</v>
      </c>
      <c r="G15991">
        <v>2018</v>
      </c>
      <c r="I15991" t="s">
        <v>21</v>
      </c>
      <c r="J15991" t="s">
        <v>22</v>
      </c>
    </row>
    <row r="15992" spans="1:10">
      <c r="A15992" t="s">
        <v>19</v>
      </c>
      <c r="B15992">
        <v>38659</v>
      </c>
      <c r="C15992" t="s">
        <v>1247</v>
      </c>
      <c r="D15992">
        <v>38659</v>
      </c>
      <c r="E15992" t="str">
        <f>"38659"</f>
        <v>38659</v>
      </c>
      <c r="F15992" t="s">
        <v>23</v>
      </c>
      <c r="G15992">
        <v>2018</v>
      </c>
      <c r="I15992" t="s">
        <v>21</v>
      </c>
      <c r="J15992" t="s">
        <v>22</v>
      </c>
    </row>
    <row r="15993" spans="1:10">
      <c r="A15993" t="s">
        <v>19</v>
      </c>
      <c r="B15993">
        <v>38661</v>
      </c>
      <c r="C15993" t="s">
        <v>1247</v>
      </c>
      <c r="D15993">
        <v>38661</v>
      </c>
      <c r="E15993" t="str">
        <f>"38661"</f>
        <v>38661</v>
      </c>
      <c r="F15993" t="s">
        <v>23</v>
      </c>
      <c r="G15993">
        <v>2018</v>
      </c>
      <c r="I15993" t="s">
        <v>21</v>
      </c>
      <c r="J15993" t="s">
        <v>22</v>
      </c>
    </row>
    <row r="15994" spans="1:10">
      <c r="A15994" t="s">
        <v>19</v>
      </c>
      <c r="B15994">
        <v>38663</v>
      </c>
      <c r="C15994" t="s">
        <v>1247</v>
      </c>
      <c r="D15994">
        <v>38663</v>
      </c>
      <c r="E15994" t="str">
        <f>"38663"</f>
        <v>38663</v>
      </c>
      <c r="F15994" t="s">
        <v>23</v>
      </c>
      <c r="G15994">
        <v>2018</v>
      </c>
      <c r="I15994" t="s">
        <v>21</v>
      </c>
      <c r="J15994" t="s">
        <v>22</v>
      </c>
    </row>
    <row r="15995" spans="1:10">
      <c r="A15995" t="s">
        <v>19</v>
      </c>
      <c r="B15995">
        <v>38664</v>
      </c>
      <c r="C15995" t="s">
        <v>1247</v>
      </c>
      <c r="D15995">
        <v>38664</v>
      </c>
      <c r="E15995" t="str">
        <f>"38664"</f>
        <v>38664</v>
      </c>
      <c r="F15995" t="s">
        <v>23</v>
      </c>
      <c r="G15995">
        <v>2018</v>
      </c>
      <c r="I15995" t="s">
        <v>21</v>
      </c>
      <c r="J15995" t="s">
        <v>22</v>
      </c>
    </row>
    <row r="15996" spans="1:10">
      <c r="A15996" t="s">
        <v>19</v>
      </c>
      <c r="B15996">
        <v>38665</v>
      </c>
      <c r="C15996" t="s">
        <v>1247</v>
      </c>
      <c r="D15996">
        <v>38665</v>
      </c>
      <c r="E15996" t="str">
        <f>"38665"</f>
        <v>38665</v>
      </c>
      <c r="F15996" t="s">
        <v>23</v>
      </c>
      <c r="G15996">
        <v>2018</v>
      </c>
      <c r="I15996" t="s">
        <v>21</v>
      </c>
      <c r="J15996" t="s">
        <v>22</v>
      </c>
    </row>
    <row r="15997" spans="1:10">
      <c r="A15997" t="s">
        <v>19</v>
      </c>
      <c r="B15997">
        <v>38666</v>
      </c>
      <c r="C15997" t="s">
        <v>1247</v>
      </c>
      <c r="D15997">
        <v>38666</v>
      </c>
      <c r="E15997" t="str">
        <f>"38666"</f>
        <v>38666</v>
      </c>
      <c r="F15997">
        <v>394017</v>
      </c>
      <c r="G15997">
        <v>2018</v>
      </c>
      <c r="I15997" t="s">
        <v>21</v>
      </c>
      <c r="J15997" t="s">
        <v>22</v>
      </c>
    </row>
    <row r="15998" spans="1:10">
      <c r="A15998" t="s">
        <v>19</v>
      </c>
      <c r="B15998">
        <v>38668</v>
      </c>
      <c r="C15998" t="s">
        <v>1247</v>
      </c>
      <c r="D15998">
        <v>38668</v>
      </c>
      <c r="E15998" t="str">
        <f>"38668"</f>
        <v>38668</v>
      </c>
      <c r="F15998">
        <v>719614</v>
      </c>
      <c r="G15998">
        <v>2018</v>
      </c>
      <c r="I15998" t="s">
        <v>21</v>
      </c>
      <c r="J15998" t="s">
        <v>22</v>
      </c>
    </row>
    <row r="15999" spans="1:10">
      <c r="A15999" t="s">
        <v>19</v>
      </c>
      <c r="B15999">
        <v>38670</v>
      </c>
      <c r="C15999" t="s">
        <v>1247</v>
      </c>
      <c r="D15999">
        <v>38670</v>
      </c>
      <c r="E15999" t="str">
        <f>"38670"</f>
        <v>38670</v>
      </c>
      <c r="F15999" t="s">
        <v>23</v>
      </c>
      <c r="G15999">
        <v>2018</v>
      </c>
      <c r="I15999" t="s">
        <v>21</v>
      </c>
      <c r="J15999" t="s">
        <v>22</v>
      </c>
    </row>
    <row r="16000" spans="1:10">
      <c r="A16000" t="s">
        <v>19</v>
      </c>
      <c r="B16000">
        <v>38671</v>
      </c>
      <c r="C16000" t="s">
        <v>1247</v>
      </c>
      <c r="D16000">
        <v>38671</v>
      </c>
      <c r="E16000" t="str">
        <f>"38671"</f>
        <v>38671</v>
      </c>
      <c r="F16000" t="s">
        <v>23</v>
      </c>
      <c r="G16000">
        <v>2018</v>
      </c>
      <c r="I16000" t="s">
        <v>21</v>
      </c>
      <c r="J16000" t="s">
        <v>22</v>
      </c>
    </row>
    <row r="16001" spans="1:10">
      <c r="A16001" t="s">
        <v>19</v>
      </c>
      <c r="B16001">
        <v>38672</v>
      </c>
      <c r="C16001" t="s">
        <v>1247</v>
      </c>
      <c r="D16001">
        <v>38672</v>
      </c>
      <c r="E16001" t="str">
        <f>"38672"</f>
        <v>38672</v>
      </c>
      <c r="F16001" t="s">
        <v>23</v>
      </c>
      <c r="G16001">
        <v>2018</v>
      </c>
      <c r="I16001" t="s">
        <v>21</v>
      </c>
      <c r="J16001" t="s">
        <v>22</v>
      </c>
    </row>
    <row r="16002" spans="1:10">
      <c r="A16002" t="s">
        <v>19</v>
      </c>
      <c r="B16002">
        <v>38673</v>
      </c>
      <c r="C16002" t="s">
        <v>1247</v>
      </c>
      <c r="D16002">
        <v>38673</v>
      </c>
      <c r="E16002" t="str">
        <f>"38673"</f>
        <v>38673</v>
      </c>
      <c r="F16002" t="s">
        <v>23</v>
      </c>
      <c r="G16002">
        <v>2018</v>
      </c>
      <c r="I16002" t="s">
        <v>21</v>
      </c>
      <c r="J16002" t="s">
        <v>22</v>
      </c>
    </row>
    <row r="16003" spans="1:10">
      <c r="A16003" t="s">
        <v>19</v>
      </c>
      <c r="B16003">
        <v>38674</v>
      </c>
      <c r="C16003" t="s">
        <v>1247</v>
      </c>
      <c r="D16003">
        <v>38674</v>
      </c>
      <c r="E16003" t="str">
        <f>"38674"</f>
        <v>38674</v>
      </c>
      <c r="F16003" t="s">
        <v>23</v>
      </c>
      <c r="G16003">
        <v>2018</v>
      </c>
      <c r="I16003" t="s">
        <v>21</v>
      </c>
      <c r="J16003" t="s">
        <v>22</v>
      </c>
    </row>
    <row r="16004" spans="1:10">
      <c r="A16004" t="s">
        <v>19</v>
      </c>
      <c r="B16004">
        <v>38676</v>
      </c>
      <c r="C16004" t="s">
        <v>1247</v>
      </c>
      <c r="D16004">
        <v>38676</v>
      </c>
      <c r="E16004" t="str">
        <f>"38676"</f>
        <v>38676</v>
      </c>
      <c r="F16004" t="s">
        <v>23</v>
      </c>
      <c r="G16004">
        <v>2018</v>
      </c>
      <c r="I16004" t="s">
        <v>21</v>
      </c>
      <c r="J16004" t="s">
        <v>22</v>
      </c>
    </row>
    <row r="16005" spans="1:10">
      <c r="A16005" t="s">
        <v>19</v>
      </c>
      <c r="B16005">
        <v>38677</v>
      </c>
      <c r="C16005" t="s">
        <v>1247</v>
      </c>
      <c r="D16005">
        <v>38677</v>
      </c>
      <c r="E16005" t="str">
        <f>"38677"</f>
        <v>38677</v>
      </c>
      <c r="F16005" t="s">
        <v>23</v>
      </c>
      <c r="G16005">
        <v>2018</v>
      </c>
      <c r="I16005" t="s">
        <v>21</v>
      </c>
      <c r="J16005" t="s">
        <v>22</v>
      </c>
    </row>
    <row r="16006" spans="1:10">
      <c r="A16006" t="s">
        <v>19</v>
      </c>
      <c r="B16006">
        <v>38680</v>
      </c>
      <c r="C16006" t="s">
        <v>1247</v>
      </c>
      <c r="D16006">
        <v>38680</v>
      </c>
      <c r="E16006" t="str">
        <f>"38680"</f>
        <v>38680</v>
      </c>
      <c r="F16006" t="s">
        <v>23</v>
      </c>
      <c r="G16006">
        <v>2018</v>
      </c>
      <c r="I16006" t="s">
        <v>21</v>
      </c>
      <c r="J16006" t="s">
        <v>22</v>
      </c>
    </row>
    <row r="16007" spans="1:10">
      <c r="A16007" t="s">
        <v>19</v>
      </c>
      <c r="B16007">
        <v>38683</v>
      </c>
      <c r="C16007" t="s">
        <v>1247</v>
      </c>
      <c r="D16007">
        <v>38683</v>
      </c>
      <c r="E16007" t="str">
        <f>"38683"</f>
        <v>38683</v>
      </c>
      <c r="F16007" t="s">
        <v>23</v>
      </c>
      <c r="G16007">
        <v>2018</v>
      </c>
      <c r="I16007" t="s">
        <v>21</v>
      </c>
      <c r="J16007" t="s">
        <v>22</v>
      </c>
    </row>
    <row r="16008" spans="1:10">
      <c r="A16008" t="s">
        <v>19</v>
      </c>
      <c r="B16008">
        <v>38685</v>
      </c>
      <c r="C16008" t="s">
        <v>1247</v>
      </c>
      <c r="D16008">
        <v>38685</v>
      </c>
      <c r="E16008" t="str">
        <f>"38685"</f>
        <v>38685</v>
      </c>
      <c r="F16008" t="s">
        <v>23</v>
      </c>
      <c r="G16008">
        <v>2018</v>
      </c>
      <c r="I16008" t="s">
        <v>21</v>
      </c>
      <c r="J16008" t="s">
        <v>22</v>
      </c>
    </row>
    <row r="16009" spans="1:10">
      <c r="A16009" t="s">
        <v>19</v>
      </c>
      <c r="B16009">
        <v>38701</v>
      </c>
      <c r="C16009" t="s">
        <v>1247</v>
      </c>
      <c r="D16009">
        <v>38701</v>
      </c>
      <c r="E16009" t="str">
        <f>"38701"</f>
        <v>38701</v>
      </c>
      <c r="F16009" t="s">
        <v>23</v>
      </c>
      <c r="G16009">
        <v>2018</v>
      </c>
      <c r="I16009" t="s">
        <v>21</v>
      </c>
      <c r="J16009" t="s">
        <v>22</v>
      </c>
    </row>
    <row r="16010" spans="1:10">
      <c r="A16010" t="s">
        <v>19</v>
      </c>
      <c r="B16010">
        <v>38703</v>
      </c>
      <c r="C16010" t="s">
        <v>1247</v>
      </c>
      <c r="D16010">
        <v>38703</v>
      </c>
      <c r="E16010" t="str">
        <f>"38703"</f>
        <v>38703</v>
      </c>
      <c r="F16010" t="s">
        <v>23</v>
      </c>
      <c r="G16010">
        <v>2018</v>
      </c>
      <c r="I16010" t="s">
        <v>21</v>
      </c>
      <c r="J16010" t="s">
        <v>22</v>
      </c>
    </row>
    <row r="16011" spans="1:10">
      <c r="A16011" t="s">
        <v>19</v>
      </c>
      <c r="B16011">
        <v>38720</v>
      </c>
      <c r="C16011" t="s">
        <v>1247</v>
      </c>
      <c r="D16011">
        <v>38720</v>
      </c>
      <c r="E16011" t="str">
        <f>"38720"</f>
        <v>38720</v>
      </c>
      <c r="F16011" t="s">
        <v>23</v>
      </c>
      <c r="G16011">
        <v>2018</v>
      </c>
      <c r="I16011" t="s">
        <v>21</v>
      </c>
      <c r="J16011" t="s">
        <v>22</v>
      </c>
    </row>
    <row r="16012" spans="1:10">
      <c r="A16012" t="s">
        <v>19</v>
      </c>
      <c r="B16012">
        <v>38721</v>
      </c>
      <c r="C16012" t="s">
        <v>1247</v>
      </c>
      <c r="D16012">
        <v>38721</v>
      </c>
      <c r="E16012" t="str">
        <f>"38721"</f>
        <v>38721</v>
      </c>
      <c r="F16012" t="s">
        <v>23</v>
      </c>
      <c r="G16012">
        <v>2018</v>
      </c>
      <c r="I16012" t="s">
        <v>21</v>
      </c>
      <c r="J16012" t="s">
        <v>22</v>
      </c>
    </row>
    <row r="16013" spans="1:10">
      <c r="A16013" t="s">
        <v>19</v>
      </c>
      <c r="B16013">
        <v>38722</v>
      </c>
      <c r="C16013" t="s">
        <v>1247</v>
      </c>
      <c r="D16013">
        <v>38722</v>
      </c>
      <c r="E16013" t="str">
        <f>"38722"</f>
        <v>38722</v>
      </c>
      <c r="F16013" t="s">
        <v>23</v>
      </c>
      <c r="G16013">
        <v>2018</v>
      </c>
      <c r="I16013" t="s">
        <v>21</v>
      </c>
      <c r="J16013" t="s">
        <v>22</v>
      </c>
    </row>
    <row r="16014" spans="1:10">
      <c r="A16014" t="s">
        <v>19</v>
      </c>
      <c r="B16014">
        <v>38725</v>
      </c>
      <c r="C16014" t="s">
        <v>1247</v>
      </c>
      <c r="D16014">
        <v>38725</v>
      </c>
      <c r="E16014" t="str">
        <f>"38725"</f>
        <v>38725</v>
      </c>
      <c r="F16014" t="s">
        <v>23</v>
      </c>
      <c r="G16014">
        <v>2018</v>
      </c>
      <c r="I16014" t="s">
        <v>21</v>
      </c>
      <c r="J16014" t="s">
        <v>22</v>
      </c>
    </row>
    <row r="16015" spans="1:10">
      <c r="A16015" t="s">
        <v>19</v>
      </c>
      <c r="B16015">
        <v>38726</v>
      </c>
      <c r="C16015" t="s">
        <v>1247</v>
      </c>
      <c r="D16015">
        <v>38726</v>
      </c>
      <c r="E16015" t="str">
        <f>"38726"</f>
        <v>38726</v>
      </c>
      <c r="F16015" t="s">
        <v>23</v>
      </c>
      <c r="G16015">
        <v>2018</v>
      </c>
      <c r="I16015" t="s">
        <v>21</v>
      </c>
      <c r="J16015" t="s">
        <v>22</v>
      </c>
    </row>
    <row r="16016" spans="1:10">
      <c r="A16016" t="s">
        <v>19</v>
      </c>
      <c r="B16016">
        <v>38730</v>
      </c>
      <c r="C16016" t="s">
        <v>1247</v>
      </c>
      <c r="D16016">
        <v>38730</v>
      </c>
      <c r="E16016" t="str">
        <f>"38730"</f>
        <v>38730</v>
      </c>
      <c r="F16016" t="s">
        <v>23</v>
      </c>
      <c r="G16016">
        <v>2018</v>
      </c>
      <c r="I16016" t="s">
        <v>21</v>
      </c>
      <c r="J16016" t="s">
        <v>22</v>
      </c>
    </row>
    <row r="16017" spans="1:10">
      <c r="A16017" t="s">
        <v>19</v>
      </c>
      <c r="B16017">
        <v>38731</v>
      </c>
      <c r="C16017" t="s">
        <v>1247</v>
      </c>
      <c r="D16017">
        <v>38731</v>
      </c>
      <c r="E16017" t="str">
        <f>"38731"</f>
        <v>38731</v>
      </c>
      <c r="F16017" t="s">
        <v>23</v>
      </c>
      <c r="G16017">
        <v>2018</v>
      </c>
      <c r="I16017" t="s">
        <v>21</v>
      </c>
      <c r="J16017" t="s">
        <v>22</v>
      </c>
    </row>
    <row r="16018" spans="1:10">
      <c r="A16018" t="s">
        <v>19</v>
      </c>
      <c r="B16018">
        <v>38732</v>
      </c>
      <c r="C16018" t="s">
        <v>1247</v>
      </c>
      <c r="D16018">
        <v>38732</v>
      </c>
      <c r="E16018" t="str">
        <f>"38732"</f>
        <v>38732</v>
      </c>
      <c r="F16018">
        <v>705565</v>
      </c>
      <c r="G16018">
        <v>2018</v>
      </c>
      <c r="I16018" t="s">
        <v>21</v>
      </c>
      <c r="J16018" t="s">
        <v>22</v>
      </c>
    </row>
    <row r="16019" spans="1:10">
      <c r="A16019" t="s">
        <v>19</v>
      </c>
      <c r="B16019">
        <v>38736</v>
      </c>
      <c r="C16019" t="s">
        <v>1247</v>
      </c>
      <c r="D16019">
        <v>38736</v>
      </c>
      <c r="E16019" t="str">
        <f>"38736"</f>
        <v>38736</v>
      </c>
      <c r="F16019" t="s">
        <v>23</v>
      </c>
      <c r="G16019">
        <v>2018</v>
      </c>
      <c r="I16019" t="s">
        <v>21</v>
      </c>
      <c r="J16019" t="s">
        <v>22</v>
      </c>
    </row>
    <row r="16020" spans="1:10">
      <c r="A16020" t="s">
        <v>19</v>
      </c>
      <c r="B16020">
        <v>38737</v>
      </c>
      <c r="C16020" t="s">
        <v>1247</v>
      </c>
      <c r="D16020">
        <v>38737</v>
      </c>
      <c r="E16020" t="str">
        <f>"38737"</f>
        <v>38737</v>
      </c>
      <c r="F16020">
        <v>18830</v>
      </c>
      <c r="G16020">
        <v>2018</v>
      </c>
      <c r="I16020" t="s">
        <v>21</v>
      </c>
      <c r="J16020" t="s">
        <v>22</v>
      </c>
    </row>
    <row r="16021" spans="1:10">
      <c r="A16021" t="s">
        <v>19</v>
      </c>
      <c r="B16021">
        <v>38738</v>
      </c>
      <c r="C16021" t="s">
        <v>1247</v>
      </c>
      <c r="D16021">
        <v>38738</v>
      </c>
      <c r="E16021" t="str">
        <f>"38738"</f>
        <v>38738</v>
      </c>
      <c r="F16021" t="s">
        <v>23</v>
      </c>
      <c r="G16021">
        <v>2018</v>
      </c>
      <c r="I16021" t="s">
        <v>21</v>
      </c>
      <c r="J16021" t="s">
        <v>22</v>
      </c>
    </row>
    <row r="16022" spans="1:10">
      <c r="A16022" t="s">
        <v>19</v>
      </c>
      <c r="B16022">
        <v>38740</v>
      </c>
      <c r="C16022" t="s">
        <v>1247</v>
      </c>
      <c r="D16022">
        <v>38740</v>
      </c>
      <c r="E16022" t="str">
        <f>"38740"</f>
        <v>38740</v>
      </c>
      <c r="F16022" t="s">
        <v>23</v>
      </c>
      <c r="G16022">
        <v>2018</v>
      </c>
      <c r="I16022" t="s">
        <v>21</v>
      </c>
      <c r="J16022" t="s">
        <v>22</v>
      </c>
    </row>
    <row r="16023" spans="1:10">
      <c r="A16023" t="s">
        <v>19</v>
      </c>
      <c r="B16023">
        <v>38744</v>
      </c>
      <c r="C16023" t="s">
        <v>1247</v>
      </c>
      <c r="D16023">
        <v>38744</v>
      </c>
      <c r="E16023" t="str">
        <f>"38744"</f>
        <v>38744</v>
      </c>
      <c r="F16023" t="s">
        <v>23</v>
      </c>
      <c r="G16023">
        <v>2018</v>
      </c>
      <c r="I16023" t="s">
        <v>21</v>
      </c>
      <c r="J16023" t="s">
        <v>22</v>
      </c>
    </row>
    <row r="16024" spans="1:10">
      <c r="A16024" t="s">
        <v>19</v>
      </c>
      <c r="B16024">
        <v>38746</v>
      </c>
      <c r="C16024" t="s">
        <v>1247</v>
      </c>
      <c r="D16024">
        <v>38746</v>
      </c>
      <c r="E16024" t="str">
        <f>"38746"</f>
        <v>38746</v>
      </c>
      <c r="F16024" t="s">
        <v>23</v>
      </c>
      <c r="G16024">
        <v>2018</v>
      </c>
      <c r="I16024" t="s">
        <v>21</v>
      </c>
      <c r="J16024" t="s">
        <v>22</v>
      </c>
    </row>
    <row r="16025" spans="1:10">
      <c r="A16025" t="s">
        <v>19</v>
      </c>
      <c r="B16025">
        <v>38748</v>
      </c>
      <c r="C16025" t="s">
        <v>1247</v>
      </c>
      <c r="D16025">
        <v>38748</v>
      </c>
      <c r="E16025" t="str">
        <f>"38748"</f>
        <v>38748</v>
      </c>
      <c r="F16025" t="s">
        <v>23</v>
      </c>
      <c r="G16025">
        <v>2018</v>
      </c>
      <c r="I16025" t="s">
        <v>21</v>
      </c>
      <c r="J16025" t="s">
        <v>22</v>
      </c>
    </row>
    <row r="16026" spans="1:10">
      <c r="A16026" t="s">
        <v>19</v>
      </c>
      <c r="B16026">
        <v>38751</v>
      </c>
      <c r="C16026" t="s">
        <v>1247</v>
      </c>
      <c r="D16026">
        <v>38751</v>
      </c>
      <c r="E16026" t="str">
        <f>"38751"</f>
        <v>38751</v>
      </c>
      <c r="F16026" t="s">
        <v>23</v>
      </c>
      <c r="G16026">
        <v>2018</v>
      </c>
      <c r="I16026" t="s">
        <v>21</v>
      </c>
      <c r="J16026" t="s">
        <v>22</v>
      </c>
    </row>
    <row r="16027" spans="1:10">
      <c r="A16027" t="s">
        <v>19</v>
      </c>
      <c r="B16027">
        <v>38753</v>
      </c>
      <c r="C16027" t="s">
        <v>1247</v>
      </c>
      <c r="D16027">
        <v>38753</v>
      </c>
      <c r="E16027" t="str">
        <f>"38753"</f>
        <v>38753</v>
      </c>
      <c r="F16027" t="s">
        <v>23</v>
      </c>
      <c r="G16027">
        <v>2018</v>
      </c>
      <c r="I16027" t="s">
        <v>21</v>
      </c>
      <c r="J16027" t="s">
        <v>22</v>
      </c>
    </row>
    <row r="16028" spans="1:10">
      <c r="A16028" t="s">
        <v>19</v>
      </c>
      <c r="B16028">
        <v>38754</v>
      </c>
      <c r="C16028" t="s">
        <v>1247</v>
      </c>
      <c r="D16028">
        <v>38754</v>
      </c>
      <c r="E16028" t="str">
        <f>"38754"</f>
        <v>38754</v>
      </c>
      <c r="F16028" t="s">
        <v>23</v>
      </c>
      <c r="G16028">
        <v>2018</v>
      </c>
      <c r="I16028" t="s">
        <v>21</v>
      </c>
      <c r="J16028" t="s">
        <v>22</v>
      </c>
    </row>
    <row r="16029" spans="1:10">
      <c r="A16029" t="s">
        <v>19</v>
      </c>
      <c r="B16029">
        <v>38756</v>
      </c>
      <c r="C16029" t="s">
        <v>1247</v>
      </c>
      <c r="D16029">
        <v>38756</v>
      </c>
      <c r="E16029" t="str">
        <f>"38756"</f>
        <v>38756</v>
      </c>
      <c r="F16029" t="s">
        <v>23</v>
      </c>
      <c r="G16029">
        <v>2018</v>
      </c>
      <c r="I16029" t="s">
        <v>21</v>
      </c>
      <c r="J16029" t="s">
        <v>22</v>
      </c>
    </row>
    <row r="16030" spans="1:10">
      <c r="A16030" t="s">
        <v>19</v>
      </c>
      <c r="B16030">
        <v>38759</v>
      </c>
      <c r="C16030" t="s">
        <v>1247</v>
      </c>
      <c r="D16030">
        <v>38759</v>
      </c>
      <c r="E16030" t="str">
        <f>"38759"</f>
        <v>38759</v>
      </c>
      <c r="F16030" t="s">
        <v>23</v>
      </c>
      <c r="G16030">
        <v>2018</v>
      </c>
      <c r="I16030" t="s">
        <v>21</v>
      </c>
      <c r="J16030" t="s">
        <v>22</v>
      </c>
    </row>
    <row r="16031" spans="1:10">
      <c r="A16031" t="s">
        <v>19</v>
      </c>
      <c r="B16031">
        <v>38761</v>
      </c>
      <c r="C16031" t="s">
        <v>1247</v>
      </c>
      <c r="D16031">
        <v>38761</v>
      </c>
      <c r="E16031" t="str">
        <f>"38761"</f>
        <v>38761</v>
      </c>
      <c r="F16031" t="s">
        <v>23</v>
      </c>
      <c r="G16031">
        <v>2018</v>
      </c>
      <c r="I16031" t="s">
        <v>21</v>
      </c>
      <c r="J16031" t="s">
        <v>22</v>
      </c>
    </row>
    <row r="16032" spans="1:10">
      <c r="A16032" t="s">
        <v>19</v>
      </c>
      <c r="B16032">
        <v>38762</v>
      </c>
      <c r="C16032" t="s">
        <v>1247</v>
      </c>
      <c r="D16032">
        <v>38762</v>
      </c>
      <c r="E16032" t="str">
        <f>"38762"</f>
        <v>38762</v>
      </c>
      <c r="F16032">
        <v>582619</v>
      </c>
      <c r="G16032">
        <v>2018</v>
      </c>
      <c r="I16032" t="s">
        <v>21</v>
      </c>
      <c r="J16032" t="s">
        <v>22</v>
      </c>
    </row>
    <row r="16033" spans="1:10">
      <c r="A16033" t="s">
        <v>19</v>
      </c>
      <c r="B16033">
        <v>38764</v>
      </c>
      <c r="C16033" t="s">
        <v>1247</v>
      </c>
      <c r="D16033">
        <v>38764</v>
      </c>
      <c r="E16033" t="str">
        <f>"38764"</f>
        <v>38764</v>
      </c>
      <c r="F16033" t="s">
        <v>23</v>
      </c>
      <c r="G16033">
        <v>2018</v>
      </c>
      <c r="I16033" t="s">
        <v>21</v>
      </c>
      <c r="J16033" t="s">
        <v>22</v>
      </c>
    </row>
    <row r="16034" spans="1:10">
      <c r="A16034" t="s">
        <v>19</v>
      </c>
      <c r="B16034">
        <v>38765</v>
      </c>
      <c r="C16034" t="s">
        <v>1247</v>
      </c>
      <c r="D16034">
        <v>38765</v>
      </c>
      <c r="E16034" t="str">
        <f>"38765"</f>
        <v>38765</v>
      </c>
      <c r="F16034" t="s">
        <v>23</v>
      </c>
      <c r="G16034">
        <v>2018</v>
      </c>
      <c r="I16034" t="s">
        <v>21</v>
      </c>
      <c r="J16034" t="s">
        <v>22</v>
      </c>
    </row>
    <row r="16035" spans="1:10">
      <c r="A16035" t="s">
        <v>19</v>
      </c>
      <c r="B16035">
        <v>38769</v>
      </c>
      <c r="C16035" t="s">
        <v>1247</v>
      </c>
      <c r="D16035">
        <v>38769</v>
      </c>
      <c r="E16035" t="str">
        <f>"38769"</f>
        <v>38769</v>
      </c>
      <c r="F16035" t="s">
        <v>23</v>
      </c>
      <c r="G16035">
        <v>2018</v>
      </c>
      <c r="I16035" t="s">
        <v>21</v>
      </c>
      <c r="J16035" t="s">
        <v>22</v>
      </c>
    </row>
    <row r="16036" spans="1:10">
      <c r="A16036" t="s">
        <v>19</v>
      </c>
      <c r="B16036">
        <v>38771</v>
      </c>
      <c r="C16036" t="s">
        <v>1247</v>
      </c>
      <c r="D16036">
        <v>38771</v>
      </c>
      <c r="E16036" t="str">
        <f>"38771"</f>
        <v>38771</v>
      </c>
      <c r="F16036" t="s">
        <v>23</v>
      </c>
      <c r="G16036">
        <v>2018</v>
      </c>
      <c r="I16036" t="s">
        <v>21</v>
      </c>
      <c r="J16036" t="s">
        <v>22</v>
      </c>
    </row>
    <row r="16037" spans="1:10">
      <c r="A16037" t="s">
        <v>19</v>
      </c>
      <c r="B16037">
        <v>38773</v>
      </c>
      <c r="C16037" t="s">
        <v>1247</v>
      </c>
      <c r="D16037">
        <v>38773</v>
      </c>
      <c r="E16037" t="str">
        <f>"38773"</f>
        <v>38773</v>
      </c>
      <c r="F16037" t="s">
        <v>23</v>
      </c>
      <c r="G16037">
        <v>2018</v>
      </c>
      <c r="I16037" t="s">
        <v>21</v>
      </c>
      <c r="J16037" t="s">
        <v>22</v>
      </c>
    </row>
    <row r="16038" spans="1:10">
      <c r="A16038" t="s">
        <v>19</v>
      </c>
      <c r="B16038">
        <v>38774</v>
      </c>
      <c r="C16038" t="s">
        <v>1247</v>
      </c>
      <c r="D16038">
        <v>38774</v>
      </c>
      <c r="E16038" t="str">
        <f>"38774"</f>
        <v>38774</v>
      </c>
      <c r="F16038" t="s">
        <v>23</v>
      </c>
      <c r="G16038">
        <v>2018</v>
      </c>
      <c r="I16038" t="s">
        <v>21</v>
      </c>
      <c r="J16038" t="s">
        <v>22</v>
      </c>
    </row>
    <row r="16039" spans="1:10">
      <c r="A16039" t="s">
        <v>19</v>
      </c>
      <c r="B16039">
        <v>38778</v>
      </c>
      <c r="C16039" t="s">
        <v>1247</v>
      </c>
      <c r="D16039">
        <v>38778</v>
      </c>
      <c r="E16039" t="str">
        <f>"38778"</f>
        <v>38778</v>
      </c>
      <c r="F16039" t="s">
        <v>23</v>
      </c>
      <c r="G16039">
        <v>2018</v>
      </c>
      <c r="I16039" t="s">
        <v>21</v>
      </c>
      <c r="J16039" t="s">
        <v>22</v>
      </c>
    </row>
    <row r="16040" spans="1:10">
      <c r="A16040" t="s">
        <v>19</v>
      </c>
      <c r="B16040">
        <v>38801</v>
      </c>
      <c r="C16040" t="s">
        <v>1247</v>
      </c>
      <c r="D16040">
        <v>38801</v>
      </c>
      <c r="E16040" t="str">
        <f>"38801"</f>
        <v>38801</v>
      </c>
      <c r="F16040" t="s">
        <v>23</v>
      </c>
      <c r="G16040">
        <v>2018</v>
      </c>
      <c r="I16040" t="s">
        <v>21</v>
      </c>
      <c r="J16040" t="s">
        <v>22</v>
      </c>
    </row>
    <row r="16041" spans="1:10">
      <c r="A16041" t="s">
        <v>19</v>
      </c>
      <c r="B16041">
        <v>38804</v>
      </c>
      <c r="C16041" t="s">
        <v>1247</v>
      </c>
      <c r="D16041">
        <v>38804</v>
      </c>
      <c r="E16041" t="str">
        <f>"38804"</f>
        <v>38804</v>
      </c>
      <c r="F16041">
        <v>1573042</v>
      </c>
      <c r="G16041">
        <v>2018</v>
      </c>
      <c r="I16041" t="s">
        <v>21</v>
      </c>
      <c r="J16041" t="s">
        <v>22</v>
      </c>
    </row>
    <row r="16042" spans="1:10">
      <c r="A16042" t="s">
        <v>19</v>
      </c>
      <c r="B16042">
        <v>38821</v>
      </c>
      <c r="C16042" t="s">
        <v>1247</v>
      </c>
      <c r="D16042">
        <v>38821</v>
      </c>
      <c r="E16042" t="str">
        <f>"38821"</f>
        <v>38821</v>
      </c>
      <c r="F16042">
        <v>567065</v>
      </c>
      <c r="G16042">
        <v>2018</v>
      </c>
      <c r="I16042" t="s">
        <v>21</v>
      </c>
      <c r="J16042" t="s">
        <v>22</v>
      </c>
    </row>
    <row r="16043" spans="1:10">
      <c r="A16043" t="s">
        <v>19</v>
      </c>
      <c r="B16043">
        <v>38824</v>
      </c>
      <c r="C16043" t="s">
        <v>1247</v>
      </c>
      <c r="D16043">
        <v>38824</v>
      </c>
      <c r="E16043" t="str">
        <f>"38824"</f>
        <v>38824</v>
      </c>
      <c r="F16043">
        <v>240440</v>
      </c>
      <c r="G16043">
        <v>2018</v>
      </c>
      <c r="I16043" t="s">
        <v>21</v>
      </c>
      <c r="J16043" t="s">
        <v>22</v>
      </c>
    </row>
    <row r="16044" spans="1:10">
      <c r="A16044" t="s">
        <v>19</v>
      </c>
      <c r="B16044">
        <v>38826</v>
      </c>
      <c r="C16044" t="s">
        <v>1247</v>
      </c>
      <c r="D16044">
        <v>38826</v>
      </c>
      <c r="E16044" t="str">
        <f>"38826"</f>
        <v>38826</v>
      </c>
      <c r="F16044" t="s">
        <v>23</v>
      </c>
      <c r="G16044">
        <v>2018</v>
      </c>
      <c r="I16044" t="s">
        <v>21</v>
      </c>
      <c r="J16044" t="s">
        <v>22</v>
      </c>
    </row>
    <row r="16045" spans="1:10">
      <c r="A16045" t="s">
        <v>19</v>
      </c>
      <c r="B16045">
        <v>38827</v>
      </c>
      <c r="C16045" t="s">
        <v>1247</v>
      </c>
      <c r="D16045">
        <v>38827</v>
      </c>
      <c r="E16045" t="str">
        <f>"38827"</f>
        <v>38827</v>
      </c>
      <c r="F16045" t="s">
        <v>23</v>
      </c>
      <c r="G16045">
        <v>2018</v>
      </c>
      <c r="I16045" t="s">
        <v>21</v>
      </c>
      <c r="J16045" t="s">
        <v>22</v>
      </c>
    </row>
    <row r="16046" spans="1:10">
      <c r="A16046" t="s">
        <v>19</v>
      </c>
      <c r="B16046">
        <v>38828</v>
      </c>
      <c r="C16046" t="s">
        <v>1247</v>
      </c>
      <c r="D16046">
        <v>38828</v>
      </c>
      <c r="E16046" t="str">
        <f>"38828"</f>
        <v>38828</v>
      </c>
      <c r="F16046" t="s">
        <v>23</v>
      </c>
      <c r="G16046">
        <v>2018</v>
      </c>
      <c r="I16046" t="s">
        <v>21</v>
      </c>
      <c r="J16046" t="s">
        <v>22</v>
      </c>
    </row>
    <row r="16047" spans="1:10">
      <c r="A16047" t="s">
        <v>19</v>
      </c>
      <c r="B16047">
        <v>38829</v>
      </c>
      <c r="C16047" t="s">
        <v>1247</v>
      </c>
      <c r="D16047">
        <v>38829</v>
      </c>
      <c r="E16047" t="str">
        <f>"38829"</f>
        <v>38829</v>
      </c>
      <c r="F16047">
        <v>776492</v>
      </c>
      <c r="G16047">
        <v>2018</v>
      </c>
      <c r="I16047" t="s">
        <v>21</v>
      </c>
      <c r="J16047" t="s">
        <v>22</v>
      </c>
    </row>
    <row r="16048" spans="1:10">
      <c r="A16048" t="s">
        <v>19</v>
      </c>
      <c r="B16048">
        <v>38833</v>
      </c>
      <c r="C16048" t="s">
        <v>1247</v>
      </c>
      <c r="D16048">
        <v>38833</v>
      </c>
      <c r="E16048" t="str">
        <f>"38833"</f>
        <v>38833</v>
      </c>
      <c r="F16048" t="s">
        <v>23</v>
      </c>
      <c r="G16048">
        <v>2018</v>
      </c>
      <c r="I16048" t="s">
        <v>21</v>
      </c>
      <c r="J16048" t="s">
        <v>22</v>
      </c>
    </row>
    <row r="16049" spans="1:10">
      <c r="A16049" t="s">
        <v>19</v>
      </c>
      <c r="B16049">
        <v>38834</v>
      </c>
      <c r="C16049" t="s">
        <v>1247</v>
      </c>
      <c r="D16049">
        <v>38834</v>
      </c>
      <c r="E16049" t="str">
        <f>"38834"</f>
        <v>38834</v>
      </c>
      <c r="F16049">
        <v>1748971</v>
      </c>
      <c r="G16049">
        <v>2018</v>
      </c>
      <c r="I16049" t="s">
        <v>21</v>
      </c>
      <c r="J16049" t="s">
        <v>22</v>
      </c>
    </row>
    <row r="16050" spans="1:10">
      <c r="A16050" t="s">
        <v>19</v>
      </c>
      <c r="B16050">
        <v>38838</v>
      </c>
      <c r="C16050" t="s">
        <v>1247</v>
      </c>
      <c r="D16050">
        <v>38838</v>
      </c>
      <c r="E16050" t="str">
        <f>"38838"</f>
        <v>38838</v>
      </c>
      <c r="F16050" t="s">
        <v>23</v>
      </c>
      <c r="G16050">
        <v>2018</v>
      </c>
      <c r="I16050" t="s">
        <v>21</v>
      </c>
      <c r="J16050" t="s">
        <v>22</v>
      </c>
    </row>
    <row r="16051" spans="1:10">
      <c r="A16051" t="s">
        <v>19</v>
      </c>
      <c r="B16051">
        <v>38841</v>
      </c>
      <c r="C16051" t="s">
        <v>1247</v>
      </c>
      <c r="D16051">
        <v>38841</v>
      </c>
      <c r="E16051" t="str">
        <f>"38841"</f>
        <v>38841</v>
      </c>
      <c r="F16051" t="s">
        <v>23</v>
      </c>
      <c r="G16051">
        <v>2018</v>
      </c>
      <c r="I16051" t="s">
        <v>21</v>
      </c>
      <c r="J16051" t="s">
        <v>22</v>
      </c>
    </row>
    <row r="16052" spans="1:10">
      <c r="A16052" t="s">
        <v>19</v>
      </c>
      <c r="B16052">
        <v>38843</v>
      </c>
      <c r="C16052" t="s">
        <v>1247</v>
      </c>
      <c r="D16052">
        <v>38843</v>
      </c>
      <c r="E16052" t="str">
        <f>"38843"</f>
        <v>38843</v>
      </c>
      <c r="F16052" t="s">
        <v>23</v>
      </c>
      <c r="G16052">
        <v>2018</v>
      </c>
      <c r="I16052" t="s">
        <v>21</v>
      </c>
      <c r="J16052" t="s">
        <v>22</v>
      </c>
    </row>
    <row r="16053" spans="1:10">
      <c r="A16053" t="s">
        <v>19</v>
      </c>
      <c r="B16053">
        <v>38844</v>
      </c>
      <c r="C16053" t="s">
        <v>1247</v>
      </c>
      <c r="D16053">
        <v>38844</v>
      </c>
      <c r="E16053" t="str">
        <f>"38844"</f>
        <v>38844</v>
      </c>
      <c r="F16053" t="s">
        <v>23</v>
      </c>
      <c r="G16053">
        <v>2018</v>
      </c>
      <c r="I16053" t="s">
        <v>21</v>
      </c>
      <c r="J16053" t="s">
        <v>22</v>
      </c>
    </row>
    <row r="16054" spans="1:10">
      <c r="A16054" t="s">
        <v>19</v>
      </c>
      <c r="B16054">
        <v>38846</v>
      </c>
      <c r="C16054" t="s">
        <v>1247</v>
      </c>
      <c r="D16054">
        <v>38846</v>
      </c>
      <c r="E16054" t="str">
        <f>"38846"</f>
        <v>38846</v>
      </c>
      <c r="F16054" t="s">
        <v>23</v>
      </c>
      <c r="G16054">
        <v>2018</v>
      </c>
      <c r="I16054" t="s">
        <v>21</v>
      </c>
      <c r="J16054" t="s">
        <v>22</v>
      </c>
    </row>
    <row r="16055" spans="1:10">
      <c r="A16055" t="s">
        <v>19</v>
      </c>
      <c r="B16055">
        <v>38847</v>
      </c>
      <c r="C16055" t="s">
        <v>1247</v>
      </c>
      <c r="D16055">
        <v>38847</v>
      </c>
      <c r="E16055" t="str">
        <f>"38847"</f>
        <v>38847</v>
      </c>
      <c r="F16055" t="s">
        <v>23</v>
      </c>
      <c r="G16055">
        <v>2018</v>
      </c>
      <c r="I16055" t="s">
        <v>21</v>
      </c>
      <c r="J16055" t="s">
        <v>22</v>
      </c>
    </row>
    <row r="16056" spans="1:10">
      <c r="A16056" t="s">
        <v>19</v>
      </c>
      <c r="B16056">
        <v>38848</v>
      </c>
      <c r="C16056" t="s">
        <v>1247</v>
      </c>
      <c r="D16056">
        <v>38848</v>
      </c>
      <c r="E16056" t="str">
        <f>"38848"</f>
        <v>38848</v>
      </c>
      <c r="F16056" t="s">
        <v>23</v>
      </c>
      <c r="G16056">
        <v>2018</v>
      </c>
      <c r="I16056" t="s">
        <v>21</v>
      </c>
      <c r="J16056" t="s">
        <v>22</v>
      </c>
    </row>
    <row r="16057" spans="1:10">
      <c r="A16057" t="s">
        <v>19</v>
      </c>
      <c r="B16057">
        <v>38849</v>
      </c>
      <c r="C16057" t="s">
        <v>1247</v>
      </c>
      <c r="D16057">
        <v>38849</v>
      </c>
      <c r="E16057" t="str">
        <f>"38849"</f>
        <v>38849</v>
      </c>
      <c r="F16057" t="s">
        <v>23</v>
      </c>
      <c r="G16057">
        <v>2018</v>
      </c>
      <c r="I16057" t="s">
        <v>21</v>
      </c>
      <c r="J16057" t="s">
        <v>22</v>
      </c>
    </row>
    <row r="16058" spans="1:10">
      <c r="A16058" t="s">
        <v>19</v>
      </c>
      <c r="B16058">
        <v>38850</v>
      </c>
      <c r="C16058" t="s">
        <v>1247</v>
      </c>
      <c r="D16058">
        <v>38850</v>
      </c>
      <c r="E16058" t="str">
        <f>"38850"</f>
        <v>38850</v>
      </c>
      <c r="F16058" t="s">
        <v>23</v>
      </c>
      <c r="G16058">
        <v>2018</v>
      </c>
      <c r="I16058" t="s">
        <v>21</v>
      </c>
      <c r="J16058" t="s">
        <v>22</v>
      </c>
    </row>
    <row r="16059" spans="1:10">
      <c r="A16059" t="s">
        <v>19</v>
      </c>
      <c r="B16059">
        <v>38851</v>
      </c>
      <c r="C16059" t="s">
        <v>1247</v>
      </c>
      <c r="D16059">
        <v>38851</v>
      </c>
      <c r="E16059" t="str">
        <f>"38851"</f>
        <v>38851</v>
      </c>
      <c r="F16059" t="s">
        <v>23</v>
      </c>
      <c r="G16059">
        <v>2018</v>
      </c>
      <c r="I16059" t="s">
        <v>21</v>
      </c>
      <c r="J16059" t="s">
        <v>22</v>
      </c>
    </row>
    <row r="16060" spans="1:10">
      <c r="A16060" t="s">
        <v>19</v>
      </c>
      <c r="B16060">
        <v>38852</v>
      </c>
      <c r="C16060" t="s">
        <v>1247</v>
      </c>
      <c r="D16060">
        <v>38852</v>
      </c>
      <c r="E16060" t="str">
        <f>"38852"</f>
        <v>38852</v>
      </c>
      <c r="F16060">
        <v>322057</v>
      </c>
      <c r="G16060">
        <v>2018</v>
      </c>
      <c r="I16060" t="s">
        <v>21</v>
      </c>
      <c r="J16060" t="s">
        <v>22</v>
      </c>
    </row>
    <row r="16061" spans="1:10">
      <c r="A16061" t="s">
        <v>19</v>
      </c>
      <c r="B16061">
        <v>38855</v>
      </c>
      <c r="C16061" t="s">
        <v>1247</v>
      </c>
      <c r="D16061">
        <v>38855</v>
      </c>
      <c r="E16061" t="str">
        <f>"38855"</f>
        <v>38855</v>
      </c>
      <c r="F16061" t="s">
        <v>23</v>
      </c>
      <c r="G16061">
        <v>2018</v>
      </c>
      <c r="I16061" t="s">
        <v>21</v>
      </c>
      <c r="J16061" t="s">
        <v>22</v>
      </c>
    </row>
    <row r="16062" spans="1:10">
      <c r="A16062" t="s">
        <v>19</v>
      </c>
      <c r="B16062">
        <v>38856</v>
      </c>
      <c r="C16062" t="s">
        <v>1247</v>
      </c>
      <c r="D16062">
        <v>38856</v>
      </c>
      <c r="E16062" t="str">
        <f>"38856"</f>
        <v>38856</v>
      </c>
      <c r="F16062" t="s">
        <v>23</v>
      </c>
      <c r="G16062">
        <v>2018</v>
      </c>
      <c r="I16062" t="s">
        <v>21</v>
      </c>
      <c r="J16062" t="s">
        <v>22</v>
      </c>
    </row>
    <row r="16063" spans="1:10">
      <c r="A16063" t="s">
        <v>19</v>
      </c>
      <c r="B16063">
        <v>38857</v>
      </c>
      <c r="C16063" t="s">
        <v>1247</v>
      </c>
      <c r="D16063">
        <v>38857</v>
      </c>
      <c r="E16063" t="str">
        <f>"38857"</f>
        <v>38857</v>
      </c>
      <c r="F16063" t="s">
        <v>23</v>
      </c>
      <c r="G16063">
        <v>2018</v>
      </c>
      <c r="I16063" t="s">
        <v>21</v>
      </c>
      <c r="J16063" t="s">
        <v>22</v>
      </c>
    </row>
    <row r="16064" spans="1:10">
      <c r="A16064" t="s">
        <v>19</v>
      </c>
      <c r="B16064">
        <v>38858</v>
      </c>
      <c r="C16064" t="s">
        <v>1247</v>
      </c>
      <c r="D16064">
        <v>38858</v>
      </c>
      <c r="E16064" t="str">
        <f>"38858"</f>
        <v>38858</v>
      </c>
      <c r="F16064" t="s">
        <v>23</v>
      </c>
      <c r="G16064">
        <v>2018</v>
      </c>
      <c r="I16064" t="s">
        <v>21</v>
      </c>
      <c r="J16064" t="s">
        <v>22</v>
      </c>
    </row>
    <row r="16065" spans="1:10">
      <c r="A16065" t="s">
        <v>19</v>
      </c>
      <c r="B16065">
        <v>38859</v>
      </c>
      <c r="C16065" t="s">
        <v>1247</v>
      </c>
      <c r="D16065">
        <v>38859</v>
      </c>
      <c r="E16065" t="str">
        <f>"38859"</f>
        <v>38859</v>
      </c>
      <c r="F16065" t="s">
        <v>23</v>
      </c>
      <c r="G16065">
        <v>2018</v>
      </c>
      <c r="I16065" t="s">
        <v>21</v>
      </c>
      <c r="J16065" t="s">
        <v>22</v>
      </c>
    </row>
    <row r="16066" spans="1:10">
      <c r="A16066" t="s">
        <v>19</v>
      </c>
      <c r="B16066">
        <v>38860</v>
      </c>
      <c r="C16066" t="s">
        <v>1247</v>
      </c>
      <c r="D16066">
        <v>38860</v>
      </c>
      <c r="E16066" t="str">
        <f>"38860"</f>
        <v>38860</v>
      </c>
      <c r="F16066">
        <v>361252</v>
      </c>
      <c r="G16066">
        <v>2018</v>
      </c>
      <c r="I16066" t="s">
        <v>21</v>
      </c>
      <c r="J16066" t="s">
        <v>22</v>
      </c>
    </row>
    <row r="16067" spans="1:10">
      <c r="A16067" t="s">
        <v>19</v>
      </c>
      <c r="B16067">
        <v>38862</v>
      </c>
      <c r="C16067" t="s">
        <v>1247</v>
      </c>
      <c r="D16067">
        <v>38862</v>
      </c>
      <c r="E16067" t="str">
        <f>"38862"</f>
        <v>38862</v>
      </c>
      <c r="F16067" t="s">
        <v>23</v>
      </c>
      <c r="G16067">
        <v>2018</v>
      </c>
      <c r="I16067" t="s">
        <v>21</v>
      </c>
      <c r="J16067" t="s">
        <v>22</v>
      </c>
    </row>
    <row r="16068" spans="1:10">
      <c r="A16068" t="s">
        <v>19</v>
      </c>
      <c r="B16068">
        <v>38863</v>
      </c>
      <c r="C16068" t="s">
        <v>1247</v>
      </c>
      <c r="D16068">
        <v>38863</v>
      </c>
      <c r="E16068" t="str">
        <f>"38863"</f>
        <v>38863</v>
      </c>
      <c r="F16068">
        <v>329277</v>
      </c>
      <c r="G16068">
        <v>2018</v>
      </c>
      <c r="I16068" t="s">
        <v>21</v>
      </c>
      <c r="J16068" t="s">
        <v>22</v>
      </c>
    </row>
    <row r="16069" spans="1:10">
      <c r="A16069" t="s">
        <v>19</v>
      </c>
      <c r="B16069">
        <v>38864</v>
      </c>
      <c r="C16069" t="s">
        <v>1247</v>
      </c>
      <c r="D16069">
        <v>38864</v>
      </c>
      <c r="E16069" t="str">
        <f>"38864"</f>
        <v>38864</v>
      </c>
      <c r="F16069" t="s">
        <v>23</v>
      </c>
      <c r="G16069">
        <v>2018</v>
      </c>
      <c r="I16069" t="s">
        <v>21</v>
      </c>
      <c r="J16069" t="s">
        <v>22</v>
      </c>
    </row>
    <row r="16070" spans="1:10">
      <c r="A16070" t="s">
        <v>19</v>
      </c>
      <c r="B16070">
        <v>38865</v>
      </c>
      <c r="C16070" t="s">
        <v>1247</v>
      </c>
      <c r="D16070">
        <v>38865</v>
      </c>
      <c r="E16070" t="str">
        <f>"38865"</f>
        <v>38865</v>
      </c>
      <c r="F16070" t="s">
        <v>23</v>
      </c>
      <c r="G16070">
        <v>2018</v>
      </c>
      <c r="I16070" t="s">
        <v>21</v>
      </c>
      <c r="J16070" t="s">
        <v>22</v>
      </c>
    </row>
    <row r="16071" spans="1:10">
      <c r="A16071" t="s">
        <v>19</v>
      </c>
      <c r="B16071">
        <v>38866</v>
      </c>
      <c r="C16071" t="s">
        <v>1247</v>
      </c>
      <c r="D16071">
        <v>38866</v>
      </c>
      <c r="E16071" t="str">
        <f>"38866"</f>
        <v>38866</v>
      </c>
      <c r="F16071" t="s">
        <v>23</v>
      </c>
      <c r="G16071">
        <v>2018</v>
      </c>
      <c r="I16071" t="s">
        <v>21</v>
      </c>
      <c r="J16071" t="s">
        <v>22</v>
      </c>
    </row>
    <row r="16072" spans="1:10">
      <c r="A16072" t="s">
        <v>19</v>
      </c>
      <c r="B16072">
        <v>38868</v>
      </c>
      <c r="C16072" t="s">
        <v>1247</v>
      </c>
      <c r="D16072">
        <v>38868</v>
      </c>
      <c r="E16072" t="str">
        <f>"38868"</f>
        <v>38868</v>
      </c>
      <c r="F16072" t="s">
        <v>23</v>
      </c>
      <c r="G16072">
        <v>2018</v>
      </c>
      <c r="I16072" t="s">
        <v>21</v>
      </c>
      <c r="J16072" t="s">
        <v>22</v>
      </c>
    </row>
    <row r="16073" spans="1:10">
      <c r="A16073" t="s">
        <v>19</v>
      </c>
      <c r="B16073">
        <v>38870</v>
      </c>
      <c r="C16073" t="s">
        <v>1247</v>
      </c>
      <c r="D16073">
        <v>38870</v>
      </c>
      <c r="E16073" t="str">
        <f>"38870"</f>
        <v>38870</v>
      </c>
      <c r="F16073" t="s">
        <v>23</v>
      </c>
      <c r="G16073">
        <v>2018</v>
      </c>
      <c r="I16073" t="s">
        <v>21</v>
      </c>
      <c r="J16073" t="s">
        <v>22</v>
      </c>
    </row>
    <row r="16074" spans="1:10">
      <c r="A16074" t="s">
        <v>19</v>
      </c>
      <c r="B16074">
        <v>38871</v>
      </c>
      <c r="C16074" t="s">
        <v>1247</v>
      </c>
      <c r="D16074">
        <v>38871</v>
      </c>
      <c r="E16074" t="str">
        <f>"38871"</f>
        <v>38871</v>
      </c>
      <c r="F16074" t="s">
        <v>23</v>
      </c>
      <c r="G16074">
        <v>2018</v>
      </c>
      <c r="I16074" t="s">
        <v>21</v>
      </c>
      <c r="J16074" t="s">
        <v>22</v>
      </c>
    </row>
    <row r="16075" spans="1:10">
      <c r="A16075" t="s">
        <v>19</v>
      </c>
      <c r="B16075">
        <v>38873</v>
      </c>
      <c r="C16075" t="s">
        <v>1247</v>
      </c>
      <c r="D16075">
        <v>38873</v>
      </c>
      <c r="E16075" t="str">
        <f>"38873"</f>
        <v>38873</v>
      </c>
      <c r="F16075" t="s">
        <v>23</v>
      </c>
      <c r="G16075">
        <v>2018</v>
      </c>
      <c r="I16075" t="s">
        <v>21</v>
      </c>
      <c r="J16075" t="s">
        <v>22</v>
      </c>
    </row>
    <row r="16076" spans="1:10">
      <c r="A16076" t="s">
        <v>19</v>
      </c>
      <c r="B16076">
        <v>38876</v>
      </c>
      <c r="C16076" t="s">
        <v>1247</v>
      </c>
      <c r="D16076">
        <v>38876</v>
      </c>
      <c r="E16076" t="str">
        <f>"38876"</f>
        <v>38876</v>
      </c>
      <c r="F16076" t="s">
        <v>23</v>
      </c>
      <c r="G16076">
        <v>2018</v>
      </c>
      <c r="I16076" t="s">
        <v>21</v>
      </c>
      <c r="J16076" t="s">
        <v>22</v>
      </c>
    </row>
    <row r="16077" spans="1:10">
      <c r="A16077" t="s">
        <v>19</v>
      </c>
      <c r="B16077">
        <v>38878</v>
      </c>
      <c r="C16077" t="s">
        <v>1247</v>
      </c>
      <c r="D16077">
        <v>38878</v>
      </c>
      <c r="E16077" t="str">
        <f>"38878"</f>
        <v>38878</v>
      </c>
      <c r="F16077" t="s">
        <v>23</v>
      </c>
      <c r="G16077">
        <v>2018</v>
      </c>
      <c r="I16077" t="s">
        <v>21</v>
      </c>
      <c r="J16077" t="s">
        <v>22</v>
      </c>
    </row>
    <row r="16078" spans="1:10">
      <c r="A16078" t="s">
        <v>19</v>
      </c>
      <c r="B16078">
        <v>38901</v>
      </c>
      <c r="C16078" t="s">
        <v>1247</v>
      </c>
      <c r="D16078">
        <v>38901</v>
      </c>
      <c r="E16078" t="str">
        <f>"38901"</f>
        <v>38901</v>
      </c>
      <c r="F16078">
        <v>38211</v>
      </c>
      <c r="G16078">
        <v>2018</v>
      </c>
      <c r="I16078" t="s">
        <v>21</v>
      </c>
      <c r="J16078" t="s">
        <v>22</v>
      </c>
    </row>
    <row r="16079" spans="1:10">
      <c r="A16079" t="s">
        <v>19</v>
      </c>
      <c r="B16079">
        <v>38913</v>
      </c>
      <c r="C16079" t="s">
        <v>1247</v>
      </c>
      <c r="D16079">
        <v>38913</v>
      </c>
      <c r="E16079" t="str">
        <f>"38913"</f>
        <v>38913</v>
      </c>
      <c r="F16079" t="s">
        <v>23</v>
      </c>
      <c r="G16079">
        <v>2018</v>
      </c>
      <c r="I16079" t="s">
        <v>21</v>
      </c>
      <c r="J16079" t="s">
        <v>22</v>
      </c>
    </row>
    <row r="16080" spans="1:10">
      <c r="A16080" t="s">
        <v>19</v>
      </c>
      <c r="B16080">
        <v>38914</v>
      </c>
      <c r="C16080" t="s">
        <v>1247</v>
      </c>
      <c r="D16080">
        <v>38914</v>
      </c>
      <c r="E16080" t="str">
        <f>"38914"</f>
        <v>38914</v>
      </c>
      <c r="F16080" t="s">
        <v>23</v>
      </c>
      <c r="G16080">
        <v>2018</v>
      </c>
      <c r="I16080" t="s">
        <v>21</v>
      </c>
      <c r="J16080" t="s">
        <v>22</v>
      </c>
    </row>
    <row r="16081" spans="1:10">
      <c r="A16081" t="s">
        <v>19</v>
      </c>
      <c r="B16081">
        <v>38915</v>
      </c>
      <c r="C16081" t="s">
        <v>1247</v>
      </c>
      <c r="D16081">
        <v>38915</v>
      </c>
      <c r="E16081" t="str">
        <f>"38915"</f>
        <v>38915</v>
      </c>
      <c r="F16081" t="s">
        <v>23</v>
      </c>
      <c r="G16081">
        <v>2018</v>
      </c>
      <c r="I16081" t="s">
        <v>21</v>
      </c>
      <c r="J16081" t="s">
        <v>22</v>
      </c>
    </row>
    <row r="16082" spans="1:10">
      <c r="A16082" t="s">
        <v>19</v>
      </c>
      <c r="B16082">
        <v>38916</v>
      </c>
      <c r="C16082" t="s">
        <v>1247</v>
      </c>
      <c r="D16082">
        <v>38916</v>
      </c>
      <c r="E16082" t="str">
        <f>"38916"</f>
        <v>38916</v>
      </c>
      <c r="F16082" t="s">
        <v>23</v>
      </c>
      <c r="G16082">
        <v>2018</v>
      </c>
      <c r="I16082" t="s">
        <v>21</v>
      </c>
      <c r="J16082" t="s">
        <v>22</v>
      </c>
    </row>
    <row r="16083" spans="1:10">
      <c r="A16083" t="s">
        <v>19</v>
      </c>
      <c r="B16083">
        <v>38917</v>
      </c>
      <c r="C16083" t="s">
        <v>1247</v>
      </c>
      <c r="D16083">
        <v>38917</v>
      </c>
      <c r="E16083" t="str">
        <f>"38917"</f>
        <v>38917</v>
      </c>
      <c r="F16083" t="s">
        <v>23</v>
      </c>
      <c r="G16083">
        <v>2018</v>
      </c>
      <c r="I16083" t="s">
        <v>21</v>
      </c>
      <c r="J16083" t="s">
        <v>22</v>
      </c>
    </row>
    <row r="16084" spans="1:10">
      <c r="A16084" t="s">
        <v>19</v>
      </c>
      <c r="B16084">
        <v>38920</v>
      </c>
      <c r="C16084" t="s">
        <v>1247</v>
      </c>
      <c r="D16084">
        <v>38920</v>
      </c>
      <c r="E16084" t="str">
        <f>"38920"</f>
        <v>38920</v>
      </c>
      <c r="F16084" t="s">
        <v>23</v>
      </c>
      <c r="G16084">
        <v>2018</v>
      </c>
      <c r="I16084" t="s">
        <v>21</v>
      </c>
      <c r="J16084" t="s">
        <v>22</v>
      </c>
    </row>
    <row r="16085" spans="1:10">
      <c r="A16085" t="s">
        <v>19</v>
      </c>
      <c r="B16085">
        <v>38921</v>
      </c>
      <c r="C16085" t="s">
        <v>1247</v>
      </c>
      <c r="D16085">
        <v>38921</v>
      </c>
      <c r="E16085" t="str">
        <f>"38921"</f>
        <v>38921</v>
      </c>
      <c r="F16085" t="s">
        <v>23</v>
      </c>
      <c r="G16085">
        <v>2018</v>
      </c>
      <c r="I16085" t="s">
        <v>21</v>
      </c>
      <c r="J16085" t="s">
        <v>22</v>
      </c>
    </row>
    <row r="16086" spans="1:10">
      <c r="A16086" t="s">
        <v>19</v>
      </c>
      <c r="B16086">
        <v>38922</v>
      </c>
      <c r="C16086" t="s">
        <v>1247</v>
      </c>
      <c r="D16086">
        <v>38922</v>
      </c>
      <c r="E16086" t="str">
        <f>"38922"</f>
        <v>38922</v>
      </c>
      <c r="F16086" t="s">
        <v>23</v>
      </c>
      <c r="G16086">
        <v>2018</v>
      </c>
      <c r="I16086" t="s">
        <v>21</v>
      </c>
      <c r="J16086" t="s">
        <v>22</v>
      </c>
    </row>
    <row r="16087" spans="1:10">
      <c r="A16087" t="s">
        <v>19</v>
      </c>
      <c r="B16087">
        <v>38923</v>
      </c>
      <c r="C16087" t="s">
        <v>1247</v>
      </c>
      <c r="D16087">
        <v>38923</v>
      </c>
      <c r="E16087" t="str">
        <f>"38923"</f>
        <v>38923</v>
      </c>
      <c r="F16087" t="s">
        <v>23</v>
      </c>
      <c r="G16087">
        <v>2018</v>
      </c>
      <c r="I16087" t="s">
        <v>21</v>
      </c>
      <c r="J16087" t="s">
        <v>22</v>
      </c>
    </row>
    <row r="16088" spans="1:10">
      <c r="A16088" t="s">
        <v>19</v>
      </c>
      <c r="B16088">
        <v>38924</v>
      </c>
      <c r="C16088" t="s">
        <v>1247</v>
      </c>
      <c r="D16088">
        <v>38924</v>
      </c>
      <c r="E16088" t="str">
        <f>"38924"</f>
        <v>38924</v>
      </c>
      <c r="F16088" t="s">
        <v>23</v>
      </c>
      <c r="G16088">
        <v>2018</v>
      </c>
      <c r="I16088" t="s">
        <v>21</v>
      </c>
      <c r="J16088" t="s">
        <v>22</v>
      </c>
    </row>
    <row r="16089" spans="1:10">
      <c r="A16089" t="s">
        <v>19</v>
      </c>
      <c r="B16089">
        <v>38925</v>
      </c>
      <c r="C16089" t="s">
        <v>1247</v>
      </c>
      <c r="D16089">
        <v>38925</v>
      </c>
      <c r="E16089" t="str">
        <f>"38925"</f>
        <v>38925</v>
      </c>
      <c r="F16089" t="s">
        <v>23</v>
      </c>
      <c r="G16089">
        <v>2018</v>
      </c>
      <c r="I16089" t="s">
        <v>21</v>
      </c>
      <c r="J16089" t="s">
        <v>22</v>
      </c>
    </row>
    <row r="16090" spans="1:10">
      <c r="A16090" t="s">
        <v>19</v>
      </c>
      <c r="B16090">
        <v>38927</v>
      </c>
      <c r="C16090" t="s">
        <v>1247</v>
      </c>
      <c r="D16090">
        <v>38927</v>
      </c>
      <c r="E16090" t="str">
        <f>"38927"</f>
        <v>38927</v>
      </c>
      <c r="F16090" t="s">
        <v>23</v>
      </c>
      <c r="G16090">
        <v>2018</v>
      </c>
      <c r="I16090" t="s">
        <v>21</v>
      </c>
      <c r="J16090" t="s">
        <v>22</v>
      </c>
    </row>
    <row r="16091" spans="1:10">
      <c r="A16091" t="s">
        <v>19</v>
      </c>
      <c r="B16091">
        <v>38928</v>
      </c>
      <c r="C16091" t="s">
        <v>1247</v>
      </c>
      <c r="D16091">
        <v>38928</v>
      </c>
      <c r="E16091" t="str">
        <f>"38928"</f>
        <v>38928</v>
      </c>
      <c r="F16091" t="s">
        <v>23</v>
      </c>
      <c r="G16091">
        <v>2018</v>
      </c>
      <c r="I16091" t="s">
        <v>21</v>
      </c>
      <c r="J16091" t="s">
        <v>22</v>
      </c>
    </row>
    <row r="16092" spans="1:10">
      <c r="A16092" t="s">
        <v>19</v>
      </c>
      <c r="B16092">
        <v>38929</v>
      </c>
      <c r="C16092" t="s">
        <v>1247</v>
      </c>
      <c r="D16092">
        <v>38929</v>
      </c>
      <c r="E16092" t="str">
        <f>"38929"</f>
        <v>38929</v>
      </c>
      <c r="F16092" t="s">
        <v>23</v>
      </c>
      <c r="G16092">
        <v>2018</v>
      </c>
      <c r="I16092" t="s">
        <v>21</v>
      </c>
      <c r="J16092" t="s">
        <v>22</v>
      </c>
    </row>
    <row r="16093" spans="1:10">
      <c r="A16093" t="s">
        <v>19</v>
      </c>
      <c r="B16093">
        <v>38930</v>
      </c>
      <c r="C16093" t="s">
        <v>1247</v>
      </c>
      <c r="D16093">
        <v>38930</v>
      </c>
      <c r="E16093" t="str">
        <f>"38930"</f>
        <v>38930</v>
      </c>
      <c r="F16093">
        <v>2841663</v>
      </c>
      <c r="G16093">
        <v>2018</v>
      </c>
      <c r="I16093" t="s">
        <v>21</v>
      </c>
      <c r="J16093" t="s">
        <v>22</v>
      </c>
    </row>
    <row r="16094" spans="1:10">
      <c r="A16094" t="s">
        <v>19</v>
      </c>
      <c r="B16094">
        <v>38940</v>
      </c>
      <c r="C16094" t="s">
        <v>1247</v>
      </c>
      <c r="D16094">
        <v>38940</v>
      </c>
      <c r="E16094" t="str">
        <f>"38940"</f>
        <v>38940</v>
      </c>
      <c r="F16094" t="s">
        <v>23</v>
      </c>
      <c r="G16094">
        <v>2018</v>
      </c>
      <c r="I16094" t="s">
        <v>21</v>
      </c>
      <c r="J16094" t="s">
        <v>22</v>
      </c>
    </row>
    <row r="16095" spans="1:10">
      <c r="A16095" t="s">
        <v>19</v>
      </c>
      <c r="B16095">
        <v>38941</v>
      </c>
      <c r="C16095" t="s">
        <v>1247</v>
      </c>
      <c r="D16095">
        <v>38941</v>
      </c>
      <c r="E16095" t="str">
        <f>"38941"</f>
        <v>38941</v>
      </c>
      <c r="F16095">
        <v>427782</v>
      </c>
      <c r="G16095">
        <v>2018</v>
      </c>
      <c r="I16095" t="s">
        <v>21</v>
      </c>
      <c r="J16095" t="s">
        <v>22</v>
      </c>
    </row>
    <row r="16096" spans="1:10">
      <c r="A16096" t="s">
        <v>19</v>
      </c>
      <c r="B16096">
        <v>38943</v>
      </c>
      <c r="C16096" t="s">
        <v>1247</v>
      </c>
      <c r="D16096">
        <v>38943</v>
      </c>
      <c r="E16096" t="str">
        <f>"38943"</f>
        <v>38943</v>
      </c>
      <c r="F16096" t="s">
        <v>23</v>
      </c>
      <c r="G16096">
        <v>2018</v>
      </c>
      <c r="I16096" t="s">
        <v>21</v>
      </c>
      <c r="J16096" t="s">
        <v>22</v>
      </c>
    </row>
    <row r="16097" spans="1:10">
      <c r="A16097" t="s">
        <v>19</v>
      </c>
      <c r="B16097">
        <v>38944</v>
      </c>
      <c r="C16097" t="s">
        <v>1247</v>
      </c>
      <c r="D16097">
        <v>38944</v>
      </c>
      <c r="E16097" t="str">
        <f>"38944"</f>
        <v>38944</v>
      </c>
      <c r="F16097" t="s">
        <v>23</v>
      </c>
      <c r="G16097">
        <v>2018</v>
      </c>
      <c r="I16097" t="s">
        <v>21</v>
      </c>
      <c r="J16097" t="s">
        <v>22</v>
      </c>
    </row>
    <row r="16098" spans="1:10">
      <c r="A16098" t="s">
        <v>19</v>
      </c>
      <c r="B16098">
        <v>38946</v>
      </c>
      <c r="C16098" t="s">
        <v>1247</v>
      </c>
      <c r="D16098">
        <v>38946</v>
      </c>
      <c r="E16098" t="str">
        <f>"38946"</f>
        <v>38946</v>
      </c>
      <c r="F16098" t="s">
        <v>23</v>
      </c>
      <c r="G16098">
        <v>2018</v>
      </c>
      <c r="I16098" t="s">
        <v>21</v>
      </c>
      <c r="J16098" t="s">
        <v>22</v>
      </c>
    </row>
    <row r="16099" spans="1:10">
      <c r="A16099" t="s">
        <v>19</v>
      </c>
      <c r="B16099">
        <v>38947</v>
      </c>
      <c r="C16099" t="s">
        <v>1247</v>
      </c>
      <c r="D16099">
        <v>38947</v>
      </c>
      <c r="E16099" t="str">
        <f>"38947"</f>
        <v>38947</v>
      </c>
      <c r="F16099" t="s">
        <v>23</v>
      </c>
      <c r="G16099">
        <v>2018</v>
      </c>
      <c r="I16099" t="s">
        <v>21</v>
      </c>
      <c r="J16099" t="s">
        <v>22</v>
      </c>
    </row>
    <row r="16100" spans="1:10">
      <c r="A16100" t="s">
        <v>19</v>
      </c>
      <c r="B16100">
        <v>38948</v>
      </c>
      <c r="C16100" t="s">
        <v>1247</v>
      </c>
      <c r="D16100">
        <v>38948</v>
      </c>
      <c r="E16100" t="str">
        <f>"38948"</f>
        <v>38948</v>
      </c>
      <c r="F16100">
        <v>22632</v>
      </c>
      <c r="G16100">
        <v>2018</v>
      </c>
      <c r="I16100" t="s">
        <v>21</v>
      </c>
      <c r="J16100" t="s">
        <v>22</v>
      </c>
    </row>
    <row r="16101" spans="1:10">
      <c r="A16101" t="s">
        <v>19</v>
      </c>
      <c r="B16101">
        <v>38949</v>
      </c>
      <c r="C16101" t="s">
        <v>1247</v>
      </c>
      <c r="D16101">
        <v>38949</v>
      </c>
      <c r="E16101" t="str">
        <f>"38949"</f>
        <v>38949</v>
      </c>
      <c r="F16101" t="s">
        <v>23</v>
      </c>
      <c r="G16101">
        <v>2018</v>
      </c>
      <c r="I16101" t="s">
        <v>21</v>
      </c>
      <c r="J16101" t="s">
        <v>22</v>
      </c>
    </row>
    <row r="16102" spans="1:10">
      <c r="A16102" t="s">
        <v>19</v>
      </c>
      <c r="B16102">
        <v>38950</v>
      </c>
      <c r="C16102" t="s">
        <v>1247</v>
      </c>
      <c r="D16102">
        <v>38950</v>
      </c>
      <c r="E16102" t="str">
        <f>"38950"</f>
        <v>38950</v>
      </c>
      <c r="F16102" t="s">
        <v>23</v>
      </c>
      <c r="G16102">
        <v>2018</v>
      </c>
      <c r="I16102" t="s">
        <v>21</v>
      </c>
      <c r="J16102" t="s">
        <v>22</v>
      </c>
    </row>
    <row r="16103" spans="1:10">
      <c r="A16103" t="s">
        <v>19</v>
      </c>
      <c r="B16103">
        <v>38951</v>
      </c>
      <c r="C16103" t="s">
        <v>1247</v>
      </c>
      <c r="D16103">
        <v>38951</v>
      </c>
      <c r="E16103" t="str">
        <f>"38951"</f>
        <v>38951</v>
      </c>
      <c r="F16103" t="s">
        <v>23</v>
      </c>
      <c r="G16103">
        <v>2018</v>
      </c>
      <c r="I16103" t="s">
        <v>21</v>
      </c>
      <c r="J16103" t="s">
        <v>22</v>
      </c>
    </row>
    <row r="16104" spans="1:10">
      <c r="A16104" t="s">
        <v>19</v>
      </c>
      <c r="B16104">
        <v>38952</v>
      </c>
      <c r="C16104" t="s">
        <v>1247</v>
      </c>
      <c r="D16104">
        <v>38952</v>
      </c>
      <c r="E16104" t="str">
        <f>"38952"</f>
        <v>38952</v>
      </c>
      <c r="F16104" t="s">
        <v>23</v>
      </c>
      <c r="G16104">
        <v>2018</v>
      </c>
      <c r="I16104" t="s">
        <v>21</v>
      </c>
      <c r="J16104" t="s">
        <v>22</v>
      </c>
    </row>
    <row r="16105" spans="1:10">
      <c r="A16105" t="s">
        <v>19</v>
      </c>
      <c r="B16105">
        <v>38953</v>
      </c>
      <c r="C16105" t="s">
        <v>1247</v>
      </c>
      <c r="D16105">
        <v>38953</v>
      </c>
      <c r="E16105" t="str">
        <f>"38953"</f>
        <v>38953</v>
      </c>
      <c r="F16105" t="s">
        <v>23</v>
      </c>
      <c r="G16105">
        <v>2018</v>
      </c>
      <c r="I16105" t="s">
        <v>21</v>
      </c>
      <c r="J16105" t="s">
        <v>22</v>
      </c>
    </row>
    <row r="16106" spans="1:10">
      <c r="A16106" t="s">
        <v>19</v>
      </c>
      <c r="B16106">
        <v>38954</v>
      </c>
      <c r="C16106" t="s">
        <v>1247</v>
      </c>
      <c r="D16106">
        <v>38954</v>
      </c>
      <c r="E16106" t="str">
        <f>"38954"</f>
        <v>38954</v>
      </c>
      <c r="F16106" t="s">
        <v>23</v>
      </c>
      <c r="G16106">
        <v>2018</v>
      </c>
      <c r="I16106" t="s">
        <v>21</v>
      </c>
      <c r="J16106" t="s">
        <v>22</v>
      </c>
    </row>
    <row r="16107" spans="1:10">
      <c r="A16107" t="s">
        <v>19</v>
      </c>
      <c r="B16107">
        <v>38957</v>
      </c>
      <c r="C16107" t="s">
        <v>1247</v>
      </c>
      <c r="D16107">
        <v>38957</v>
      </c>
      <c r="E16107" t="str">
        <f>"38957"</f>
        <v>38957</v>
      </c>
      <c r="F16107" t="s">
        <v>23</v>
      </c>
      <c r="G16107">
        <v>2018</v>
      </c>
      <c r="I16107" t="s">
        <v>21</v>
      </c>
      <c r="J16107" t="s">
        <v>22</v>
      </c>
    </row>
    <row r="16108" spans="1:10">
      <c r="A16108" t="s">
        <v>19</v>
      </c>
      <c r="B16108">
        <v>38959</v>
      </c>
      <c r="C16108" t="s">
        <v>1247</v>
      </c>
      <c r="D16108">
        <v>38959</v>
      </c>
      <c r="E16108" t="str">
        <f>"38959"</f>
        <v>38959</v>
      </c>
      <c r="F16108" t="s">
        <v>23</v>
      </c>
      <c r="G16108">
        <v>2018</v>
      </c>
      <c r="I16108" t="s">
        <v>21</v>
      </c>
      <c r="J16108" t="s">
        <v>22</v>
      </c>
    </row>
    <row r="16109" spans="1:10">
      <c r="A16109" t="s">
        <v>19</v>
      </c>
      <c r="B16109">
        <v>38961</v>
      </c>
      <c r="C16109" t="s">
        <v>1247</v>
      </c>
      <c r="D16109">
        <v>38961</v>
      </c>
      <c r="E16109" t="str">
        <f>"38961"</f>
        <v>38961</v>
      </c>
      <c r="F16109" t="s">
        <v>23</v>
      </c>
      <c r="G16109">
        <v>2018</v>
      </c>
      <c r="I16109" t="s">
        <v>21</v>
      </c>
      <c r="J16109" t="s">
        <v>22</v>
      </c>
    </row>
    <row r="16110" spans="1:10">
      <c r="A16110" t="s">
        <v>19</v>
      </c>
      <c r="B16110">
        <v>38963</v>
      </c>
      <c r="C16110" t="s">
        <v>1247</v>
      </c>
      <c r="D16110">
        <v>38963</v>
      </c>
      <c r="E16110" t="str">
        <f>"38963"</f>
        <v>38963</v>
      </c>
      <c r="F16110" t="s">
        <v>23</v>
      </c>
      <c r="G16110">
        <v>2018</v>
      </c>
      <c r="I16110" t="s">
        <v>21</v>
      </c>
      <c r="J16110" t="s">
        <v>22</v>
      </c>
    </row>
    <row r="16111" spans="1:10">
      <c r="A16111" t="s">
        <v>19</v>
      </c>
      <c r="B16111">
        <v>38964</v>
      </c>
      <c r="C16111" t="s">
        <v>1247</v>
      </c>
      <c r="D16111">
        <v>38964</v>
      </c>
      <c r="E16111" t="str">
        <f>"38964"</f>
        <v>38964</v>
      </c>
      <c r="F16111" t="s">
        <v>23</v>
      </c>
      <c r="G16111">
        <v>2018</v>
      </c>
      <c r="I16111" t="s">
        <v>21</v>
      </c>
      <c r="J16111" t="s">
        <v>22</v>
      </c>
    </row>
    <row r="16112" spans="1:10">
      <c r="A16112" t="s">
        <v>19</v>
      </c>
      <c r="B16112">
        <v>38965</v>
      </c>
      <c r="C16112" t="s">
        <v>1247</v>
      </c>
      <c r="D16112">
        <v>38965</v>
      </c>
      <c r="E16112" t="str">
        <f>"38965"</f>
        <v>38965</v>
      </c>
      <c r="F16112">
        <v>949164</v>
      </c>
      <c r="G16112">
        <v>2018</v>
      </c>
      <c r="I16112" t="s">
        <v>21</v>
      </c>
      <c r="J16112" t="s">
        <v>22</v>
      </c>
    </row>
    <row r="16113" spans="1:10">
      <c r="A16113" t="s">
        <v>19</v>
      </c>
      <c r="B16113">
        <v>38967</v>
      </c>
      <c r="C16113" t="s">
        <v>1247</v>
      </c>
      <c r="D16113">
        <v>38967</v>
      </c>
      <c r="E16113" t="str">
        <f>"38967"</f>
        <v>38967</v>
      </c>
      <c r="F16113">
        <v>818448</v>
      </c>
      <c r="G16113">
        <v>2018</v>
      </c>
      <c r="I16113" t="s">
        <v>21</v>
      </c>
      <c r="J16113" t="s">
        <v>22</v>
      </c>
    </row>
    <row r="16114" spans="1:10">
      <c r="A16114" t="s">
        <v>19</v>
      </c>
      <c r="B16114">
        <v>39038</v>
      </c>
      <c r="C16114" t="s">
        <v>1247</v>
      </c>
      <c r="D16114">
        <v>39038</v>
      </c>
      <c r="E16114" t="str">
        <f>"39038"</f>
        <v>39038</v>
      </c>
      <c r="F16114" t="s">
        <v>23</v>
      </c>
      <c r="G16114">
        <v>2018</v>
      </c>
      <c r="I16114" t="s">
        <v>21</v>
      </c>
      <c r="J16114" t="s">
        <v>22</v>
      </c>
    </row>
    <row r="16115" spans="1:10">
      <c r="A16115" t="s">
        <v>19</v>
      </c>
      <c r="B16115">
        <v>39039</v>
      </c>
      <c r="C16115" t="s">
        <v>1247</v>
      </c>
      <c r="D16115">
        <v>39039</v>
      </c>
      <c r="E16115" t="str">
        <f>"39039"</f>
        <v>39039</v>
      </c>
      <c r="F16115" t="s">
        <v>23</v>
      </c>
      <c r="G16115">
        <v>2018</v>
      </c>
      <c r="I16115" t="s">
        <v>21</v>
      </c>
      <c r="J16115" t="s">
        <v>22</v>
      </c>
    </row>
    <row r="16116" spans="1:10">
      <c r="A16116" t="s">
        <v>19</v>
      </c>
      <c r="B16116">
        <v>39040</v>
      </c>
      <c r="C16116" t="s">
        <v>1247</v>
      </c>
      <c r="D16116">
        <v>39040</v>
      </c>
      <c r="E16116" t="str">
        <f>"39040"</f>
        <v>39040</v>
      </c>
      <c r="F16116" t="s">
        <v>23</v>
      </c>
      <c r="G16116">
        <v>2018</v>
      </c>
      <c r="I16116" t="s">
        <v>21</v>
      </c>
      <c r="J16116" t="s">
        <v>22</v>
      </c>
    </row>
    <row r="16117" spans="1:10">
      <c r="A16117" t="s">
        <v>19</v>
      </c>
      <c r="B16117">
        <v>39041</v>
      </c>
      <c r="C16117" t="s">
        <v>1247</v>
      </c>
      <c r="D16117">
        <v>39041</v>
      </c>
      <c r="E16117" t="str">
        <f>"39041"</f>
        <v>39041</v>
      </c>
      <c r="F16117" t="s">
        <v>23</v>
      </c>
      <c r="G16117">
        <v>2018</v>
      </c>
      <c r="I16117" t="s">
        <v>21</v>
      </c>
      <c r="J16117" t="s">
        <v>22</v>
      </c>
    </row>
    <row r="16118" spans="1:10">
      <c r="A16118" t="s">
        <v>19</v>
      </c>
      <c r="B16118">
        <v>39042</v>
      </c>
      <c r="C16118" t="s">
        <v>1247</v>
      </c>
      <c r="D16118">
        <v>39042</v>
      </c>
      <c r="E16118" t="str">
        <f>"39042"</f>
        <v>39042</v>
      </c>
      <c r="F16118" t="s">
        <v>23</v>
      </c>
      <c r="G16118">
        <v>2018</v>
      </c>
      <c r="I16118" t="s">
        <v>21</v>
      </c>
      <c r="J16118" t="s">
        <v>22</v>
      </c>
    </row>
    <row r="16119" spans="1:10">
      <c r="A16119" t="s">
        <v>19</v>
      </c>
      <c r="B16119">
        <v>39044</v>
      </c>
      <c r="C16119" t="s">
        <v>1247</v>
      </c>
      <c r="D16119">
        <v>39044</v>
      </c>
      <c r="E16119" t="str">
        <f>"39044"</f>
        <v>39044</v>
      </c>
      <c r="F16119" t="s">
        <v>23</v>
      </c>
      <c r="G16119">
        <v>2018</v>
      </c>
      <c r="I16119" t="s">
        <v>21</v>
      </c>
      <c r="J16119" t="s">
        <v>22</v>
      </c>
    </row>
    <row r="16120" spans="1:10">
      <c r="A16120" t="s">
        <v>19</v>
      </c>
      <c r="B16120">
        <v>39045</v>
      </c>
      <c r="C16120" t="s">
        <v>1247</v>
      </c>
      <c r="D16120">
        <v>39045</v>
      </c>
      <c r="E16120" t="str">
        <f>"39045"</f>
        <v>39045</v>
      </c>
      <c r="F16120" t="s">
        <v>23</v>
      </c>
      <c r="G16120">
        <v>2018</v>
      </c>
      <c r="I16120" t="s">
        <v>21</v>
      </c>
      <c r="J16120" t="s">
        <v>22</v>
      </c>
    </row>
    <row r="16121" spans="1:10">
      <c r="A16121" t="s">
        <v>19</v>
      </c>
      <c r="B16121">
        <v>39046</v>
      </c>
      <c r="C16121" t="s">
        <v>1247</v>
      </c>
      <c r="D16121">
        <v>39046</v>
      </c>
      <c r="E16121" t="str">
        <f>"39046"</f>
        <v>39046</v>
      </c>
      <c r="F16121">
        <v>734281</v>
      </c>
      <c r="G16121">
        <v>2018</v>
      </c>
      <c r="I16121" t="s">
        <v>21</v>
      </c>
      <c r="J16121" t="s">
        <v>22</v>
      </c>
    </row>
    <row r="16122" spans="1:10">
      <c r="A16122" t="s">
        <v>19</v>
      </c>
      <c r="B16122">
        <v>39047</v>
      </c>
      <c r="C16122" t="s">
        <v>1247</v>
      </c>
      <c r="D16122">
        <v>39047</v>
      </c>
      <c r="E16122" t="str">
        <f>"39047"</f>
        <v>39047</v>
      </c>
      <c r="F16122" t="s">
        <v>23</v>
      </c>
      <c r="G16122">
        <v>2018</v>
      </c>
      <c r="I16122" t="s">
        <v>21</v>
      </c>
      <c r="J16122" t="s">
        <v>22</v>
      </c>
    </row>
    <row r="16123" spans="1:10">
      <c r="A16123" t="s">
        <v>19</v>
      </c>
      <c r="B16123">
        <v>39051</v>
      </c>
      <c r="C16123" t="s">
        <v>1247</v>
      </c>
      <c r="D16123">
        <v>39051</v>
      </c>
      <c r="E16123" t="str">
        <f>"39051"</f>
        <v>39051</v>
      </c>
      <c r="F16123" t="s">
        <v>23</v>
      </c>
      <c r="G16123">
        <v>2018</v>
      </c>
      <c r="I16123" t="s">
        <v>21</v>
      </c>
      <c r="J16123" t="s">
        <v>22</v>
      </c>
    </row>
    <row r="16124" spans="1:10">
      <c r="A16124" t="s">
        <v>19</v>
      </c>
      <c r="B16124">
        <v>39054</v>
      </c>
      <c r="C16124" t="s">
        <v>1247</v>
      </c>
      <c r="D16124">
        <v>39054</v>
      </c>
      <c r="E16124" t="str">
        <f>"39054"</f>
        <v>39054</v>
      </c>
      <c r="F16124" t="s">
        <v>23</v>
      </c>
      <c r="G16124">
        <v>2018</v>
      </c>
      <c r="I16124" t="s">
        <v>21</v>
      </c>
      <c r="J16124" t="s">
        <v>22</v>
      </c>
    </row>
    <row r="16125" spans="1:10">
      <c r="A16125" t="s">
        <v>19</v>
      </c>
      <c r="B16125">
        <v>39056</v>
      </c>
      <c r="C16125" t="s">
        <v>1247</v>
      </c>
      <c r="D16125">
        <v>39056</v>
      </c>
      <c r="E16125" t="str">
        <f>"39056"</f>
        <v>39056</v>
      </c>
      <c r="F16125" t="s">
        <v>23</v>
      </c>
      <c r="G16125">
        <v>2018</v>
      </c>
      <c r="I16125" t="s">
        <v>21</v>
      </c>
      <c r="J16125" t="s">
        <v>22</v>
      </c>
    </row>
    <row r="16126" spans="1:10">
      <c r="A16126" t="s">
        <v>19</v>
      </c>
      <c r="B16126">
        <v>39057</v>
      </c>
      <c r="C16126" t="s">
        <v>1247</v>
      </c>
      <c r="D16126">
        <v>39057</v>
      </c>
      <c r="E16126" t="str">
        <f>"39057"</f>
        <v>39057</v>
      </c>
      <c r="F16126" t="s">
        <v>23</v>
      </c>
      <c r="G16126">
        <v>2018</v>
      </c>
      <c r="I16126" t="s">
        <v>21</v>
      </c>
      <c r="J16126" t="s">
        <v>22</v>
      </c>
    </row>
    <row r="16127" spans="1:10">
      <c r="A16127" t="s">
        <v>19</v>
      </c>
      <c r="B16127">
        <v>39059</v>
      </c>
      <c r="C16127" t="s">
        <v>1247</v>
      </c>
      <c r="D16127">
        <v>39059</v>
      </c>
      <c r="E16127" t="str">
        <f>"39059"</f>
        <v>39059</v>
      </c>
      <c r="F16127" t="s">
        <v>23</v>
      </c>
      <c r="G16127">
        <v>2018</v>
      </c>
      <c r="I16127" t="s">
        <v>21</v>
      </c>
      <c r="J16127" t="s">
        <v>22</v>
      </c>
    </row>
    <row r="16128" spans="1:10">
      <c r="A16128" t="s">
        <v>19</v>
      </c>
      <c r="B16128">
        <v>39063</v>
      </c>
      <c r="C16128" t="s">
        <v>1247</v>
      </c>
      <c r="D16128">
        <v>39063</v>
      </c>
      <c r="E16128" t="str">
        <f>"39063"</f>
        <v>39063</v>
      </c>
      <c r="F16128" t="s">
        <v>23</v>
      </c>
      <c r="G16128">
        <v>2018</v>
      </c>
      <c r="I16128" t="s">
        <v>21</v>
      </c>
      <c r="J16128" t="s">
        <v>22</v>
      </c>
    </row>
    <row r="16129" spans="1:10">
      <c r="A16129" t="s">
        <v>19</v>
      </c>
      <c r="B16129">
        <v>39066</v>
      </c>
      <c r="C16129" t="s">
        <v>1247</v>
      </c>
      <c r="D16129">
        <v>39066</v>
      </c>
      <c r="E16129" t="str">
        <f>"39066"</f>
        <v>39066</v>
      </c>
      <c r="F16129" t="s">
        <v>23</v>
      </c>
      <c r="G16129">
        <v>2018</v>
      </c>
      <c r="I16129" t="s">
        <v>21</v>
      </c>
      <c r="J16129" t="s">
        <v>22</v>
      </c>
    </row>
    <row r="16130" spans="1:10">
      <c r="A16130" t="s">
        <v>19</v>
      </c>
      <c r="B16130">
        <v>39067</v>
      </c>
      <c r="C16130" t="s">
        <v>1247</v>
      </c>
      <c r="D16130">
        <v>39067</v>
      </c>
      <c r="E16130" t="str">
        <f>"39067"</f>
        <v>39067</v>
      </c>
      <c r="F16130" t="s">
        <v>23</v>
      </c>
      <c r="G16130">
        <v>2018</v>
      </c>
      <c r="I16130" t="s">
        <v>21</v>
      </c>
      <c r="J16130" t="s">
        <v>22</v>
      </c>
    </row>
    <row r="16131" spans="1:10">
      <c r="A16131" t="s">
        <v>19</v>
      </c>
      <c r="B16131">
        <v>39069</v>
      </c>
      <c r="C16131" t="s">
        <v>1247</v>
      </c>
      <c r="D16131">
        <v>39069</v>
      </c>
      <c r="E16131" t="str">
        <f>"39069"</f>
        <v>39069</v>
      </c>
      <c r="F16131" t="s">
        <v>23</v>
      </c>
      <c r="G16131">
        <v>2018</v>
      </c>
      <c r="I16131" t="s">
        <v>21</v>
      </c>
      <c r="J16131" t="s">
        <v>22</v>
      </c>
    </row>
    <row r="16132" spans="1:10">
      <c r="A16132" t="s">
        <v>19</v>
      </c>
      <c r="B16132">
        <v>39071</v>
      </c>
      <c r="C16132" t="s">
        <v>1247</v>
      </c>
      <c r="D16132">
        <v>39071</v>
      </c>
      <c r="E16132" t="str">
        <f>"39071"</f>
        <v>39071</v>
      </c>
      <c r="F16132" t="s">
        <v>23</v>
      </c>
      <c r="G16132">
        <v>2018</v>
      </c>
      <c r="I16132" t="s">
        <v>21</v>
      </c>
      <c r="J16132" t="s">
        <v>22</v>
      </c>
    </row>
    <row r="16133" spans="1:10">
      <c r="A16133" t="s">
        <v>19</v>
      </c>
      <c r="B16133">
        <v>39073</v>
      </c>
      <c r="C16133" t="s">
        <v>1247</v>
      </c>
      <c r="D16133">
        <v>39073</v>
      </c>
      <c r="E16133" t="str">
        <f>"39073"</f>
        <v>39073</v>
      </c>
      <c r="F16133" t="s">
        <v>23</v>
      </c>
      <c r="G16133">
        <v>2018</v>
      </c>
      <c r="I16133" t="s">
        <v>21</v>
      </c>
      <c r="J16133" t="s">
        <v>22</v>
      </c>
    </row>
    <row r="16134" spans="1:10">
      <c r="A16134" t="s">
        <v>19</v>
      </c>
      <c r="B16134">
        <v>39074</v>
      </c>
      <c r="C16134" t="s">
        <v>1247</v>
      </c>
      <c r="D16134">
        <v>39074</v>
      </c>
      <c r="E16134" t="str">
        <f>"39074"</f>
        <v>39074</v>
      </c>
      <c r="F16134">
        <v>342527</v>
      </c>
      <c r="G16134">
        <v>2018</v>
      </c>
      <c r="I16134" t="s">
        <v>21</v>
      </c>
      <c r="J16134" t="s">
        <v>22</v>
      </c>
    </row>
    <row r="16135" spans="1:10">
      <c r="A16135" t="s">
        <v>19</v>
      </c>
      <c r="B16135">
        <v>39078</v>
      </c>
      <c r="C16135" t="s">
        <v>1247</v>
      </c>
      <c r="D16135">
        <v>39078</v>
      </c>
      <c r="E16135" t="str">
        <f>"39078"</f>
        <v>39078</v>
      </c>
      <c r="F16135" t="s">
        <v>23</v>
      </c>
      <c r="G16135">
        <v>2018</v>
      </c>
      <c r="I16135" t="s">
        <v>21</v>
      </c>
      <c r="J16135" t="s">
        <v>22</v>
      </c>
    </row>
    <row r="16136" spans="1:10">
      <c r="A16136" t="s">
        <v>19</v>
      </c>
      <c r="B16136">
        <v>39079</v>
      </c>
      <c r="C16136" t="s">
        <v>1247</v>
      </c>
      <c r="D16136">
        <v>39079</v>
      </c>
      <c r="E16136" t="str">
        <f>"39079"</f>
        <v>39079</v>
      </c>
      <c r="F16136">
        <v>24137</v>
      </c>
      <c r="G16136">
        <v>2018</v>
      </c>
      <c r="I16136" t="s">
        <v>21</v>
      </c>
      <c r="J16136" t="s">
        <v>22</v>
      </c>
    </row>
    <row r="16137" spans="1:10">
      <c r="A16137" t="s">
        <v>19</v>
      </c>
      <c r="B16137">
        <v>39082</v>
      </c>
      <c r="C16137" t="s">
        <v>1247</v>
      </c>
      <c r="D16137">
        <v>39082</v>
      </c>
      <c r="E16137" t="str">
        <f>"39082"</f>
        <v>39082</v>
      </c>
      <c r="F16137" t="s">
        <v>23</v>
      </c>
      <c r="G16137">
        <v>2018</v>
      </c>
      <c r="I16137" t="s">
        <v>21</v>
      </c>
      <c r="J16137" t="s">
        <v>22</v>
      </c>
    </row>
    <row r="16138" spans="1:10">
      <c r="A16138" t="s">
        <v>19</v>
      </c>
      <c r="B16138">
        <v>39083</v>
      </c>
      <c r="C16138" t="s">
        <v>1247</v>
      </c>
      <c r="D16138">
        <v>39083</v>
      </c>
      <c r="E16138" t="str">
        <f>"39083"</f>
        <v>39083</v>
      </c>
      <c r="F16138">
        <v>544984</v>
      </c>
      <c r="G16138">
        <v>2018</v>
      </c>
      <c r="I16138" t="s">
        <v>21</v>
      </c>
      <c r="J16138" t="s">
        <v>22</v>
      </c>
    </row>
    <row r="16139" spans="1:10">
      <c r="A16139" t="s">
        <v>19</v>
      </c>
      <c r="B16139">
        <v>39086</v>
      </c>
      <c r="C16139" t="s">
        <v>1247</v>
      </c>
      <c r="D16139">
        <v>39086</v>
      </c>
      <c r="E16139" t="str">
        <f>"39086"</f>
        <v>39086</v>
      </c>
      <c r="F16139" t="s">
        <v>23</v>
      </c>
      <c r="G16139">
        <v>2018</v>
      </c>
      <c r="I16139" t="s">
        <v>21</v>
      </c>
      <c r="J16139" t="s">
        <v>22</v>
      </c>
    </row>
    <row r="16140" spans="1:10">
      <c r="A16140" t="s">
        <v>19</v>
      </c>
      <c r="B16140">
        <v>39088</v>
      </c>
      <c r="C16140" t="s">
        <v>1247</v>
      </c>
      <c r="D16140">
        <v>39088</v>
      </c>
      <c r="E16140" t="str">
        <f>"39088"</f>
        <v>39088</v>
      </c>
      <c r="F16140" t="s">
        <v>23</v>
      </c>
      <c r="G16140">
        <v>2018</v>
      </c>
      <c r="I16140" t="s">
        <v>21</v>
      </c>
      <c r="J16140" t="s">
        <v>22</v>
      </c>
    </row>
    <row r="16141" spans="1:10">
      <c r="A16141" t="s">
        <v>19</v>
      </c>
      <c r="B16141">
        <v>39090</v>
      </c>
      <c r="C16141" t="s">
        <v>1247</v>
      </c>
      <c r="D16141">
        <v>39090</v>
      </c>
      <c r="E16141" t="str">
        <f>"39090"</f>
        <v>39090</v>
      </c>
      <c r="F16141">
        <v>275663</v>
      </c>
      <c r="G16141">
        <v>2018</v>
      </c>
      <c r="I16141" t="s">
        <v>21</v>
      </c>
      <c r="J16141" t="s">
        <v>22</v>
      </c>
    </row>
    <row r="16142" spans="1:10">
      <c r="A16142" t="s">
        <v>19</v>
      </c>
      <c r="B16142">
        <v>39092</v>
      </c>
      <c r="C16142" t="s">
        <v>1247</v>
      </c>
      <c r="D16142">
        <v>39092</v>
      </c>
      <c r="E16142" t="str">
        <f>"39092"</f>
        <v>39092</v>
      </c>
      <c r="F16142" t="s">
        <v>23</v>
      </c>
      <c r="G16142">
        <v>2018</v>
      </c>
      <c r="I16142" t="s">
        <v>21</v>
      </c>
      <c r="J16142" t="s">
        <v>22</v>
      </c>
    </row>
    <row r="16143" spans="1:10">
      <c r="A16143" t="s">
        <v>19</v>
      </c>
      <c r="B16143">
        <v>39094</v>
      </c>
      <c r="C16143" t="s">
        <v>1247</v>
      </c>
      <c r="D16143">
        <v>39094</v>
      </c>
      <c r="E16143" t="str">
        <f>"39094"</f>
        <v>39094</v>
      </c>
      <c r="F16143" t="s">
        <v>23</v>
      </c>
      <c r="G16143">
        <v>2018</v>
      </c>
      <c r="I16143" t="s">
        <v>21</v>
      </c>
      <c r="J16143" t="s">
        <v>22</v>
      </c>
    </row>
    <row r="16144" spans="1:10">
      <c r="A16144" t="s">
        <v>19</v>
      </c>
      <c r="B16144">
        <v>39095</v>
      </c>
      <c r="C16144" t="s">
        <v>1247</v>
      </c>
      <c r="D16144">
        <v>39095</v>
      </c>
      <c r="E16144" t="str">
        <f>"39095"</f>
        <v>39095</v>
      </c>
      <c r="F16144" t="s">
        <v>23</v>
      </c>
      <c r="G16144">
        <v>2018</v>
      </c>
      <c r="I16144" t="s">
        <v>21</v>
      </c>
      <c r="J16144" t="s">
        <v>22</v>
      </c>
    </row>
    <row r="16145" spans="1:10">
      <c r="A16145" t="s">
        <v>19</v>
      </c>
      <c r="B16145">
        <v>39096</v>
      </c>
      <c r="C16145" t="s">
        <v>1247</v>
      </c>
      <c r="D16145">
        <v>39096</v>
      </c>
      <c r="E16145" t="str">
        <f>"39096"</f>
        <v>39096</v>
      </c>
      <c r="F16145" t="s">
        <v>23</v>
      </c>
      <c r="G16145">
        <v>2018</v>
      </c>
      <c r="I16145" t="s">
        <v>21</v>
      </c>
      <c r="J16145" t="s">
        <v>22</v>
      </c>
    </row>
    <row r="16146" spans="1:10">
      <c r="A16146" t="s">
        <v>19</v>
      </c>
      <c r="B16146">
        <v>39097</v>
      </c>
      <c r="C16146" t="s">
        <v>1247</v>
      </c>
      <c r="D16146">
        <v>39097</v>
      </c>
      <c r="E16146" t="str">
        <f>"39097"</f>
        <v>39097</v>
      </c>
      <c r="F16146" t="s">
        <v>23</v>
      </c>
      <c r="G16146">
        <v>2018</v>
      </c>
      <c r="I16146" t="s">
        <v>21</v>
      </c>
      <c r="J16146" t="s">
        <v>22</v>
      </c>
    </row>
    <row r="16147" spans="1:10">
      <c r="A16147" t="s">
        <v>19</v>
      </c>
      <c r="B16147">
        <v>39108</v>
      </c>
      <c r="C16147" t="s">
        <v>1247</v>
      </c>
      <c r="D16147">
        <v>39108</v>
      </c>
      <c r="E16147" t="str">
        <f>"39108"</f>
        <v>39108</v>
      </c>
      <c r="F16147" t="s">
        <v>23</v>
      </c>
      <c r="G16147">
        <v>2018</v>
      </c>
      <c r="I16147" t="s">
        <v>21</v>
      </c>
      <c r="J16147" t="s">
        <v>22</v>
      </c>
    </row>
    <row r="16148" spans="1:10">
      <c r="A16148" t="s">
        <v>19</v>
      </c>
      <c r="B16148">
        <v>39110</v>
      </c>
      <c r="C16148" t="s">
        <v>1247</v>
      </c>
      <c r="D16148">
        <v>39110</v>
      </c>
      <c r="E16148" t="str">
        <f>"39110"</f>
        <v>39110</v>
      </c>
      <c r="F16148" t="s">
        <v>23</v>
      </c>
      <c r="G16148">
        <v>2018</v>
      </c>
      <c r="I16148" t="s">
        <v>21</v>
      </c>
      <c r="J16148" t="s">
        <v>22</v>
      </c>
    </row>
    <row r="16149" spans="1:10">
      <c r="A16149" t="s">
        <v>19</v>
      </c>
      <c r="B16149">
        <v>39111</v>
      </c>
      <c r="C16149" t="s">
        <v>1247</v>
      </c>
      <c r="D16149">
        <v>39111</v>
      </c>
      <c r="E16149" t="str">
        <f>"39111"</f>
        <v>39111</v>
      </c>
      <c r="F16149">
        <v>29996</v>
      </c>
      <c r="G16149">
        <v>2018</v>
      </c>
      <c r="I16149" t="s">
        <v>21</v>
      </c>
      <c r="J16149" t="s">
        <v>22</v>
      </c>
    </row>
    <row r="16150" spans="1:10">
      <c r="A16150" t="s">
        <v>19</v>
      </c>
      <c r="B16150">
        <v>39113</v>
      </c>
      <c r="C16150" t="s">
        <v>1247</v>
      </c>
      <c r="D16150">
        <v>39113</v>
      </c>
      <c r="E16150" t="str">
        <f>"39113"</f>
        <v>39113</v>
      </c>
      <c r="F16150" t="s">
        <v>23</v>
      </c>
      <c r="G16150">
        <v>2018</v>
      </c>
      <c r="I16150" t="s">
        <v>21</v>
      </c>
      <c r="J16150" t="s">
        <v>22</v>
      </c>
    </row>
    <row r="16151" spans="1:10">
      <c r="A16151" t="s">
        <v>19</v>
      </c>
      <c r="B16151">
        <v>39114</v>
      </c>
      <c r="C16151" t="s">
        <v>1247</v>
      </c>
      <c r="D16151">
        <v>39114</v>
      </c>
      <c r="E16151" t="str">
        <f>"39114"</f>
        <v>39114</v>
      </c>
      <c r="F16151" t="s">
        <v>23</v>
      </c>
      <c r="G16151">
        <v>2018</v>
      </c>
      <c r="I16151" t="s">
        <v>21</v>
      </c>
      <c r="J16151" t="s">
        <v>22</v>
      </c>
    </row>
    <row r="16152" spans="1:10">
      <c r="A16152" t="s">
        <v>19</v>
      </c>
      <c r="B16152">
        <v>39115</v>
      </c>
      <c r="C16152" t="s">
        <v>1247</v>
      </c>
      <c r="D16152">
        <v>39115</v>
      </c>
      <c r="E16152" t="str">
        <f>"39115"</f>
        <v>39115</v>
      </c>
      <c r="F16152" t="s">
        <v>23</v>
      </c>
      <c r="G16152">
        <v>2018</v>
      </c>
      <c r="I16152" t="s">
        <v>21</v>
      </c>
      <c r="J16152" t="s">
        <v>22</v>
      </c>
    </row>
    <row r="16153" spans="1:10">
      <c r="A16153" t="s">
        <v>19</v>
      </c>
      <c r="B16153">
        <v>39116</v>
      </c>
      <c r="C16153" t="s">
        <v>1247</v>
      </c>
      <c r="D16153">
        <v>39116</v>
      </c>
      <c r="E16153" t="str">
        <f>"39116"</f>
        <v>39116</v>
      </c>
      <c r="F16153" t="s">
        <v>23</v>
      </c>
      <c r="G16153">
        <v>2018</v>
      </c>
      <c r="I16153" t="s">
        <v>21</v>
      </c>
      <c r="J16153" t="s">
        <v>22</v>
      </c>
    </row>
    <row r="16154" spans="1:10">
      <c r="A16154" t="s">
        <v>19</v>
      </c>
      <c r="B16154">
        <v>39117</v>
      </c>
      <c r="C16154" t="s">
        <v>1247</v>
      </c>
      <c r="D16154">
        <v>39117</v>
      </c>
      <c r="E16154" t="str">
        <f>"39117"</f>
        <v>39117</v>
      </c>
      <c r="F16154" t="s">
        <v>23</v>
      </c>
      <c r="G16154">
        <v>2018</v>
      </c>
      <c r="I16154" t="s">
        <v>21</v>
      </c>
      <c r="J16154" t="s">
        <v>22</v>
      </c>
    </row>
    <row r="16155" spans="1:10">
      <c r="A16155" t="s">
        <v>19</v>
      </c>
      <c r="B16155">
        <v>39119</v>
      </c>
      <c r="C16155" t="s">
        <v>1247</v>
      </c>
      <c r="D16155">
        <v>39119</v>
      </c>
      <c r="E16155" t="str">
        <f>"39119"</f>
        <v>39119</v>
      </c>
      <c r="F16155" t="s">
        <v>23</v>
      </c>
      <c r="G16155">
        <v>2018</v>
      </c>
      <c r="I16155" t="s">
        <v>21</v>
      </c>
      <c r="J16155" t="s">
        <v>22</v>
      </c>
    </row>
    <row r="16156" spans="1:10">
      <c r="A16156" t="s">
        <v>19</v>
      </c>
      <c r="B16156">
        <v>39120</v>
      </c>
      <c r="C16156" t="s">
        <v>1247</v>
      </c>
      <c r="D16156">
        <v>39120</v>
      </c>
      <c r="E16156" t="str">
        <f>"39120"</f>
        <v>39120</v>
      </c>
      <c r="F16156">
        <v>1629070</v>
      </c>
      <c r="G16156">
        <v>2018</v>
      </c>
      <c r="I16156" t="s">
        <v>21</v>
      </c>
      <c r="J16156" t="s">
        <v>22</v>
      </c>
    </row>
    <row r="16157" spans="1:10">
      <c r="A16157" t="s">
        <v>19</v>
      </c>
      <c r="B16157">
        <v>39140</v>
      </c>
      <c r="C16157" t="s">
        <v>1247</v>
      </c>
      <c r="D16157">
        <v>39140</v>
      </c>
      <c r="E16157" t="str">
        <f>"39140"</f>
        <v>39140</v>
      </c>
      <c r="F16157" t="s">
        <v>23</v>
      </c>
      <c r="G16157">
        <v>2018</v>
      </c>
      <c r="I16157" t="s">
        <v>21</v>
      </c>
      <c r="J16157" t="s">
        <v>22</v>
      </c>
    </row>
    <row r="16158" spans="1:10">
      <c r="A16158" t="s">
        <v>19</v>
      </c>
      <c r="B16158">
        <v>39144</v>
      </c>
      <c r="C16158" t="s">
        <v>1247</v>
      </c>
      <c r="D16158">
        <v>39144</v>
      </c>
      <c r="E16158" t="str">
        <f>"39144"</f>
        <v>39144</v>
      </c>
      <c r="F16158" t="s">
        <v>23</v>
      </c>
      <c r="G16158">
        <v>2018</v>
      </c>
      <c r="I16158" t="s">
        <v>21</v>
      </c>
      <c r="J16158" t="s">
        <v>22</v>
      </c>
    </row>
    <row r="16159" spans="1:10">
      <c r="A16159" t="s">
        <v>19</v>
      </c>
      <c r="B16159">
        <v>39145</v>
      </c>
      <c r="C16159" t="s">
        <v>1247</v>
      </c>
      <c r="D16159">
        <v>39145</v>
      </c>
      <c r="E16159" t="str">
        <f>"39145"</f>
        <v>39145</v>
      </c>
      <c r="F16159" t="s">
        <v>23</v>
      </c>
      <c r="G16159">
        <v>2018</v>
      </c>
      <c r="I16159" t="s">
        <v>21</v>
      </c>
      <c r="J16159" t="s">
        <v>22</v>
      </c>
    </row>
    <row r="16160" spans="1:10">
      <c r="A16160" t="s">
        <v>19</v>
      </c>
      <c r="B16160">
        <v>39146</v>
      </c>
      <c r="C16160" t="s">
        <v>1247</v>
      </c>
      <c r="D16160">
        <v>39146</v>
      </c>
      <c r="E16160" t="str">
        <f>"39146"</f>
        <v>39146</v>
      </c>
      <c r="F16160" t="s">
        <v>23</v>
      </c>
      <c r="G16160">
        <v>2018</v>
      </c>
      <c r="I16160" t="s">
        <v>21</v>
      </c>
      <c r="J16160" t="s">
        <v>22</v>
      </c>
    </row>
    <row r="16161" spans="1:10">
      <c r="A16161" t="s">
        <v>19</v>
      </c>
      <c r="B16161">
        <v>39149</v>
      </c>
      <c r="C16161" t="s">
        <v>1247</v>
      </c>
      <c r="D16161">
        <v>39149</v>
      </c>
      <c r="E16161" t="str">
        <f>"39149"</f>
        <v>39149</v>
      </c>
      <c r="F16161" t="s">
        <v>23</v>
      </c>
      <c r="G16161">
        <v>2018</v>
      </c>
      <c r="I16161" t="s">
        <v>21</v>
      </c>
      <c r="J16161" t="s">
        <v>22</v>
      </c>
    </row>
    <row r="16162" spans="1:10">
      <c r="A16162" t="s">
        <v>19</v>
      </c>
      <c r="B16162">
        <v>39150</v>
      </c>
      <c r="C16162" t="s">
        <v>1247</v>
      </c>
      <c r="D16162">
        <v>39150</v>
      </c>
      <c r="E16162" t="str">
        <f>"39150"</f>
        <v>39150</v>
      </c>
      <c r="F16162" t="s">
        <v>23</v>
      </c>
      <c r="G16162">
        <v>2018</v>
      </c>
      <c r="I16162" t="s">
        <v>21</v>
      </c>
      <c r="J16162" t="s">
        <v>22</v>
      </c>
    </row>
    <row r="16163" spans="1:10">
      <c r="A16163" t="s">
        <v>19</v>
      </c>
      <c r="B16163">
        <v>39152</v>
      </c>
      <c r="C16163" t="s">
        <v>1247</v>
      </c>
      <c r="D16163">
        <v>39152</v>
      </c>
      <c r="E16163" t="str">
        <f>"39152"</f>
        <v>39152</v>
      </c>
      <c r="F16163" t="s">
        <v>23</v>
      </c>
      <c r="G16163">
        <v>2018</v>
      </c>
      <c r="I16163" t="s">
        <v>21</v>
      </c>
      <c r="J16163" t="s">
        <v>22</v>
      </c>
    </row>
    <row r="16164" spans="1:10">
      <c r="A16164" t="s">
        <v>19</v>
      </c>
      <c r="B16164">
        <v>39153</v>
      </c>
      <c r="C16164" t="s">
        <v>1247</v>
      </c>
      <c r="D16164">
        <v>39153</v>
      </c>
      <c r="E16164" t="str">
        <f>"39153"</f>
        <v>39153</v>
      </c>
      <c r="F16164" t="s">
        <v>23</v>
      </c>
      <c r="G16164">
        <v>2018</v>
      </c>
      <c r="I16164" t="s">
        <v>21</v>
      </c>
      <c r="J16164" t="s">
        <v>22</v>
      </c>
    </row>
    <row r="16165" spans="1:10">
      <c r="A16165" t="s">
        <v>19</v>
      </c>
      <c r="B16165">
        <v>39154</v>
      </c>
      <c r="C16165" t="s">
        <v>1247</v>
      </c>
      <c r="D16165">
        <v>39154</v>
      </c>
      <c r="E16165" t="str">
        <f>"39154"</f>
        <v>39154</v>
      </c>
      <c r="F16165" t="s">
        <v>23</v>
      </c>
      <c r="G16165">
        <v>2018</v>
      </c>
      <c r="I16165" t="s">
        <v>21</v>
      </c>
      <c r="J16165" t="s">
        <v>22</v>
      </c>
    </row>
    <row r="16166" spans="1:10">
      <c r="A16166" t="s">
        <v>19</v>
      </c>
      <c r="B16166">
        <v>39156</v>
      </c>
      <c r="C16166" t="s">
        <v>1247</v>
      </c>
      <c r="D16166">
        <v>39156</v>
      </c>
      <c r="E16166" t="str">
        <f>"39156"</f>
        <v>39156</v>
      </c>
      <c r="F16166" t="s">
        <v>23</v>
      </c>
      <c r="G16166">
        <v>2018</v>
      </c>
      <c r="I16166" t="s">
        <v>21</v>
      </c>
      <c r="J16166" t="s">
        <v>22</v>
      </c>
    </row>
    <row r="16167" spans="1:10">
      <c r="A16167" t="s">
        <v>19</v>
      </c>
      <c r="B16167">
        <v>39157</v>
      </c>
      <c r="C16167" t="s">
        <v>1247</v>
      </c>
      <c r="D16167">
        <v>39157</v>
      </c>
      <c r="E16167" t="str">
        <f>"39157"</f>
        <v>39157</v>
      </c>
      <c r="F16167" t="s">
        <v>23</v>
      </c>
      <c r="G16167">
        <v>2018</v>
      </c>
      <c r="I16167" t="s">
        <v>21</v>
      </c>
      <c r="J16167" t="s">
        <v>22</v>
      </c>
    </row>
    <row r="16168" spans="1:10">
      <c r="A16168" t="s">
        <v>19</v>
      </c>
      <c r="B16168">
        <v>39159</v>
      </c>
      <c r="C16168" t="s">
        <v>1247</v>
      </c>
      <c r="D16168">
        <v>39159</v>
      </c>
      <c r="E16168" t="str">
        <f>"39159"</f>
        <v>39159</v>
      </c>
      <c r="F16168" t="s">
        <v>23</v>
      </c>
      <c r="G16168">
        <v>2018</v>
      </c>
      <c r="I16168" t="s">
        <v>21</v>
      </c>
      <c r="J16168" t="s">
        <v>22</v>
      </c>
    </row>
    <row r="16169" spans="1:10">
      <c r="A16169" t="s">
        <v>19</v>
      </c>
      <c r="B16169">
        <v>39160</v>
      </c>
      <c r="C16169" t="s">
        <v>1247</v>
      </c>
      <c r="D16169">
        <v>39160</v>
      </c>
      <c r="E16169" t="str">
        <f>"39160"</f>
        <v>39160</v>
      </c>
      <c r="F16169" t="s">
        <v>23</v>
      </c>
      <c r="G16169">
        <v>2018</v>
      </c>
      <c r="I16169" t="s">
        <v>21</v>
      </c>
      <c r="J16169" t="s">
        <v>22</v>
      </c>
    </row>
    <row r="16170" spans="1:10">
      <c r="A16170" t="s">
        <v>19</v>
      </c>
      <c r="B16170">
        <v>39162</v>
      </c>
      <c r="C16170" t="s">
        <v>1247</v>
      </c>
      <c r="D16170">
        <v>39162</v>
      </c>
      <c r="E16170" t="str">
        <f>"39162"</f>
        <v>39162</v>
      </c>
      <c r="F16170" t="s">
        <v>23</v>
      </c>
      <c r="G16170">
        <v>2018</v>
      </c>
      <c r="I16170" t="s">
        <v>21</v>
      </c>
      <c r="J16170" t="s">
        <v>22</v>
      </c>
    </row>
    <row r="16171" spans="1:10">
      <c r="A16171" t="s">
        <v>19</v>
      </c>
      <c r="B16171">
        <v>39166</v>
      </c>
      <c r="C16171" t="s">
        <v>1247</v>
      </c>
      <c r="D16171">
        <v>39166</v>
      </c>
      <c r="E16171" t="str">
        <f>"39166"</f>
        <v>39166</v>
      </c>
      <c r="F16171" t="s">
        <v>23</v>
      </c>
      <c r="G16171">
        <v>2018</v>
      </c>
      <c r="I16171" t="s">
        <v>21</v>
      </c>
      <c r="J16171" t="s">
        <v>22</v>
      </c>
    </row>
    <row r="16172" spans="1:10">
      <c r="A16172" t="s">
        <v>19</v>
      </c>
      <c r="B16172">
        <v>39168</v>
      </c>
      <c r="C16172" t="s">
        <v>1247</v>
      </c>
      <c r="D16172">
        <v>39168</v>
      </c>
      <c r="E16172" t="str">
        <f>"39168"</f>
        <v>39168</v>
      </c>
      <c r="F16172" t="s">
        <v>23</v>
      </c>
      <c r="G16172">
        <v>2018</v>
      </c>
      <c r="I16172" t="s">
        <v>21</v>
      </c>
      <c r="J16172" t="s">
        <v>22</v>
      </c>
    </row>
    <row r="16173" spans="1:10">
      <c r="A16173" t="s">
        <v>19</v>
      </c>
      <c r="B16173">
        <v>39169</v>
      </c>
      <c r="C16173" t="s">
        <v>1247</v>
      </c>
      <c r="D16173">
        <v>39169</v>
      </c>
      <c r="E16173" t="str">
        <f>"39169"</f>
        <v>39169</v>
      </c>
      <c r="F16173" t="s">
        <v>23</v>
      </c>
      <c r="G16173">
        <v>2018</v>
      </c>
      <c r="I16173" t="s">
        <v>21</v>
      </c>
      <c r="J16173" t="s">
        <v>22</v>
      </c>
    </row>
    <row r="16174" spans="1:10">
      <c r="A16174" t="s">
        <v>19</v>
      </c>
      <c r="B16174">
        <v>39170</v>
      </c>
      <c r="C16174" t="s">
        <v>1247</v>
      </c>
      <c r="D16174">
        <v>39170</v>
      </c>
      <c r="E16174" t="str">
        <f>"39170"</f>
        <v>39170</v>
      </c>
      <c r="F16174" t="s">
        <v>23</v>
      </c>
      <c r="G16174">
        <v>2018</v>
      </c>
      <c r="I16174" t="s">
        <v>21</v>
      </c>
      <c r="J16174" t="s">
        <v>22</v>
      </c>
    </row>
    <row r="16175" spans="1:10">
      <c r="A16175" t="s">
        <v>19</v>
      </c>
      <c r="B16175">
        <v>39173</v>
      </c>
      <c r="C16175" t="s">
        <v>1247</v>
      </c>
      <c r="D16175">
        <v>39173</v>
      </c>
      <c r="E16175" t="str">
        <f>"39173"</f>
        <v>39173</v>
      </c>
      <c r="F16175" t="s">
        <v>23</v>
      </c>
      <c r="G16175">
        <v>2018</v>
      </c>
      <c r="I16175" t="s">
        <v>21</v>
      </c>
      <c r="J16175" t="s">
        <v>22</v>
      </c>
    </row>
    <row r="16176" spans="1:10">
      <c r="A16176" t="s">
        <v>19</v>
      </c>
      <c r="B16176">
        <v>39174</v>
      </c>
      <c r="C16176" t="s">
        <v>1247</v>
      </c>
      <c r="D16176">
        <v>39174</v>
      </c>
      <c r="E16176" t="str">
        <f>"39174"</f>
        <v>39174</v>
      </c>
      <c r="F16176" t="s">
        <v>23</v>
      </c>
      <c r="G16176">
        <v>2018</v>
      </c>
      <c r="I16176" t="s">
        <v>21</v>
      </c>
      <c r="J16176" t="s">
        <v>22</v>
      </c>
    </row>
    <row r="16177" spans="1:10">
      <c r="A16177" t="s">
        <v>19</v>
      </c>
      <c r="B16177">
        <v>39175</v>
      </c>
      <c r="C16177" t="s">
        <v>1247</v>
      </c>
      <c r="D16177">
        <v>39175</v>
      </c>
      <c r="E16177" t="str">
        <f>"39175"</f>
        <v>39175</v>
      </c>
      <c r="F16177" t="s">
        <v>23</v>
      </c>
      <c r="G16177">
        <v>2018</v>
      </c>
      <c r="I16177" t="s">
        <v>21</v>
      </c>
      <c r="J16177" t="s">
        <v>22</v>
      </c>
    </row>
    <row r="16178" spans="1:10">
      <c r="A16178" t="s">
        <v>19</v>
      </c>
      <c r="B16178">
        <v>39176</v>
      </c>
      <c r="C16178" t="s">
        <v>1247</v>
      </c>
      <c r="D16178">
        <v>39176</v>
      </c>
      <c r="E16178" t="str">
        <f>"39176"</f>
        <v>39176</v>
      </c>
      <c r="F16178" t="s">
        <v>23</v>
      </c>
      <c r="G16178">
        <v>2018</v>
      </c>
      <c r="I16178" t="s">
        <v>21</v>
      </c>
      <c r="J16178" t="s">
        <v>22</v>
      </c>
    </row>
    <row r="16179" spans="1:10">
      <c r="A16179" t="s">
        <v>19</v>
      </c>
      <c r="B16179">
        <v>39177</v>
      </c>
      <c r="C16179" t="s">
        <v>1247</v>
      </c>
      <c r="D16179">
        <v>39177</v>
      </c>
      <c r="E16179" t="str">
        <f>"39177"</f>
        <v>39177</v>
      </c>
      <c r="F16179" t="s">
        <v>23</v>
      </c>
      <c r="G16179">
        <v>2018</v>
      </c>
      <c r="I16179" t="s">
        <v>21</v>
      </c>
      <c r="J16179" t="s">
        <v>22</v>
      </c>
    </row>
    <row r="16180" spans="1:10">
      <c r="A16180" t="s">
        <v>19</v>
      </c>
      <c r="B16180">
        <v>39179</v>
      </c>
      <c r="C16180" t="s">
        <v>1247</v>
      </c>
      <c r="D16180">
        <v>39179</v>
      </c>
      <c r="E16180" t="str">
        <f>"39179"</f>
        <v>39179</v>
      </c>
      <c r="F16180" t="s">
        <v>23</v>
      </c>
      <c r="G16180">
        <v>2018</v>
      </c>
      <c r="I16180" t="s">
        <v>21</v>
      </c>
      <c r="J16180" t="s">
        <v>22</v>
      </c>
    </row>
    <row r="16181" spans="1:10">
      <c r="A16181" t="s">
        <v>19</v>
      </c>
      <c r="B16181">
        <v>39180</v>
      </c>
      <c r="C16181" t="s">
        <v>1247</v>
      </c>
      <c r="D16181">
        <v>39180</v>
      </c>
      <c r="E16181" t="str">
        <f>"39180"</f>
        <v>39180</v>
      </c>
      <c r="F16181">
        <v>61782</v>
      </c>
      <c r="G16181">
        <v>2018</v>
      </c>
      <c r="I16181" t="s">
        <v>21</v>
      </c>
      <c r="J16181" t="s">
        <v>22</v>
      </c>
    </row>
    <row r="16182" spans="1:10">
      <c r="A16182" t="s">
        <v>19</v>
      </c>
      <c r="B16182">
        <v>39183</v>
      </c>
      <c r="C16182" t="s">
        <v>1247</v>
      </c>
      <c r="D16182">
        <v>39183</v>
      </c>
      <c r="E16182" t="str">
        <f>"39183"</f>
        <v>39183</v>
      </c>
      <c r="F16182">
        <v>2269195</v>
      </c>
      <c r="G16182">
        <v>2018</v>
      </c>
      <c r="I16182" t="s">
        <v>21</v>
      </c>
      <c r="J16182" t="s">
        <v>22</v>
      </c>
    </row>
    <row r="16183" spans="1:10">
      <c r="A16183" t="s">
        <v>19</v>
      </c>
      <c r="B16183">
        <v>39189</v>
      </c>
      <c r="C16183" t="s">
        <v>1247</v>
      </c>
      <c r="D16183">
        <v>39189</v>
      </c>
      <c r="E16183" t="str">
        <f>"39189"</f>
        <v>39189</v>
      </c>
      <c r="F16183" t="s">
        <v>23</v>
      </c>
      <c r="G16183">
        <v>2018</v>
      </c>
      <c r="I16183" t="s">
        <v>21</v>
      </c>
      <c r="J16183" t="s">
        <v>22</v>
      </c>
    </row>
    <row r="16184" spans="1:10">
      <c r="A16184" t="s">
        <v>19</v>
      </c>
      <c r="B16184">
        <v>39191</v>
      </c>
      <c r="C16184" t="s">
        <v>1247</v>
      </c>
      <c r="D16184">
        <v>39191</v>
      </c>
      <c r="E16184" t="str">
        <f>"39191"</f>
        <v>39191</v>
      </c>
      <c r="F16184" t="s">
        <v>23</v>
      </c>
      <c r="G16184">
        <v>2018</v>
      </c>
      <c r="I16184" t="s">
        <v>21</v>
      </c>
      <c r="J16184" t="s">
        <v>22</v>
      </c>
    </row>
    <row r="16185" spans="1:10">
      <c r="A16185" t="s">
        <v>19</v>
      </c>
      <c r="B16185">
        <v>39192</v>
      </c>
      <c r="C16185" t="s">
        <v>1247</v>
      </c>
      <c r="D16185">
        <v>39192</v>
      </c>
      <c r="E16185" t="str">
        <f>"39192"</f>
        <v>39192</v>
      </c>
      <c r="F16185" t="s">
        <v>23</v>
      </c>
      <c r="G16185">
        <v>2018</v>
      </c>
      <c r="I16185" t="s">
        <v>21</v>
      </c>
      <c r="J16185" t="s">
        <v>22</v>
      </c>
    </row>
    <row r="16186" spans="1:10">
      <c r="A16186" t="s">
        <v>19</v>
      </c>
      <c r="B16186">
        <v>39194</v>
      </c>
      <c r="C16186" t="s">
        <v>1247</v>
      </c>
      <c r="D16186">
        <v>39194</v>
      </c>
      <c r="E16186" t="str">
        <f>"39194"</f>
        <v>39194</v>
      </c>
      <c r="F16186">
        <v>1161604</v>
      </c>
      <c r="G16186">
        <v>2018</v>
      </c>
      <c r="I16186" t="s">
        <v>21</v>
      </c>
      <c r="J16186" t="s">
        <v>22</v>
      </c>
    </row>
    <row r="16187" spans="1:10">
      <c r="A16187" t="s">
        <v>19</v>
      </c>
      <c r="B16187">
        <v>39201</v>
      </c>
      <c r="C16187" t="s">
        <v>1247</v>
      </c>
      <c r="D16187">
        <v>39201</v>
      </c>
      <c r="E16187" t="str">
        <f>"39201"</f>
        <v>39201</v>
      </c>
      <c r="F16187">
        <v>28512584</v>
      </c>
      <c r="G16187">
        <v>2018</v>
      </c>
      <c r="I16187" t="s">
        <v>21</v>
      </c>
      <c r="J16187" t="s">
        <v>22</v>
      </c>
    </row>
    <row r="16188" spans="1:10">
      <c r="A16188" t="s">
        <v>19</v>
      </c>
      <c r="B16188">
        <v>39202</v>
      </c>
      <c r="C16188" t="s">
        <v>1247</v>
      </c>
      <c r="D16188">
        <v>39202</v>
      </c>
      <c r="E16188" t="str">
        <f>"39202"</f>
        <v>39202</v>
      </c>
      <c r="F16188">
        <v>19455785</v>
      </c>
      <c r="G16188">
        <v>2018</v>
      </c>
      <c r="I16188" t="s">
        <v>21</v>
      </c>
      <c r="J16188" t="s">
        <v>22</v>
      </c>
    </row>
    <row r="16189" spans="1:10">
      <c r="A16189" t="s">
        <v>19</v>
      </c>
      <c r="B16189">
        <v>39203</v>
      </c>
      <c r="C16189" t="s">
        <v>1247</v>
      </c>
      <c r="D16189">
        <v>39203</v>
      </c>
      <c r="E16189" t="str">
        <f>"39203"</f>
        <v>39203</v>
      </c>
      <c r="F16189">
        <v>103860</v>
      </c>
      <c r="G16189">
        <v>2018</v>
      </c>
      <c r="I16189" t="s">
        <v>21</v>
      </c>
      <c r="J16189" t="s">
        <v>22</v>
      </c>
    </row>
    <row r="16190" spans="1:10">
      <c r="A16190" t="s">
        <v>19</v>
      </c>
      <c r="B16190">
        <v>39204</v>
      </c>
      <c r="C16190" t="s">
        <v>1247</v>
      </c>
      <c r="D16190">
        <v>39204</v>
      </c>
      <c r="E16190" t="str">
        <f>"39204"</f>
        <v>39204</v>
      </c>
      <c r="F16190">
        <v>919686</v>
      </c>
      <c r="G16190">
        <v>2018</v>
      </c>
      <c r="I16190" t="s">
        <v>21</v>
      </c>
      <c r="J16190" t="s">
        <v>22</v>
      </c>
    </row>
    <row r="16191" spans="1:10">
      <c r="A16191" t="s">
        <v>19</v>
      </c>
      <c r="B16191">
        <v>39206</v>
      </c>
      <c r="C16191" t="s">
        <v>1247</v>
      </c>
      <c r="D16191">
        <v>39206</v>
      </c>
      <c r="E16191" t="str">
        <f>"39206"</f>
        <v>39206</v>
      </c>
      <c r="F16191" t="s">
        <v>23</v>
      </c>
      <c r="G16191">
        <v>2018</v>
      </c>
      <c r="I16191" t="s">
        <v>21</v>
      </c>
      <c r="J16191" t="s">
        <v>22</v>
      </c>
    </row>
    <row r="16192" spans="1:10">
      <c r="A16192" t="s">
        <v>19</v>
      </c>
      <c r="B16192">
        <v>39208</v>
      </c>
      <c r="C16192" t="s">
        <v>1247</v>
      </c>
      <c r="D16192">
        <v>39208</v>
      </c>
      <c r="E16192" t="str">
        <f>"39208"</f>
        <v>39208</v>
      </c>
      <c r="F16192">
        <v>78774</v>
      </c>
      <c r="G16192">
        <v>2018</v>
      </c>
      <c r="I16192" t="s">
        <v>21</v>
      </c>
      <c r="J16192" t="s">
        <v>22</v>
      </c>
    </row>
    <row r="16193" spans="1:10">
      <c r="A16193" t="s">
        <v>19</v>
      </c>
      <c r="B16193">
        <v>39209</v>
      </c>
      <c r="C16193" t="s">
        <v>1247</v>
      </c>
      <c r="D16193">
        <v>39209</v>
      </c>
      <c r="E16193" t="str">
        <f>"39209"</f>
        <v>39209</v>
      </c>
      <c r="F16193" t="s">
        <v>23</v>
      </c>
      <c r="G16193">
        <v>2018</v>
      </c>
      <c r="I16193" t="s">
        <v>21</v>
      </c>
      <c r="J16193" t="s">
        <v>22</v>
      </c>
    </row>
    <row r="16194" spans="1:10">
      <c r="A16194" t="s">
        <v>19</v>
      </c>
      <c r="B16194">
        <v>39211</v>
      </c>
      <c r="C16194" t="s">
        <v>1247</v>
      </c>
      <c r="D16194">
        <v>39211</v>
      </c>
      <c r="E16194" t="str">
        <f>"39211"</f>
        <v>39211</v>
      </c>
      <c r="F16194" t="s">
        <v>23</v>
      </c>
      <c r="G16194">
        <v>2018</v>
      </c>
      <c r="I16194" t="s">
        <v>21</v>
      </c>
      <c r="J16194" t="s">
        <v>22</v>
      </c>
    </row>
    <row r="16195" spans="1:10">
      <c r="A16195" t="s">
        <v>19</v>
      </c>
      <c r="B16195">
        <v>39212</v>
      </c>
      <c r="C16195" t="s">
        <v>1247</v>
      </c>
      <c r="D16195">
        <v>39212</v>
      </c>
      <c r="E16195" t="str">
        <f>"39212"</f>
        <v>39212</v>
      </c>
      <c r="F16195" t="s">
        <v>23</v>
      </c>
      <c r="G16195">
        <v>2018</v>
      </c>
      <c r="I16195" t="s">
        <v>21</v>
      </c>
      <c r="J16195" t="s">
        <v>22</v>
      </c>
    </row>
    <row r="16196" spans="1:10">
      <c r="A16196" t="s">
        <v>19</v>
      </c>
      <c r="B16196">
        <v>39213</v>
      </c>
      <c r="C16196" t="s">
        <v>1247</v>
      </c>
      <c r="D16196">
        <v>39213</v>
      </c>
      <c r="E16196" t="str">
        <f>"39213"</f>
        <v>39213</v>
      </c>
      <c r="F16196">
        <v>1072741</v>
      </c>
      <c r="G16196">
        <v>2018</v>
      </c>
      <c r="I16196" t="s">
        <v>21</v>
      </c>
      <c r="J16196" t="s">
        <v>22</v>
      </c>
    </row>
    <row r="16197" spans="1:10">
      <c r="A16197" t="s">
        <v>19</v>
      </c>
      <c r="B16197">
        <v>39216</v>
      </c>
      <c r="C16197" t="s">
        <v>1247</v>
      </c>
      <c r="D16197">
        <v>39216</v>
      </c>
      <c r="E16197" t="str">
        <f>"39216"</f>
        <v>39216</v>
      </c>
      <c r="F16197" t="s">
        <v>23</v>
      </c>
      <c r="G16197">
        <v>2018</v>
      </c>
      <c r="I16197" t="s">
        <v>21</v>
      </c>
      <c r="J16197" t="s">
        <v>22</v>
      </c>
    </row>
    <row r="16198" spans="1:10">
      <c r="A16198" t="s">
        <v>19</v>
      </c>
      <c r="B16198">
        <v>39217</v>
      </c>
      <c r="C16198" t="s">
        <v>1247</v>
      </c>
      <c r="D16198">
        <v>39217</v>
      </c>
      <c r="E16198" t="str">
        <f>"39217"</f>
        <v>39217</v>
      </c>
      <c r="F16198">
        <v>1335509</v>
      </c>
      <c r="G16198">
        <v>2018</v>
      </c>
      <c r="I16198" t="s">
        <v>21</v>
      </c>
      <c r="J16198" t="s">
        <v>22</v>
      </c>
    </row>
    <row r="16199" spans="1:10">
      <c r="A16199" t="s">
        <v>19</v>
      </c>
      <c r="B16199">
        <v>39218</v>
      </c>
      <c r="C16199" t="s">
        <v>1247</v>
      </c>
      <c r="D16199">
        <v>39218</v>
      </c>
      <c r="E16199" t="str">
        <f>"39218"</f>
        <v>39218</v>
      </c>
      <c r="F16199" t="s">
        <v>23</v>
      </c>
      <c r="G16199">
        <v>2018</v>
      </c>
      <c r="I16199" t="s">
        <v>21</v>
      </c>
      <c r="J16199" t="s">
        <v>22</v>
      </c>
    </row>
    <row r="16200" spans="1:10">
      <c r="A16200" t="s">
        <v>19</v>
      </c>
      <c r="B16200">
        <v>39232</v>
      </c>
      <c r="C16200" t="s">
        <v>1247</v>
      </c>
      <c r="D16200">
        <v>39232</v>
      </c>
      <c r="E16200" t="str">
        <f>"39232"</f>
        <v>39232</v>
      </c>
      <c r="F16200" t="s">
        <v>23</v>
      </c>
      <c r="G16200">
        <v>2018</v>
      </c>
      <c r="I16200" t="s">
        <v>21</v>
      </c>
      <c r="J16200" t="s">
        <v>22</v>
      </c>
    </row>
    <row r="16201" spans="1:10">
      <c r="A16201" t="s">
        <v>19</v>
      </c>
      <c r="B16201">
        <v>39269</v>
      </c>
      <c r="C16201" t="s">
        <v>1247</v>
      </c>
      <c r="D16201">
        <v>39269</v>
      </c>
      <c r="E16201" t="str">
        <f>"39269"</f>
        <v>39269</v>
      </c>
      <c r="F16201" t="s">
        <v>23</v>
      </c>
      <c r="G16201">
        <v>2018</v>
      </c>
      <c r="I16201" t="s">
        <v>21</v>
      </c>
      <c r="J16201" t="s">
        <v>22</v>
      </c>
    </row>
    <row r="16202" spans="1:10">
      <c r="A16202" t="s">
        <v>19</v>
      </c>
      <c r="B16202">
        <v>39272</v>
      </c>
      <c r="C16202" t="s">
        <v>1247</v>
      </c>
      <c r="D16202">
        <v>39272</v>
      </c>
      <c r="E16202" t="str">
        <f>"39272"</f>
        <v>39272</v>
      </c>
      <c r="F16202" t="s">
        <v>23</v>
      </c>
      <c r="G16202">
        <v>2018</v>
      </c>
      <c r="I16202" t="s">
        <v>21</v>
      </c>
      <c r="J16202" t="s">
        <v>22</v>
      </c>
    </row>
    <row r="16203" spans="1:10">
      <c r="A16203" t="s">
        <v>19</v>
      </c>
      <c r="B16203">
        <v>39301</v>
      </c>
      <c r="C16203" t="s">
        <v>1247</v>
      </c>
      <c r="D16203">
        <v>39301</v>
      </c>
      <c r="E16203" t="str">
        <f>"39301"</f>
        <v>39301</v>
      </c>
      <c r="F16203">
        <v>6247729</v>
      </c>
      <c r="G16203">
        <v>2018</v>
      </c>
      <c r="I16203" t="s">
        <v>21</v>
      </c>
      <c r="J16203" t="s">
        <v>22</v>
      </c>
    </row>
    <row r="16204" spans="1:10">
      <c r="A16204" t="s">
        <v>19</v>
      </c>
      <c r="B16204">
        <v>39305</v>
      </c>
      <c r="C16204" t="s">
        <v>1247</v>
      </c>
      <c r="D16204">
        <v>39305</v>
      </c>
      <c r="E16204" t="str">
        <f>"39305"</f>
        <v>39305</v>
      </c>
      <c r="F16204" t="s">
        <v>23</v>
      </c>
      <c r="G16204">
        <v>2018</v>
      </c>
      <c r="I16204" t="s">
        <v>21</v>
      </c>
      <c r="J16204" t="s">
        <v>22</v>
      </c>
    </row>
    <row r="16205" spans="1:10">
      <c r="A16205" t="s">
        <v>19</v>
      </c>
      <c r="B16205">
        <v>39307</v>
      </c>
      <c r="C16205" t="s">
        <v>1247</v>
      </c>
      <c r="D16205">
        <v>39307</v>
      </c>
      <c r="E16205" t="str">
        <f>"39307"</f>
        <v>39307</v>
      </c>
      <c r="F16205" t="s">
        <v>23</v>
      </c>
      <c r="G16205">
        <v>2018</v>
      </c>
      <c r="I16205" t="s">
        <v>21</v>
      </c>
      <c r="J16205" t="s">
        <v>22</v>
      </c>
    </row>
    <row r="16206" spans="1:10">
      <c r="A16206" t="s">
        <v>19</v>
      </c>
      <c r="B16206">
        <v>39309</v>
      </c>
      <c r="C16206" t="s">
        <v>1247</v>
      </c>
      <c r="D16206">
        <v>39309</v>
      </c>
      <c r="E16206" t="str">
        <f>"39309"</f>
        <v>39309</v>
      </c>
      <c r="F16206" t="s">
        <v>23</v>
      </c>
      <c r="G16206">
        <v>2018</v>
      </c>
      <c r="I16206" t="s">
        <v>21</v>
      </c>
      <c r="J16206" t="s">
        <v>22</v>
      </c>
    </row>
    <row r="16207" spans="1:10">
      <c r="A16207" t="s">
        <v>19</v>
      </c>
      <c r="B16207">
        <v>39320</v>
      </c>
      <c r="C16207" t="s">
        <v>1247</v>
      </c>
      <c r="D16207">
        <v>39320</v>
      </c>
      <c r="E16207" t="str">
        <f>"39320"</f>
        <v>39320</v>
      </c>
      <c r="F16207" t="s">
        <v>23</v>
      </c>
      <c r="G16207">
        <v>2018</v>
      </c>
      <c r="I16207" t="s">
        <v>21</v>
      </c>
      <c r="J16207" t="s">
        <v>22</v>
      </c>
    </row>
    <row r="16208" spans="1:10">
      <c r="A16208" t="s">
        <v>19</v>
      </c>
      <c r="B16208">
        <v>39322</v>
      </c>
      <c r="C16208" t="s">
        <v>1247</v>
      </c>
      <c r="D16208">
        <v>39322</v>
      </c>
      <c r="E16208" t="str">
        <f>"39322"</f>
        <v>39322</v>
      </c>
      <c r="F16208" t="s">
        <v>23</v>
      </c>
      <c r="G16208">
        <v>2018</v>
      </c>
      <c r="I16208" t="s">
        <v>21</v>
      </c>
      <c r="J16208" t="s">
        <v>22</v>
      </c>
    </row>
    <row r="16209" spans="1:10">
      <c r="A16209" t="s">
        <v>19</v>
      </c>
      <c r="B16209">
        <v>39323</v>
      </c>
      <c r="C16209" t="s">
        <v>1247</v>
      </c>
      <c r="D16209">
        <v>39323</v>
      </c>
      <c r="E16209" t="str">
        <f>"39323"</f>
        <v>39323</v>
      </c>
      <c r="F16209" t="s">
        <v>23</v>
      </c>
      <c r="G16209">
        <v>2018</v>
      </c>
      <c r="I16209" t="s">
        <v>21</v>
      </c>
      <c r="J16209" t="s">
        <v>22</v>
      </c>
    </row>
    <row r="16210" spans="1:10">
      <c r="A16210" t="s">
        <v>19</v>
      </c>
      <c r="B16210">
        <v>39325</v>
      </c>
      <c r="C16210" t="s">
        <v>1247</v>
      </c>
      <c r="D16210">
        <v>39325</v>
      </c>
      <c r="E16210" t="str">
        <f>"39325"</f>
        <v>39325</v>
      </c>
      <c r="F16210" t="s">
        <v>23</v>
      </c>
      <c r="G16210">
        <v>2018</v>
      </c>
      <c r="I16210" t="s">
        <v>21</v>
      </c>
      <c r="J16210" t="s">
        <v>22</v>
      </c>
    </row>
    <row r="16211" spans="1:10">
      <c r="A16211" t="s">
        <v>19</v>
      </c>
      <c r="B16211">
        <v>39326</v>
      </c>
      <c r="C16211" t="s">
        <v>1247</v>
      </c>
      <c r="D16211">
        <v>39326</v>
      </c>
      <c r="E16211" t="str">
        <f>"39326"</f>
        <v>39326</v>
      </c>
      <c r="F16211" t="s">
        <v>23</v>
      </c>
      <c r="G16211">
        <v>2018</v>
      </c>
      <c r="I16211" t="s">
        <v>21</v>
      </c>
      <c r="J16211" t="s">
        <v>22</v>
      </c>
    </row>
    <row r="16212" spans="1:10">
      <c r="A16212" t="s">
        <v>19</v>
      </c>
      <c r="B16212">
        <v>39327</v>
      </c>
      <c r="C16212" t="s">
        <v>1247</v>
      </c>
      <c r="D16212">
        <v>39327</v>
      </c>
      <c r="E16212" t="str">
        <f>"39327"</f>
        <v>39327</v>
      </c>
      <c r="F16212" t="s">
        <v>23</v>
      </c>
      <c r="G16212">
        <v>2018</v>
      </c>
      <c r="I16212" t="s">
        <v>21</v>
      </c>
      <c r="J16212" t="s">
        <v>22</v>
      </c>
    </row>
    <row r="16213" spans="1:10">
      <c r="A16213" t="s">
        <v>19</v>
      </c>
      <c r="B16213">
        <v>39328</v>
      </c>
      <c r="C16213" t="s">
        <v>1247</v>
      </c>
      <c r="D16213">
        <v>39328</v>
      </c>
      <c r="E16213" t="str">
        <f>"39328"</f>
        <v>39328</v>
      </c>
      <c r="F16213" t="s">
        <v>23</v>
      </c>
      <c r="G16213">
        <v>2018</v>
      </c>
      <c r="I16213" t="s">
        <v>21</v>
      </c>
      <c r="J16213" t="s">
        <v>22</v>
      </c>
    </row>
    <row r="16214" spans="1:10">
      <c r="A16214" t="s">
        <v>19</v>
      </c>
      <c r="B16214">
        <v>39330</v>
      </c>
      <c r="C16214" t="s">
        <v>1247</v>
      </c>
      <c r="D16214">
        <v>39330</v>
      </c>
      <c r="E16214" t="str">
        <f>"39330"</f>
        <v>39330</v>
      </c>
      <c r="F16214" t="s">
        <v>23</v>
      </c>
      <c r="G16214">
        <v>2018</v>
      </c>
      <c r="I16214" t="s">
        <v>21</v>
      </c>
      <c r="J16214" t="s">
        <v>22</v>
      </c>
    </row>
    <row r="16215" spans="1:10">
      <c r="A16215" t="s">
        <v>19</v>
      </c>
      <c r="B16215">
        <v>39332</v>
      </c>
      <c r="C16215" t="s">
        <v>1247</v>
      </c>
      <c r="D16215">
        <v>39332</v>
      </c>
      <c r="E16215" t="str">
        <f>"39332"</f>
        <v>39332</v>
      </c>
      <c r="F16215" t="s">
        <v>23</v>
      </c>
      <c r="G16215">
        <v>2018</v>
      </c>
      <c r="I16215" t="s">
        <v>21</v>
      </c>
      <c r="J16215" t="s">
        <v>22</v>
      </c>
    </row>
    <row r="16216" spans="1:10">
      <c r="A16216" t="s">
        <v>19</v>
      </c>
      <c r="B16216">
        <v>39335</v>
      </c>
      <c r="C16216" t="s">
        <v>1247</v>
      </c>
      <c r="D16216">
        <v>39335</v>
      </c>
      <c r="E16216" t="str">
        <f>"39335"</f>
        <v>39335</v>
      </c>
      <c r="F16216" t="s">
        <v>23</v>
      </c>
      <c r="G16216">
        <v>2018</v>
      </c>
      <c r="I16216" t="s">
        <v>21</v>
      </c>
      <c r="J16216" t="s">
        <v>22</v>
      </c>
    </row>
    <row r="16217" spans="1:10">
      <c r="A16217" t="s">
        <v>19</v>
      </c>
      <c r="B16217">
        <v>39336</v>
      </c>
      <c r="C16217" t="s">
        <v>1247</v>
      </c>
      <c r="D16217">
        <v>39336</v>
      </c>
      <c r="E16217" t="str">
        <f>"39336"</f>
        <v>39336</v>
      </c>
      <c r="F16217" t="s">
        <v>23</v>
      </c>
      <c r="G16217">
        <v>2018</v>
      </c>
      <c r="I16217" t="s">
        <v>21</v>
      </c>
      <c r="J16217" t="s">
        <v>22</v>
      </c>
    </row>
    <row r="16218" spans="1:10">
      <c r="A16218" t="s">
        <v>19</v>
      </c>
      <c r="B16218">
        <v>39337</v>
      </c>
      <c r="C16218" t="s">
        <v>1247</v>
      </c>
      <c r="D16218">
        <v>39337</v>
      </c>
      <c r="E16218" t="str">
        <f>"39337"</f>
        <v>39337</v>
      </c>
      <c r="F16218" t="s">
        <v>23</v>
      </c>
      <c r="G16218">
        <v>2018</v>
      </c>
      <c r="I16218" t="s">
        <v>21</v>
      </c>
      <c r="J16218" t="s">
        <v>22</v>
      </c>
    </row>
    <row r="16219" spans="1:10">
      <c r="A16219" t="s">
        <v>19</v>
      </c>
      <c r="B16219">
        <v>39338</v>
      </c>
      <c r="C16219" t="s">
        <v>1247</v>
      </c>
      <c r="D16219">
        <v>39338</v>
      </c>
      <c r="E16219" t="str">
        <f>"39338"</f>
        <v>39338</v>
      </c>
      <c r="F16219" t="s">
        <v>23</v>
      </c>
      <c r="G16219">
        <v>2018</v>
      </c>
      <c r="I16219" t="s">
        <v>21</v>
      </c>
      <c r="J16219" t="s">
        <v>22</v>
      </c>
    </row>
    <row r="16220" spans="1:10">
      <c r="A16220" t="s">
        <v>19</v>
      </c>
      <c r="B16220">
        <v>39339</v>
      </c>
      <c r="C16220" t="s">
        <v>1247</v>
      </c>
      <c r="D16220">
        <v>39339</v>
      </c>
      <c r="E16220" t="str">
        <f>"39339"</f>
        <v>39339</v>
      </c>
      <c r="F16220">
        <v>743571</v>
      </c>
      <c r="G16220">
        <v>2018</v>
      </c>
      <c r="I16220" t="s">
        <v>21</v>
      </c>
      <c r="J16220" t="s">
        <v>22</v>
      </c>
    </row>
    <row r="16221" spans="1:10">
      <c r="A16221" t="s">
        <v>19</v>
      </c>
      <c r="B16221">
        <v>39341</v>
      </c>
      <c r="C16221" t="s">
        <v>1247</v>
      </c>
      <c r="D16221">
        <v>39341</v>
      </c>
      <c r="E16221" t="str">
        <f>"39341"</f>
        <v>39341</v>
      </c>
      <c r="F16221" t="s">
        <v>23</v>
      </c>
      <c r="G16221">
        <v>2018</v>
      </c>
      <c r="I16221" t="s">
        <v>21</v>
      </c>
      <c r="J16221" t="s">
        <v>22</v>
      </c>
    </row>
    <row r="16222" spans="1:10">
      <c r="A16222" t="s">
        <v>19</v>
      </c>
      <c r="B16222">
        <v>39342</v>
      </c>
      <c r="C16222" t="s">
        <v>1247</v>
      </c>
      <c r="D16222">
        <v>39342</v>
      </c>
      <c r="E16222" t="str">
        <f>"39342"</f>
        <v>39342</v>
      </c>
      <c r="F16222" t="s">
        <v>23</v>
      </c>
      <c r="G16222">
        <v>2018</v>
      </c>
      <c r="I16222" t="s">
        <v>21</v>
      </c>
      <c r="J16222" t="s">
        <v>22</v>
      </c>
    </row>
    <row r="16223" spans="1:10">
      <c r="A16223" t="s">
        <v>19</v>
      </c>
      <c r="B16223">
        <v>39345</v>
      </c>
      <c r="C16223" t="s">
        <v>1247</v>
      </c>
      <c r="D16223">
        <v>39345</v>
      </c>
      <c r="E16223" t="str">
        <f>"39345"</f>
        <v>39345</v>
      </c>
      <c r="F16223">
        <v>2870614</v>
      </c>
      <c r="G16223">
        <v>2018</v>
      </c>
      <c r="I16223" t="s">
        <v>21</v>
      </c>
      <c r="J16223" t="s">
        <v>22</v>
      </c>
    </row>
    <row r="16224" spans="1:10">
      <c r="A16224" t="s">
        <v>19</v>
      </c>
      <c r="B16224">
        <v>39346</v>
      </c>
      <c r="C16224" t="s">
        <v>1247</v>
      </c>
      <c r="D16224">
        <v>39346</v>
      </c>
      <c r="E16224" t="str">
        <f>"39346"</f>
        <v>39346</v>
      </c>
      <c r="F16224" t="s">
        <v>23</v>
      </c>
      <c r="G16224">
        <v>2018</v>
      </c>
      <c r="I16224" t="s">
        <v>21</v>
      </c>
      <c r="J16224" t="s">
        <v>22</v>
      </c>
    </row>
    <row r="16225" spans="1:10">
      <c r="A16225" t="s">
        <v>19</v>
      </c>
      <c r="B16225">
        <v>39347</v>
      </c>
      <c r="C16225" t="s">
        <v>1247</v>
      </c>
      <c r="D16225">
        <v>39347</v>
      </c>
      <c r="E16225" t="str">
        <f>"39347"</f>
        <v>39347</v>
      </c>
      <c r="F16225" t="s">
        <v>23</v>
      </c>
      <c r="G16225">
        <v>2018</v>
      </c>
      <c r="I16225" t="s">
        <v>21</v>
      </c>
      <c r="J16225" t="s">
        <v>22</v>
      </c>
    </row>
    <row r="16226" spans="1:10">
      <c r="A16226" t="s">
        <v>19</v>
      </c>
      <c r="B16226">
        <v>39348</v>
      </c>
      <c r="C16226" t="s">
        <v>1247</v>
      </c>
      <c r="D16226">
        <v>39348</v>
      </c>
      <c r="E16226" t="str">
        <f>"39348"</f>
        <v>39348</v>
      </c>
      <c r="F16226" t="s">
        <v>23</v>
      </c>
      <c r="G16226">
        <v>2018</v>
      </c>
      <c r="I16226" t="s">
        <v>21</v>
      </c>
      <c r="J16226" t="s">
        <v>22</v>
      </c>
    </row>
    <row r="16227" spans="1:10">
      <c r="A16227" t="s">
        <v>19</v>
      </c>
      <c r="B16227">
        <v>39350</v>
      </c>
      <c r="C16227" t="s">
        <v>1247</v>
      </c>
      <c r="D16227">
        <v>39350</v>
      </c>
      <c r="E16227" t="str">
        <f>"39350"</f>
        <v>39350</v>
      </c>
      <c r="F16227">
        <v>3120032</v>
      </c>
      <c r="G16227">
        <v>2018</v>
      </c>
      <c r="I16227" t="s">
        <v>21</v>
      </c>
      <c r="J16227" t="s">
        <v>22</v>
      </c>
    </row>
    <row r="16228" spans="1:10">
      <c r="A16228" t="s">
        <v>19</v>
      </c>
      <c r="B16228">
        <v>39352</v>
      </c>
      <c r="C16228" t="s">
        <v>1247</v>
      </c>
      <c r="D16228">
        <v>39352</v>
      </c>
      <c r="E16228" t="str">
        <f>"39352"</f>
        <v>39352</v>
      </c>
      <c r="F16228" t="s">
        <v>23</v>
      </c>
      <c r="G16228">
        <v>2018</v>
      </c>
      <c r="I16228" t="s">
        <v>21</v>
      </c>
      <c r="J16228" t="s">
        <v>22</v>
      </c>
    </row>
    <row r="16229" spans="1:10">
      <c r="A16229" t="s">
        <v>19</v>
      </c>
      <c r="B16229">
        <v>39354</v>
      </c>
      <c r="C16229" t="s">
        <v>1247</v>
      </c>
      <c r="D16229">
        <v>39354</v>
      </c>
      <c r="E16229" t="str">
        <f>"39354"</f>
        <v>39354</v>
      </c>
      <c r="F16229" t="s">
        <v>23</v>
      </c>
      <c r="G16229">
        <v>2018</v>
      </c>
      <c r="I16229" t="s">
        <v>21</v>
      </c>
      <c r="J16229" t="s">
        <v>22</v>
      </c>
    </row>
    <row r="16230" spans="1:10">
      <c r="A16230" t="s">
        <v>19</v>
      </c>
      <c r="B16230">
        <v>39355</v>
      </c>
      <c r="C16230" t="s">
        <v>1247</v>
      </c>
      <c r="D16230">
        <v>39355</v>
      </c>
      <c r="E16230" t="str">
        <f>"39355"</f>
        <v>39355</v>
      </c>
      <c r="F16230" t="s">
        <v>23</v>
      </c>
      <c r="G16230">
        <v>2018</v>
      </c>
      <c r="I16230" t="s">
        <v>21</v>
      </c>
      <c r="J16230" t="s">
        <v>22</v>
      </c>
    </row>
    <row r="16231" spans="1:10">
      <c r="A16231" t="s">
        <v>19</v>
      </c>
      <c r="B16231">
        <v>39356</v>
      </c>
      <c r="C16231" t="s">
        <v>1247</v>
      </c>
      <c r="D16231">
        <v>39356</v>
      </c>
      <c r="E16231" t="str">
        <f>"39356"</f>
        <v>39356</v>
      </c>
      <c r="F16231" t="s">
        <v>23</v>
      </c>
      <c r="G16231">
        <v>2018</v>
      </c>
      <c r="I16231" t="s">
        <v>21</v>
      </c>
      <c r="J16231" t="s">
        <v>22</v>
      </c>
    </row>
    <row r="16232" spans="1:10">
      <c r="A16232" t="s">
        <v>19</v>
      </c>
      <c r="B16232">
        <v>39358</v>
      </c>
      <c r="C16232" t="s">
        <v>1247</v>
      </c>
      <c r="D16232">
        <v>39358</v>
      </c>
      <c r="E16232" t="str">
        <f>"39358"</f>
        <v>39358</v>
      </c>
      <c r="F16232" t="s">
        <v>23</v>
      </c>
      <c r="G16232">
        <v>2018</v>
      </c>
      <c r="I16232" t="s">
        <v>21</v>
      </c>
      <c r="J16232" t="s">
        <v>22</v>
      </c>
    </row>
    <row r="16233" spans="1:10">
      <c r="A16233" t="s">
        <v>19</v>
      </c>
      <c r="B16233">
        <v>39359</v>
      </c>
      <c r="C16233" t="s">
        <v>1247</v>
      </c>
      <c r="D16233">
        <v>39359</v>
      </c>
      <c r="E16233" t="str">
        <f>"39359"</f>
        <v>39359</v>
      </c>
      <c r="F16233" t="s">
        <v>23</v>
      </c>
      <c r="G16233">
        <v>2018</v>
      </c>
      <c r="I16233" t="s">
        <v>21</v>
      </c>
      <c r="J16233" t="s">
        <v>22</v>
      </c>
    </row>
    <row r="16234" spans="1:10">
      <c r="A16234" t="s">
        <v>19</v>
      </c>
      <c r="B16234">
        <v>39360</v>
      </c>
      <c r="C16234" t="s">
        <v>1247</v>
      </c>
      <c r="D16234">
        <v>39360</v>
      </c>
      <c r="E16234" t="str">
        <f>"39360"</f>
        <v>39360</v>
      </c>
      <c r="F16234" t="s">
        <v>23</v>
      </c>
      <c r="G16234">
        <v>2018</v>
      </c>
      <c r="I16234" t="s">
        <v>21</v>
      </c>
      <c r="J16234" t="s">
        <v>22</v>
      </c>
    </row>
    <row r="16235" spans="1:10">
      <c r="A16235" t="s">
        <v>19</v>
      </c>
      <c r="B16235">
        <v>39361</v>
      </c>
      <c r="C16235" t="s">
        <v>1247</v>
      </c>
      <c r="D16235">
        <v>39361</v>
      </c>
      <c r="E16235" t="str">
        <f>"39361"</f>
        <v>39361</v>
      </c>
      <c r="F16235" t="s">
        <v>23</v>
      </c>
      <c r="G16235">
        <v>2018</v>
      </c>
      <c r="I16235" t="s">
        <v>21</v>
      </c>
      <c r="J16235" t="s">
        <v>22</v>
      </c>
    </row>
    <row r="16236" spans="1:10">
      <c r="A16236" t="s">
        <v>19</v>
      </c>
      <c r="B16236">
        <v>39362</v>
      </c>
      <c r="C16236" t="s">
        <v>1247</v>
      </c>
      <c r="D16236">
        <v>39362</v>
      </c>
      <c r="E16236" t="str">
        <f>"39362"</f>
        <v>39362</v>
      </c>
      <c r="F16236" t="s">
        <v>23</v>
      </c>
      <c r="G16236">
        <v>2018</v>
      </c>
      <c r="I16236" t="s">
        <v>21</v>
      </c>
      <c r="J16236" t="s">
        <v>22</v>
      </c>
    </row>
    <row r="16237" spans="1:10">
      <c r="A16237" t="s">
        <v>19</v>
      </c>
      <c r="B16237">
        <v>39363</v>
      </c>
      <c r="C16237" t="s">
        <v>1247</v>
      </c>
      <c r="D16237">
        <v>39363</v>
      </c>
      <c r="E16237" t="str">
        <f>"39363"</f>
        <v>39363</v>
      </c>
      <c r="F16237" t="s">
        <v>23</v>
      </c>
      <c r="G16237">
        <v>2018</v>
      </c>
      <c r="I16237" t="s">
        <v>21</v>
      </c>
      <c r="J16237" t="s">
        <v>22</v>
      </c>
    </row>
    <row r="16238" spans="1:10">
      <c r="A16238" t="s">
        <v>19</v>
      </c>
      <c r="B16238">
        <v>39364</v>
      </c>
      <c r="C16238" t="s">
        <v>1247</v>
      </c>
      <c r="D16238">
        <v>39364</v>
      </c>
      <c r="E16238" t="str">
        <f>"39364"</f>
        <v>39364</v>
      </c>
      <c r="F16238" t="s">
        <v>23</v>
      </c>
      <c r="G16238">
        <v>2018</v>
      </c>
      <c r="I16238" t="s">
        <v>21</v>
      </c>
      <c r="J16238" t="s">
        <v>22</v>
      </c>
    </row>
    <row r="16239" spans="1:10">
      <c r="A16239" t="s">
        <v>19</v>
      </c>
      <c r="B16239">
        <v>39365</v>
      </c>
      <c r="C16239" t="s">
        <v>1247</v>
      </c>
      <c r="D16239">
        <v>39365</v>
      </c>
      <c r="E16239" t="str">
        <f>"39365"</f>
        <v>39365</v>
      </c>
      <c r="F16239" t="s">
        <v>23</v>
      </c>
      <c r="G16239">
        <v>2018</v>
      </c>
      <c r="I16239" t="s">
        <v>21</v>
      </c>
      <c r="J16239" t="s">
        <v>22</v>
      </c>
    </row>
    <row r="16240" spans="1:10">
      <c r="A16240" t="s">
        <v>19</v>
      </c>
      <c r="B16240">
        <v>39366</v>
      </c>
      <c r="C16240" t="s">
        <v>1247</v>
      </c>
      <c r="D16240">
        <v>39366</v>
      </c>
      <c r="E16240" t="str">
        <f>"39366"</f>
        <v>39366</v>
      </c>
      <c r="F16240" t="s">
        <v>23</v>
      </c>
      <c r="G16240">
        <v>2018</v>
      </c>
      <c r="I16240" t="s">
        <v>21</v>
      </c>
      <c r="J16240" t="s">
        <v>22</v>
      </c>
    </row>
    <row r="16241" spans="1:10">
      <c r="A16241" t="s">
        <v>19</v>
      </c>
      <c r="B16241">
        <v>39367</v>
      </c>
      <c r="C16241" t="s">
        <v>1247</v>
      </c>
      <c r="D16241">
        <v>39367</v>
      </c>
      <c r="E16241" t="str">
        <f>"39367"</f>
        <v>39367</v>
      </c>
      <c r="F16241">
        <v>213700</v>
      </c>
      <c r="G16241">
        <v>2018</v>
      </c>
      <c r="I16241" t="s">
        <v>21</v>
      </c>
      <c r="J16241" t="s">
        <v>22</v>
      </c>
    </row>
    <row r="16242" spans="1:10">
      <c r="A16242" t="s">
        <v>19</v>
      </c>
      <c r="B16242">
        <v>39401</v>
      </c>
      <c r="C16242" t="s">
        <v>1247</v>
      </c>
      <c r="D16242">
        <v>39401</v>
      </c>
      <c r="E16242" t="str">
        <f>"39401"</f>
        <v>39401</v>
      </c>
      <c r="F16242">
        <v>3096474</v>
      </c>
      <c r="G16242">
        <v>2018</v>
      </c>
      <c r="I16242" t="s">
        <v>21</v>
      </c>
      <c r="J16242" t="s">
        <v>22</v>
      </c>
    </row>
    <row r="16243" spans="1:10">
      <c r="A16243" t="s">
        <v>19</v>
      </c>
      <c r="B16243">
        <v>39402</v>
      </c>
      <c r="C16243" t="s">
        <v>1247</v>
      </c>
      <c r="D16243">
        <v>39402</v>
      </c>
      <c r="E16243" t="str">
        <f>"39402"</f>
        <v>39402</v>
      </c>
      <c r="F16243" t="s">
        <v>23</v>
      </c>
      <c r="G16243">
        <v>2018</v>
      </c>
      <c r="I16243" t="s">
        <v>21</v>
      </c>
      <c r="J16243" t="s">
        <v>22</v>
      </c>
    </row>
    <row r="16244" spans="1:10">
      <c r="A16244" t="s">
        <v>19</v>
      </c>
      <c r="B16244">
        <v>39406</v>
      </c>
      <c r="C16244" t="s">
        <v>1247</v>
      </c>
      <c r="D16244">
        <v>39406</v>
      </c>
      <c r="E16244" t="str">
        <f>"39406"</f>
        <v>39406</v>
      </c>
      <c r="F16244" t="s">
        <v>23</v>
      </c>
      <c r="G16244">
        <v>2018</v>
      </c>
      <c r="I16244" t="s">
        <v>21</v>
      </c>
      <c r="J16244" t="s">
        <v>22</v>
      </c>
    </row>
    <row r="16245" spans="1:10">
      <c r="A16245" t="s">
        <v>19</v>
      </c>
      <c r="B16245">
        <v>39421</v>
      </c>
      <c r="C16245" t="s">
        <v>1247</v>
      </c>
      <c r="D16245">
        <v>39421</v>
      </c>
      <c r="E16245" t="str">
        <f>"39421"</f>
        <v>39421</v>
      </c>
      <c r="F16245" t="s">
        <v>23</v>
      </c>
      <c r="G16245">
        <v>2018</v>
      </c>
      <c r="I16245" t="s">
        <v>21</v>
      </c>
      <c r="J16245" t="s">
        <v>22</v>
      </c>
    </row>
    <row r="16246" spans="1:10">
      <c r="A16246" t="s">
        <v>19</v>
      </c>
      <c r="B16246">
        <v>39422</v>
      </c>
      <c r="C16246" t="s">
        <v>1247</v>
      </c>
      <c r="D16246">
        <v>39422</v>
      </c>
      <c r="E16246" t="str">
        <f>"39422"</f>
        <v>39422</v>
      </c>
      <c r="F16246" t="s">
        <v>23</v>
      </c>
      <c r="G16246">
        <v>2018</v>
      </c>
      <c r="I16246" t="s">
        <v>21</v>
      </c>
      <c r="J16246" t="s">
        <v>22</v>
      </c>
    </row>
    <row r="16247" spans="1:10">
      <c r="A16247" t="s">
        <v>19</v>
      </c>
      <c r="B16247">
        <v>39423</v>
      </c>
      <c r="C16247" t="s">
        <v>1247</v>
      </c>
      <c r="D16247">
        <v>39423</v>
      </c>
      <c r="E16247" t="str">
        <f>"39423"</f>
        <v>39423</v>
      </c>
      <c r="F16247" t="s">
        <v>23</v>
      </c>
      <c r="G16247">
        <v>2018</v>
      </c>
      <c r="I16247" t="s">
        <v>21</v>
      </c>
      <c r="J16247" t="s">
        <v>22</v>
      </c>
    </row>
    <row r="16248" spans="1:10">
      <c r="A16248" t="s">
        <v>19</v>
      </c>
      <c r="B16248">
        <v>39425</v>
      </c>
      <c r="C16248" t="s">
        <v>1247</v>
      </c>
      <c r="D16248">
        <v>39425</v>
      </c>
      <c r="E16248" t="str">
        <f>"39425"</f>
        <v>39425</v>
      </c>
      <c r="F16248" t="s">
        <v>23</v>
      </c>
      <c r="G16248">
        <v>2018</v>
      </c>
      <c r="I16248" t="s">
        <v>21</v>
      </c>
      <c r="J16248" t="s">
        <v>22</v>
      </c>
    </row>
    <row r="16249" spans="1:10">
      <c r="A16249" t="s">
        <v>19</v>
      </c>
      <c r="B16249">
        <v>39426</v>
      </c>
      <c r="C16249" t="s">
        <v>1247</v>
      </c>
      <c r="D16249">
        <v>39426</v>
      </c>
      <c r="E16249" t="str">
        <f>"39426"</f>
        <v>39426</v>
      </c>
      <c r="F16249" t="s">
        <v>23</v>
      </c>
      <c r="G16249">
        <v>2018</v>
      </c>
      <c r="I16249" t="s">
        <v>21</v>
      </c>
      <c r="J16249" t="s">
        <v>22</v>
      </c>
    </row>
    <row r="16250" spans="1:10">
      <c r="A16250" t="s">
        <v>19</v>
      </c>
      <c r="B16250">
        <v>39427</v>
      </c>
      <c r="C16250" t="s">
        <v>1247</v>
      </c>
      <c r="D16250">
        <v>39427</v>
      </c>
      <c r="E16250" t="str">
        <f>"39427"</f>
        <v>39427</v>
      </c>
      <c r="F16250" t="s">
        <v>23</v>
      </c>
      <c r="G16250">
        <v>2018</v>
      </c>
      <c r="I16250" t="s">
        <v>21</v>
      </c>
      <c r="J16250" t="s">
        <v>22</v>
      </c>
    </row>
    <row r="16251" spans="1:10">
      <c r="A16251" t="s">
        <v>19</v>
      </c>
      <c r="B16251">
        <v>39428</v>
      </c>
      <c r="C16251" t="s">
        <v>1247</v>
      </c>
      <c r="D16251">
        <v>39428</v>
      </c>
      <c r="E16251" t="str">
        <f>"39428"</f>
        <v>39428</v>
      </c>
      <c r="F16251" t="s">
        <v>23</v>
      </c>
      <c r="G16251">
        <v>2018</v>
      </c>
      <c r="I16251" t="s">
        <v>21</v>
      </c>
      <c r="J16251" t="s">
        <v>22</v>
      </c>
    </row>
    <row r="16252" spans="1:10">
      <c r="A16252" t="s">
        <v>19</v>
      </c>
      <c r="B16252">
        <v>39429</v>
      </c>
      <c r="C16252" t="s">
        <v>1247</v>
      </c>
      <c r="D16252">
        <v>39429</v>
      </c>
      <c r="E16252" t="str">
        <f>"39429"</f>
        <v>39429</v>
      </c>
      <c r="F16252" t="s">
        <v>23</v>
      </c>
      <c r="G16252">
        <v>2018</v>
      </c>
      <c r="I16252" t="s">
        <v>21</v>
      </c>
      <c r="J16252" t="s">
        <v>22</v>
      </c>
    </row>
    <row r="16253" spans="1:10">
      <c r="A16253" t="s">
        <v>19</v>
      </c>
      <c r="B16253">
        <v>39437</v>
      </c>
      <c r="C16253" t="s">
        <v>1247</v>
      </c>
      <c r="D16253">
        <v>39437</v>
      </c>
      <c r="E16253" t="str">
        <f>"39437"</f>
        <v>39437</v>
      </c>
      <c r="F16253" t="s">
        <v>23</v>
      </c>
      <c r="G16253">
        <v>2018</v>
      </c>
      <c r="I16253" t="s">
        <v>21</v>
      </c>
      <c r="J16253" t="s">
        <v>22</v>
      </c>
    </row>
    <row r="16254" spans="1:10">
      <c r="A16254" t="s">
        <v>19</v>
      </c>
      <c r="B16254">
        <v>39439</v>
      </c>
      <c r="C16254" t="s">
        <v>1247</v>
      </c>
      <c r="D16254">
        <v>39439</v>
      </c>
      <c r="E16254" t="str">
        <f>"39439"</f>
        <v>39439</v>
      </c>
      <c r="F16254" t="s">
        <v>23</v>
      </c>
      <c r="G16254">
        <v>2018</v>
      </c>
      <c r="I16254" t="s">
        <v>21</v>
      </c>
      <c r="J16254" t="s">
        <v>22</v>
      </c>
    </row>
    <row r="16255" spans="1:10">
      <c r="A16255" t="s">
        <v>19</v>
      </c>
      <c r="B16255">
        <v>39440</v>
      </c>
      <c r="C16255" t="s">
        <v>1247</v>
      </c>
      <c r="D16255">
        <v>39440</v>
      </c>
      <c r="E16255" t="str">
        <f>"39440"</f>
        <v>39440</v>
      </c>
      <c r="F16255">
        <v>3207442</v>
      </c>
      <c r="G16255">
        <v>2018</v>
      </c>
      <c r="I16255" t="s">
        <v>21</v>
      </c>
      <c r="J16255" t="s">
        <v>22</v>
      </c>
    </row>
    <row r="16256" spans="1:10">
      <c r="A16256" t="s">
        <v>19</v>
      </c>
      <c r="B16256">
        <v>39443</v>
      </c>
      <c r="C16256" t="s">
        <v>1247</v>
      </c>
      <c r="D16256">
        <v>39443</v>
      </c>
      <c r="E16256" t="str">
        <f>"39443"</f>
        <v>39443</v>
      </c>
      <c r="F16256" t="s">
        <v>23</v>
      </c>
      <c r="G16256">
        <v>2018</v>
      </c>
      <c r="I16256" t="s">
        <v>21</v>
      </c>
      <c r="J16256" t="s">
        <v>22</v>
      </c>
    </row>
    <row r="16257" spans="1:10">
      <c r="A16257" t="s">
        <v>19</v>
      </c>
      <c r="B16257">
        <v>39451</v>
      </c>
      <c r="C16257" t="s">
        <v>1247</v>
      </c>
      <c r="D16257">
        <v>39451</v>
      </c>
      <c r="E16257" t="str">
        <f>"39451"</f>
        <v>39451</v>
      </c>
      <c r="F16257" t="s">
        <v>23</v>
      </c>
      <c r="G16257">
        <v>2018</v>
      </c>
      <c r="I16257" t="s">
        <v>21</v>
      </c>
      <c r="J16257" t="s">
        <v>22</v>
      </c>
    </row>
    <row r="16258" spans="1:10">
      <c r="A16258" t="s">
        <v>19</v>
      </c>
      <c r="B16258">
        <v>39452</v>
      </c>
      <c r="C16258" t="s">
        <v>1247</v>
      </c>
      <c r="D16258">
        <v>39452</v>
      </c>
      <c r="E16258" t="str">
        <f>"39452"</f>
        <v>39452</v>
      </c>
      <c r="F16258" t="s">
        <v>23</v>
      </c>
      <c r="G16258">
        <v>2018</v>
      </c>
      <c r="I16258" t="s">
        <v>21</v>
      </c>
      <c r="J16258" t="s">
        <v>22</v>
      </c>
    </row>
    <row r="16259" spans="1:10">
      <c r="A16259" t="s">
        <v>19</v>
      </c>
      <c r="B16259">
        <v>39455</v>
      </c>
      <c r="C16259" t="s">
        <v>1247</v>
      </c>
      <c r="D16259">
        <v>39455</v>
      </c>
      <c r="E16259" t="str">
        <f>"39455"</f>
        <v>39455</v>
      </c>
      <c r="F16259" t="s">
        <v>23</v>
      </c>
      <c r="G16259">
        <v>2018</v>
      </c>
      <c r="I16259" t="s">
        <v>21</v>
      </c>
      <c r="J16259" t="s">
        <v>22</v>
      </c>
    </row>
    <row r="16260" spans="1:10">
      <c r="A16260" t="s">
        <v>19</v>
      </c>
      <c r="B16260">
        <v>39456</v>
      </c>
      <c r="C16260" t="s">
        <v>1247</v>
      </c>
      <c r="D16260">
        <v>39456</v>
      </c>
      <c r="E16260" t="str">
        <f>"39456"</f>
        <v>39456</v>
      </c>
      <c r="F16260" t="s">
        <v>23</v>
      </c>
      <c r="G16260">
        <v>2018</v>
      </c>
      <c r="I16260" t="s">
        <v>21</v>
      </c>
      <c r="J16260" t="s">
        <v>22</v>
      </c>
    </row>
    <row r="16261" spans="1:10">
      <c r="A16261" t="s">
        <v>19</v>
      </c>
      <c r="B16261">
        <v>39459</v>
      </c>
      <c r="C16261" t="s">
        <v>1247</v>
      </c>
      <c r="D16261">
        <v>39459</v>
      </c>
      <c r="E16261" t="str">
        <f>"39459"</f>
        <v>39459</v>
      </c>
      <c r="F16261" t="s">
        <v>23</v>
      </c>
      <c r="G16261">
        <v>2018</v>
      </c>
      <c r="I16261" t="s">
        <v>21</v>
      </c>
      <c r="J16261" t="s">
        <v>22</v>
      </c>
    </row>
    <row r="16262" spans="1:10">
      <c r="A16262" t="s">
        <v>19</v>
      </c>
      <c r="B16262">
        <v>39461</v>
      </c>
      <c r="C16262" t="s">
        <v>1247</v>
      </c>
      <c r="D16262">
        <v>39461</v>
      </c>
      <c r="E16262" t="str">
        <f>"39461"</f>
        <v>39461</v>
      </c>
      <c r="F16262" t="s">
        <v>23</v>
      </c>
      <c r="G16262">
        <v>2018</v>
      </c>
      <c r="I16262" t="s">
        <v>21</v>
      </c>
      <c r="J16262" t="s">
        <v>22</v>
      </c>
    </row>
    <row r="16263" spans="1:10">
      <c r="A16263" t="s">
        <v>19</v>
      </c>
      <c r="B16263">
        <v>39462</v>
      </c>
      <c r="C16263" t="s">
        <v>1247</v>
      </c>
      <c r="D16263">
        <v>39462</v>
      </c>
      <c r="E16263" t="str">
        <f>"39462"</f>
        <v>39462</v>
      </c>
      <c r="F16263" t="s">
        <v>23</v>
      </c>
      <c r="G16263">
        <v>2018</v>
      </c>
      <c r="I16263" t="s">
        <v>21</v>
      </c>
      <c r="J16263" t="s">
        <v>22</v>
      </c>
    </row>
    <row r="16264" spans="1:10">
      <c r="A16264" t="s">
        <v>19</v>
      </c>
      <c r="B16264">
        <v>39464</v>
      </c>
      <c r="C16264" t="s">
        <v>1247</v>
      </c>
      <c r="D16264">
        <v>39464</v>
      </c>
      <c r="E16264" t="str">
        <f>"39464"</f>
        <v>39464</v>
      </c>
      <c r="F16264" t="s">
        <v>23</v>
      </c>
      <c r="G16264">
        <v>2018</v>
      </c>
      <c r="I16264" t="s">
        <v>21</v>
      </c>
      <c r="J16264" t="s">
        <v>22</v>
      </c>
    </row>
    <row r="16265" spans="1:10">
      <c r="A16265" t="s">
        <v>19</v>
      </c>
      <c r="B16265">
        <v>39465</v>
      </c>
      <c r="C16265" t="s">
        <v>1247</v>
      </c>
      <c r="D16265">
        <v>39465</v>
      </c>
      <c r="E16265" t="str">
        <f>"39465"</f>
        <v>39465</v>
      </c>
      <c r="F16265" t="s">
        <v>23</v>
      </c>
      <c r="G16265">
        <v>2018</v>
      </c>
      <c r="I16265" t="s">
        <v>21</v>
      </c>
      <c r="J16265" t="s">
        <v>22</v>
      </c>
    </row>
    <row r="16266" spans="1:10">
      <c r="A16266" t="s">
        <v>19</v>
      </c>
      <c r="B16266">
        <v>39466</v>
      </c>
      <c r="C16266" t="s">
        <v>1247</v>
      </c>
      <c r="D16266">
        <v>39466</v>
      </c>
      <c r="E16266" t="str">
        <f>"39466"</f>
        <v>39466</v>
      </c>
      <c r="F16266">
        <v>1665601</v>
      </c>
      <c r="G16266">
        <v>2018</v>
      </c>
      <c r="I16266" t="s">
        <v>21</v>
      </c>
      <c r="J16266" t="s">
        <v>22</v>
      </c>
    </row>
    <row r="16267" spans="1:10">
      <c r="A16267" t="s">
        <v>19</v>
      </c>
      <c r="B16267">
        <v>39470</v>
      </c>
      <c r="C16267" t="s">
        <v>1247</v>
      </c>
      <c r="D16267">
        <v>39470</v>
      </c>
      <c r="E16267" t="str">
        <f>"39470"</f>
        <v>39470</v>
      </c>
      <c r="F16267" t="s">
        <v>23</v>
      </c>
      <c r="G16267">
        <v>2018</v>
      </c>
      <c r="I16267" t="s">
        <v>21</v>
      </c>
      <c r="J16267" t="s">
        <v>22</v>
      </c>
    </row>
    <row r="16268" spans="1:10">
      <c r="A16268" t="s">
        <v>19</v>
      </c>
      <c r="B16268">
        <v>39474</v>
      </c>
      <c r="C16268" t="s">
        <v>1247</v>
      </c>
      <c r="D16268">
        <v>39474</v>
      </c>
      <c r="E16268" t="str">
        <f>"39474"</f>
        <v>39474</v>
      </c>
      <c r="F16268" t="s">
        <v>23</v>
      </c>
      <c r="G16268">
        <v>2018</v>
      </c>
      <c r="I16268" t="s">
        <v>21</v>
      </c>
      <c r="J16268" t="s">
        <v>22</v>
      </c>
    </row>
    <row r="16269" spans="1:10">
      <c r="A16269" t="s">
        <v>19</v>
      </c>
      <c r="B16269">
        <v>39475</v>
      </c>
      <c r="C16269" t="s">
        <v>1247</v>
      </c>
      <c r="D16269">
        <v>39475</v>
      </c>
      <c r="E16269" t="str">
        <f>"39475"</f>
        <v>39475</v>
      </c>
      <c r="F16269" t="s">
        <v>23</v>
      </c>
      <c r="G16269">
        <v>2018</v>
      </c>
      <c r="I16269" t="s">
        <v>21</v>
      </c>
      <c r="J16269" t="s">
        <v>22</v>
      </c>
    </row>
    <row r="16270" spans="1:10">
      <c r="A16270" t="s">
        <v>19</v>
      </c>
      <c r="B16270">
        <v>39476</v>
      </c>
      <c r="C16270" t="s">
        <v>1247</v>
      </c>
      <c r="D16270">
        <v>39476</v>
      </c>
      <c r="E16270" t="str">
        <f>"39476"</f>
        <v>39476</v>
      </c>
      <c r="F16270" t="s">
        <v>23</v>
      </c>
      <c r="G16270">
        <v>2018</v>
      </c>
      <c r="I16270" t="s">
        <v>21</v>
      </c>
      <c r="J16270" t="s">
        <v>22</v>
      </c>
    </row>
    <row r="16271" spans="1:10">
      <c r="A16271" t="s">
        <v>19</v>
      </c>
      <c r="B16271">
        <v>39477</v>
      </c>
      <c r="C16271" t="s">
        <v>1247</v>
      </c>
      <c r="D16271">
        <v>39477</v>
      </c>
      <c r="E16271" t="str">
        <f>"39477"</f>
        <v>39477</v>
      </c>
      <c r="F16271" t="s">
        <v>23</v>
      </c>
      <c r="G16271">
        <v>2018</v>
      </c>
      <c r="I16271" t="s">
        <v>21</v>
      </c>
      <c r="J16271" t="s">
        <v>22</v>
      </c>
    </row>
    <row r="16272" spans="1:10">
      <c r="A16272" t="s">
        <v>19</v>
      </c>
      <c r="B16272">
        <v>39478</v>
      </c>
      <c r="C16272" t="s">
        <v>1247</v>
      </c>
      <c r="D16272">
        <v>39478</v>
      </c>
      <c r="E16272" t="str">
        <f>"39478"</f>
        <v>39478</v>
      </c>
      <c r="F16272" t="s">
        <v>23</v>
      </c>
      <c r="G16272">
        <v>2018</v>
      </c>
      <c r="I16272" t="s">
        <v>21</v>
      </c>
      <c r="J16272" t="s">
        <v>22</v>
      </c>
    </row>
    <row r="16273" spans="1:10">
      <c r="A16273" t="s">
        <v>19</v>
      </c>
      <c r="B16273">
        <v>39479</v>
      </c>
      <c r="C16273" t="s">
        <v>1247</v>
      </c>
      <c r="D16273">
        <v>39479</v>
      </c>
      <c r="E16273" t="str">
        <f>"39479"</f>
        <v>39479</v>
      </c>
      <c r="F16273" t="s">
        <v>23</v>
      </c>
      <c r="G16273">
        <v>2018</v>
      </c>
      <c r="I16273" t="s">
        <v>21</v>
      </c>
      <c r="J16273" t="s">
        <v>22</v>
      </c>
    </row>
    <row r="16274" spans="1:10">
      <c r="A16274" t="s">
        <v>19</v>
      </c>
      <c r="B16274">
        <v>39480</v>
      </c>
      <c r="C16274" t="s">
        <v>1247</v>
      </c>
      <c r="D16274">
        <v>39480</v>
      </c>
      <c r="E16274" t="str">
        <f>"39480"</f>
        <v>39480</v>
      </c>
      <c r="F16274" t="s">
        <v>23</v>
      </c>
      <c r="G16274">
        <v>2018</v>
      </c>
      <c r="I16274" t="s">
        <v>21</v>
      </c>
      <c r="J16274" t="s">
        <v>22</v>
      </c>
    </row>
    <row r="16275" spans="1:10">
      <c r="A16275" t="s">
        <v>19</v>
      </c>
      <c r="B16275">
        <v>39481</v>
      </c>
      <c r="C16275" t="s">
        <v>1247</v>
      </c>
      <c r="D16275">
        <v>39481</v>
      </c>
      <c r="E16275" t="str">
        <f>"39481"</f>
        <v>39481</v>
      </c>
      <c r="F16275" t="s">
        <v>23</v>
      </c>
      <c r="G16275">
        <v>2018</v>
      </c>
      <c r="I16275" t="s">
        <v>21</v>
      </c>
      <c r="J16275" t="s">
        <v>22</v>
      </c>
    </row>
    <row r="16276" spans="1:10">
      <c r="A16276" t="s">
        <v>19</v>
      </c>
      <c r="B16276">
        <v>39482</v>
      </c>
      <c r="C16276" t="s">
        <v>1247</v>
      </c>
      <c r="D16276">
        <v>39482</v>
      </c>
      <c r="E16276" t="str">
        <f>"39482"</f>
        <v>39482</v>
      </c>
      <c r="F16276" t="s">
        <v>23</v>
      </c>
      <c r="G16276">
        <v>2018</v>
      </c>
      <c r="I16276" t="s">
        <v>21</v>
      </c>
      <c r="J16276" t="s">
        <v>22</v>
      </c>
    </row>
    <row r="16277" spans="1:10">
      <c r="A16277" t="s">
        <v>19</v>
      </c>
      <c r="B16277">
        <v>39483</v>
      </c>
      <c r="C16277" t="s">
        <v>1247</v>
      </c>
      <c r="D16277">
        <v>39483</v>
      </c>
      <c r="E16277" t="str">
        <f>"39483"</f>
        <v>39483</v>
      </c>
      <c r="F16277" t="s">
        <v>23</v>
      </c>
      <c r="G16277">
        <v>2018</v>
      </c>
      <c r="I16277" t="s">
        <v>21</v>
      </c>
      <c r="J16277" t="s">
        <v>22</v>
      </c>
    </row>
    <row r="16278" spans="1:10">
      <c r="A16278" t="s">
        <v>19</v>
      </c>
      <c r="B16278">
        <v>39501</v>
      </c>
      <c r="C16278" t="s">
        <v>1247</v>
      </c>
      <c r="D16278">
        <v>39501</v>
      </c>
      <c r="E16278" t="str">
        <f>"39501"</f>
        <v>39501</v>
      </c>
      <c r="F16278">
        <v>982186</v>
      </c>
      <c r="G16278">
        <v>2018</v>
      </c>
      <c r="I16278" t="s">
        <v>21</v>
      </c>
      <c r="J16278" t="s">
        <v>22</v>
      </c>
    </row>
    <row r="16279" spans="1:10">
      <c r="A16279" t="s">
        <v>19</v>
      </c>
      <c r="B16279">
        <v>39503</v>
      </c>
      <c r="C16279" t="s">
        <v>1247</v>
      </c>
      <c r="D16279">
        <v>39503</v>
      </c>
      <c r="E16279" t="str">
        <f>"39503"</f>
        <v>39503</v>
      </c>
      <c r="F16279">
        <v>1779949</v>
      </c>
      <c r="G16279">
        <v>2018</v>
      </c>
      <c r="I16279" t="s">
        <v>21</v>
      </c>
      <c r="J16279" t="s">
        <v>22</v>
      </c>
    </row>
    <row r="16280" spans="1:10">
      <c r="A16280" t="s">
        <v>19</v>
      </c>
      <c r="B16280">
        <v>39507</v>
      </c>
      <c r="C16280" t="s">
        <v>1247</v>
      </c>
      <c r="D16280">
        <v>39507</v>
      </c>
      <c r="E16280" t="str">
        <f>"39507"</f>
        <v>39507</v>
      </c>
      <c r="F16280">
        <v>219351</v>
      </c>
      <c r="G16280">
        <v>2018</v>
      </c>
      <c r="I16280" t="s">
        <v>21</v>
      </c>
      <c r="J16280" t="s">
        <v>22</v>
      </c>
    </row>
    <row r="16281" spans="1:10">
      <c r="A16281" t="s">
        <v>19</v>
      </c>
      <c r="B16281">
        <v>39520</v>
      </c>
      <c r="C16281" t="s">
        <v>1247</v>
      </c>
      <c r="D16281">
        <v>39520</v>
      </c>
      <c r="E16281" t="str">
        <f>"39520"</f>
        <v>39520</v>
      </c>
      <c r="F16281">
        <v>41736</v>
      </c>
      <c r="G16281">
        <v>2018</v>
      </c>
      <c r="I16281" t="s">
        <v>21</v>
      </c>
      <c r="J16281" t="s">
        <v>22</v>
      </c>
    </row>
    <row r="16282" spans="1:10">
      <c r="A16282" t="s">
        <v>19</v>
      </c>
      <c r="B16282">
        <v>39525</v>
      </c>
      <c r="C16282" t="s">
        <v>1247</v>
      </c>
      <c r="D16282">
        <v>39525</v>
      </c>
      <c r="E16282" t="str">
        <f>"39525"</f>
        <v>39525</v>
      </c>
      <c r="F16282" t="s">
        <v>23</v>
      </c>
      <c r="G16282">
        <v>2018</v>
      </c>
      <c r="I16282" t="s">
        <v>21</v>
      </c>
      <c r="J16282" t="s">
        <v>22</v>
      </c>
    </row>
    <row r="16283" spans="1:10">
      <c r="A16283" t="s">
        <v>19</v>
      </c>
      <c r="B16283">
        <v>39530</v>
      </c>
      <c r="C16283" t="s">
        <v>1247</v>
      </c>
      <c r="D16283">
        <v>39530</v>
      </c>
      <c r="E16283" t="str">
        <f>"39530"</f>
        <v>39530</v>
      </c>
      <c r="F16283">
        <v>852940</v>
      </c>
      <c r="G16283">
        <v>2018</v>
      </c>
      <c r="I16283" t="s">
        <v>21</v>
      </c>
      <c r="J16283" t="s">
        <v>22</v>
      </c>
    </row>
    <row r="16284" spans="1:10">
      <c r="A16284" t="s">
        <v>19</v>
      </c>
      <c r="B16284">
        <v>39531</v>
      </c>
      <c r="C16284" t="s">
        <v>1247</v>
      </c>
      <c r="D16284">
        <v>39531</v>
      </c>
      <c r="E16284" t="str">
        <f>"39531"</f>
        <v>39531</v>
      </c>
      <c r="F16284">
        <v>95468</v>
      </c>
      <c r="G16284">
        <v>2018</v>
      </c>
      <c r="I16284" t="s">
        <v>21</v>
      </c>
      <c r="J16284" t="s">
        <v>22</v>
      </c>
    </row>
    <row r="16285" spans="1:10">
      <c r="A16285" t="s">
        <v>19</v>
      </c>
      <c r="B16285">
        <v>39532</v>
      </c>
      <c r="C16285" t="s">
        <v>1247</v>
      </c>
      <c r="D16285">
        <v>39532</v>
      </c>
      <c r="E16285" t="str">
        <f>"39532"</f>
        <v>39532</v>
      </c>
      <c r="F16285" t="s">
        <v>23</v>
      </c>
      <c r="G16285">
        <v>2018</v>
      </c>
      <c r="I16285" t="s">
        <v>21</v>
      </c>
      <c r="J16285" t="s">
        <v>22</v>
      </c>
    </row>
    <row r="16286" spans="1:10">
      <c r="A16286" t="s">
        <v>19</v>
      </c>
      <c r="B16286">
        <v>39534</v>
      </c>
      <c r="C16286" t="s">
        <v>1247</v>
      </c>
      <c r="D16286">
        <v>39534</v>
      </c>
      <c r="E16286" t="str">
        <f>"39534"</f>
        <v>39534</v>
      </c>
      <c r="F16286" t="s">
        <v>23</v>
      </c>
      <c r="G16286">
        <v>2018</v>
      </c>
      <c r="I16286" t="s">
        <v>21</v>
      </c>
      <c r="J16286" t="s">
        <v>22</v>
      </c>
    </row>
    <row r="16287" spans="1:10">
      <c r="A16287" t="s">
        <v>19</v>
      </c>
      <c r="B16287">
        <v>39540</v>
      </c>
      <c r="C16287" t="s">
        <v>1247</v>
      </c>
      <c r="D16287">
        <v>39540</v>
      </c>
      <c r="E16287" t="str">
        <f>"39540"</f>
        <v>39540</v>
      </c>
      <c r="F16287" t="s">
        <v>23</v>
      </c>
      <c r="G16287">
        <v>2018</v>
      </c>
      <c r="I16287" t="s">
        <v>21</v>
      </c>
      <c r="J16287" t="s">
        <v>22</v>
      </c>
    </row>
    <row r="16288" spans="1:10">
      <c r="A16288" t="s">
        <v>19</v>
      </c>
      <c r="B16288">
        <v>39553</v>
      </c>
      <c r="C16288" t="s">
        <v>1247</v>
      </c>
      <c r="D16288">
        <v>39553</v>
      </c>
      <c r="E16288" t="str">
        <f>"39553"</f>
        <v>39553</v>
      </c>
      <c r="F16288" t="s">
        <v>23</v>
      </c>
      <c r="G16288">
        <v>2018</v>
      </c>
      <c r="I16288" t="s">
        <v>21</v>
      </c>
      <c r="J16288" t="s">
        <v>22</v>
      </c>
    </row>
    <row r="16289" spans="1:10">
      <c r="A16289" t="s">
        <v>19</v>
      </c>
      <c r="B16289">
        <v>39556</v>
      </c>
      <c r="C16289" t="s">
        <v>1247</v>
      </c>
      <c r="D16289">
        <v>39556</v>
      </c>
      <c r="E16289" t="str">
        <f>"39556"</f>
        <v>39556</v>
      </c>
      <c r="F16289" t="s">
        <v>23</v>
      </c>
      <c r="G16289">
        <v>2018</v>
      </c>
      <c r="I16289" t="s">
        <v>21</v>
      </c>
      <c r="J16289" t="s">
        <v>22</v>
      </c>
    </row>
    <row r="16290" spans="1:10">
      <c r="A16290" t="s">
        <v>19</v>
      </c>
      <c r="B16290">
        <v>39560</v>
      </c>
      <c r="C16290" t="s">
        <v>1247</v>
      </c>
      <c r="D16290">
        <v>39560</v>
      </c>
      <c r="E16290" t="str">
        <f>"39560"</f>
        <v>39560</v>
      </c>
      <c r="F16290" t="s">
        <v>23</v>
      </c>
      <c r="G16290">
        <v>2018</v>
      </c>
      <c r="I16290" t="s">
        <v>21</v>
      </c>
      <c r="J16290" t="s">
        <v>22</v>
      </c>
    </row>
    <row r="16291" spans="1:10">
      <c r="A16291" t="s">
        <v>19</v>
      </c>
      <c r="B16291">
        <v>39561</v>
      </c>
      <c r="C16291" t="s">
        <v>1247</v>
      </c>
      <c r="D16291">
        <v>39561</v>
      </c>
      <c r="E16291" t="str">
        <f>"39561"</f>
        <v>39561</v>
      </c>
      <c r="F16291" t="s">
        <v>23</v>
      </c>
      <c r="G16291">
        <v>2018</v>
      </c>
      <c r="I16291" t="s">
        <v>21</v>
      </c>
      <c r="J16291" t="s">
        <v>22</v>
      </c>
    </row>
    <row r="16292" spans="1:10">
      <c r="A16292" t="s">
        <v>19</v>
      </c>
      <c r="B16292">
        <v>39562</v>
      </c>
      <c r="C16292" t="s">
        <v>1247</v>
      </c>
      <c r="D16292">
        <v>39562</v>
      </c>
      <c r="E16292" t="str">
        <f>"39562"</f>
        <v>39562</v>
      </c>
      <c r="F16292" t="s">
        <v>23</v>
      </c>
      <c r="G16292">
        <v>2018</v>
      </c>
      <c r="I16292" t="s">
        <v>21</v>
      </c>
      <c r="J16292" t="s">
        <v>22</v>
      </c>
    </row>
    <row r="16293" spans="1:10">
      <c r="A16293" t="s">
        <v>19</v>
      </c>
      <c r="B16293">
        <v>39563</v>
      </c>
      <c r="C16293" t="s">
        <v>1247</v>
      </c>
      <c r="D16293">
        <v>39563</v>
      </c>
      <c r="E16293" t="str">
        <f>"39563"</f>
        <v>39563</v>
      </c>
      <c r="F16293">
        <v>94022</v>
      </c>
      <c r="G16293">
        <v>2018</v>
      </c>
      <c r="I16293" t="s">
        <v>21</v>
      </c>
      <c r="J16293" t="s">
        <v>22</v>
      </c>
    </row>
    <row r="16294" spans="1:10">
      <c r="A16294" t="s">
        <v>19</v>
      </c>
      <c r="B16294">
        <v>39564</v>
      </c>
      <c r="C16294" t="s">
        <v>1247</v>
      </c>
      <c r="D16294">
        <v>39564</v>
      </c>
      <c r="E16294" t="str">
        <f>"39564"</f>
        <v>39564</v>
      </c>
      <c r="F16294">
        <v>111403</v>
      </c>
      <c r="G16294">
        <v>2018</v>
      </c>
      <c r="I16294" t="s">
        <v>21</v>
      </c>
      <c r="J16294" t="s">
        <v>22</v>
      </c>
    </row>
    <row r="16295" spans="1:10">
      <c r="A16295" t="s">
        <v>19</v>
      </c>
      <c r="B16295">
        <v>39565</v>
      </c>
      <c r="C16295" t="s">
        <v>1247</v>
      </c>
      <c r="D16295">
        <v>39565</v>
      </c>
      <c r="E16295" t="str">
        <f>"39565"</f>
        <v>39565</v>
      </c>
      <c r="F16295" t="s">
        <v>23</v>
      </c>
      <c r="G16295">
        <v>2018</v>
      </c>
      <c r="I16295" t="s">
        <v>21</v>
      </c>
      <c r="J16295" t="s">
        <v>22</v>
      </c>
    </row>
    <row r="16296" spans="1:10">
      <c r="A16296" t="s">
        <v>19</v>
      </c>
      <c r="B16296">
        <v>39566</v>
      </c>
      <c r="C16296" t="s">
        <v>1247</v>
      </c>
      <c r="D16296">
        <v>39566</v>
      </c>
      <c r="E16296" t="str">
        <f>"39566"</f>
        <v>39566</v>
      </c>
      <c r="F16296" t="s">
        <v>23</v>
      </c>
      <c r="G16296">
        <v>2018</v>
      </c>
      <c r="I16296" t="s">
        <v>21</v>
      </c>
      <c r="J16296" t="s">
        <v>22</v>
      </c>
    </row>
    <row r="16297" spans="1:10">
      <c r="A16297" t="s">
        <v>19</v>
      </c>
      <c r="B16297">
        <v>39567</v>
      </c>
      <c r="C16297" t="s">
        <v>1247</v>
      </c>
      <c r="D16297">
        <v>39567</v>
      </c>
      <c r="E16297" t="str">
        <f>"39567"</f>
        <v>39567</v>
      </c>
      <c r="F16297">
        <v>193726</v>
      </c>
      <c r="G16297">
        <v>2018</v>
      </c>
      <c r="I16297" t="s">
        <v>21</v>
      </c>
      <c r="J16297" t="s">
        <v>22</v>
      </c>
    </row>
    <row r="16298" spans="1:10">
      <c r="A16298" t="s">
        <v>19</v>
      </c>
      <c r="B16298">
        <v>39571</v>
      </c>
      <c r="C16298" t="s">
        <v>1247</v>
      </c>
      <c r="D16298">
        <v>39571</v>
      </c>
      <c r="E16298" t="str">
        <f>"39571"</f>
        <v>39571</v>
      </c>
      <c r="F16298" t="s">
        <v>23</v>
      </c>
      <c r="G16298">
        <v>2018</v>
      </c>
      <c r="I16298" t="s">
        <v>21</v>
      </c>
      <c r="J16298" t="s">
        <v>22</v>
      </c>
    </row>
    <row r="16299" spans="1:10">
      <c r="A16299" t="s">
        <v>19</v>
      </c>
      <c r="B16299">
        <v>39572</v>
      </c>
      <c r="C16299" t="s">
        <v>1247</v>
      </c>
      <c r="D16299">
        <v>39572</v>
      </c>
      <c r="E16299" t="str">
        <f>"39572"</f>
        <v>39572</v>
      </c>
      <c r="F16299" t="s">
        <v>23</v>
      </c>
      <c r="G16299">
        <v>2018</v>
      </c>
      <c r="I16299" t="s">
        <v>21</v>
      </c>
      <c r="J16299" t="s">
        <v>22</v>
      </c>
    </row>
    <row r="16300" spans="1:10">
      <c r="A16300" t="s">
        <v>19</v>
      </c>
      <c r="B16300">
        <v>39573</v>
      </c>
      <c r="C16300" t="s">
        <v>1247</v>
      </c>
      <c r="D16300">
        <v>39573</v>
      </c>
      <c r="E16300" t="str">
        <f>"39573"</f>
        <v>39573</v>
      </c>
      <c r="F16300" t="s">
        <v>23</v>
      </c>
      <c r="G16300">
        <v>2018</v>
      </c>
      <c r="I16300" t="s">
        <v>21</v>
      </c>
      <c r="J16300" t="s">
        <v>22</v>
      </c>
    </row>
    <row r="16301" spans="1:10">
      <c r="A16301" t="s">
        <v>19</v>
      </c>
      <c r="B16301">
        <v>39574</v>
      </c>
      <c r="C16301" t="s">
        <v>1247</v>
      </c>
      <c r="D16301">
        <v>39574</v>
      </c>
      <c r="E16301" t="str">
        <f>"39574"</f>
        <v>39574</v>
      </c>
      <c r="F16301" t="s">
        <v>23</v>
      </c>
      <c r="G16301">
        <v>2018</v>
      </c>
      <c r="I16301" t="s">
        <v>21</v>
      </c>
      <c r="J16301" t="s">
        <v>22</v>
      </c>
    </row>
    <row r="16302" spans="1:10">
      <c r="A16302" t="s">
        <v>19</v>
      </c>
      <c r="B16302">
        <v>39576</v>
      </c>
      <c r="C16302" t="s">
        <v>1247</v>
      </c>
      <c r="D16302">
        <v>39576</v>
      </c>
      <c r="E16302" t="str">
        <f>"39576"</f>
        <v>39576</v>
      </c>
      <c r="F16302">
        <v>433368</v>
      </c>
      <c r="G16302">
        <v>2018</v>
      </c>
      <c r="I16302" t="s">
        <v>21</v>
      </c>
      <c r="J16302" t="s">
        <v>22</v>
      </c>
    </row>
    <row r="16303" spans="1:10">
      <c r="A16303" t="s">
        <v>19</v>
      </c>
      <c r="B16303">
        <v>39577</v>
      </c>
      <c r="C16303" t="s">
        <v>1247</v>
      </c>
      <c r="D16303">
        <v>39577</v>
      </c>
      <c r="E16303" t="str">
        <f>"39577"</f>
        <v>39577</v>
      </c>
      <c r="F16303" t="s">
        <v>23</v>
      </c>
      <c r="G16303">
        <v>2018</v>
      </c>
      <c r="I16303" t="s">
        <v>21</v>
      </c>
      <c r="J16303" t="s">
        <v>22</v>
      </c>
    </row>
    <row r="16304" spans="1:10">
      <c r="A16304" t="s">
        <v>19</v>
      </c>
      <c r="B16304">
        <v>39581</v>
      </c>
      <c r="C16304" t="s">
        <v>1247</v>
      </c>
      <c r="D16304">
        <v>39581</v>
      </c>
      <c r="E16304" t="str">
        <f>"39581"</f>
        <v>39581</v>
      </c>
      <c r="F16304" t="s">
        <v>23</v>
      </c>
      <c r="G16304">
        <v>2018</v>
      </c>
      <c r="I16304" t="s">
        <v>21</v>
      </c>
      <c r="J16304" t="s">
        <v>22</v>
      </c>
    </row>
    <row r="16305" spans="1:10">
      <c r="A16305" t="s">
        <v>19</v>
      </c>
      <c r="B16305">
        <v>39601</v>
      </c>
      <c r="C16305" t="s">
        <v>1247</v>
      </c>
      <c r="D16305">
        <v>39601</v>
      </c>
      <c r="E16305" t="str">
        <f>"39601"</f>
        <v>39601</v>
      </c>
      <c r="F16305">
        <v>1316189</v>
      </c>
      <c r="G16305">
        <v>2018</v>
      </c>
      <c r="I16305" t="s">
        <v>21</v>
      </c>
      <c r="J16305" t="s">
        <v>22</v>
      </c>
    </row>
    <row r="16306" spans="1:10">
      <c r="A16306" t="s">
        <v>19</v>
      </c>
      <c r="B16306">
        <v>39629</v>
      </c>
      <c r="C16306" t="s">
        <v>1247</v>
      </c>
      <c r="D16306">
        <v>39629</v>
      </c>
      <c r="E16306" t="str">
        <f>"39629"</f>
        <v>39629</v>
      </c>
      <c r="F16306" t="s">
        <v>23</v>
      </c>
      <c r="G16306">
        <v>2018</v>
      </c>
      <c r="I16306" t="s">
        <v>21</v>
      </c>
      <c r="J16306" t="s">
        <v>22</v>
      </c>
    </row>
    <row r="16307" spans="1:10">
      <c r="A16307" t="s">
        <v>19</v>
      </c>
      <c r="B16307">
        <v>39630</v>
      </c>
      <c r="C16307" t="s">
        <v>1247</v>
      </c>
      <c r="D16307">
        <v>39630</v>
      </c>
      <c r="E16307" t="str">
        <f>"39630"</f>
        <v>39630</v>
      </c>
      <c r="F16307" t="s">
        <v>23</v>
      </c>
      <c r="G16307">
        <v>2018</v>
      </c>
      <c r="I16307" t="s">
        <v>21</v>
      </c>
      <c r="J16307" t="s">
        <v>22</v>
      </c>
    </row>
    <row r="16308" spans="1:10">
      <c r="A16308" t="s">
        <v>19</v>
      </c>
      <c r="B16308">
        <v>39631</v>
      </c>
      <c r="C16308" t="s">
        <v>1247</v>
      </c>
      <c r="D16308">
        <v>39631</v>
      </c>
      <c r="E16308" t="str">
        <f>"39631"</f>
        <v>39631</v>
      </c>
      <c r="F16308" t="s">
        <v>23</v>
      </c>
      <c r="G16308">
        <v>2018</v>
      </c>
      <c r="I16308" t="s">
        <v>21</v>
      </c>
      <c r="J16308" t="s">
        <v>22</v>
      </c>
    </row>
    <row r="16309" spans="1:10">
      <c r="A16309" t="s">
        <v>19</v>
      </c>
      <c r="B16309">
        <v>39633</v>
      </c>
      <c r="C16309" t="s">
        <v>1247</v>
      </c>
      <c r="D16309">
        <v>39633</v>
      </c>
      <c r="E16309" t="str">
        <f>"39633"</f>
        <v>39633</v>
      </c>
      <c r="F16309" t="s">
        <v>23</v>
      </c>
      <c r="G16309">
        <v>2018</v>
      </c>
      <c r="I16309" t="s">
        <v>21</v>
      </c>
      <c r="J16309" t="s">
        <v>22</v>
      </c>
    </row>
    <row r="16310" spans="1:10">
      <c r="A16310" t="s">
        <v>19</v>
      </c>
      <c r="B16310">
        <v>39638</v>
      </c>
      <c r="C16310" t="s">
        <v>1247</v>
      </c>
      <c r="D16310">
        <v>39638</v>
      </c>
      <c r="E16310" t="str">
        <f>"39638"</f>
        <v>39638</v>
      </c>
      <c r="F16310" t="s">
        <v>23</v>
      </c>
      <c r="G16310">
        <v>2018</v>
      </c>
      <c r="I16310" t="s">
        <v>21</v>
      </c>
      <c r="J16310" t="s">
        <v>22</v>
      </c>
    </row>
    <row r="16311" spans="1:10">
      <c r="A16311" t="s">
        <v>19</v>
      </c>
      <c r="B16311">
        <v>39641</v>
      </c>
      <c r="C16311" t="s">
        <v>1247</v>
      </c>
      <c r="D16311">
        <v>39641</v>
      </c>
      <c r="E16311" t="str">
        <f>"39641"</f>
        <v>39641</v>
      </c>
      <c r="F16311" t="s">
        <v>23</v>
      </c>
      <c r="G16311">
        <v>2018</v>
      </c>
      <c r="I16311" t="s">
        <v>21</v>
      </c>
      <c r="J16311" t="s">
        <v>22</v>
      </c>
    </row>
    <row r="16312" spans="1:10">
      <c r="A16312" t="s">
        <v>19</v>
      </c>
      <c r="B16312">
        <v>39643</v>
      </c>
      <c r="C16312" t="s">
        <v>1247</v>
      </c>
      <c r="D16312">
        <v>39643</v>
      </c>
      <c r="E16312" t="str">
        <f>"39643"</f>
        <v>39643</v>
      </c>
      <c r="F16312" t="s">
        <v>23</v>
      </c>
      <c r="G16312">
        <v>2018</v>
      </c>
      <c r="I16312" t="s">
        <v>21</v>
      </c>
      <c r="J16312" t="s">
        <v>22</v>
      </c>
    </row>
    <row r="16313" spans="1:10">
      <c r="A16313" t="s">
        <v>19</v>
      </c>
      <c r="B16313">
        <v>39645</v>
      </c>
      <c r="C16313" t="s">
        <v>1247</v>
      </c>
      <c r="D16313">
        <v>39645</v>
      </c>
      <c r="E16313" t="str">
        <f>"39645"</f>
        <v>39645</v>
      </c>
      <c r="F16313" t="s">
        <v>23</v>
      </c>
      <c r="G16313">
        <v>2018</v>
      </c>
      <c r="I16313" t="s">
        <v>21</v>
      </c>
      <c r="J16313" t="s">
        <v>22</v>
      </c>
    </row>
    <row r="16314" spans="1:10">
      <c r="A16314" t="s">
        <v>19</v>
      </c>
      <c r="B16314">
        <v>39647</v>
      </c>
      <c r="C16314" t="s">
        <v>1247</v>
      </c>
      <c r="D16314">
        <v>39647</v>
      </c>
      <c r="E16314" t="str">
        <f>"39647"</f>
        <v>39647</v>
      </c>
      <c r="F16314" t="s">
        <v>23</v>
      </c>
      <c r="G16314">
        <v>2018</v>
      </c>
      <c r="I16314" t="s">
        <v>21</v>
      </c>
      <c r="J16314" t="s">
        <v>22</v>
      </c>
    </row>
    <row r="16315" spans="1:10">
      <c r="A16315" t="s">
        <v>19</v>
      </c>
      <c r="B16315">
        <v>39648</v>
      </c>
      <c r="C16315" t="s">
        <v>1247</v>
      </c>
      <c r="D16315">
        <v>39648</v>
      </c>
      <c r="E16315" t="str">
        <f>"39648"</f>
        <v>39648</v>
      </c>
      <c r="F16315">
        <v>1248058</v>
      </c>
      <c r="G16315">
        <v>2018</v>
      </c>
      <c r="I16315" t="s">
        <v>21</v>
      </c>
      <c r="J16315" t="s">
        <v>22</v>
      </c>
    </row>
    <row r="16316" spans="1:10">
      <c r="A16316" t="s">
        <v>19</v>
      </c>
      <c r="B16316">
        <v>39652</v>
      </c>
      <c r="C16316" t="s">
        <v>1247</v>
      </c>
      <c r="D16316">
        <v>39652</v>
      </c>
      <c r="E16316" t="str">
        <f>"39652"</f>
        <v>39652</v>
      </c>
      <c r="F16316" t="s">
        <v>23</v>
      </c>
      <c r="G16316">
        <v>2018</v>
      </c>
      <c r="I16316" t="s">
        <v>21</v>
      </c>
      <c r="J16316" t="s">
        <v>22</v>
      </c>
    </row>
    <row r="16317" spans="1:10">
      <c r="A16317" t="s">
        <v>19</v>
      </c>
      <c r="B16317">
        <v>39653</v>
      </c>
      <c r="C16317" t="s">
        <v>1247</v>
      </c>
      <c r="D16317">
        <v>39653</v>
      </c>
      <c r="E16317" t="str">
        <f>"39653"</f>
        <v>39653</v>
      </c>
      <c r="F16317" t="s">
        <v>23</v>
      </c>
      <c r="G16317">
        <v>2018</v>
      </c>
      <c r="I16317" t="s">
        <v>21</v>
      </c>
      <c r="J16317" t="s">
        <v>22</v>
      </c>
    </row>
    <row r="16318" spans="1:10">
      <c r="A16318" t="s">
        <v>19</v>
      </c>
      <c r="B16318">
        <v>39654</v>
      </c>
      <c r="C16318" t="s">
        <v>1247</v>
      </c>
      <c r="D16318">
        <v>39654</v>
      </c>
      <c r="E16318" t="str">
        <f>"39654"</f>
        <v>39654</v>
      </c>
      <c r="F16318" t="s">
        <v>23</v>
      </c>
      <c r="G16318">
        <v>2018</v>
      </c>
      <c r="I16318" t="s">
        <v>21</v>
      </c>
      <c r="J16318" t="s">
        <v>22</v>
      </c>
    </row>
    <row r="16319" spans="1:10">
      <c r="A16319" t="s">
        <v>19</v>
      </c>
      <c r="B16319">
        <v>39656</v>
      </c>
      <c r="C16319" t="s">
        <v>1247</v>
      </c>
      <c r="D16319">
        <v>39656</v>
      </c>
      <c r="E16319" t="str">
        <f>"39656"</f>
        <v>39656</v>
      </c>
      <c r="F16319" t="s">
        <v>23</v>
      </c>
      <c r="G16319">
        <v>2018</v>
      </c>
      <c r="I16319" t="s">
        <v>21</v>
      </c>
      <c r="J16319" t="s">
        <v>22</v>
      </c>
    </row>
    <row r="16320" spans="1:10">
      <c r="A16320" t="s">
        <v>19</v>
      </c>
      <c r="B16320">
        <v>39657</v>
      </c>
      <c r="C16320" t="s">
        <v>1247</v>
      </c>
      <c r="D16320">
        <v>39657</v>
      </c>
      <c r="E16320" t="str">
        <f>"39657"</f>
        <v>39657</v>
      </c>
      <c r="F16320" t="s">
        <v>23</v>
      </c>
      <c r="G16320">
        <v>2018</v>
      </c>
      <c r="I16320" t="s">
        <v>21</v>
      </c>
      <c r="J16320" t="s">
        <v>22</v>
      </c>
    </row>
    <row r="16321" spans="1:10">
      <c r="A16321" t="s">
        <v>19</v>
      </c>
      <c r="B16321">
        <v>39661</v>
      </c>
      <c r="C16321" t="s">
        <v>1247</v>
      </c>
      <c r="D16321">
        <v>39661</v>
      </c>
      <c r="E16321" t="str">
        <f>"39661"</f>
        <v>39661</v>
      </c>
      <c r="F16321" t="s">
        <v>23</v>
      </c>
      <c r="G16321">
        <v>2018</v>
      </c>
      <c r="I16321" t="s">
        <v>21</v>
      </c>
      <c r="J16321" t="s">
        <v>22</v>
      </c>
    </row>
    <row r="16322" spans="1:10">
      <c r="A16322" t="s">
        <v>19</v>
      </c>
      <c r="B16322">
        <v>39662</v>
      </c>
      <c r="C16322" t="s">
        <v>1247</v>
      </c>
      <c r="D16322">
        <v>39662</v>
      </c>
      <c r="E16322" t="str">
        <f>"39662"</f>
        <v>39662</v>
      </c>
      <c r="F16322" t="s">
        <v>23</v>
      </c>
      <c r="G16322">
        <v>2018</v>
      </c>
      <c r="I16322" t="s">
        <v>21</v>
      </c>
      <c r="J16322" t="s">
        <v>22</v>
      </c>
    </row>
    <row r="16323" spans="1:10">
      <c r="A16323" t="s">
        <v>19</v>
      </c>
      <c r="B16323">
        <v>39663</v>
      </c>
      <c r="C16323" t="s">
        <v>1247</v>
      </c>
      <c r="D16323">
        <v>39663</v>
      </c>
      <c r="E16323" t="str">
        <f>"39663"</f>
        <v>39663</v>
      </c>
      <c r="F16323" t="s">
        <v>23</v>
      </c>
      <c r="G16323">
        <v>2018</v>
      </c>
      <c r="I16323" t="s">
        <v>21</v>
      </c>
      <c r="J16323" t="s">
        <v>22</v>
      </c>
    </row>
    <row r="16324" spans="1:10">
      <c r="A16324" t="s">
        <v>19</v>
      </c>
      <c r="B16324">
        <v>39664</v>
      </c>
      <c r="C16324" t="s">
        <v>1247</v>
      </c>
      <c r="D16324">
        <v>39664</v>
      </c>
      <c r="E16324" t="str">
        <f>"39664"</f>
        <v>39664</v>
      </c>
      <c r="F16324" t="s">
        <v>23</v>
      </c>
      <c r="G16324">
        <v>2018</v>
      </c>
      <c r="I16324" t="s">
        <v>21</v>
      </c>
      <c r="J16324" t="s">
        <v>22</v>
      </c>
    </row>
    <row r="16325" spans="1:10">
      <c r="A16325" t="s">
        <v>19</v>
      </c>
      <c r="B16325">
        <v>39665</v>
      </c>
      <c r="C16325" t="s">
        <v>1247</v>
      </c>
      <c r="D16325">
        <v>39665</v>
      </c>
      <c r="E16325" t="str">
        <f>"39665"</f>
        <v>39665</v>
      </c>
      <c r="F16325" t="s">
        <v>23</v>
      </c>
      <c r="G16325">
        <v>2018</v>
      </c>
      <c r="I16325" t="s">
        <v>21</v>
      </c>
      <c r="J16325" t="s">
        <v>22</v>
      </c>
    </row>
    <row r="16326" spans="1:10">
      <c r="A16326" t="s">
        <v>19</v>
      </c>
      <c r="B16326">
        <v>39666</v>
      </c>
      <c r="C16326" t="s">
        <v>1247</v>
      </c>
      <c r="D16326">
        <v>39666</v>
      </c>
      <c r="E16326" t="str">
        <f>"39666"</f>
        <v>39666</v>
      </c>
      <c r="F16326" t="s">
        <v>23</v>
      </c>
      <c r="G16326">
        <v>2018</v>
      </c>
      <c r="I16326" t="s">
        <v>21</v>
      </c>
      <c r="J16326" t="s">
        <v>22</v>
      </c>
    </row>
    <row r="16327" spans="1:10">
      <c r="A16327" t="s">
        <v>19</v>
      </c>
      <c r="B16327">
        <v>39667</v>
      </c>
      <c r="C16327" t="s">
        <v>1247</v>
      </c>
      <c r="D16327">
        <v>39667</v>
      </c>
      <c r="E16327" t="str">
        <f>"39667"</f>
        <v>39667</v>
      </c>
      <c r="F16327" t="s">
        <v>23</v>
      </c>
      <c r="G16327">
        <v>2018</v>
      </c>
      <c r="I16327" t="s">
        <v>21</v>
      </c>
      <c r="J16327" t="s">
        <v>22</v>
      </c>
    </row>
    <row r="16328" spans="1:10">
      <c r="A16328" t="s">
        <v>19</v>
      </c>
      <c r="B16328">
        <v>39668</v>
      </c>
      <c r="C16328" t="s">
        <v>1247</v>
      </c>
      <c r="D16328">
        <v>39668</v>
      </c>
      <c r="E16328" t="str">
        <f>"39668"</f>
        <v>39668</v>
      </c>
      <c r="F16328" t="s">
        <v>23</v>
      </c>
      <c r="G16328">
        <v>2018</v>
      </c>
      <c r="I16328" t="s">
        <v>21</v>
      </c>
      <c r="J16328" t="s">
        <v>22</v>
      </c>
    </row>
    <row r="16329" spans="1:10">
      <c r="A16329" t="s">
        <v>19</v>
      </c>
      <c r="B16329">
        <v>39669</v>
      </c>
      <c r="C16329" t="s">
        <v>1247</v>
      </c>
      <c r="D16329">
        <v>39669</v>
      </c>
      <c r="E16329" t="str">
        <f>"39669"</f>
        <v>39669</v>
      </c>
      <c r="F16329" t="s">
        <v>23</v>
      </c>
      <c r="G16329">
        <v>2018</v>
      </c>
      <c r="I16329" t="s">
        <v>21</v>
      </c>
      <c r="J16329" t="s">
        <v>22</v>
      </c>
    </row>
    <row r="16330" spans="1:10">
      <c r="A16330" t="s">
        <v>19</v>
      </c>
      <c r="B16330">
        <v>39701</v>
      </c>
      <c r="C16330" t="s">
        <v>1247</v>
      </c>
      <c r="D16330">
        <v>39701</v>
      </c>
      <c r="E16330" t="str">
        <f>"39701"</f>
        <v>39701</v>
      </c>
      <c r="F16330">
        <v>4529506</v>
      </c>
      <c r="G16330">
        <v>2018</v>
      </c>
      <c r="I16330" t="s">
        <v>21</v>
      </c>
      <c r="J16330" t="s">
        <v>22</v>
      </c>
    </row>
    <row r="16331" spans="1:10">
      <c r="A16331" t="s">
        <v>19</v>
      </c>
      <c r="B16331">
        <v>39702</v>
      </c>
      <c r="C16331" t="s">
        <v>1247</v>
      </c>
      <c r="D16331">
        <v>39702</v>
      </c>
      <c r="E16331" t="str">
        <f>"39702"</f>
        <v>39702</v>
      </c>
      <c r="F16331">
        <v>130408</v>
      </c>
      <c r="G16331">
        <v>2018</v>
      </c>
      <c r="I16331" t="s">
        <v>21</v>
      </c>
      <c r="J16331" t="s">
        <v>22</v>
      </c>
    </row>
    <row r="16332" spans="1:10">
      <c r="A16332" t="s">
        <v>19</v>
      </c>
      <c r="B16332">
        <v>39705</v>
      </c>
      <c r="C16332" t="s">
        <v>1247</v>
      </c>
      <c r="D16332">
        <v>39705</v>
      </c>
      <c r="E16332" t="str">
        <f>"39705"</f>
        <v>39705</v>
      </c>
      <c r="F16332" t="s">
        <v>23</v>
      </c>
      <c r="G16332">
        <v>2018</v>
      </c>
      <c r="I16332" t="s">
        <v>21</v>
      </c>
      <c r="J16332" t="s">
        <v>22</v>
      </c>
    </row>
    <row r="16333" spans="1:10">
      <c r="A16333" t="s">
        <v>19</v>
      </c>
      <c r="B16333">
        <v>39710</v>
      </c>
      <c r="C16333" t="s">
        <v>1247</v>
      </c>
      <c r="D16333">
        <v>39710</v>
      </c>
      <c r="E16333" t="str">
        <f>"39710"</f>
        <v>39710</v>
      </c>
      <c r="F16333" t="s">
        <v>23</v>
      </c>
      <c r="G16333">
        <v>2018</v>
      </c>
      <c r="I16333" t="s">
        <v>21</v>
      </c>
      <c r="J16333" t="s">
        <v>22</v>
      </c>
    </row>
    <row r="16334" spans="1:10">
      <c r="A16334" t="s">
        <v>19</v>
      </c>
      <c r="B16334">
        <v>39730</v>
      </c>
      <c r="C16334" t="s">
        <v>1247</v>
      </c>
      <c r="D16334">
        <v>39730</v>
      </c>
      <c r="E16334" t="str">
        <f>"39730"</f>
        <v>39730</v>
      </c>
      <c r="F16334">
        <v>758570</v>
      </c>
      <c r="G16334">
        <v>2018</v>
      </c>
      <c r="I16334" t="s">
        <v>21</v>
      </c>
      <c r="J16334" t="s">
        <v>22</v>
      </c>
    </row>
    <row r="16335" spans="1:10">
      <c r="A16335" t="s">
        <v>19</v>
      </c>
      <c r="B16335">
        <v>39735</v>
      </c>
      <c r="C16335" t="s">
        <v>1247</v>
      </c>
      <c r="D16335">
        <v>39735</v>
      </c>
      <c r="E16335" t="str">
        <f>"39735"</f>
        <v>39735</v>
      </c>
      <c r="F16335" t="s">
        <v>23</v>
      </c>
      <c r="G16335">
        <v>2018</v>
      </c>
      <c r="I16335" t="s">
        <v>21</v>
      </c>
      <c r="J16335" t="s">
        <v>22</v>
      </c>
    </row>
    <row r="16336" spans="1:10">
      <c r="A16336" t="s">
        <v>19</v>
      </c>
      <c r="B16336">
        <v>39736</v>
      </c>
      <c r="C16336" t="s">
        <v>1247</v>
      </c>
      <c r="D16336">
        <v>39736</v>
      </c>
      <c r="E16336" t="str">
        <f>"39736"</f>
        <v>39736</v>
      </c>
      <c r="F16336" t="s">
        <v>23</v>
      </c>
      <c r="G16336">
        <v>2018</v>
      </c>
      <c r="I16336" t="s">
        <v>21</v>
      </c>
      <c r="J16336" t="s">
        <v>22</v>
      </c>
    </row>
    <row r="16337" spans="1:10">
      <c r="A16337" t="s">
        <v>19</v>
      </c>
      <c r="B16337">
        <v>39737</v>
      </c>
      <c r="C16337" t="s">
        <v>1247</v>
      </c>
      <c r="D16337">
        <v>39737</v>
      </c>
      <c r="E16337" t="str">
        <f>"39737"</f>
        <v>39737</v>
      </c>
      <c r="F16337" t="s">
        <v>23</v>
      </c>
      <c r="G16337">
        <v>2018</v>
      </c>
      <c r="I16337" t="s">
        <v>21</v>
      </c>
      <c r="J16337" t="s">
        <v>22</v>
      </c>
    </row>
    <row r="16338" spans="1:10">
      <c r="A16338" t="s">
        <v>19</v>
      </c>
      <c r="B16338">
        <v>39739</v>
      </c>
      <c r="C16338" t="s">
        <v>1247</v>
      </c>
      <c r="D16338">
        <v>39739</v>
      </c>
      <c r="E16338" t="str">
        <f>"39739"</f>
        <v>39739</v>
      </c>
      <c r="F16338" t="s">
        <v>23</v>
      </c>
      <c r="G16338">
        <v>2018</v>
      </c>
      <c r="I16338" t="s">
        <v>21</v>
      </c>
      <c r="J16338" t="s">
        <v>22</v>
      </c>
    </row>
    <row r="16339" spans="1:10">
      <c r="A16339" t="s">
        <v>19</v>
      </c>
      <c r="B16339">
        <v>39740</v>
      </c>
      <c r="C16339" t="s">
        <v>1247</v>
      </c>
      <c r="D16339">
        <v>39740</v>
      </c>
      <c r="E16339" t="str">
        <f>"39740"</f>
        <v>39740</v>
      </c>
      <c r="F16339" t="s">
        <v>23</v>
      </c>
      <c r="G16339">
        <v>2018</v>
      </c>
      <c r="I16339" t="s">
        <v>21</v>
      </c>
      <c r="J16339" t="s">
        <v>22</v>
      </c>
    </row>
    <row r="16340" spans="1:10">
      <c r="A16340" t="s">
        <v>19</v>
      </c>
      <c r="B16340">
        <v>39741</v>
      </c>
      <c r="C16340" t="s">
        <v>1247</v>
      </c>
      <c r="D16340">
        <v>39741</v>
      </c>
      <c r="E16340" t="str">
        <f>"39741"</f>
        <v>39741</v>
      </c>
      <c r="F16340" t="s">
        <v>23</v>
      </c>
      <c r="G16340">
        <v>2018</v>
      </c>
      <c r="I16340" t="s">
        <v>21</v>
      </c>
      <c r="J16340" t="s">
        <v>22</v>
      </c>
    </row>
    <row r="16341" spans="1:10">
      <c r="A16341" t="s">
        <v>19</v>
      </c>
      <c r="B16341">
        <v>39743</v>
      </c>
      <c r="C16341" t="s">
        <v>1247</v>
      </c>
      <c r="D16341">
        <v>39743</v>
      </c>
      <c r="E16341" t="str">
        <f>"39743"</f>
        <v>39743</v>
      </c>
      <c r="F16341" t="s">
        <v>23</v>
      </c>
      <c r="G16341">
        <v>2018</v>
      </c>
      <c r="I16341" t="s">
        <v>21</v>
      </c>
      <c r="J16341" t="s">
        <v>22</v>
      </c>
    </row>
    <row r="16342" spans="1:10">
      <c r="A16342" t="s">
        <v>19</v>
      </c>
      <c r="B16342">
        <v>39744</v>
      </c>
      <c r="C16342" t="s">
        <v>1247</v>
      </c>
      <c r="D16342">
        <v>39744</v>
      </c>
      <c r="E16342" t="str">
        <f>"39744"</f>
        <v>39744</v>
      </c>
      <c r="F16342" t="s">
        <v>23</v>
      </c>
      <c r="G16342">
        <v>2018</v>
      </c>
      <c r="I16342" t="s">
        <v>21</v>
      </c>
      <c r="J16342" t="s">
        <v>22</v>
      </c>
    </row>
    <row r="16343" spans="1:10">
      <c r="A16343" t="s">
        <v>19</v>
      </c>
      <c r="B16343">
        <v>39745</v>
      </c>
      <c r="C16343" t="s">
        <v>1247</v>
      </c>
      <c r="D16343">
        <v>39745</v>
      </c>
      <c r="E16343" t="str">
        <f>"39745"</f>
        <v>39745</v>
      </c>
      <c r="F16343" t="s">
        <v>23</v>
      </c>
      <c r="G16343">
        <v>2018</v>
      </c>
      <c r="I16343" t="s">
        <v>21</v>
      </c>
      <c r="J16343" t="s">
        <v>22</v>
      </c>
    </row>
    <row r="16344" spans="1:10">
      <c r="A16344" t="s">
        <v>19</v>
      </c>
      <c r="B16344">
        <v>39746</v>
      </c>
      <c r="C16344" t="s">
        <v>1247</v>
      </c>
      <c r="D16344">
        <v>39746</v>
      </c>
      <c r="E16344" t="str">
        <f>"39746"</f>
        <v>39746</v>
      </c>
      <c r="F16344" t="s">
        <v>23</v>
      </c>
      <c r="G16344">
        <v>2018</v>
      </c>
      <c r="I16344" t="s">
        <v>21</v>
      </c>
      <c r="J16344" t="s">
        <v>22</v>
      </c>
    </row>
    <row r="16345" spans="1:10">
      <c r="A16345" t="s">
        <v>19</v>
      </c>
      <c r="B16345">
        <v>39747</v>
      </c>
      <c r="C16345" t="s">
        <v>1247</v>
      </c>
      <c r="D16345">
        <v>39747</v>
      </c>
      <c r="E16345" t="str">
        <f>"39747"</f>
        <v>39747</v>
      </c>
      <c r="F16345" t="s">
        <v>23</v>
      </c>
      <c r="G16345">
        <v>2018</v>
      </c>
      <c r="I16345" t="s">
        <v>21</v>
      </c>
      <c r="J16345" t="s">
        <v>22</v>
      </c>
    </row>
    <row r="16346" spans="1:10">
      <c r="A16346" t="s">
        <v>19</v>
      </c>
      <c r="B16346">
        <v>39750</v>
      </c>
      <c r="C16346" t="s">
        <v>1247</v>
      </c>
      <c r="D16346">
        <v>39750</v>
      </c>
      <c r="E16346" t="str">
        <f>"39750"</f>
        <v>39750</v>
      </c>
      <c r="F16346" t="s">
        <v>23</v>
      </c>
      <c r="G16346">
        <v>2018</v>
      </c>
      <c r="I16346" t="s">
        <v>21</v>
      </c>
      <c r="J16346" t="s">
        <v>22</v>
      </c>
    </row>
    <row r="16347" spans="1:10">
      <c r="A16347" t="s">
        <v>19</v>
      </c>
      <c r="B16347">
        <v>39751</v>
      </c>
      <c r="C16347" t="s">
        <v>1247</v>
      </c>
      <c r="D16347">
        <v>39751</v>
      </c>
      <c r="E16347" t="str">
        <f>"39751"</f>
        <v>39751</v>
      </c>
      <c r="F16347" t="s">
        <v>23</v>
      </c>
      <c r="G16347">
        <v>2018</v>
      </c>
      <c r="I16347" t="s">
        <v>21</v>
      </c>
      <c r="J16347" t="s">
        <v>22</v>
      </c>
    </row>
    <row r="16348" spans="1:10">
      <c r="A16348" t="s">
        <v>19</v>
      </c>
      <c r="B16348">
        <v>39752</v>
      </c>
      <c r="C16348" t="s">
        <v>1247</v>
      </c>
      <c r="D16348">
        <v>39752</v>
      </c>
      <c r="E16348" t="str">
        <f>"39752"</f>
        <v>39752</v>
      </c>
      <c r="F16348" t="s">
        <v>23</v>
      </c>
      <c r="G16348">
        <v>2018</v>
      </c>
      <c r="I16348" t="s">
        <v>21</v>
      </c>
      <c r="J16348" t="s">
        <v>22</v>
      </c>
    </row>
    <row r="16349" spans="1:10">
      <c r="A16349" t="s">
        <v>19</v>
      </c>
      <c r="B16349">
        <v>39753</v>
      </c>
      <c r="C16349" t="s">
        <v>1247</v>
      </c>
      <c r="D16349">
        <v>39753</v>
      </c>
      <c r="E16349" t="str">
        <f>"39753"</f>
        <v>39753</v>
      </c>
      <c r="F16349" t="s">
        <v>23</v>
      </c>
      <c r="G16349">
        <v>2018</v>
      </c>
      <c r="I16349" t="s">
        <v>21</v>
      </c>
      <c r="J16349" t="s">
        <v>22</v>
      </c>
    </row>
    <row r="16350" spans="1:10">
      <c r="A16350" t="s">
        <v>19</v>
      </c>
      <c r="B16350">
        <v>39755</v>
      </c>
      <c r="C16350" t="s">
        <v>1247</v>
      </c>
      <c r="D16350">
        <v>39755</v>
      </c>
      <c r="E16350" t="str">
        <f>"39755"</f>
        <v>39755</v>
      </c>
      <c r="F16350" t="s">
        <v>23</v>
      </c>
      <c r="G16350">
        <v>2018</v>
      </c>
      <c r="I16350" t="s">
        <v>21</v>
      </c>
      <c r="J16350" t="s">
        <v>22</v>
      </c>
    </row>
    <row r="16351" spans="1:10">
      <c r="A16351" t="s">
        <v>19</v>
      </c>
      <c r="B16351">
        <v>39756</v>
      </c>
      <c r="C16351" t="s">
        <v>1247</v>
      </c>
      <c r="D16351">
        <v>39756</v>
      </c>
      <c r="E16351" t="str">
        <f>"39756"</f>
        <v>39756</v>
      </c>
      <c r="F16351" t="s">
        <v>23</v>
      </c>
      <c r="G16351">
        <v>2018</v>
      </c>
      <c r="I16351" t="s">
        <v>21</v>
      </c>
      <c r="J16351" t="s">
        <v>22</v>
      </c>
    </row>
    <row r="16352" spans="1:10">
      <c r="A16352" t="s">
        <v>19</v>
      </c>
      <c r="B16352">
        <v>39759</v>
      </c>
      <c r="C16352" t="s">
        <v>1247</v>
      </c>
      <c r="D16352">
        <v>39759</v>
      </c>
      <c r="E16352" t="str">
        <f>"39759"</f>
        <v>39759</v>
      </c>
      <c r="F16352">
        <v>1031585</v>
      </c>
      <c r="G16352">
        <v>2018</v>
      </c>
      <c r="I16352" t="s">
        <v>21</v>
      </c>
      <c r="J16352" t="s">
        <v>22</v>
      </c>
    </row>
    <row r="16353" spans="1:10">
      <c r="A16353" t="s">
        <v>19</v>
      </c>
      <c r="B16353">
        <v>39762</v>
      </c>
      <c r="C16353" t="s">
        <v>1247</v>
      </c>
      <c r="D16353">
        <v>39762</v>
      </c>
      <c r="E16353" t="str">
        <f>"39762"</f>
        <v>39762</v>
      </c>
      <c r="F16353" t="s">
        <v>23</v>
      </c>
      <c r="G16353">
        <v>2018</v>
      </c>
      <c r="I16353" t="s">
        <v>21</v>
      </c>
      <c r="J16353" t="s">
        <v>22</v>
      </c>
    </row>
    <row r="16354" spans="1:10">
      <c r="A16354" t="s">
        <v>19</v>
      </c>
      <c r="B16354">
        <v>39766</v>
      </c>
      <c r="C16354" t="s">
        <v>1247</v>
      </c>
      <c r="D16354">
        <v>39766</v>
      </c>
      <c r="E16354" t="str">
        <f>"39766"</f>
        <v>39766</v>
      </c>
      <c r="F16354" t="s">
        <v>23</v>
      </c>
      <c r="G16354">
        <v>2018</v>
      </c>
      <c r="I16354" t="s">
        <v>21</v>
      </c>
      <c r="J16354" t="s">
        <v>22</v>
      </c>
    </row>
    <row r="16355" spans="1:10">
      <c r="A16355" t="s">
        <v>19</v>
      </c>
      <c r="B16355">
        <v>39767</v>
      </c>
      <c r="C16355" t="s">
        <v>1247</v>
      </c>
      <c r="D16355">
        <v>39767</v>
      </c>
      <c r="E16355" t="str">
        <f>"39767"</f>
        <v>39767</v>
      </c>
      <c r="F16355" t="s">
        <v>23</v>
      </c>
      <c r="G16355">
        <v>2018</v>
      </c>
      <c r="I16355" t="s">
        <v>21</v>
      </c>
      <c r="J16355" t="s">
        <v>22</v>
      </c>
    </row>
    <row r="16356" spans="1:10">
      <c r="A16356" t="s">
        <v>19</v>
      </c>
      <c r="B16356">
        <v>39769</v>
      </c>
      <c r="C16356" t="s">
        <v>1247</v>
      </c>
      <c r="D16356">
        <v>39769</v>
      </c>
      <c r="E16356" t="str">
        <f>"39769"</f>
        <v>39769</v>
      </c>
      <c r="F16356" t="s">
        <v>23</v>
      </c>
      <c r="G16356">
        <v>2018</v>
      </c>
      <c r="I16356" t="s">
        <v>21</v>
      </c>
      <c r="J16356" t="s">
        <v>22</v>
      </c>
    </row>
    <row r="16357" spans="1:10">
      <c r="A16357" t="s">
        <v>19</v>
      </c>
      <c r="B16357">
        <v>39771</v>
      </c>
      <c r="C16357" t="s">
        <v>1247</v>
      </c>
      <c r="D16357">
        <v>39771</v>
      </c>
      <c r="E16357" t="str">
        <f>"39771"</f>
        <v>39771</v>
      </c>
      <c r="F16357" t="s">
        <v>23</v>
      </c>
      <c r="G16357">
        <v>2018</v>
      </c>
      <c r="I16357" t="s">
        <v>21</v>
      </c>
      <c r="J16357" t="s">
        <v>22</v>
      </c>
    </row>
    <row r="16358" spans="1:10">
      <c r="A16358" t="s">
        <v>19</v>
      </c>
      <c r="B16358">
        <v>39772</v>
      </c>
      <c r="C16358" t="s">
        <v>1247</v>
      </c>
      <c r="D16358">
        <v>39772</v>
      </c>
      <c r="E16358" t="str">
        <f>"39772"</f>
        <v>39772</v>
      </c>
      <c r="F16358" t="s">
        <v>23</v>
      </c>
      <c r="G16358">
        <v>2018</v>
      </c>
      <c r="I16358" t="s">
        <v>21</v>
      </c>
      <c r="J16358" t="s">
        <v>22</v>
      </c>
    </row>
    <row r="16359" spans="1:10">
      <c r="A16359" t="s">
        <v>19</v>
      </c>
      <c r="B16359">
        <v>39773</v>
      </c>
      <c r="C16359" t="s">
        <v>1247</v>
      </c>
      <c r="D16359">
        <v>39773</v>
      </c>
      <c r="E16359" t="str">
        <f>"39773"</f>
        <v>39773</v>
      </c>
      <c r="F16359">
        <v>369532</v>
      </c>
      <c r="G16359">
        <v>2018</v>
      </c>
      <c r="I16359" t="s">
        <v>21</v>
      </c>
      <c r="J16359" t="s">
        <v>22</v>
      </c>
    </row>
    <row r="16360" spans="1:10">
      <c r="A16360" t="s">
        <v>19</v>
      </c>
      <c r="B16360">
        <v>39776</v>
      </c>
      <c r="C16360" t="s">
        <v>1247</v>
      </c>
      <c r="D16360">
        <v>39776</v>
      </c>
      <c r="E16360" t="str">
        <f>"39776"</f>
        <v>39776</v>
      </c>
      <c r="F16360" t="s">
        <v>23</v>
      </c>
      <c r="G16360">
        <v>2018</v>
      </c>
      <c r="I16360" t="s">
        <v>21</v>
      </c>
      <c r="J16360" t="s">
        <v>22</v>
      </c>
    </row>
    <row r="16361" spans="1:10">
      <c r="A16361" t="s">
        <v>19</v>
      </c>
      <c r="B16361">
        <v>59001</v>
      </c>
      <c r="C16361" t="s">
        <v>1248</v>
      </c>
      <c r="D16361">
        <v>59001</v>
      </c>
      <c r="E16361" t="str">
        <f>"59001"</f>
        <v>59001</v>
      </c>
      <c r="F16361" t="s">
        <v>23</v>
      </c>
      <c r="G16361">
        <v>2018</v>
      </c>
      <c r="I16361" t="s">
        <v>21</v>
      </c>
      <c r="J16361" t="s">
        <v>22</v>
      </c>
    </row>
    <row r="16362" spans="1:10">
      <c r="A16362" t="s">
        <v>19</v>
      </c>
      <c r="B16362">
        <v>59002</v>
      </c>
      <c r="C16362" t="s">
        <v>1248</v>
      </c>
      <c r="D16362">
        <v>59002</v>
      </c>
      <c r="E16362" t="str">
        <f>"59002"</f>
        <v>59002</v>
      </c>
      <c r="F16362" t="s">
        <v>23</v>
      </c>
      <c r="G16362">
        <v>2018</v>
      </c>
      <c r="I16362" t="s">
        <v>21</v>
      </c>
      <c r="J16362" t="s">
        <v>22</v>
      </c>
    </row>
    <row r="16363" spans="1:10">
      <c r="A16363" t="s">
        <v>19</v>
      </c>
      <c r="B16363">
        <v>59003</v>
      </c>
      <c r="C16363" t="s">
        <v>1248</v>
      </c>
      <c r="D16363">
        <v>59003</v>
      </c>
      <c r="E16363" t="str">
        <f>"59003"</f>
        <v>59003</v>
      </c>
      <c r="F16363" t="s">
        <v>23</v>
      </c>
      <c r="G16363">
        <v>2018</v>
      </c>
      <c r="I16363" t="s">
        <v>21</v>
      </c>
      <c r="J16363" t="s">
        <v>22</v>
      </c>
    </row>
    <row r="16364" spans="1:10">
      <c r="A16364" t="s">
        <v>19</v>
      </c>
      <c r="B16364">
        <v>59006</v>
      </c>
      <c r="C16364" t="s">
        <v>1248</v>
      </c>
      <c r="D16364">
        <v>59006</v>
      </c>
      <c r="E16364" t="str">
        <f>"59006"</f>
        <v>59006</v>
      </c>
      <c r="F16364" t="s">
        <v>23</v>
      </c>
      <c r="G16364">
        <v>2018</v>
      </c>
      <c r="I16364" t="s">
        <v>21</v>
      </c>
      <c r="J16364" t="s">
        <v>22</v>
      </c>
    </row>
    <row r="16365" spans="1:10">
      <c r="A16365" t="s">
        <v>19</v>
      </c>
      <c r="B16365">
        <v>59007</v>
      </c>
      <c r="C16365" t="s">
        <v>1248</v>
      </c>
      <c r="D16365">
        <v>59007</v>
      </c>
      <c r="E16365" t="str">
        <f>"59007"</f>
        <v>59007</v>
      </c>
      <c r="F16365" t="s">
        <v>23</v>
      </c>
      <c r="G16365">
        <v>2018</v>
      </c>
      <c r="I16365" t="s">
        <v>21</v>
      </c>
      <c r="J16365" t="s">
        <v>22</v>
      </c>
    </row>
    <row r="16366" spans="1:10">
      <c r="A16366" t="s">
        <v>19</v>
      </c>
      <c r="B16366">
        <v>59008</v>
      </c>
      <c r="C16366" t="s">
        <v>1248</v>
      </c>
      <c r="D16366">
        <v>59008</v>
      </c>
      <c r="E16366" t="str">
        <f>"59008"</f>
        <v>59008</v>
      </c>
      <c r="F16366" t="s">
        <v>23</v>
      </c>
      <c r="G16366">
        <v>2018</v>
      </c>
      <c r="I16366" t="s">
        <v>21</v>
      </c>
      <c r="J16366" t="s">
        <v>22</v>
      </c>
    </row>
    <row r="16367" spans="1:10">
      <c r="A16367" t="s">
        <v>19</v>
      </c>
      <c r="B16367">
        <v>59010</v>
      </c>
      <c r="C16367" t="s">
        <v>1248</v>
      </c>
      <c r="D16367">
        <v>59010</v>
      </c>
      <c r="E16367" t="str">
        <f>"59010"</f>
        <v>59010</v>
      </c>
      <c r="F16367" t="s">
        <v>23</v>
      </c>
      <c r="G16367">
        <v>2018</v>
      </c>
      <c r="I16367" t="s">
        <v>21</v>
      </c>
      <c r="J16367" t="s">
        <v>22</v>
      </c>
    </row>
    <row r="16368" spans="1:10">
      <c r="A16368" t="s">
        <v>19</v>
      </c>
      <c r="B16368">
        <v>59011</v>
      </c>
      <c r="C16368" t="s">
        <v>1248</v>
      </c>
      <c r="D16368">
        <v>59011</v>
      </c>
      <c r="E16368" t="str">
        <f>"59011"</f>
        <v>59011</v>
      </c>
      <c r="F16368" t="s">
        <v>23</v>
      </c>
      <c r="G16368">
        <v>2018</v>
      </c>
      <c r="I16368" t="s">
        <v>21</v>
      </c>
      <c r="J16368" t="s">
        <v>22</v>
      </c>
    </row>
    <row r="16369" spans="1:10">
      <c r="A16369" t="s">
        <v>19</v>
      </c>
      <c r="B16369">
        <v>59012</v>
      </c>
      <c r="C16369" t="s">
        <v>1248</v>
      </c>
      <c r="D16369">
        <v>59012</v>
      </c>
      <c r="E16369" t="str">
        <f>"59012"</f>
        <v>59012</v>
      </c>
      <c r="F16369" t="s">
        <v>23</v>
      </c>
      <c r="G16369">
        <v>2018</v>
      </c>
      <c r="I16369" t="s">
        <v>21</v>
      </c>
      <c r="J16369" t="s">
        <v>22</v>
      </c>
    </row>
    <row r="16370" spans="1:10">
      <c r="A16370" t="s">
        <v>19</v>
      </c>
      <c r="B16370">
        <v>59014</v>
      </c>
      <c r="C16370" t="s">
        <v>1248</v>
      </c>
      <c r="D16370">
        <v>59014</v>
      </c>
      <c r="E16370" t="str">
        <f>"59014"</f>
        <v>59014</v>
      </c>
      <c r="F16370" t="s">
        <v>23</v>
      </c>
      <c r="G16370">
        <v>2018</v>
      </c>
      <c r="I16370" t="s">
        <v>21</v>
      </c>
      <c r="J16370" t="s">
        <v>22</v>
      </c>
    </row>
    <row r="16371" spans="1:10">
      <c r="A16371" t="s">
        <v>19</v>
      </c>
      <c r="B16371">
        <v>59015</v>
      </c>
      <c r="C16371" t="s">
        <v>1248</v>
      </c>
      <c r="D16371">
        <v>59015</v>
      </c>
      <c r="E16371" t="str">
        <f>"59015"</f>
        <v>59015</v>
      </c>
      <c r="F16371" t="s">
        <v>23</v>
      </c>
      <c r="G16371">
        <v>2018</v>
      </c>
      <c r="I16371" t="s">
        <v>21</v>
      </c>
      <c r="J16371" t="s">
        <v>22</v>
      </c>
    </row>
    <row r="16372" spans="1:10">
      <c r="A16372" t="s">
        <v>19</v>
      </c>
      <c r="B16372">
        <v>59016</v>
      </c>
      <c r="C16372" t="s">
        <v>1248</v>
      </c>
      <c r="D16372">
        <v>59016</v>
      </c>
      <c r="E16372" t="str">
        <f>"59016"</f>
        <v>59016</v>
      </c>
      <c r="F16372" t="s">
        <v>23</v>
      </c>
      <c r="G16372">
        <v>2018</v>
      </c>
      <c r="I16372" t="s">
        <v>21</v>
      </c>
      <c r="J16372" t="s">
        <v>22</v>
      </c>
    </row>
    <row r="16373" spans="1:10">
      <c r="A16373" t="s">
        <v>19</v>
      </c>
      <c r="B16373">
        <v>59018</v>
      </c>
      <c r="C16373" t="s">
        <v>1248</v>
      </c>
      <c r="D16373">
        <v>59018</v>
      </c>
      <c r="E16373" t="str">
        <f>"59018"</f>
        <v>59018</v>
      </c>
      <c r="F16373" t="s">
        <v>23</v>
      </c>
      <c r="G16373">
        <v>2018</v>
      </c>
      <c r="I16373" t="s">
        <v>21</v>
      </c>
      <c r="J16373" t="s">
        <v>22</v>
      </c>
    </row>
    <row r="16374" spans="1:10">
      <c r="A16374" t="s">
        <v>19</v>
      </c>
      <c r="B16374">
        <v>59019</v>
      </c>
      <c r="C16374" t="s">
        <v>1248</v>
      </c>
      <c r="D16374">
        <v>59019</v>
      </c>
      <c r="E16374" t="str">
        <f>"59019"</f>
        <v>59019</v>
      </c>
      <c r="F16374" t="s">
        <v>23</v>
      </c>
      <c r="G16374">
        <v>2018</v>
      </c>
      <c r="I16374" t="s">
        <v>21</v>
      </c>
      <c r="J16374" t="s">
        <v>22</v>
      </c>
    </row>
    <row r="16375" spans="1:10">
      <c r="A16375" t="s">
        <v>19</v>
      </c>
      <c r="B16375">
        <v>59020</v>
      </c>
      <c r="C16375" t="s">
        <v>1248</v>
      </c>
      <c r="D16375">
        <v>59020</v>
      </c>
      <c r="E16375" t="str">
        <f>"59020"</f>
        <v>59020</v>
      </c>
      <c r="F16375" t="s">
        <v>23</v>
      </c>
      <c r="G16375">
        <v>2018</v>
      </c>
      <c r="I16375" t="s">
        <v>21</v>
      </c>
      <c r="J16375" t="s">
        <v>22</v>
      </c>
    </row>
    <row r="16376" spans="1:10">
      <c r="A16376" t="s">
        <v>19</v>
      </c>
      <c r="B16376">
        <v>59022</v>
      </c>
      <c r="C16376" t="s">
        <v>1248</v>
      </c>
      <c r="D16376">
        <v>59022</v>
      </c>
      <c r="E16376" t="str">
        <f>"59022"</f>
        <v>59022</v>
      </c>
      <c r="F16376">
        <v>1532659</v>
      </c>
      <c r="G16376">
        <v>2018</v>
      </c>
      <c r="I16376" t="s">
        <v>21</v>
      </c>
      <c r="J16376" t="s">
        <v>22</v>
      </c>
    </row>
    <row r="16377" spans="1:10">
      <c r="A16377" t="s">
        <v>19</v>
      </c>
      <c r="B16377">
        <v>59024</v>
      </c>
      <c r="C16377" t="s">
        <v>1248</v>
      </c>
      <c r="D16377">
        <v>59024</v>
      </c>
      <c r="E16377" t="str">
        <f>"59024"</f>
        <v>59024</v>
      </c>
      <c r="F16377" t="s">
        <v>23</v>
      </c>
      <c r="G16377">
        <v>2018</v>
      </c>
      <c r="I16377" t="s">
        <v>21</v>
      </c>
      <c r="J16377" t="s">
        <v>22</v>
      </c>
    </row>
    <row r="16378" spans="1:10">
      <c r="A16378" t="s">
        <v>19</v>
      </c>
      <c r="B16378">
        <v>59025</v>
      </c>
      <c r="C16378" t="s">
        <v>1248</v>
      </c>
      <c r="D16378">
        <v>59025</v>
      </c>
      <c r="E16378" t="str">
        <f>"59025"</f>
        <v>59025</v>
      </c>
      <c r="F16378" t="s">
        <v>23</v>
      </c>
      <c r="G16378">
        <v>2018</v>
      </c>
      <c r="I16378" t="s">
        <v>21</v>
      </c>
      <c r="J16378" t="s">
        <v>22</v>
      </c>
    </row>
    <row r="16379" spans="1:10">
      <c r="A16379" t="s">
        <v>19</v>
      </c>
      <c r="B16379">
        <v>59026</v>
      </c>
      <c r="C16379" t="s">
        <v>1248</v>
      </c>
      <c r="D16379">
        <v>59026</v>
      </c>
      <c r="E16379" t="str">
        <f>"59026"</f>
        <v>59026</v>
      </c>
      <c r="F16379" t="s">
        <v>23</v>
      </c>
      <c r="G16379">
        <v>2018</v>
      </c>
      <c r="I16379" t="s">
        <v>21</v>
      </c>
      <c r="J16379" t="s">
        <v>22</v>
      </c>
    </row>
    <row r="16380" spans="1:10">
      <c r="A16380" t="s">
        <v>19</v>
      </c>
      <c r="B16380">
        <v>59027</v>
      </c>
      <c r="C16380" t="s">
        <v>1248</v>
      </c>
      <c r="D16380">
        <v>59027</v>
      </c>
      <c r="E16380" t="str">
        <f>"59027"</f>
        <v>59027</v>
      </c>
      <c r="F16380" t="s">
        <v>23</v>
      </c>
      <c r="G16380">
        <v>2018</v>
      </c>
      <c r="I16380" t="s">
        <v>21</v>
      </c>
      <c r="J16380" t="s">
        <v>22</v>
      </c>
    </row>
    <row r="16381" spans="1:10">
      <c r="A16381" t="s">
        <v>19</v>
      </c>
      <c r="B16381">
        <v>59028</v>
      </c>
      <c r="C16381" t="s">
        <v>1248</v>
      </c>
      <c r="D16381">
        <v>59028</v>
      </c>
      <c r="E16381" t="str">
        <f>"59028"</f>
        <v>59028</v>
      </c>
      <c r="F16381" t="s">
        <v>23</v>
      </c>
      <c r="G16381">
        <v>2018</v>
      </c>
      <c r="I16381" t="s">
        <v>21</v>
      </c>
      <c r="J16381" t="s">
        <v>22</v>
      </c>
    </row>
    <row r="16382" spans="1:10">
      <c r="A16382" t="s">
        <v>19</v>
      </c>
      <c r="B16382">
        <v>59029</v>
      </c>
      <c r="C16382" t="s">
        <v>1248</v>
      </c>
      <c r="D16382">
        <v>59029</v>
      </c>
      <c r="E16382" t="str">
        <f>"59029"</f>
        <v>59029</v>
      </c>
      <c r="F16382" t="s">
        <v>23</v>
      </c>
      <c r="G16382">
        <v>2018</v>
      </c>
      <c r="I16382" t="s">
        <v>21</v>
      </c>
      <c r="J16382" t="s">
        <v>22</v>
      </c>
    </row>
    <row r="16383" spans="1:10">
      <c r="A16383" t="s">
        <v>19</v>
      </c>
      <c r="B16383">
        <v>59030</v>
      </c>
      <c r="C16383" t="s">
        <v>1248</v>
      </c>
      <c r="D16383">
        <v>59030</v>
      </c>
      <c r="E16383" t="str">
        <f>"59030"</f>
        <v>59030</v>
      </c>
      <c r="F16383" t="s">
        <v>23</v>
      </c>
      <c r="G16383">
        <v>2018</v>
      </c>
      <c r="I16383" t="s">
        <v>21</v>
      </c>
      <c r="J16383" t="s">
        <v>22</v>
      </c>
    </row>
    <row r="16384" spans="1:10">
      <c r="A16384" t="s">
        <v>19</v>
      </c>
      <c r="B16384">
        <v>59031</v>
      </c>
      <c r="C16384" t="s">
        <v>1248</v>
      </c>
      <c r="D16384">
        <v>59031</v>
      </c>
      <c r="E16384" t="str">
        <f>"59031"</f>
        <v>59031</v>
      </c>
      <c r="F16384" t="s">
        <v>23</v>
      </c>
      <c r="G16384">
        <v>2018</v>
      </c>
      <c r="I16384" t="s">
        <v>21</v>
      </c>
      <c r="J16384" t="s">
        <v>22</v>
      </c>
    </row>
    <row r="16385" spans="1:10">
      <c r="A16385" t="s">
        <v>19</v>
      </c>
      <c r="B16385">
        <v>59032</v>
      </c>
      <c r="C16385" t="s">
        <v>1248</v>
      </c>
      <c r="D16385">
        <v>59032</v>
      </c>
      <c r="E16385" t="str">
        <f>"59032"</f>
        <v>59032</v>
      </c>
      <c r="F16385" t="s">
        <v>23</v>
      </c>
      <c r="G16385">
        <v>2018</v>
      </c>
      <c r="I16385" t="s">
        <v>21</v>
      </c>
      <c r="J16385" t="s">
        <v>22</v>
      </c>
    </row>
    <row r="16386" spans="1:10">
      <c r="A16386" t="s">
        <v>19</v>
      </c>
      <c r="B16386">
        <v>59033</v>
      </c>
      <c r="C16386" t="s">
        <v>1248</v>
      </c>
      <c r="D16386">
        <v>59033</v>
      </c>
      <c r="E16386" t="str">
        <f>"59033"</f>
        <v>59033</v>
      </c>
      <c r="F16386" t="s">
        <v>23</v>
      </c>
      <c r="G16386">
        <v>2018</v>
      </c>
      <c r="I16386" t="s">
        <v>21</v>
      </c>
      <c r="J16386" t="s">
        <v>22</v>
      </c>
    </row>
    <row r="16387" spans="1:10">
      <c r="A16387" t="s">
        <v>19</v>
      </c>
      <c r="B16387">
        <v>59034</v>
      </c>
      <c r="C16387" t="s">
        <v>1248</v>
      </c>
      <c r="D16387">
        <v>59034</v>
      </c>
      <c r="E16387" t="str">
        <f>"59034"</f>
        <v>59034</v>
      </c>
      <c r="F16387" t="s">
        <v>23</v>
      </c>
      <c r="G16387">
        <v>2018</v>
      </c>
      <c r="I16387" t="s">
        <v>21</v>
      </c>
      <c r="J16387" t="s">
        <v>22</v>
      </c>
    </row>
    <row r="16388" spans="1:10">
      <c r="A16388" t="s">
        <v>19</v>
      </c>
      <c r="B16388">
        <v>59035</v>
      </c>
      <c r="C16388" t="s">
        <v>1248</v>
      </c>
      <c r="D16388">
        <v>59035</v>
      </c>
      <c r="E16388" t="str">
        <f>"59035"</f>
        <v>59035</v>
      </c>
      <c r="F16388" t="s">
        <v>23</v>
      </c>
      <c r="G16388">
        <v>2018</v>
      </c>
      <c r="I16388" t="s">
        <v>21</v>
      </c>
      <c r="J16388" t="s">
        <v>22</v>
      </c>
    </row>
    <row r="16389" spans="1:10">
      <c r="A16389" t="s">
        <v>19</v>
      </c>
      <c r="B16389">
        <v>59036</v>
      </c>
      <c r="C16389" t="s">
        <v>1248</v>
      </c>
      <c r="D16389">
        <v>59036</v>
      </c>
      <c r="E16389" t="str">
        <f>"59036"</f>
        <v>59036</v>
      </c>
      <c r="F16389" t="s">
        <v>23</v>
      </c>
      <c r="G16389">
        <v>2018</v>
      </c>
      <c r="I16389" t="s">
        <v>21</v>
      </c>
      <c r="J16389" t="s">
        <v>22</v>
      </c>
    </row>
    <row r="16390" spans="1:10">
      <c r="A16390" t="s">
        <v>19</v>
      </c>
      <c r="B16390">
        <v>59037</v>
      </c>
      <c r="C16390" t="s">
        <v>1248</v>
      </c>
      <c r="D16390">
        <v>59037</v>
      </c>
      <c r="E16390" t="str">
        <f>"59037"</f>
        <v>59037</v>
      </c>
      <c r="F16390" t="s">
        <v>23</v>
      </c>
      <c r="G16390">
        <v>2018</v>
      </c>
      <c r="I16390" t="s">
        <v>21</v>
      </c>
      <c r="J16390" t="s">
        <v>22</v>
      </c>
    </row>
    <row r="16391" spans="1:10">
      <c r="A16391" t="s">
        <v>19</v>
      </c>
      <c r="B16391">
        <v>59038</v>
      </c>
      <c r="C16391" t="s">
        <v>1248</v>
      </c>
      <c r="D16391">
        <v>59038</v>
      </c>
      <c r="E16391" t="str">
        <f>"59038"</f>
        <v>59038</v>
      </c>
      <c r="F16391" t="s">
        <v>23</v>
      </c>
      <c r="G16391">
        <v>2018</v>
      </c>
      <c r="I16391" t="s">
        <v>21</v>
      </c>
      <c r="J16391" t="s">
        <v>22</v>
      </c>
    </row>
    <row r="16392" spans="1:10">
      <c r="A16392" t="s">
        <v>19</v>
      </c>
      <c r="B16392">
        <v>59039</v>
      </c>
      <c r="C16392" t="s">
        <v>1248</v>
      </c>
      <c r="D16392">
        <v>59039</v>
      </c>
      <c r="E16392" t="str">
        <f>"59039"</f>
        <v>59039</v>
      </c>
      <c r="F16392" t="s">
        <v>23</v>
      </c>
      <c r="G16392">
        <v>2018</v>
      </c>
      <c r="I16392" t="s">
        <v>21</v>
      </c>
      <c r="J16392" t="s">
        <v>22</v>
      </c>
    </row>
    <row r="16393" spans="1:10">
      <c r="A16393" t="s">
        <v>19</v>
      </c>
      <c r="B16393">
        <v>59041</v>
      </c>
      <c r="C16393" t="s">
        <v>1248</v>
      </c>
      <c r="D16393">
        <v>59041</v>
      </c>
      <c r="E16393" t="str">
        <f>"59041"</f>
        <v>59041</v>
      </c>
      <c r="F16393" t="s">
        <v>23</v>
      </c>
      <c r="G16393">
        <v>2018</v>
      </c>
      <c r="I16393" t="s">
        <v>21</v>
      </c>
      <c r="J16393" t="s">
        <v>22</v>
      </c>
    </row>
    <row r="16394" spans="1:10">
      <c r="A16394" t="s">
        <v>19</v>
      </c>
      <c r="B16394">
        <v>59043</v>
      </c>
      <c r="C16394" t="s">
        <v>1248</v>
      </c>
      <c r="D16394">
        <v>59043</v>
      </c>
      <c r="E16394" t="str">
        <f>"59043"</f>
        <v>59043</v>
      </c>
      <c r="F16394">
        <v>3876999</v>
      </c>
      <c r="G16394">
        <v>2018</v>
      </c>
      <c r="I16394" t="s">
        <v>21</v>
      </c>
      <c r="J16394" t="s">
        <v>22</v>
      </c>
    </row>
    <row r="16395" spans="1:10">
      <c r="A16395" t="s">
        <v>19</v>
      </c>
      <c r="B16395">
        <v>59044</v>
      </c>
      <c r="C16395" t="s">
        <v>1248</v>
      </c>
      <c r="D16395">
        <v>59044</v>
      </c>
      <c r="E16395" t="str">
        <f>"59044"</f>
        <v>59044</v>
      </c>
      <c r="F16395" t="s">
        <v>23</v>
      </c>
      <c r="G16395">
        <v>2018</v>
      </c>
      <c r="I16395" t="s">
        <v>21</v>
      </c>
      <c r="J16395" t="s">
        <v>22</v>
      </c>
    </row>
    <row r="16396" spans="1:10">
      <c r="A16396" t="s">
        <v>19</v>
      </c>
      <c r="B16396">
        <v>59046</v>
      </c>
      <c r="C16396" t="s">
        <v>1248</v>
      </c>
      <c r="D16396">
        <v>59046</v>
      </c>
      <c r="E16396" t="str">
        <f>"59046"</f>
        <v>59046</v>
      </c>
      <c r="F16396" t="s">
        <v>23</v>
      </c>
      <c r="G16396">
        <v>2018</v>
      </c>
      <c r="I16396" t="s">
        <v>21</v>
      </c>
      <c r="J16396" t="s">
        <v>22</v>
      </c>
    </row>
    <row r="16397" spans="1:10">
      <c r="A16397" t="s">
        <v>19</v>
      </c>
      <c r="B16397">
        <v>59047</v>
      </c>
      <c r="C16397" t="s">
        <v>1248</v>
      </c>
      <c r="D16397">
        <v>59047</v>
      </c>
      <c r="E16397" t="str">
        <f>"59047"</f>
        <v>59047</v>
      </c>
      <c r="F16397" t="s">
        <v>23</v>
      </c>
      <c r="G16397">
        <v>2018</v>
      </c>
      <c r="I16397" t="s">
        <v>21</v>
      </c>
      <c r="J16397" t="s">
        <v>22</v>
      </c>
    </row>
    <row r="16398" spans="1:10">
      <c r="A16398" t="s">
        <v>19</v>
      </c>
      <c r="B16398">
        <v>59050</v>
      </c>
      <c r="C16398" t="s">
        <v>1248</v>
      </c>
      <c r="D16398">
        <v>59050</v>
      </c>
      <c r="E16398" t="str">
        <f>"59050"</f>
        <v>59050</v>
      </c>
      <c r="F16398" t="s">
        <v>23</v>
      </c>
      <c r="G16398">
        <v>2018</v>
      </c>
      <c r="I16398" t="s">
        <v>21</v>
      </c>
      <c r="J16398" t="s">
        <v>22</v>
      </c>
    </row>
    <row r="16399" spans="1:10">
      <c r="A16399" t="s">
        <v>19</v>
      </c>
      <c r="B16399">
        <v>59052</v>
      </c>
      <c r="C16399" t="s">
        <v>1248</v>
      </c>
      <c r="D16399">
        <v>59052</v>
      </c>
      <c r="E16399" t="str">
        <f>"59052"</f>
        <v>59052</v>
      </c>
      <c r="F16399" t="s">
        <v>23</v>
      </c>
      <c r="G16399">
        <v>2018</v>
      </c>
      <c r="I16399" t="s">
        <v>21</v>
      </c>
      <c r="J16399" t="s">
        <v>22</v>
      </c>
    </row>
    <row r="16400" spans="1:10">
      <c r="A16400" t="s">
        <v>19</v>
      </c>
      <c r="B16400">
        <v>59053</v>
      </c>
      <c r="C16400" t="s">
        <v>1248</v>
      </c>
      <c r="D16400">
        <v>59053</v>
      </c>
      <c r="E16400" t="str">
        <f>"59053"</f>
        <v>59053</v>
      </c>
      <c r="F16400" t="s">
        <v>23</v>
      </c>
      <c r="G16400">
        <v>2018</v>
      </c>
      <c r="I16400" t="s">
        <v>21</v>
      </c>
      <c r="J16400" t="s">
        <v>22</v>
      </c>
    </row>
    <row r="16401" spans="1:10">
      <c r="A16401" t="s">
        <v>19</v>
      </c>
      <c r="B16401">
        <v>59054</v>
      </c>
      <c r="C16401" t="s">
        <v>1248</v>
      </c>
      <c r="D16401">
        <v>59054</v>
      </c>
      <c r="E16401" t="str">
        <f>"59054"</f>
        <v>59054</v>
      </c>
      <c r="F16401" t="s">
        <v>23</v>
      </c>
      <c r="G16401">
        <v>2018</v>
      </c>
      <c r="I16401" t="s">
        <v>21</v>
      </c>
      <c r="J16401" t="s">
        <v>22</v>
      </c>
    </row>
    <row r="16402" spans="1:10">
      <c r="A16402" t="s">
        <v>19</v>
      </c>
      <c r="B16402">
        <v>59055</v>
      </c>
      <c r="C16402" t="s">
        <v>1248</v>
      </c>
      <c r="D16402">
        <v>59055</v>
      </c>
      <c r="E16402" t="str">
        <f>"59055"</f>
        <v>59055</v>
      </c>
      <c r="F16402" t="s">
        <v>23</v>
      </c>
      <c r="G16402">
        <v>2018</v>
      </c>
      <c r="I16402" t="s">
        <v>21</v>
      </c>
      <c r="J16402" t="s">
        <v>22</v>
      </c>
    </row>
    <row r="16403" spans="1:10">
      <c r="A16403" t="s">
        <v>19</v>
      </c>
      <c r="B16403">
        <v>59057</v>
      </c>
      <c r="C16403" t="s">
        <v>1248</v>
      </c>
      <c r="D16403">
        <v>59057</v>
      </c>
      <c r="E16403" t="str">
        <f>"59057"</f>
        <v>59057</v>
      </c>
      <c r="F16403" t="s">
        <v>23</v>
      </c>
      <c r="G16403">
        <v>2018</v>
      </c>
      <c r="I16403" t="s">
        <v>21</v>
      </c>
      <c r="J16403" t="s">
        <v>22</v>
      </c>
    </row>
    <row r="16404" spans="1:10">
      <c r="A16404" t="s">
        <v>19</v>
      </c>
      <c r="B16404">
        <v>59058</v>
      </c>
      <c r="C16404" t="s">
        <v>1248</v>
      </c>
      <c r="D16404">
        <v>59058</v>
      </c>
      <c r="E16404" t="str">
        <f>"59058"</f>
        <v>59058</v>
      </c>
      <c r="F16404" t="s">
        <v>23</v>
      </c>
      <c r="G16404">
        <v>2018</v>
      </c>
      <c r="I16404" t="s">
        <v>21</v>
      </c>
      <c r="J16404" t="s">
        <v>22</v>
      </c>
    </row>
    <row r="16405" spans="1:10">
      <c r="A16405" t="s">
        <v>19</v>
      </c>
      <c r="B16405">
        <v>59059</v>
      </c>
      <c r="C16405" t="s">
        <v>1248</v>
      </c>
      <c r="D16405">
        <v>59059</v>
      </c>
      <c r="E16405" t="str">
        <f>"59059"</f>
        <v>59059</v>
      </c>
      <c r="F16405" t="s">
        <v>23</v>
      </c>
      <c r="G16405">
        <v>2018</v>
      </c>
      <c r="I16405" t="s">
        <v>21</v>
      </c>
      <c r="J16405" t="s">
        <v>22</v>
      </c>
    </row>
    <row r="16406" spans="1:10">
      <c r="A16406" t="s">
        <v>19</v>
      </c>
      <c r="B16406">
        <v>59061</v>
      </c>
      <c r="C16406" t="s">
        <v>1248</v>
      </c>
      <c r="D16406">
        <v>59061</v>
      </c>
      <c r="E16406" t="str">
        <f>"59061"</f>
        <v>59061</v>
      </c>
      <c r="F16406" t="s">
        <v>23</v>
      </c>
      <c r="G16406">
        <v>2018</v>
      </c>
      <c r="I16406" t="s">
        <v>21</v>
      </c>
      <c r="J16406" t="s">
        <v>22</v>
      </c>
    </row>
    <row r="16407" spans="1:10">
      <c r="A16407" t="s">
        <v>19</v>
      </c>
      <c r="B16407">
        <v>59062</v>
      </c>
      <c r="C16407" t="s">
        <v>1248</v>
      </c>
      <c r="D16407">
        <v>59062</v>
      </c>
      <c r="E16407" t="str">
        <f>"59062"</f>
        <v>59062</v>
      </c>
      <c r="F16407" t="s">
        <v>23</v>
      </c>
      <c r="G16407">
        <v>2018</v>
      </c>
      <c r="I16407" t="s">
        <v>21</v>
      </c>
      <c r="J16407" t="s">
        <v>22</v>
      </c>
    </row>
    <row r="16408" spans="1:10">
      <c r="A16408" t="s">
        <v>19</v>
      </c>
      <c r="B16408">
        <v>59063</v>
      </c>
      <c r="C16408" t="s">
        <v>1248</v>
      </c>
      <c r="D16408">
        <v>59063</v>
      </c>
      <c r="E16408" t="str">
        <f>"59063"</f>
        <v>59063</v>
      </c>
      <c r="F16408" t="s">
        <v>23</v>
      </c>
      <c r="G16408">
        <v>2018</v>
      </c>
      <c r="I16408" t="s">
        <v>21</v>
      </c>
      <c r="J16408" t="s">
        <v>22</v>
      </c>
    </row>
    <row r="16409" spans="1:10">
      <c r="A16409" t="s">
        <v>19</v>
      </c>
      <c r="B16409">
        <v>59064</v>
      </c>
      <c r="C16409" t="s">
        <v>1248</v>
      </c>
      <c r="D16409">
        <v>59064</v>
      </c>
      <c r="E16409" t="str">
        <f>"59064"</f>
        <v>59064</v>
      </c>
      <c r="F16409" t="s">
        <v>23</v>
      </c>
      <c r="G16409">
        <v>2018</v>
      </c>
      <c r="I16409" t="s">
        <v>21</v>
      </c>
      <c r="J16409" t="s">
        <v>22</v>
      </c>
    </row>
    <row r="16410" spans="1:10">
      <c r="A16410" t="s">
        <v>19</v>
      </c>
      <c r="B16410">
        <v>59065</v>
      </c>
      <c r="C16410" t="s">
        <v>1248</v>
      </c>
      <c r="D16410">
        <v>59065</v>
      </c>
      <c r="E16410" t="str">
        <f>"59065"</f>
        <v>59065</v>
      </c>
      <c r="F16410" t="s">
        <v>23</v>
      </c>
      <c r="G16410">
        <v>2018</v>
      </c>
      <c r="I16410" t="s">
        <v>21</v>
      </c>
      <c r="J16410" t="s">
        <v>22</v>
      </c>
    </row>
    <row r="16411" spans="1:10">
      <c r="A16411" t="s">
        <v>19</v>
      </c>
      <c r="B16411">
        <v>59066</v>
      </c>
      <c r="C16411" t="s">
        <v>1248</v>
      </c>
      <c r="D16411">
        <v>59066</v>
      </c>
      <c r="E16411" t="str">
        <f>"59066"</f>
        <v>59066</v>
      </c>
      <c r="F16411" t="s">
        <v>23</v>
      </c>
      <c r="G16411">
        <v>2018</v>
      </c>
      <c r="I16411" t="s">
        <v>21</v>
      </c>
      <c r="J16411" t="s">
        <v>22</v>
      </c>
    </row>
    <row r="16412" spans="1:10">
      <c r="A16412" t="s">
        <v>19</v>
      </c>
      <c r="B16412">
        <v>59067</v>
      </c>
      <c r="C16412" t="s">
        <v>1248</v>
      </c>
      <c r="D16412">
        <v>59067</v>
      </c>
      <c r="E16412" t="str">
        <f>"59067"</f>
        <v>59067</v>
      </c>
      <c r="F16412" t="s">
        <v>23</v>
      </c>
      <c r="G16412">
        <v>2018</v>
      </c>
      <c r="I16412" t="s">
        <v>21</v>
      </c>
      <c r="J16412" t="s">
        <v>22</v>
      </c>
    </row>
    <row r="16413" spans="1:10">
      <c r="A16413" t="s">
        <v>19</v>
      </c>
      <c r="B16413">
        <v>59068</v>
      </c>
      <c r="C16413" t="s">
        <v>1248</v>
      </c>
      <c r="D16413">
        <v>59068</v>
      </c>
      <c r="E16413" t="str">
        <f>"59068"</f>
        <v>59068</v>
      </c>
      <c r="F16413" t="s">
        <v>23</v>
      </c>
      <c r="G16413">
        <v>2018</v>
      </c>
      <c r="I16413" t="s">
        <v>21</v>
      </c>
      <c r="J16413" t="s">
        <v>22</v>
      </c>
    </row>
    <row r="16414" spans="1:10">
      <c r="A16414" t="s">
        <v>19</v>
      </c>
      <c r="B16414">
        <v>59069</v>
      </c>
      <c r="C16414" t="s">
        <v>1248</v>
      </c>
      <c r="D16414">
        <v>59069</v>
      </c>
      <c r="E16414" t="str">
        <f>"59069"</f>
        <v>59069</v>
      </c>
      <c r="F16414" t="s">
        <v>23</v>
      </c>
      <c r="G16414">
        <v>2018</v>
      </c>
      <c r="I16414" t="s">
        <v>21</v>
      </c>
      <c r="J16414" t="s">
        <v>22</v>
      </c>
    </row>
    <row r="16415" spans="1:10">
      <c r="A16415" t="s">
        <v>19</v>
      </c>
      <c r="B16415">
        <v>59070</v>
      </c>
      <c r="C16415" t="s">
        <v>1248</v>
      </c>
      <c r="D16415">
        <v>59070</v>
      </c>
      <c r="E16415" t="str">
        <f>"59070"</f>
        <v>59070</v>
      </c>
      <c r="F16415" t="s">
        <v>23</v>
      </c>
      <c r="G16415">
        <v>2018</v>
      </c>
      <c r="I16415" t="s">
        <v>21</v>
      </c>
      <c r="J16415" t="s">
        <v>22</v>
      </c>
    </row>
    <row r="16416" spans="1:10">
      <c r="A16416" t="s">
        <v>19</v>
      </c>
      <c r="B16416">
        <v>59071</v>
      </c>
      <c r="C16416" t="s">
        <v>1248</v>
      </c>
      <c r="D16416">
        <v>59071</v>
      </c>
      <c r="E16416" t="str">
        <f>"59071"</f>
        <v>59071</v>
      </c>
      <c r="F16416" t="s">
        <v>23</v>
      </c>
      <c r="G16416">
        <v>2018</v>
      </c>
      <c r="I16416" t="s">
        <v>21</v>
      </c>
      <c r="J16416" t="s">
        <v>22</v>
      </c>
    </row>
    <row r="16417" spans="1:10">
      <c r="A16417" t="s">
        <v>19</v>
      </c>
      <c r="B16417">
        <v>59072</v>
      </c>
      <c r="C16417" t="s">
        <v>1248</v>
      </c>
      <c r="D16417">
        <v>59072</v>
      </c>
      <c r="E16417" t="str">
        <f>"59072"</f>
        <v>59072</v>
      </c>
      <c r="F16417">
        <v>24645</v>
      </c>
      <c r="G16417">
        <v>2018</v>
      </c>
      <c r="I16417" t="s">
        <v>21</v>
      </c>
      <c r="J16417" t="s">
        <v>22</v>
      </c>
    </row>
    <row r="16418" spans="1:10">
      <c r="A16418" t="s">
        <v>19</v>
      </c>
      <c r="B16418">
        <v>59074</v>
      </c>
      <c r="C16418" t="s">
        <v>1248</v>
      </c>
      <c r="D16418">
        <v>59074</v>
      </c>
      <c r="E16418" t="str">
        <f>"59074"</f>
        <v>59074</v>
      </c>
      <c r="F16418" t="s">
        <v>23</v>
      </c>
      <c r="G16418">
        <v>2018</v>
      </c>
      <c r="I16418" t="s">
        <v>21</v>
      </c>
      <c r="J16418" t="s">
        <v>22</v>
      </c>
    </row>
    <row r="16419" spans="1:10">
      <c r="A16419" t="s">
        <v>19</v>
      </c>
      <c r="B16419">
        <v>59075</v>
      </c>
      <c r="C16419" t="s">
        <v>1248</v>
      </c>
      <c r="D16419">
        <v>59075</v>
      </c>
      <c r="E16419" t="str">
        <f>"59075"</f>
        <v>59075</v>
      </c>
      <c r="F16419" t="s">
        <v>23</v>
      </c>
      <c r="G16419">
        <v>2018</v>
      </c>
      <c r="I16419" t="s">
        <v>21</v>
      </c>
      <c r="J16419" t="s">
        <v>22</v>
      </c>
    </row>
    <row r="16420" spans="1:10">
      <c r="A16420" t="s">
        <v>19</v>
      </c>
      <c r="B16420">
        <v>59076</v>
      </c>
      <c r="C16420" t="s">
        <v>1248</v>
      </c>
      <c r="D16420">
        <v>59076</v>
      </c>
      <c r="E16420" t="str">
        <f>"59076"</f>
        <v>59076</v>
      </c>
      <c r="F16420" t="s">
        <v>23</v>
      </c>
      <c r="G16420">
        <v>2018</v>
      </c>
      <c r="I16420" t="s">
        <v>21</v>
      </c>
      <c r="J16420" t="s">
        <v>22</v>
      </c>
    </row>
    <row r="16421" spans="1:10">
      <c r="A16421" t="s">
        <v>19</v>
      </c>
      <c r="B16421">
        <v>59077</v>
      </c>
      <c r="C16421" t="s">
        <v>1248</v>
      </c>
      <c r="D16421">
        <v>59077</v>
      </c>
      <c r="E16421" t="str">
        <f>"59077"</f>
        <v>59077</v>
      </c>
      <c r="F16421" t="s">
        <v>23</v>
      </c>
      <c r="G16421">
        <v>2018</v>
      </c>
      <c r="I16421" t="s">
        <v>21</v>
      </c>
      <c r="J16421" t="s">
        <v>22</v>
      </c>
    </row>
    <row r="16422" spans="1:10">
      <c r="A16422" t="s">
        <v>19</v>
      </c>
      <c r="B16422">
        <v>59078</v>
      </c>
      <c r="C16422" t="s">
        <v>1248</v>
      </c>
      <c r="D16422">
        <v>59078</v>
      </c>
      <c r="E16422" t="str">
        <f>"59078"</f>
        <v>59078</v>
      </c>
      <c r="F16422" t="s">
        <v>23</v>
      </c>
      <c r="G16422">
        <v>2018</v>
      </c>
      <c r="I16422" t="s">
        <v>21</v>
      </c>
      <c r="J16422" t="s">
        <v>22</v>
      </c>
    </row>
    <row r="16423" spans="1:10">
      <c r="A16423" t="s">
        <v>19</v>
      </c>
      <c r="B16423">
        <v>59079</v>
      </c>
      <c r="C16423" t="s">
        <v>1248</v>
      </c>
      <c r="D16423">
        <v>59079</v>
      </c>
      <c r="E16423" t="str">
        <f>"59079"</f>
        <v>59079</v>
      </c>
      <c r="F16423" t="s">
        <v>23</v>
      </c>
      <c r="G16423">
        <v>2018</v>
      </c>
      <c r="I16423" t="s">
        <v>21</v>
      </c>
      <c r="J16423" t="s">
        <v>22</v>
      </c>
    </row>
    <row r="16424" spans="1:10">
      <c r="A16424" t="s">
        <v>19</v>
      </c>
      <c r="B16424">
        <v>59081</v>
      </c>
      <c r="C16424" t="s">
        <v>1248</v>
      </c>
      <c r="D16424">
        <v>59081</v>
      </c>
      <c r="E16424" t="str">
        <f>"59081"</f>
        <v>59081</v>
      </c>
      <c r="F16424" t="s">
        <v>23</v>
      </c>
      <c r="G16424">
        <v>2018</v>
      </c>
      <c r="I16424" t="s">
        <v>21</v>
      </c>
      <c r="J16424" t="s">
        <v>22</v>
      </c>
    </row>
    <row r="16425" spans="1:10">
      <c r="A16425" t="s">
        <v>19</v>
      </c>
      <c r="B16425">
        <v>59082</v>
      </c>
      <c r="C16425" t="s">
        <v>1248</v>
      </c>
      <c r="D16425">
        <v>59082</v>
      </c>
      <c r="E16425" t="str">
        <f>"59082"</f>
        <v>59082</v>
      </c>
      <c r="F16425" t="s">
        <v>23</v>
      </c>
      <c r="G16425">
        <v>2018</v>
      </c>
      <c r="I16425" t="s">
        <v>21</v>
      </c>
      <c r="J16425" t="s">
        <v>22</v>
      </c>
    </row>
    <row r="16426" spans="1:10">
      <c r="A16426" t="s">
        <v>19</v>
      </c>
      <c r="B16426">
        <v>59083</v>
      </c>
      <c r="C16426" t="s">
        <v>1248</v>
      </c>
      <c r="D16426">
        <v>59083</v>
      </c>
      <c r="E16426" t="str">
        <f>"59083"</f>
        <v>59083</v>
      </c>
      <c r="F16426" t="s">
        <v>23</v>
      </c>
      <c r="G16426">
        <v>2018</v>
      </c>
      <c r="I16426" t="s">
        <v>21</v>
      </c>
      <c r="J16426" t="s">
        <v>22</v>
      </c>
    </row>
    <row r="16427" spans="1:10">
      <c r="A16427" t="s">
        <v>19</v>
      </c>
      <c r="B16427">
        <v>59085</v>
      </c>
      <c r="C16427" t="s">
        <v>1248</v>
      </c>
      <c r="D16427">
        <v>59085</v>
      </c>
      <c r="E16427" t="str">
        <f>"59085"</f>
        <v>59085</v>
      </c>
      <c r="F16427" t="s">
        <v>23</v>
      </c>
      <c r="G16427">
        <v>2018</v>
      </c>
      <c r="I16427" t="s">
        <v>21</v>
      </c>
      <c r="J16427" t="s">
        <v>22</v>
      </c>
    </row>
    <row r="16428" spans="1:10">
      <c r="A16428" t="s">
        <v>19</v>
      </c>
      <c r="B16428">
        <v>59086</v>
      </c>
      <c r="C16428" t="s">
        <v>1248</v>
      </c>
      <c r="D16428">
        <v>59086</v>
      </c>
      <c r="E16428" t="str">
        <f>"59086"</f>
        <v>59086</v>
      </c>
      <c r="F16428" t="s">
        <v>23</v>
      </c>
      <c r="G16428">
        <v>2018</v>
      </c>
      <c r="I16428" t="s">
        <v>21</v>
      </c>
      <c r="J16428" t="s">
        <v>22</v>
      </c>
    </row>
    <row r="16429" spans="1:10">
      <c r="A16429" t="s">
        <v>19</v>
      </c>
      <c r="B16429">
        <v>59087</v>
      </c>
      <c r="C16429" t="s">
        <v>1248</v>
      </c>
      <c r="D16429">
        <v>59087</v>
      </c>
      <c r="E16429" t="str">
        <f>"59087"</f>
        <v>59087</v>
      </c>
      <c r="F16429" t="s">
        <v>23</v>
      </c>
      <c r="G16429">
        <v>2018</v>
      </c>
      <c r="I16429" t="s">
        <v>21</v>
      </c>
      <c r="J16429" t="s">
        <v>22</v>
      </c>
    </row>
    <row r="16430" spans="1:10">
      <c r="A16430" t="s">
        <v>19</v>
      </c>
      <c r="B16430">
        <v>59088</v>
      </c>
      <c r="C16430" t="s">
        <v>1248</v>
      </c>
      <c r="D16430">
        <v>59088</v>
      </c>
      <c r="E16430" t="str">
        <f>"59088"</f>
        <v>59088</v>
      </c>
      <c r="F16430" t="s">
        <v>23</v>
      </c>
      <c r="G16430">
        <v>2018</v>
      </c>
      <c r="I16430" t="s">
        <v>21</v>
      </c>
      <c r="J16430" t="s">
        <v>22</v>
      </c>
    </row>
    <row r="16431" spans="1:10">
      <c r="A16431" t="s">
        <v>19</v>
      </c>
      <c r="B16431">
        <v>59089</v>
      </c>
      <c r="C16431" t="s">
        <v>1248</v>
      </c>
      <c r="D16431">
        <v>59089</v>
      </c>
      <c r="E16431" t="str">
        <f>"59089"</f>
        <v>59089</v>
      </c>
      <c r="F16431" t="s">
        <v>23</v>
      </c>
      <c r="G16431">
        <v>2018</v>
      </c>
      <c r="I16431" t="s">
        <v>21</v>
      </c>
      <c r="J16431" t="s">
        <v>22</v>
      </c>
    </row>
    <row r="16432" spans="1:10">
      <c r="A16432" t="s">
        <v>19</v>
      </c>
      <c r="B16432">
        <v>59101</v>
      </c>
      <c r="C16432" t="s">
        <v>1248</v>
      </c>
      <c r="D16432">
        <v>59101</v>
      </c>
      <c r="E16432" t="str">
        <f>"59101"</f>
        <v>59101</v>
      </c>
      <c r="F16432">
        <v>2907463</v>
      </c>
      <c r="G16432">
        <v>2018</v>
      </c>
      <c r="I16432" t="s">
        <v>21</v>
      </c>
      <c r="J16432" t="s">
        <v>22</v>
      </c>
    </row>
    <row r="16433" spans="1:10">
      <c r="A16433" t="s">
        <v>19</v>
      </c>
      <c r="B16433">
        <v>59102</v>
      </c>
      <c r="C16433" t="s">
        <v>1248</v>
      </c>
      <c r="D16433">
        <v>59102</v>
      </c>
      <c r="E16433" t="str">
        <f>"59102"</f>
        <v>59102</v>
      </c>
      <c r="F16433" t="s">
        <v>23</v>
      </c>
      <c r="G16433">
        <v>2018</v>
      </c>
      <c r="I16433" t="s">
        <v>21</v>
      </c>
      <c r="J16433" t="s">
        <v>22</v>
      </c>
    </row>
    <row r="16434" spans="1:10">
      <c r="A16434" t="s">
        <v>19</v>
      </c>
      <c r="B16434">
        <v>59105</v>
      </c>
      <c r="C16434" t="s">
        <v>1248</v>
      </c>
      <c r="D16434">
        <v>59105</v>
      </c>
      <c r="E16434" t="str">
        <f>"59105"</f>
        <v>59105</v>
      </c>
      <c r="F16434" t="s">
        <v>23</v>
      </c>
      <c r="G16434">
        <v>2018</v>
      </c>
      <c r="I16434" t="s">
        <v>21</v>
      </c>
      <c r="J16434" t="s">
        <v>22</v>
      </c>
    </row>
    <row r="16435" spans="1:10">
      <c r="A16435" t="s">
        <v>19</v>
      </c>
      <c r="B16435">
        <v>59106</v>
      </c>
      <c r="C16435" t="s">
        <v>1248</v>
      </c>
      <c r="D16435">
        <v>59106</v>
      </c>
      <c r="E16435" t="str">
        <f>"59106"</f>
        <v>59106</v>
      </c>
      <c r="F16435" t="s">
        <v>23</v>
      </c>
      <c r="G16435">
        <v>2018</v>
      </c>
      <c r="I16435" t="s">
        <v>21</v>
      </c>
      <c r="J16435" t="s">
        <v>22</v>
      </c>
    </row>
    <row r="16436" spans="1:10">
      <c r="A16436" t="s">
        <v>19</v>
      </c>
      <c r="B16436">
        <v>59201</v>
      </c>
      <c r="C16436" t="s">
        <v>1248</v>
      </c>
      <c r="D16436">
        <v>59201</v>
      </c>
      <c r="E16436" t="str">
        <f>"59201"</f>
        <v>59201</v>
      </c>
      <c r="F16436" t="s">
        <v>23</v>
      </c>
      <c r="G16436">
        <v>2018</v>
      </c>
      <c r="I16436" t="s">
        <v>21</v>
      </c>
      <c r="J16436" t="s">
        <v>22</v>
      </c>
    </row>
    <row r="16437" spans="1:10">
      <c r="A16437" t="s">
        <v>19</v>
      </c>
      <c r="B16437">
        <v>59211</v>
      </c>
      <c r="C16437" t="s">
        <v>1248</v>
      </c>
      <c r="D16437">
        <v>59211</v>
      </c>
      <c r="E16437" t="str">
        <f>"59211"</f>
        <v>59211</v>
      </c>
      <c r="F16437" t="s">
        <v>23</v>
      </c>
      <c r="G16437">
        <v>2018</v>
      </c>
      <c r="I16437" t="s">
        <v>21</v>
      </c>
      <c r="J16437" t="s">
        <v>22</v>
      </c>
    </row>
    <row r="16438" spans="1:10">
      <c r="A16438" t="s">
        <v>19</v>
      </c>
      <c r="B16438">
        <v>59212</v>
      </c>
      <c r="C16438" t="s">
        <v>1248</v>
      </c>
      <c r="D16438">
        <v>59212</v>
      </c>
      <c r="E16438" t="str">
        <f>"59212"</f>
        <v>59212</v>
      </c>
      <c r="F16438" t="s">
        <v>23</v>
      </c>
      <c r="G16438">
        <v>2018</v>
      </c>
      <c r="I16438" t="s">
        <v>21</v>
      </c>
      <c r="J16438" t="s">
        <v>22</v>
      </c>
    </row>
    <row r="16439" spans="1:10">
      <c r="A16439" t="s">
        <v>19</v>
      </c>
      <c r="B16439">
        <v>59213</v>
      </c>
      <c r="C16439" t="s">
        <v>1248</v>
      </c>
      <c r="D16439">
        <v>59213</v>
      </c>
      <c r="E16439" t="str">
        <f>"59213"</f>
        <v>59213</v>
      </c>
      <c r="F16439" t="s">
        <v>23</v>
      </c>
      <c r="G16439">
        <v>2018</v>
      </c>
      <c r="I16439" t="s">
        <v>21</v>
      </c>
      <c r="J16439" t="s">
        <v>22</v>
      </c>
    </row>
    <row r="16440" spans="1:10">
      <c r="A16440" t="s">
        <v>19</v>
      </c>
      <c r="B16440">
        <v>59214</v>
      </c>
      <c r="C16440" t="s">
        <v>1248</v>
      </c>
      <c r="D16440">
        <v>59214</v>
      </c>
      <c r="E16440" t="str">
        <f>"59214"</f>
        <v>59214</v>
      </c>
      <c r="F16440" t="s">
        <v>23</v>
      </c>
      <c r="G16440">
        <v>2018</v>
      </c>
      <c r="I16440" t="s">
        <v>21</v>
      </c>
      <c r="J16440" t="s">
        <v>22</v>
      </c>
    </row>
    <row r="16441" spans="1:10">
      <c r="A16441" t="s">
        <v>19</v>
      </c>
      <c r="B16441">
        <v>59215</v>
      </c>
      <c r="C16441" t="s">
        <v>1248</v>
      </c>
      <c r="D16441">
        <v>59215</v>
      </c>
      <c r="E16441" t="str">
        <f>"59215"</f>
        <v>59215</v>
      </c>
      <c r="F16441" t="s">
        <v>23</v>
      </c>
      <c r="G16441">
        <v>2018</v>
      </c>
      <c r="I16441" t="s">
        <v>21</v>
      </c>
      <c r="J16441" t="s">
        <v>22</v>
      </c>
    </row>
    <row r="16442" spans="1:10">
      <c r="A16442" t="s">
        <v>19</v>
      </c>
      <c r="B16442">
        <v>59217</v>
      </c>
      <c r="C16442" t="s">
        <v>1248</v>
      </c>
      <c r="D16442">
        <v>59217</v>
      </c>
      <c r="E16442" t="str">
        <f>"59217"</f>
        <v>59217</v>
      </c>
      <c r="F16442" t="s">
        <v>23</v>
      </c>
      <c r="G16442">
        <v>2018</v>
      </c>
      <c r="I16442" t="s">
        <v>21</v>
      </c>
      <c r="J16442" t="s">
        <v>22</v>
      </c>
    </row>
    <row r="16443" spans="1:10">
      <c r="A16443" t="s">
        <v>19</v>
      </c>
      <c r="B16443">
        <v>59218</v>
      </c>
      <c r="C16443" t="s">
        <v>1248</v>
      </c>
      <c r="D16443">
        <v>59218</v>
      </c>
      <c r="E16443" t="str">
        <f>"59218"</f>
        <v>59218</v>
      </c>
      <c r="F16443" t="s">
        <v>23</v>
      </c>
      <c r="G16443">
        <v>2018</v>
      </c>
      <c r="I16443" t="s">
        <v>21</v>
      </c>
      <c r="J16443" t="s">
        <v>22</v>
      </c>
    </row>
    <row r="16444" spans="1:10">
      <c r="A16444" t="s">
        <v>19</v>
      </c>
      <c r="B16444">
        <v>59219</v>
      </c>
      <c r="C16444" t="s">
        <v>1248</v>
      </c>
      <c r="D16444">
        <v>59219</v>
      </c>
      <c r="E16444" t="str">
        <f>"59219"</f>
        <v>59219</v>
      </c>
      <c r="F16444" t="s">
        <v>23</v>
      </c>
      <c r="G16444">
        <v>2018</v>
      </c>
      <c r="I16444" t="s">
        <v>21</v>
      </c>
      <c r="J16444" t="s">
        <v>22</v>
      </c>
    </row>
    <row r="16445" spans="1:10">
      <c r="A16445" t="s">
        <v>19</v>
      </c>
      <c r="B16445">
        <v>59221</v>
      </c>
      <c r="C16445" t="s">
        <v>1248</v>
      </c>
      <c r="D16445">
        <v>59221</v>
      </c>
      <c r="E16445" t="str">
        <f>"59221"</f>
        <v>59221</v>
      </c>
      <c r="F16445" t="s">
        <v>23</v>
      </c>
      <c r="G16445">
        <v>2018</v>
      </c>
      <c r="I16445" t="s">
        <v>21</v>
      </c>
      <c r="J16445" t="s">
        <v>22</v>
      </c>
    </row>
    <row r="16446" spans="1:10">
      <c r="A16446" t="s">
        <v>19</v>
      </c>
      <c r="B16446">
        <v>59222</v>
      </c>
      <c r="C16446" t="s">
        <v>1248</v>
      </c>
      <c r="D16446">
        <v>59222</v>
      </c>
      <c r="E16446" t="str">
        <f>"59222"</f>
        <v>59222</v>
      </c>
      <c r="F16446" t="s">
        <v>23</v>
      </c>
      <c r="G16446">
        <v>2018</v>
      </c>
      <c r="I16446" t="s">
        <v>21</v>
      </c>
      <c r="J16446" t="s">
        <v>22</v>
      </c>
    </row>
    <row r="16447" spans="1:10">
      <c r="A16447" t="s">
        <v>19</v>
      </c>
      <c r="B16447">
        <v>59223</v>
      </c>
      <c r="C16447" t="s">
        <v>1248</v>
      </c>
      <c r="D16447">
        <v>59223</v>
      </c>
      <c r="E16447" t="str">
        <f>"59223"</f>
        <v>59223</v>
      </c>
      <c r="F16447" t="s">
        <v>23</v>
      </c>
      <c r="G16447">
        <v>2018</v>
      </c>
      <c r="I16447" t="s">
        <v>21</v>
      </c>
      <c r="J16447" t="s">
        <v>22</v>
      </c>
    </row>
    <row r="16448" spans="1:10">
      <c r="A16448" t="s">
        <v>19</v>
      </c>
      <c r="B16448">
        <v>59225</v>
      </c>
      <c r="C16448" t="s">
        <v>1248</v>
      </c>
      <c r="D16448">
        <v>59225</v>
      </c>
      <c r="E16448" t="str">
        <f>"59225"</f>
        <v>59225</v>
      </c>
      <c r="F16448" t="s">
        <v>23</v>
      </c>
      <c r="G16448">
        <v>2018</v>
      </c>
      <c r="I16448" t="s">
        <v>21</v>
      </c>
      <c r="J16448" t="s">
        <v>22</v>
      </c>
    </row>
    <row r="16449" spans="1:10">
      <c r="A16449" t="s">
        <v>19</v>
      </c>
      <c r="B16449">
        <v>59226</v>
      </c>
      <c r="C16449" t="s">
        <v>1248</v>
      </c>
      <c r="D16449">
        <v>59226</v>
      </c>
      <c r="E16449" t="str">
        <f>"59226"</f>
        <v>59226</v>
      </c>
      <c r="F16449" t="s">
        <v>23</v>
      </c>
      <c r="G16449">
        <v>2018</v>
      </c>
      <c r="I16449" t="s">
        <v>21</v>
      </c>
      <c r="J16449" t="s">
        <v>22</v>
      </c>
    </row>
    <row r="16450" spans="1:10">
      <c r="A16450" t="s">
        <v>19</v>
      </c>
      <c r="B16450">
        <v>59230</v>
      </c>
      <c r="C16450" t="s">
        <v>1248</v>
      </c>
      <c r="D16450">
        <v>59230</v>
      </c>
      <c r="E16450" t="str">
        <f>"59230"</f>
        <v>59230</v>
      </c>
      <c r="F16450">
        <v>349626</v>
      </c>
      <c r="G16450">
        <v>2018</v>
      </c>
      <c r="I16450" t="s">
        <v>21</v>
      </c>
      <c r="J16450" t="s">
        <v>22</v>
      </c>
    </row>
    <row r="16451" spans="1:10">
      <c r="A16451" t="s">
        <v>19</v>
      </c>
      <c r="B16451">
        <v>59231</v>
      </c>
      <c r="C16451" t="s">
        <v>1248</v>
      </c>
      <c r="D16451">
        <v>59231</v>
      </c>
      <c r="E16451" t="str">
        <f>"59231"</f>
        <v>59231</v>
      </c>
      <c r="F16451" t="s">
        <v>23</v>
      </c>
      <c r="G16451">
        <v>2018</v>
      </c>
      <c r="I16451" t="s">
        <v>21</v>
      </c>
      <c r="J16451" t="s">
        <v>22</v>
      </c>
    </row>
    <row r="16452" spans="1:10">
      <c r="A16452" t="s">
        <v>19</v>
      </c>
      <c r="B16452">
        <v>59240</v>
      </c>
      <c r="C16452" t="s">
        <v>1248</v>
      </c>
      <c r="D16452">
        <v>59240</v>
      </c>
      <c r="E16452" t="str">
        <f>"59240"</f>
        <v>59240</v>
      </c>
      <c r="F16452" t="s">
        <v>23</v>
      </c>
      <c r="G16452">
        <v>2018</v>
      </c>
      <c r="I16452" t="s">
        <v>21</v>
      </c>
      <c r="J16452" t="s">
        <v>22</v>
      </c>
    </row>
    <row r="16453" spans="1:10">
      <c r="A16453" t="s">
        <v>19</v>
      </c>
      <c r="B16453">
        <v>59241</v>
      </c>
      <c r="C16453" t="s">
        <v>1248</v>
      </c>
      <c r="D16453">
        <v>59241</v>
      </c>
      <c r="E16453" t="str">
        <f>"59241"</f>
        <v>59241</v>
      </c>
      <c r="F16453" t="s">
        <v>23</v>
      </c>
      <c r="G16453">
        <v>2018</v>
      </c>
      <c r="I16453" t="s">
        <v>21</v>
      </c>
      <c r="J16453" t="s">
        <v>22</v>
      </c>
    </row>
    <row r="16454" spans="1:10">
      <c r="A16454" t="s">
        <v>19</v>
      </c>
      <c r="B16454">
        <v>59242</v>
      </c>
      <c r="C16454" t="s">
        <v>1248</v>
      </c>
      <c r="D16454">
        <v>59242</v>
      </c>
      <c r="E16454" t="str">
        <f>"59242"</f>
        <v>59242</v>
      </c>
      <c r="F16454" t="s">
        <v>23</v>
      </c>
      <c r="G16454">
        <v>2018</v>
      </c>
      <c r="I16454" t="s">
        <v>21</v>
      </c>
      <c r="J16454" t="s">
        <v>22</v>
      </c>
    </row>
    <row r="16455" spans="1:10">
      <c r="A16455" t="s">
        <v>19</v>
      </c>
      <c r="B16455">
        <v>59243</v>
      </c>
      <c r="C16455" t="s">
        <v>1248</v>
      </c>
      <c r="D16455">
        <v>59243</v>
      </c>
      <c r="E16455" t="str">
        <f>"59243"</f>
        <v>59243</v>
      </c>
      <c r="F16455" t="s">
        <v>23</v>
      </c>
      <c r="G16455">
        <v>2018</v>
      </c>
      <c r="I16455" t="s">
        <v>21</v>
      </c>
      <c r="J16455" t="s">
        <v>22</v>
      </c>
    </row>
    <row r="16456" spans="1:10">
      <c r="A16456" t="s">
        <v>19</v>
      </c>
      <c r="B16456">
        <v>59244</v>
      </c>
      <c r="C16456" t="s">
        <v>1248</v>
      </c>
      <c r="D16456">
        <v>59244</v>
      </c>
      <c r="E16456" t="str">
        <f>"59244"</f>
        <v>59244</v>
      </c>
      <c r="F16456" t="s">
        <v>23</v>
      </c>
      <c r="G16456">
        <v>2018</v>
      </c>
      <c r="I16456" t="s">
        <v>21</v>
      </c>
      <c r="J16456" t="s">
        <v>22</v>
      </c>
    </row>
    <row r="16457" spans="1:10">
      <c r="A16457" t="s">
        <v>19</v>
      </c>
      <c r="B16457">
        <v>59247</v>
      </c>
      <c r="C16457" t="s">
        <v>1248</v>
      </c>
      <c r="D16457">
        <v>59247</v>
      </c>
      <c r="E16457" t="str">
        <f>"59247"</f>
        <v>59247</v>
      </c>
      <c r="F16457" t="s">
        <v>23</v>
      </c>
      <c r="G16457">
        <v>2018</v>
      </c>
      <c r="I16457" t="s">
        <v>21</v>
      </c>
      <c r="J16457" t="s">
        <v>22</v>
      </c>
    </row>
    <row r="16458" spans="1:10">
      <c r="A16458" t="s">
        <v>19</v>
      </c>
      <c r="B16458">
        <v>59248</v>
      </c>
      <c r="C16458" t="s">
        <v>1248</v>
      </c>
      <c r="D16458">
        <v>59248</v>
      </c>
      <c r="E16458" t="str">
        <f>"59248"</f>
        <v>59248</v>
      </c>
      <c r="F16458" t="s">
        <v>23</v>
      </c>
      <c r="G16458">
        <v>2018</v>
      </c>
      <c r="I16458" t="s">
        <v>21</v>
      </c>
      <c r="J16458" t="s">
        <v>22</v>
      </c>
    </row>
    <row r="16459" spans="1:10">
      <c r="A16459" t="s">
        <v>19</v>
      </c>
      <c r="B16459">
        <v>59250</v>
      </c>
      <c r="C16459" t="s">
        <v>1248</v>
      </c>
      <c r="D16459">
        <v>59250</v>
      </c>
      <c r="E16459" t="str">
        <f>"59250"</f>
        <v>59250</v>
      </c>
      <c r="F16459" t="s">
        <v>23</v>
      </c>
      <c r="G16459">
        <v>2018</v>
      </c>
      <c r="I16459" t="s">
        <v>21</v>
      </c>
      <c r="J16459" t="s">
        <v>22</v>
      </c>
    </row>
    <row r="16460" spans="1:10">
      <c r="A16460" t="s">
        <v>19</v>
      </c>
      <c r="B16460">
        <v>59252</v>
      </c>
      <c r="C16460" t="s">
        <v>1248</v>
      </c>
      <c r="D16460">
        <v>59252</v>
      </c>
      <c r="E16460" t="str">
        <f>"59252"</f>
        <v>59252</v>
      </c>
      <c r="F16460" t="s">
        <v>23</v>
      </c>
      <c r="G16460">
        <v>2018</v>
      </c>
      <c r="I16460" t="s">
        <v>21</v>
      </c>
      <c r="J16460" t="s">
        <v>22</v>
      </c>
    </row>
    <row r="16461" spans="1:10">
      <c r="A16461" t="s">
        <v>19</v>
      </c>
      <c r="B16461">
        <v>59253</v>
      </c>
      <c r="C16461" t="s">
        <v>1248</v>
      </c>
      <c r="D16461">
        <v>59253</v>
      </c>
      <c r="E16461" t="str">
        <f>"59253"</f>
        <v>59253</v>
      </c>
      <c r="F16461" t="s">
        <v>23</v>
      </c>
      <c r="G16461">
        <v>2018</v>
      </c>
      <c r="I16461" t="s">
        <v>21</v>
      </c>
      <c r="J16461" t="s">
        <v>22</v>
      </c>
    </row>
    <row r="16462" spans="1:10">
      <c r="A16462" t="s">
        <v>19</v>
      </c>
      <c r="B16462">
        <v>59254</v>
      </c>
      <c r="C16462" t="s">
        <v>1248</v>
      </c>
      <c r="D16462">
        <v>59254</v>
      </c>
      <c r="E16462" t="str">
        <f>"59254"</f>
        <v>59254</v>
      </c>
      <c r="F16462" t="s">
        <v>23</v>
      </c>
      <c r="G16462">
        <v>2018</v>
      </c>
      <c r="I16462" t="s">
        <v>21</v>
      </c>
      <c r="J16462" t="s">
        <v>22</v>
      </c>
    </row>
    <row r="16463" spans="1:10">
      <c r="A16463" t="s">
        <v>19</v>
      </c>
      <c r="B16463">
        <v>59255</v>
      </c>
      <c r="C16463" t="s">
        <v>1248</v>
      </c>
      <c r="D16463">
        <v>59255</v>
      </c>
      <c r="E16463" t="str">
        <f>"59255"</f>
        <v>59255</v>
      </c>
      <c r="F16463">
        <v>5454993</v>
      </c>
      <c r="G16463">
        <v>2018</v>
      </c>
      <c r="I16463" t="s">
        <v>21</v>
      </c>
      <c r="J16463" t="s">
        <v>22</v>
      </c>
    </row>
    <row r="16464" spans="1:10">
      <c r="A16464" t="s">
        <v>19</v>
      </c>
      <c r="B16464">
        <v>59256</v>
      </c>
      <c r="C16464" t="s">
        <v>1248</v>
      </c>
      <c r="D16464">
        <v>59256</v>
      </c>
      <c r="E16464" t="str">
        <f>"59256"</f>
        <v>59256</v>
      </c>
      <c r="F16464" t="s">
        <v>23</v>
      </c>
      <c r="G16464">
        <v>2018</v>
      </c>
      <c r="I16464" t="s">
        <v>21</v>
      </c>
      <c r="J16464" t="s">
        <v>22</v>
      </c>
    </row>
    <row r="16465" spans="1:10">
      <c r="A16465" t="s">
        <v>19</v>
      </c>
      <c r="B16465">
        <v>59257</v>
      </c>
      <c r="C16465" t="s">
        <v>1248</v>
      </c>
      <c r="D16465">
        <v>59257</v>
      </c>
      <c r="E16465" t="str">
        <f>"59257"</f>
        <v>59257</v>
      </c>
      <c r="F16465" t="s">
        <v>23</v>
      </c>
      <c r="G16465">
        <v>2018</v>
      </c>
      <c r="I16465" t="s">
        <v>21</v>
      </c>
      <c r="J16465" t="s">
        <v>22</v>
      </c>
    </row>
    <row r="16466" spans="1:10">
      <c r="A16466" t="s">
        <v>19</v>
      </c>
      <c r="B16466">
        <v>59258</v>
      </c>
      <c r="C16466" t="s">
        <v>1248</v>
      </c>
      <c r="D16466">
        <v>59258</v>
      </c>
      <c r="E16466" t="str">
        <f>"59258"</f>
        <v>59258</v>
      </c>
      <c r="F16466" t="s">
        <v>23</v>
      </c>
      <c r="G16466">
        <v>2018</v>
      </c>
      <c r="I16466" t="s">
        <v>21</v>
      </c>
      <c r="J16466" t="s">
        <v>22</v>
      </c>
    </row>
    <row r="16467" spans="1:10">
      <c r="A16467" t="s">
        <v>19</v>
      </c>
      <c r="B16467">
        <v>59259</v>
      </c>
      <c r="C16467" t="s">
        <v>1248</v>
      </c>
      <c r="D16467">
        <v>59259</v>
      </c>
      <c r="E16467" t="str">
        <f>"59259"</f>
        <v>59259</v>
      </c>
      <c r="F16467" t="s">
        <v>23</v>
      </c>
      <c r="G16467">
        <v>2018</v>
      </c>
      <c r="I16467" t="s">
        <v>21</v>
      </c>
      <c r="J16467" t="s">
        <v>22</v>
      </c>
    </row>
    <row r="16468" spans="1:10">
      <c r="A16468" t="s">
        <v>19</v>
      </c>
      <c r="B16468">
        <v>59260</v>
      </c>
      <c r="C16468" t="s">
        <v>1248</v>
      </c>
      <c r="D16468">
        <v>59260</v>
      </c>
      <c r="E16468" t="str">
        <f>"59260"</f>
        <v>59260</v>
      </c>
      <c r="F16468" t="s">
        <v>23</v>
      </c>
      <c r="G16468">
        <v>2018</v>
      </c>
      <c r="I16468" t="s">
        <v>21</v>
      </c>
      <c r="J16468" t="s">
        <v>22</v>
      </c>
    </row>
    <row r="16469" spans="1:10">
      <c r="A16469" t="s">
        <v>19</v>
      </c>
      <c r="B16469">
        <v>59261</v>
      </c>
      <c r="C16469" t="s">
        <v>1248</v>
      </c>
      <c r="D16469">
        <v>59261</v>
      </c>
      <c r="E16469" t="str">
        <f>"59261"</f>
        <v>59261</v>
      </c>
      <c r="F16469" t="s">
        <v>23</v>
      </c>
      <c r="G16469">
        <v>2018</v>
      </c>
      <c r="I16469" t="s">
        <v>21</v>
      </c>
      <c r="J16469" t="s">
        <v>22</v>
      </c>
    </row>
    <row r="16470" spans="1:10">
      <c r="A16470" t="s">
        <v>19</v>
      </c>
      <c r="B16470">
        <v>59262</v>
      </c>
      <c r="C16470" t="s">
        <v>1248</v>
      </c>
      <c r="D16470">
        <v>59262</v>
      </c>
      <c r="E16470" t="str">
        <f>"59262"</f>
        <v>59262</v>
      </c>
      <c r="F16470" t="s">
        <v>23</v>
      </c>
      <c r="G16470">
        <v>2018</v>
      </c>
      <c r="I16470" t="s">
        <v>21</v>
      </c>
      <c r="J16470" t="s">
        <v>22</v>
      </c>
    </row>
    <row r="16471" spans="1:10">
      <c r="A16471" t="s">
        <v>19</v>
      </c>
      <c r="B16471">
        <v>59263</v>
      </c>
      <c r="C16471" t="s">
        <v>1248</v>
      </c>
      <c r="D16471">
        <v>59263</v>
      </c>
      <c r="E16471" t="str">
        <f>"59263"</f>
        <v>59263</v>
      </c>
      <c r="F16471" t="s">
        <v>23</v>
      </c>
      <c r="G16471">
        <v>2018</v>
      </c>
      <c r="I16471" t="s">
        <v>21</v>
      </c>
      <c r="J16471" t="s">
        <v>22</v>
      </c>
    </row>
    <row r="16472" spans="1:10">
      <c r="A16472" t="s">
        <v>19</v>
      </c>
      <c r="B16472">
        <v>59270</v>
      </c>
      <c r="C16472" t="s">
        <v>1248</v>
      </c>
      <c r="D16472">
        <v>59270</v>
      </c>
      <c r="E16472" t="str">
        <f>"59270"</f>
        <v>59270</v>
      </c>
      <c r="F16472">
        <v>261888</v>
      </c>
      <c r="G16472">
        <v>2018</v>
      </c>
      <c r="I16472" t="s">
        <v>21</v>
      </c>
      <c r="J16472" t="s">
        <v>22</v>
      </c>
    </row>
    <row r="16473" spans="1:10">
      <c r="A16473" t="s">
        <v>19</v>
      </c>
      <c r="B16473">
        <v>59273</v>
      </c>
      <c r="C16473" t="s">
        <v>1248</v>
      </c>
      <c r="D16473">
        <v>59273</v>
      </c>
      <c r="E16473" t="str">
        <f>"59273"</f>
        <v>59273</v>
      </c>
      <c r="F16473" t="s">
        <v>23</v>
      </c>
      <c r="G16473">
        <v>2018</v>
      </c>
      <c r="I16473" t="s">
        <v>21</v>
      </c>
      <c r="J16473" t="s">
        <v>22</v>
      </c>
    </row>
    <row r="16474" spans="1:10">
      <c r="A16474" t="s">
        <v>19</v>
      </c>
      <c r="B16474">
        <v>59274</v>
      </c>
      <c r="C16474" t="s">
        <v>1248</v>
      </c>
      <c r="D16474">
        <v>59274</v>
      </c>
      <c r="E16474" t="str">
        <f>"59274"</f>
        <v>59274</v>
      </c>
      <c r="F16474" t="s">
        <v>23</v>
      </c>
      <c r="G16474">
        <v>2018</v>
      </c>
      <c r="I16474" t="s">
        <v>21</v>
      </c>
      <c r="J16474" t="s">
        <v>22</v>
      </c>
    </row>
    <row r="16475" spans="1:10">
      <c r="A16475" t="s">
        <v>19</v>
      </c>
      <c r="B16475">
        <v>59275</v>
      </c>
      <c r="C16475" t="s">
        <v>1248</v>
      </c>
      <c r="D16475">
        <v>59275</v>
      </c>
      <c r="E16475" t="str">
        <f>"59275"</f>
        <v>59275</v>
      </c>
      <c r="F16475" t="s">
        <v>23</v>
      </c>
      <c r="G16475">
        <v>2018</v>
      </c>
      <c r="I16475" t="s">
        <v>21</v>
      </c>
      <c r="J16475" t="s">
        <v>22</v>
      </c>
    </row>
    <row r="16476" spans="1:10">
      <c r="A16476" t="s">
        <v>19</v>
      </c>
      <c r="B16476">
        <v>59276</v>
      </c>
      <c r="C16476" t="s">
        <v>1248</v>
      </c>
      <c r="D16476">
        <v>59276</v>
      </c>
      <c r="E16476" t="str">
        <f>"59276"</f>
        <v>59276</v>
      </c>
      <c r="F16476" t="s">
        <v>23</v>
      </c>
      <c r="G16476">
        <v>2018</v>
      </c>
      <c r="I16476" t="s">
        <v>21</v>
      </c>
      <c r="J16476" t="s">
        <v>22</v>
      </c>
    </row>
    <row r="16477" spans="1:10">
      <c r="A16477" t="s">
        <v>19</v>
      </c>
      <c r="B16477">
        <v>59301</v>
      </c>
      <c r="C16477" t="s">
        <v>1248</v>
      </c>
      <c r="D16477">
        <v>59301</v>
      </c>
      <c r="E16477" t="str">
        <f>"59301"</f>
        <v>59301</v>
      </c>
      <c r="F16477" t="s">
        <v>23</v>
      </c>
      <c r="G16477">
        <v>2018</v>
      </c>
      <c r="I16477" t="s">
        <v>21</v>
      </c>
      <c r="J16477" t="s">
        <v>22</v>
      </c>
    </row>
    <row r="16478" spans="1:10">
      <c r="A16478" t="s">
        <v>19</v>
      </c>
      <c r="B16478">
        <v>59311</v>
      </c>
      <c r="C16478" t="s">
        <v>1248</v>
      </c>
      <c r="D16478">
        <v>59311</v>
      </c>
      <c r="E16478" t="str">
        <f>"59311"</f>
        <v>59311</v>
      </c>
      <c r="F16478" t="s">
        <v>23</v>
      </c>
      <c r="G16478">
        <v>2018</v>
      </c>
      <c r="I16478" t="s">
        <v>21</v>
      </c>
      <c r="J16478" t="s">
        <v>22</v>
      </c>
    </row>
    <row r="16479" spans="1:10">
      <c r="A16479" t="s">
        <v>19</v>
      </c>
      <c r="B16479">
        <v>59312</v>
      </c>
      <c r="C16479" t="s">
        <v>1248</v>
      </c>
      <c r="D16479">
        <v>59312</v>
      </c>
      <c r="E16479" t="str">
        <f>"59312"</f>
        <v>59312</v>
      </c>
      <c r="F16479" t="s">
        <v>23</v>
      </c>
      <c r="G16479">
        <v>2018</v>
      </c>
      <c r="I16479" t="s">
        <v>21</v>
      </c>
      <c r="J16479" t="s">
        <v>22</v>
      </c>
    </row>
    <row r="16480" spans="1:10">
      <c r="A16480" t="s">
        <v>19</v>
      </c>
      <c r="B16480">
        <v>59313</v>
      </c>
      <c r="C16480" t="s">
        <v>1248</v>
      </c>
      <c r="D16480">
        <v>59313</v>
      </c>
      <c r="E16480" t="str">
        <f>"59313"</f>
        <v>59313</v>
      </c>
      <c r="F16480" t="s">
        <v>23</v>
      </c>
      <c r="G16480">
        <v>2018</v>
      </c>
      <c r="I16480" t="s">
        <v>21</v>
      </c>
      <c r="J16480" t="s">
        <v>22</v>
      </c>
    </row>
    <row r="16481" spans="1:10">
      <c r="A16481" t="s">
        <v>19</v>
      </c>
      <c r="B16481">
        <v>59314</v>
      </c>
      <c r="C16481" t="s">
        <v>1248</v>
      </c>
      <c r="D16481">
        <v>59314</v>
      </c>
      <c r="E16481" t="str">
        <f>"59314"</f>
        <v>59314</v>
      </c>
      <c r="F16481" t="s">
        <v>23</v>
      </c>
      <c r="G16481">
        <v>2018</v>
      </c>
      <c r="I16481" t="s">
        <v>21</v>
      </c>
      <c r="J16481" t="s">
        <v>22</v>
      </c>
    </row>
    <row r="16482" spans="1:10">
      <c r="A16482" t="s">
        <v>19</v>
      </c>
      <c r="B16482">
        <v>59315</v>
      </c>
      <c r="C16482" t="s">
        <v>1248</v>
      </c>
      <c r="D16482">
        <v>59315</v>
      </c>
      <c r="E16482" t="str">
        <f>"59315"</f>
        <v>59315</v>
      </c>
      <c r="F16482" t="s">
        <v>23</v>
      </c>
      <c r="G16482">
        <v>2018</v>
      </c>
      <c r="I16482" t="s">
        <v>21</v>
      </c>
      <c r="J16482" t="s">
        <v>22</v>
      </c>
    </row>
    <row r="16483" spans="1:10">
      <c r="A16483" t="s">
        <v>19</v>
      </c>
      <c r="B16483">
        <v>59316</v>
      </c>
      <c r="C16483" t="s">
        <v>1248</v>
      </c>
      <c r="D16483">
        <v>59316</v>
      </c>
      <c r="E16483" t="str">
        <f>"59316"</f>
        <v>59316</v>
      </c>
      <c r="F16483" t="s">
        <v>23</v>
      </c>
      <c r="G16483">
        <v>2018</v>
      </c>
      <c r="I16483" t="s">
        <v>21</v>
      </c>
      <c r="J16483" t="s">
        <v>22</v>
      </c>
    </row>
    <row r="16484" spans="1:10">
      <c r="A16484" t="s">
        <v>19</v>
      </c>
      <c r="B16484">
        <v>59317</v>
      </c>
      <c r="C16484" t="s">
        <v>1248</v>
      </c>
      <c r="D16484">
        <v>59317</v>
      </c>
      <c r="E16484" t="str">
        <f>"59317"</f>
        <v>59317</v>
      </c>
      <c r="F16484" t="s">
        <v>23</v>
      </c>
      <c r="G16484">
        <v>2018</v>
      </c>
      <c r="I16484" t="s">
        <v>21</v>
      </c>
      <c r="J16484" t="s">
        <v>22</v>
      </c>
    </row>
    <row r="16485" spans="1:10">
      <c r="A16485" t="s">
        <v>19</v>
      </c>
      <c r="B16485">
        <v>59318</v>
      </c>
      <c r="C16485" t="s">
        <v>1248</v>
      </c>
      <c r="D16485">
        <v>59318</v>
      </c>
      <c r="E16485" t="str">
        <f>"59318"</f>
        <v>59318</v>
      </c>
      <c r="F16485" t="s">
        <v>23</v>
      </c>
      <c r="G16485">
        <v>2018</v>
      </c>
      <c r="I16485" t="s">
        <v>21</v>
      </c>
      <c r="J16485" t="s">
        <v>22</v>
      </c>
    </row>
    <row r="16486" spans="1:10">
      <c r="A16486" t="s">
        <v>19</v>
      </c>
      <c r="B16486">
        <v>59319</v>
      </c>
      <c r="C16486" t="s">
        <v>1248</v>
      </c>
      <c r="D16486">
        <v>59319</v>
      </c>
      <c r="E16486" t="str">
        <f>"59319"</f>
        <v>59319</v>
      </c>
      <c r="F16486" t="s">
        <v>23</v>
      </c>
      <c r="G16486">
        <v>2018</v>
      </c>
      <c r="I16486" t="s">
        <v>21</v>
      </c>
      <c r="J16486" t="s">
        <v>22</v>
      </c>
    </row>
    <row r="16487" spans="1:10">
      <c r="A16487" t="s">
        <v>19</v>
      </c>
      <c r="B16487">
        <v>59322</v>
      </c>
      <c r="C16487" t="s">
        <v>1248</v>
      </c>
      <c r="D16487">
        <v>59322</v>
      </c>
      <c r="E16487" t="str">
        <f>"59322"</f>
        <v>59322</v>
      </c>
      <c r="F16487" t="s">
        <v>23</v>
      </c>
      <c r="G16487">
        <v>2018</v>
      </c>
      <c r="I16487" t="s">
        <v>21</v>
      </c>
      <c r="J16487" t="s">
        <v>22</v>
      </c>
    </row>
    <row r="16488" spans="1:10">
      <c r="A16488" t="s">
        <v>19</v>
      </c>
      <c r="B16488">
        <v>59323</v>
      </c>
      <c r="C16488" t="s">
        <v>1248</v>
      </c>
      <c r="D16488">
        <v>59323</v>
      </c>
      <c r="E16488" t="str">
        <f>"59323"</f>
        <v>59323</v>
      </c>
      <c r="F16488" t="s">
        <v>23</v>
      </c>
      <c r="G16488">
        <v>2018</v>
      </c>
      <c r="I16488" t="s">
        <v>21</v>
      </c>
      <c r="J16488" t="s">
        <v>22</v>
      </c>
    </row>
    <row r="16489" spans="1:10">
      <c r="A16489" t="s">
        <v>19</v>
      </c>
      <c r="B16489">
        <v>59324</v>
      </c>
      <c r="C16489" t="s">
        <v>1248</v>
      </c>
      <c r="D16489">
        <v>59324</v>
      </c>
      <c r="E16489" t="str">
        <f>"59324"</f>
        <v>59324</v>
      </c>
      <c r="F16489" t="s">
        <v>23</v>
      </c>
      <c r="G16489">
        <v>2018</v>
      </c>
      <c r="I16489" t="s">
        <v>21</v>
      </c>
      <c r="J16489" t="s">
        <v>22</v>
      </c>
    </row>
    <row r="16490" spans="1:10">
      <c r="A16490" t="s">
        <v>19</v>
      </c>
      <c r="B16490">
        <v>59326</v>
      </c>
      <c r="C16490" t="s">
        <v>1248</v>
      </c>
      <c r="D16490">
        <v>59326</v>
      </c>
      <c r="E16490" t="str">
        <f>"59326"</f>
        <v>59326</v>
      </c>
      <c r="F16490" t="s">
        <v>23</v>
      </c>
      <c r="G16490">
        <v>2018</v>
      </c>
      <c r="I16490" t="s">
        <v>21</v>
      </c>
      <c r="J16490" t="s">
        <v>22</v>
      </c>
    </row>
    <row r="16491" spans="1:10">
      <c r="A16491" t="s">
        <v>19</v>
      </c>
      <c r="B16491">
        <v>59327</v>
      </c>
      <c r="C16491" t="s">
        <v>1248</v>
      </c>
      <c r="D16491">
        <v>59327</v>
      </c>
      <c r="E16491" t="str">
        <f>"59327"</f>
        <v>59327</v>
      </c>
      <c r="F16491" t="s">
        <v>23</v>
      </c>
      <c r="G16491">
        <v>2018</v>
      </c>
      <c r="I16491" t="s">
        <v>21</v>
      </c>
      <c r="J16491" t="s">
        <v>22</v>
      </c>
    </row>
    <row r="16492" spans="1:10">
      <c r="A16492" t="s">
        <v>19</v>
      </c>
      <c r="B16492">
        <v>59330</v>
      </c>
      <c r="C16492" t="s">
        <v>1248</v>
      </c>
      <c r="D16492">
        <v>59330</v>
      </c>
      <c r="E16492" t="str">
        <f>"59330"</f>
        <v>59330</v>
      </c>
      <c r="F16492">
        <v>92098</v>
      </c>
      <c r="G16492">
        <v>2018</v>
      </c>
      <c r="I16492" t="s">
        <v>21</v>
      </c>
      <c r="J16492" t="s">
        <v>22</v>
      </c>
    </row>
    <row r="16493" spans="1:10">
      <c r="A16493" t="s">
        <v>19</v>
      </c>
      <c r="B16493">
        <v>59332</v>
      </c>
      <c r="C16493" t="s">
        <v>1248</v>
      </c>
      <c r="D16493">
        <v>59332</v>
      </c>
      <c r="E16493" t="str">
        <f>"59332"</f>
        <v>59332</v>
      </c>
      <c r="F16493" t="s">
        <v>23</v>
      </c>
      <c r="G16493">
        <v>2018</v>
      </c>
      <c r="I16493" t="s">
        <v>21</v>
      </c>
      <c r="J16493" t="s">
        <v>22</v>
      </c>
    </row>
    <row r="16494" spans="1:10">
      <c r="A16494" t="s">
        <v>19</v>
      </c>
      <c r="B16494">
        <v>59333</v>
      </c>
      <c r="C16494" t="s">
        <v>1248</v>
      </c>
      <c r="D16494">
        <v>59333</v>
      </c>
      <c r="E16494" t="str">
        <f>"59333"</f>
        <v>59333</v>
      </c>
      <c r="F16494" t="s">
        <v>23</v>
      </c>
      <c r="G16494">
        <v>2018</v>
      </c>
      <c r="I16494" t="s">
        <v>21</v>
      </c>
      <c r="J16494" t="s">
        <v>22</v>
      </c>
    </row>
    <row r="16495" spans="1:10">
      <c r="A16495" t="s">
        <v>19</v>
      </c>
      <c r="B16495">
        <v>59336</v>
      </c>
      <c r="C16495" t="s">
        <v>1248</v>
      </c>
      <c r="D16495">
        <v>59336</v>
      </c>
      <c r="E16495" t="str">
        <f>"59336"</f>
        <v>59336</v>
      </c>
      <c r="F16495" t="s">
        <v>23</v>
      </c>
      <c r="G16495">
        <v>2018</v>
      </c>
      <c r="I16495" t="s">
        <v>21</v>
      </c>
      <c r="J16495" t="s">
        <v>22</v>
      </c>
    </row>
    <row r="16496" spans="1:10">
      <c r="A16496" t="s">
        <v>19</v>
      </c>
      <c r="B16496">
        <v>59337</v>
      </c>
      <c r="C16496" t="s">
        <v>1248</v>
      </c>
      <c r="D16496">
        <v>59337</v>
      </c>
      <c r="E16496" t="str">
        <f>"59337"</f>
        <v>59337</v>
      </c>
      <c r="F16496" t="s">
        <v>23</v>
      </c>
      <c r="G16496">
        <v>2018</v>
      </c>
      <c r="I16496" t="s">
        <v>21</v>
      </c>
      <c r="J16496" t="s">
        <v>22</v>
      </c>
    </row>
    <row r="16497" spans="1:10">
      <c r="A16497" t="s">
        <v>19</v>
      </c>
      <c r="B16497">
        <v>59338</v>
      </c>
      <c r="C16497" t="s">
        <v>1248</v>
      </c>
      <c r="D16497">
        <v>59338</v>
      </c>
      <c r="E16497" t="str">
        <f>"59338"</f>
        <v>59338</v>
      </c>
      <c r="F16497" t="s">
        <v>23</v>
      </c>
      <c r="G16497">
        <v>2018</v>
      </c>
      <c r="I16497" t="s">
        <v>21</v>
      </c>
      <c r="J16497" t="s">
        <v>22</v>
      </c>
    </row>
    <row r="16498" spans="1:10">
      <c r="A16498" t="s">
        <v>19</v>
      </c>
      <c r="B16498">
        <v>59339</v>
      </c>
      <c r="C16498" t="s">
        <v>1248</v>
      </c>
      <c r="D16498">
        <v>59339</v>
      </c>
      <c r="E16498" t="str">
        <f>"59339"</f>
        <v>59339</v>
      </c>
      <c r="F16498" t="s">
        <v>23</v>
      </c>
      <c r="G16498">
        <v>2018</v>
      </c>
      <c r="I16498" t="s">
        <v>21</v>
      </c>
      <c r="J16498" t="s">
        <v>22</v>
      </c>
    </row>
    <row r="16499" spans="1:10">
      <c r="A16499" t="s">
        <v>19</v>
      </c>
      <c r="B16499">
        <v>59341</v>
      </c>
      <c r="C16499" t="s">
        <v>1248</v>
      </c>
      <c r="D16499">
        <v>59341</v>
      </c>
      <c r="E16499" t="str">
        <f>"59341"</f>
        <v>59341</v>
      </c>
      <c r="F16499" t="s">
        <v>23</v>
      </c>
      <c r="G16499">
        <v>2018</v>
      </c>
      <c r="I16499" t="s">
        <v>21</v>
      </c>
      <c r="J16499" t="s">
        <v>22</v>
      </c>
    </row>
    <row r="16500" spans="1:10">
      <c r="A16500" t="s">
        <v>19</v>
      </c>
      <c r="B16500">
        <v>59343</v>
      </c>
      <c r="C16500" t="s">
        <v>1248</v>
      </c>
      <c r="D16500">
        <v>59343</v>
      </c>
      <c r="E16500" t="str">
        <f>"59343"</f>
        <v>59343</v>
      </c>
      <c r="F16500" t="s">
        <v>23</v>
      </c>
      <c r="G16500">
        <v>2018</v>
      </c>
      <c r="I16500" t="s">
        <v>21</v>
      </c>
      <c r="J16500" t="s">
        <v>22</v>
      </c>
    </row>
    <row r="16501" spans="1:10">
      <c r="A16501" t="s">
        <v>19</v>
      </c>
      <c r="B16501">
        <v>59344</v>
      </c>
      <c r="C16501" t="s">
        <v>1248</v>
      </c>
      <c r="D16501">
        <v>59344</v>
      </c>
      <c r="E16501" t="str">
        <f>"59344"</f>
        <v>59344</v>
      </c>
      <c r="F16501" t="s">
        <v>23</v>
      </c>
      <c r="G16501">
        <v>2018</v>
      </c>
      <c r="I16501" t="s">
        <v>21</v>
      </c>
      <c r="J16501" t="s">
        <v>22</v>
      </c>
    </row>
    <row r="16502" spans="1:10">
      <c r="A16502" t="s">
        <v>19</v>
      </c>
      <c r="B16502">
        <v>59345</v>
      </c>
      <c r="C16502" t="s">
        <v>1248</v>
      </c>
      <c r="D16502">
        <v>59345</v>
      </c>
      <c r="E16502" t="str">
        <f>"59345"</f>
        <v>59345</v>
      </c>
      <c r="F16502" t="s">
        <v>23</v>
      </c>
      <c r="G16502">
        <v>2018</v>
      </c>
      <c r="I16502" t="s">
        <v>21</v>
      </c>
      <c r="J16502" t="s">
        <v>22</v>
      </c>
    </row>
    <row r="16503" spans="1:10">
      <c r="A16503" t="s">
        <v>19</v>
      </c>
      <c r="B16503">
        <v>59347</v>
      </c>
      <c r="C16503" t="s">
        <v>1248</v>
      </c>
      <c r="D16503">
        <v>59347</v>
      </c>
      <c r="E16503" t="str">
        <f>"59347"</f>
        <v>59347</v>
      </c>
      <c r="F16503" t="s">
        <v>23</v>
      </c>
      <c r="G16503">
        <v>2018</v>
      </c>
      <c r="I16503" t="s">
        <v>21</v>
      </c>
      <c r="J16503" t="s">
        <v>22</v>
      </c>
    </row>
    <row r="16504" spans="1:10">
      <c r="A16504" t="s">
        <v>19</v>
      </c>
      <c r="B16504">
        <v>59349</v>
      </c>
      <c r="C16504" t="s">
        <v>1248</v>
      </c>
      <c r="D16504">
        <v>59349</v>
      </c>
      <c r="E16504" t="str">
        <f>"59349"</f>
        <v>59349</v>
      </c>
      <c r="F16504" t="s">
        <v>23</v>
      </c>
      <c r="G16504">
        <v>2018</v>
      </c>
      <c r="I16504" t="s">
        <v>21</v>
      </c>
      <c r="J16504" t="s">
        <v>22</v>
      </c>
    </row>
    <row r="16505" spans="1:10">
      <c r="A16505" t="s">
        <v>19</v>
      </c>
      <c r="B16505">
        <v>59351</v>
      </c>
      <c r="C16505" t="s">
        <v>1248</v>
      </c>
      <c r="D16505">
        <v>59351</v>
      </c>
      <c r="E16505" t="str">
        <f>"59351"</f>
        <v>59351</v>
      </c>
      <c r="F16505" t="s">
        <v>23</v>
      </c>
      <c r="G16505">
        <v>2018</v>
      </c>
      <c r="I16505" t="s">
        <v>21</v>
      </c>
      <c r="J16505" t="s">
        <v>22</v>
      </c>
    </row>
    <row r="16506" spans="1:10">
      <c r="A16506" t="s">
        <v>19</v>
      </c>
      <c r="B16506">
        <v>59353</v>
      </c>
      <c r="C16506" t="s">
        <v>1248</v>
      </c>
      <c r="D16506">
        <v>59353</v>
      </c>
      <c r="E16506" t="str">
        <f>"59353"</f>
        <v>59353</v>
      </c>
      <c r="F16506" t="s">
        <v>23</v>
      </c>
      <c r="G16506">
        <v>2018</v>
      </c>
      <c r="I16506" t="s">
        <v>21</v>
      </c>
      <c r="J16506" t="s">
        <v>22</v>
      </c>
    </row>
    <row r="16507" spans="1:10">
      <c r="A16507" t="s">
        <v>19</v>
      </c>
      <c r="B16507">
        <v>59401</v>
      </c>
      <c r="C16507" t="s">
        <v>1248</v>
      </c>
      <c r="D16507">
        <v>59401</v>
      </c>
      <c r="E16507" t="str">
        <f>"59401"</f>
        <v>59401</v>
      </c>
      <c r="F16507">
        <v>1956261</v>
      </c>
      <c r="G16507">
        <v>2018</v>
      </c>
      <c r="I16507" t="s">
        <v>21</v>
      </c>
      <c r="J16507" t="s">
        <v>22</v>
      </c>
    </row>
    <row r="16508" spans="1:10">
      <c r="A16508" t="s">
        <v>19</v>
      </c>
      <c r="B16508">
        <v>59402</v>
      </c>
      <c r="C16508" t="s">
        <v>1248</v>
      </c>
      <c r="D16508">
        <v>59402</v>
      </c>
      <c r="E16508" t="str">
        <f>"59402"</f>
        <v>59402</v>
      </c>
      <c r="F16508" t="s">
        <v>23</v>
      </c>
      <c r="G16508">
        <v>2018</v>
      </c>
      <c r="I16508" t="s">
        <v>21</v>
      </c>
      <c r="J16508" t="s">
        <v>22</v>
      </c>
    </row>
    <row r="16509" spans="1:10">
      <c r="A16509" t="s">
        <v>19</v>
      </c>
      <c r="B16509">
        <v>59404</v>
      </c>
      <c r="C16509" t="s">
        <v>1248</v>
      </c>
      <c r="D16509">
        <v>59404</v>
      </c>
      <c r="E16509" t="str">
        <f>"59404"</f>
        <v>59404</v>
      </c>
      <c r="F16509" t="s">
        <v>23</v>
      </c>
      <c r="G16509">
        <v>2018</v>
      </c>
      <c r="I16509" t="s">
        <v>21</v>
      </c>
      <c r="J16509" t="s">
        <v>22</v>
      </c>
    </row>
    <row r="16510" spans="1:10">
      <c r="A16510" t="s">
        <v>19</v>
      </c>
      <c r="B16510">
        <v>59405</v>
      </c>
      <c r="C16510" t="s">
        <v>1248</v>
      </c>
      <c r="D16510">
        <v>59405</v>
      </c>
      <c r="E16510" t="str">
        <f>"59405"</f>
        <v>59405</v>
      </c>
      <c r="F16510">
        <v>2403639</v>
      </c>
      <c r="G16510">
        <v>2018</v>
      </c>
      <c r="I16510" t="s">
        <v>21</v>
      </c>
      <c r="J16510" t="s">
        <v>22</v>
      </c>
    </row>
    <row r="16511" spans="1:10">
      <c r="A16511" t="s">
        <v>19</v>
      </c>
      <c r="B16511">
        <v>59410</v>
      </c>
      <c r="C16511" t="s">
        <v>1248</v>
      </c>
      <c r="D16511">
        <v>59410</v>
      </c>
      <c r="E16511" t="str">
        <f>"59410"</f>
        <v>59410</v>
      </c>
      <c r="F16511" t="s">
        <v>23</v>
      </c>
      <c r="G16511">
        <v>2018</v>
      </c>
      <c r="I16511" t="s">
        <v>21</v>
      </c>
      <c r="J16511" t="s">
        <v>22</v>
      </c>
    </row>
    <row r="16512" spans="1:10">
      <c r="A16512" t="s">
        <v>19</v>
      </c>
      <c r="B16512">
        <v>59411</v>
      </c>
      <c r="C16512" t="s">
        <v>1248</v>
      </c>
      <c r="D16512">
        <v>59411</v>
      </c>
      <c r="E16512" t="str">
        <f>"59411"</f>
        <v>59411</v>
      </c>
      <c r="F16512" t="s">
        <v>23</v>
      </c>
      <c r="G16512">
        <v>2018</v>
      </c>
      <c r="I16512" t="s">
        <v>21</v>
      </c>
      <c r="J16512" t="s">
        <v>22</v>
      </c>
    </row>
    <row r="16513" spans="1:10">
      <c r="A16513" t="s">
        <v>19</v>
      </c>
      <c r="B16513">
        <v>59412</v>
      </c>
      <c r="C16513" t="s">
        <v>1248</v>
      </c>
      <c r="D16513">
        <v>59412</v>
      </c>
      <c r="E16513" t="str">
        <f>"59412"</f>
        <v>59412</v>
      </c>
      <c r="F16513" t="s">
        <v>23</v>
      </c>
      <c r="G16513">
        <v>2018</v>
      </c>
      <c r="I16513" t="s">
        <v>21</v>
      </c>
      <c r="J16513" t="s">
        <v>22</v>
      </c>
    </row>
    <row r="16514" spans="1:10">
      <c r="A16514" t="s">
        <v>19</v>
      </c>
      <c r="B16514">
        <v>59414</v>
      </c>
      <c r="C16514" t="s">
        <v>1248</v>
      </c>
      <c r="D16514">
        <v>59414</v>
      </c>
      <c r="E16514" t="str">
        <f>"59414"</f>
        <v>59414</v>
      </c>
      <c r="F16514" t="s">
        <v>23</v>
      </c>
      <c r="G16514">
        <v>2018</v>
      </c>
      <c r="I16514" t="s">
        <v>21</v>
      </c>
      <c r="J16514" t="s">
        <v>22</v>
      </c>
    </row>
    <row r="16515" spans="1:10">
      <c r="A16515" t="s">
        <v>19</v>
      </c>
      <c r="B16515">
        <v>59416</v>
      </c>
      <c r="C16515" t="s">
        <v>1248</v>
      </c>
      <c r="D16515">
        <v>59416</v>
      </c>
      <c r="E16515" t="str">
        <f>"59416"</f>
        <v>59416</v>
      </c>
      <c r="F16515" t="s">
        <v>23</v>
      </c>
      <c r="G16515">
        <v>2018</v>
      </c>
      <c r="I16515" t="s">
        <v>21</v>
      </c>
      <c r="J16515" t="s">
        <v>22</v>
      </c>
    </row>
    <row r="16516" spans="1:10">
      <c r="A16516" t="s">
        <v>19</v>
      </c>
      <c r="B16516">
        <v>59417</v>
      </c>
      <c r="C16516" t="s">
        <v>1248</v>
      </c>
      <c r="D16516">
        <v>59417</v>
      </c>
      <c r="E16516" t="str">
        <f>"59417"</f>
        <v>59417</v>
      </c>
      <c r="F16516">
        <v>7803488</v>
      </c>
      <c r="G16516">
        <v>2018</v>
      </c>
      <c r="I16516" t="s">
        <v>21</v>
      </c>
      <c r="J16516" t="s">
        <v>22</v>
      </c>
    </row>
    <row r="16517" spans="1:10">
      <c r="A16517" t="s">
        <v>19</v>
      </c>
      <c r="B16517">
        <v>59418</v>
      </c>
      <c r="C16517" t="s">
        <v>1248</v>
      </c>
      <c r="D16517">
        <v>59418</v>
      </c>
      <c r="E16517" t="str">
        <f>"59418"</f>
        <v>59418</v>
      </c>
      <c r="F16517" t="s">
        <v>23</v>
      </c>
      <c r="G16517">
        <v>2018</v>
      </c>
      <c r="I16517" t="s">
        <v>21</v>
      </c>
      <c r="J16517" t="s">
        <v>22</v>
      </c>
    </row>
    <row r="16518" spans="1:10">
      <c r="A16518" t="s">
        <v>19</v>
      </c>
      <c r="B16518">
        <v>59419</v>
      </c>
      <c r="C16518" t="s">
        <v>1248</v>
      </c>
      <c r="D16518">
        <v>59419</v>
      </c>
      <c r="E16518" t="str">
        <f>"59419"</f>
        <v>59419</v>
      </c>
      <c r="F16518" t="s">
        <v>23</v>
      </c>
      <c r="G16518">
        <v>2018</v>
      </c>
      <c r="I16518" t="s">
        <v>21</v>
      </c>
      <c r="J16518" t="s">
        <v>22</v>
      </c>
    </row>
    <row r="16519" spans="1:10">
      <c r="A16519" t="s">
        <v>19</v>
      </c>
      <c r="B16519">
        <v>59420</v>
      </c>
      <c r="C16519" t="s">
        <v>1248</v>
      </c>
      <c r="D16519">
        <v>59420</v>
      </c>
      <c r="E16519" t="str">
        <f>"59420"</f>
        <v>59420</v>
      </c>
      <c r="F16519" t="s">
        <v>23</v>
      </c>
      <c r="G16519">
        <v>2018</v>
      </c>
      <c r="I16519" t="s">
        <v>21</v>
      </c>
      <c r="J16519" t="s">
        <v>22</v>
      </c>
    </row>
    <row r="16520" spans="1:10">
      <c r="A16520" t="s">
        <v>19</v>
      </c>
      <c r="B16520">
        <v>59421</v>
      </c>
      <c r="C16520" t="s">
        <v>1248</v>
      </c>
      <c r="D16520">
        <v>59421</v>
      </c>
      <c r="E16520" t="str">
        <f>"59421"</f>
        <v>59421</v>
      </c>
      <c r="F16520" t="s">
        <v>23</v>
      </c>
      <c r="G16520">
        <v>2018</v>
      </c>
      <c r="I16520" t="s">
        <v>21</v>
      </c>
      <c r="J16520" t="s">
        <v>22</v>
      </c>
    </row>
    <row r="16521" spans="1:10">
      <c r="A16521" t="s">
        <v>19</v>
      </c>
      <c r="B16521">
        <v>59422</v>
      </c>
      <c r="C16521" t="s">
        <v>1248</v>
      </c>
      <c r="D16521">
        <v>59422</v>
      </c>
      <c r="E16521" t="str">
        <f>"59422"</f>
        <v>59422</v>
      </c>
      <c r="F16521">
        <v>32450</v>
      </c>
      <c r="G16521">
        <v>2018</v>
      </c>
      <c r="I16521" t="s">
        <v>21</v>
      </c>
      <c r="J16521" t="s">
        <v>22</v>
      </c>
    </row>
    <row r="16522" spans="1:10">
      <c r="A16522" t="s">
        <v>19</v>
      </c>
      <c r="B16522">
        <v>59424</v>
      </c>
      <c r="C16522" t="s">
        <v>1248</v>
      </c>
      <c r="D16522">
        <v>59424</v>
      </c>
      <c r="E16522" t="str">
        <f>"59424"</f>
        <v>59424</v>
      </c>
      <c r="F16522" t="s">
        <v>23</v>
      </c>
      <c r="G16522">
        <v>2018</v>
      </c>
      <c r="I16522" t="s">
        <v>21</v>
      </c>
      <c r="J16522" t="s">
        <v>22</v>
      </c>
    </row>
    <row r="16523" spans="1:10">
      <c r="A16523" t="s">
        <v>19</v>
      </c>
      <c r="B16523">
        <v>59425</v>
      </c>
      <c r="C16523" t="s">
        <v>1248</v>
      </c>
      <c r="D16523">
        <v>59425</v>
      </c>
      <c r="E16523" t="str">
        <f>"59425"</f>
        <v>59425</v>
      </c>
      <c r="F16523" t="s">
        <v>23</v>
      </c>
      <c r="G16523">
        <v>2018</v>
      </c>
      <c r="I16523" t="s">
        <v>21</v>
      </c>
      <c r="J16523" t="s">
        <v>22</v>
      </c>
    </row>
    <row r="16524" spans="1:10">
      <c r="A16524" t="s">
        <v>19</v>
      </c>
      <c r="B16524">
        <v>59427</v>
      </c>
      <c r="C16524" t="s">
        <v>1248</v>
      </c>
      <c r="D16524">
        <v>59427</v>
      </c>
      <c r="E16524" t="str">
        <f>"59427"</f>
        <v>59427</v>
      </c>
      <c r="F16524" t="s">
        <v>23</v>
      </c>
      <c r="G16524">
        <v>2018</v>
      </c>
      <c r="I16524" t="s">
        <v>21</v>
      </c>
      <c r="J16524" t="s">
        <v>22</v>
      </c>
    </row>
    <row r="16525" spans="1:10">
      <c r="A16525" t="s">
        <v>19</v>
      </c>
      <c r="B16525">
        <v>59430</v>
      </c>
      <c r="C16525" t="s">
        <v>1248</v>
      </c>
      <c r="D16525">
        <v>59430</v>
      </c>
      <c r="E16525" t="str">
        <f>"59430"</f>
        <v>59430</v>
      </c>
      <c r="F16525" t="s">
        <v>23</v>
      </c>
      <c r="G16525">
        <v>2018</v>
      </c>
      <c r="I16525" t="s">
        <v>21</v>
      </c>
      <c r="J16525" t="s">
        <v>22</v>
      </c>
    </row>
    <row r="16526" spans="1:10">
      <c r="A16526" t="s">
        <v>19</v>
      </c>
      <c r="B16526">
        <v>59432</v>
      </c>
      <c r="C16526" t="s">
        <v>1248</v>
      </c>
      <c r="D16526">
        <v>59432</v>
      </c>
      <c r="E16526" t="str">
        <f>"59432"</f>
        <v>59432</v>
      </c>
      <c r="F16526" t="s">
        <v>23</v>
      </c>
      <c r="G16526">
        <v>2018</v>
      </c>
      <c r="I16526" t="s">
        <v>21</v>
      </c>
      <c r="J16526" t="s">
        <v>22</v>
      </c>
    </row>
    <row r="16527" spans="1:10">
      <c r="A16527" t="s">
        <v>19</v>
      </c>
      <c r="B16527">
        <v>59433</v>
      </c>
      <c r="C16527" t="s">
        <v>1248</v>
      </c>
      <c r="D16527">
        <v>59433</v>
      </c>
      <c r="E16527" t="str">
        <f>"59433"</f>
        <v>59433</v>
      </c>
      <c r="F16527" t="s">
        <v>23</v>
      </c>
      <c r="G16527">
        <v>2018</v>
      </c>
      <c r="I16527" t="s">
        <v>21</v>
      </c>
      <c r="J16527" t="s">
        <v>22</v>
      </c>
    </row>
    <row r="16528" spans="1:10">
      <c r="A16528" t="s">
        <v>19</v>
      </c>
      <c r="B16528">
        <v>59434</v>
      </c>
      <c r="C16528" t="s">
        <v>1248</v>
      </c>
      <c r="D16528">
        <v>59434</v>
      </c>
      <c r="E16528" t="str">
        <f>"59434"</f>
        <v>59434</v>
      </c>
      <c r="F16528" t="s">
        <v>23</v>
      </c>
      <c r="G16528">
        <v>2018</v>
      </c>
      <c r="I16528" t="s">
        <v>21</v>
      </c>
      <c r="J16528" t="s">
        <v>22</v>
      </c>
    </row>
    <row r="16529" spans="1:10">
      <c r="A16529" t="s">
        <v>19</v>
      </c>
      <c r="B16529">
        <v>59435</v>
      </c>
      <c r="C16529" t="s">
        <v>1248</v>
      </c>
      <c r="D16529">
        <v>59435</v>
      </c>
      <c r="E16529" t="str">
        <f>"59435"</f>
        <v>59435</v>
      </c>
      <c r="F16529" t="s">
        <v>23</v>
      </c>
      <c r="G16529">
        <v>2018</v>
      </c>
      <c r="I16529" t="s">
        <v>21</v>
      </c>
      <c r="J16529" t="s">
        <v>22</v>
      </c>
    </row>
    <row r="16530" spans="1:10">
      <c r="A16530" t="s">
        <v>19</v>
      </c>
      <c r="B16530">
        <v>59436</v>
      </c>
      <c r="C16530" t="s">
        <v>1248</v>
      </c>
      <c r="D16530">
        <v>59436</v>
      </c>
      <c r="E16530" t="str">
        <f>"59436"</f>
        <v>59436</v>
      </c>
      <c r="F16530" t="s">
        <v>23</v>
      </c>
      <c r="G16530">
        <v>2018</v>
      </c>
      <c r="I16530" t="s">
        <v>21</v>
      </c>
      <c r="J16530" t="s">
        <v>22</v>
      </c>
    </row>
    <row r="16531" spans="1:10">
      <c r="A16531" t="s">
        <v>19</v>
      </c>
      <c r="B16531">
        <v>59440</v>
      </c>
      <c r="C16531" t="s">
        <v>1248</v>
      </c>
      <c r="D16531">
        <v>59440</v>
      </c>
      <c r="E16531" t="str">
        <f>"59440"</f>
        <v>59440</v>
      </c>
      <c r="F16531" t="s">
        <v>23</v>
      </c>
      <c r="G16531">
        <v>2018</v>
      </c>
      <c r="I16531" t="s">
        <v>21</v>
      </c>
      <c r="J16531" t="s">
        <v>22</v>
      </c>
    </row>
    <row r="16532" spans="1:10">
      <c r="A16532" t="s">
        <v>19</v>
      </c>
      <c r="B16532">
        <v>59441</v>
      </c>
      <c r="C16532" t="s">
        <v>1248</v>
      </c>
      <c r="D16532">
        <v>59441</v>
      </c>
      <c r="E16532" t="str">
        <f>"59441"</f>
        <v>59441</v>
      </c>
      <c r="F16532" t="s">
        <v>23</v>
      </c>
      <c r="G16532">
        <v>2018</v>
      </c>
      <c r="I16532" t="s">
        <v>21</v>
      </c>
      <c r="J16532" t="s">
        <v>22</v>
      </c>
    </row>
    <row r="16533" spans="1:10">
      <c r="A16533" t="s">
        <v>19</v>
      </c>
      <c r="B16533">
        <v>59442</v>
      </c>
      <c r="C16533" t="s">
        <v>1248</v>
      </c>
      <c r="D16533">
        <v>59442</v>
      </c>
      <c r="E16533" t="str">
        <f>"59442"</f>
        <v>59442</v>
      </c>
      <c r="F16533" t="s">
        <v>23</v>
      </c>
      <c r="G16533">
        <v>2018</v>
      </c>
      <c r="I16533" t="s">
        <v>21</v>
      </c>
      <c r="J16533" t="s">
        <v>22</v>
      </c>
    </row>
    <row r="16534" spans="1:10">
      <c r="A16534" t="s">
        <v>19</v>
      </c>
      <c r="B16534">
        <v>59443</v>
      </c>
      <c r="C16534" t="s">
        <v>1248</v>
      </c>
      <c r="D16534">
        <v>59443</v>
      </c>
      <c r="E16534" t="str">
        <f>"59443"</f>
        <v>59443</v>
      </c>
      <c r="F16534" t="s">
        <v>23</v>
      </c>
      <c r="G16534">
        <v>2018</v>
      </c>
      <c r="I16534" t="s">
        <v>21</v>
      </c>
      <c r="J16534" t="s">
        <v>22</v>
      </c>
    </row>
    <row r="16535" spans="1:10">
      <c r="A16535" t="s">
        <v>19</v>
      </c>
      <c r="B16535">
        <v>59444</v>
      </c>
      <c r="C16535" t="s">
        <v>1248</v>
      </c>
      <c r="D16535">
        <v>59444</v>
      </c>
      <c r="E16535" t="str">
        <f>"59444"</f>
        <v>59444</v>
      </c>
      <c r="F16535" t="s">
        <v>23</v>
      </c>
      <c r="G16535">
        <v>2018</v>
      </c>
      <c r="I16535" t="s">
        <v>21</v>
      </c>
      <c r="J16535" t="s">
        <v>22</v>
      </c>
    </row>
    <row r="16536" spans="1:10">
      <c r="A16536" t="s">
        <v>19</v>
      </c>
      <c r="B16536">
        <v>59446</v>
      </c>
      <c r="C16536" t="s">
        <v>1248</v>
      </c>
      <c r="D16536">
        <v>59446</v>
      </c>
      <c r="E16536" t="str">
        <f>"59446"</f>
        <v>59446</v>
      </c>
      <c r="F16536" t="s">
        <v>23</v>
      </c>
      <c r="G16536">
        <v>2018</v>
      </c>
      <c r="I16536" t="s">
        <v>21</v>
      </c>
      <c r="J16536" t="s">
        <v>22</v>
      </c>
    </row>
    <row r="16537" spans="1:10">
      <c r="A16537" t="s">
        <v>19</v>
      </c>
      <c r="B16537">
        <v>59447</v>
      </c>
      <c r="C16537" t="s">
        <v>1248</v>
      </c>
      <c r="D16537">
        <v>59447</v>
      </c>
      <c r="E16537" t="str">
        <f>"59447"</f>
        <v>59447</v>
      </c>
      <c r="F16537" t="s">
        <v>23</v>
      </c>
      <c r="G16537">
        <v>2018</v>
      </c>
      <c r="I16537" t="s">
        <v>21</v>
      </c>
      <c r="J16537" t="s">
        <v>22</v>
      </c>
    </row>
    <row r="16538" spans="1:10">
      <c r="A16538" t="s">
        <v>19</v>
      </c>
      <c r="B16538">
        <v>59448</v>
      </c>
      <c r="C16538" t="s">
        <v>1248</v>
      </c>
      <c r="D16538">
        <v>59448</v>
      </c>
      <c r="E16538" t="str">
        <f>"59448"</f>
        <v>59448</v>
      </c>
      <c r="F16538" t="s">
        <v>23</v>
      </c>
      <c r="G16538">
        <v>2018</v>
      </c>
      <c r="I16538" t="s">
        <v>21</v>
      </c>
      <c r="J16538" t="s">
        <v>22</v>
      </c>
    </row>
    <row r="16539" spans="1:10">
      <c r="A16539" t="s">
        <v>19</v>
      </c>
      <c r="B16539">
        <v>59450</v>
      </c>
      <c r="C16539" t="s">
        <v>1248</v>
      </c>
      <c r="D16539">
        <v>59450</v>
      </c>
      <c r="E16539" t="str">
        <f>"59450"</f>
        <v>59450</v>
      </c>
      <c r="F16539" t="s">
        <v>23</v>
      </c>
      <c r="G16539">
        <v>2018</v>
      </c>
      <c r="I16539" t="s">
        <v>21</v>
      </c>
      <c r="J16539" t="s">
        <v>22</v>
      </c>
    </row>
    <row r="16540" spans="1:10">
      <c r="A16540" t="s">
        <v>19</v>
      </c>
      <c r="B16540">
        <v>59451</v>
      </c>
      <c r="C16540" t="s">
        <v>1248</v>
      </c>
      <c r="D16540">
        <v>59451</v>
      </c>
      <c r="E16540" t="str">
        <f>"59451"</f>
        <v>59451</v>
      </c>
      <c r="F16540" t="s">
        <v>23</v>
      </c>
      <c r="G16540">
        <v>2018</v>
      </c>
      <c r="I16540" t="s">
        <v>21</v>
      </c>
      <c r="J16540" t="s">
        <v>22</v>
      </c>
    </row>
    <row r="16541" spans="1:10">
      <c r="A16541" t="s">
        <v>19</v>
      </c>
      <c r="B16541">
        <v>59452</v>
      </c>
      <c r="C16541" t="s">
        <v>1248</v>
      </c>
      <c r="D16541">
        <v>59452</v>
      </c>
      <c r="E16541" t="str">
        <f>"59452"</f>
        <v>59452</v>
      </c>
      <c r="F16541" t="s">
        <v>23</v>
      </c>
      <c r="G16541">
        <v>2018</v>
      </c>
      <c r="I16541" t="s">
        <v>21</v>
      </c>
      <c r="J16541" t="s">
        <v>22</v>
      </c>
    </row>
    <row r="16542" spans="1:10">
      <c r="A16542" t="s">
        <v>19</v>
      </c>
      <c r="B16542">
        <v>59453</v>
      </c>
      <c r="C16542" t="s">
        <v>1248</v>
      </c>
      <c r="D16542">
        <v>59453</v>
      </c>
      <c r="E16542" t="str">
        <f>"59453"</f>
        <v>59453</v>
      </c>
      <c r="F16542" t="s">
        <v>23</v>
      </c>
      <c r="G16542">
        <v>2018</v>
      </c>
      <c r="I16542" t="s">
        <v>21</v>
      </c>
      <c r="J16542" t="s">
        <v>22</v>
      </c>
    </row>
    <row r="16543" spans="1:10">
      <c r="A16543" t="s">
        <v>19</v>
      </c>
      <c r="B16543">
        <v>59454</v>
      </c>
      <c r="C16543" t="s">
        <v>1248</v>
      </c>
      <c r="D16543">
        <v>59454</v>
      </c>
      <c r="E16543" t="str">
        <f>"59454"</f>
        <v>59454</v>
      </c>
      <c r="F16543" t="s">
        <v>23</v>
      </c>
      <c r="G16543">
        <v>2018</v>
      </c>
      <c r="I16543" t="s">
        <v>21</v>
      </c>
      <c r="J16543" t="s">
        <v>22</v>
      </c>
    </row>
    <row r="16544" spans="1:10">
      <c r="A16544" t="s">
        <v>19</v>
      </c>
      <c r="B16544">
        <v>59456</v>
      </c>
      <c r="C16544" t="s">
        <v>1248</v>
      </c>
      <c r="D16544">
        <v>59456</v>
      </c>
      <c r="E16544" t="str">
        <f>"59456"</f>
        <v>59456</v>
      </c>
      <c r="F16544" t="s">
        <v>23</v>
      </c>
      <c r="G16544">
        <v>2018</v>
      </c>
      <c r="I16544" t="s">
        <v>21</v>
      </c>
      <c r="J16544" t="s">
        <v>22</v>
      </c>
    </row>
    <row r="16545" spans="1:10">
      <c r="A16545" t="s">
        <v>19</v>
      </c>
      <c r="B16545">
        <v>59457</v>
      </c>
      <c r="C16545" t="s">
        <v>1248</v>
      </c>
      <c r="D16545">
        <v>59457</v>
      </c>
      <c r="E16545" t="str">
        <f>"59457"</f>
        <v>59457</v>
      </c>
      <c r="F16545" t="s">
        <v>23</v>
      </c>
      <c r="G16545">
        <v>2018</v>
      </c>
      <c r="I16545" t="s">
        <v>21</v>
      </c>
      <c r="J16545" t="s">
        <v>22</v>
      </c>
    </row>
    <row r="16546" spans="1:10">
      <c r="A16546" t="s">
        <v>19</v>
      </c>
      <c r="B16546">
        <v>59460</v>
      </c>
      <c r="C16546" t="s">
        <v>1248</v>
      </c>
      <c r="D16546">
        <v>59460</v>
      </c>
      <c r="E16546" t="str">
        <f>"59460"</f>
        <v>59460</v>
      </c>
      <c r="F16546" t="s">
        <v>23</v>
      </c>
      <c r="G16546">
        <v>2018</v>
      </c>
      <c r="I16546" t="s">
        <v>21</v>
      </c>
      <c r="J16546" t="s">
        <v>22</v>
      </c>
    </row>
    <row r="16547" spans="1:10">
      <c r="A16547" t="s">
        <v>19</v>
      </c>
      <c r="B16547">
        <v>59461</v>
      </c>
      <c r="C16547" t="s">
        <v>1248</v>
      </c>
      <c r="D16547">
        <v>59461</v>
      </c>
      <c r="E16547" t="str">
        <f>"59461"</f>
        <v>59461</v>
      </c>
      <c r="F16547" t="s">
        <v>23</v>
      </c>
      <c r="G16547">
        <v>2018</v>
      </c>
      <c r="I16547" t="s">
        <v>21</v>
      </c>
      <c r="J16547" t="s">
        <v>22</v>
      </c>
    </row>
    <row r="16548" spans="1:10">
      <c r="A16548" t="s">
        <v>19</v>
      </c>
      <c r="B16548">
        <v>59462</v>
      </c>
      <c r="C16548" t="s">
        <v>1248</v>
      </c>
      <c r="D16548">
        <v>59462</v>
      </c>
      <c r="E16548" t="str">
        <f>"59462"</f>
        <v>59462</v>
      </c>
      <c r="F16548" t="s">
        <v>23</v>
      </c>
      <c r="G16548">
        <v>2018</v>
      </c>
      <c r="I16548" t="s">
        <v>21</v>
      </c>
      <c r="J16548" t="s">
        <v>22</v>
      </c>
    </row>
    <row r="16549" spans="1:10">
      <c r="A16549" t="s">
        <v>19</v>
      </c>
      <c r="B16549">
        <v>59463</v>
      </c>
      <c r="C16549" t="s">
        <v>1248</v>
      </c>
      <c r="D16549">
        <v>59463</v>
      </c>
      <c r="E16549" t="str">
        <f>"59463"</f>
        <v>59463</v>
      </c>
      <c r="F16549" t="s">
        <v>23</v>
      </c>
      <c r="G16549">
        <v>2018</v>
      </c>
      <c r="I16549" t="s">
        <v>21</v>
      </c>
      <c r="J16549" t="s">
        <v>22</v>
      </c>
    </row>
    <row r="16550" spans="1:10">
      <c r="A16550" t="s">
        <v>19</v>
      </c>
      <c r="B16550">
        <v>59464</v>
      </c>
      <c r="C16550" t="s">
        <v>1248</v>
      </c>
      <c r="D16550">
        <v>59464</v>
      </c>
      <c r="E16550" t="str">
        <f>"59464"</f>
        <v>59464</v>
      </c>
      <c r="F16550" t="s">
        <v>23</v>
      </c>
      <c r="G16550">
        <v>2018</v>
      </c>
      <c r="I16550" t="s">
        <v>21</v>
      </c>
      <c r="J16550" t="s">
        <v>22</v>
      </c>
    </row>
    <row r="16551" spans="1:10">
      <c r="A16551" t="s">
        <v>19</v>
      </c>
      <c r="B16551">
        <v>59465</v>
      </c>
      <c r="C16551" t="s">
        <v>1248</v>
      </c>
      <c r="D16551">
        <v>59465</v>
      </c>
      <c r="E16551" t="str">
        <f>"59465"</f>
        <v>59465</v>
      </c>
      <c r="F16551" t="s">
        <v>23</v>
      </c>
      <c r="G16551">
        <v>2018</v>
      </c>
      <c r="I16551" t="s">
        <v>21</v>
      </c>
      <c r="J16551" t="s">
        <v>22</v>
      </c>
    </row>
    <row r="16552" spans="1:10">
      <c r="A16552" t="s">
        <v>19</v>
      </c>
      <c r="B16552">
        <v>59466</v>
      </c>
      <c r="C16552" t="s">
        <v>1248</v>
      </c>
      <c r="D16552">
        <v>59466</v>
      </c>
      <c r="E16552" t="str">
        <f>"59466"</f>
        <v>59466</v>
      </c>
      <c r="F16552" t="s">
        <v>23</v>
      </c>
      <c r="G16552">
        <v>2018</v>
      </c>
      <c r="I16552" t="s">
        <v>21</v>
      </c>
      <c r="J16552" t="s">
        <v>22</v>
      </c>
    </row>
    <row r="16553" spans="1:10">
      <c r="A16553" t="s">
        <v>19</v>
      </c>
      <c r="B16553">
        <v>59467</v>
      </c>
      <c r="C16553" t="s">
        <v>1248</v>
      </c>
      <c r="D16553">
        <v>59467</v>
      </c>
      <c r="E16553" t="str">
        <f>"59467"</f>
        <v>59467</v>
      </c>
      <c r="F16553" t="s">
        <v>23</v>
      </c>
      <c r="G16553">
        <v>2018</v>
      </c>
      <c r="I16553" t="s">
        <v>21</v>
      </c>
      <c r="J16553" t="s">
        <v>22</v>
      </c>
    </row>
    <row r="16554" spans="1:10">
      <c r="A16554" t="s">
        <v>19</v>
      </c>
      <c r="B16554">
        <v>59468</v>
      </c>
      <c r="C16554" t="s">
        <v>1248</v>
      </c>
      <c r="D16554">
        <v>59468</v>
      </c>
      <c r="E16554" t="str">
        <f>"59468"</f>
        <v>59468</v>
      </c>
      <c r="F16554" t="s">
        <v>23</v>
      </c>
      <c r="G16554">
        <v>2018</v>
      </c>
      <c r="I16554" t="s">
        <v>21</v>
      </c>
      <c r="J16554" t="s">
        <v>22</v>
      </c>
    </row>
    <row r="16555" spans="1:10">
      <c r="A16555" t="s">
        <v>19</v>
      </c>
      <c r="B16555">
        <v>59469</v>
      </c>
      <c r="C16555" t="s">
        <v>1248</v>
      </c>
      <c r="D16555">
        <v>59469</v>
      </c>
      <c r="E16555" t="str">
        <f>"59469"</f>
        <v>59469</v>
      </c>
      <c r="F16555" t="s">
        <v>23</v>
      </c>
      <c r="G16555">
        <v>2018</v>
      </c>
      <c r="I16555" t="s">
        <v>21</v>
      </c>
      <c r="J16555" t="s">
        <v>22</v>
      </c>
    </row>
    <row r="16556" spans="1:10">
      <c r="A16556" t="s">
        <v>19</v>
      </c>
      <c r="B16556">
        <v>59471</v>
      </c>
      <c r="C16556" t="s">
        <v>1248</v>
      </c>
      <c r="D16556">
        <v>59471</v>
      </c>
      <c r="E16556" t="str">
        <f>"59471"</f>
        <v>59471</v>
      </c>
      <c r="F16556" t="s">
        <v>23</v>
      </c>
      <c r="G16556">
        <v>2018</v>
      </c>
      <c r="I16556" t="s">
        <v>21</v>
      </c>
      <c r="J16556" t="s">
        <v>22</v>
      </c>
    </row>
    <row r="16557" spans="1:10">
      <c r="A16557" t="s">
        <v>19</v>
      </c>
      <c r="B16557">
        <v>59472</v>
      </c>
      <c r="C16557" t="s">
        <v>1248</v>
      </c>
      <c r="D16557">
        <v>59472</v>
      </c>
      <c r="E16557" t="str">
        <f>"59472"</f>
        <v>59472</v>
      </c>
      <c r="F16557" t="s">
        <v>23</v>
      </c>
      <c r="G16557">
        <v>2018</v>
      </c>
      <c r="I16557" t="s">
        <v>21</v>
      </c>
      <c r="J16557" t="s">
        <v>22</v>
      </c>
    </row>
    <row r="16558" spans="1:10">
      <c r="A16558" t="s">
        <v>19</v>
      </c>
      <c r="B16558">
        <v>59474</v>
      </c>
      <c r="C16558" t="s">
        <v>1248</v>
      </c>
      <c r="D16558">
        <v>59474</v>
      </c>
      <c r="E16558" t="str">
        <f>"59474"</f>
        <v>59474</v>
      </c>
      <c r="F16558" t="s">
        <v>23</v>
      </c>
      <c r="G16558">
        <v>2018</v>
      </c>
      <c r="I16558" t="s">
        <v>21</v>
      </c>
      <c r="J16558" t="s">
        <v>22</v>
      </c>
    </row>
    <row r="16559" spans="1:10">
      <c r="A16559" t="s">
        <v>19</v>
      </c>
      <c r="B16559">
        <v>59477</v>
      </c>
      <c r="C16559" t="s">
        <v>1248</v>
      </c>
      <c r="D16559">
        <v>59477</v>
      </c>
      <c r="E16559" t="str">
        <f>"59477"</f>
        <v>59477</v>
      </c>
      <c r="F16559" t="s">
        <v>23</v>
      </c>
      <c r="G16559">
        <v>2018</v>
      </c>
      <c r="I16559" t="s">
        <v>21</v>
      </c>
      <c r="J16559" t="s">
        <v>22</v>
      </c>
    </row>
    <row r="16560" spans="1:10">
      <c r="A16560" t="s">
        <v>19</v>
      </c>
      <c r="B16560">
        <v>59479</v>
      </c>
      <c r="C16560" t="s">
        <v>1248</v>
      </c>
      <c r="D16560">
        <v>59479</v>
      </c>
      <c r="E16560" t="str">
        <f>"59479"</f>
        <v>59479</v>
      </c>
      <c r="F16560" t="s">
        <v>23</v>
      </c>
      <c r="G16560">
        <v>2018</v>
      </c>
      <c r="I16560" t="s">
        <v>21</v>
      </c>
      <c r="J16560" t="s">
        <v>22</v>
      </c>
    </row>
    <row r="16561" spans="1:10">
      <c r="A16561" t="s">
        <v>19</v>
      </c>
      <c r="B16561">
        <v>59480</v>
      </c>
      <c r="C16561" t="s">
        <v>1248</v>
      </c>
      <c r="D16561">
        <v>59480</v>
      </c>
      <c r="E16561" t="str">
        <f>"59480"</f>
        <v>59480</v>
      </c>
      <c r="F16561" t="s">
        <v>23</v>
      </c>
      <c r="G16561">
        <v>2018</v>
      </c>
      <c r="I16561" t="s">
        <v>21</v>
      </c>
      <c r="J16561" t="s">
        <v>22</v>
      </c>
    </row>
    <row r="16562" spans="1:10">
      <c r="A16562" t="s">
        <v>19</v>
      </c>
      <c r="B16562">
        <v>59482</v>
      </c>
      <c r="C16562" t="s">
        <v>1248</v>
      </c>
      <c r="D16562">
        <v>59482</v>
      </c>
      <c r="E16562" t="str">
        <f>"59482"</f>
        <v>59482</v>
      </c>
      <c r="F16562" t="s">
        <v>23</v>
      </c>
      <c r="G16562">
        <v>2018</v>
      </c>
      <c r="I16562" t="s">
        <v>21</v>
      </c>
      <c r="J16562" t="s">
        <v>22</v>
      </c>
    </row>
    <row r="16563" spans="1:10">
      <c r="A16563" t="s">
        <v>19</v>
      </c>
      <c r="B16563">
        <v>59483</v>
      </c>
      <c r="C16563" t="s">
        <v>1248</v>
      </c>
      <c r="D16563">
        <v>59483</v>
      </c>
      <c r="E16563" t="str">
        <f>"59483"</f>
        <v>59483</v>
      </c>
      <c r="F16563" t="s">
        <v>23</v>
      </c>
      <c r="G16563">
        <v>2018</v>
      </c>
      <c r="I16563" t="s">
        <v>21</v>
      </c>
      <c r="J16563" t="s">
        <v>22</v>
      </c>
    </row>
    <row r="16564" spans="1:10">
      <c r="A16564" t="s">
        <v>19</v>
      </c>
      <c r="B16564">
        <v>59484</v>
      </c>
      <c r="C16564" t="s">
        <v>1248</v>
      </c>
      <c r="D16564">
        <v>59484</v>
      </c>
      <c r="E16564" t="str">
        <f>"59484"</f>
        <v>59484</v>
      </c>
      <c r="F16564" t="s">
        <v>23</v>
      </c>
      <c r="G16564">
        <v>2018</v>
      </c>
      <c r="I16564" t="s">
        <v>21</v>
      </c>
      <c r="J16564" t="s">
        <v>22</v>
      </c>
    </row>
    <row r="16565" spans="1:10">
      <c r="A16565" t="s">
        <v>19</v>
      </c>
      <c r="B16565">
        <v>59485</v>
      </c>
      <c r="C16565" t="s">
        <v>1248</v>
      </c>
      <c r="D16565">
        <v>59485</v>
      </c>
      <c r="E16565" t="str">
        <f>"59485"</f>
        <v>59485</v>
      </c>
      <c r="F16565" t="s">
        <v>23</v>
      </c>
      <c r="G16565">
        <v>2018</v>
      </c>
      <c r="I16565" t="s">
        <v>21</v>
      </c>
      <c r="J16565" t="s">
        <v>22</v>
      </c>
    </row>
    <row r="16566" spans="1:10">
      <c r="A16566" t="s">
        <v>19</v>
      </c>
      <c r="B16566">
        <v>59486</v>
      </c>
      <c r="C16566" t="s">
        <v>1248</v>
      </c>
      <c r="D16566">
        <v>59486</v>
      </c>
      <c r="E16566" t="str">
        <f>"59486"</f>
        <v>59486</v>
      </c>
      <c r="F16566" t="s">
        <v>23</v>
      </c>
      <c r="G16566">
        <v>2018</v>
      </c>
      <c r="I16566" t="s">
        <v>21</v>
      </c>
      <c r="J16566" t="s">
        <v>22</v>
      </c>
    </row>
    <row r="16567" spans="1:10">
      <c r="A16567" t="s">
        <v>19</v>
      </c>
      <c r="B16567">
        <v>59487</v>
      </c>
      <c r="C16567" t="s">
        <v>1248</v>
      </c>
      <c r="D16567">
        <v>59487</v>
      </c>
      <c r="E16567" t="str">
        <f>"59487"</f>
        <v>59487</v>
      </c>
      <c r="F16567" t="s">
        <v>23</v>
      </c>
      <c r="G16567">
        <v>2018</v>
      </c>
      <c r="I16567" t="s">
        <v>21</v>
      </c>
      <c r="J16567" t="s">
        <v>22</v>
      </c>
    </row>
    <row r="16568" spans="1:10">
      <c r="A16568" t="s">
        <v>19</v>
      </c>
      <c r="B16568">
        <v>59489</v>
      </c>
      <c r="C16568" t="s">
        <v>1248</v>
      </c>
      <c r="D16568">
        <v>59489</v>
      </c>
      <c r="E16568" t="str">
        <f>"59489"</f>
        <v>59489</v>
      </c>
      <c r="F16568" t="s">
        <v>23</v>
      </c>
      <c r="G16568">
        <v>2018</v>
      </c>
      <c r="I16568" t="s">
        <v>21</v>
      </c>
      <c r="J16568" t="s">
        <v>22</v>
      </c>
    </row>
    <row r="16569" spans="1:10">
      <c r="A16569" t="s">
        <v>19</v>
      </c>
      <c r="B16569">
        <v>59501</v>
      </c>
      <c r="C16569" t="s">
        <v>1248</v>
      </c>
      <c r="D16569">
        <v>59501</v>
      </c>
      <c r="E16569" t="str">
        <f>"59501"</f>
        <v>59501</v>
      </c>
      <c r="F16569" t="s">
        <v>23</v>
      </c>
      <c r="G16569">
        <v>2018</v>
      </c>
      <c r="I16569" t="s">
        <v>21</v>
      </c>
      <c r="J16569" t="s">
        <v>22</v>
      </c>
    </row>
    <row r="16570" spans="1:10">
      <c r="A16570" t="s">
        <v>19</v>
      </c>
      <c r="B16570">
        <v>59520</v>
      </c>
      <c r="C16570" t="s">
        <v>1248</v>
      </c>
      <c r="D16570">
        <v>59520</v>
      </c>
      <c r="E16570" t="str">
        <f>"59520"</f>
        <v>59520</v>
      </c>
      <c r="F16570" t="s">
        <v>23</v>
      </c>
      <c r="G16570">
        <v>2018</v>
      </c>
      <c r="I16570" t="s">
        <v>21</v>
      </c>
      <c r="J16570" t="s">
        <v>22</v>
      </c>
    </row>
    <row r="16571" spans="1:10">
      <c r="A16571" t="s">
        <v>19</v>
      </c>
      <c r="B16571">
        <v>59521</v>
      </c>
      <c r="C16571" t="s">
        <v>1248</v>
      </c>
      <c r="D16571">
        <v>59521</v>
      </c>
      <c r="E16571" t="str">
        <f>"59521"</f>
        <v>59521</v>
      </c>
      <c r="F16571">
        <v>2630569</v>
      </c>
      <c r="G16571">
        <v>2018</v>
      </c>
      <c r="I16571" t="s">
        <v>21</v>
      </c>
      <c r="J16571" t="s">
        <v>22</v>
      </c>
    </row>
    <row r="16572" spans="1:10">
      <c r="A16572" t="s">
        <v>19</v>
      </c>
      <c r="B16572">
        <v>59522</v>
      </c>
      <c r="C16572" t="s">
        <v>1248</v>
      </c>
      <c r="D16572">
        <v>59522</v>
      </c>
      <c r="E16572" t="str">
        <f>"59522"</f>
        <v>59522</v>
      </c>
      <c r="F16572" t="s">
        <v>23</v>
      </c>
      <c r="G16572">
        <v>2018</v>
      </c>
      <c r="I16572" t="s">
        <v>21</v>
      </c>
      <c r="J16572" t="s">
        <v>22</v>
      </c>
    </row>
    <row r="16573" spans="1:10">
      <c r="A16573" t="s">
        <v>19</v>
      </c>
      <c r="B16573">
        <v>59523</v>
      </c>
      <c r="C16573" t="s">
        <v>1248</v>
      </c>
      <c r="D16573">
        <v>59523</v>
      </c>
      <c r="E16573" t="str">
        <f>"59523"</f>
        <v>59523</v>
      </c>
      <c r="F16573" t="s">
        <v>23</v>
      </c>
      <c r="G16573">
        <v>2018</v>
      </c>
      <c r="I16573" t="s">
        <v>21</v>
      </c>
      <c r="J16573" t="s">
        <v>22</v>
      </c>
    </row>
    <row r="16574" spans="1:10">
      <c r="A16574" t="s">
        <v>19</v>
      </c>
      <c r="B16574">
        <v>59524</v>
      </c>
      <c r="C16574" t="s">
        <v>1248</v>
      </c>
      <c r="D16574">
        <v>59524</v>
      </c>
      <c r="E16574" t="str">
        <f>"59524"</f>
        <v>59524</v>
      </c>
      <c r="F16574" t="s">
        <v>23</v>
      </c>
      <c r="G16574">
        <v>2018</v>
      </c>
      <c r="I16574" t="s">
        <v>21</v>
      </c>
      <c r="J16574" t="s">
        <v>22</v>
      </c>
    </row>
    <row r="16575" spans="1:10">
      <c r="A16575" t="s">
        <v>19</v>
      </c>
      <c r="B16575">
        <v>59525</v>
      </c>
      <c r="C16575" t="s">
        <v>1248</v>
      </c>
      <c r="D16575">
        <v>59525</v>
      </c>
      <c r="E16575" t="str">
        <f>"59525"</f>
        <v>59525</v>
      </c>
      <c r="F16575" t="s">
        <v>23</v>
      </c>
      <c r="G16575">
        <v>2018</v>
      </c>
      <c r="I16575" t="s">
        <v>21</v>
      </c>
      <c r="J16575" t="s">
        <v>22</v>
      </c>
    </row>
    <row r="16576" spans="1:10">
      <c r="A16576" t="s">
        <v>19</v>
      </c>
      <c r="B16576">
        <v>59526</v>
      </c>
      <c r="C16576" t="s">
        <v>1248</v>
      </c>
      <c r="D16576">
        <v>59526</v>
      </c>
      <c r="E16576" t="str">
        <f>"59526"</f>
        <v>59526</v>
      </c>
      <c r="F16576">
        <v>2192269</v>
      </c>
      <c r="G16576">
        <v>2018</v>
      </c>
      <c r="I16576" t="s">
        <v>21</v>
      </c>
      <c r="J16576" t="s">
        <v>22</v>
      </c>
    </row>
    <row r="16577" spans="1:10">
      <c r="A16577" t="s">
        <v>19</v>
      </c>
      <c r="B16577">
        <v>59527</v>
      </c>
      <c r="C16577" t="s">
        <v>1248</v>
      </c>
      <c r="D16577">
        <v>59527</v>
      </c>
      <c r="E16577" t="str">
        <f>"59527"</f>
        <v>59527</v>
      </c>
      <c r="F16577" t="s">
        <v>23</v>
      </c>
      <c r="G16577">
        <v>2018</v>
      </c>
      <c r="I16577" t="s">
        <v>21</v>
      </c>
      <c r="J16577" t="s">
        <v>22</v>
      </c>
    </row>
    <row r="16578" spans="1:10">
      <c r="A16578" t="s">
        <v>19</v>
      </c>
      <c r="B16578">
        <v>59528</v>
      </c>
      <c r="C16578" t="s">
        <v>1248</v>
      </c>
      <c r="D16578">
        <v>59528</v>
      </c>
      <c r="E16578" t="str">
        <f>"59528"</f>
        <v>59528</v>
      </c>
      <c r="F16578" t="s">
        <v>23</v>
      </c>
      <c r="G16578">
        <v>2018</v>
      </c>
      <c r="I16578" t="s">
        <v>21</v>
      </c>
      <c r="J16578" t="s">
        <v>22</v>
      </c>
    </row>
    <row r="16579" spans="1:10">
      <c r="A16579" t="s">
        <v>19</v>
      </c>
      <c r="B16579">
        <v>59529</v>
      </c>
      <c r="C16579" t="s">
        <v>1248</v>
      </c>
      <c r="D16579">
        <v>59529</v>
      </c>
      <c r="E16579" t="str">
        <f>"59529"</f>
        <v>59529</v>
      </c>
      <c r="F16579" t="s">
        <v>23</v>
      </c>
      <c r="G16579">
        <v>2018</v>
      </c>
      <c r="I16579" t="s">
        <v>21</v>
      </c>
      <c r="J16579" t="s">
        <v>22</v>
      </c>
    </row>
    <row r="16580" spans="1:10">
      <c r="A16580" t="s">
        <v>19</v>
      </c>
      <c r="B16580">
        <v>59530</v>
      </c>
      <c r="C16580" t="s">
        <v>1248</v>
      </c>
      <c r="D16580">
        <v>59530</v>
      </c>
      <c r="E16580" t="str">
        <f>"59530"</f>
        <v>59530</v>
      </c>
      <c r="F16580" t="s">
        <v>23</v>
      </c>
      <c r="G16580">
        <v>2018</v>
      </c>
      <c r="I16580" t="s">
        <v>21</v>
      </c>
      <c r="J16580" t="s">
        <v>22</v>
      </c>
    </row>
    <row r="16581" spans="1:10">
      <c r="A16581" t="s">
        <v>19</v>
      </c>
      <c r="B16581">
        <v>59531</v>
      </c>
      <c r="C16581" t="s">
        <v>1248</v>
      </c>
      <c r="D16581">
        <v>59531</v>
      </c>
      <c r="E16581" t="str">
        <f>"59531"</f>
        <v>59531</v>
      </c>
      <c r="F16581" t="s">
        <v>23</v>
      </c>
      <c r="G16581">
        <v>2018</v>
      </c>
      <c r="I16581" t="s">
        <v>21</v>
      </c>
      <c r="J16581" t="s">
        <v>22</v>
      </c>
    </row>
    <row r="16582" spans="1:10">
      <c r="A16582" t="s">
        <v>19</v>
      </c>
      <c r="B16582">
        <v>59532</v>
      </c>
      <c r="C16582" t="s">
        <v>1248</v>
      </c>
      <c r="D16582">
        <v>59532</v>
      </c>
      <c r="E16582" t="str">
        <f>"59532"</f>
        <v>59532</v>
      </c>
      <c r="F16582" t="s">
        <v>23</v>
      </c>
      <c r="G16582">
        <v>2018</v>
      </c>
      <c r="I16582" t="s">
        <v>21</v>
      </c>
      <c r="J16582" t="s">
        <v>22</v>
      </c>
    </row>
    <row r="16583" spans="1:10">
      <c r="A16583" t="s">
        <v>19</v>
      </c>
      <c r="B16583">
        <v>59535</v>
      </c>
      <c r="C16583" t="s">
        <v>1248</v>
      </c>
      <c r="D16583">
        <v>59535</v>
      </c>
      <c r="E16583" t="str">
        <f>"59535"</f>
        <v>59535</v>
      </c>
      <c r="F16583" t="s">
        <v>23</v>
      </c>
      <c r="G16583">
        <v>2018</v>
      </c>
      <c r="I16583" t="s">
        <v>21</v>
      </c>
      <c r="J16583" t="s">
        <v>22</v>
      </c>
    </row>
    <row r="16584" spans="1:10">
      <c r="A16584" t="s">
        <v>19</v>
      </c>
      <c r="B16584">
        <v>59537</v>
      </c>
      <c r="C16584" t="s">
        <v>1248</v>
      </c>
      <c r="D16584">
        <v>59537</v>
      </c>
      <c r="E16584" t="str">
        <f>"59537"</f>
        <v>59537</v>
      </c>
      <c r="F16584" t="s">
        <v>23</v>
      </c>
      <c r="G16584">
        <v>2018</v>
      </c>
      <c r="I16584" t="s">
        <v>21</v>
      </c>
      <c r="J16584" t="s">
        <v>22</v>
      </c>
    </row>
    <row r="16585" spans="1:10">
      <c r="A16585" t="s">
        <v>19</v>
      </c>
      <c r="B16585">
        <v>59538</v>
      </c>
      <c r="C16585" t="s">
        <v>1248</v>
      </c>
      <c r="D16585">
        <v>59538</v>
      </c>
      <c r="E16585" t="str">
        <f>"59538"</f>
        <v>59538</v>
      </c>
      <c r="F16585" t="s">
        <v>23</v>
      </c>
      <c r="G16585">
        <v>2018</v>
      </c>
      <c r="I16585" t="s">
        <v>21</v>
      </c>
      <c r="J16585" t="s">
        <v>22</v>
      </c>
    </row>
    <row r="16586" spans="1:10">
      <c r="A16586" t="s">
        <v>19</v>
      </c>
      <c r="B16586">
        <v>59540</v>
      </c>
      <c r="C16586" t="s">
        <v>1248</v>
      </c>
      <c r="D16586">
        <v>59540</v>
      </c>
      <c r="E16586" t="str">
        <f>"59540"</f>
        <v>59540</v>
      </c>
      <c r="F16586" t="s">
        <v>23</v>
      </c>
      <c r="G16586">
        <v>2018</v>
      </c>
      <c r="I16586" t="s">
        <v>21</v>
      </c>
      <c r="J16586" t="s">
        <v>22</v>
      </c>
    </row>
    <row r="16587" spans="1:10">
      <c r="A16587" t="s">
        <v>19</v>
      </c>
      <c r="B16587">
        <v>59542</v>
      </c>
      <c r="C16587" t="s">
        <v>1248</v>
      </c>
      <c r="D16587">
        <v>59542</v>
      </c>
      <c r="E16587" t="str">
        <f>"59542"</f>
        <v>59542</v>
      </c>
      <c r="F16587" t="s">
        <v>23</v>
      </c>
      <c r="G16587">
        <v>2018</v>
      </c>
      <c r="I16587" t="s">
        <v>21</v>
      </c>
      <c r="J16587" t="s">
        <v>22</v>
      </c>
    </row>
    <row r="16588" spans="1:10">
      <c r="A16588" t="s">
        <v>19</v>
      </c>
      <c r="B16588">
        <v>59544</v>
      </c>
      <c r="C16588" t="s">
        <v>1248</v>
      </c>
      <c r="D16588">
        <v>59544</v>
      </c>
      <c r="E16588" t="str">
        <f>"59544"</f>
        <v>59544</v>
      </c>
      <c r="F16588" t="s">
        <v>23</v>
      </c>
      <c r="G16588">
        <v>2018</v>
      </c>
      <c r="I16588" t="s">
        <v>21</v>
      </c>
      <c r="J16588" t="s">
        <v>22</v>
      </c>
    </row>
    <row r="16589" spans="1:10">
      <c r="A16589" t="s">
        <v>19</v>
      </c>
      <c r="B16589">
        <v>59545</v>
      </c>
      <c r="C16589" t="s">
        <v>1248</v>
      </c>
      <c r="D16589">
        <v>59545</v>
      </c>
      <c r="E16589" t="str">
        <f>"59545"</f>
        <v>59545</v>
      </c>
      <c r="F16589" t="s">
        <v>23</v>
      </c>
      <c r="G16589">
        <v>2018</v>
      </c>
      <c r="I16589" t="s">
        <v>21</v>
      </c>
      <c r="J16589" t="s">
        <v>22</v>
      </c>
    </row>
    <row r="16590" spans="1:10">
      <c r="A16590" t="s">
        <v>19</v>
      </c>
      <c r="B16590">
        <v>59546</v>
      </c>
      <c r="C16590" t="s">
        <v>1248</v>
      </c>
      <c r="D16590">
        <v>59546</v>
      </c>
      <c r="E16590" t="str">
        <f>"59546"</f>
        <v>59546</v>
      </c>
      <c r="F16590" t="s">
        <v>23</v>
      </c>
      <c r="G16590">
        <v>2018</v>
      </c>
      <c r="I16590" t="s">
        <v>21</v>
      </c>
      <c r="J16590" t="s">
        <v>22</v>
      </c>
    </row>
    <row r="16591" spans="1:10">
      <c r="A16591" t="s">
        <v>19</v>
      </c>
      <c r="B16591">
        <v>59547</v>
      </c>
      <c r="C16591" t="s">
        <v>1248</v>
      </c>
      <c r="D16591">
        <v>59547</v>
      </c>
      <c r="E16591" t="str">
        <f>"59547"</f>
        <v>59547</v>
      </c>
      <c r="F16591" t="s">
        <v>23</v>
      </c>
      <c r="G16591">
        <v>2018</v>
      </c>
      <c r="I16591" t="s">
        <v>21</v>
      </c>
      <c r="J16591" t="s">
        <v>22</v>
      </c>
    </row>
    <row r="16592" spans="1:10">
      <c r="A16592" t="s">
        <v>19</v>
      </c>
      <c r="B16592">
        <v>59601</v>
      </c>
      <c r="C16592" t="s">
        <v>1248</v>
      </c>
      <c r="D16592">
        <v>59601</v>
      </c>
      <c r="E16592" t="str">
        <f>"59601"</f>
        <v>59601</v>
      </c>
      <c r="F16592">
        <v>15039565</v>
      </c>
      <c r="G16592">
        <v>2018</v>
      </c>
      <c r="I16592" t="s">
        <v>21</v>
      </c>
      <c r="J16592" t="s">
        <v>22</v>
      </c>
    </row>
    <row r="16593" spans="1:10">
      <c r="A16593" t="s">
        <v>19</v>
      </c>
      <c r="B16593">
        <v>59602</v>
      </c>
      <c r="C16593" t="s">
        <v>1248</v>
      </c>
      <c r="D16593">
        <v>59602</v>
      </c>
      <c r="E16593" t="str">
        <f>"59602"</f>
        <v>59602</v>
      </c>
      <c r="F16593" t="s">
        <v>23</v>
      </c>
      <c r="G16593">
        <v>2018</v>
      </c>
      <c r="I16593" t="s">
        <v>21</v>
      </c>
      <c r="J16593" t="s">
        <v>22</v>
      </c>
    </row>
    <row r="16594" spans="1:10">
      <c r="A16594" t="s">
        <v>19</v>
      </c>
      <c r="B16594">
        <v>59623</v>
      </c>
      <c r="C16594" t="s">
        <v>1248</v>
      </c>
      <c r="D16594">
        <v>59623</v>
      </c>
      <c r="E16594" t="str">
        <f>"59623"</f>
        <v>59623</v>
      </c>
      <c r="F16594" t="s">
        <v>23</v>
      </c>
      <c r="G16594">
        <v>2018</v>
      </c>
      <c r="I16594" t="s">
        <v>21</v>
      </c>
      <c r="J16594" t="s">
        <v>22</v>
      </c>
    </row>
    <row r="16595" spans="1:10">
      <c r="A16595" t="s">
        <v>19</v>
      </c>
      <c r="B16595">
        <v>59626</v>
      </c>
      <c r="C16595" t="s">
        <v>1248</v>
      </c>
      <c r="D16595">
        <v>59626</v>
      </c>
      <c r="E16595" t="str">
        <f>"59626"</f>
        <v>59626</v>
      </c>
      <c r="F16595" t="s">
        <v>23</v>
      </c>
      <c r="G16595">
        <v>2018</v>
      </c>
      <c r="I16595" t="s">
        <v>21</v>
      </c>
      <c r="J16595" t="s">
        <v>22</v>
      </c>
    </row>
    <row r="16596" spans="1:10">
      <c r="A16596" t="s">
        <v>19</v>
      </c>
      <c r="B16596">
        <v>59631</v>
      </c>
      <c r="C16596" t="s">
        <v>1248</v>
      </c>
      <c r="D16596">
        <v>59631</v>
      </c>
      <c r="E16596" t="str">
        <f>"59631"</f>
        <v>59631</v>
      </c>
      <c r="F16596" t="s">
        <v>23</v>
      </c>
      <c r="G16596">
        <v>2018</v>
      </c>
      <c r="I16596" t="s">
        <v>21</v>
      </c>
      <c r="J16596" t="s">
        <v>22</v>
      </c>
    </row>
    <row r="16597" spans="1:10">
      <c r="A16597" t="s">
        <v>19</v>
      </c>
      <c r="B16597">
        <v>59632</v>
      </c>
      <c r="C16597" t="s">
        <v>1248</v>
      </c>
      <c r="D16597">
        <v>59632</v>
      </c>
      <c r="E16597" t="str">
        <f>"59632"</f>
        <v>59632</v>
      </c>
      <c r="F16597" t="s">
        <v>23</v>
      </c>
      <c r="G16597">
        <v>2018</v>
      </c>
      <c r="I16597" t="s">
        <v>21</v>
      </c>
      <c r="J16597" t="s">
        <v>22</v>
      </c>
    </row>
    <row r="16598" spans="1:10">
      <c r="A16598" t="s">
        <v>19</v>
      </c>
      <c r="B16598">
        <v>59633</v>
      </c>
      <c r="C16598" t="s">
        <v>1248</v>
      </c>
      <c r="D16598">
        <v>59633</v>
      </c>
      <c r="E16598" t="str">
        <f>"59633"</f>
        <v>59633</v>
      </c>
      <c r="F16598" t="s">
        <v>23</v>
      </c>
      <c r="G16598">
        <v>2018</v>
      </c>
      <c r="I16598" t="s">
        <v>21</v>
      </c>
      <c r="J16598" t="s">
        <v>22</v>
      </c>
    </row>
    <row r="16599" spans="1:10">
      <c r="A16599" t="s">
        <v>19</v>
      </c>
      <c r="B16599">
        <v>59634</v>
      </c>
      <c r="C16599" t="s">
        <v>1248</v>
      </c>
      <c r="D16599">
        <v>59634</v>
      </c>
      <c r="E16599" t="str">
        <f>"59634"</f>
        <v>59634</v>
      </c>
      <c r="F16599" t="s">
        <v>23</v>
      </c>
      <c r="G16599">
        <v>2018</v>
      </c>
      <c r="I16599" t="s">
        <v>21</v>
      </c>
      <c r="J16599" t="s">
        <v>22</v>
      </c>
    </row>
    <row r="16600" spans="1:10">
      <c r="A16600" t="s">
        <v>19</v>
      </c>
      <c r="B16600">
        <v>59635</v>
      </c>
      <c r="C16600" t="s">
        <v>1248</v>
      </c>
      <c r="D16600">
        <v>59635</v>
      </c>
      <c r="E16600" t="str">
        <f>"59635"</f>
        <v>59635</v>
      </c>
      <c r="F16600" t="s">
        <v>23</v>
      </c>
      <c r="G16600">
        <v>2018</v>
      </c>
      <c r="I16600" t="s">
        <v>21</v>
      </c>
      <c r="J16600" t="s">
        <v>22</v>
      </c>
    </row>
    <row r="16601" spans="1:10">
      <c r="A16601" t="s">
        <v>19</v>
      </c>
      <c r="B16601">
        <v>59636</v>
      </c>
      <c r="C16601" t="s">
        <v>1248</v>
      </c>
      <c r="D16601">
        <v>59636</v>
      </c>
      <c r="E16601" t="str">
        <f>"59636"</f>
        <v>59636</v>
      </c>
      <c r="F16601" t="s">
        <v>23</v>
      </c>
      <c r="G16601">
        <v>2018</v>
      </c>
      <c r="I16601" t="s">
        <v>21</v>
      </c>
      <c r="J16601" t="s">
        <v>22</v>
      </c>
    </row>
    <row r="16602" spans="1:10">
      <c r="A16602" t="s">
        <v>19</v>
      </c>
      <c r="B16602">
        <v>59638</v>
      </c>
      <c r="C16602" t="s">
        <v>1248</v>
      </c>
      <c r="D16602">
        <v>59638</v>
      </c>
      <c r="E16602" t="str">
        <f>"59638"</f>
        <v>59638</v>
      </c>
      <c r="F16602" t="s">
        <v>23</v>
      </c>
      <c r="G16602">
        <v>2018</v>
      </c>
      <c r="I16602" t="s">
        <v>21</v>
      </c>
      <c r="J16602" t="s">
        <v>22</v>
      </c>
    </row>
    <row r="16603" spans="1:10">
      <c r="A16603" t="s">
        <v>19</v>
      </c>
      <c r="B16603">
        <v>59639</v>
      </c>
      <c r="C16603" t="s">
        <v>1248</v>
      </c>
      <c r="D16603">
        <v>59639</v>
      </c>
      <c r="E16603" t="str">
        <f>"59639"</f>
        <v>59639</v>
      </c>
      <c r="F16603" t="s">
        <v>23</v>
      </c>
      <c r="G16603">
        <v>2018</v>
      </c>
      <c r="I16603" t="s">
        <v>21</v>
      </c>
      <c r="J16603" t="s">
        <v>22</v>
      </c>
    </row>
    <row r="16604" spans="1:10">
      <c r="A16604" t="s">
        <v>19</v>
      </c>
      <c r="B16604">
        <v>59640</v>
      </c>
      <c r="C16604" t="s">
        <v>1248</v>
      </c>
      <c r="D16604">
        <v>59640</v>
      </c>
      <c r="E16604" t="str">
        <f>"59640"</f>
        <v>59640</v>
      </c>
      <c r="F16604" t="s">
        <v>23</v>
      </c>
      <c r="G16604">
        <v>2018</v>
      </c>
      <c r="I16604" t="s">
        <v>21</v>
      </c>
      <c r="J16604" t="s">
        <v>22</v>
      </c>
    </row>
    <row r="16605" spans="1:10">
      <c r="A16605" t="s">
        <v>19</v>
      </c>
      <c r="B16605">
        <v>59642</v>
      </c>
      <c r="C16605" t="s">
        <v>1248</v>
      </c>
      <c r="D16605">
        <v>59642</v>
      </c>
      <c r="E16605" t="str">
        <f>"59642"</f>
        <v>59642</v>
      </c>
      <c r="F16605" t="s">
        <v>23</v>
      </c>
      <c r="G16605">
        <v>2018</v>
      </c>
      <c r="I16605" t="s">
        <v>21</v>
      </c>
      <c r="J16605" t="s">
        <v>22</v>
      </c>
    </row>
    <row r="16606" spans="1:10">
      <c r="A16606" t="s">
        <v>19</v>
      </c>
      <c r="B16606">
        <v>59643</v>
      </c>
      <c r="C16606" t="s">
        <v>1248</v>
      </c>
      <c r="D16606">
        <v>59643</v>
      </c>
      <c r="E16606" t="str">
        <f>"59643"</f>
        <v>59643</v>
      </c>
      <c r="F16606" t="s">
        <v>23</v>
      </c>
      <c r="G16606">
        <v>2018</v>
      </c>
      <c r="I16606" t="s">
        <v>21</v>
      </c>
      <c r="J16606" t="s">
        <v>22</v>
      </c>
    </row>
    <row r="16607" spans="1:10">
      <c r="A16607" t="s">
        <v>19</v>
      </c>
      <c r="B16607">
        <v>59644</v>
      </c>
      <c r="C16607" t="s">
        <v>1248</v>
      </c>
      <c r="D16607">
        <v>59644</v>
      </c>
      <c r="E16607" t="str">
        <f>"59644"</f>
        <v>59644</v>
      </c>
      <c r="F16607" t="s">
        <v>23</v>
      </c>
      <c r="G16607">
        <v>2018</v>
      </c>
      <c r="I16607" t="s">
        <v>21</v>
      </c>
      <c r="J16607" t="s">
        <v>22</v>
      </c>
    </row>
    <row r="16608" spans="1:10">
      <c r="A16608" t="s">
        <v>19</v>
      </c>
      <c r="B16608">
        <v>59645</v>
      </c>
      <c r="C16608" t="s">
        <v>1248</v>
      </c>
      <c r="D16608">
        <v>59645</v>
      </c>
      <c r="E16608" t="str">
        <f>"59645"</f>
        <v>59645</v>
      </c>
      <c r="F16608" t="s">
        <v>23</v>
      </c>
      <c r="G16608">
        <v>2018</v>
      </c>
      <c r="I16608" t="s">
        <v>21</v>
      </c>
      <c r="J16608" t="s">
        <v>22</v>
      </c>
    </row>
    <row r="16609" spans="1:10">
      <c r="A16609" t="s">
        <v>19</v>
      </c>
      <c r="B16609">
        <v>59647</v>
      </c>
      <c r="C16609" t="s">
        <v>1248</v>
      </c>
      <c r="D16609">
        <v>59647</v>
      </c>
      <c r="E16609" t="str">
        <f>"59647"</f>
        <v>59647</v>
      </c>
      <c r="F16609" t="s">
        <v>23</v>
      </c>
      <c r="G16609">
        <v>2018</v>
      </c>
      <c r="I16609" t="s">
        <v>21</v>
      </c>
      <c r="J16609" t="s">
        <v>22</v>
      </c>
    </row>
    <row r="16610" spans="1:10">
      <c r="A16610" t="s">
        <v>19</v>
      </c>
      <c r="B16610">
        <v>59648</v>
      </c>
      <c r="C16610" t="s">
        <v>1248</v>
      </c>
      <c r="D16610">
        <v>59648</v>
      </c>
      <c r="E16610" t="str">
        <f>"59648"</f>
        <v>59648</v>
      </c>
      <c r="F16610" t="s">
        <v>23</v>
      </c>
      <c r="G16610">
        <v>2018</v>
      </c>
      <c r="I16610" t="s">
        <v>21</v>
      </c>
      <c r="J16610" t="s">
        <v>22</v>
      </c>
    </row>
    <row r="16611" spans="1:10">
      <c r="A16611" t="s">
        <v>19</v>
      </c>
      <c r="B16611">
        <v>59701</v>
      </c>
      <c r="C16611" t="s">
        <v>1248</v>
      </c>
      <c r="D16611">
        <v>59701</v>
      </c>
      <c r="E16611" t="str">
        <f>"59701"</f>
        <v>59701</v>
      </c>
      <c r="F16611">
        <v>2131456</v>
      </c>
      <c r="G16611">
        <v>2018</v>
      </c>
      <c r="I16611" t="s">
        <v>21</v>
      </c>
      <c r="J16611" t="s">
        <v>22</v>
      </c>
    </row>
    <row r="16612" spans="1:10">
      <c r="A16612" t="s">
        <v>19</v>
      </c>
      <c r="B16612">
        <v>59710</v>
      </c>
      <c r="C16612" t="s">
        <v>1248</v>
      </c>
      <c r="D16612">
        <v>59710</v>
      </c>
      <c r="E16612" t="str">
        <f>"59710"</f>
        <v>59710</v>
      </c>
      <c r="F16612" t="s">
        <v>23</v>
      </c>
      <c r="G16612">
        <v>2018</v>
      </c>
      <c r="I16612" t="s">
        <v>21</v>
      </c>
      <c r="J16612" t="s">
        <v>22</v>
      </c>
    </row>
    <row r="16613" spans="1:10">
      <c r="A16613" t="s">
        <v>19</v>
      </c>
      <c r="B16613">
        <v>59711</v>
      </c>
      <c r="C16613" t="s">
        <v>1248</v>
      </c>
      <c r="D16613">
        <v>59711</v>
      </c>
      <c r="E16613" t="str">
        <f>"59711"</f>
        <v>59711</v>
      </c>
      <c r="F16613">
        <v>821608</v>
      </c>
      <c r="G16613">
        <v>2018</v>
      </c>
      <c r="I16613" t="s">
        <v>21</v>
      </c>
      <c r="J16613" t="s">
        <v>22</v>
      </c>
    </row>
    <row r="16614" spans="1:10">
      <c r="A16614" t="s">
        <v>19</v>
      </c>
      <c r="B16614">
        <v>59713</v>
      </c>
      <c r="C16614" t="s">
        <v>1248</v>
      </c>
      <c r="D16614">
        <v>59713</v>
      </c>
      <c r="E16614" t="str">
        <f>"59713"</f>
        <v>59713</v>
      </c>
      <c r="F16614" t="s">
        <v>23</v>
      </c>
      <c r="G16614">
        <v>2018</v>
      </c>
      <c r="I16614" t="s">
        <v>21</v>
      </c>
      <c r="J16614" t="s">
        <v>22</v>
      </c>
    </row>
    <row r="16615" spans="1:10">
      <c r="A16615" t="s">
        <v>19</v>
      </c>
      <c r="B16615">
        <v>59714</v>
      </c>
      <c r="C16615" t="s">
        <v>1248</v>
      </c>
      <c r="D16615">
        <v>59714</v>
      </c>
      <c r="E16615" t="str">
        <f>"59714"</f>
        <v>59714</v>
      </c>
      <c r="F16615" t="s">
        <v>23</v>
      </c>
      <c r="G16615">
        <v>2018</v>
      </c>
      <c r="I16615" t="s">
        <v>21</v>
      </c>
      <c r="J16615" t="s">
        <v>22</v>
      </c>
    </row>
    <row r="16616" spans="1:10">
      <c r="A16616" t="s">
        <v>19</v>
      </c>
      <c r="B16616">
        <v>59715</v>
      </c>
      <c r="C16616" t="s">
        <v>1248</v>
      </c>
      <c r="D16616">
        <v>59715</v>
      </c>
      <c r="E16616" t="str">
        <f>"59715"</f>
        <v>59715</v>
      </c>
      <c r="F16616">
        <v>327689</v>
      </c>
      <c r="G16616">
        <v>2018</v>
      </c>
      <c r="I16616" t="s">
        <v>21</v>
      </c>
      <c r="J16616" t="s">
        <v>22</v>
      </c>
    </row>
    <row r="16617" spans="1:10">
      <c r="A16617" t="s">
        <v>19</v>
      </c>
      <c r="B16617">
        <v>59716</v>
      </c>
      <c r="C16617" t="s">
        <v>1248</v>
      </c>
      <c r="D16617">
        <v>59716</v>
      </c>
      <c r="E16617" t="str">
        <f>"59716"</f>
        <v>59716</v>
      </c>
      <c r="F16617" t="s">
        <v>23</v>
      </c>
      <c r="G16617">
        <v>2018</v>
      </c>
      <c r="I16617" t="s">
        <v>21</v>
      </c>
      <c r="J16617" t="s">
        <v>22</v>
      </c>
    </row>
    <row r="16618" spans="1:10">
      <c r="A16618" t="s">
        <v>19</v>
      </c>
      <c r="B16618">
        <v>59718</v>
      </c>
      <c r="C16618" t="s">
        <v>1248</v>
      </c>
      <c r="D16618">
        <v>59718</v>
      </c>
      <c r="E16618" t="str">
        <f>"59718"</f>
        <v>59718</v>
      </c>
      <c r="F16618" t="s">
        <v>23</v>
      </c>
      <c r="G16618">
        <v>2018</v>
      </c>
      <c r="I16618" t="s">
        <v>21</v>
      </c>
      <c r="J16618" t="s">
        <v>22</v>
      </c>
    </row>
    <row r="16619" spans="1:10">
      <c r="A16619" t="s">
        <v>19</v>
      </c>
      <c r="B16619">
        <v>59720</v>
      </c>
      <c r="C16619" t="s">
        <v>1248</v>
      </c>
      <c r="D16619">
        <v>59720</v>
      </c>
      <c r="E16619" t="str">
        <f>"59720"</f>
        <v>59720</v>
      </c>
      <c r="F16619" t="s">
        <v>23</v>
      </c>
      <c r="G16619">
        <v>2018</v>
      </c>
      <c r="I16619" t="s">
        <v>21</v>
      </c>
      <c r="J16619" t="s">
        <v>22</v>
      </c>
    </row>
    <row r="16620" spans="1:10">
      <c r="A16620" t="s">
        <v>19</v>
      </c>
      <c r="B16620">
        <v>59721</v>
      </c>
      <c r="C16620" t="s">
        <v>1248</v>
      </c>
      <c r="D16620">
        <v>59721</v>
      </c>
      <c r="E16620" t="str">
        <f>"59721"</f>
        <v>59721</v>
      </c>
      <c r="F16620" t="s">
        <v>23</v>
      </c>
      <c r="G16620">
        <v>2018</v>
      </c>
      <c r="I16620" t="s">
        <v>21</v>
      </c>
      <c r="J16620" t="s">
        <v>22</v>
      </c>
    </row>
    <row r="16621" spans="1:10">
      <c r="A16621" t="s">
        <v>19</v>
      </c>
      <c r="B16621">
        <v>59722</v>
      </c>
      <c r="C16621" t="s">
        <v>1248</v>
      </c>
      <c r="D16621">
        <v>59722</v>
      </c>
      <c r="E16621" t="str">
        <f>"59722"</f>
        <v>59722</v>
      </c>
      <c r="F16621" t="s">
        <v>23</v>
      </c>
      <c r="G16621">
        <v>2018</v>
      </c>
      <c r="I16621" t="s">
        <v>21</v>
      </c>
      <c r="J16621" t="s">
        <v>22</v>
      </c>
    </row>
    <row r="16622" spans="1:10">
      <c r="A16622" t="s">
        <v>19</v>
      </c>
      <c r="B16622">
        <v>59724</v>
      </c>
      <c r="C16622" t="s">
        <v>1248</v>
      </c>
      <c r="D16622">
        <v>59724</v>
      </c>
      <c r="E16622" t="str">
        <f>"59724"</f>
        <v>59724</v>
      </c>
      <c r="F16622" t="s">
        <v>23</v>
      </c>
      <c r="G16622">
        <v>2018</v>
      </c>
      <c r="I16622" t="s">
        <v>21</v>
      </c>
      <c r="J16622" t="s">
        <v>22</v>
      </c>
    </row>
    <row r="16623" spans="1:10">
      <c r="A16623" t="s">
        <v>19</v>
      </c>
      <c r="B16623">
        <v>59725</v>
      </c>
      <c r="C16623" t="s">
        <v>1248</v>
      </c>
      <c r="D16623">
        <v>59725</v>
      </c>
      <c r="E16623" t="str">
        <f>"59725"</f>
        <v>59725</v>
      </c>
      <c r="F16623" t="s">
        <v>23</v>
      </c>
      <c r="G16623">
        <v>2018</v>
      </c>
      <c r="I16623" t="s">
        <v>21</v>
      </c>
      <c r="J16623" t="s">
        <v>22</v>
      </c>
    </row>
    <row r="16624" spans="1:10">
      <c r="A16624" t="s">
        <v>19</v>
      </c>
      <c r="B16624">
        <v>59727</v>
      </c>
      <c r="C16624" t="s">
        <v>1248</v>
      </c>
      <c r="D16624">
        <v>59727</v>
      </c>
      <c r="E16624" t="str">
        <f>"59727"</f>
        <v>59727</v>
      </c>
      <c r="F16624" t="s">
        <v>23</v>
      </c>
      <c r="G16624">
        <v>2018</v>
      </c>
      <c r="I16624" t="s">
        <v>21</v>
      </c>
      <c r="J16624" t="s">
        <v>22</v>
      </c>
    </row>
    <row r="16625" spans="1:10">
      <c r="A16625" t="s">
        <v>19</v>
      </c>
      <c r="B16625">
        <v>59728</v>
      </c>
      <c r="C16625" t="s">
        <v>1248</v>
      </c>
      <c r="D16625">
        <v>59728</v>
      </c>
      <c r="E16625" t="str">
        <f>"59728"</f>
        <v>59728</v>
      </c>
      <c r="F16625" t="s">
        <v>23</v>
      </c>
      <c r="G16625">
        <v>2018</v>
      </c>
      <c r="I16625" t="s">
        <v>21</v>
      </c>
      <c r="J16625" t="s">
        <v>22</v>
      </c>
    </row>
    <row r="16626" spans="1:10">
      <c r="A16626" t="s">
        <v>19</v>
      </c>
      <c r="B16626">
        <v>59729</v>
      </c>
      <c r="C16626" t="s">
        <v>1248</v>
      </c>
      <c r="D16626">
        <v>59729</v>
      </c>
      <c r="E16626" t="str">
        <f>"59729"</f>
        <v>59729</v>
      </c>
      <c r="F16626" t="s">
        <v>23</v>
      </c>
      <c r="G16626">
        <v>2018</v>
      </c>
      <c r="I16626" t="s">
        <v>21</v>
      </c>
      <c r="J16626" t="s">
        <v>22</v>
      </c>
    </row>
    <row r="16627" spans="1:10">
      <c r="A16627" t="s">
        <v>19</v>
      </c>
      <c r="B16627">
        <v>59730</v>
      </c>
      <c r="C16627" t="s">
        <v>1248</v>
      </c>
      <c r="D16627">
        <v>59730</v>
      </c>
      <c r="E16627" t="str">
        <f>"59730"</f>
        <v>59730</v>
      </c>
      <c r="F16627" t="s">
        <v>23</v>
      </c>
      <c r="G16627">
        <v>2018</v>
      </c>
      <c r="I16627" t="s">
        <v>21</v>
      </c>
      <c r="J16627" t="s">
        <v>22</v>
      </c>
    </row>
    <row r="16628" spans="1:10">
      <c r="A16628" t="s">
        <v>19</v>
      </c>
      <c r="B16628">
        <v>59731</v>
      </c>
      <c r="C16628" t="s">
        <v>1248</v>
      </c>
      <c r="D16628">
        <v>59731</v>
      </c>
      <c r="E16628" t="str">
        <f>"59731"</f>
        <v>59731</v>
      </c>
      <c r="F16628" t="s">
        <v>23</v>
      </c>
      <c r="G16628">
        <v>2018</v>
      </c>
      <c r="I16628" t="s">
        <v>21</v>
      </c>
      <c r="J16628" t="s">
        <v>22</v>
      </c>
    </row>
    <row r="16629" spans="1:10">
      <c r="A16629" t="s">
        <v>19</v>
      </c>
      <c r="B16629">
        <v>59732</v>
      </c>
      <c r="C16629" t="s">
        <v>1248</v>
      </c>
      <c r="D16629">
        <v>59732</v>
      </c>
      <c r="E16629" t="str">
        <f>"59732"</f>
        <v>59732</v>
      </c>
      <c r="F16629" t="s">
        <v>23</v>
      </c>
      <c r="G16629">
        <v>2018</v>
      </c>
      <c r="I16629" t="s">
        <v>21</v>
      </c>
      <c r="J16629" t="s">
        <v>22</v>
      </c>
    </row>
    <row r="16630" spans="1:10">
      <c r="A16630" t="s">
        <v>19</v>
      </c>
      <c r="B16630">
        <v>59733</v>
      </c>
      <c r="C16630" t="s">
        <v>1248</v>
      </c>
      <c r="D16630">
        <v>59733</v>
      </c>
      <c r="E16630" t="str">
        <f>"59733"</f>
        <v>59733</v>
      </c>
      <c r="F16630" t="s">
        <v>23</v>
      </c>
      <c r="G16630">
        <v>2018</v>
      </c>
      <c r="I16630" t="s">
        <v>21</v>
      </c>
      <c r="J16630" t="s">
        <v>22</v>
      </c>
    </row>
    <row r="16631" spans="1:10">
      <c r="A16631" t="s">
        <v>19</v>
      </c>
      <c r="B16631">
        <v>59735</v>
      </c>
      <c r="C16631" t="s">
        <v>1248</v>
      </c>
      <c r="D16631">
        <v>59735</v>
      </c>
      <c r="E16631" t="str">
        <f>"59735"</f>
        <v>59735</v>
      </c>
      <c r="F16631" t="s">
        <v>23</v>
      </c>
      <c r="G16631">
        <v>2018</v>
      </c>
      <c r="I16631" t="s">
        <v>21</v>
      </c>
      <c r="J16631" t="s">
        <v>22</v>
      </c>
    </row>
    <row r="16632" spans="1:10">
      <c r="A16632" t="s">
        <v>19</v>
      </c>
      <c r="B16632">
        <v>59736</v>
      </c>
      <c r="C16632" t="s">
        <v>1248</v>
      </c>
      <c r="D16632">
        <v>59736</v>
      </c>
      <c r="E16632" t="str">
        <f>"59736"</f>
        <v>59736</v>
      </c>
      <c r="F16632" t="s">
        <v>23</v>
      </c>
      <c r="G16632">
        <v>2018</v>
      </c>
      <c r="I16632" t="s">
        <v>21</v>
      </c>
      <c r="J16632" t="s">
        <v>22</v>
      </c>
    </row>
    <row r="16633" spans="1:10">
      <c r="A16633" t="s">
        <v>19</v>
      </c>
      <c r="B16633">
        <v>59739</v>
      </c>
      <c r="C16633" t="s">
        <v>1248</v>
      </c>
      <c r="D16633">
        <v>59739</v>
      </c>
      <c r="E16633" t="str">
        <f>"59739"</f>
        <v>59739</v>
      </c>
      <c r="F16633" t="s">
        <v>23</v>
      </c>
      <c r="G16633">
        <v>2018</v>
      </c>
      <c r="I16633" t="s">
        <v>21</v>
      </c>
      <c r="J16633" t="s">
        <v>22</v>
      </c>
    </row>
    <row r="16634" spans="1:10">
      <c r="A16634" t="s">
        <v>19</v>
      </c>
      <c r="B16634">
        <v>59740</v>
      </c>
      <c r="C16634" t="s">
        <v>1248</v>
      </c>
      <c r="D16634">
        <v>59740</v>
      </c>
      <c r="E16634" t="str">
        <f>"59740"</f>
        <v>59740</v>
      </c>
      <c r="F16634" t="s">
        <v>23</v>
      </c>
      <c r="G16634">
        <v>2018</v>
      </c>
      <c r="I16634" t="s">
        <v>21</v>
      </c>
      <c r="J16634" t="s">
        <v>22</v>
      </c>
    </row>
    <row r="16635" spans="1:10">
      <c r="A16635" t="s">
        <v>19</v>
      </c>
      <c r="B16635">
        <v>59741</v>
      </c>
      <c r="C16635" t="s">
        <v>1248</v>
      </c>
      <c r="D16635">
        <v>59741</v>
      </c>
      <c r="E16635" t="str">
        <f>"59741"</f>
        <v>59741</v>
      </c>
      <c r="F16635" t="s">
        <v>23</v>
      </c>
      <c r="G16635">
        <v>2018</v>
      </c>
      <c r="I16635" t="s">
        <v>21</v>
      </c>
      <c r="J16635" t="s">
        <v>22</v>
      </c>
    </row>
    <row r="16636" spans="1:10">
      <c r="A16636" t="s">
        <v>19</v>
      </c>
      <c r="B16636">
        <v>59743</v>
      </c>
      <c r="C16636" t="s">
        <v>1248</v>
      </c>
      <c r="D16636">
        <v>59743</v>
      </c>
      <c r="E16636" t="str">
        <f>"59743"</f>
        <v>59743</v>
      </c>
      <c r="F16636" t="s">
        <v>23</v>
      </c>
      <c r="G16636">
        <v>2018</v>
      </c>
      <c r="I16636" t="s">
        <v>21</v>
      </c>
      <c r="J16636" t="s">
        <v>22</v>
      </c>
    </row>
    <row r="16637" spans="1:10">
      <c r="A16637" t="s">
        <v>19</v>
      </c>
      <c r="B16637">
        <v>59745</v>
      </c>
      <c r="C16637" t="s">
        <v>1248</v>
      </c>
      <c r="D16637">
        <v>59745</v>
      </c>
      <c r="E16637" t="str">
        <f>"59745"</f>
        <v>59745</v>
      </c>
      <c r="F16637" t="s">
        <v>23</v>
      </c>
      <c r="G16637">
        <v>2018</v>
      </c>
      <c r="I16637" t="s">
        <v>21</v>
      </c>
      <c r="J16637" t="s">
        <v>22</v>
      </c>
    </row>
    <row r="16638" spans="1:10">
      <c r="A16638" t="s">
        <v>19</v>
      </c>
      <c r="B16638">
        <v>59746</v>
      </c>
      <c r="C16638" t="s">
        <v>1248</v>
      </c>
      <c r="D16638">
        <v>59746</v>
      </c>
      <c r="E16638" t="str">
        <f>"59746"</f>
        <v>59746</v>
      </c>
      <c r="F16638" t="s">
        <v>23</v>
      </c>
      <c r="G16638">
        <v>2018</v>
      </c>
      <c r="I16638" t="s">
        <v>21</v>
      </c>
      <c r="J16638" t="s">
        <v>22</v>
      </c>
    </row>
    <row r="16639" spans="1:10">
      <c r="A16639" t="s">
        <v>19</v>
      </c>
      <c r="B16639">
        <v>59747</v>
      </c>
      <c r="C16639" t="s">
        <v>1248</v>
      </c>
      <c r="D16639">
        <v>59747</v>
      </c>
      <c r="E16639" t="str">
        <f>"59747"</f>
        <v>59747</v>
      </c>
      <c r="F16639" t="s">
        <v>23</v>
      </c>
      <c r="G16639">
        <v>2018</v>
      </c>
      <c r="I16639" t="s">
        <v>21</v>
      </c>
      <c r="J16639" t="s">
        <v>22</v>
      </c>
    </row>
    <row r="16640" spans="1:10">
      <c r="A16640" t="s">
        <v>19</v>
      </c>
      <c r="B16640">
        <v>59748</v>
      </c>
      <c r="C16640" t="s">
        <v>1248</v>
      </c>
      <c r="D16640">
        <v>59748</v>
      </c>
      <c r="E16640" t="str">
        <f>"59748"</f>
        <v>59748</v>
      </c>
      <c r="F16640" t="s">
        <v>23</v>
      </c>
      <c r="G16640">
        <v>2018</v>
      </c>
      <c r="I16640" t="s">
        <v>21</v>
      </c>
      <c r="J16640" t="s">
        <v>22</v>
      </c>
    </row>
    <row r="16641" spans="1:10">
      <c r="A16641" t="s">
        <v>19</v>
      </c>
      <c r="B16641">
        <v>59749</v>
      </c>
      <c r="C16641" t="s">
        <v>1248</v>
      </c>
      <c r="D16641">
        <v>59749</v>
      </c>
      <c r="E16641" t="str">
        <f>"59749"</f>
        <v>59749</v>
      </c>
      <c r="F16641" t="s">
        <v>23</v>
      </c>
      <c r="G16641">
        <v>2018</v>
      </c>
      <c r="I16641" t="s">
        <v>21</v>
      </c>
      <c r="J16641" t="s">
        <v>22</v>
      </c>
    </row>
    <row r="16642" spans="1:10">
      <c r="A16642" t="s">
        <v>19</v>
      </c>
      <c r="B16642">
        <v>59750</v>
      </c>
      <c r="C16642" t="s">
        <v>1248</v>
      </c>
      <c r="D16642">
        <v>59750</v>
      </c>
      <c r="E16642" t="str">
        <f>"59750"</f>
        <v>59750</v>
      </c>
      <c r="F16642" t="s">
        <v>23</v>
      </c>
      <c r="G16642">
        <v>2018</v>
      </c>
      <c r="I16642" t="s">
        <v>21</v>
      </c>
      <c r="J16642" t="s">
        <v>22</v>
      </c>
    </row>
    <row r="16643" spans="1:10">
      <c r="A16643" t="s">
        <v>19</v>
      </c>
      <c r="B16643">
        <v>59751</v>
      </c>
      <c r="C16643" t="s">
        <v>1248</v>
      </c>
      <c r="D16643">
        <v>59751</v>
      </c>
      <c r="E16643" t="str">
        <f>"59751"</f>
        <v>59751</v>
      </c>
      <c r="F16643" t="s">
        <v>23</v>
      </c>
      <c r="G16643">
        <v>2018</v>
      </c>
      <c r="I16643" t="s">
        <v>21</v>
      </c>
      <c r="J16643" t="s">
        <v>22</v>
      </c>
    </row>
    <row r="16644" spans="1:10">
      <c r="A16644" t="s">
        <v>19</v>
      </c>
      <c r="B16644">
        <v>59752</v>
      </c>
      <c r="C16644" t="s">
        <v>1248</v>
      </c>
      <c r="D16644">
        <v>59752</v>
      </c>
      <c r="E16644" t="str">
        <f>"59752"</f>
        <v>59752</v>
      </c>
      <c r="F16644" t="s">
        <v>23</v>
      </c>
      <c r="G16644">
        <v>2018</v>
      </c>
      <c r="I16644" t="s">
        <v>21</v>
      </c>
      <c r="J16644" t="s">
        <v>22</v>
      </c>
    </row>
    <row r="16645" spans="1:10">
      <c r="A16645" t="s">
        <v>19</v>
      </c>
      <c r="B16645">
        <v>59754</v>
      </c>
      <c r="C16645" t="s">
        <v>1248</v>
      </c>
      <c r="D16645">
        <v>59754</v>
      </c>
      <c r="E16645" t="str">
        <f>"59754"</f>
        <v>59754</v>
      </c>
      <c r="F16645" t="s">
        <v>23</v>
      </c>
      <c r="G16645">
        <v>2018</v>
      </c>
      <c r="I16645" t="s">
        <v>21</v>
      </c>
      <c r="J16645" t="s">
        <v>22</v>
      </c>
    </row>
    <row r="16646" spans="1:10">
      <c r="A16646" t="s">
        <v>19</v>
      </c>
      <c r="B16646">
        <v>59755</v>
      </c>
      <c r="C16646" t="s">
        <v>1248</v>
      </c>
      <c r="D16646">
        <v>59755</v>
      </c>
      <c r="E16646" t="str">
        <f>"59755"</f>
        <v>59755</v>
      </c>
      <c r="F16646" t="s">
        <v>23</v>
      </c>
      <c r="G16646">
        <v>2018</v>
      </c>
      <c r="I16646" t="s">
        <v>21</v>
      </c>
      <c r="J16646" t="s">
        <v>22</v>
      </c>
    </row>
    <row r="16647" spans="1:10">
      <c r="A16647" t="s">
        <v>19</v>
      </c>
      <c r="B16647">
        <v>59756</v>
      </c>
      <c r="C16647" t="s">
        <v>1248</v>
      </c>
      <c r="D16647">
        <v>59756</v>
      </c>
      <c r="E16647" t="str">
        <f>"59756"</f>
        <v>59756</v>
      </c>
      <c r="F16647" t="s">
        <v>23</v>
      </c>
      <c r="G16647">
        <v>2018</v>
      </c>
      <c r="I16647" t="s">
        <v>21</v>
      </c>
      <c r="J16647" t="s">
        <v>22</v>
      </c>
    </row>
    <row r="16648" spans="1:10">
      <c r="A16648" t="s">
        <v>19</v>
      </c>
      <c r="B16648">
        <v>59758</v>
      </c>
      <c r="C16648" t="s">
        <v>1248</v>
      </c>
      <c r="D16648">
        <v>59758</v>
      </c>
      <c r="E16648" t="str">
        <f>"59758"</f>
        <v>59758</v>
      </c>
      <c r="F16648" t="s">
        <v>23</v>
      </c>
      <c r="G16648">
        <v>2018</v>
      </c>
      <c r="I16648" t="s">
        <v>21</v>
      </c>
      <c r="J16648" t="s">
        <v>22</v>
      </c>
    </row>
    <row r="16649" spans="1:10">
      <c r="A16649" t="s">
        <v>19</v>
      </c>
      <c r="B16649">
        <v>59759</v>
      </c>
      <c r="C16649" t="s">
        <v>1248</v>
      </c>
      <c r="D16649">
        <v>59759</v>
      </c>
      <c r="E16649" t="str">
        <f>"59759"</f>
        <v>59759</v>
      </c>
      <c r="F16649" t="s">
        <v>23</v>
      </c>
      <c r="G16649">
        <v>2018</v>
      </c>
      <c r="I16649" t="s">
        <v>21</v>
      </c>
      <c r="J16649" t="s">
        <v>22</v>
      </c>
    </row>
    <row r="16650" spans="1:10">
      <c r="A16650" t="s">
        <v>19</v>
      </c>
      <c r="B16650">
        <v>59760</v>
      </c>
      <c r="C16650" t="s">
        <v>1248</v>
      </c>
      <c r="D16650">
        <v>59760</v>
      </c>
      <c r="E16650" t="str">
        <f>"59760"</f>
        <v>59760</v>
      </c>
      <c r="F16650" t="s">
        <v>23</v>
      </c>
      <c r="G16650">
        <v>2018</v>
      </c>
      <c r="I16650" t="s">
        <v>21</v>
      </c>
      <c r="J16650" t="s">
        <v>22</v>
      </c>
    </row>
    <row r="16651" spans="1:10">
      <c r="A16651" t="s">
        <v>19</v>
      </c>
      <c r="B16651">
        <v>59761</v>
      </c>
      <c r="C16651" t="s">
        <v>1248</v>
      </c>
      <c r="D16651">
        <v>59761</v>
      </c>
      <c r="E16651" t="str">
        <f>"59761"</f>
        <v>59761</v>
      </c>
      <c r="F16651" t="s">
        <v>23</v>
      </c>
      <c r="G16651">
        <v>2018</v>
      </c>
      <c r="I16651" t="s">
        <v>21</v>
      </c>
      <c r="J16651" t="s">
        <v>22</v>
      </c>
    </row>
    <row r="16652" spans="1:10">
      <c r="A16652" t="s">
        <v>19</v>
      </c>
      <c r="B16652">
        <v>59762</v>
      </c>
      <c r="C16652" t="s">
        <v>1248</v>
      </c>
      <c r="D16652">
        <v>59762</v>
      </c>
      <c r="E16652" t="str">
        <f>"59762"</f>
        <v>59762</v>
      </c>
      <c r="F16652" t="s">
        <v>23</v>
      </c>
      <c r="G16652">
        <v>2018</v>
      </c>
      <c r="I16652" t="s">
        <v>21</v>
      </c>
      <c r="J16652" t="s">
        <v>22</v>
      </c>
    </row>
    <row r="16653" spans="1:10">
      <c r="A16653" t="s">
        <v>19</v>
      </c>
      <c r="B16653">
        <v>59801</v>
      </c>
      <c r="C16653" t="s">
        <v>1248</v>
      </c>
      <c r="D16653">
        <v>59801</v>
      </c>
      <c r="E16653" t="str">
        <f>"59801"</f>
        <v>59801</v>
      </c>
      <c r="F16653">
        <v>2724259</v>
      </c>
      <c r="G16653">
        <v>2018</v>
      </c>
      <c r="I16653" t="s">
        <v>21</v>
      </c>
      <c r="J16653" t="s">
        <v>22</v>
      </c>
    </row>
    <row r="16654" spans="1:10">
      <c r="A16654" t="s">
        <v>19</v>
      </c>
      <c r="B16654">
        <v>59802</v>
      </c>
      <c r="C16654" t="s">
        <v>1248</v>
      </c>
      <c r="D16654">
        <v>59802</v>
      </c>
      <c r="E16654" t="str">
        <f>"59802"</f>
        <v>59802</v>
      </c>
      <c r="F16654">
        <v>1250038</v>
      </c>
      <c r="G16654">
        <v>2018</v>
      </c>
      <c r="I16654" t="s">
        <v>21</v>
      </c>
      <c r="J16654" t="s">
        <v>22</v>
      </c>
    </row>
    <row r="16655" spans="1:10">
      <c r="A16655" t="s">
        <v>19</v>
      </c>
      <c r="B16655">
        <v>59803</v>
      </c>
      <c r="C16655" t="s">
        <v>1248</v>
      </c>
      <c r="D16655">
        <v>59803</v>
      </c>
      <c r="E16655" t="str">
        <f>"59803"</f>
        <v>59803</v>
      </c>
      <c r="F16655" t="s">
        <v>23</v>
      </c>
      <c r="G16655">
        <v>2018</v>
      </c>
      <c r="I16655" t="s">
        <v>21</v>
      </c>
      <c r="J16655" t="s">
        <v>22</v>
      </c>
    </row>
    <row r="16656" spans="1:10">
      <c r="A16656" t="s">
        <v>19</v>
      </c>
      <c r="B16656">
        <v>59804</v>
      </c>
      <c r="C16656" t="s">
        <v>1248</v>
      </c>
      <c r="D16656">
        <v>59804</v>
      </c>
      <c r="E16656" t="str">
        <f>"59804"</f>
        <v>59804</v>
      </c>
      <c r="F16656">
        <v>72336</v>
      </c>
      <c r="G16656">
        <v>2018</v>
      </c>
      <c r="I16656" t="s">
        <v>21</v>
      </c>
      <c r="J16656" t="s">
        <v>22</v>
      </c>
    </row>
    <row r="16657" spans="1:10">
      <c r="A16657" t="s">
        <v>19</v>
      </c>
      <c r="B16657">
        <v>59808</v>
      </c>
      <c r="C16657" t="s">
        <v>1248</v>
      </c>
      <c r="D16657">
        <v>59808</v>
      </c>
      <c r="E16657" t="str">
        <f>"59808"</f>
        <v>59808</v>
      </c>
      <c r="F16657" t="s">
        <v>23</v>
      </c>
      <c r="G16657">
        <v>2018</v>
      </c>
      <c r="I16657" t="s">
        <v>21</v>
      </c>
      <c r="J16657" t="s">
        <v>22</v>
      </c>
    </row>
    <row r="16658" spans="1:10">
      <c r="A16658" t="s">
        <v>19</v>
      </c>
      <c r="B16658">
        <v>59812</v>
      </c>
      <c r="C16658" t="s">
        <v>1248</v>
      </c>
      <c r="D16658">
        <v>59812</v>
      </c>
      <c r="E16658" t="str">
        <f>"59812"</f>
        <v>59812</v>
      </c>
      <c r="F16658" t="s">
        <v>23</v>
      </c>
      <c r="G16658">
        <v>2018</v>
      </c>
      <c r="I16658" t="s">
        <v>21</v>
      </c>
      <c r="J16658" t="s">
        <v>22</v>
      </c>
    </row>
    <row r="16659" spans="1:10">
      <c r="A16659" t="s">
        <v>19</v>
      </c>
      <c r="B16659">
        <v>59820</v>
      </c>
      <c r="C16659" t="s">
        <v>1248</v>
      </c>
      <c r="D16659">
        <v>59820</v>
      </c>
      <c r="E16659" t="str">
        <f>"59820"</f>
        <v>59820</v>
      </c>
      <c r="F16659" t="s">
        <v>23</v>
      </c>
      <c r="G16659">
        <v>2018</v>
      </c>
      <c r="I16659" t="s">
        <v>21</v>
      </c>
      <c r="J16659" t="s">
        <v>22</v>
      </c>
    </row>
    <row r="16660" spans="1:10">
      <c r="A16660" t="s">
        <v>19</v>
      </c>
      <c r="B16660">
        <v>59821</v>
      </c>
      <c r="C16660" t="s">
        <v>1248</v>
      </c>
      <c r="D16660">
        <v>59821</v>
      </c>
      <c r="E16660" t="str">
        <f>"59821"</f>
        <v>59821</v>
      </c>
      <c r="F16660" t="s">
        <v>23</v>
      </c>
      <c r="G16660">
        <v>2018</v>
      </c>
      <c r="I16660" t="s">
        <v>21</v>
      </c>
      <c r="J16660" t="s">
        <v>22</v>
      </c>
    </row>
    <row r="16661" spans="1:10">
      <c r="A16661" t="s">
        <v>19</v>
      </c>
      <c r="B16661">
        <v>59823</v>
      </c>
      <c r="C16661" t="s">
        <v>1248</v>
      </c>
      <c r="D16661">
        <v>59823</v>
      </c>
      <c r="E16661" t="str">
        <f>"59823"</f>
        <v>59823</v>
      </c>
      <c r="F16661" t="s">
        <v>23</v>
      </c>
      <c r="G16661">
        <v>2018</v>
      </c>
      <c r="I16661" t="s">
        <v>21</v>
      </c>
      <c r="J16661" t="s">
        <v>22</v>
      </c>
    </row>
    <row r="16662" spans="1:10">
      <c r="A16662" t="s">
        <v>19</v>
      </c>
      <c r="B16662">
        <v>59824</v>
      </c>
      <c r="C16662" t="s">
        <v>1248</v>
      </c>
      <c r="D16662">
        <v>59824</v>
      </c>
      <c r="E16662" t="str">
        <f>"59824"</f>
        <v>59824</v>
      </c>
      <c r="F16662" t="s">
        <v>23</v>
      </c>
      <c r="G16662">
        <v>2018</v>
      </c>
      <c r="I16662" t="s">
        <v>21</v>
      </c>
      <c r="J16662" t="s">
        <v>22</v>
      </c>
    </row>
    <row r="16663" spans="1:10">
      <c r="A16663" t="s">
        <v>19</v>
      </c>
      <c r="B16663">
        <v>59825</v>
      </c>
      <c r="C16663" t="s">
        <v>1248</v>
      </c>
      <c r="D16663">
        <v>59825</v>
      </c>
      <c r="E16663" t="str">
        <f>"59825"</f>
        <v>59825</v>
      </c>
      <c r="F16663" t="s">
        <v>23</v>
      </c>
      <c r="G16663">
        <v>2018</v>
      </c>
      <c r="I16663" t="s">
        <v>21</v>
      </c>
      <c r="J16663" t="s">
        <v>22</v>
      </c>
    </row>
    <row r="16664" spans="1:10">
      <c r="A16664" t="s">
        <v>19</v>
      </c>
      <c r="B16664">
        <v>59826</v>
      </c>
      <c r="C16664" t="s">
        <v>1248</v>
      </c>
      <c r="D16664">
        <v>59826</v>
      </c>
      <c r="E16664" t="str">
        <f>"59826"</f>
        <v>59826</v>
      </c>
      <c r="F16664" t="s">
        <v>23</v>
      </c>
      <c r="G16664">
        <v>2018</v>
      </c>
      <c r="I16664" t="s">
        <v>21</v>
      </c>
      <c r="J16664" t="s">
        <v>22</v>
      </c>
    </row>
    <row r="16665" spans="1:10">
      <c r="A16665" t="s">
        <v>19</v>
      </c>
      <c r="B16665">
        <v>59827</v>
      </c>
      <c r="C16665" t="s">
        <v>1248</v>
      </c>
      <c r="D16665">
        <v>59827</v>
      </c>
      <c r="E16665" t="str">
        <f>"59827"</f>
        <v>59827</v>
      </c>
      <c r="F16665" t="s">
        <v>23</v>
      </c>
      <c r="G16665">
        <v>2018</v>
      </c>
      <c r="I16665" t="s">
        <v>21</v>
      </c>
      <c r="J16665" t="s">
        <v>22</v>
      </c>
    </row>
    <row r="16666" spans="1:10">
      <c r="A16666" t="s">
        <v>19</v>
      </c>
      <c r="B16666">
        <v>59828</v>
      </c>
      <c r="C16666" t="s">
        <v>1248</v>
      </c>
      <c r="D16666">
        <v>59828</v>
      </c>
      <c r="E16666" t="str">
        <f>"59828"</f>
        <v>59828</v>
      </c>
      <c r="F16666" t="s">
        <v>23</v>
      </c>
      <c r="G16666">
        <v>2018</v>
      </c>
      <c r="I16666" t="s">
        <v>21</v>
      </c>
      <c r="J16666" t="s">
        <v>22</v>
      </c>
    </row>
    <row r="16667" spans="1:10">
      <c r="A16667" t="s">
        <v>19</v>
      </c>
      <c r="B16667">
        <v>59829</v>
      </c>
      <c r="C16667" t="s">
        <v>1248</v>
      </c>
      <c r="D16667">
        <v>59829</v>
      </c>
      <c r="E16667" t="str">
        <f>"59829"</f>
        <v>59829</v>
      </c>
      <c r="F16667" t="s">
        <v>23</v>
      </c>
      <c r="G16667">
        <v>2018</v>
      </c>
      <c r="I16667" t="s">
        <v>21</v>
      </c>
      <c r="J16667" t="s">
        <v>22</v>
      </c>
    </row>
    <row r="16668" spans="1:10">
      <c r="A16668" t="s">
        <v>19</v>
      </c>
      <c r="B16668">
        <v>59830</v>
      </c>
      <c r="C16668" t="s">
        <v>1248</v>
      </c>
      <c r="D16668">
        <v>59830</v>
      </c>
      <c r="E16668" t="str">
        <f>"59830"</f>
        <v>59830</v>
      </c>
      <c r="F16668" t="s">
        <v>23</v>
      </c>
      <c r="G16668">
        <v>2018</v>
      </c>
      <c r="I16668" t="s">
        <v>21</v>
      </c>
      <c r="J16668" t="s">
        <v>22</v>
      </c>
    </row>
    <row r="16669" spans="1:10">
      <c r="A16669" t="s">
        <v>19</v>
      </c>
      <c r="B16669">
        <v>59831</v>
      </c>
      <c r="C16669" t="s">
        <v>1248</v>
      </c>
      <c r="D16669">
        <v>59831</v>
      </c>
      <c r="E16669" t="str">
        <f>"59831"</f>
        <v>59831</v>
      </c>
      <c r="F16669" t="s">
        <v>23</v>
      </c>
      <c r="G16669">
        <v>2018</v>
      </c>
      <c r="I16669" t="s">
        <v>21</v>
      </c>
      <c r="J16669" t="s">
        <v>22</v>
      </c>
    </row>
    <row r="16670" spans="1:10">
      <c r="A16670" t="s">
        <v>19</v>
      </c>
      <c r="B16670">
        <v>59832</v>
      </c>
      <c r="C16670" t="s">
        <v>1248</v>
      </c>
      <c r="D16670">
        <v>59832</v>
      </c>
      <c r="E16670" t="str">
        <f>"59832"</f>
        <v>59832</v>
      </c>
      <c r="F16670" t="s">
        <v>23</v>
      </c>
      <c r="G16670">
        <v>2018</v>
      </c>
      <c r="I16670" t="s">
        <v>21</v>
      </c>
      <c r="J16670" t="s">
        <v>22</v>
      </c>
    </row>
    <row r="16671" spans="1:10">
      <c r="A16671" t="s">
        <v>19</v>
      </c>
      <c r="B16671">
        <v>59833</v>
      </c>
      <c r="C16671" t="s">
        <v>1248</v>
      </c>
      <c r="D16671">
        <v>59833</v>
      </c>
      <c r="E16671" t="str">
        <f>"59833"</f>
        <v>59833</v>
      </c>
      <c r="F16671" t="s">
        <v>23</v>
      </c>
      <c r="G16671">
        <v>2018</v>
      </c>
      <c r="I16671" t="s">
        <v>21</v>
      </c>
      <c r="J16671" t="s">
        <v>22</v>
      </c>
    </row>
    <row r="16672" spans="1:10">
      <c r="A16672" t="s">
        <v>19</v>
      </c>
      <c r="B16672">
        <v>59834</v>
      </c>
      <c r="C16672" t="s">
        <v>1248</v>
      </c>
      <c r="D16672">
        <v>59834</v>
      </c>
      <c r="E16672" t="str">
        <f>"59834"</f>
        <v>59834</v>
      </c>
      <c r="F16672" t="s">
        <v>23</v>
      </c>
      <c r="G16672">
        <v>2018</v>
      </c>
      <c r="I16672" t="s">
        <v>21</v>
      </c>
      <c r="J16672" t="s">
        <v>22</v>
      </c>
    </row>
    <row r="16673" spans="1:10">
      <c r="A16673" t="s">
        <v>19</v>
      </c>
      <c r="B16673">
        <v>59837</v>
      </c>
      <c r="C16673" t="s">
        <v>1248</v>
      </c>
      <c r="D16673">
        <v>59837</v>
      </c>
      <c r="E16673" t="str">
        <f>"59837"</f>
        <v>59837</v>
      </c>
      <c r="F16673" t="s">
        <v>23</v>
      </c>
      <c r="G16673">
        <v>2018</v>
      </c>
      <c r="I16673" t="s">
        <v>21</v>
      </c>
      <c r="J16673" t="s">
        <v>22</v>
      </c>
    </row>
    <row r="16674" spans="1:10">
      <c r="A16674" t="s">
        <v>19</v>
      </c>
      <c r="B16674">
        <v>59840</v>
      </c>
      <c r="C16674" t="s">
        <v>1248</v>
      </c>
      <c r="D16674">
        <v>59840</v>
      </c>
      <c r="E16674" t="str">
        <f>"59840"</f>
        <v>59840</v>
      </c>
      <c r="F16674">
        <v>178392</v>
      </c>
      <c r="G16674">
        <v>2018</v>
      </c>
      <c r="I16674" t="s">
        <v>21</v>
      </c>
      <c r="J16674" t="s">
        <v>22</v>
      </c>
    </row>
    <row r="16675" spans="1:10">
      <c r="A16675" t="s">
        <v>19</v>
      </c>
      <c r="B16675">
        <v>59841</v>
      </c>
      <c r="C16675" t="s">
        <v>1248</v>
      </c>
      <c r="D16675">
        <v>59841</v>
      </c>
      <c r="E16675" t="str">
        <f>"59841"</f>
        <v>59841</v>
      </c>
      <c r="F16675" t="s">
        <v>23</v>
      </c>
      <c r="G16675">
        <v>2018</v>
      </c>
      <c r="I16675" t="s">
        <v>21</v>
      </c>
      <c r="J16675" t="s">
        <v>22</v>
      </c>
    </row>
    <row r="16676" spans="1:10">
      <c r="A16676" t="s">
        <v>19</v>
      </c>
      <c r="B16676">
        <v>59842</v>
      </c>
      <c r="C16676" t="s">
        <v>1248</v>
      </c>
      <c r="D16676">
        <v>59842</v>
      </c>
      <c r="E16676" t="str">
        <f>"59842"</f>
        <v>59842</v>
      </c>
      <c r="F16676" t="s">
        <v>23</v>
      </c>
      <c r="G16676">
        <v>2018</v>
      </c>
      <c r="I16676" t="s">
        <v>21</v>
      </c>
      <c r="J16676" t="s">
        <v>22</v>
      </c>
    </row>
    <row r="16677" spans="1:10">
      <c r="A16677" t="s">
        <v>19</v>
      </c>
      <c r="B16677">
        <v>59843</v>
      </c>
      <c r="C16677" t="s">
        <v>1248</v>
      </c>
      <c r="D16677">
        <v>59843</v>
      </c>
      <c r="E16677" t="str">
        <f>"59843"</f>
        <v>59843</v>
      </c>
      <c r="F16677" t="s">
        <v>23</v>
      </c>
      <c r="G16677">
        <v>2018</v>
      </c>
      <c r="I16677" t="s">
        <v>21</v>
      </c>
      <c r="J16677" t="s">
        <v>22</v>
      </c>
    </row>
    <row r="16678" spans="1:10">
      <c r="A16678" t="s">
        <v>19</v>
      </c>
      <c r="B16678">
        <v>59844</v>
      </c>
      <c r="C16678" t="s">
        <v>1248</v>
      </c>
      <c r="D16678">
        <v>59844</v>
      </c>
      <c r="E16678" t="str">
        <f>"59844"</f>
        <v>59844</v>
      </c>
      <c r="F16678" t="s">
        <v>23</v>
      </c>
      <c r="G16678">
        <v>2018</v>
      </c>
      <c r="I16678" t="s">
        <v>21</v>
      </c>
      <c r="J16678" t="s">
        <v>22</v>
      </c>
    </row>
    <row r="16679" spans="1:10">
      <c r="A16679" t="s">
        <v>19</v>
      </c>
      <c r="B16679">
        <v>59845</v>
      </c>
      <c r="C16679" t="s">
        <v>1248</v>
      </c>
      <c r="D16679">
        <v>59845</v>
      </c>
      <c r="E16679" t="str">
        <f>"59845"</f>
        <v>59845</v>
      </c>
      <c r="F16679" t="s">
        <v>23</v>
      </c>
      <c r="G16679">
        <v>2018</v>
      </c>
      <c r="I16679" t="s">
        <v>21</v>
      </c>
      <c r="J16679" t="s">
        <v>22</v>
      </c>
    </row>
    <row r="16680" spans="1:10">
      <c r="A16680" t="s">
        <v>19</v>
      </c>
      <c r="B16680">
        <v>59846</v>
      </c>
      <c r="C16680" t="s">
        <v>1248</v>
      </c>
      <c r="D16680">
        <v>59846</v>
      </c>
      <c r="E16680" t="str">
        <f>"59846"</f>
        <v>59846</v>
      </c>
      <c r="F16680" t="s">
        <v>23</v>
      </c>
      <c r="G16680">
        <v>2018</v>
      </c>
      <c r="I16680" t="s">
        <v>21</v>
      </c>
      <c r="J16680" t="s">
        <v>22</v>
      </c>
    </row>
    <row r="16681" spans="1:10">
      <c r="A16681" t="s">
        <v>19</v>
      </c>
      <c r="B16681">
        <v>59847</v>
      </c>
      <c r="C16681" t="s">
        <v>1248</v>
      </c>
      <c r="D16681">
        <v>59847</v>
      </c>
      <c r="E16681" t="str">
        <f>"59847"</f>
        <v>59847</v>
      </c>
      <c r="F16681" t="s">
        <v>23</v>
      </c>
      <c r="G16681">
        <v>2018</v>
      </c>
      <c r="I16681" t="s">
        <v>21</v>
      </c>
      <c r="J16681" t="s">
        <v>22</v>
      </c>
    </row>
    <row r="16682" spans="1:10">
      <c r="A16682" t="s">
        <v>19</v>
      </c>
      <c r="B16682">
        <v>59848</v>
      </c>
      <c r="C16682" t="s">
        <v>1248</v>
      </c>
      <c r="D16682">
        <v>59848</v>
      </c>
      <c r="E16682" t="str">
        <f>"59848"</f>
        <v>59848</v>
      </c>
      <c r="F16682" t="s">
        <v>23</v>
      </c>
      <c r="G16682">
        <v>2018</v>
      </c>
      <c r="I16682" t="s">
        <v>21</v>
      </c>
      <c r="J16682" t="s">
        <v>22</v>
      </c>
    </row>
    <row r="16683" spans="1:10">
      <c r="A16683" t="s">
        <v>19</v>
      </c>
      <c r="B16683">
        <v>59851</v>
      </c>
      <c r="C16683" t="s">
        <v>1248</v>
      </c>
      <c r="D16683">
        <v>59851</v>
      </c>
      <c r="E16683" t="str">
        <f>"59851"</f>
        <v>59851</v>
      </c>
      <c r="F16683" t="s">
        <v>23</v>
      </c>
      <c r="G16683">
        <v>2018</v>
      </c>
      <c r="I16683" t="s">
        <v>21</v>
      </c>
      <c r="J16683" t="s">
        <v>22</v>
      </c>
    </row>
    <row r="16684" spans="1:10">
      <c r="A16684" t="s">
        <v>19</v>
      </c>
      <c r="B16684">
        <v>59853</v>
      </c>
      <c r="C16684" t="s">
        <v>1248</v>
      </c>
      <c r="D16684">
        <v>59853</v>
      </c>
      <c r="E16684" t="str">
        <f>"59853"</f>
        <v>59853</v>
      </c>
      <c r="F16684" t="s">
        <v>23</v>
      </c>
      <c r="G16684">
        <v>2018</v>
      </c>
      <c r="I16684" t="s">
        <v>21</v>
      </c>
      <c r="J16684" t="s">
        <v>22</v>
      </c>
    </row>
    <row r="16685" spans="1:10">
      <c r="A16685" t="s">
        <v>19</v>
      </c>
      <c r="B16685">
        <v>59854</v>
      </c>
      <c r="C16685" t="s">
        <v>1248</v>
      </c>
      <c r="D16685">
        <v>59854</v>
      </c>
      <c r="E16685" t="str">
        <f>"59854"</f>
        <v>59854</v>
      </c>
      <c r="F16685" t="s">
        <v>23</v>
      </c>
      <c r="G16685">
        <v>2018</v>
      </c>
      <c r="I16685" t="s">
        <v>21</v>
      </c>
      <c r="J16685" t="s">
        <v>22</v>
      </c>
    </row>
    <row r="16686" spans="1:10">
      <c r="A16686" t="s">
        <v>19</v>
      </c>
      <c r="B16686">
        <v>59855</v>
      </c>
      <c r="C16686" t="s">
        <v>1248</v>
      </c>
      <c r="D16686">
        <v>59855</v>
      </c>
      <c r="E16686" t="str">
        <f>"59855"</f>
        <v>59855</v>
      </c>
      <c r="F16686" t="s">
        <v>23</v>
      </c>
      <c r="G16686">
        <v>2018</v>
      </c>
      <c r="I16686" t="s">
        <v>21</v>
      </c>
      <c r="J16686" t="s">
        <v>22</v>
      </c>
    </row>
    <row r="16687" spans="1:10">
      <c r="A16687" t="s">
        <v>19</v>
      </c>
      <c r="B16687">
        <v>59856</v>
      </c>
      <c r="C16687" t="s">
        <v>1248</v>
      </c>
      <c r="D16687">
        <v>59856</v>
      </c>
      <c r="E16687" t="str">
        <f>"59856"</f>
        <v>59856</v>
      </c>
      <c r="F16687" t="s">
        <v>23</v>
      </c>
      <c r="G16687">
        <v>2018</v>
      </c>
      <c r="I16687" t="s">
        <v>21</v>
      </c>
      <c r="J16687" t="s">
        <v>22</v>
      </c>
    </row>
    <row r="16688" spans="1:10">
      <c r="A16688" t="s">
        <v>19</v>
      </c>
      <c r="B16688">
        <v>59858</v>
      </c>
      <c r="C16688" t="s">
        <v>1248</v>
      </c>
      <c r="D16688">
        <v>59858</v>
      </c>
      <c r="E16688" t="str">
        <f>"59858"</f>
        <v>59858</v>
      </c>
      <c r="F16688" t="s">
        <v>23</v>
      </c>
      <c r="G16688">
        <v>2018</v>
      </c>
      <c r="I16688" t="s">
        <v>21</v>
      </c>
      <c r="J16688" t="s">
        <v>22</v>
      </c>
    </row>
    <row r="16689" spans="1:10">
      <c r="A16689" t="s">
        <v>19</v>
      </c>
      <c r="B16689">
        <v>59859</v>
      </c>
      <c r="C16689" t="s">
        <v>1248</v>
      </c>
      <c r="D16689">
        <v>59859</v>
      </c>
      <c r="E16689" t="str">
        <f>"59859"</f>
        <v>59859</v>
      </c>
      <c r="F16689" t="s">
        <v>23</v>
      </c>
      <c r="G16689">
        <v>2018</v>
      </c>
      <c r="I16689" t="s">
        <v>21</v>
      </c>
      <c r="J16689" t="s">
        <v>22</v>
      </c>
    </row>
    <row r="16690" spans="1:10">
      <c r="A16690" t="s">
        <v>19</v>
      </c>
      <c r="B16690">
        <v>59860</v>
      </c>
      <c r="C16690" t="s">
        <v>1248</v>
      </c>
      <c r="D16690">
        <v>59860</v>
      </c>
      <c r="E16690" t="str">
        <f>"59860"</f>
        <v>59860</v>
      </c>
      <c r="F16690" t="s">
        <v>23</v>
      </c>
      <c r="G16690">
        <v>2018</v>
      </c>
      <c r="I16690" t="s">
        <v>21</v>
      </c>
      <c r="J16690" t="s">
        <v>22</v>
      </c>
    </row>
    <row r="16691" spans="1:10">
      <c r="A16691" t="s">
        <v>19</v>
      </c>
      <c r="B16691">
        <v>59863</v>
      </c>
      <c r="C16691" t="s">
        <v>1248</v>
      </c>
      <c r="D16691">
        <v>59863</v>
      </c>
      <c r="E16691" t="str">
        <f>"59863"</f>
        <v>59863</v>
      </c>
      <c r="F16691" t="s">
        <v>23</v>
      </c>
      <c r="G16691">
        <v>2018</v>
      </c>
      <c r="I16691" t="s">
        <v>21</v>
      </c>
      <c r="J16691" t="s">
        <v>22</v>
      </c>
    </row>
    <row r="16692" spans="1:10">
      <c r="A16692" t="s">
        <v>19</v>
      </c>
      <c r="B16692">
        <v>59864</v>
      </c>
      <c r="C16692" t="s">
        <v>1248</v>
      </c>
      <c r="D16692">
        <v>59864</v>
      </c>
      <c r="E16692" t="str">
        <f>"59864"</f>
        <v>59864</v>
      </c>
      <c r="F16692">
        <v>5586281</v>
      </c>
      <c r="G16692">
        <v>2018</v>
      </c>
      <c r="I16692" t="s">
        <v>21</v>
      </c>
      <c r="J16692" t="s">
        <v>22</v>
      </c>
    </row>
    <row r="16693" spans="1:10">
      <c r="A16693" t="s">
        <v>19</v>
      </c>
      <c r="B16693">
        <v>59865</v>
      </c>
      <c r="C16693" t="s">
        <v>1248</v>
      </c>
      <c r="D16693">
        <v>59865</v>
      </c>
      <c r="E16693" t="str">
        <f>"59865"</f>
        <v>59865</v>
      </c>
      <c r="F16693" t="s">
        <v>23</v>
      </c>
      <c r="G16693">
        <v>2018</v>
      </c>
      <c r="I16693" t="s">
        <v>21</v>
      </c>
      <c r="J16693" t="s">
        <v>22</v>
      </c>
    </row>
    <row r="16694" spans="1:10">
      <c r="A16694" t="s">
        <v>19</v>
      </c>
      <c r="B16694">
        <v>59866</v>
      </c>
      <c r="C16694" t="s">
        <v>1248</v>
      </c>
      <c r="D16694">
        <v>59866</v>
      </c>
      <c r="E16694" t="str">
        <f>"59866"</f>
        <v>59866</v>
      </c>
      <c r="F16694" t="s">
        <v>23</v>
      </c>
      <c r="G16694">
        <v>2018</v>
      </c>
      <c r="I16694" t="s">
        <v>21</v>
      </c>
      <c r="J16694" t="s">
        <v>22</v>
      </c>
    </row>
    <row r="16695" spans="1:10">
      <c r="A16695" t="s">
        <v>19</v>
      </c>
      <c r="B16695">
        <v>59867</v>
      </c>
      <c r="C16695" t="s">
        <v>1248</v>
      </c>
      <c r="D16695">
        <v>59867</v>
      </c>
      <c r="E16695" t="str">
        <f>"59867"</f>
        <v>59867</v>
      </c>
      <c r="F16695" t="s">
        <v>23</v>
      </c>
      <c r="G16695">
        <v>2018</v>
      </c>
      <c r="I16695" t="s">
        <v>21</v>
      </c>
      <c r="J16695" t="s">
        <v>22</v>
      </c>
    </row>
    <row r="16696" spans="1:10">
      <c r="A16696" t="s">
        <v>19</v>
      </c>
      <c r="B16696">
        <v>59868</v>
      </c>
      <c r="C16696" t="s">
        <v>1248</v>
      </c>
      <c r="D16696">
        <v>59868</v>
      </c>
      <c r="E16696" t="str">
        <f>"59868"</f>
        <v>59868</v>
      </c>
      <c r="F16696" t="s">
        <v>23</v>
      </c>
      <c r="G16696">
        <v>2018</v>
      </c>
      <c r="I16696" t="s">
        <v>21</v>
      </c>
      <c r="J16696" t="s">
        <v>22</v>
      </c>
    </row>
    <row r="16697" spans="1:10">
      <c r="A16697" t="s">
        <v>19</v>
      </c>
      <c r="B16697">
        <v>59870</v>
      </c>
      <c r="C16697" t="s">
        <v>1248</v>
      </c>
      <c r="D16697">
        <v>59870</v>
      </c>
      <c r="E16697" t="str">
        <f>"59870"</f>
        <v>59870</v>
      </c>
      <c r="F16697" t="s">
        <v>23</v>
      </c>
      <c r="G16697">
        <v>2018</v>
      </c>
      <c r="I16697" t="s">
        <v>21</v>
      </c>
      <c r="J16697" t="s">
        <v>22</v>
      </c>
    </row>
    <row r="16698" spans="1:10">
      <c r="A16698" t="s">
        <v>19</v>
      </c>
      <c r="B16698">
        <v>59871</v>
      </c>
      <c r="C16698" t="s">
        <v>1248</v>
      </c>
      <c r="D16698">
        <v>59871</v>
      </c>
      <c r="E16698" t="str">
        <f>"59871"</f>
        <v>59871</v>
      </c>
      <c r="F16698" t="s">
        <v>23</v>
      </c>
      <c r="G16698">
        <v>2018</v>
      </c>
      <c r="I16698" t="s">
        <v>21</v>
      </c>
      <c r="J16698" t="s">
        <v>22</v>
      </c>
    </row>
    <row r="16699" spans="1:10">
      <c r="A16699" t="s">
        <v>19</v>
      </c>
      <c r="B16699">
        <v>59872</v>
      </c>
      <c r="C16699" t="s">
        <v>1248</v>
      </c>
      <c r="D16699">
        <v>59872</v>
      </c>
      <c r="E16699" t="str">
        <f>"59872"</f>
        <v>59872</v>
      </c>
      <c r="F16699" t="s">
        <v>23</v>
      </c>
      <c r="G16699">
        <v>2018</v>
      </c>
      <c r="I16699" t="s">
        <v>21</v>
      </c>
      <c r="J16699" t="s">
        <v>22</v>
      </c>
    </row>
    <row r="16700" spans="1:10">
      <c r="A16700" t="s">
        <v>19</v>
      </c>
      <c r="B16700">
        <v>59873</v>
      </c>
      <c r="C16700" t="s">
        <v>1248</v>
      </c>
      <c r="D16700">
        <v>59873</v>
      </c>
      <c r="E16700" t="str">
        <f>"59873"</f>
        <v>59873</v>
      </c>
      <c r="F16700" t="s">
        <v>23</v>
      </c>
      <c r="G16700">
        <v>2018</v>
      </c>
      <c r="I16700" t="s">
        <v>21</v>
      </c>
      <c r="J16700" t="s">
        <v>22</v>
      </c>
    </row>
    <row r="16701" spans="1:10">
      <c r="A16701" t="s">
        <v>19</v>
      </c>
      <c r="B16701">
        <v>59874</v>
      </c>
      <c r="C16701" t="s">
        <v>1248</v>
      </c>
      <c r="D16701">
        <v>59874</v>
      </c>
      <c r="E16701" t="str">
        <f>"59874"</f>
        <v>59874</v>
      </c>
      <c r="F16701" t="s">
        <v>23</v>
      </c>
      <c r="G16701">
        <v>2018</v>
      </c>
      <c r="I16701" t="s">
        <v>21</v>
      </c>
      <c r="J16701" t="s">
        <v>22</v>
      </c>
    </row>
    <row r="16702" spans="1:10">
      <c r="A16702" t="s">
        <v>19</v>
      </c>
      <c r="B16702">
        <v>59875</v>
      </c>
      <c r="C16702" t="s">
        <v>1248</v>
      </c>
      <c r="D16702">
        <v>59875</v>
      </c>
      <c r="E16702" t="str">
        <f>"59875"</f>
        <v>59875</v>
      </c>
      <c r="F16702" t="s">
        <v>23</v>
      </c>
      <c r="G16702">
        <v>2018</v>
      </c>
      <c r="I16702" t="s">
        <v>21</v>
      </c>
      <c r="J16702" t="s">
        <v>22</v>
      </c>
    </row>
    <row r="16703" spans="1:10">
      <c r="A16703" t="s">
        <v>19</v>
      </c>
      <c r="B16703">
        <v>59901</v>
      </c>
      <c r="C16703" t="s">
        <v>1248</v>
      </c>
      <c r="D16703">
        <v>59901</v>
      </c>
      <c r="E16703" t="str">
        <f>"59901"</f>
        <v>59901</v>
      </c>
      <c r="F16703">
        <v>154159</v>
      </c>
      <c r="G16703">
        <v>2018</v>
      </c>
      <c r="I16703" t="s">
        <v>21</v>
      </c>
      <c r="J16703" t="s">
        <v>22</v>
      </c>
    </row>
    <row r="16704" spans="1:10">
      <c r="A16704" t="s">
        <v>19</v>
      </c>
      <c r="B16704">
        <v>59910</v>
      </c>
      <c r="C16704" t="s">
        <v>1248</v>
      </c>
      <c r="D16704">
        <v>59910</v>
      </c>
      <c r="E16704" t="str">
        <f>"59910"</f>
        <v>59910</v>
      </c>
      <c r="F16704" t="s">
        <v>23</v>
      </c>
      <c r="G16704">
        <v>2018</v>
      </c>
      <c r="I16704" t="s">
        <v>21</v>
      </c>
      <c r="J16704" t="s">
        <v>22</v>
      </c>
    </row>
    <row r="16705" spans="1:10">
      <c r="A16705" t="s">
        <v>19</v>
      </c>
      <c r="B16705">
        <v>59911</v>
      </c>
      <c r="C16705" t="s">
        <v>1248</v>
      </c>
      <c r="D16705">
        <v>59911</v>
      </c>
      <c r="E16705" t="str">
        <f>"59911"</f>
        <v>59911</v>
      </c>
      <c r="F16705" t="s">
        <v>23</v>
      </c>
      <c r="G16705">
        <v>2018</v>
      </c>
      <c r="I16705" t="s">
        <v>21</v>
      </c>
      <c r="J16705" t="s">
        <v>22</v>
      </c>
    </row>
    <row r="16706" spans="1:10">
      <c r="A16706" t="s">
        <v>19</v>
      </c>
      <c r="B16706">
        <v>59912</v>
      </c>
      <c r="C16706" t="s">
        <v>1248</v>
      </c>
      <c r="D16706">
        <v>59912</v>
      </c>
      <c r="E16706" t="str">
        <f>"59912"</f>
        <v>59912</v>
      </c>
      <c r="F16706" t="s">
        <v>23</v>
      </c>
      <c r="G16706">
        <v>2018</v>
      </c>
      <c r="I16706" t="s">
        <v>21</v>
      </c>
      <c r="J16706" t="s">
        <v>22</v>
      </c>
    </row>
    <row r="16707" spans="1:10">
      <c r="A16707" t="s">
        <v>19</v>
      </c>
      <c r="B16707">
        <v>59913</v>
      </c>
      <c r="C16707" t="s">
        <v>1248</v>
      </c>
      <c r="D16707">
        <v>59913</v>
      </c>
      <c r="E16707" t="str">
        <f>"59913"</f>
        <v>59913</v>
      </c>
      <c r="F16707" t="s">
        <v>23</v>
      </c>
      <c r="G16707">
        <v>2018</v>
      </c>
      <c r="I16707" t="s">
        <v>21</v>
      </c>
      <c r="J16707" t="s">
        <v>22</v>
      </c>
    </row>
    <row r="16708" spans="1:10">
      <c r="A16708" t="s">
        <v>19</v>
      </c>
      <c r="B16708">
        <v>59914</v>
      </c>
      <c r="C16708" t="s">
        <v>1248</v>
      </c>
      <c r="D16708">
        <v>59914</v>
      </c>
      <c r="E16708" t="str">
        <f>"59914"</f>
        <v>59914</v>
      </c>
      <c r="F16708" t="s">
        <v>23</v>
      </c>
      <c r="G16708">
        <v>2018</v>
      </c>
      <c r="I16708" t="s">
        <v>21</v>
      </c>
      <c r="J16708" t="s">
        <v>22</v>
      </c>
    </row>
    <row r="16709" spans="1:10">
      <c r="A16709" t="s">
        <v>19</v>
      </c>
      <c r="B16709">
        <v>59915</v>
      </c>
      <c r="C16709" t="s">
        <v>1248</v>
      </c>
      <c r="D16709">
        <v>59915</v>
      </c>
      <c r="E16709" t="str">
        <f>"59915"</f>
        <v>59915</v>
      </c>
      <c r="F16709" t="s">
        <v>23</v>
      </c>
      <c r="G16709">
        <v>2018</v>
      </c>
      <c r="I16709" t="s">
        <v>21</v>
      </c>
      <c r="J16709" t="s">
        <v>22</v>
      </c>
    </row>
    <row r="16710" spans="1:10">
      <c r="A16710" t="s">
        <v>19</v>
      </c>
      <c r="B16710">
        <v>59916</v>
      </c>
      <c r="C16710" t="s">
        <v>1248</v>
      </c>
      <c r="D16710">
        <v>59916</v>
      </c>
      <c r="E16710" t="str">
        <f>"59916"</f>
        <v>59916</v>
      </c>
      <c r="F16710" t="s">
        <v>23</v>
      </c>
      <c r="G16710">
        <v>2018</v>
      </c>
      <c r="I16710" t="s">
        <v>21</v>
      </c>
      <c r="J16710" t="s">
        <v>22</v>
      </c>
    </row>
    <row r="16711" spans="1:10">
      <c r="A16711" t="s">
        <v>19</v>
      </c>
      <c r="B16711">
        <v>59917</v>
      </c>
      <c r="C16711" t="s">
        <v>1248</v>
      </c>
      <c r="D16711">
        <v>59917</v>
      </c>
      <c r="E16711" t="str">
        <f>"59917"</f>
        <v>59917</v>
      </c>
      <c r="F16711" t="s">
        <v>23</v>
      </c>
      <c r="G16711">
        <v>2018</v>
      </c>
      <c r="I16711" t="s">
        <v>21</v>
      </c>
      <c r="J16711" t="s">
        <v>22</v>
      </c>
    </row>
    <row r="16712" spans="1:10">
      <c r="A16712" t="s">
        <v>19</v>
      </c>
      <c r="B16712">
        <v>59918</v>
      </c>
      <c r="C16712" t="s">
        <v>1248</v>
      </c>
      <c r="D16712">
        <v>59918</v>
      </c>
      <c r="E16712" t="str">
        <f>"59918"</f>
        <v>59918</v>
      </c>
      <c r="F16712" t="s">
        <v>23</v>
      </c>
      <c r="G16712">
        <v>2018</v>
      </c>
      <c r="I16712" t="s">
        <v>21</v>
      </c>
      <c r="J16712" t="s">
        <v>22</v>
      </c>
    </row>
    <row r="16713" spans="1:10">
      <c r="A16713" t="s">
        <v>19</v>
      </c>
      <c r="B16713">
        <v>59919</v>
      </c>
      <c r="C16713" t="s">
        <v>1248</v>
      </c>
      <c r="D16713">
        <v>59919</v>
      </c>
      <c r="E16713" t="str">
        <f>"59919"</f>
        <v>59919</v>
      </c>
      <c r="F16713" t="s">
        <v>23</v>
      </c>
      <c r="G16713">
        <v>2018</v>
      </c>
      <c r="I16713" t="s">
        <v>21</v>
      </c>
      <c r="J16713" t="s">
        <v>22</v>
      </c>
    </row>
    <row r="16714" spans="1:10">
      <c r="A16714" t="s">
        <v>19</v>
      </c>
      <c r="B16714">
        <v>59920</v>
      </c>
      <c r="C16714" t="s">
        <v>1248</v>
      </c>
      <c r="D16714">
        <v>59920</v>
      </c>
      <c r="E16714" t="str">
        <f>"59920"</f>
        <v>59920</v>
      </c>
      <c r="F16714" t="s">
        <v>23</v>
      </c>
      <c r="G16714">
        <v>2018</v>
      </c>
      <c r="I16714" t="s">
        <v>21</v>
      </c>
      <c r="J16714" t="s">
        <v>22</v>
      </c>
    </row>
    <row r="16715" spans="1:10">
      <c r="A16715" t="s">
        <v>19</v>
      </c>
      <c r="B16715">
        <v>59922</v>
      </c>
      <c r="C16715" t="s">
        <v>1248</v>
      </c>
      <c r="D16715">
        <v>59922</v>
      </c>
      <c r="E16715" t="str">
        <f>"59922"</f>
        <v>59922</v>
      </c>
      <c r="F16715" t="s">
        <v>23</v>
      </c>
      <c r="G16715">
        <v>2018</v>
      </c>
      <c r="I16715" t="s">
        <v>21</v>
      </c>
      <c r="J16715" t="s">
        <v>22</v>
      </c>
    </row>
    <row r="16716" spans="1:10">
      <c r="A16716" t="s">
        <v>19</v>
      </c>
      <c r="B16716">
        <v>59923</v>
      </c>
      <c r="C16716" t="s">
        <v>1248</v>
      </c>
      <c r="D16716">
        <v>59923</v>
      </c>
      <c r="E16716" t="str">
        <f>"59923"</f>
        <v>59923</v>
      </c>
      <c r="F16716" t="s">
        <v>23</v>
      </c>
      <c r="G16716">
        <v>2018</v>
      </c>
      <c r="I16716" t="s">
        <v>21</v>
      </c>
      <c r="J16716" t="s">
        <v>22</v>
      </c>
    </row>
    <row r="16717" spans="1:10">
      <c r="A16717" t="s">
        <v>19</v>
      </c>
      <c r="B16717">
        <v>59925</v>
      </c>
      <c r="C16717" t="s">
        <v>1248</v>
      </c>
      <c r="D16717">
        <v>59925</v>
      </c>
      <c r="E16717" t="str">
        <f>"59925"</f>
        <v>59925</v>
      </c>
      <c r="F16717" t="s">
        <v>23</v>
      </c>
      <c r="G16717">
        <v>2018</v>
      </c>
      <c r="I16717" t="s">
        <v>21</v>
      </c>
      <c r="J16717" t="s">
        <v>22</v>
      </c>
    </row>
    <row r="16718" spans="1:10">
      <c r="A16718" t="s">
        <v>19</v>
      </c>
      <c r="B16718">
        <v>59926</v>
      </c>
      <c r="C16718" t="s">
        <v>1248</v>
      </c>
      <c r="D16718">
        <v>59926</v>
      </c>
      <c r="E16718" t="str">
        <f>"59926"</f>
        <v>59926</v>
      </c>
      <c r="F16718" t="s">
        <v>23</v>
      </c>
      <c r="G16718">
        <v>2018</v>
      </c>
      <c r="I16718" t="s">
        <v>21</v>
      </c>
      <c r="J16718" t="s">
        <v>22</v>
      </c>
    </row>
    <row r="16719" spans="1:10">
      <c r="A16719" t="s">
        <v>19</v>
      </c>
      <c r="B16719">
        <v>59927</v>
      </c>
      <c r="C16719" t="s">
        <v>1248</v>
      </c>
      <c r="D16719">
        <v>59927</v>
      </c>
      <c r="E16719" t="str">
        <f>"59927"</f>
        <v>59927</v>
      </c>
      <c r="F16719" t="s">
        <v>23</v>
      </c>
      <c r="G16719">
        <v>2018</v>
      </c>
      <c r="I16719" t="s">
        <v>21</v>
      </c>
      <c r="J16719" t="s">
        <v>22</v>
      </c>
    </row>
    <row r="16720" spans="1:10">
      <c r="A16720" t="s">
        <v>19</v>
      </c>
      <c r="B16720">
        <v>59928</v>
      </c>
      <c r="C16720" t="s">
        <v>1248</v>
      </c>
      <c r="D16720">
        <v>59928</v>
      </c>
      <c r="E16720" t="str">
        <f>"59928"</f>
        <v>59928</v>
      </c>
      <c r="F16720" t="s">
        <v>23</v>
      </c>
      <c r="G16720">
        <v>2018</v>
      </c>
      <c r="I16720" t="s">
        <v>21</v>
      </c>
      <c r="J16720" t="s">
        <v>22</v>
      </c>
    </row>
    <row r="16721" spans="1:10">
      <c r="A16721" t="s">
        <v>19</v>
      </c>
      <c r="B16721">
        <v>59929</v>
      </c>
      <c r="C16721" t="s">
        <v>1248</v>
      </c>
      <c r="D16721">
        <v>59929</v>
      </c>
      <c r="E16721" t="str">
        <f>"59929"</f>
        <v>59929</v>
      </c>
      <c r="F16721" t="s">
        <v>23</v>
      </c>
      <c r="G16721">
        <v>2018</v>
      </c>
      <c r="I16721" t="s">
        <v>21</v>
      </c>
      <c r="J16721" t="s">
        <v>22</v>
      </c>
    </row>
    <row r="16722" spans="1:10">
      <c r="A16722" t="s">
        <v>19</v>
      </c>
      <c r="B16722">
        <v>59930</v>
      </c>
      <c r="C16722" t="s">
        <v>1248</v>
      </c>
      <c r="D16722">
        <v>59930</v>
      </c>
      <c r="E16722" t="str">
        <f>"59930"</f>
        <v>59930</v>
      </c>
      <c r="F16722" t="s">
        <v>23</v>
      </c>
      <c r="G16722">
        <v>2018</v>
      </c>
      <c r="I16722" t="s">
        <v>21</v>
      </c>
      <c r="J16722" t="s">
        <v>22</v>
      </c>
    </row>
    <row r="16723" spans="1:10">
      <c r="A16723" t="s">
        <v>19</v>
      </c>
      <c r="B16723">
        <v>59931</v>
      </c>
      <c r="C16723" t="s">
        <v>1248</v>
      </c>
      <c r="D16723">
        <v>59931</v>
      </c>
      <c r="E16723" t="str">
        <f>"59931"</f>
        <v>59931</v>
      </c>
      <c r="F16723" t="s">
        <v>23</v>
      </c>
      <c r="G16723">
        <v>2018</v>
      </c>
      <c r="I16723" t="s">
        <v>21</v>
      </c>
      <c r="J16723" t="s">
        <v>22</v>
      </c>
    </row>
    <row r="16724" spans="1:10">
      <c r="A16724" t="s">
        <v>19</v>
      </c>
      <c r="B16724">
        <v>59932</v>
      </c>
      <c r="C16724" t="s">
        <v>1248</v>
      </c>
      <c r="D16724">
        <v>59932</v>
      </c>
      <c r="E16724" t="str">
        <f>"59932"</f>
        <v>59932</v>
      </c>
      <c r="F16724" t="s">
        <v>23</v>
      </c>
      <c r="G16724">
        <v>2018</v>
      </c>
      <c r="I16724" t="s">
        <v>21</v>
      </c>
      <c r="J16724" t="s">
        <v>22</v>
      </c>
    </row>
    <row r="16725" spans="1:10">
      <c r="A16725" t="s">
        <v>19</v>
      </c>
      <c r="B16725">
        <v>59933</v>
      </c>
      <c r="C16725" t="s">
        <v>1248</v>
      </c>
      <c r="D16725">
        <v>59933</v>
      </c>
      <c r="E16725" t="str">
        <f>"59933"</f>
        <v>59933</v>
      </c>
      <c r="F16725" t="s">
        <v>23</v>
      </c>
      <c r="G16725">
        <v>2018</v>
      </c>
      <c r="I16725" t="s">
        <v>21</v>
      </c>
      <c r="J16725" t="s">
        <v>22</v>
      </c>
    </row>
    <row r="16726" spans="1:10">
      <c r="A16726" t="s">
        <v>19</v>
      </c>
      <c r="B16726">
        <v>59934</v>
      </c>
      <c r="C16726" t="s">
        <v>1248</v>
      </c>
      <c r="D16726">
        <v>59934</v>
      </c>
      <c r="E16726" t="str">
        <f>"59934"</f>
        <v>59934</v>
      </c>
      <c r="F16726" t="s">
        <v>23</v>
      </c>
      <c r="G16726">
        <v>2018</v>
      </c>
      <c r="I16726" t="s">
        <v>21</v>
      </c>
      <c r="J16726" t="s">
        <v>22</v>
      </c>
    </row>
    <row r="16727" spans="1:10">
      <c r="A16727" t="s">
        <v>19</v>
      </c>
      <c r="B16727">
        <v>59935</v>
      </c>
      <c r="C16727" t="s">
        <v>1248</v>
      </c>
      <c r="D16727">
        <v>59935</v>
      </c>
      <c r="E16727" t="str">
        <f>"59935"</f>
        <v>59935</v>
      </c>
      <c r="F16727" t="s">
        <v>23</v>
      </c>
      <c r="G16727">
        <v>2018</v>
      </c>
      <c r="I16727" t="s">
        <v>21</v>
      </c>
      <c r="J16727" t="s">
        <v>22</v>
      </c>
    </row>
    <row r="16728" spans="1:10">
      <c r="A16728" t="s">
        <v>19</v>
      </c>
      <c r="B16728">
        <v>59936</v>
      </c>
      <c r="C16728" t="s">
        <v>1248</v>
      </c>
      <c r="D16728">
        <v>59936</v>
      </c>
      <c r="E16728" t="str">
        <f>"59936"</f>
        <v>59936</v>
      </c>
      <c r="F16728" t="s">
        <v>23</v>
      </c>
      <c r="G16728">
        <v>2018</v>
      </c>
      <c r="I16728" t="s">
        <v>21</v>
      </c>
      <c r="J16728" t="s">
        <v>22</v>
      </c>
    </row>
    <row r="16729" spans="1:10">
      <c r="A16729" t="s">
        <v>19</v>
      </c>
      <c r="B16729">
        <v>59937</v>
      </c>
      <c r="C16729" t="s">
        <v>1248</v>
      </c>
      <c r="D16729">
        <v>59937</v>
      </c>
      <c r="E16729" t="str">
        <f>"59937"</f>
        <v>59937</v>
      </c>
      <c r="F16729">
        <v>109808</v>
      </c>
      <c r="G16729">
        <v>2018</v>
      </c>
      <c r="I16729" t="s">
        <v>21</v>
      </c>
      <c r="J16729" t="s">
        <v>22</v>
      </c>
    </row>
    <row r="16730" spans="1:10">
      <c r="A16730" t="s">
        <v>19</v>
      </c>
      <c r="B16730">
        <v>27006</v>
      </c>
      <c r="C16730" t="s">
        <v>1249</v>
      </c>
      <c r="D16730">
        <v>27006</v>
      </c>
      <c r="E16730" t="str">
        <f>"27006"</f>
        <v>27006</v>
      </c>
      <c r="F16730" t="s">
        <v>23</v>
      </c>
      <c r="G16730">
        <v>2018</v>
      </c>
      <c r="I16730" t="s">
        <v>21</v>
      </c>
      <c r="J16730" t="s">
        <v>22</v>
      </c>
    </row>
    <row r="16731" spans="1:10">
      <c r="A16731" t="s">
        <v>19</v>
      </c>
      <c r="B16731">
        <v>27007</v>
      </c>
      <c r="C16731" t="s">
        <v>1249</v>
      </c>
      <c r="D16731">
        <v>27007</v>
      </c>
      <c r="E16731" t="str">
        <f>"27007"</f>
        <v>27007</v>
      </c>
      <c r="F16731" t="s">
        <v>23</v>
      </c>
      <c r="G16731">
        <v>2018</v>
      </c>
      <c r="I16731" t="s">
        <v>21</v>
      </c>
      <c r="J16731" t="s">
        <v>22</v>
      </c>
    </row>
    <row r="16732" spans="1:10">
      <c r="A16732" t="s">
        <v>19</v>
      </c>
      <c r="B16732">
        <v>27009</v>
      </c>
      <c r="C16732" t="s">
        <v>1249</v>
      </c>
      <c r="D16732">
        <v>27009</v>
      </c>
      <c r="E16732" t="str">
        <f>"27009"</f>
        <v>27009</v>
      </c>
      <c r="F16732" t="s">
        <v>23</v>
      </c>
      <c r="G16732">
        <v>2018</v>
      </c>
      <c r="I16732" t="s">
        <v>21</v>
      </c>
      <c r="J16732" t="s">
        <v>22</v>
      </c>
    </row>
    <row r="16733" spans="1:10">
      <c r="A16733" t="s">
        <v>19</v>
      </c>
      <c r="B16733">
        <v>27011</v>
      </c>
      <c r="C16733" t="s">
        <v>1249</v>
      </c>
      <c r="D16733">
        <v>27011</v>
      </c>
      <c r="E16733" t="str">
        <f>"27011"</f>
        <v>27011</v>
      </c>
      <c r="F16733" t="s">
        <v>23</v>
      </c>
      <c r="G16733">
        <v>2018</v>
      </c>
      <c r="I16733" t="s">
        <v>21</v>
      </c>
      <c r="J16733" t="s">
        <v>22</v>
      </c>
    </row>
    <row r="16734" spans="1:10">
      <c r="A16734" t="s">
        <v>19</v>
      </c>
      <c r="B16734">
        <v>27012</v>
      </c>
      <c r="C16734" t="s">
        <v>1249</v>
      </c>
      <c r="D16734">
        <v>27012</v>
      </c>
      <c r="E16734" t="str">
        <f>"27012"</f>
        <v>27012</v>
      </c>
      <c r="F16734" t="s">
        <v>23</v>
      </c>
      <c r="G16734">
        <v>2018</v>
      </c>
      <c r="I16734" t="s">
        <v>21</v>
      </c>
      <c r="J16734" t="s">
        <v>22</v>
      </c>
    </row>
    <row r="16735" spans="1:10">
      <c r="A16735" t="s">
        <v>19</v>
      </c>
      <c r="B16735">
        <v>27013</v>
      </c>
      <c r="C16735" t="s">
        <v>1249</v>
      </c>
      <c r="D16735">
        <v>27013</v>
      </c>
      <c r="E16735" t="str">
        <f>"27013"</f>
        <v>27013</v>
      </c>
      <c r="F16735" t="s">
        <v>23</v>
      </c>
      <c r="G16735">
        <v>2018</v>
      </c>
      <c r="I16735" t="s">
        <v>21</v>
      </c>
      <c r="J16735" t="s">
        <v>22</v>
      </c>
    </row>
    <row r="16736" spans="1:10">
      <c r="A16736" t="s">
        <v>19</v>
      </c>
      <c r="B16736">
        <v>27014</v>
      </c>
      <c r="C16736" t="s">
        <v>1249</v>
      </c>
      <c r="D16736">
        <v>27014</v>
      </c>
      <c r="E16736" t="str">
        <f>"27014"</f>
        <v>27014</v>
      </c>
      <c r="F16736" t="s">
        <v>23</v>
      </c>
      <c r="G16736">
        <v>2018</v>
      </c>
      <c r="I16736" t="s">
        <v>21</v>
      </c>
      <c r="J16736" t="s">
        <v>22</v>
      </c>
    </row>
    <row r="16737" spans="1:10">
      <c r="A16737" t="s">
        <v>19</v>
      </c>
      <c r="B16737">
        <v>27016</v>
      </c>
      <c r="C16737" t="s">
        <v>1249</v>
      </c>
      <c r="D16737">
        <v>27016</v>
      </c>
      <c r="E16737" t="str">
        <f>"27016"</f>
        <v>27016</v>
      </c>
      <c r="F16737" t="s">
        <v>23</v>
      </c>
      <c r="G16737">
        <v>2018</v>
      </c>
      <c r="I16737" t="s">
        <v>21</v>
      </c>
      <c r="J16737" t="s">
        <v>22</v>
      </c>
    </row>
    <row r="16738" spans="1:10">
      <c r="A16738" t="s">
        <v>19</v>
      </c>
      <c r="B16738">
        <v>27017</v>
      </c>
      <c r="C16738" t="s">
        <v>1249</v>
      </c>
      <c r="D16738">
        <v>27017</v>
      </c>
      <c r="E16738" t="str">
        <f>"27017"</f>
        <v>27017</v>
      </c>
      <c r="F16738">
        <v>1050389</v>
      </c>
      <c r="G16738">
        <v>2018</v>
      </c>
      <c r="I16738" t="s">
        <v>21</v>
      </c>
      <c r="J16738" t="s">
        <v>22</v>
      </c>
    </row>
    <row r="16739" spans="1:10">
      <c r="A16739" t="s">
        <v>19</v>
      </c>
      <c r="B16739">
        <v>27018</v>
      </c>
      <c r="C16739" t="s">
        <v>1249</v>
      </c>
      <c r="D16739">
        <v>27018</v>
      </c>
      <c r="E16739" t="str">
        <f>"27018"</f>
        <v>27018</v>
      </c>
      <c r="F16739" t="s">
        <v>23</v>
      </c>
      <c r="G16739">
        <v>2018</v>
      </c>
      <c r="I16739" t="s">
        <v>21</v>
      </c>
      <c r="J16739" t="s">
        <v>22</v>
      </c>
    </row>
    <row r="16740" spans="1:10">
      <c r="A16740" t="s">
        <v>19</v>
      </c>
      <c r="B16740">
        <v>27019</v>
      </c>
      <c r="C16740" t="s">
        <v>1249</v>
      </c>
      <c r="D16740">
        <v>27019</v>
      </c>
      <c r="E16740" t="str">
        <f>"27019"</f>
        <v>27019</v>
      </c>
      <c r="F16740" t="s">
        <v>23</v>
      </c>
      <c r="G16740">
        <v>2018</v>
      </c>
      <c r="I16740" t="s">
        <v>21</v>
      </c>
      <c r="J16740" t="s">
        <v>22</v>
      </c>
    </row>
    <row r="16741" spans="1:10">
      <c r="A16741" t="s">
        <v>19</v>
      </c>
      <c r="B16741">
        <v>27020</v>
      </c>
      <c r="C16741" t="s">
        <v>1249</v>
      </c>
      <c r="D16741">
        <v>27020</v>
      </c>
      <c r="E16741" t="str">
        <f>"27020"</f>
        <v>27020</v>
      </c>
      <c r="F16741" t="s">
        <v>23</v>
      </c>
      <c r="G16741">
        <v>2018</v>
      </c>
      <c r="I16741" t="s">
        <v>21</v>
      </c>
      <c r="J16741" t="s">
        <v>22</v>
      </c>
    </row>
    <row r="16742" spans="1:10">
      <c r="A16742" t="s">
        <v>19</v>
      </c>
      <c r="B16742">
        <v>27021</v>
      </c>
      <c r="C16742" t="s">
        <v>1249</v>
      </c>
      <c r="D16742">
        <v>27021</v>
      </c>
      <c r="E16742" t="str">
        <f>"27021"</f>
        <v>27021</v>
      </c>
      <c r="F16742" t="s">
        <v>23</v>
      </c>
      <c r="G16742">
        <v>2018</v>
      </c>
      <c r="I16742" t="s">
        <v>21</v>
      </c>
      <c r="J16742" t="s">
        <v>22</v>
      </c>
    </row>
    <row r="16743" spans="1:10">
      <c r="A16743" t="s">
        <v>19</v>
      </c>
      <c r="B16743">
        <v>27022</v>
      </c>
      <c r="C16743" t="s">
        <v>1249</v>
      </c>
      <c r="D16743">
        <v>27022</v>
      </c>
      <c r="E16743" t="str">
        <f>"27022"</f>
        <v>27022</v>
      </c>
      <c r="F16743" t="s">
        <v>23</v>
      </c>
      <c r="G16743">
        <v>2018</v>
      </c>
      <c r="I16743" t="s">
        <v>21</v>
      </c>
      <c r="J16743" t="s">
        <v>22</v>
      </c>
    </row>
    <row r="16744" spans="1:10">
      <c r="A16744" t="s">
        <v>19</v>
      </c>
      <c r="B16744">
        <v>27023</v>
      </c>
      <c r="C16744" t="s">
        <v>1249</v>
      </c>
      <c r="D16744">
        <v>27023</v>
      </c>
      <c r="E16744" t="str">
        <f>"27023"</f>
        <v>27023</v>
      </c>
      <c r="F16744" t="s">
        <v>23</v>
      </c>
      <c r="G16744">
        <v>2018</v>
      </c>
      <c r="I16744" t="s">
        <v>21</v>
      </c>
      <c r="J16744" t="s">
        <v>22</v>
      </c>
    </row>
    <row r="16745" spans="1:10">
      <c r="A16745" t="s">
        <v>19</v>
      </c>
      <c r="B16745">
        <v>27024</v>
      </c>
      <c r="C16745" t="s">
        <v>1249</v>
      </c>
      <c r="D16745">
        <v>27024</v>
      </c>
      <c r="E16745" t="str">
        <f>"27024"</f>
        <v>27024</v>
      </c>
      <c r="F16745" t="s">
        <v>23</v>
      </c>
      <c r="G16745">
        <v>2018</v>
      </c>
      <c r="I16745" t="s">
        <v>21</v>
      </c>
      <c r="J16745" t="s">
        <v>22</v>
      </c>
    </row>
    <row r="16746" spans="1:10">
      <c r="A16746" t="s">
        <v>19</v>
      </c>
      <c r="B16746">
        <v>27025</v>
      </c>
      <c r="C16746" t="s">
        <v>1249</v>
      </c>
      <c r="D16746">
        <v>27025</v>
      </c>
      <c r="E16746" t="str">
        <f>"27025"</f>
        <v>27025</v>
      </c>
      <c r="F16746">
        <v>722889</v>
      </c>
      <c r="G16746">
        <v>2018</v>
      </c>
      <c r="I16746" t="s">
        <v>21</v>
      </c>
      <c r="J16746" t="s">
        <v>22</v>
      </c>
    </row>
    <row r="16747" spans="1:10">
      <c r="A16747" t="s">
        <v>19</v>
      </c>
      <c r="B16747">
        <v>27027</v>
      </c>
      <c r="C16747" t="s">
        <v>1249</v>
      </c>
      <c r="D16747">
        <v>27027</v>
      </c>
      <c r="E16747" t="str">
        <f>"27027"</f>
        <v>27027</v>
      </c>
      <c r="F16747" t="s">
        <v>23</v>
      </c>
      <c r="G16747">
        <v>2018</v>
      </c>
      <c r="I16747" t="s">
        <v>21</v>
      </c>
      <c r="J16747" t="s">
        <v>22</v>
      </c>
    </row>
    <row r="16748" spans="1:10">
      <c r="A16748" t="s">
        <v>19</v>
      </c>
      <c r="B16748">
        <v>27028</v>
      </c>
      <c r="C16748" t="s">
        <v>1249</v>
      </c>
      <c r="D16748">
        <v>27028</v>
      </c>
      <c r="E16748" t="str">
        <f>"27028"</f>
        <v>27028</v>
      </c>
      <c r="F16748" t="s">
        <v>23</v>
      </c>
      <c r="G16748">
        <v>2018</v>
      </c>
      <c r="I16748" t="s">
        <v>21</v>
      </c>
      <c r="J16748" t="s">
        <v>22</v>
      </c>
    </row>
    <row r="16749" spans="1:10">
      <c r="A16749" t="s">
        <v>19</v>
      </c>
      <c r="B16749">
        <v>27030</v>
      </c>
      <c r="C16749" t="s">
        <v>1249</v>
      </c>
      <c r="D16749">
        <v>27030</v>
      </c>
      <c r="E16749" t="str">
        <f>"27030"</f>
        <v>27030</v>
      </c>
      <c r="F16749">
        <v>1600522</v>
      </c>
      <c r="G16749">
        <v>2018</v>
      </c>
      <c r="I16749" t="s">
        <v>21</v>
      </c>
      <c r="J16749" t="s">
        <v>22</v>
      </c>
    </row>
    <row r="16750" spans="1:10">
      <c r="A16750" t="s">
        <v>19</v>
      </c>
      <c r="B16750">
        <v>27040</v>
      </c>
      <c r="C16750" t="s">
        <v>1249</v>
      </c>
      <c r="D16750">
        <v>27040</v>
      </c>
      <c r="E16750" t="str">
        <f>"27040"</f>
        <v>27040</v>
      </c>
      <c r="F16750" t="s">
        <v>23</v>
      </c>
      <c r="G16750">
        <v>2018</v>
      </c>
      <c r="I16750" t="s">
        <v>21</v>
      </c>
      <c r="J16750" t="s">
        <v>22</v>
      </c>
    </row>
    <row r="16751" spans="1:10">
      <c r="A16751" t="s">
        <v>19</v>
      </c>
      <c r="B16751">
        <v>27041</v>
      </c>
      <c r="C16751" t="s">
        <v>1249</v>
      </c>
      <c r="D16751">
        <v>27041</v>
      </c>
      <c r="E16751" t="str">
        <f>"27041"</f>
        <v>27041</v>
      </c>
      <c r="F16751" t="s">
        <v>23</v>
      </c>
      <c r="G16751">
        <v>2018</v>
      </c>
      <c r="I16751" t="s">
        <v>21</v>
      </c>
      <c r="J16751" t="s">
        <v>22</v>
      </c>
    </row>
    <row r="16752" spans="1:10">
      <c r="A16752" t="s">
        <v>19</v>
      </c>
      <c r="B16752">
        <v>27042</v>
      </c>
      <c r="C16752" t="s">
        <v>1249</v>
      </c>
      <c r="D16752">
        <v>27042</v>
      </c>
      <c r="E16752" t="str">
        <f>"27042"</f>
        <v>27042</v>
      </c>
      <c r="F16752" t="s">
        <v>23</v>
      </c>
      <c r="G16752">
        <v>2018</v>
      </c>
      <c r="I16752" t="s">
        <v>21</v>
      </c>
      <c r="J16752" t="s">
        <v>22</v>
      </c>
    </row>
    <row r="16753" spans="1:10">
      <c r="A16753" t="s">
        <v>19</v>
      </c>
      <c r="B16753">
        <v>27043</v>
      </c>
      <c r="C16753" t="s">
        <v>1249</v>
      </c>
      <c r="D16753">
        <v>27043</v>
      </c>
      <c r="E16753" t="str">
        <f>"27043"</f>
        <v>27043</v>
      </c>
      <c r="F16753" t="s">
        <v>23</v>
      </c>
      <c r="G16753">
        <v>2018</v>
      </c>
      <c r="I16753" t="s">
        <v>21</v>
      </c>
      <c r="J16753" t="s">
        <v>22</v>
      </c>
    </row>
    <row r="16754" spans="1:10">
      <c r="A16754" t="s">
        <v>19</v>
      </c>
      <c r="B16754">
        <v>27045</v>
      </c>
      <c r="C16754" t="s">
        <v>1249</v>
      </c>
      <c r="D16754">
        <v>27045</v>
      </c>
      <c r="E16754" t="str">
        <f>"27045"</f>
        <v>27045</v>
      </c>
      <c r="F16754" t="s">
        <v>23</v>
      </c>
      <c r="G16754">
        <v>2018</v>
      </c>
      <c r="I16754" t="s">
        <v>21</v>
      </c>
      <c r="J16754" t="s">
        <v>22</v>
      </c>
    </row>
    <row r="16755" spans="1:10">
      <c r="A16755" t="s">
        <v>19</v>
      </c>
      <c r="B16755">
        <v>27046</v>
      </c>
      <c r="C16755" t="s">
        <v>1249</v>
      </c>
      <c r="D16755">
        <v>27046</v>
      </c>
      <c r="E16755" t="str">
        <f>"27046"</f>
        <v>27046</v>
      </c>
      <c r="F16755" t="s">
        <v>23</v>
      </c>
      <c r="G16755">
        <v>2018</v>
      </c>
      <c r="I16755" t="s">
        <v>21</v>
      </c>
      <c r="J16755" t="s">
        <v>22</v>
      </c>
    </row>
    <row r="16756" spans="1:10">
      <c r="A16756" t="s">
        <v>19</v>
      </c>
      <c r="B16756">
        <v>27047</v>
      </c>
      <c r="C16756" t="s">
        <v>1249</v>
      </c>
      <c r="D16756">
        <v>27047</v>
      </c>
      <c r="E16756" t="str">
        <f>"27047"</f>
        <v>27047</v>
      </c>
      <c r="F16756" t="s">
        <v>23</v>
      </c>
      <c r="G16756">
        <v>2018</v>
      </c>
      <c r="I16756" t="s">
        <v>21</v>
      </c>
      <c r="J16756" t="s">
        <v>22</v>
      </c>
    </row>
    <row r="16757" spans="1:10">
      <c r="A16757" t="s">
        <v>19</v>
      </c>
      <c r="B16757">
        <v>27048</v>
      </c>
      <c r="C16757" t="s">
        <v>1249</v>
      </c>
      <c r="D16757">
        <v>27048</v>
      </c>
      <c r="E16757" t="str">
        <f>"27048"</f>
        <v>27048</v>
      </c>
      <c r="F16757" t="s">
        <v>23</v>
      </c>
      <c r="G16757">
        <v>2018</v>
      </c>
      <c r="I16757" t="s">
        <v>21</v>
      </c>
      <c r="J16757" t="s">
        <v>22</v>
      </c>
    </row>
    <row r="16758" spans="1:10">
      <c r="A16758" t="s">
        <v>19</v>
      </c>
      <c r="B16758">
        <v>27050</v>
      </c>
      <c r="C16758" t="s">
        <v>1249</v>
      </c>
      <c r="D16758">
        <v>27050</v>
      </c>
      <c r="E16758" t="str">
        <f>"27050"</f>
        <v>27050</v>
      </c>
      <c r="F16758" t="s">
        <v>23</v>
      </c>
      <c r="G16758">
        <v>2018</v>
      </c>
      <c r="I16758" t="s">
        <v>21</v>
      </c>
      <c r="J16758" t="s">
        <v>22</v>
      </c>
    </row>
    <row r="16759" spans="1:10">
      <c r="A16759" t="s">
        <v>19</v>
      </c>
      <c r="B16759">
        <v>27051</v>
      </c>
      <c r="C16759" t="s">
        <v>1249</v>
      </c>
      <c r="D16759">
        <v>27051</v>
      </c>
      <c r="E16759" t="str">
        <f>"27051"</f>
        <v>27051</v>
      </c>
      <c r="F16759" t="s">
        <v>23</v>
      </c>
      <c r="G16759">
        <v>2018</v>
      </c>
      <c r="I16759" t="s">
        <v>21</v>
      </c>
      <c r="J16759" t="s">
        <v>22</v>
      </c>
    </row>
    <row r="16760" spans="1:10">
      <c r="A16760" t="s">
        <v>19</v>
      </c>
      <c r="B16760">
        <v>27052</v>
      </c>
      <c r="C16760" t="s">
        <v>1249</v>
      </c>
      <c r="D16760">
        <v>27052</v>
      </c>
      <c r="E16760" t="str">
        <f>"27052"</f>
        <v>27052</v>
      </c>
      <c r="F16760" t="s">
        <v>23</v>
      </c>
      <c r="G16760">
        <v>2018</v>
      </c>
      <c r="I16760" t="s">
        <v>21</v>
      </c>
      <c r="J16760" t="s">
        <v>22</v>
      </c>
    </row>
    <row r="16761" spans="1:10">
      <c r="A16761" t="s">
        <v>19</v>
      </c>
      <c r="B16761">
        <v>27053</v>
      </c>
      <c r="C16761" t="s">
        <v>1249</v>
      </c>
      <c r="D16761">
        <v>27053</v>
      </c>
      <c r="E16761" t="str">
        <f>"27053"</f>
        <v>27053</v>
      </c>
      <c r="F16761" t="s">
        <v>23</v>
      </c>
      <c r="G16761">
        <v>2018</v>
      </c>
      <c r="I16761" t="s">
        <v>21</v>
      </c>
      <c r="J16761" t="s">
        <v>22</v>
      </c>
    </row>
    <row r="16762" spans="1:10">
      <c r="A16762" t="s">
        <v>19</v>
      </c>
      <c r="B16762">
        <v>27054</v>
      </c>
      <c r="C16762" t="s">
        <v>1249</v>
      </c>
      <c r="D16762">
        <v>27054</v>
      </c>
      <c r="E16762" t="str">
        <f>"27054"</f>
        <v>27054</v>
      </c>
      <c r="F16762" t="s">
        <v>23</v>
      </c>
      <c r="G16762">
        <v>2018</v>
      </c>
      <c r="I16762" t="s">
        <v>21</v>
      </c>
      <c r="J16762" t="s">
        <v>22</v>
      </c>
    </row>
    <row r="16763" spans="1:10">
      <c r="A16763" t="s">
        <v>19</v>
      </c>
      <c r="B16763">
        <v>27055</v>
      </c>
      <c r="C16763" t="s">
        <v>1249</v>
      </c>
      <c r="D16763">
        <v>27055</v>
      </c>
      <c r="E16763" t="str">
        <f>"27055"</f>
        <v>27055</v>
      </c>
      <c r="F16763" t="s">
        <v>23</v>
      </c>
      <c r="G16763">
        <v>2018</v>
      </c>
      <c r="I16763" t="s">
        <v>21</v>
      </c>
      <c r="J16763" t="s">
        <v>22</v>
      </c>
    </row>
    <row r="16764" spans="1:10">
      <c r="A16764" t="s">
        <v>19</v>
      </c>
      <c r="B16764">
        <v>27101</v>
      </c>
      <c r="C16764" t="s">
        <v>1249</v>
      </c>
      <c r="D16764">
        <v>27101</v>
      </c>
      <c r="E16764" t="str">
        <f>"27101"</f>
        <v>27101</v>
      </c>
      <c r="F16764">
        <v>7631112</v>
      </c>
      <c r="G16764">
        <v>2018</v>
      </c>
      <c r="I16764" t="s">
        <v>21</v>
      </c>
      <c r="J16764" t="s">
        <v>22</v>
      </c>
    </row>
    <row r="16765" spans="1:10">
      <c r="A16765" t="s">
        <v>19</v>
      </c>
      <c r="B16765">
        <v>27103</v>
      </c>
      <c r="C16765" t="s">
        <v>1249</v>
      </c>
      <c r="D16765">
        <v>27103</v>
      </c>
      <c r="E16765" t="str">
        <f>"27103"</f>
        <v>27103</v>
      </c>
      <c r="F16765" t="s">
        <v>23</v>
      </c>
      <c r="G16765">
        <v>2018</v>
      </c>
      <c r="I16765" t="s">
        <v>21</v>
      </c>
      <c r="J16765" t="s">
        <v>22</v>
      </c>
    </row>
    <row r="16766" spans="1:10">
      <c r="A16766" t="s">
        <v>19</v>
      </c>
      <c r="B16766">
        <v>27104</v>
      </c>
      <c r="C16766" t="s">
        <v>1249</v>
      </c>
      <c r="D16766">
        <v>27104</v>
      </c>
      <c r="E16766" t="str">
        <f>"27104"</f>
        <v>27104</v>
      </c>
      <c r="F16766" t="s">
        <v>23</v>
      </c>
      <c r="G16766">
        <v>2018</v>
      </c>
      <c r="I16766" t="s">
        <v>21</v>
      </c>
      <c r="J16766" t="s">
        <v>22</v>
      </c>
    </row>
    <row r="16767" spans="1:10">
      <c r="A16767" t="s">
        <v>19</v>
      </c>
      <c r="B16767">
        <v>27105</v>
      </c>
      <c r="C16767" t="s">
        <v>1249</v>
      </c>
      <c r="D16767">
        <v>27105</v>
      </c>
      <c r="E16767" t="str">
        <f>"27105"</f>
        <v>27105</v>
      </c>
      <c r="F16767" t="s">
        <v>23</v>
      </c>
      <c r="G16767">
        <v>2018</v>
      </c>
      <c r="I16767" t="s">
        <v>21</v>
      </c>
      <c r="J16767" t="s">
        <v>22</v>
      </c>
    </row>
    <row r="16768" spans="1:10">
      <c r="A16768" t="s">
        <v>19</v>
      </c>
      <c r="B16768">
        <v>27106</v>
      </c>
      <c r="C16768" t="s">
        <v>1249</v>
      </c>
      <c r="D16768">
        <v>27106</v>
      </c>
      <c r="E16768" t="str">
        <f>"27106"</f>
        <v>27106</v>
      </c>
      <c r="F16768">
        <v>63386</v>
      </c>
      <c r="G16768">
        <v>2018</v>
      </c>
      <c r="I16768" t="s">
        <v>21</v>
      </c>
      <c r="J16768" t="s">
        <v>22</v>
      </c>
    </row>
    <row r="16769" spans="1:10">
      <c r="A16769" t="s">
        <v>19</v>
      </c>
      <c r="B16769">
        <v>27107</v>
      </c>
      <c r="C16769" t="s">
        <v>1249</v>
      </c>
      <c r="D16769">
        <v>27107</v>
      </c>
      <c r="E16769" t="str">
        <f>"27107"</f>
        <v>27107</v>
      </c>
      <c r="F16769" t="s">
        <v>23</v>
      </c>
      <c r="G16769">
        <v>2018</v>
      </c>
      <c r="I16769" t="s">
        <v>21</v>
      </c>
      <c r="J16769" t="s">
        <v>22</v>
      </c>
    </row>
    <row r="16770" spans="1:10">
      <c r="A16770" t="s">
        <v>19</v>
      </c>
      <c r="B16770">
        <v>27109</v>
      </c>
      <c r="C16770" t="s">
        <v>1249</v>
      </c>
      <c r="D16770">
        <v>27109</v>
      </c>
      <c r="E16770" t="str">
        <f>"27109"</f>
        <v>27109</v>
      </c>
      <c r="F16770" t="s">
        <v>23</v>
      </c>
      <c r="G16770">
        <v>2018</v>
      </c>
      <c r="I16770" t="s">
        <v>21</v>
      </c>
      <c r="J16770" t="s">
        <v>22</v>
      </c>
    </row>
    <row r="16771" spans="1:10">
      <c r="A16771" t="s">
        <v>19</v>
      </c>
      <c r="B16771">
        <v>27110</v>
      </c>
      <c r="C16771" t="s">
        <v>1249</v>
      </c>
      <c r="D16771">
        <v>27110</v>
      </c>
      <c r="E16771" t="str">
        <f>"27110"</f>
        <v>27110</v>
      </c>
      <c r="F16771" t="s">
        <v>23</v>
      </c>
      <c r="G16771">
        <v>2018</v>
      </c>
      <c r="I16771" t="s">
        <v>21</v>
      </c>
      <c r="J16771" t="s">
        <v>22</v>
      </c>
    </row>
    <row r="16772" spans="1:10">
      <c r="A16772" t="s">
        <v>19</v>
      </c>
      <c r="B16772">
        <v>27127</v>
      </c>
      <c r="C16772" t="s">
        <v>1249</v>
      </c>
      <c r="D16772">
        <v>27127</v>
      </c>
      <c r="E16772" t="str">
        <f>"27127"</f>
        <v>27127</v>
      </c>
      <c r="F16772" t="s">
        <v>23</v>
      </c>
      <c r="G16772">
        <v>2018</v>
      </c>
      <c r="I16772" t="s">
        <v>21</v>
      </c>
      <c r="J16772" t="s">
        <v>22</v>
      </c>
    </row>
    <row r="16773" spans="1:10">
      <c r="A16773" t="s">
        <v>19</v>
      </c>
      <c r="B16773">
        <v>27157</v>
      </c>
      <c r="C16773" t="s">
        <v>1249</v>
      </c>
      <c r="D16773">
        <v>27157</v>
      </c>
      <c r="E16773" t="str">
        <f>"27157"</f>
        <v>27157</v>
      </c>
      <c r="F16773" t="s">
        <v>23</v>
      </c>
      <c r="G16773">
        <v>2018</v>
      </c>
      <c r="I16773" t="s">
        <v>21</v>
      </c>
      <c r="J16773" t="s">
        <v>22</v>
      </c>
    </row>
    <row r="16774" spans="1:10">
      <c r="A16774" t="s">
        <v>19</v>
      </c>
      <c r="B16774">
        <v>27203</v>
      </c>
      <c r="C16774" t="s">
        <v>1249</v>
      </c>
      <c r="D16774">
        <v>27203</v>
      </c>
      <c r="E16774" t="str">
        <f>"27203"</f>
        <v>27203</v>
      </c>
      <c r="F16774">
        <v>1197597</v>
      </c>
      <c r="G16774">
        <v>2018</v>
      </c>
      <c r="I16774" t="s">
        <v>21</v>
      </c>
      <c r="J16774" t="s">
        <v>22</v>
      </c>
    </row>
    <row r="16775" spans="1:10">
      <c r="A16775" t="s">
        <v>19</v>
      </c>
      <c r="B16775">
        <v>27205</v>
      </c>
      <c r="C16775" t="s">
        <v>1249</v>
      </c>
      <c r="D16775">
        <v>27205</v>
      </c>
      <c r="E16775" t="str">
        <f>"27205"</f>
        <v>27205</v>
      </c>
      <c r="F16775" t="s">
        <v>23</v>
      </c>
      <c r="G16775">
        <v>2018</v>
      </c>
      <c r="I16775" t="s">
        <v>21</v>
      </c>
      <c r="J16775" t="s">
        <v>22</v>
      </c>
    </row>
    <row r="16776" spans="1:10">
      <c r="A16776" t="s">
        <v>19</v>
      </c>
      <c r="B16776">
        <v>27207</v>
      </c>
      <c r="C16776" t="s">
        <v>1249</v>
      </c>
      <c r="D16776">
        <v>27207</v>
      </c>
      <c r="E16776" t="str">
        <f>"27207"</f>
        <v>27207</v>
      </c>
      <c r="F16776" t="s">
        <v>23</v>
      </c>
      <c r="G16776">
        <v>2018</v>
      </c>
      <c r="I16776" t="s">
        <v>21</v>
      </c>
      <c r="J16776" t="s">
        <v>22</v>
      </c>
    </row>
    <row r="16777" spans="1:10">
      <c r="A16777" t="s">
        <v>19</v>
      </c>
      <c r="B16777">
        <v>27208</v>
      </c>
      <c r="C16777" t="s">
        <v>1249</v>
      </c>
      <c r="D16777">
        <v>27208</v>
      </c>
      <c r="E16777" t="str">
        <f>"27208"</f>
        <v>27208</v>
      </c>
      <c r="F16777" t="s">
        <v>23</v>
      </c>
      <c r="G16777">
        <v>2018</v>
      </c>
      <c r="I16777" t="s">
        <v>21</v>
      </c>
      <c r="J16777" t="s">
        <v>22</v>
      </c>
    </row>
    <row r="16778" spans="1:10">
      <c r="A16778" t="s">
        <v>19</v>
      </c>
      <c r="B16778">
        <v>27209</v>
      </c>
      <c r="C16778" t="s">
        <v>1249</v>
      </c>
      <c r="D16778">
        <v>27209</v>
      </c>
      <c r="E16778" t="str">
        <f>"27209"</f>
        <v>27209</v>
      </c>
      <c r="F16778" t="s">
        <v>23</v>
      </c>
      <c r="G16778">
        <v>2018</v>
      </c>
      <c r="I16778" t="s">
        <v>21</v>
      </c>
      <c r="J16778" t="s">
        <v>22</v>
      </c>
    </row>
    <row r="16779" spans="1:10">
      <c r="A16779" t="s">
        <v>19</v>
      </c>
      <c r="B16779">
        <v>27212</v>
      </c>
      <c r="C16779" t="s">
        <v>1249</v>
      </c>
      <c r="D16779">
        <v>27212</v>
      </c>
      <c r="E16779" t="str">
        <f>"27212"</f>
        <v>27212</v>
      </c>
      <c r="F16779" t="s">
        <v>23</v>
      </c>
      <c r="G16779">
        <v>2018</v>
      </c>
      <c r="I16779" t="s">
        <v>21</v>
      </c>
      <c r="J16779" t="s">
        <v>22</v>
      </c>
    </row>
    <row r="16780" spans="1:10">
      <c r="A16780" t="s">
        <v>19</v>
      </c>
      <c r="B16780">
        <v>27214</v>
      </c>
      <c r="C16780" t="s">
        <v>1249</v>
      </c>
      <c r="D16780">
        <v>27214</v>
      </c>
      <c r="E16780" t="str">
        <f>"27214"</f>
        <v>27214</v>
      </c>
      <c r="F16780" t="s">
        <v>23</v>
      </c>
      <c r="G16780">
        <v>2018</v>
      </c>
      <c r="I16780" t="s">
        <v>21</v>
      </c>
      <c r="J16780" t="s">
        <v>22</v>
      </c>
    </row>
    <row r="16781" spans="1:10">
      <c r="A16781" t="s">
        <v>19</v>
      </c>
      <c r="B16781">
        <v>27215</v>
      </c>
      <c r="C16781" t="s">
        <v>1249</v>
      </c>
      <c r="D16781">
        <v>27215</v>
      </c>
      <c r="E16781" t="str">
        <f>"27215"</f>
        <v>27215</v>
      </c>
      <c r="F16781">
        <v>855968</v>
      </c>
      <c r="G16781">
        <v>2018</v>
      </c>
      <c r="I16781" t="s">
        <v>21</v>
      </c>
      <c r="J16781" t="s">
        <v>22</v>
      </c>
    </row>
    <row r="16782" spans="1:10">
      <c r="A16782" t="s">
        <v>19</v>
      </c>
      <c r="B16782">
        <v>27217</v>
      </c>
      <c r="C16782" t="s">
        <v>1249</v>
      </c>
      <c r="D16782">
        <v>27217</v>
      </c>
      <c r="E16782" t="str">
        <f>"27217"</f>
        <v>27217</v>
      </c>
      <c r="F16782">
        <v>2935344</v>
      </c>
      <c r="G16782">
        <v>2018</v>
      </c>
      <c r="I16782" t="s">
        <v>21</v>
      </c>
      <c r="J16782" t="s">
        <v>22</v>
      </c>
    </row>
    <row r="16783" spans="1:10">
      <c r="A16783" t="s">
        <v>19</v>
      </c>
      <c r="B16783">
        <v>27229</v>
      </c>
      <c r="C16783" t="s">
        <v>1249</v>
      </c>
      <c r="D16783">
        <v>27229</v>
      </c>
      <c r="E16783" t="str">
        <f>"27229"</f>
        <v>27229</v>
      </c>
      <c r="F16783" t="s">
        <v>23</v>
      </c>
      <c r="G16783">
        <v>2018</v>
      </c>
      <c r="I16783" t="s">
        <v>21</v>
      </c>
      <c r="J16783" t="s">
        <v>22</v>
      </c>
    </row>
    <row r="16784" spans="1:10">
      <c r="A16784" t="s">
        <v>19</v>
      </c>
      <c r="B16784">
        <v>27231</v>
      </c>
      <c r="C16784" t="s">
        <v>1249</v>
      </c>
      <c r="D16784">
        <v>27231</v>
      </c>
      <c r="E16784" t="str">
        <f>"27231"</f>
        <v>27231</v>
      </c>
      <c r="F16784" t="s">
        <v>23</v>
      </c>
      <c r="G16784">
        <v>2018</v>
      </c>
      <c r="I16784" t="s">
        <v>21</v>
      </c>
      <c r="J16784" t="s">
        <v>22</v>
      </c>
    </row>
    <row r="16785" spans="1:10">
      <c r="A16785" t="s">
        <v>19</v>
      </c>
      <c r="B16785">
        <v>27233</v>
      </c>
      <c r="C16785" t="s">
        <v>1249</v>
      </c>
      <c r="D16785">
        <v>27233</v>
      </c>
      <c r="E16785" t="str">
        <f>"27233"</f>
        <v>27233</v>
      </c>
      <c r="F16785" t="s">
        <v>23</v>
      </c>
      <c r="G16785">
        <v>2018</v>
      </c>
      <c r="I16785" t="s">
        <v>21</v>
      </c>
      <c r="J16785" t="s">
        <v>22</v>
      </c>
    </row>
    <row r="16786" spans="1:10">
      <c r="A16786" t="s">
        <v>19</v>
      </c>
      <c r="B16786">
        <v>27235</v>
      </c>
      <c r="C16786" t="s">
        <v>1249</v>
      </c>
      <c r="D16786">
        <v>27235</v>
      </c>
      <c r="E16786" t="str">
        <f>"27235"</f>
        <v>27235</v>
      </c>
      <c r="F16786" t="s">
        <v>23</v>
      </c>
      <c r="G16786">
        <v>2018</v>
      </c>
      <c r="I16786" t="s">
        <v>21</v>
      </c>
      <c r="J16786" t="s">
        <v>22</v>
      </c>
    </row>
    <row r="16787" spans="1:10">
      <c r="A16787" t="s">
        <v>19</v>
      </c>
      <c r="B16787">
        <v>27239</v>
      </c>
      <c r="C16787" t="s">
        <v>1249</v>
      </c>
      <c r="D16787">
        <v>27239</v>
      </c>
      <c r="E16787" t="str">
        <f>"27239"</f>
        <v>27239</v>
      </c>
      <c r="F16787" t="s">
        <v>23</v>
      </c>
      <c r="G16787">
        <v>2018</v>
      </c>
      <c r="I16787" t="s">
        <v>21</v>
      </c>
      <c r="J16787" t="s">
        <v>22</v>
      </c>
    </row>
    <row r="16788" spans="1:10">
      <c r="A16788" t="s">
        <v>19</v>
      </c>
      <c r="B16788">
        <v>27242</v>
      </c>
      <c r="C16788" t="s">
        <v>1249</v>
      </c>
      <c r="D16788">
        <v>27242</v>
      </c>
      <c r="E16788" t="str">
        <f>"27242"</f>
        <v>27242</v>
      </c>
      <c r="F16788" t="s">
        <v>23</v>
      </c>
      <c r="G16788">
        <v>2018</v>
      </c>
      <c r="I16788" t="s">
        <v>21</v>
      </c>
      <c r="J16788" t="s">
        <v>22</v>
      </c>
    </row>
    <row r="16789" spans="1:10">
      <c r="A16789" t="s">
        <v>19</v>
      </c>
      <c r="B16789">
        <v>27243</v>
      </c>
      <c r="C16789" t="s">
        <v>1249</v>
      </c>
      <c r="D16789">
        <v>27243</v>
      </c>
      <c r="E16789" t="str">
        <f>"27243"</f>
        <v>27243</v>
      </c>
      <c r="F16789" t="s">
        <v>23</v>
      </c>
      <c r="G16789">
        <v>2018</v>
      </c>
      <c r="I16789" t="s">
        <v>21</v>
      </c>
      <c r="J16789" t="s">
        <v>22</v>
      </c>
    </row>
    <row r="16790" spans="1:10">
      <c r="A16790" t="s">
        <v>19</v>
      </c>
      <c r="B16790">
        <v>27244</v>
      </c>
      <c r="C16790" t="s">
        <v>1249</v>
      </c>
      <c r="D16790">
        <v>27244</v>
      </c>
      <c r="E16790" t="str">
        <f>"27244"</f>
        <v>27244</v>
      </c>
      <c r="F16790" t="s">
        <v>23</v>
      </c>
      <c r="G16790">
        <v>2018</v>
      </c>
      <c r="I16790" t="s">
        <v>21</v>
      </c>
      <c r="J16790" t="s">
        <v>22</v>
      </c>
    </row>
    <row r="16791" spans="1:10">
      <c r="A16791" t="s">
        <v>19</v>
      </c>
      <c r="B16791">
        <v>27248</v>
      </c>
      <c r="C16791" t="s">
        <v>1249</v>
      </c>
      <c r="D16791">
        <v>27248</v>
      </c>
      <c r="E16791" t="str">
        <f>"27248"</f>
        <v>27248</v>
      </c>
      <c r="F16791" t="s">
        <v>23</v>
      </c>
      <c r="G16791">
        <v>2018</v>
      </c>
      <c r="I16791" t="s">
        <v>21</v>
      </c>
      <c r="J16791" t="s">
        <v>22</v>
      </c>
    </row>
    <row r="16792" spans="1:10">
      <c r="A16792" t="s">
        <v>19</v>
      </c>
      <c r="B16792">
        <v>27249</v>
      </c>
      <c r="C16792" t="s">
        <v>1249</v>
      </c>
      <c r="D16792">
        <v>27249</v>
      </c>
      <c r="E16792" t="str">
        <f>"27249"</f>
        <v>27249</v>
      </c>
      <c r="F16792" t="s">
        <v>23</v>
      </c>
      <c r="G16792">
        <v>2018</v>
      </c>
      <c r="I16792" t="s">
        <v>21</v>
      </c>
      <c r="J16792" t="s">
        <v>22</v>
      </c>
    </row>
    <row r="16793" spans="1:10">
      <c r="A16793" t="s">
        <v>19</v>
      </c>
      <c r="B16793">
        <v>27252</v>
      </c>
      <c r="C16793" t="s">
        <v>1249</v>
      </c>
      <c r="D16793">
        <v>27252</v>
      </c>
      <c r="E16793" t="str">
        <f>"27252"</f>
        <v>27252</v>
      </c>
      <c r="F16793" t="s">
        <v>23</v>
      </c>
      <c r="G16793">
        <v>2018</v>
      </c>
      <c r="I16793" t="s">
        <v>21</v>
      </c>
      <c r="J16793" t="s">
        <v>22</v>
      </c>
    </row>
    <row r="16794" spans="1:10">
      <c r="A16794" t="s">
        <v>19</v>
      </c>
      <c r="B16794">
        <v>27253</v>
      </c>
      <c r="C16794" t="s">
        <v>1249</v>
      </c>
      <c r="D16794">
        <v>27253</v>
      </c>
      <c r="E16794" t="str">
        <f>"27253"</f>
        <v>27253</v>
      </c>
      <c r="F16794">
        <v>1063665</v>
      </c>
      <c r="G16794">
        <v>2018</v>
      </c>
      <c r="I16794" t="s">
        <v>21</v>
      </c>
      <c r="J16794" t="s">
        <v>22</v>
      </c>
    </row>
    <row r="16795" spans="1:10">
      <c r="A16795" t="s">
        <v>19</v>
      </c>
      <c r="B16795">
        <v>27258</v>
      </c>
      <c r="C16795" t="s">
        <v>1249</v>
      </c>
      <c r="D16795">
        <v>27258</v>
      </c>
      <c r="E16795" t="str">
        <f>"27258"</f>
        <v>27258</v>
      </c>
      <c r="F16795" t="s">
        <v>23</v>
      </c>
      <c r="G16795">
        <v>2018</v>
      </c>
      <c r="I16795" t="s">
        <v>21</v>
      </c>
      <c r="J16795" t="s">
        <v>22</v>
      </c>
    </row>
    <row r="16796" spans="1:10">
      <c r="A16796" t="s">
        <v>19</v>
      </c>
      <c r="B16796">
        <v>27260</v>
      </c>
      <c r="C16796" t="s">
        <v>1249</v>
      </c>
      <c r="D16796">
        <v>27260</v>
      </c>
      <c r="E16796" t="str">
        <f>"27260"</f>
        <v>27260</v>
      </c>
      <c r="F16796">
        <v>11123557</v>
      </c>
      <c r="G16796">
        <v>2018</v>
      </c>
      <c r="I16796" t="s">
        <v>21</v>
      </c>
      <c r="J16796" t="s">
        <v>22</v>
      </c>
    </row>
    <row r="16797" spans="1:10">
      <c r="A16797" t="s">
        <v>19</v>
      </c>
      <c r="B16797">
        <v>27262</v>
      </c>
      <c r="C16797" t="s">
        <v>1249</v>
      </c>
      <c r="D16797">
        <v>27262</v>
      </c>
      <c r="E16797" t="str">
        <f>"27262"</f>
        <v>27262</v>
      </c>
      <c r="F16797">
        <v>190255</v>
      </c>
      <c r="G16797">
        <v>2018</v>
      </c>
      <c r="I16797" t="s">
        <v>21</v>
      </c>
      <c r="J16797" t="s">
        <v>22</v>
      </c>
    </row>
    <row r="16798" spans="1:10">
      <c r="A16798" t="s">
        <v>19</v>
      </c>
      <c r="B16798">
        <v>27263</v>
      </c>
      <c r="C16798" t="s">
        <v>1249</v>
      </c>
      <c r="D16798">
        <v>27263</v>
      </c>
      <c r="E16798" t="str">
        <f>"27263"</f>
        <v>27263</v>
      </c>
      <c r="F16798" t="s">
        <v>23</v>
      </c>
      <c r="G16798">
        <v>2018</v>
      </c>
      <c r="I16798" t="s">
        <v>21</v>
      </c>
      <c r="J16798" t="s">
        <v>22</v>
      </c>
    </row>
    <row r="16799" spans="1:10">
      <c r="A16799" t="s">
        <v>19</v>
      </c>
      <c r="B16799">
        <v>27265</v>
      </c>
      <c r="C16799" t="s">
        <v>1249</v>
      </c>
      <c r="D16799">
        <v>27265</v>
      </c>
      <c r="E16799" t="str">
        <f>"27265"</f>
        <v>27265</v>
      </c>
      <c r="F16799" t="s">
        <v>23</v>
      </c>
      <c r="G16799">
        <v>2018</v>
      </c>
      <c r="I16799" t="s">
        <v>21</v>
      </c>
      <c r="J16799" t="s">
        <v>22</v>
      </c>
    </row>
    <row r="16800" spans="1:10">
      <c r="A16800" t="s">
        <v>19</v>
      </c>
      <c r="B16800">
        <v>27278</v>
      </c>
      <c r="C16800" t="s">
        <v>1249</v>
      </c>
      <c r="D16800">
        <v>27278</v>
      </c>
      <c r="E16800" t="str">
        <f>"27278"</f>
        <v>27278</v>
      </c>
      <c r="F16800">
        <v>302809</v>
      </c>
      <c r="G16800">
        <v>2018</v>
      </c>
      <c r="I16800" t="s">
        <v>21</v>
      </c>
      <c r="J16800" t="s">
        <v>22</v>
      </c>
    </row>
    <row r="16801" spans="1:10">
      <c r="A16801" t="s">
        <v>19</v>
      </c>
      <c r="B16801">
        <v>27281</v>
      </c>
      <c r="C16801" t="s">
        <v>1249</v>
      </c>
      <c r="D16801">
        <v>27281</v>
      </c>
      <c r="E16801" t="str">
        <f>"27281"</f>
        <v>27281</v>
      </c>
      <c r="F16801" t="s">
        <v>23</v>
      </c>
      <c r="G16801">
        <v>2018</v>
      </c>
      <c r="I16801" t="s">
        <v>21</v>
      </c>
      <c r="J16801" t="s">
        <v>22</v>
      </c>
    </row>
    <row r="16802" spans="1:10">
      <c r="A16802" t="s">
        <v>19</v>
      </c>
      <c r="B16802">
        <v>27282</v>
      </c>
      <c r="C16802" t="s">
        <v>1249</v>
      </c>
      <c r="D16802">
        <v>27282</v>
      </c>
      <c r="E16802" t="str">
        <f>"27282"</f>
        <v>27282</v>
      </c>
      <c r="F16802">
        <v>92889</v>
      </c>
      <c r="G16802">
        <v>2018</v>
      </c>
      <c r="I16802" t="s">
        <v>21</v>
      </c>
      <c r="J16802" t="s">
        <v>22</v>
      </c>
    </row>
    <row r="16803" spans="1:10">
      <c r="A16803" t="s">
        <v>19</v>
      </c>
      <c r="B16803">
        <v>27283</v>
      </c>
      <c r="C16803" t="s">
        <v>1249</v>
      </c>
      <c r="D16803">
        <v>27283</v>
      </c>
      <c r="E16803" t="str">
        <f>"27283"</f>
        <v>27283</v>
      </c>
      <c r="F16803" t="s">
        <v>23</v>
      </c>
      <c r="G16803">
        <v>2018</v>
      </c>
      <c r="I16803" t="s">
        <v>21</v>
      </c>
      <c r="J16803" t="s">
        <v>22</v>
      </c>
    </row>
    <row r="16804" spans="1:10">
      <c r="A16804" t="s">
        <v>19</v>
      </c>
      <c r="B16804">
        <v>27284</v>
      </c>
      <c r="C16804" t="s">
        <v>1249</v>
      </c>
      <c r="D16804">
        <v>27284</v>
      </c>
      <c r="E16804" t="str">
        <f>"27284"</f>
        <v>27284</v>
      </c>
      <c r="F16804" t="s">
        <v>23</v>
      </c>
      <c r="G16804">
        <v>2018</v>
      </c>
      <c r="I16804" t="s">
        <v>21</v>
      </c>
      <c r="J16804" t="s">
        <v>22</v>
      </c>
    </row>
    <row r="16805" spans="1:10">
      <c r="A16805" t="s">
        <v>19</v>
      </c>
      <c r="B16805">
        <v>27288</v>
      </c>
      <c r="C16805" t="s">
        <v>1249</v>
      </c>
      <c r="D16805">
        <v>27288</v>
      </c>
      <c r="E16805" t="str">
        <f>"27288"</f>
        <v>27288</v>
      </c>
      <c r="F16805" t="s">
        <v>23</v>
      </c>
      <c r="G16805">
        <v>2018</v>
      </c>
      <c r="I16805" t="s">
        <v>21</v>
      </c>
      <c r="J16805" t="s">
        <v>22</v>
      </c>
    </row>
    <row r="16806" spans="1:10">
      <c r="A16806" t="s">
        <v>19</v>
      </c>
      <c r="B16806">
        <v>27291</v>
      </c>
      <c r="C16806" t="s">
        <v>1249</v>
      </c>
      <c r="D16806">
        <v>27291</v>
      </c>
      <c r="E16806" t="str">
        <f>"27291"</f>
        <v>27291</v>
      </c>
      <c r="F16806" t="s">
        <v>23</v>
      </c>
      <c r="G16806">
        <v>2018</v>
      </c>
      <c r="I16806" t="s">
        <v>21</v>
      </c>
      <c r="J16806" t="s">
        <v>22</v>
      </c>
    </row>
    <row r="16807" spans="1:10">
      <c r="A16807" t="s">
        <v>19</v>
      </c>
      <c r="B16807">
        <v>27292</v>
      </c>
      <c r="C16807" t="s">
        <v>1249</v>
      </c>
      <c r="D16807">
        <v>27292</v>
      </c>
      <c r="E16807" t="str">
        <f>"27292"</f>
        <v>27292</v>
      </c>
      <c r="F16807" t="s">
        <v>23</v>
      </c>
      <c r="G16807">
        <v>2018</v>
      </c>
      <c r="I16807" t="s">
        <v>21</v>
      </c>
      <c r="J16807" t="s">
        <v>22</v>
      </c>
    </row>
    <row r="16808" spans="1:10">
      <c r="A16808" t="s">
        <v>19</v>
      </c>
      <c r="B16808">
        <v>27295</v>
      </c>
      <c r="C16808" t="s">
        <v>1249</v>
      </c>
      <c r="D16808">
        <v>27295</v>
      </c>
      <c r="E16808" t="str">
        <f>"27295"</f>
        <v>27295</v>
      </c>
      <c r="F16808" t="s">
        <v>23</v>
      </c>
      <c r="G16808">
        <v>2018</v>
      </c>
      <c r="I16808" t="s">
        <v>21</v>
      </c>
      <c r="J16808" t="s">
        <v>22</v>
      </c>
    </row>
    <row r="16809" spans="1:10">
      <c r="A16809" t="s">
        <v>19</v>
      </c>
      <c r="B16809">
        <v>27298</v>
      </c>
      <c r="C16809" t="s">
        <v>1249</v>
      </c>
      <c r="D16809">
        <v>27298</v>
      </c>
      <c r="E16809" t="str">
        <f>"27298"</f>
        <v>27298</v>
      </c>
      <c r="F16809" t="s">
        <v>23</v>
      </c>
      <c r="G16809">
        <v>2018</v>
      </c>
      <c r="I16809" t="s">
        <v>21</v>
      </c>
      <c r="J16809" t="s">
        <v>22</v>
      </c>
    </row>
    <row r="16810" spans="1:10">
      <c r="A16810" t="s">
        <v>19</v>
      </c>
      <c r="B16810">
        <v>27299</v>
      </c>
      <c r="C16810" t="s">
        <v>1249</v>
      </c>
      <c r="D16810">
        <v>27299</v>
      </c>
      <c r="E16810" t="str">
        <f>"27299"</f>
        <v>27299</v>
      </c>
      <c r="F16810" t="s">
        <v>23</v>
      </c>
      <c r="G16810">
        <v>2018</v>
      </c>
      <c r="I16810" t="s">
        <v>21</v>
      </c>
      <c r="J16810" t="s">
        <v>22</v>
      </c>
    </row>
    <row r="16811" spans="1:10">
      <c r="A16811" t="s">
        <v>19</v>
      </c>
      <c r="B16811">
        <v>27301</v>
      </c>
      <c r="C16811" t="s">
        <v>1249</v>
      </c>
      <c r="D16811">
        <v>27301</v>
      </c>
      <c r="E16811" t="str">
        <f>"27301"</f>
        <v>27301</v>
      </c>
      <c r="F16811" t="s">
        <v>23</v>
      </c>
      <c r="G16811">
        <v>2018</v>
      </c>
      <c r="I16811" t="s">
        <v>21</v>
      </c>
      <c r="J16811" t="s">
        <v>22</v>
      </c>
    </row>
    <row r="16812" spans="1:10">
      <c r="A16812" t="s">
        <v>19</v>
      </c>
      <c r="B16812">
        <v>27302</v>
      </c>
      <c r="C16812" t="s">
        <v>1249</v>
      </c>
      <c r="D16812">
        <v>27302</v>
      </c>
      <c r="E16812" t="str">
        <f>"27302"</f>
        <v>27302</v>
      </c>
      <c r="F16812" t="s">
        <v>23</v>
      </c>
      <c r="G16812">
        <v>2018</v>
      </c>
      <c r="I16812" t="s">
        <v>21</v>
      </c>
      <c r="J16812" t="s">
        <v>22</v>
      </c>
    </row>
    <row r="16813" spans="1:10">
      <c r="A16813" t="s">
        <v>19</v>
      </c>
      <c r="B16813">
        <v>27305</v>
      </c>
      <c r="C16813" t="s">
        <v>1249</v>
      </c>
      <c r="D16813">
        <v>27305</v>
      </c>
      <c r="E16813" t="str">
        <f>"27305"</f>
        <v>27305</v>
      </c>
      <c r="F16813" t="s">
        <v>23</v>
      </c>
      <c r="G16813">
        <v>2018</v>
      </c>
      <c r="I16813" t="s">
        <v>21</v>
      </c>
      <c r="J16813" t="s">
        <v>22</v>
      </c>
    </row>
    <row r="16814" spans="1:10">
      <c r="A16814" t="s">
        <v>19</v>
      </c>
      <c r="B16814">
        <v>27306</v>
      </c>
      <c r="C16814" t="s">
        <v>1249</v>
      </c>
      <c r="D16814">
        <v>27306</v>
      </c>
      <c r="E16814" t="str">
        <f>"27306"</f>
        <v>27306</v>
      </c>
      <c r="F16814" t="s">
        <v>23</v>
      </c>
      <c r="G16814">
        <v>2018</v>
      </c>
      <c r="I16814" t="s">
        <v>21</v>
      </c>
      <c r="J16814" t="s">
        <v>22</v>
      </c>
    </row>
    <row r="16815" spans="1:10">
      <c r="A16815" t="s">
        <v>19</v>
      </c>
      <c r="B16815">
        <v>27310</v>
      </c>
      <c r="C16815" t="s">
        <v>1249</v>
      </c>
      <c r="D16815">
        <v>27310</v>
      </c>
      <c r="E16815" t="str">
        <f>"27310"</f>
        <v>27310</v>
      </c>
      <c r="F16815" t="s">
        <v>23</v>
      </c>
      <c r="G16815">
        <v>2018</v>
      </c>
      <c r="I16815" t="s">
        <v>21</v>
      </c>
      <c r="J16815" t="s">
        <v>22</v>
      </c>
    </row>
    <row r="16816" spans="1:10">
      <c r="A16816" t="s">
        <v>19</v>
      </c>
      <c r="B16816">
        <v>27311</v>
      </c>
      <c r="C16816" t="s">
        <v>1249</v>
      </c>
      <c r="D16816">
        <v>27311</v>
      </c>
      <c r="E16816" t="str">
        <f>"27311"</f>
        <v>27311</v>
      </c>
      <c r="F16816" t="s">
        <v>23</v>
      </c>
      <c r="G16816">
        <v>2018</v>
      </c>
      <c r="I16816" t="s">
        <v>21</v>
      </c>
      <c r="J16816" t="s">
        <v>22</v>
      </c>
    </row>
    <row r="16817" spans="1:10">
      <c r="A16817" t="s">
        <v>19</v>
      </c>
      <c r="B16817">
        <v>27312</v>
      </c>
      <c r="C16817" t="s">
        <v>1249</v>
      </c>
      <c r="D16817">
        <v>27312</v>
      </c>
      <c r="E16817" t="str">
        <f>"27312"</f>
        <v>27312</v>
      </c>
      <c r="F16817" t="s">
        <v>23</v>
      </c>
      <c r="G16817">
        <v>2018</v>
      </c>
      <c r="I16817" t="s">
        <v>21</v>
      </c>
      <c r="J16817" t="s">
        <v>22</v>
      </c>
    </row>
    <row r="16818" spans="1:10">
      <c r="A16818" t="s">
        <v>19</v>
      </c>
      <c r="B16818">
        <v>27313</v>
      </c>
      <c r="C16818" t="s">
        <v>1249</v>
      </c>
      <c r="D16818">
        <v>27313</v>
      </c>
      <c r="E16818" t="str">
        <f>"27313"</f>
        <v>27313</v>
      </c>
      <c r="F16818" t="s">
        <v>23</v>
      </c>
      <c r="G16818">
        <v>2018</v>
      </c>
      <c r="I16818" t="s">
        <v>21</v>
      </c>
      <c r="J16818" t="s">
        <v>22</v>
      </c>
    </row>
    <row r="16819" spans="1:10">
      <c r="A16819" t="s">
        <v>19</v>
      </c>
      <c r="B16819">
        <v>27314</v>
      </c>
      <c r="C16819" t="s">
        <v>1249</v>
      </c>
      <c r="D16819">
        <v>27314</v>
      </c>
      <c r="E16819" t="str">
        <f>"27314"</f>
        <v>27314</v>
      </c>
      <c r="F16819" t="s">
        <v>23</v>
      </c>
      <c r="G16819">
        <v>2018</v>
      </c>
      <c r="I16819" t="s">
        <v>21</v>
      </c>
      <c r="J16819" t="s">
        <v>22</v>
      </c>
    </row>
    <row r="16820" spans="1:10">
      <c r="A16820" t="s">
        <v>19</v>
      </c>
      <c r="B16820">
        <v>27315</v>
      </c>
      <c r="C16820" t="s">
        <v>1249</v>
      </c>
      <c r="D16820">
        <v>27315</v>
      </c>
      <c r="E16820" t="str">
        <f>"27315"</f>
        <v>27315</v>
      </c>
      <c r="F16820" t="s">
        <v>23</v>
      </c>
      <c r="G16820">
        <v>2018</v>
      </c>
      <c r="I16820" t="s">
        <v>21</v>
      </c>
      <c r="J16820" t="s">
        <v>22</v>
      </c>
    </row>
    <row r="16821" spans="1:10">
      <c r="A16821" t="s">
        <v>19</v>
      </c>
      <c r="B16821">
        <v>27316</v>
      </c>
      <c r="C16821" t="s">
        <v>1249</v>
      </c>
      <c r="D16821">
        <v>27316</v>
      </c>
      <c r="E16821" t="str">
        <f>"27316"</f>
        <v>27316</v>
      </c>
      <c r="F16821" t="s">
        <v>23</v>
      </c>
      <c r="G16821">
        <v>2018</v>
      </c>
      <c r="I16821" t="s">
        <v>21</v>
      </c>
      <c r="J16821" t="s">
        <v>22</v>
      </c>
    </row>
    <row r="16822" spans="1:10">
      <c r="A16822" t="s">
        <v>19</v>
      </c>
      <c r="B16822">
        <v>27317</v>
      </c>
      <c r="C16822" t="s">
        <v>1249</v>
      </c>
      <c r="D16822">
        <v>27317</v>
      </c>
      <c r="E16822" t="str">
        <f>"27317"</f>
        <v>27317</v>
      </c>
      <c r="F16822">
        <v>474406</v>
      </c>
      <c r="G16822">
        <v>2018</v>
      </c>
      <c r="I16822" t="s">
        <v>21</v>
      </c>
      <c r="J16822" t="s">
        <v>22</v>
      </c>
    </row>
    <row r="16823" spans="1:10">
      <c r="A16823" t="s">
        <v>19</v>
      </c>
      <c r="B16823">
        <v>27320</v>
      </c>
      <c r="C16823" t="s">
        <v>1249</v>
      </c>
      <c r="D16823">
        <v>27320</v>
      </c>
      <c r="E16823" t="str">
        <f>"27320"</f>
        <v>27320</v>
      </c>
      <c r="F16823">
        <v>916284</v>
      </c>
      <c r="G16823">
        <v>2018</v>
      </c>
      <c r="I16823" t="s">
        <v>21</v>
      </c>
      <c r="J16823" t="s">
        <v>22</v>
      </c>
    </row>
    <row r="16824" spans="1:10">
      <c r="A16824" t="s">
        <v>19</v>
      </c>
      <c r="B16824">
        <v>27325</v>
      </c>
      <c r="C16824" t="s">
        <v>1249</v>
      </c>
      <c r="D16824">
        <v>27325</v>
      </c>
      <c r="E16824" t="str">
        <f>"27325"</f>
        <v>27325</v>
      </c>
      <c r="F16824" t="s">
        <v>23</v>
      </c>
      <c r="G16824">
        <v>2018</v>
      </c>
      <c r="I16824" t="s">
        <v>21</v>
      </c>
      <c r="J16824" t="s">
        <v>22</v>
      </c>
    </row>
    <row r="16825" spans="1:10">
      <c r="A16825" t="s">
        <v>19</v>
      </c>
      <c r="B16825">
        <v>27326</v>
      </c>
      <c r="C16825" t="s">
        <v>1249</v>
      </c>
      <c r="D16825">
        <v>27326</v>
      </c>
      <c r="E16825" t="str">
        <f>"27326"</f>
        <v>27326</v>
      </c>
      <c r="F16825" t="s">
        <v>23</v>
      </c>
      <c r="G16825">
        <v>2018</v>
      </c>
      <c r="I16825" t="s">
        <v>21</v>
      </c>
      <c r="J16825" t="s">
        <v>22</v>
      </c>
    </row>
    <row r="16826" spans="1:10">
      <c r="A16826" t="s">
        <v>19</v>
      </c>
      <c r="B16826">
        <v>27330</v>
      </c>
      <c r="C16826" t="s">
        <v>1249</v>
      </c>
      <c r="D16826">
        <v>27330</v>
      </c>
      <c r="E16826" t="str">
        <f>"27330"</f>
        <v>27330</v>
      </c>
      <c r="F16826">
        <v>2732005</v>
      </c>
      <c r="G16826">
        <v>2018</v>
      </c>
      <c r="I16826" t="s">
        <v>21</v>
      </c>
      <c r="J16826" t="s">
        <v>22</v>
      </c>
    </row>
    <row r="16827" spans="1:10">
      <c r="A16827" t="s">
        <v>19</v>
      </c>
      <c r="B16827">
        <v>27332</v>
      </c>
      <c r="C16827" t="s">
        <v>1249</v>
      </c>
      <c r="D16827">
        <v>27332</v>
      </c>
      <c r="E16827" t="str">
        <f>"27332"</f>
        <v>27332</v>
      </c>
      <c r="F16827" t="s">
        <v>23</v>
      </c>
      <c r="G16827">
        <v>2018</v>
      </c>
      <c r="I16827" t="s">
        <v>21</v>
      </c>
      <c r="J16827" t="s">
        <v>22</v>
      </c>
    </row>
    <row r="16828" spans="1:10">
      <c r="A16828" t="s">
        <v>19</v>
      </c>
      <c r="B16828">
        <v>27340</v>
      </c>
      <c r="C16828" t="s">
        <v>1249</v>
      </c>
      <c r="D16828">
        <v>27340</v>
      </c>
      <c r="E16828" t="str">
        <f>"27340"</f>
        <v>27340</v>
      </c>
      <c r="F16828" t="s">
        <v>23</v>
      </c>
      <c r="G16828">
        <v>2018</v>
      </c>
      <c r="I16828" t="s">
        <v>21</v>
      </c>
      <c r="J16828" t="s">
        <v>22</v>
      </c>
    </row>
    <row r="16829" spans="1:10">
      <c r="A16829" t="s">
        <v>19</v>
      </c>
      <c r="B16829">
        <v>27341</v>
      </c>
      <c r="C16829" t="s">
        <v>1249</v>
      </c>
      <c r="D16829">
        <v>27341</v>
      </c>
      <c r="E16829" t="str">
        <f>"27341"</f>
        <v>27341</v>
      </c>
      <c r="F16829" t="s">
        <v>23</v>
      </c>
      <c r="G16829">
        <v>2018</v>
      </c>
      <c r="I16829" t="s">
        <v>21</v>
      </c>
      <c r="J16829" t="s">
        <v>22</v>
      </c>
    </row>
    <row r="16830" spans="1:10">
      <c r="A16830" t="s">
        <v>19</v>
      </c>
      <c r="B16830">
        <v>27343</v>
      </c>
      <c r="C16830" t="s">
        <v>1249</v>
      </c>
      <c r="D16830">
        <v>27343</v>
      </c>
      <c r="E16830" t="str">
        <f>"27343"</f>
        <v>27343</v>
      </c>
      <c r="F16830" t="s">
        <v>23</v>
      </c>
      <c r="G16830">
        <v>2018</v>
      </c>
      <c r="I16830" t="s">
        <v>21</v>
      </c>
      <c r="J16830" t="s">
        <v>22</v>
      </c>
    </row>
    <row r="16831" spans="1:10">
      <c r="A16831" t="s">
        <v>19</v>
      </c>
      <c r="B16831">
        <v>27344</v>
      </c>
      <c r="C16831" t="s">
        <v>1249</v>
      </c>
      <c r="D16831">
        <v>27344</v>
      </c>
      <c r="E16831" t="str">
        <f>"27344"</f>
        <v>27344</v>
      </c>
      <c r="F16831">
        <v>49337</v>
      </c>
      <c r="G16831">
        <v>2018</v>
      </c>
      <c r="I16831" t="s">
        <v>21</v>
      </c>
      <c r="J16831" t="s">
        <v>22</v>
      </c>
    </row>
    <row r="16832" spans="1:10">
      <c r="A16832" t="s">
        <v>19</v>
      </c>
      <c r="B16832">
        <v>27349</v>
      </c>
      <c r="C16832" t="s">
        <v>1249</v>
      </c>
      <c r="D16832">
        <v>27349</v>
      </c>
      <c r="E16832" t="str">
        <f>"27349"</f>
        <v>27349</v>
      </c>
      <c r="F16832" t="s">
        <v>23</v>
      </c>
      <c r="G16832">
        <v>2018</v>
      </c>
      <c r="I16832" t="s">
        <v>21</v>
      </c>
      <c r="J16832" t="s">
        <v>22</v>
      </c>
    </row>
    <row r="16833" spans="1:10">
      <c r="A16833" t="s">
        <v>19</v>
      </c>
      <c r="B16833">
        <v>27350</v>
      </c>
      <c r="C16833" t="s">
        <v>1249</v>
      </c>
      <c r="D16833">
        <v>27350</v>
      </c>
      <c r="E16833" t="str">
        <f>"27350"</f>
        <v>27350</v>
      </c>
      <c r="F16833" t="s">
        <v>23</v>
      </c>
      <c r="G16833">
        <v>2018</v>
      </c>
      <c r="I16833" t="s">
        <v>21</v>
      </c>
      <c r="J16833" t="s">
        <v>22</v>
      </c>
    </row>
    <row r="16834" spans="1:10">
      <c r="A16834" t="s">
        <v>19</v>
      </c>
      <c r="B16834">
        <v>27351</v>
      </c>
      <c r="C16834" t="s">
        <v>1249</v>
      </c>
      <c r="D16834">
        <v>27351</v>
      </c>
      <c r="E16834" t="str">
        <f>"27351"</f>
        <v>27351</v>
      </c>
      <c r="F16834" t="s">
        <v>23</v>
      </c>
      <c r="G16834">
        <v>2018</v>
      </c>
      <c r="I16834" t="s">
        <v>21</v>
      </c>
      <c r="J16834" t="s">
        <v>22</v>
      </c>
    </row>
    <row r="16835" spans="1:10">
      <c r="A16835" t="s">
        <v>19</v>
      </c>
      <c r="B16835">
        <v>27355</v>
      </c>
      <c r="C16835" t="s">
        <v>1249</v>
      </c>
      <c r="D16835">
        <v>27355</v>
      </c>
      <c r="E16835" t="str">
        <f>"27355"</f>
        <v>27355</v>
      </c>
      <c r="F16835" t="s">
        <v>23</v>
      </c>
      <c r="G16835">
        <v>2018</v>
      </c>
      <c r="I16835" t="s">
        <v>21</v>
      </c>
      <c r="J16835" t="s">
        <v>22</v>
      </c>
    </row>
    <row r="16836" spans="1:10">
      <c r="A16836" t="s">
        <v>19</v>
      </c>
      <c r="B16836">
        <v>27356</v>
      </c>
      <c r="C16836" t="s">
        <v>1249</v>
      </c>
      <c r="D16836">
        <v>27356</v>
      </c>
      <c r="E16836" t="str">
        <f>"27356"</f>
        <v>27356</v>
      </c>
      <c r="F16836" t="s">
        <v>23</v>
      </c>
      <c r="G16836">
        <v>2018</v>
      </c>
      <c r="I16836" t="s">
        <v>21</v>
      </c>
      <c r="J16836" t="s">
        <v>22</v>
      </c>
    </row>
    <row r="16837" spans="1:10">
      <c r="A16837" t="s">
        <v>19</v>
      </c>
      <c r="B16837">
        <v>27357</v>
      </c>
      <c r="C16837" t="s">
        <v>1249</v>
      </c>
      <c r="D16837">
        <v>27357</v>
      </c>
      <c r="E16837" t="str">
        <f>"27357"</f>
        <v>27357</v>
      </c>
      <c r="F16837" t="s">
        <v>23</v>
      </c>
      <c r="G16837">
        <v>2018</v>
      </c>
      <c r="I16837" t="s">
        <v>21</v>
      </c>
      <c r="J16837" t="s">
        <v>22</v>
      </c>
    </row>
    <row r="16838" spans="1:10">
      <c r="A16838" t="s">
        <v>19</v>
      </c>
      <c r="B16838">
        <v>27358</v>
      </c>
      <c r="C16838" t="s">
        <v>1249</v>
      </c>
      <c r="D16838">
        <v>27358</v>
      </c>
      <c r="E16838" t="str">
        <f>"27358"</f>
        <v>27358</v>
      </c>
      <c r="F16838" t="s">
        <v>23</v>
      </c>
      <c r="G16838">
        <v>2018</v>
      </c>
      <c r="I16838" t="s">
        <v>21</v>
      </c>
      <c r="J16838" t="s">
        <v>22</v>
      </c>
    </row>
    <row r="16839" spans="1:10">
      <c r="A16839" t="s">
        <v>19</v>
      </c>
      <c r="B16839">
        <v>27359</v>
      </c>
      <c r="C16839" t="s">
        <v>1249</v>
      </c>
      <c r="D16839">
        <v>27359</v>
      </c>
      <c r="E16839" t="str">
        <f>"27359"</f>
        <v>27359</v>
      </c>
      <c r="F16839" t="s">
        <v>23</v>
      </c>
      <c r="G16839">
        <v>2018</v>
      </c>
      <c r="I16839" t="s">
        <v>21</v>
      </c>
      <c r="J16839" t="s">
        <v>22</v>
      </c>
    </row>
    <row r="16840" spans="1:10">
      <c r="A16840" t="s">
        <v>19</v>
      </c>
      <c r="B16840">
        <v>27360</v>
      </c>
      <c r="C16840" t="s">
        <v>1249</v>
      </c>
      <c r="D16840">
        <v>27360</v>
      </c>
      <c r="E16840" t="str">
        <f>"27360"</f>
        <v>27360</v>
      </c>
      <c r="F16840">
        <v>1563315</v>
      </c>
      <c r="G16840">
        <v>2018</v>
      </c>
      <c r="I16840" t="s">
        <v>21</v>
      </c>
      <c r="J16840" t="s">
        <v>22</v>
      </c>
    </row>
    <row r="16841" spans="1:10">
      <c r="A16841" t="s">
        <v>19</v>
      </c>
      <c r="B16841">
        <v>27370</v>
      </c>
      <c r="C16841" t="s">
        <v>1249</v>
      </c>
      <c r="D16841">
        <v>27370</v>
      </c>
      <c r="E16841" t="str">
        <f>"27370"</f>
        <v>27370</v>
      </c>
      <c r="F16841" t="s">
        <v>23</v>
      </c>
      <c r="G16841">
        <v>2018</v>
      </c>
      <c r="I16841" t="s">
        <v>21</v>
      </c>
      <c r="J16841" t="s">
        <v>22</v>
      </c>
    </row>
    <row r="16842" spans="1:10">
      <c r="A16842" t="s">
        <v>19</v>
      </c>
      <c r="B16842">
        <v>27371</v>
      </c>
      <c r="C16842" t="s">
        <v>1249</v>
      </c>
      <c r="D16842">
        <v>27371</v>
      </c>
      <c r="E16842" t="str">
        <f>"27371"</f>
        <v>27371</v>
      </c>
      <c r="F16842">
        <v>835205</v>
      </c>
      <c r="G16842">
        <v>2018</v>
      </c>
      <c r="I16842" t="s">
        <v>21</v>
      </c>
      <c r="J16842" t="s">
        <v>22</v>
      </c>
    </row>
    <row r="16843" spans="1:10">
      <c r="A16843" t="s">
        <v>19</v>
      </c>
      <c r="B16843">
        <v>27376</v>
      </c>
      <c r="C16843" t="s">
        <v>1249</v>
      </c>
      <c r="D16843">
        <v>27376</v>
      </c>
      <c r="E16843" t="str">
        <f>"27376"</f>
        <v>27376</v>
      </c>
      <c r="F16843" t="s">
        <v>23</v>
      </c>
      <c r="G16843">
        <v>2018</v>
      </c>
      <c r="I16843" t="s">
        <v>21</v>
      </c>
      <c r="J16843" t="s">
        <v>22</v>
      </c>
    </row>
    <row r="16844" spans="1:10">
      <c r="A16844" t="s">
        <v>19</v>
      </c>
      <c r="B16844">
        <v>27377</v>
      </c>
      <c r="C16844" t="s">
        <v>1249</v>
      </c>
      <c r="D16844">
        <v>27377</v>
      </c>
      <c r="E16844" t="str">
        <f>"27377"</f>
        <v>27377</v>
      </c>
      <c r="F16844" t="s">
        <v>23</v>
      </c>
      <c r="G16844">
        <v>2018</v>
      </c>
      <c r="I16844" t="s">
        <v>21</v>
      </c>
      <c r="J16844" t="s">
        <v>22</v>
      </c>
    </row>
    <row r="16845" spans="1:10">
      <c r="A16845" t="s">
        <v>19</v>
      </c>
      <c r="B16845">
        <v>27379</v>
      </c>
      <c r="C16845" t="s">
        <v>1249</v>
      </c>
      <c r="D16845">
        <v>27379</v>
      </c>
      <c r="E16845" t="str">
        <f>"27379"</f>
        <v>27379</v>
      </c>
      <c r="F16845" t="s">
        <v>23</v>
      </c>
      <c r="G16845">
        <v>2018</v>
      </c>
      <c r="I16845" t="s">
        <v>21</v>
      </c>
      <c r="J16845" t="s">
        <v>22</v>
      </c>
    </row>
    <row r="16846" spans="1:10">
      <c r="A16846" t="s">
        <v>19</v>
      </c>
      <c r="B16846">
        <v>27401</v>
      </c>
      <c r="C16846" t="s">
        <v>1249</v>
      </c>
      <c r="D16846">
        <v>27401</v>
      </c>
      <c r="E16846" t="str">
        <f>"27401"</f>
        <v>27401</v>
      </c>
      <c r="F16846">
        <v>14789017</v>
      </c>
      <c r="G16846">
        <v>2018</v>
      </c>
      <c r="I16846" t="s">
        <v>21</v>
      </c>
      <c r="J16846" t="s">
        <v>22</v>
      </c>
    </row>
    <row r="16847" spans="1:10">
      <c r="A16847" t="s">
        <v>19</v>
      </c>
      <c r="B16847">
        <v>27403</v>
      </c>
      <c r="C16847" t="s">
        <v>1249</v>
      </c>
      <c r="D16847">
        <v>27403</v>
      </c>
      <c r="E16847" t="str">
        <f>"27403"</f>
        <v>27403</v>
      </c>
      <c r="F16847">
        <v>11429</v>
      </c>
      <c r="G16847">
        <v>2018</v>
      </c>
      <c r="I16847" t="s">
        <v>21</v>
      </c>
      <c r="J16847" t="s">
        <v>22</v>
      </c>
    </row>
    <row r="16848" spans="1:10">
      <c r="A16848" t="s">
        <v>19</v>
      </c>
      <c r="B16848">
        <v>27405</v>
      </c>
      <c r="C16848" t="s">
        <v>1249</v>
      </c>
      <c r="D16848">
        <v>27405</v>
      </c>
      <c r="E16848" t="str">
        <f>"27405"</f>
        <v>27405</v>
      </c>
      <c r="F16848">
        <v>49721</v>
      </c>
      <c r="G16848">
        <v>2018</v>
      </c>
      <c r="I16848" t="s">
        <v>21</v>
      </c>
      <c r="J16848" t="s">
        <v>22</v>
      </c>
    </row>
    <row r="16849" spans="1:10">
      <c r="A16849" t="s">
        <v>19</v>
      </c>
      <c r="B16849">
        <v>27406</v>
      </c>
      <c r="C16849" t="s">
        <v>1249</v>
      </c>
      <c r="D16849">
        <v>27406</v>
      </c>
      <c r="E16849" t="str">
        <f>"27406"</f>
        <v>27406</v>
      </c>
      <c r="F16849">
        <v>354860</v>
      </c>
      <c r="G16849">
        <v>2018</v>
      </c>
      <c r="I16849" t="s">
        <v>21</v>
      </c>
      <c r="J16849" t="s">
        <v>22</v>
      </c>
    </row>
    <row r="16850" spans="1:10">
      <c r="A16850" t="s">
        <v>19</v>
      </c>
      <c r="B16850">
        <v>27407</v>
      </c>
      <c r="C16850" t="s">
        <v>1249</v>
      </c>
      <c r="D16850">
        <v>27407</v>
      </c>
      <c r="E16850" t="str">
        <f>"27407"</f>
        <v>27407</v>
      </c>
      <c r="F16850" t="s">
        <v>23</v>
      </c>
      <c r="G16850">
        <v>2018</v>
      </c>
      <c r="I16850" t="s">
        <v>21</v>
      </c>
      <c r="J16850" t="s">
        <v>22</v>
      </c>
    </row>
    <row r="16851" spans="1:10">
      <c r="A16851" t="s">
        <v>19</v>
      </c>
      <c r="B16851">
        <v>27408</v>
      </c>
      <c r="C16851" t="s">
        <v>1249</v>
      </c>
      <c r="D16851">
        <v>27408</v>
      </c>
      <c r="E16851" t="str">
        <f>"27408"</f>
        <v>27408</v>
      </c>
      <c r="F16851" t="s">
        <v>23</v>
      </c>
      <c r="G16851">
        <v>2018</v>
      </c>
      <c r="I16851" t="s">
        <v>21</v>
      </c>
      <c r="J16851" t="s">
        <v>22</v>
      </c>
    </row>
    <row r="16852" spans="1:10">
      <c r="A16852" t="s">
        <v>19</v>
      </c>
      <c r="B16852">
        <v>27409</v>
      </c>
      <c r="C16852" t="s">
        <v>1249</v>
      </c>
      <c r="D16852">
        <v>27409</v>
      </c>
      <c r="E16852" t="str">
        <f>"27409"</f>
        <v>27409</v>
      </c>
      <c r="F16852" t="s">
        <v>23</v>
      </c>
      <c r="G16852">
        <v>2018</v>
      </c>
      <c r="I16852" t="s">
        <v>21</v>
      </c>
      <c r="J16852" t="s">
        <v>22</v>
      </c>
    </row>
    <row r="16853" spans="1:10">
      <c r="A16853" t="s">
        <v>19</v>
      </c>
      <c r="B16853">
        <v>27410</v>
      </c>
      <c r="C16853" t="s">
        <v>1249</v>
      </c>
      <c r="D16853">
        <v>27410</v>
      </c>
      <c r="E16853" t="str">
        <f>"27410"</f>
        <v>27410</v>
      </c>
      <c r="F16853" t="s">
        <v>23</v>
      </c>
      <c r="G16853">
        <v>2018</v>
      </c>
      <c r="I16853" t="s">
        <v>21</v>
      </c>
      <c r="J16853" t="s">
        <v>22</v>
      </c>
    </row>
    <row r="16854" spans="1:10">
      <c r="A16854" t="s">
        <v>19</v>
      </c>
      <c r="B16854">
        <v>27412</v>
      </c>
      <c r="C16854" t="s">
        <v>1249</v>
      </c>
      <c r="D16854">
        <v>27412</v>
      </c>
      <c r="E16854" t="str">
        <f>"27412"</f>
        <v>27412</v>
      </c>
      <c r="F16854" t="s">
        <v>23</v>
      </c>
      <c r="G16854">
        <v>2018</v>
      </c>
      <c r="I16854" t="s">
        <v>21</v>
      </c>
      <c r="J16854" t="s">
        <v>22</v>
      </c>
    </row>
    <row r="16855" spans="1:10">
      <c r="A16855" t="s">
        <v>19</v>
      </c>
      <c r="B16855">
        <v>27455</v>
      </c>
      <c r="C16855" t="s">
        <v>1249</v>
      </c>
      <c r="D16855">
        <v>27455</v>
      </c>
      <c r="E16855" t="str">
        <f>"27455"</f>
        <v>27455</v>
      </c>
      <c r="F16855" t="s">
        <v>23</v>
      </c>
      <c r="G16855">
        <v>2018</v>
      </c>
      <c r="I16855" t="s">
        <v>21</v>
      </c>
      <c r="J16855" t="s">
        <v>22</v>
      </c>
    </row>
    <row r="16856" spans="1:10">
      <c r="A16856" t="s">
        <v>19</v>
      </c>
      <c r="B16856">
        <v>27497</v>
      </c>
      <c r="C16856" t="s">
        <v>1249</v>
      </c>
      <c r="D16856">
        <v>27497</v>
      </c>
      <c r="E16856" t="str">
        <f>"27497"</f>
        <v>27497</v>
      </c>
      <c r="F16856" t="s">
        <v>23</v>
      </c>
      <c r="G16856">
        <v>2018</v>
      </c>
      <c r="I16856" t="s">
        <v>21</v>
      </c>
      <c r="J16856" t="s">
        <v>22</v>
      </c>
    </row>
    <row r="16857" spans="1:10">
      <c r="A16857" t="s">
        <v>19</v>
      </c>
      <c r="B16857">
        <v>27501</v>
      </c>
      <c r="C16857" t="s">
        <v>1249</v>
      </c>
      <c r="D16857">
        <v>27501</v>
      </c>
      <c r="E16857" t="str">
        <f>"27501"</f>
        <v>27501</v>
      </c>
      <c r="F16857" t="s">
        <v>23</v>
      </c>
      <c r="G16857">
        <v>2018</v>
      </c>
      <c r="I16857" t="s">
        <v>21</v>
      </c>
      <c r="J16857" t="s">
        <v>22</v>
      </c>
    </row>
    <row r="16858" spans="1:10">
      <c r="A16858" t="s">
        <v>19</v>
      </c>
      <c r="B16858">
        <v>27502</v>
      </c>
      <c r="C16858" t="s">
        <v>1249</v>
      </c>
      <c r="D16858">
        <v>27502</v>
      </c>
      <c r="E16858" t="str">
        <f>"27502"</f>
        <v>27502</v>
      </c>
      <c r="F16858" t="s">
        <v>23</v>
      </c>
      <c r="G16858">
        <v>2018</v>
      </c>
      <c r="I16858" t="s">
        <v>21</v>
      </c>
      <c r="J16858" t="s">
        <v>22</v>
      </c>
    </row>
    <row r="16859" spans="1:10">
      <c r="A16859" t="s">
        <v>19</v>
      </c>
      <c r="B16859">
        <v>27503</v>
      </c>
      <c r="C16859" t="s">
        <v>1249</v>
      </c>
      <c r="D16859">
        <v>27503</v>
      </c>
      <c r="E16859" t="str">
        <f>"27503"</f>
        <v>27503</v>
      </c>
      <c r="F16859" t="s">
        <v>23</v>
      </c>
      <c r="G16859">
        <v>2018</v>
      </c>
      <c r="I16859" t="s">
        <v>21</v>
      </c>
      <c r="J16859" t="s">
        <v>22</v>
      </c>
    </row>
    <row r="16860" spans="1:10">
      <c r="A16860" t="s">
        <v>19</v>
      </c>
      <c r="B16860">
        <v>27504</v>
      </c>
      <c r="C16860" t="s">
        <v>1249</v>
      </c>
      <c r="D16860">
        <v>27504</v>
      </c>
      <c r="E16860" t="str">
        <f>"27504"</f>
        <v>27504</v>
      </c>
      <c r="F16860">
        <v>1240455</v>
      </c>
      <c r="G16860">
        <v>2018</v>
      </c>
      <c r="I16860" t="s">
        <v>21</v>
      </c>
      <c r="J16860" t="s">
        <v>22</v>
      </c>
    </row>
    <row r="16861" spans="1:10">
      <c r="A16861" t="s">
        <v>19</v>
      </c>
      <c r="B16861">
        <v>27505</v>
      </c>
      <c r="C16861" t="s">
        <v>1249</v>
      </c>
      <c r="D16861">
        <v>27505</v>
      </c>
      <c r="E16861" t="str">
        <f>"27505"</f>
        <v>27505</v>
      </c>
      <c r="F16861" t="s">
        <v>23</v>
      </c>
      <c r="G16861">
        <v>2018</v>
      </c>
      <c r="I16861" t="s">
        <v>21</v>
      </c>
      <c r="J16861" t="s">
        <v>22</v>
      </c>
    </row>
    <row r="16862" spans="1:10">
      <c r="A16862" t="s">
        <v>19</v>
      </c>
      <c r="B16862">
        <v>27507</v>
      </c>
      <c r="C16862" t="s">
        <v>1249</v>
      </c>
      <c r="D16862">
        <v>27507</v>
      </c>
      <c r="E16862" t="str">
        <f>"27507"</f>
        <v>27507</v>
      </c>
      <c r="F16862" t="s">
        <v>23</v>
      </c>
      <c r="G16862">
        <v>2018</v>
      </c>
      <c r="I16862" t="s">
        <v>21</v>
      </c>
      <c r="J16862" t="s">
        <v>22</v>
      </c>
    </row>
    <row r="16863" spans="1:10">
      <c r="A16863" t="s">
        <v>19</v>
      </c>
      <c r="B16863">
        <v>27508</v>
      </c>
      <c r="C16863" t="s">
        <v>1249</v>
      </c>
      <c r="D16863">
        <v>27508</v>
      </c>
      <c r="E16863" t="str">
        <f>"27508"</f>
        <v>27508</v>
      </c>
      <c r="F16863" t="s">
        <v>23</v>
      </c>
      <c r="G16863">
        <v>2018</v>
      </c>
      <c r="I16863" t="s">
        <v>21</v>
      </c>
      <c r="J16863" t="s">
        <v>22</v>
      </c>
    </row>
    <row r="16864" spans="1:10">
      <c r="A16864" t="s">
        <v>19</v>
      </c>
      <c r="B16864">
        <v>27509</v>
      </c>
      <c r="C16864" t="s">
        <v>1249</v>
      </c>
      <c r="D16864">
        <v>27509</v>
      </c>
      <c r="E16864" t="str">
        <f>"27509"</f>
        <v>27509</v>
      </c>
      <c r="F16864" t="s">
        <v>23</v>
      </c>
      <c r="G16864">
        <v>2018</v>
      </c>
      <c r="I16864" t="s">
        <v>21</v>
      </c>
      <c r="J16864" t="s">
        <v>22</v>
      </c>
    </row>
    <row r="16865" spans="1:10">
      <c r="A16865" t="s">
        <v>19</v>
      </c>
      <c r="B16865">
        <v>27510</v>
      </c>
      <c r="C16865" t="s">
        <v>1249</v>
      </c>
      <c r="D16865">
        <v>27510</v>
      </c>
      <c r="E16865" t="str">
        <f>"27510"</f>
        <v>27510</v>
      </c>
      <c r="F16865">
        <v>174875</v>
      </c>
      <c r="G16865">
        <v>2018</v>
      </c>
      <c r="I16865" t="s">
        <v>21</v>
      </c>
      <c r="J16865" t="s">
        <v>22</v>
      </c>
    </row>
    <row r="16866" spans="1:10">
      <c r="A16866" t="s">
        <v>19</v>
      </c>
      <c r="B16866">
        <v>27511</v>
      </c>
      <c r="C16866" t="s">
        <v>1249</v>
      </c>
      <c r="D16866">
        <v>27511</v>
      </c>
      <c r="E16866" t="str">
        <f>"27511"</f>
        <v>27511</v>
      </c>
      <c r="F16866" t="s">
        <v>23</v>
      </c>
      <c r="G16866">
        <v>2018</v>
      </c>
      <c r="I16866" t="s">
        <v>21</v>
      </c>
      <c r="J16866" t="s">
        <v>22</v>
      </c>
    </row>
    <row r="16867" spans="1:10">
      <c r="A16867" t="s">
        <v>19</v>
      </c>
      <c r="B16867">
        <v>27513</v>
      </c>
      <c r="C16867" t="s">
        <v>1249</v>
      </c>
      <c r="D16867">
        <v>27513</v>
      </c>
      <c r="E16867" t="str">
        <f>"27513"</f>
        <v>27513</v>
      </c>
      <c r="F16867">
        <v>598032</v>
      </c>
      <c r="G16867">
        <v>2018</v>
      </c>
      <c r="I16867" t="s">
        <v>21</v>
      </c>
      <c r="J16867" t="s">
        <v>22</v>
      </c>
    </row>
    <row r="16868" spans="1:10">
      <c r="A16868" t="s">
        <v>19</v>
      </c>
      <c r="B16868">
        <v>27514</v>
      </c>
      <c r="C16868" t="s">
        <v>1249</v>
      </c>
      <c r="D16868">
        <v>27514</v>
      </c>
      <c r="E16868" t="str">
        <f>"27514"</f>
        <v>27514</v>
      </c>
      <c r="F16868">
        <v>2864147</v>
      </c>
      <c r="G16868">
        <v>2018</v>
      </c>
      <c r="I16868" t="s">
        <v>21</v>
      </c>
      <c r="J16868" t="s">
        <v>22</v>
      </c>
    </row>
    <row r="16869" spans="1:10">
      <c r="A16869" t="s">
        <v>19</v>
      </c>
      <c r="B16869">
        <v>27516</v>
      </c>
      <c r="C16869" t="s">
        <v>1249</v>
      </c>
      <c r="D16869">
        <v>27516</v>
      </c>
      <c r="E16869" t="str">
        <f>"27516"</f>
        <v>27516</v>
      </c>
      <c r="F16869" t="s">
        <v>23</v>
      </c>
      <c r="G16869">
        <v>2018</v>
      </c>
      <c r="I16869" t="s">
        <v>21</v>
      </c>
      <c r="J16869" t="s">
        <v>22</v>
      </c>
    </row>
    <row r="16870" spans="1:10">
      <c r="A16870" t="s">
        <v>19</v>
      </c>
      <c r="B16870">
        <v>27517</v>
      </c>
      <c r="C16870" t="s">
        <v>1249</v>
      </c>
      <c r="D16870">
        <v>27517</v>
      </c>
      <c r="E16870" t="str">
        <f>"27517"</f>
        <v>27517</v>
      </c>
      <c r="F16870" t="s">
        <v>23</v>
      </c>
      <c r="G16870">
        <v>2018</v>
      </c>
      <c r="I16870" t="s">
        <v>21</v>
      </c>
      <c r="J16870" t="s">
        <v>22</v>
      </c>
    </row>
    <row r="16871" spans="1:10">
      <c r="A16871" t="s">
        <v>19</v>
      </c>
      <c r="B16871">
        <v>27518</v>
      </c>
      <c r="C16871" t="s">
        <v>1249</v>
      </c>
      <c r="D16871">
        <v>27518</v>
      </c>
      <c r="E16871" t="str">
        <f>"27518"</f>
        <v>27518</v>
      </c>
      <c r="F16871" t="s">
        <v>23</v>
      </c>
      <c r="G16871">
        <v>2018</v>
      </c>
      <c r="I16871" t="s">
        <v>21</v>
      </c>
      <c r="J16871" t="s">
        <v>22</v>
      </c>
    </row>
    <row r="16872" spans="1:10">
      <c r="A16872" t="s">
        <v>19</v>
      </c>
      <c r="B16872">
        <v>27519</v>
      </c>
      <c r="C16872" t="s">
        <v>1249</v>
      </c>
      <c r="D16872">
        <v>27519</v>
      </c>
      <c r="E16872" t="str">
        <f>"27519"</f>
        <v>27519</v>
      </c>
      <c r="F16872" t="s">
        <v>23</v>
      </c>
      <c r="G16872">
        <v>2018</v>
      </c>
      <c r="I16872" t="s">
        <v>21</v>
      </c>
      <c r="J16872" t="s">
        <v>22</v>
      </c>
    </row>
    <row r="16873" spans="1:10">
      <c r="A16873" t="s">
        <v>19</v>
      </c>
      <c r="B16873">
        <v>27520</v>
      </c>
      <c r="C16873" t="s">
        <v>1249</v>
      </c>
      <c r="D16873">
        <v>27520</v>
      </c>
      <c r="E16873" t="str">
        <f>"27520"</f>
        <v>27520</v>
      </c>
      <c r="F16873" t="s">
        <v>23</v>
      </c>
      <c r="G16873">
        <v>2018</v>
      </c>
      <c r="I16873" t="s">
        <v>21</v>
      </c>
      <c r="J16873" t="s">
        <v>22</v>
      </c>
    </row>
    <row r="16874" spans="1:10">
      <c r="A16874" t="s">
        <v>19</v>
      </c>
      <c r="B16874">
        <v>27521</v>
      </c>
      <c r="C16874" t="s">
        <v>1249</v>
      </c>
      <c r="D16874">
        <v>27521</v>
      </c>
      <c r="E16874" t="str">
        <f>"27521"</f>
        <v>27521</v>
      </c>
      <c r="F16874" t="s">
        <v>23</v>
      </c>
      <c r="G16874">
        <v>2018</v>
      </c>
      <c r="I16874" t="s">
        <v>21</v>
      </c>
      <c r="J16874" t="s">
        <v>22</v>
      </c>
    </row>
    <row r="16875" spans="1:10">
      <c r="A16875" t="s">
        <v>19</v>
      </c>
      <c r="B16875">
        <v>27522</v>
      </c>
      <c r="C16875" t="s">
        <v>1249</v>
      </c>
      <c r="D16875">
        <v>27522</v>
      </c>
      <c r="E16875" t="str">
        <f>"27522"</f>
        <v>27522</v>
      </c>
      <c r="F16875" t="s">
        <v>23</v>
      </c>
      <c r="G16875">
        <v>2018</v>
      </c>
      <c r="I16875" t="s">
        <v>21</v>
      </c>
      <c r="J16875" t="s">
        <v>22</v>
      </c>
    </row>
    <row r="16876" spans="1:10">
      <c r="A16876" t="s">
        <v>19</v>
      </c>
      <c r="B16876">
        <v>27523</v>
      </c>
      <c r="C16876" t="s">
        <v>1249</v>
      </c>
      <c r="D16876">
        <v>27523</v>
      </c>
      <c r="E16876" t="str">
        <f>"27523"</f>
        <v>27523</v>
      </c>
      <c r="F16876" t="s">
        <v>23</v>
      </c>
      <c r="G16876">
        <v>2018</v>
      </c>
      <c r="I16876" t="s">
        <v>21</v>
      </c>
      <c r="J16876" t="s">
        <v>22</v>
      </c>
    </row>
    <row r="16877" spans="1:10">
      <c r="A16877" t="s">
        <v>19</v>
      </c>
      <c r="B16877">
        <v>27524</v>
      </c>
      <c r="C16877" t="s">
        <v>1249</v>
      </c>
      <c r="D16877">
        <v>27524</v>
      </c>
      <c r="E16877" t="str">
        <f>"27524"</f>
        <v>27524</v>
      </c>
      <c r="F16877" t="s">
        <v>23</v>
      </c>
      <c r="G16877">
        <v>2018</v>
      </c>
      <c r="I16877" t="s">
        <v>21</v>
      </c>
      <c r="J16877" t="s">
        <v>22</v>
      </c>
    </row>
    <row r="16878" spans="1:10">
      <c r="A16878" t="s">
        <v>19</v>
      </c>
      <c r="B16878">
        <v>27525</v>
      </c>
      <c r="C16878" t="s">
        <v>1249</v>
      </c>
      <c r="D16878">
        <v>27525</v>
      </c>
      <c r="E16878" t="str">
        <f>"27525"</f>
        <v>27525</v>
      </c>
      <c r="F16878" t="s">
        <v>23</v>
      </c>
      <c r="G16878">
        <v>2018</v>
      </c>
      <c r="I16878" t="s">
        <v>21</v>
      </c>
      <c r="J16878" t="s">
        <v>22</v>
      </c>
    </row>
    <row r="16879" spans="1:10">
      <c r="A16879" t="s">
        <v>19</v>
      </c>
      <c r="B16879">
        <v>27526</v>
      </c>
      <c r="C16879" t="s">
        <v>1249</v>
      </c>
      <c r="D16879">
        <v>27526</v>
      </c>
      <c r="E16879" t="str">
        <f>"27526"</f>
        <v>27526</v>
      </c>
      <c r="F16879" t="s">
        <v>23</v>
      </c>
      <c r="G16879">
        <v>2018</v>
      </c>
      <c r="I16879" t="s">
        <v>21</v>
      </c>
      <c r="J16879" t="s">
        <v>22</v>
      </c>
    </row>
    <row r="16880" spans="1:10">
      <c r="A16880" t="s">
        <v>19</v>
      </c>
      <c r="B16880">
        <v>27527</v>
      </c>
      <c r="C16880" t="s">
        <v>1249</v>
      </c>
      <c r="D16880">
        <v>27527</v>
      </c>
      <c r="E16880" t="str">
        <f>"27527"</f>
        <v>27527</v>
      </c>
      <c r="F16880" t="s">
        <v>23</v>
      </c>
      <c r="G16880">
        <v>2018</v>
      </c>
      <c r="I16880" t="s">
        <v>21</v>
      </c>
      <c r="J16880" t="s">
        <v>22</v>
      </c>
    </row>
    <row r="16881" spans="1:10">
      <c r="A16881" t="s">
        <v>19</v>
      </c>
      <c r="B16881">
        <v>27529</v>
      </c>
      <c r="C16881" t="s">
        <v>1249</v>
      </c>
      <c r="D16881">
        <v>27529</v>
      </c>
      <c r="E16881" t="str">
        <f>"27529"</f>
        <v>27529</v>
      </c>
      <c r="F16881" t="s">
        <v>23</v>
      </c>
      <c r="G16881">
        <v>2018</v>
      </c>
      <c r="I16881" t="s">
        <v>21</v>
      </c>
      <c r="J16881" t="s">
        <v>22</v>
      </c>
    </row>
    <row r="16882" spans="1:10">
      <c r="A16882" t="s">
        <v>19</v>
      </c>
      <c r="B16882">
        <v>27530</v>
      </c>
      <c r="C16882" t="s">
        <v>1249</v>
      </c>
      <c r="D16882">
        <v>27530</v>
      </c>
      <c r="E16882" t="str">
        <f>"27530"</f>
        <v>27530</v>
      </c>
      <c r="F16882">
        <v>13593043</v>
      </c>
      <c r="G16882">
        <v>2018</v>
      </c>
      <c r="I16882" t="s">
        <v>21</v>
      </c>
      <c r="J16882" t="s">
        <v>22</v>
      </c>
    </row>
    <row r="16883" spans="1:10">
      <c r="A16883" t="s">
        <v>19</v>
      </c>
      <c r="B16883">
        <v>27531</v>
      </c>
      <c r="C16883" t="s">
        <v>1249</v>
      </c>
      <c r="D16883">
        <v>27531</v>
      </c>
      <c r="E16883" t="str">
        <f>"27531"</f>
        <v>27531</v>
      </c>
      <c r="F16883" t="s">
        <v>23</v>
      </c>
      <c r="G16883">
        <v>2018</v>
      </c>
      <c r="I16883" t="s">
        <v>21</v>
      </c>
      <c r="J16883" t="s">
        <v>22</v>
      </c>
    </row>
    <row r="16884" spans="1:10">
      <c r="A16884" t="s">
        <v>19</v>
      </c>
      <c r="B16884">
        <v>27534</v>
      </c>
      <c r="C16884" t="s">
        <v>1249</v>
      </c>
      <c r="D16884">
        <v>27534</v>
      </c>
      <c r="E16884" t="str">
        <f>"27534"</f>
        <v>27534</v>
      </c>
      <c r="F16884" t="s">
        <v>23</v>
      </c>
      <c r="G16884">
        <v>2018</v>
      </c>
      <c r="I16884" t="s">
        <v>21</v>
      </c>
      <c r="J16884" t="s">
        <v>22</v>
      </c>
    </row>
    <row r="16885" spans="1:10">
      <c r="A16885" t="s">
        <v>19</v>
      </c>
      <c r="B16885">
        <v>27536</v>
      </c>
      <c r="C16885" t="s">
        <v>1249</v>
      </c>
      <c r="D16885">
        <v>27536</v>
      </c>
      <c r="E16885" t="str">
        <f>"27536"</f>
        <v>27536</v>
      </c>
      <c r="F16885">
        <v>499893</v>
      </c>
      <c r="G16885">
        <v>2018</v>
      </c>
      <c r="I16885" t="s">
        <v>21</v>
      </c>
      <c r="J16885" t="s">
        <v>22</v>
      </c>
    </row>
    <row r="16886" spans="1:10">
      <c r="A16886" t="s">
        <v>19</v>
      </c>
      <c r="B16886">
        <v>27537</v>
      </c>
      <c r="C16886" t="s">
        <v>1249</v>
      </c>
      <c r="D16886">
        <v>27537</v>
      </c>
      <c r="E16886" t="str">
        <f>"27537"</f>
        <v>27537</v>
      </c>
      <c r="F16886" t="s">
        <v>23</v>
      </c>
      <c r="G16886">
        <v>2018</v>
      </c>
      <c r="I16886" t="s">
        <v>21</v>
      </c>
      <c r="J16886" t="s">
        <v>22</v>
      </c>
    </row>
    <row r="16887" spans="1:10">
      <c r="A16887" t="s">
        <v>19</v>
      </c>
      <c r="B16887">
        <v>27539</v>
      </c>
      <c r="C16887" t="s">
        <v>1249</v>
      </c>
      <c r="D16887">
        <v>27539</v>
      </c>
      <c r="E16887" t="str">
        <f>"27539"</f>
        <v>27539</v>
      </c>
      <c r="F16887" t="s">
        <v>23</v>
      </c>
      <c r="G16887">
        <v>2018</v>
      </c>
      <c r="I16887" t="s">
        <v>21</v>
      </c>
      <c r="J16887" t="s">
        <v>22</v>
      </c>
    </row>
    <row r="16888" spans="1:10">
      <c r="A16888" t="s">
        <v>19</v>
      </c>
      <c r="B16888">
        <v>27540</v>
      </c>
      <c r="C16888" t="s">
        <v>1249</v>
      </c>
      <c r="D16888">
        <v>27540</v>
      </c>
      <c r="E16888" t="str">
        <f>"27540"</f>
        <v>27540</v>
      </c>
      <c r="F16888" t="s">
        <v>23</v>
      </c>
      <c r="G16888">
        <v>2018</v>
      </c>
      <c r="I16888" t="s">
        <v>21</v>
      </c>
      <c r="J16888" t="s">
        <v>22</v>
      </c>
    </row>
    <row r="16889" spans="1:10">
      <c r="A16889" t="s">
        <v>19</v>
      </c>
      <c r="B16889">
        <v>27541</v>
      </c>
      <c r="C16889" t="s">
        <v>1249</v>
      </c>
      <c r="D16889">
        <v>27541</v>
      </c>
      <c r="E16889" t="str">
        <f>"27541"</f>
        <v>27541</v>
      </c>
      <c r="F16889" t="s">
        <v>23</v>
      </c>
      <c r="G16889">
        <v>2018</v>
      </c>
      <c r="I16889" t="s">
        <v>21</v>
      </c>
      <c r="J16889" t="s">
        <v>22</v>
      </c>
    </row>
    <row r="16890" spans="1:10">
      <c r="A16890" t="s">
        <v>19</v>
      </c>
      <c r="B16890">
        <v>27542</v>
      </c>
      <c r="C16890" t="s">
        <v>1249</v>
      </c>
      <c r="D16890">
        <v>27542</v>
      </c>
      <c r="E16890" t="str">
        <f>"27542"</f>
        <v>27542</v>
      </c>
      <c r="F16890" t="s">
        <v>23</v>
      </c>
      <c r="G16890">
        <v>2018</v>
      </c>
      <c r="I16890" t="s">
        <v>21</v>
      </c>
      <c r="J16890" t="s">
        <v>22</v>
      </c>
    </row>
    <row r="16891" spans="1:10">
      <c r="A16891" t="s">
        <v>19</v>
      </c>
      <c r="B16891">
        <v>27544</v>
      </c>
      <c r="C16891" t="s">
        <v>1249</v>
      </c>
      <c r="D16891">
        <v>27544</v>
      </c>
      <c r="E16891" t="str">
        <f>"27544"</f>
        <v>27544</v>
      </c>
      <c r="F16891" t="s">
        <v>23</v>
      </c>
      <c r="G16891">
        <v>2018</v>
      </c>
      <c r="I16891" t="s">
        <v>21</v>
      </c>
      <c r="J16891" t="s">
        <v>22</v>
      </c>
    </row>
    <row r="16892" spans="1:10">
      <c r="A16892" t="s">
        <v>19</v>
      </c>
      <c r="B16892">
        <v>27545</v>
      </c>
      <c r="C16892" t="s">
        <v>1249</v>
      </c>
      <c r="D16892">
        <v>27545</v>
      </c>
      <c r="E16892" t="str">
        <f>"27545"</f>
        <v>27545</v>
      </c>
      <c r="F16892" t="s">
        <v>23</v>
      </c>
      <c r="G16892">
        <v>2018</v>
      </c>
      <c r="I16892" t="s">
        <v>21</v>
      </c>
      <c r="J16892" t="s">
        <v>22</v>
      </c>
    </row>
    <row r="16893" spans="1:10">
      <c r="A16893" t="s">
        <v>19</v>
      </c>
      <c r="B16893">
        <v>27546</v>
      </c>
      <c r="C16893" t="s">
        <v>1249</v>
      </c>
      <c r="D16893">
        <v>27546</v>
      </c>
      <c r="E16893" t="str">
        <f>"27546"</f>
        <v>27546</v>
      </c>
      <c r="F16893" t="s">
        <v>23</v>
      </c>
      <c r="G16893">
        <v>2018</v>
      </c>
      <c r="I16893" t="s">
        <v>21</v>
      </c>
      <c r="J16893" t="s">
        <v>22</v>
      </c>
    </row>
    <row r="16894" spans="1:10">
      <c r="A16894" t="s">
        <v>19</v>
      </c>
      <c r="B16894">
        <v>27549</v>
      </c>
      <c r="C16894" t="s">
        <v>1249</v>
      </c>
      <c r="D16894">
        <v>27549</v>
      </c>
      <c r="E16894" t="str">
        <f>"27549"</f>
        <v>27549</v>
      </c>
      <c r="F16894" t="s">
        <v>23</v>
      </c>
      <c r="G16894">
        <v>2018</v>
      </c>
      <c r="I16894" t="s">
        <v>21</v>
      </c>
      <c r="J16894" t="s">
        <v>22</v>
      </c>
    </row>
    <row r="16895" spans="1:10">
      <c r="A16895" t="s">
        <v>19</v>
      </c>
      <c r="B16895">
        <v>27551</v>
      </c>
      <c r="C16895" t="s">
        <v>1249</v>
      </c>
      <c r="D16895">
        <v>27551</v>
      </c>
      <c r="E16895" t="str">
        <f>"27551"</f>
        <v>27551</v>
      </c>
      <c r="F16895" t="s">
        <v>23</v>
      </c>
      <c r="G16895">
        <v>2018</v>
      </c>
      <c r="I16895" t="s">
        <v>21</v>
      </c>
      <c r="J16895" t="s">
        <v>22</v>
      </c>
    </row>
    <row r="16896" spans="1:10">
      <c r="A16896" t="s">
        <v>19</v>
      </c>
      <c r="B16896">
        <v>27553</v>
      </c>
      <c r="C16896" t="s">
        <v>1249</v>
      </c>
      <c r="D16896">
        <v>27553</v>
      </c>
      <c r="E16896" t="str">
        <f>"27553"</f>
        <v>27553</v>
      </c>
      <c r="F16896" t="s">
        <v>23</v>
      </c>
      <c r="G16896">
        <v>2018</v>
      </c>
      <c r="I16896" t="s">
        <v>21</v>
      </c>
      <c r="J16896" t="s">
        <v>22</v>
      </c>
    </row>
    <row r="16897" spans="1:10">
      <c r="A16897" t="s">
        <v>19</v>
      </c>
      <c r="B16897">
        <v>27555</v>
      </c>
      <c r="C16897" t="s">
        <v>1249</v>
      </c>
      <c r="D16897">
        <v>27555</v>
      </c>
      <c r="E16897" t="str">
        <f>"27555"</f>
        <v>27555</v>
      </c>
      <c r="F16897" t="s">
        <v>23</v>
      </c>
      <c r="G16897">
        <v>2018</v>
      </c>
      <c r="I16897" t="s">
        <v>21</v>
      </c>
      <c r="J16897" t="s">
        <v>22</v>
      </c>
    </row>
    <row r="16898" spans="1:10">
      <c r="A16898" t="s">
        <v>19</v>
      </c>
      <c r="B16898">
        <v>27556</v>
      </c>
      <c r="C16898" t="s">
        <v>1249</v>
      </c>
      <c r="D16898">
        <v>27556</v>
      </c>
      <c r="E16898" t="str">
        <f>"27556"</f>
        <v>27556</v>
      </c>
      <c r="F16898" t="s">
        <v>23</v>
      </c>
      <c r="G16898">
        <v>2018</v>
      </c>
      <c r="I16898" t="s">
        <v>21</v>
      </c>
      <c r="J16898" t="s">
        <v>22</v>
      </c>
    </row>
    <row r="16899" spans="1:10">
      <c r="A16899" t="s">
        <v>19</v>
      </c>
      <c r="B16899">
        <v>27557</v>
      </c>
      <c r="C16899" t="s">
        <v>1249</v>
      </c>
      <c r="D16899">
        <v>27557</v>
      </c>
      <c r="E16899" t="str">
        <f>"27557"</f>
        <v>27557</v>
      </c>
      <c r="F16899" t="s">
        <v>23</v>
      </c>
      <c r="G16899">
        <v>2018</v>
      </c>
      <c r="I16899" t="s">
        <v>21</v>
      </c>
      <c r="J16899" t="s">
        <v>22</v>
      </c>
    </row>
    <row r="16900" spans="1:10">
      <c r="A16900" t="s">
        <v>19</v>
      </c>
      <c r="B16900">
        <v>27559</v>
      </c>
      <c r="C16900" t="s">
        <v>1249</v>
      </c>
      <c r="D16900">
        <v>27559</v>
      </c>
      <c r="E16900" t="str">
        <f>"27559"</f>
        <v>27559</v>
      </c>
      <c r="F16900" t="s">
        <v>23</v>
      </c>
      <c r="G16900">
        <v>2018</v>
      </c>
      <c r="I16900" t="s">
        <v>21</v>
      </c>
      <c r="J16900" t="s">
        <v>22</v>
      </c>
    </row>
    <row r="16901" spans="1:10">
      <c r="A16901" t="s">
        <v>19</v>
      </c>
      <c r="B16901">
        <v>27560</v>
      </c>
      <c r="C16901" t="s">
        <v>1249</v>
      </c>
      <c r="D16901">
        <v>27560</v>
      </c>
      <c r="E16901" t="str">
        <f>"27560"</f>
        <v>27560</v>
      </c>
      <c r="F16901">
        <v>350000</v>
      </c>
      <c r="G16901">
        <v>2018</v>
      </c>
      <c r="I16901" t="s">
        <v>21</v>
      </c>
      <c r="J16901" t="s">
        <v>22</v>
      </c>
    </row>
    <row r="16902" spans="1:10">
      <c r="A16902" t="s">
        <v>19</v>
      </c>
      <c r="B16902">
        <v>27562</v>
      </c>
      <c r="C16902" t="s">
        <v>1249</v>
      </c>
      <c r="D16902">
        <v>27562</v>
      </c>
      <c r="E16902" t="str">
        <f>"27562"</f>
        <v>27562</v>
      </c>
      <c r="F16902" t="s">
        <v>23</v>
      </c>
      <c r="G16902">
        <v>2018</v>
      </c>
      <c r="I16902" t="s">
        <v>21</v>
      </c>
      <c r="J16902" t="s">
        <v>22</v>
      </c>
    </row>
    <row r="16903" spans="1:10">
      <c r="A16903" t="s">
        <v>19</v>
      </c>
      <c r="B16903">
        <v>27563</v>
      </c>
      <c r="C16903" t="s">
        <v>1249</v>
      </c>
      <c r="D16903">
        <v>27563</v>
      </c>
      <c r="E16903" t="str">
        <f>"27563"</f>
        <v>27563</v>
      </c>
      <c r="F16903" t="s">
        <v>23</v>
      </c>
      <c r="G16903">
        <v>2018</v>
      </c>
      <c r="I16903" t="s">
        <v>21</v>
      </c>
      <c r="J16903" t="s">
        <v>22</v>
      </c>
    </row>
    <row r="16904" spans="1:10">
      <c r="A16904" t="s">
        <v>19</v>
      </c>
      <c r="B16904">
        <v>27565</v>
      </c>
      <c r="C16904" t="s">
        <v>1249</v>
      </c>
      <c r="D16904">
        <v>27565</v>
      </c>
      <c r="E16904" t="str">
        <f>"27565"</f>
        <v>27565</v>
      </c>
      <c r="F16904">
        <v>1608978</v>
      </c>
      <c r="G16904">
        <v>2018</v>
      </c>
      <c r="I16904" t="s">
        <v>21</v>
      </c>
      <c r="J16904" t="s">
        <v>22</v>
      </c>
    </row>
    <row r="16905" spans="1:10">
      <c r="A16905" t="s">
        <v>19</v>
      </c>
      <c r="B16905">
        <v>27568</v>
      </c>
      <c r="C16905" t="s">
        <v>1249</v>
      </c>
      <c r="D16905">
        <v>27568</v>
      </c>
      <c r="E16905" t="str">
        <f>"27568"</f>
        <v>27568</v>
      </c>
      <c r="F16905" t="s">
        <v>23</v>
      </c>
      <c r="G16905">
        <v>2018</v>
      </c>
      <c r="I16905" t="s">
        <v>21</v>
      </c>
      <c r="J16905" t="s">
        <v>22</v>
      </c>
    </row>
    <row r="16906" spans="1:10">
      <c r="A16906" t="s">
        <v>19</v>
      </c>
      <c r="B16906">
        <v>27569</v>
      </c>
      <c r="C16906" t="s">
        <v>1249</v>
      </c>
      <c r="D16906">
        <v>27569</v>
      </c>
      <c r="E16906" t="str">
        <f>"27569"</f>
        <v>27569</v>
      </c>
      <c r="F16906" t="s">
        <v>23</v>
      </c>
      <c r="G16906">
        <v>2018</v>
      </c>
      <c r="I16906" t="s">
        <v>21</v>
      </c>
      <c r="J16906" t="s">
        <v>22</v>
      </c>
    </row>
    <row r="16907" spans="1:10">
      <c r="A16907" t="s">
        <v>19</v>
      </c>
      <c r="B16907">
        <v>27571</v>
      </c>
      <c r="C16907" t="s">
        <v>1249</v>
      </c>
      <c r="D16907">
        <v>27571</v>
      </c>
      <c r="E16907" t="str">
        <f>"27571"</f>
        <v>27571</v>
      </c>
      <c r="F16907" t="s">
        <v>23</v>
      </c>
      <c r="G16907">
        <v>2018</v>
      </c>
      <c r="I16907" t="s">
        <v>21</v>
      </c>
      <c r="J16907" t="s">
        <v>22</v>
      </c>
    </row>
    <row r="16908" spans="1:10">
      <c r="A16908" t="s">
        <v>19</v>
      </c>
      <c r="B16908">
        <v>27572</v>
      </c>
      <c r="C16908" t="s">
        <v>1249</v>
      </c>
      <c r="D16908">
        <v>27572</v>
      </c>
      <c r="E16908" t="str">
        <f>"27572"</f>
        <v>27572</v>
      </c>
      <c r="F16908" t="s">
        <v>23</v>
      </c>
      <c r="G16908">
        <v>2018</v>
      </c>
      <c r="I16908" t="s">
        <v>21</v>
      </c>
      <c r="J16908" t="s">
        <v>22</v>
      </c>
    </row>
    <row r="16909" spans="1:10">
      <c r="A16909" t="s">
        <v>19</v>
      </c>
      <c r="B16909">
        <v>27573</v>
      </c>
      <c r="C16909" t="s">
        <v>1249</v>
      </c>
      <c r="D16909">
        <v>27573</v>
      </c>
      <c r="E16909" t="str">
        <f>"27573"</f>
        <v>27573</v>
      </c>
      <c r="F16909">
        <v>1421884</v>
      </c>
      <c r="G16909">
        <v>2018</v>
      </c>
      <c r="I16909" t="s">
        <v>21</v>
      </c>
      <c r="J16909" t="s">
        <v>22</v>
      </c>
    </row>
    <row r="16910" spans="1:10">
      <c r="A16910" t="s">
        <v>19</v>
      </c>
      <c r="B16910">
        <v>27574</v>
      </c>
      <c r="C16910" t="s">
        <v>1249</v>
      </c>
      <c r="D16910">
        <v>27574</v>
      </c>
      <c r="E16910" t="str">
        <f>"27574"</f>
        <v>27574</v>
      </c>
      <c r="F16910" t="s">
        <v>23</v>
      </c>
      <c r="G16910">
        <v>2018</v>
      </c>
      <c r="I16910" t="s">
        <v>21</v>
      </c>
      <c r="J16910" t="s">
        <v>22</v>
      </c>
    </row>
    <row r="16911" spans="1:10">
      <c r="A16911" t="s">
        <v>19</v>
      </c>
      <c r="B16911">
        <v>27576</v>
      </c>
      <c r="C16911" t="s">
        <v>1249</v>
      </c>
      <c r="D16911">
        <v>27576</v>
      </c>
      <c r="E16911" t="str">
        <f>"27576"</f>
        <v>27576</v>
      </c>
      <c r="F16911">
        <v>1095877</v>
      </c>
      <c r="G16911">
        <v>2018</v>
      </c>
      <c r="I16911" t="s">
        <v>21</v>
      </c>
      <c r="J16911" t="s">
        <v>22</v>
      </c>
    </row>
    <row r="16912" spans="1:10">
      <c r="A16912" t="s">
        <v>19</v>
      </c>
      <c r="B16912">
        <v>27577</v>
      </c>
      <c r="C16912" t="s">
        <v>1249</v>
      </c>
      <c r="D16912">
        <v>27577</v>
      </c>
      <c r="E16912" t="str">
        <f>"27577"</f>
        <v>27577</v>
      </c>
      <c r="F16912">
        <v>1239444</v>
      </c>
      <c r="G16912">
        <v>2018</v>
      </c>
      <c r="I16912" t="s">
        <v>21</v>
      </c>
      <c r="J16912" t="s">
        <v>22</v>
      </c>
    </row>
    <row r="16913" spans="1:10">
      <c r="A16913" t="s">
        <v>19</v>
      </c>
      <c r="B16913">
        <v>27581</v>
      </c>
      <c r="C16913" t="s">
        <v>1249</v>
      </c>
      <c r="D16913">
        <v>27581</v>
      </c>
      <c r="E16913" t="str">
        <f>"27581"</f>
        <v>27581</v>
      </c>
      <c r="F16913" t="s">
        <v>23</v>
      </c>
      <c r="G16913">
        <v>2018</v>
      </c>
      <c r="I16913" t="s">
        <v>21</v>
      </c>
      <c r="J16913" t="s">
        <v>22</v>
      </c>
    </row>
    <row r="16914" spans="1:10">
      <c r="A16914" t="s">
        <v>19</v>
      </c>
      <c r="B16914">
        <v>27582</v>
      </c>
      <c r="C16914" t="s">
        <v>1249</v>
      </c>
      <c r="D16914">
        <v>27582</v>
      </c>
      <c r="E16914" t="str">
        <f>"27582"</f>
        <v>27582</v>
      </c>
      <c r="F16914" t="s">
        <v>23</v>
      </c>
      <c r="G16914">
        <v>2018</v>
      </c>
      <c r="I16914" t="s">
        <v>21</v>
      </c>
      <c r="J16914" t="s">
        <v>22</v>
      </c>
    </row>
    <row r="16915" spans="1:10">
      <c r="A16915" t="s">
        <v>19</v>
      </c>
      <c r="B16915">
        <v>27583</v>
      </c>
      <c r="C16915" t="s">
        <v>1249</v>
      </c>
      <c r="D16915">
        <v>27583</v>
      </c>
      <c r="E16915" t="str">
        <f>"27583"</f>
        <v>27583</v>
      </c>
      <c r="F16915" t="s">
        <v>23</v>
      </c>
      <c r="G16915">
        <v>2018</v>
      </c>
      <c r="I16915" t="s">
        <v>21</v>
      </c>
      <c r="J16915" t="s">
        <v>22</v>
      </c>
    </row>
    <row r="16916" spans="1:10">
      <c r="A16916" t="s">
        <v>19</v>
      </c>
      <c r="B16916">
        <v>27587</v>
      </c>
      <c r="C16916" t="s">
        <v>1249</v>
      </c>
      <c r="D16916">
        <v>27587</v>
      </c>
      <c r="E16916" t="str">
        <f>"27587"</f>
        <v>27587</v>
      </c>
      <c r="F16916" t="s">
        <v>23</v>
      </c>
      <c r="G16916">
        <v>2018</v>
      </c>
      <c r="I16916" t="s">
        <v>21</v>
      </c>
      <c r="J16916" t="s">
        <v>22</v>
      </c>
    </row>
    <row r="16917" spans="1:10">
      <c r="A16917" t="s">
        <v>19</v>
      </c>
      <c r="B16917">
        <v>27589</v>
      </c>
      <c r="C16917" t="s">
        <v>1249</v>
      </c>
      <c r="D16917">
        <v>27589</v>
      </c>
      <c r="E16917" t="str">
        <f>"27589"</f>
        <v>27589</v>
      </c>
      <c r="F16917" t="s">
        <v>23</v>
      </c>
      <c r="G16917">
        <v>2018</v>
      </c>
      <c r="I16917" t="s">
        <v>21</v>
      </c>
      <c r="J16917" t="s">
        <v>22</v>
      </c>
    </row>
    <row r="16918" spans="1:10">
      <c r="A16918" t="s">
        <v>19</v>
      </c>
      <c r="B16918">
        <v>27591</v>
      </c>
      <c r="C16918" t="s">
        <v>1249</v>
      </c>
      <c r="D16918">
        <v>27591</v>
      </c>
      <c r="E16918" t="str">
        <f>"27591"</f>
        <v>27591</v>
      </c>
      <c r="F16918" t="s">
        <v>23</v>
      </c>
      <c r="G16918">
        <v>2018</v>
      </c>
      <c r="I16918" t="s">
        <v>21</v>
      </c>
      <c r="J16918" t="s">
        <v>22</v>
      </c>
    </row>
    <row r="16919" spans="1:10">
      <c r="A16919" t="s">
        <v>19</v>
      </c>
      <c r="B16919">
        <v>27592</v>
      </c>
      <c r="C16919" t="s">
        <v>1249</v>
      </c>
      <c r="D16919">
        <v>27592</v>
      </c>
      <c r="E16919" t="str">
        <f>"27592"</f>
        <v>27592</v>
      </c>
      <c r="F16919" t="s">
        <v>23</v>
      </c>
      <c r="G16919">
        <v>2018</v>
      </c>
      <c r="I16919" t="s">
        <v>21</v>
      </c>
      <c r="J16919" t="s">
        <v>22</v>
      </c>
    </row>
    <row r="16920" spans="1:10">
      <c r="A16920" t="s">
        <v>19</v>
      </c>
      <c r="B16920">
        <v>27596</v>
      </c>
      <c r="C16920" t="s">
        <v>1249</v>
      </c>
      <c r="D16920">
        <v>27596</v>
      </c>
      <c r="E16920" t="str">
        <f>"27596"</f>
        <v>27596</v>
      </c>
      <c r="F16920" t="s">
        <v>23</v>
      </c>
      <c r="G16920">
        <v>2018</v>
      </c>
      <c r="I16920" t="s">
        <v>21</v>
      </c>
      <c r="J16920" t="s">
        <v>22</v>
      </c>
    </row>
    <row r="16921" spans="1:10">
      <c r="A16921" t="s">
        <v>19</v>
      </c>
      <c r="B16921">
        <v>27597</v>
      </c>
      <c r="C16921" t="s">
        <v>1249</v>
      </c>
      <c r="D16921">
        <v>27597</v>
      </c>
      <c r="E16921" t="str">
        <f>"27597"</f>
        <v>27597</v>
      </c>
      <c r="F16921">
        <v>3272177</v>
      </c>
      <c r="G16921">
        <v>2018</v>
      </c>
      <c r="I16921" t="s">
        <v>21</v>
      </c>
      <c r="J16921" t="s">
        <v>22</v>
      </c>
    </row>
    <row r="16922" spans="1:10">
      <c r="A16922" t="s">
        <v>19</v>
      </c>
      <c r="B16922">
        <v>27599</v>
      </c>
      <c r="C16922" t="s">
        <v>1249</v>
      </c>
      <c r="D16922">
        <v>27599</v>
      </c>
      <c r="E16922" t="str">
        <f>"27599"</f>
        <v>27599</v>
      </c>
      <c r="F16922">
        <v>571494</v>
      </c>
      <c r="G16922">
        <v>2018</v>
      </c>
      <c r="I16922" t="s">
        <v>21</v>
      </c>
      <c r="J16922" t="s">
        <v>22</v>
      </c>
    </row>
    <row r="16923" spans="1:10">
      <c r="A16923" t="s">
        <v>19</v>
      </c>
      <c r="B16923">
        <v>27601</v>
      </c>
      <c r="C16923" t="s">
        <v>1249</v>
      </c>
      <c r="D16923">
        <v>27601</v>
      </c>
      <c r="E16923" t="str">
        <f>"27601"</f>
        <v>27601</v>
      </c>
      <c r="F16923">
        <v>54345076</v>
      </c>
      <c r="G16923">
        <v>2018</v>
      </c>
      <c r="I16923" t="s">
        <v>21</v>
      </c>
      <c r="J16923" t="s">
        <v>22</v>
      </c>
    </row>
    <row r="16924" spans="1:10">
      <c r="A16924" t="s">
        <v>19</v>
      </c>
      <c r="B16924">
        <v>27603</v>
      </c>
      <c r="C16924" t="s">
        <v>1249</v>
      </c>
      <c r="D16924">
        <v>27603</v>
      </c>
      <c r="E16924" t="str">
        <f>"27603"</f>
        <v>27603</v>
      </c>
      <c r="F16924">
        <v>2005262</v>
      </c>
      <c r="G16924">
        <v>2018</v>
      </c>
      <c r="I16924" t="s">
        <v>21</v>
      </c>
      <c r="J16924" t="s">
        <v>22</v>
      </c>
    </row>
    <row r="16925" spans="1:10">
      <c r="A16925" t="s">
        <v>19</v>
      </c>
      <c r="B16925">
        <v>27604</v>
      </c>
      <c r="C16925" t="s">
        <v>1249</v>
      </c>
      <c r="D16925">
        <v>27604</v>
      </c>
      <c r="E16925" t="str">
        <f>"27604"</f>
        <v>27604</v>
      </c>
      <c r="F16925">
        <v>11660289</v>
      </c>
      <c r="G16925">
        <v>2018</v>
      </c>
      <c r="I16925" t="s">
        <v>21</v>
      </c>
      <c r="J16925" t="s">
        <v>22</v>
      </c>
    </row>
    <row r="16926" spans="1:10">
      <c r="A16926" t="s">
        <v>19</v>
      </c>
      <c r="B16926">
        <v>27605</v>
      </c>
      <c r="C16926" t="s">
        <v>1249</v>
      </c>
      <c r="D16926">
        <v>27605</v>
      </c>
      <c r="E16926" t="str">
        <f>"27605"</f>
        <v>27605</v>
      </c>
      <c r="F16926" t="s">
        <v>23</v>
      </c>
      <c r="G16926">
        <v>2018</v>
      </c>
      <c r="I16926" t="s">
        <v>21</v>
      </c>
      <c r="J16926" t="s">
        <v>22</v>
      </c>
    </row>
    <row r="16927" spans="1:10">
      <c r="A16927" t="s">
        <v>19</v>
      </c>
      <c r="B16927">
        <v>27606</v>
      </c>
      <c r="C16927" t="s">
        <v>1249</v>
      </c>
      <c r="D16927">
        <v>27606</v>
      </c>
      <c r="E16927" t="str">
        <f>"27606"</f>
        <v>27606</v>
      </c>
      <c r="F16927" t="s">
        <v>23</v>
      </c>
      <c r="G16927">
        <v>2018</v>
      </c>
      <c r="I16927" t="s">
        <v>21</v>
      </c>
      <c r="J16927" t="s">
        <v>22</v>
      </c>
    </row>
    <row r="16928" spans="1:10">
      <c r="A16928" t="s">
        <v>19</v>
      </c>
      <c r="B16928">
        <v>27607</v>
      </c>
      <c r="C16928" t="s">
        <v>1249</v>
      </c>
      <c r="D16928">
        <v>27607</v>
      </c>
      <c r="E16928" t="str">
        <f>"27607"</f>
        <v>27607</v>
      </c>
      <c r="F16928" t="s">
        <v>23</v>
      </c>
      <c r="G16928">
        <v>2018</v>
      </c>
      <c r="I16928" t="s">
        <v>21</v>
      </c>
      <c r="J16928" t="s">
        <v>22</v>
      </c>
    </row>
    <row r="16929" spans="1:10">
      <c r="A16929" t="s">
        <v>19</v>
      </c>
      <c r="B16929">
        <v>27608</v>
      </c>
      <c r="C16929" t="s">
        <v>1249</v>
      </c>
      <c r="D16929">
        <v>27608</v>
      </c>
      <c r="E16929" t="str">
        <f>"27608"</f>
        <v>27608</v>
      </c>
      <c r="F16929" t="s">
        <v>23</v>
      </c>
      <c r="G16929">
        <v>2018</v>
      </c>
      <c r="I16929" t="s">
        <v>21</v>
      </c>
      <c r="J16929" t="s">
        <v>22</v>
      </c>
    </row>
    <row r="16930" spans="1:10">
      <c r="A16930" t="s">
        <v>19</v>
      </c>
      <c r="B16930">
        <v>27609</v>
      </c>
      <c r="C16930" t="s">
        <v>1249</v>
      </c>
      <c r="D16930">
        <v>27609</v>
      </c>
      <c r="E16930" t="str">
        <f>"27609"</f>
        <v>27609</v>
      </c>
      <c r="F16930">
        <v>4581761</v>
      </c>
      <c r="G16930">
        <v>2018</v>
      </c>
      <c r="I16930" t="s">
        <v>21</v>
      </c>
      <c r="J16930" t="s">
        <v>22</v>
      </c>
    </row>
    <row r="16931" spans="1:10">
      <c r="A16931" t="s">
        <v>19</v>
      </c>
      <c r="B16931">
        <v>27610</v>
      </c>
      <c r="C16931" t="s">
        <v>1249</v>
      </c>
      <c r="D16931">
        <v>27610</v>
      </c>
      <c r="E16931" t="str">
        <f>"27610"</f>
        <v>27610</v>
      </c>
      <c r="F16931">
        <v>3222142</v>
      </c>
      <c r="G16931">
        <v>2018</v>
      </c>
      <c r="I16931" t="s">
        <v>21</v>
      </c>
      <c r="J16931" t="s">
        <v>22</v>
      </c>
    </row>
    <row r="16932" spans="1:10">
      <c r="A16932" t="s">
        <v>19</v>
      </c>
      <c r="B16932">
        <v>27612</v>
      </c>
      <c r="C16932" t="s">
        <v>1249</v>
      </c>
      <c r="D16932">
        <v>27612</v>
      </c>
      <c r="E16932" t="str">
        <f>"27612"</f>
        <v>27612</v>
      </c>
      <c r="F16932">
        <v>585688</v>
      </c>
      <c r="G16932">
        <v>2018</v>
      </c>
      <c r="I16932" t="s">
        <v>21</v>
      </c>
      <c r="J16932" t="s">
        <v>22</v>
      </c>
    </row>
    <row r="16933" spans="1:10">
      <c r="A16933" t="s">
        <v>19</v>
      </c>
      <c r="B16933">
        <v>27613</v>
      </c>
      <c r="C16933" t="s">
        <v>1249</v>
      </c>
      <c r="D16933">
        <v>27613</v>
      </c>
      <c r="E16933" t="str">
        <f>"27613"</f>
        <v>27613</v>
      </c>
      <c r="F16933" t="s">
        <v>23</v>
      </c>
      <c r="G16933">
        <v>2018</v>
      </c>
      <c r="I16933" t="s">
        <v>21</v>
      </c>
      <c r="J16933" t="s">
        <v>22</v>
      </c>
    </row>
    <row r="16934" spans="1:10">
      <c r="A16934" t="s">
        <v>19</v>
      </c>
      <c r="B16934">
        <v>27614</v>
      </c>
      <c r="C16934" t="s">
        <v>1249</v>
      </c>
      <c r="D16934">
        <v>27614</v>
      </c>
      <c r="E16934" t="str">
        <f>"27614"</f>
        <v>27614</v>
      </c>
      <c r="F16934" t="s">
        <v>23</v>
      </c>
      <c r="G16934">
        <v>2018</v>
      </c>
      <c r="I16934" t="s">
        <v>21</v>
      </c>
      <c r="J16934" t="s">
        <v>22</v>
      </c>
    </row>
    <row r="16935" spans="1:10">
      <c r="A16935" t="s">
        <v>19</v>
      </c>
      <c r="B16935">
        <v>27615</v>
      </c>
      <c r="C16935" t="s">
        <v>1249</v>
      </c>
      <c r="D16935">
        <v>27615</v>
      </c>
      <c r="E16935" t="str">
        <f>"27615"</f>
        <v>27615</v>
      </c>
      <c r="F16935" t="s">
        <v>23</v>
      </c>
      <c r="G16935">
        <v>2018</v>
      </c>
      <c r="I16935" t="s">
        <v>21</v>
      </c>
      <c r="J16935" t="s">
        <v>22</v>
      </c>
    </row>
    <row r="16936" spans="1:10">
      <c r="A16936" t="s">
        <v>19</v>
      </c>
      <c r="B16936">
        <v>27616</v>
      </c>
      <c r="C16936" t="s">
        <v>1249</v>
      </c>
      <c r="D16936">
        <v>27616</v>
      </c>
      <c r="E16936" t="str">
        <f>"27616"</f>
        <v>27616</v>
      </c>
      <c r="F16936" t="s">
        <v>23</v>
      </c>
      <c r="G16936">
        <v>2018</v>
      </c>
      <c r="I16936" t="s">
        <v>21</v>
      </c>
      <c r="J16936" t="s">
        <v>22</v>
      </c>
    </row>
    <row r="16937" spans="1:10">
      <c r="A16937" t="s">
        <v>19</v>
      </c>
      <c r="B16937">
        <v>27617</v>
      </c>
      <c r="C16937" t="s">
        <v>1249</v>
      </c>
      <c r="D16937">
        <v>27617</v>
      </c>
      <c r="E16937" t="str">
        <f>"27617"</f>
        <v>27617</v>
      </c>
      <c r="F16937" t="s">
        <v>23</v>
      </c>
      <c r="G16937">
        <v>2018</v>
      </c>
      <c r="I16937" t="s">
        <v>21</v>
      </c>
      <c r="J16937" t="s">
        <v>22</v>
      </c>
    </row>
    <row r="16938" spans="1:10">
      <c r="A16938" t="s">
        <v>19</v>
      </c>
      <c r="B16938">
        <v>27697</v>
      </c>
      <c r="C16938" t="s">
        <v>1249</v>
      </c>
      <c r="D16938">
        <v>27697</v>
      </c>
      <c r="E16938" t="str">
        <f>"27697"</f>
        <v>27697</v>
      </c>
      <c r="F16938" t="s">
        <v>23</v>
      </c>
      <c r="G16938">
        <v>2018</v>
      </c>
      <c r="I16938" t="s">
        <v>21</v>
      </c>
      <c r="J16938" t="s">
        <v>22</v>
      </c>
    </row>
    <row r="16939" spans="1:10">
      <c r="A16939" t="s">
        <v>19</v>
      </c>
      <c r="B16939">
        <v>27701</v>
      </c>
      <c r="C16939" t="s">
        <v>1249</v>
      </c>
      <c r="D16939">
        <v>27701</v>
      </c>
      <c r="E16939" t="str">
        <f>"27701"</f>
        <v>27701</v>
      </c>
      <c r="F16939">
        <v>16646855</v>
      </c>
      <c r="G16939">
        <v>2018</v>
      </c>
      <c r="I16939" t="s">
        <v>21</v>
      </c>
      <c r="J16939" t="s">
        <v>22</v>
      </c>
    </row>
    <row r="16940" spans="1:10">
      <c r="A16940" t="s">
        <v>19</v>
      </c>
      <c r="B16940">
        <v>27703</v>
      </c>
      <c r="C16940" t="s">
        <v>1249</v>
      </c>
      <c r="D16940">
        <v>27703</v>
      </c>
      <c r="E16940" t="str">
        <f>"27703"</f>
        <v>27703</v>
      </c>
      <c r="F16940">
        <v>143871</v>
      </c>
      <c r="G16940">
        <v>2018</v>
      </c>
      <c r="I16940" t="s">
        <v>21</v>
      </c>
      <c r="J16940" t="s">
        <v>22</v>
      </c>
    </row>
    <row r="16941" spans="1:10">
      <c r="A16941" t="s">
        <v>19</v>
      </c>
      <c r="B16941">
        <v>27704</v>
      </c>
      <c r="C16941" t="s">
        <v>1249</v>
      </c>
      <c r="D16941">
        <v>27704</v>
      </c>
      <c r="E16941" t="str">
        <f>"27704"</f>
        <v>27704</v>
      </c>
      <c r="F16941">
        <v>17944</v>
      </c>
      <c r="G16941">
        <v>2018</v>
      </c>
      <c r="I16941" t="s">
        <v>21</v>
      </c>
      <c r="J16941" t="s">
        <v>22</v>
      </c>
    </row>
    <row r="16942" spans="1:10">
      <c r="A16942" t="s">
        <v>19</v>
      </c>
      <c r="B16942">
        <v>27705</v>
      </c>
      <c r="C16942" t="s">
        <v>1249</v>
      </c>
      <c r="D16942">
        <v>27705</v>
      </c>
      <c r="E16942" t="str">
        <f>"27705"</f>
        <v>27705</v>
      </c>
      <c r="F16942">
        <v>844402</v>
      </c>
      <c r="G16942">
        <v>2018</v>
      </c>
      <c r="I16942" t="s">
        <v>21</v>
      </c>
      <c r="J16942" t="s">
        <v>22</v>
      </c>
    </row>
    <row r="16943" spans="1:10">
      <c r="A16943" t="s">
        <v>19</v>
      </c>
      <c r="B16943">
        <v>27707</v>
      </c>
      <c r="C16943" t="s">
        <v>1249</v>
      </c>
      <c r="D16943">
        <v>27707</v>
      </c>
      <c r="E16943" t="str">
        <f>"27707"</f>
        <v>27707</v>
      </c>
      <c r="F16943" t="s">
        <v>23</v>
      </c>
      <c r="G16943">
        <v>2018</v>
      </c>
      <c r="I16943" t="s">
        <v>21</v>
      </c>
      <c r="J16943" t="s">
        <v>22</v>
      </c>
    </row>
    <row r="16944" spans="1:10">
      <c r="A16944" t="s">
        <v>19</v>
      </c>
      <c r="B16944">
        <v>27708</v>
      </c>
      <c r="C16944" t="s">
        <v>1249</v>
      </c>
      <c r="D16944">
        <v>27708</v>
      </c>
      <c r="E16944" t="str">
        <f>"27708"</f>
        <v>27708</v>
      </c>
      <c r="F16944" t="s">
        <v>23</v>
      </c>
      <c r="G16944">
        <v>2018</v>
      </c>
      <c r="I16944" t="s">
        <v>21</v>
      </c>
      <c r="J16944" t="s">
        <v>22</v>
      </c>
    </row>
    <row r="16945" spans="1:10">
      <c r="A16945" t="s">
        <v>19</v>
      </c>
      <c r="B16945">
        <v>27709</v>
      </c>
      <c r="C16945" t="s">
        <v>1249</v>
      </c>
      <c r="D16945">
        <v>27709</v>
      </c>
      <c r="E16945" t="str">
        <f>"27709"</f>
        <v>27709</v>
      </c>
      <c r="F16945" t="s">
        <v>23</v>
      </c>
      <c r="G16945">
        <v>2018</v>
      </c>
      <c r="I16945" t="s">
        <v>21</v>
      </c>
      <c r="J16945" t="s">
        <v>22</v>
      </c>
    </row>
    <row r="16946" spans="1:10">
      <c r="A16946" t="s">
        <v>19</v>
      </c>
      <c r="B16946">
        <v>27710</v>
      </c>
      <c r="C16946" t="s">
        <v>1249</v>
      </c>
      <c r="D16946">
        <v>27710</v>
      </c>
      <c r="E16946" t="str">
        <f>"27710"</f>
        <v>27710</v>
      </c>
      <c r="F16946" t="s">
        <v>23</v>
      </c>
      <c r="G16946">
        <v>2018</v>
      </c>
      <c r="I16946" t="s">
        <v>21</v>
      </c>
      <c r="J16946" t="s">
        <v>22</v>
      </c>
    </row>
    <row r="16947" spans="1:10">
      <c r="A16947" t="s">
        <v>19</v>
      </c>
      <c r="B16947">
        <v>27712</v>
      </c>
      <c r="C16947" t="s">
        <v>1249</v>
      </c>
      <c r="D16947">
        <v>27712</v>
      </c>
      <c r="E16947" t="str">
        <f>"27712"</f>
        <v>27712</v>
      </c>
      <c r="F16947" t="s">
        <v>23</v>
      </c>
      <c r="G16947">
        <v>2018</v>
      </c>
      <c r="I16947" t="s">
        <v>21</v>
      </c>
      <c r="J16947" t="s">
        <v>22</v>
      </c>
    </row>
    <row r="16948" spans="1:10">
      <c r="A16948" t="s">
        <v>19</v>
      </c>
      <c r="B16948">
        <v>27713</v>
      </c>
      <c r="C16948" t="s">
        <v>1249</v>
      </c>
      <c r="D16948">
        <v>27713</v>
      </c>
      <c r="E16948" t="str">
        <f>"27713"</f>
        <v>27713</v>
      </c>
      <c r="F16948" t="s">
        <v>23</v>
      </c>
      <c r="G16948">
        <v>2018</v>
      </c>
      <c r="I16948" t="s">
        <v>21</v>
      </c>
      <c r="J16948" t="s">
        <v>22</v>
      </c>
    </row>
    <row r="16949" spans="1:10">
      <c r="A16949" t="s">
        <v>19</v>
      </c>
      <c r="B16949">
        <v>27801</v>
      </c>
      <c r="C16949" t="s">
        <v>1249</v>
      </c>
      <c r="D16949">
        <v>27801</v>
      </c>
      <c r="E16949" t="str">
        <f>"27801"</f>
        <v>27801</v>
      </c>
      <c r="F16949">
        <v>5374371</v>
      </c>
      <c r="G16949">
        <v>2018</v>
      </c>
      <c r="I16949" t="s">
        <v>21</v>
      </c>
      <c r="J16949" t="s">
        <v>22</v>
      </c>
    </row>
    <row r="16950" spans="1:10">
      <c r="A16950" t="s">
        <v>19</v>
      </c>
      <c r="B16950">
        <v>27803</v>
      </c>
      <c r="C16950" t="s">
        <v>1249</v>
      </c>
      <c r="D16950">
        <v>27803</v>
      </c>
      <c r="E16950" t="str">
        <f>"27803"</f>
        <v>27803</v>
      </c>
      <c r="F16950">
        <v>44535</v>
      </c>
      <c r="G16950">
        <v>2018</v>
      </c>
      <c r="I16950" t="s">
        <v>21</v>
      </c>
      <c r="J16950" t="s">
        <v>22</v>
      </c>
    </row>
    <row r="16951" spans="1:10">
      <c r="A16951" t="s">
        <v>19</v>
      </c>
      <c r="B16951">
        <v>27804</v>
      </c>
      <c r="C16951" t="s">
        <v>1249</v>
      </c>
      <c r="D16951">
        <v>27804</v>
      </c>
      <c r="E16951" t="str">
        <f>"27804"</f>
        <v>27804</v>
      </c>
      <c r="F16951" t="s">
        <v>23</v>
      </c>
      <c r="G16951">
        <v>2018</v>
      </c>
      <c r="I16951" t="s">
        <v>21</v>
      </c>
      <c r="J16951" t="s">
        <v>22</v>
      </c>
    </row>
    <row r="16952" spans="1:10">
      <c r="A16952" t="s">
        <v>19</v>
      </c>
      <c r="B16952">
        <v>27805</v>
      </c>
      <c r="C16952" t="s">
        <v>1249</v>
      </c>
      <c r="D16952">
        <v>27805</v>
      </c>
      <c r="E16952" t="str">
        <f>"27805"</f>
        <v>27805</v>
      </c>
      <c r="F16952" t="s">
        <v>23</v>
      </c>
      <c r="G16952">
        <v>2018</v>
      </c>
      <c r="I16952" t="s">
        <v>21</v>
      </c>
      <c r="J16952" t="s">
        <v>22</v>
      </c>
    </row>
    <row r="16953" spans="1:10">
      <c r="A16953" t="s">
        <v>19</v>
      </c>
      <c r="B16953">
        <v>27806</v>
      </c>
      <c r="C16953" t="s">
        <v>1249</v>
      </c>
      <c r="D16953">
        <v>27806</v>
      </c>
      <c r="E16953" t="str">
        <f>"27806"</f>
        <v>27806</v>
      </c>
      <c r="F16953" t="s">
        <v>23</v>
      </c>
      <c r="G16953">
        <v>2018</v>
      </c>
      <c r="I16953" t="s">
        <v>21</v>
      </c>
      <c r="J16953" t="s">
        <v>22</v>
      </c>
    </row>
    <row r="16954" spans="1:10">
      <c r="A16954" t="s">
        <v>19</v>
      </c>
      <c r="B16954">
        <v>27807</v>
      </c>
      <c r="C16954" t="s">
        <v>1249</v>
      </c>
      <c r="D16954">
        <v>27807</v>
      </c>
      <c r="E16954" t="str">
        <f>"27807"</f>
        <v>27807</v>
      </c>
      <c r="F16954" t="s">
        <v>23</v>
      </c>
      <c r="G16954">
        <v>2018</v>
      </c>
      <c r="I16954" t="s">
        <v>21</v>
      </c>
      <c r="J16954" t="s">
        <v>22</v>
      </c>
    </row>
    <row r="16955" spans="1:10">
      <c r="A16955" t="s">
        <v>19</v>
      </c>
      <c r="B16955">
        <v>27808</v>
      </c>
      <c r="C16955" t="s">
        <v>1249</v>
      </c>
      <c r="D16955">
        <v>27808</v>
      </c>
      <c r="E16955" t="str">
        <f>"27808"</f>
        <v>27808</v>
      </c>
      <c r="F16955" t="s">
        <v>23</v>
      </c>
      <c r="G16955">
        <v>2018</v>
      </c>
      <c r="I16955" t="s">
        <v>21</v>
      </c>
      <c r="J16955" t="s">
        <v>22</v>
      </c>
    </row>
    <row r="16956" spans="1:10">
      <c r="A16956" t="s">
        <v>19</v>
      </c>
      <c r="B16956">
        <v>27809</v>
      </c>
      <c r="C16956" t="s">
        <v>1249</v>
      </c>
      <c r="D16956">
        <v>27809</v>
      </c>
      <c r="E16956" t="str">
        <f>"27809"</f>
        <v>27809</v>
      </c>
      <c r="F16956" t="s">
        <v>23</v>
      </c>
      <c r="G16956">
        <v>2018</v>
      </c>
      <c r="I16956" t="s">
        <v>21</v>
      </c>
      <c r="J16956" t="s">
        <v>22</v>
      </c>
    </row>
    <row r="16957" spans="1:10">
      <c r="A16957" t="s">
        <v>19</v>
      </c>
      <c r="B16957">
        <v>27810</v>
      </c>
      <c r="C16957" t="s">
        <v>1249</v>
      </c>
      <c r="D16957">
        <v>27810</v>
      </c>
      <c r="E16957" t="str">
        <f>"27810"</f>
        <v>27810</v>
      </c>
      <c r="F16957" t="s">
        <v>23</v>
      </c>
      <c r="G16957">
        <v>2018</v>
      </c>
      <c r="I16957" t="s">
        <v>21</v>
      </c>
      <c r="J16957" t="s">
        <v>22</v>
      </c>
    </row>
    <row r="16958" spans="1:10">
      <c r="A16958" t="s">
        <v>19</v>
      </c>
      <c r="B16958">
        <v>27812</v>
      </c>
      <c r="C16958" t="s">
        <v>1249</v>
      </c>
      <c r="D16958">
        <v>27812</v>
      </c>
      <c r="E16958" t="str">
        <f>"27812"</f>
        <v>27812</v>
      </c>
      <c r="F16958" t="s">
        <v>23</v>
      </c>
      <c r="G16958">
        <v>2018</v>
      </c>
      <c r="I16958" t="s">
        <v>21</v>
      </c>
      <c r="J16958" t="s">
        <v>22</v>
      </c>
    </row>
    <row r="16959" spans="1:10">
      <c r="A16959" t="s">
        <v>19</v>
      </c>
      <c r="B16959">
        <v>27813</v>
      </c>
      <c r="C16959" t="s">
        <v>1249</v>
      </c>
      <c r="D16959">
        <v>27813</v>
      </c>
      <c r="E16959" t="str">
        <f>"27813"</f>
        <v>27813</v>
      </c>
      <c r="F16959" t="s">
        <v>23</v>
      </c>
      <c r="G16959">
        <v>2018</v>
      </c>
      <c r="I16959" t="s">
        <v>21</v>
      </c>
      <c r="J16959" t="s">
        <v>22</v>
      </c>
    </row>
    <row r="16960" spans="1:10">
      <c r="A16960" t="s">
        <v>19</v>
      </c>
      <c r="B16960">
        <v>27814</v>
      </c>
      <c r="C16960" t="s">
        <v>1249</v>
      </c>
      <c r="D16960">
        <v>27814</v>
      </c>
      <c r="E16960" t="str">
        <f>"27814"</f>
        <v>27814</v>
      </c>
      <c r="F16960" t="s">
        <v>23</v>
      </c>
      <c r="G16960">
        <v>2018</v>
      </c>
      <c r="I16960" t="s">
        <v>21</v>
      </c>
      <c r="J16960" t="s">
        <v>22</v>
      </c>
    </row>
    <row r="16961" spans="1:10">
      <c r="A16961" t="s">
        <v>19</v>
      </c>
      <c r="B16961">
        <v>27816</v>
      </c>
      <c r="C16961" t="s">
        <v>1249</v>
      </c>
      <c r="D16961">
        <v>27816</v>
      </c>
      <c r="E16961" t="str">
        <f>"27816"</f>
        <v>27816</v>
      </c>
      <c r="F16961" t="s">
        <v>23</v>
      </c>
      <c r="G16961">
        <v>2018</v>
      </c>
      <c r="I16961" t="s">
        <v>21</v>
      </c>
      <c r="J16961" t="s">
        <v>22</v>
      </c>
    </row>
    <row r="16962" spans="1:10">
      <c r="A16962" t="s">
        <v>19</v>
      </c>
      <c r="B16962">
        <v>27817</v>
      </c>
      <c r="C16962" t="s">
        <v>1249</v>
      </c>
      <c r="D16962">
        <v>27817</v>
      </c>
      <c r="E16962" t="str">
        <f>"27817"</f>
        <v>27817</v>
      </c>
      <c r="F16962" t="s">
        <v>23</v>
      </c>
      <c r="G16962">
        <v>2018</v>
      </c>
      <c r="I16962" t="s">
        <v>21</v>
      </c>
      <c r="J16962" t="s">
        <v>22</v>
      </c>
    </row>
    <row r="16963" spans="1:10">
      <c r="A16963" t="s">
        <v>19</v>
      </c>
      <c r="B16963">
        <v>27818</v>
      </c>
      <c r="C16963" t="s">
        <v>1249</v>
      </c>
      <c r="D16963">
        <v>27818</v>
      </c>
      <c r="E16963" t="str">
        <f>"27818"</f>
        <v>27818</v>
      </c>
      <c r="F16963" t="s">
        <v>23</v>
      </c>
      <c r="G16963">
        <v>2018</v>
      </c>
      <c r="I16963" t="s">
        <v>21</v>
      </c>
      <c r="J16963" t="s">
        <v>22</v>
      </c>
    </row>
    <row r="16964" spans="1:10">
      <c r="A16964" t="s">
        <v>19</v>
      </c>
      <c r="B16964">
        <v>27819</v>
      </c>
      <c r="C16964" t="s">
        <v>1249</v>
      </c>
      <c r="D16964">
        <v>27819</v>
      </c>
      <c r="E16964" t="str">
        <f>"27819"</f>
        <v>27819</v>
      </c>
      <c r="F16964" t="s">
        <v>23</v>
      </c>
      <c r="G16964">
        <v>2018</v>
      </c>
      <c r="I16964" t="s">
        <v>21</v>
      </c>
      <c r="J16964" t="s">
        <v>22</v>
      </c>
    </row>
    <row r="16965" spans="1:10">
      <c r="A16965" t="s">
        <v>19</v>
      </c>
      <c r="B16965">
        <v>27820</v>
      </c>
      <c r="C16965" t="s">
        <v>1249</v>
      </c>
      <c r="D16965">
        <v>27820</v>
      </c>
      <c r="E16965" t="str">
        <f>"27820"</f>
        <v>27820</v>
      </c>
      <c r="F16965" t="s">
        <v>23</v>
      </c>
      <c r="G16965">
        <v>2018</v>
      </c>
      <c r="I16965" t="s">
        <v>21</v>
      </c>
      <c r="J16965" t="s">
        <v>22</v>
      </c>
    </row>
    <row r="16966" spans="1:10">
      <c r="A16966" t="s">
        <v>19</v>
      </c>
      <c r="B16966">
        <v>27821</v>
      </c>
      <c r="C16966" t="s">
        <v>1249</v>
      </c>
      <c r="D16966">
        <v>27821</v>
      </c>
      <c r="E16966" t="str">
        <f>"27821"</f>
        <v>27821</v>
      </c>
      <c r="F16966" t="s">
        <v>23</v>
      </c>
      <c r="G16966">
        <v>2018</v>
      </c>
      <c r="I16966" t="s">
        <v>21</v>
      </c>
      <c r="J16966" t="s">
        <v>22</v>
      </c>
    </row>
    <row r="16967" spans="1:10">
      <c r="A16967" t="s">
        <v>19</v>
      </c>
      <c r="B16967">
        <v>27822</v>
      </c>
      <c r="C16967" t="s">
        <v>1249</v>
      </c>
      <c r="D16967">
        <v>27822</v>
      </c>
      <c r="E16967" t="str">
        <f>"27822"</f>
        <v>27822</v>
      </c>
      <c r="F16967" t="s">
        <v>23</v>
      </c>
      <c r="G16967">
        <v>2018</v>
      </c>
      <c r="I16967" t="s">
        <v>21</v>
      </c>
      <c r="J16967" t="s">
        <v>22</v>
      </c>
    </row>
    <row r="16968" spans="1:10">
      <c r="A16968" t="s">
        <v>19</v>
      </c>
      <c r="B16968">
        <v>27823</v>
      </c>
      <c r="C16968" t="s">
        <v>1249</v>
      </c>
      <c r="D16968">
        <v>27823</v>
      </c>
      <c r="E16968" t="str">
        <f>"27823"</f>
        <v>27823</v>
      </c>
      <c r="F16968" t="s">
        <v>23</v>
      </c>
      <c r="G16968">
        <v>2018</v>
      </c>
      <c r="I16968" t="s">
        <v>21</v>
      </c>
      <c r="J16968" t="s">
        <v>22</v>
      </c>
    </row>
    <row r="16969" spans="1:10">
      <c r="A16969" t="s">
        <v>19</v>
      </c>
      <c r="B16969">
        <v>27824</v>
      </c>
      <c r="C16969" t="s">
        <v>1249</v>
      </c>
      <c r="D16969">
        <v>27824</v>
      </c>
      <c r="E16969" t="str">
        <f>"27824"</f>
        <v>27824</v>
      </c>
      <c r="F16969" t="s">
        <v>23</v>
      </c>
      <c r="G16969">
        <v>2018</v>
      </c>
      <c r="I16969" t="s">
        <v>21</v>
      </c>
      <c r="J16969" t="s">
        <v>22</v>
      </c>
    </row>
    <row r="16970" spans="1:10">
      <c r="A16970" t="s">
        <v>19</v>
      </c>
      <c r="B16970">
        <v>27826</v>
      </c>
      <c r="C16970" t="s">
        <v>1249</v>
      </c>
      <c r="D16970">
        <v>27826</v>
      </c>
      <c r="E16970" t="str">
        <f>"27826"</f>
        <v>27826</v>
      </c>
      <c r="F16970" t="s">
        <v>23</v>
      </c>
      <c r="G16970">
        <v>2018</v>
      </c>
      <c r="I16970" t="s">
        <v>21</v>
      </c>
      <c r="J16970" t="s">
        <v>22</v>
      </c>
    </row>
    <row r="16971" spans="1:10">
      <c r="A16971" t="s">
        <v>19</v>
      </c>
      <c r="B16971">
        <v>27828</v>
      </c>
      <c r="C16971" t="s">
        <v>1249</v>
      </c>
      <c r="D16971">
        <v>27828</v>
      </c>
      <c r="E16971" t="str">
        <f>"27828"</f>
        <v>27828</v>
      </c>
      <c r="F16971">
        <v>1269942</v>
      </c>
      <c r="G16971">
        <v>2018</v>
      </c>
      <c r="I16971" t="s">
        <v>21</v>
      </c>
      <c r="J16971" t="s">
        <v>22</v>
      </c>
    </row>
    <row r="16972" spans="1:10">
      <c r="A16972" t="s">
        <v>19</v>
      </c>
      <c r="B16972">
        <v>27829</v>
      </c>
      <c r="C16972" t="s">
        <v>1249</v>
      </c>
      <c r="D16972">
        <v>27829</v>
      </c>
      <c r="E16972" t="str">
        <f>"27829"</f>
        <v>27829</v>
      </c>
      <c r="F16972" t="s">
        <v>23</v>
      </c>
      <c r="G16972">
        <v>2018</v>
      </c>
      <c r="I16972" t="s">
        <v>21</v>
      </c>
      <c r="J16972" t="s">
        <v>22</v>
      </c>
    </row>
    <row r="16973" spans="1:10">
      <c r="A16973" t="s">
        <v>19</v>
      </c>
      <c r="B16973">
        <v>27830</v>
      </c>
      <c r="C16973" t="s">
        <v>1249</v>
      </c>
      <c r="D16973">
        <v>27830</v>
      </c>
      <c r="E16973" t="str">
        <f>"27830"</f>
        <v>27830</v>
      </c>
      <c r="F16973" t="s">
        <v>23</v>
      </c>
      <c r="G16973">
        <v>2018</v>
      </c>
      <c r="I16973" t="s">
        <v>21</v>
      </c>
      <c r="J16973" t="s">
        <v>22</v>
      </c>
    </row>
    <row r="16974" spans="1:10">
      <c r="A16974" t="s">
        <v>19</v>
      </c>
      <c r="B16974">
        <v>27831</v>
      </c>
      <c r="C16974" t="s">
        <v>1249</v>
      </c>
      <c r="D16974">
        <v>27831</v>
      </c>
      <c r="E16974" t="str">
        <f>"27831"</f>
        <v>27831</v>
      </c>
      <c r="F16974" t="s">
        <v>23</v>
      </c>
      <c r="G16974">
        <v>2018</v>
      </c>
      <c r="I16974" t="s">
        <v>21</v>
      </c>
      <c r="J16974" t="s">
        <v>22</v>
      </c>
    </row>
    <row r="16975" spans="1:10">
      <c r="A16975" t="s">
        <v>19</v>
      </c>
      <c r="B16975">
        <v>27832</v>
      </c>
      <c r="C16975" t="s">
        <v>1249</v>
      </c>
      <c r="D16975">
        <v>27832</v>
      </c>
      <c r="E16975" t="str">
        <f>"27832"</f>
        <v>27832</v>
      </c>
      <c r="F16975">
        <v>2622954</v>
      </c>
      <c r="G16975">
        <v>2018</v>
      </c>
      <c r="I16975" t="s">
        <v>21</v>
      </c>
      <c r="J16975" t="s">
        <v>22</v>
      </c>
    </row>
    <row r="16976" spans="1:10">
      <c r="A16976" t="s">
        <v>19</v>
      </c>
      <c r="B16976">
        <v>27834</v>
      </c>
      <c r="C16976" t="s">
        <v>1249</v>
      </c>
      <c r="D16976">
        <v>27834</v>
      </c>
      <c r="E16976" t="str">
        <f>"27834"</f>
        <v>27834</v>
      </c>
      <c r="F16976">
        <v>6705027</v>
      </c>
      <c r="G16976">
        <v>2018</v>
      </c>
      <c r="I16976" t="s">
        <v>21</v>
      </c>
      <c r="J16976" t="s">
        <v>22</v>
      </c>
    </row>
    <row r="16977" spans="1:10">
      <c r="A16977" t="s">
        <v>19</v>
      </c>
      <c r="B16977">
        <v>27837</v>
      </c>
      <c r="C16977" t="s">
        <v>1249</v>
      </c>
      <c r="D16977">
        <v>27837</v>
      </c>
      <c r="E16977" t="str">
        <f>"27837"</f>
        <v>27837</v>
      </c>
      <c r="F16977" t="s">
        <v>23</v>
      </c>
      <c r="G16977">
        <v>2018</v>
      </c>
      <c r="I16977" t="s">
        <v>21</v>
      </c>
      <c r="J16977" t="s">
        <v>22</v>
      </c>
    </row>
    <row r="16978" spans="1:10">
      <c r="A16978" t="s">
        <v>19</v>
      </c>
      <c r="B16978">
        <v>27839</v>
      </c>
      <c r="C16978" t="s">
        <v>1249</v>
      </c>
      <c r="D16978">
        <v>27839</v>
      </c>
      <c r="E16978" t="str">
        <f>"27839"</f>
        <v>27839</v>
      </c>
      <c r="F16978" t="s">
        <v>23</v>
      </c>
      <c r="G16978">
        <v>2018</v>
      </c>
      <c r="I16978" t="s">
        <v>21</v>
      </c>
      <c r="J16978" t="s">
        <v>22</v>
      </c>
    </row>
    <row r="16979" spans="1:10">
      <c r="A16979" t="s">
        <v>19</v>
      </c>
      <c r="B16979">
        <v>27840</v>
      </c>
      <c r="C16979" t="s">
        <v>1249</v>
      </c>
      <c r="D16979">
        <v>27840</v>
      </c>
      <c r="E16979" t="str">
        <f>"27840"</f>
        <v>27840</v>
      </c>
      <c r="F16979" t="s">
        <v>23</v>
      </c>
      <c r="G16979">
        <v>2018</v>
      </c>
      <c r="I16979" t="s">
        <v>21</v>
      </c>
      <c r="J16979" t="s">
        <v>22</v>
      </c>
    </row>
    <row r="16980" spans="1:10">
      <c r="A16980" t="s">
        <v>19</v>
      </c>
      <c r="B16980">
        <v>27842</v>
      </c>
      <c r="C16980" t="s">
        <v>1249</v>
      </c>
      <c r="D16980">
        <v>27842</v>
      </c>
      <c r="E16980" t="str">
        <f>"27842"</f>
        <v>27842</v>
      </c>
      <c r="F16980" t="s">
        <v>23</v>
      </c>
      <c r="G16980">
        <v>2018</v>
      </c>
      <c r="I16980" t="s">
        <v>21</v>
      </c>
      <c r="J16980" t="s">
        <v>22</v>
      </c>
    </row>
    <row r="16981" spans="1:10">
      <c r="A16981" t="s">
        <v>19</v>
      </c>
      <c r="B16981">
        <v>27843</v>
      </c>
      <c r="C16981" t="s">
        <v>1249</v>
      </c>
      <c r="D16981">
        <v>27843</v>
      </c>
      <c r="E16981" t="str">
        <f>"27843"</f>
        <v>27843</v>
      </c>
      <c r="F16981" t="s">
        <v>23</v>
      </c>
      <c r="G16981">
        <v>2018</v>
      </c>
      <c r="I16981" t="s">
        <v>21</v>
      </c>
      <c r="J16981" t="s">
        <v>22</v>
      </c>
    </row>
    <row r="16982" spans="1:10">
      <c r="A16982" t="s">
        <v>19</v>
      </c>
      <c r="B16982">
        <v>27844</v>
      </c>
      <c r="C16982" t="s">
        <v>1249</v>
      </c>
      <c r="D16982">
        <v>27844</v>
      </c>
      <c r="E16982" t="str">
        <f>"27844"</f>
        <v>27844</v>
      </c>
      <c r="F16982">
        <v>1626339</v>
      </c>
      <c r="G16982">
        <v>2018</v>
      </c>
      <c r="I16982" t="s">
        <v>21</v>
      </c>
      <c r="J16982" t="s">
        <v>22</v>
      </c>
    </row>
    <row r="16983" spans="1:10">
      <c r="A16983" t="s">
        <v>19</v>
      </c>
      <c r="B16983">
        <v>27845</v>
      </c>
      <c r="C16983" t="s">
        <v>1249</v>
      </c>
      <c r="D16983">
        <v>27845</v>
      </c>
      <c r="E16983" t="str">
        <f>"27845"</f>
        <v>27845</v>
      </c>
      <c r="F16983" t="s">
        <v>23</v>
      </c>
      <c r="G16983">
        <v>2018</v>
      </c>
      <c r="I16983" t="s">
        <v>21</v>
      </c>
      <c r="J16983" t="s">
        <v>22</v>
      </c>
    </row>
    <row r="16984" spans="1:10">
      <c r="A16984" t="s">
        <v>19</v>
      </c>
      <c r="B16984">
        <v>27846</v>
      </c>
      <c r="C16984" t="s">
        <v>1249</v>
      </c>
      <c r="D16984">
        <v>27846</v>
      </c>
      <c r="E16984" t="str">
        <f>"27846"</f>
        <v>27846</v>
      </c>
      <c r="F16984" t="s">
        <v>23</v>
      </c>
      <c r="G16984">
        <v>2018</v>
      </c>
      <c r="I16984" t="s">
        <v>21</v>
      </c>
      <c r="J16984" t="s">
        <v>22</v>
      </c>
    </row>
    <row r="16985" spans="1:10">
      <c r="A16985" t="s">
        <v>19</v>
      </c>
      <c r="B16985">
        <v>27847</v>
      </c>
      <c r="C16985" t="s">
        <v>1249</v>
      </c>
      <c r="D16985">
        <v>27847</v>
      </c>
      <c r="E16985" t="str">
        <f>"27847"</f>
        <v>27847</v>
      </c>
      <c r="F16985" t="s">
        <v>23</v>
      </c>
      <c r="G16985">
        <v>2018</v>
      </c>
      <c r="I16985" t="s">
        <v>21</v>
      </c>
      <c r="J16985" t="s">
        <v>22</v>
      </c>
    </row>
    <row r="16986" spans="1:10">
      <c r="A16986" t="s">
        <v>19</v>
      </c>
      <c r="B16986">
        <v>27849</v>
      </c>
      <c r="C16986" t="s">
        <v>1249</v>
      </c>
      <c r="D16986">
        <v>27849</v>
      </c>
      <c r="E16986" t="str">
        <f>"27849"</f>
        <v>27849</v>
      </c>
      <c r="F16986" t="s">
        <v>23</v>
      </c>
      <c r="G16986">
        <v>2018</v>
      </c>
      <c r="I16986" t="s">
        <v>21</v>
      </c>
      <c r="J16986" t="s">
        <v>22</v>
      </c>
    </row>
    <row r="16987" spans="1:10">
      <c r="A16987" t="s">
        <v>19</v>
      </c>
      <c r="B16987">
        <v>27850</v>
      </c>
      <c r="C16987" t="s">
        <v>1249</v>
      </c>
      <c r="D16987">
        <v>27850</v>
      </c>
      <c r="E16987" t="str">
        <f>"27850"</f>
        <v>27850</v>
      </c>
      <c r="F16987" t="s">
        <v>23</v>
      </c>
      <c r="G16987">
        <v>2018</v>
      </c>
      <c r="I16987" t="s">
        <v>21</v>
      </c>
      <c r="J16987" t="s">
        <v>22</v>
      </c>
    </row>
    <row r="16988" spans="1:10">
      <c r="A16988" t="s">
        <v>19</v>
      </c>
      <c r="B16988">
        <v>27851</v>
      </c>
      <c r="C16988" t="s">
        <v>1249</v>
      </c>
      <c r="D16988">
        <v>27851</v>
      </c>
      <c r="E16988" t="str">
        <f>"27851"</f>
        <v>27851</v>
      </c>
      <c r="F16988" t="s">
        <v>23</v>
      </c>
      <c r="G16988">
        <v>2018</v>
      </c>
      <c r="I16988" t="s">
        <v>21</v>
      </c>
      <c r="J16988" t="s">
        <v>22</v>
      </c>
    </row>
    <row r="16989" spans="1:10">
      <c r="A16989" t="s">
        <v>19</v>
      </c>
      <c r="B16989">
        <v>27852</v>
      </c>
      <c r="C16989" t="s">
        <v>1249</v>
      </c>
      <c r="D16989">
        <v>27852</v>
      </c>
      <c r="E16989" t="str">
        <f>"27852"</f>
        <v>27852</v>
      </c>
      <c r="F16989" t="s">
        <v>23</v>
      </c>
      <c r="G16989">
        <v>2018</v>
      </c>
      <c r="I16989" t="s">
        <v>21</v>
      </c>
      <c r="J16989" t="s">
        <v>22</v>
      </c>
    </row>
    <row r="16990" spans="1:10">
      <c r="A16990" t="s">
        <v>19</v>
      </c>
      <c r="B16990">
        <v>27853</v>
      </c>
      <c r="C16990" t="s">
        <v>1249</v>
      </c>
      <c r="D16990">
        <v>27853</v>
      </c>
      <c r="E16990" t="str">
        <f>"27853"</f>
        <v>27853</v>
      </c>
      <c r="F16990" t="s">
        <v>23</v>
      </c>
      <c r="G16990">
        <v>2018</v>
      </c>
      <c r="I16990" t="s">
        <v>21</v>
      </c>
      <c r="J16990" t="s">
        <v>22</v>
      </c>
    </row>
    <row r="16991" spans="1:10">
      <c r="A16991" t="s">
        <v>19</v>
      </c>
      <c r="B16991">
        <v>27855</v>
      </c>
      <c r="C16991" t="s">
        <v>1249</v>
      </c>
      <c r="D16991">
        <v>27855</v>
      </c>
      <c r="E16991" t="str">
        <f>"27855"</f>
        <v>27855</v>
      </c>
      <c r="F16991" t="s">
        <v>23</v>
      </c>
      <c r="G16991">
        <v>2018</v>
      </c>
      <c r="I16991" t="s">
        <v>21</v>
      </c>
      <c r="J16991" t="s">
        <v>22</v>
      </c>
    </row>
    <row r="16992" spans="1:10">
      <c r="A16992" t="s">
        <v>19</v>
      </c>
      <c r="B16992">
        <v>27856</v>
      </c>
      <c r="C16992" t="s">
        <v>1249</v>
      </c>
      <c r="D16992">
        <v>27856</v>
      </c>
      <c r="E16992" t="str">
        <f>"27856"</f>
        <v>27856</v>
      </c>
      <c r="F16992" t="s">
        <v>23</v>
      </c>
      <c r="G16992">
        <v>2018</v>
      </c>
      <c r="I16992" t="s">
        <v>21</v>
      </c>
      <c r="J16992" t="s">
        <v>22</v>
      </c>
    </row>
    <row r="16993" spans="1:10">
      <c r="A16993" t="s">
        <v>19</v>
      </c>
      <c r="B16993">
        <v>27857</v>
      </c>
      <c r="C16993" t="s">
        <v>1249</v>
      </c>
      <c r="D16993">
        <v>27857</v>
      </c>
      <c r="E16993" t="str">
        <f>"27857"</f>
        <v>27857</v>
      </c>
      <c r="F16993" t="s">
        <v>23</v>
      </c>
      <c r="G16993">
        <v>2018</v>
      </c>
      <c r="I16993" t="s">
        <v>21</v>
      </c>
      <c r="J16993" t="s">
        <v>22</v>
      </c>
    </row>
    <row r="16994" spans="1:10">
      <c r="A16994" t="s">
        <v>19</v>
      </c>
      <c r="B16994">
        <v>27858</v>
      </c>
      <c r="C16994" t="s">
        <v>1249</v>
      </c>
      <c r="D16994">
        <v>27858</v>
      </c>
      <c r="E16994" t="str">
        <f>"27858"</f>
        <v>27858</v>
      </c>
      <c r="F16994">
        <v>1807508</v>
      </c>
      <c r="G16994">
        <v>2018</v>
      </c>
      <c r="I16994" t="s">
        <v>21</v>
      </c>
      <c r="J16994" t="s">
        <v>22</v>
      </c>
    </row>
    <row r="16995" spans="1:10">
      <c r="A16995" t="s">
        <v>19</v>
      </c>
      <c r="B16995">
        <v>27860</v>
      </c>
      <c r="C16995" t="s">
        <v>1249</v>
      </c>
      <c r="D16995">
        <v>27860</v>
      </c>
      <c r="E16995" t="str">
        <f>"27860"</f>
        <v>27860</v>
      </c>
      <c r="F16995" t="s">
        <v>23</v>
      </c>
      <c r="G16995">
        <v>2018</v>
      </c>
      <c r="I16995" t="s">
        <v>21</v>
      </c>
      <c r="J16995" t="s">
        <v>22</v>
      </c>
    </row>
    <row r="16996" spans="1:10">
      <c r="A16996" t="s">
        <v>19</v>
      </c>
      <c r="B16996">
        <v>27862</v>
      </c>
      <c r="C16996" t="s">
        <v>1249</v>
      </c>
      <c r="D16996">
        <v>27862</v>
      </c>
      <c r="E16996" t="str">
        <f>"27862"</f>
        <v>27862</v>
      </c>
      <c r="F16996" t="s">
        <v>23</v>
      </c>
      <c r="G16996">
        <v>2018</v>
      </c>
      <c r="I16996" t="s">
        <v>21</v>
      </c>
      <c r="J16996" t="s">
        <v>22</v>
      </c>
    </row>
    <row r="16997" spans="1:10">
      <c r="A16997" t="s">
        <v>19</v>
      </c>
      <c r="B16997">
        <v>27863</v>
      </c>
      <c r="C16997" t="s">
        <v>1249</v>
      </c>
      <c r="D16997">
        <v>27863</v>
      </c>
      <c r="E16997" t="str">
        <f>"27863"</f>
        <v>27863</v>
      </c>
      <c r="F16997" t="s">
        <v>23</v>
      </c>
      <c r="G16997">
        <v>2018</v>
      </c>
      <c r="I16997" t="s">
        <v>21</v>
      </c>
      <c r="J16997" t="s">
        <v>22</v>
      </c>
    </row>
    <row r="16998" spans="1:10">
      <c r="A16998" t="s">
        <v>19</v>
      </c>
      <c r="B16998">
        <v>27864</v>
      </c>
      <c r="C16998" t="s">
        <v>1249</v>
      </c>
      <c r="D16998">
        <v>27864</v>
      </c>
      <c r="E16998" t="str">
        <f>"27864"</f>
        <v>27864</v>
      </c>
      <c r="F16998" t="s">
        <v>23</v>
      </c>
      <c r="G16998">
        <v>2018</v>
      </c>
      <c r="I16998" t="s">
        <v>21</v>
      </c>
      <c r="J16998" t="s">
        <v>22</v>
      </c>
    </row>
    <row r="16999" spans="1:10">
      <c r="A16999" t="s">
        <v>19</v>
      </c>
      <c r="B16999">
        <v>27865</v>
      </c>
      <c r="C16999" t="s">
        <v>1249</v>
      </c>
      <c r="D16999">
        <v>27865</v>
      </c>
      <c r="E16999" t="str">
        <f>"27865"</f>
        <v>27865</v>
      </c>
      <c r="F16999" t="s">
        <v>23</v>
      </c>
      <c r="G16999">
        <v>2018</v>
      </c>
      <c r="I16999" t="s">
        <v>21</v>
      </c>
      <c r="J16999" t="s">
        <v>22</v>
      </c>
    </row>
    <row r="17000" spans="1:10">
      <c r="A17000" t="s">
        <v>19</v>
      </c>
      <c r="B17000">
        <v>27866</v>
      </c>
      <c r="C17000" t="s">
        <v>1249</v>
      </c>
      <c r="D17000">
        <v>27866</v>
      </c>
      <c r="E17000" t="str">
        <f>"27866"</f>
        <v>27866</v>
      </c>
      <c r="F17000" t="s">
        <v>23</v>
      </c>
      <c r="G17000">
        <v>2018</v>
      </c>
      <c r="I17000" t="s">
        <v>21</v>
      </c>
      <c r="J17000" t="s">
        <v>22</v>
      </c>
    </row>
    <row r="17001" spans="1:10">
      <c r="A17001" t="s">
        <v>19</v>
      </c>
      <c r="B17001">
        <v>27869</v>
      </c>
      <c r="C17001" t="s">
        <v>1249</v>
      </c>
      <c r="D17001">
        <v>27869</v>
      </c>
      <c r="E17001" t="str">
        <f>"27869"</f>
        <v>27869</v>
      </c>
      <c r="F17001" t="s">
        <v>23</v>
      </c>
      <c r="G17001">
        <v>2018</v>
      </c>
      <c r="I17001" t="s">
        <v>21</v>
      </c>
      <c r="J17001" t="s">
        <v>22</v>
      </c>
    </row>
    <row r="17002" spans="1:10">
      <c r="A17002" t="s">
        <v>19</v>
      </c>
      <c r="B17002">
        <v>27870</v>
      </c>
      <c r="C17002" t="s">
        <v>1249</v>
      </c>
      <c r="D17002">
        <v>27870</v>
      </c>
      <c r="E17002" t="str">
        <f>"27870"</f>
        <v>27870</v>
      </c>
      <c r="F17002">
        <v>1058153</v>
      </c>
      <c r="G17002">
        <v>2018</v>
      </c>
      <c r="I17002" t="s">
        <v>21</v>
      </c>
      <c r="J17002" t="s">
        <v>22</v>
      </c>
    </row>
    <row r="17003" spans="1:10">
      <c r="A17003" t="s">
        <v>19</v>
      </c>
      <c r="B17003">
        <v>27871</v>
      </c>
      <c r="C17003" t="s">
        <v>1249</v>
      </c>
      <c r="D17003">
        <v>27871</v>
      </c>
      <c r="E17003" t="str">
        <f>"27871"</f>
        <v>27871</v>
      </c>
      <c r="F17003">
        <v>568820</v>
      </c>
      <c r="G17003">
        <v>2018</v>
      </c>
      <c r="I17003" t="s">
        <v>21</v>
      </c>
      <c r="J17003" t="s">
        <v>22</v>
      </c>
    </row>
    <row r="17004" spans="1:10">
      <c r="A17004" t="s">
        <v>19</v>
      </c>
      <c r="B17004">
        <v>27872</v>
      </c>
      <c r="C17004" t="s">
        <v>1249</v>
      </c>
      <c r="D17004">
        <v>27872</v>
      </c>
      <c r="E17004" t="str">
        <f>"27872"</f>
        <v>27872</v>
      </c>
      <c r="F17004" t="s">
        <v>23</v>
      </c>
      <c r="G17004">
        <v>2018</v>
      </c>
      <c r="I17004" t="s">
        <v>21</v>
      </c>
      <c r="J17004" t="s">
        <v>22</v>
      </c>
    </row>
    <row r="17005" spans="1:10">
      <c r="A17005" t="s">
        <v>19</v>
      </c>
      <c r="B17005">
        <v>27874</v>
      </c>
      <c r="C17005" t="s">
        <v>1249</v>
      </c>
      <c r="D17005">
        <v>27874</v>
      </c>
      <c r="E17005" t="str">
        <f>"27874"</f>
        <v>27874</v>
      </c>
      <c r="F17005" t="s">
        <v>23</v>
      </c>
      <c r="G17005">
        <v>2018</v>
      </c>
      <c r="I17005" t="s">
        <v>21</v>
      </c>
      <c r="J17005" t="s">
        <v>22</v>
      </c>
    </row>
    <row r="17006" spans="1:10">
      <c r="A17006" t="s">
        <v>19</v>
      </c>
      <c r="B17006">
        <v>27875</v>
      </c>
      <c r="C17006" t="s">
        <v>1249</v>
      </c>
      <c r="D17006">
        <v>27875</v>
      </c>
      <c r="E17006" t="str">
        <f>"27875"</f>
        <v>27875</v>
      </c>
      <c r="F17006" t="s">
        <v>23</v>
      </c>
      <c r="G17006">
        <v>2018</v>
      </c>
      <c r="I17006" t="s">
        <v>21</v>
      </c>
      <c r="J17006" t="s">
        <v>22</v>
      </c>
    </row>
    <row r="17007" spans="1:10">
      <c r="A17007" t="s">
        <v>19</v>
      </c>
      <c r="B17007">
        <v>27876</v>
      </c>
      <c r="C17007" t="s">
        <v>1249</v>
      </c>
      <c r="D17007">
        <v>27876</v>
      </c>
      <c r="E17007" t="str">
        <f>"27876"</f>
        <v>27876</v>
      </c>
      <c r="F17007" t="s">
        <v>23</v>
      </c>
      <c r="G17007">
        <v>2018</v>
      </c>
      <c r="I17007" t="s">
        <v>21</v>
      </c>
      <c r="J17007" t="s">
        <v>22</v>
      </c>
    </row>
    <row r="17008" spans="1:10">
      <c r="A17008" t="s">
        <v>19</v>
      </c>
      <c r="B17008">
        <v>27877</v>
      </c>
      <c r="C17008" t="s">
        <v>1249</v>
      </c>
      <c r="D17008">
        <v>27877</v>
      </c>
      <c r="E17008" t="str">
        <f>"27877"</f>
        <v>27877</v>
      </c>
      <c r="F17008" t="s">
        <v>23</v>
      </c>
      <c r="G17008">
        <v>2018</v>
      </c>
      <c r="I17008" t="s">
        <v>21</v>
      </c>
      <c r="J17008" t="s">
        <v>22</v>
      </c>
    </row>
    <row r="17009" spans="1:10">
      <c r="A17009" t="s">
        <v>19</v>
      </c>
      <c r="B17009">
        <v>27878</v>
      </c>
      <c r="C17009" t="s">
        <v>1249</v>
      </c>
      <c r="D17009">
        <v>27878</v>
      </c>
      <c r="E17009" t="str">
        <f>"27878"</f>
        <v>27878</v>
      </c>
      <c r="F17009" t="s">
        <v>23</v>
      </c>
      <c r="G17009">
        <v>2018</v>
      </c>
      <c r="I17009" t="s">
        <v>21</v>
      </c>
      <c r="J17009" t="s">
        <v>22</v>
      </c>
    </row>
    <row r="17010" spans="1:10">
      <c r="A17010" t="s">
        <v>19</v>
      </c>
      <c r="B17010">
        <v>27879</v>
      </c>
      <c r="C17010" t="s">
        <v>1249</v>
      </c>
      <c r="D17010">
        <v>27879</v>
      </c>
      <c r="E17010" t="str">
        <f>"27879"</f>
        <v>27879</v>
      </c>
      <c r="F17010" t="s">
        <v>23</v>
      </c>
      <c r="G17010">
        <v>2018</v>
      </c>
      <c r="I17010" t="s">
        <v>21</v>
      </c>
      <c r="J17010" t="s">
        <v>22</v>
      </c>
    </row>
    <row r="17011" spans="1:10">
      <c r="A17011" t="s">
        <v>19</v>
      </c>
      <c r="B17011">
        <v>27880</v>
      </c>
      <c r="C17011" t="s">
        <v>1249</v>
      </c>
      <c r="D17011">
        <v>27880</v>
      </c>
      <c r="E17011" t="str">
        <f>"27880"</f>
        <v>27880</v>
      </c>
      <c r="F17011" t="s">
        <v>23</v>
      </c>
      <c r="G17011">
        <v>2018</v>
      </c>
      <c r="I17011" t="s">
        <v>21</v>
      </c>
      <c r="J17011" t="s">
        <v>22</v>
      </c>
    </row>
    <row r="17012" spans="1:10">
      <c r="A17012" t="s">
        <v>19</v>
      </c>
      <c r="B17012">
        <v>27882</v>
      </c>
      <c r="C17012" t="s">
        <v>1249</v>
      </c>
      <c r="D17012">
        <v>27882</v>
      </c>
      <c r="E17012" t="str">
        <f>"27882"</f>
        <v>27882</v>
      </c>
      <c r="F17012" t="s">
        <v>23</v>
      </c>
      <c r="G17012">
        <v>2018</v>
      </c>
      <c r="I17012" t="s">
        <v>21</v>
      </c>
      <c r="J17012" t="s">
        <v>22</v>
      </c>
    </row>
    <row r="17013" spans="1:10">
      <c r="A17013" t="s">
        <v>19</v>
      </c>
      <c r="B17013">
        <v>27883</v>
      </c>
      <c r="C17013" t="s">
        <v>1249</v>
      </c>
      <c r="D17013">
        <v>27883</v>
      </c>
      <c r="E17013" t="str">
        <f>"27883"</f>
        <v>27883</v>
      </c>
      <c r="F17013" t="s">
        <v>23</v>
      </c>
      <c r="G17013">
        <v>2018</v>
      </c>
      <c r="I17013" t="s">
        <v>21</v>
      </c>
      <c r="J17013" t="s">
        <v>22</v>
      </c>
    </row>
    <row r="17014" spans="1:10">
      <c r="A17014" t="s">
        <v>19</v>
      </c>
      <c r="B17014">
        <v>27884</v>
      </c>
      <c r="C17014" t="s">
        <v>1249</v>
      </c>
      <c r="D17014">
        <v>27884</v>
      </c>
      <c r="E17014" t="str">
        <f>"27884"</f>
        <v>27884</v>
      </c>
      <c r="F17014" t="s">
        <v>23</v>
      </c>
      <c r="G17014">
        <v>2018</v>
      </c>
      <c r="I17014" t="s">
        <v>21</v>
      </c>
      <c r="J17014" t="s">
        <v>22</v>
      </c>
    </row>
    <row r="17015" spans="1:10">
      <c r="A17015" t="s">
        <v>19</v>
      </c>
      <c r="B17015">
        <v>27885</v>
      </c>
      <c r="C17015" t="s">
        <v>1249</v>
      </c>
      <c r="D17015">
        <v>27885</v>
      </c>
      <c r="E17015" t="str">
        <f>"27885"</f>
        <v>27885</v>
      </c>
      <c r="F17015" t="s">
        <v>23</v>
      </c>
      <c r="G17015">
        <v>2018</v>
      </c>
      <c r="I17015" t="s">
        <v>21</v>
      </c>
      <c r="J17015" t="s">
        <v>22</v>
      </c>
    </row>
    <row r="17016" spans="1:10">
      <c r="A17016" t="s">
        <v>19</v>
      </c>
      <c r="B17016">
        <v>27886</v>
      </c>
      <c r="C17016" t="s">
        <v>1249</v>
      </c>
      <c r="D17016">
        <v>27886</v>
      </c>
      <c r="E17016" t="str">
        <f>"27886"</f>
        <v>27886</v>
      </c>
      <c r="F17016">
        <v>1258205</v>
      </c>
      <c r="G17016">
        <v>2018</v>
      </c>
      <c r="I17016" t="s">
        <v>21</v>
      </c>
      <c r="J17016" t="s">
        <v>22</v>
      </c>
    </row>
    <row r="17017" spans="1:10">
      <c r="A17017" t="s">
        <v>19</v>
      </c>
      <c r="B17017">
        <v>27888</v>
      </c>
      <c r="C17017" t="s">
        <v>1249</v>
      </c>
      <c r="D17017">
        <v>27888</v>
      </c>
      <c r="E17017" t="str">
        <f>"27888"</f>
        <v>27888</v>
      </c>
      <c r="F17017" t="s">
        <v>23</v>
      </c>
      <c r="G17017">
        <v>2018</v>
      </c>
      <c r="I17017" t="s">
        <v>21</v>
      </c>
      <c r="J17017" t="s">
        <v>22</v>
      </c>
    </row>
    <row r="17018" spans="1:10">
      <c r="A17018" t="s">
        <v>19</v>
      </c>
      <c r="B17018">
        <v>27889</v>
      </c>
      <c r="C17018" t="s">
        <v>1249</v>
      </c>
      <c r="D17018">
        <v>27889</v>
      </c>
      <c r="E17018" t="str">
        <f>"27889"</f>
        <v>27889</v>
      </c>
      <c r="F17018">
        <v>2642830</v>
      </c>
      <c r="G17018">
        <v>2018</v>
      </c>
      <c r="I17018" t="s">
        <v>21</v>
      </c>
      <c r="J17018" t="s">
        <v>22</v>
      </c>
    </row>
    <row r="17019" spans="1:10">
      <c r="A17019" t="s">
        <v>19</v>
      </c>
      <c r="B17019">
        <v>27890</v>
      </c>
      <c r="C17019" t="s">
        <v>1249</v>
      </c>
      <c r="D17019">
        <v>27890</v>
      </c>
      <c r="E17019" t="str">
        <f>"27890"</f>
        <v>27890</v>
      </c>
      <c r="F17019" t="s">
        <v>23</v>
      </c>
      <c r="G17019">
        <v>2018</v>
      </c>
      <c r="I17019" t="s">
        <v>21</v>
      </c>
      <c r="J17019" t="s">
        <v>22</v>
      </c>
    </row>
    <row r="17020" spans="1:10">
      <c r="A17020" t="s">
        <v>19</v>
      </c>
      <c r="B17020">
        <v>27891</v>
      </c>
      <c r="C17020" t="s">
        <v>1249</v>
      </c>
      <c r="D17020">
        <v>27891</v>
      </c>
      <c r="E17020" t="str">
        <f>"27891"</f>
        <v>27891</v>
      </c>
      <c r="F17020" t="s">
        <v>23</v>
      </c>
      <c r="G17020">
        <v>2018</v>
      </c>
      <c r="I17020" t="s">
        <v>21</v>
      </c>
      <c r="J17020" t="s">
        <v>22</v>
      </c>
    </row>
    <row r="17021" spans="1:10">
      <c r="A17021" t="s">
        <v>19</v>
      </c>
      <c r="B17021">
        <v>27892</v>
      </c>
      <c r="C17021" t="s">
        <v>1249</v>
      </c>
      <c r="D17021">
        <v>27892</v>
      </c>
      <c r="E17021" t="str">
        <f>"27892"</f>
        <v>27892</v>
      </c>
      <c r="F17021">
        <v>2190457</v>
      </c>
      <c r="G17021">
        <v>2018</v>
      </c>
      <c r="I17021" t="s">
        <v>21</v>
      </c>
      <c r="J17021" t="s">
        <v>22</v>
      </c>
    </row>
    <row r="17022" spans="1:10">
      <c r="A17022" t="s">
        <v>19</v>
      </c>
      <c r="B17022">
        <v>27893</v>
      </c>
      <c r="C17022" t="s">
        <v>1249</v>
      </c>
      <c r="D17022">
        <v>27893</v>
      </c>
      <c r="E17022" t="str">
        <f>"27893"</f>
        <v>27893</v>
      </c>
      <c r="F17022">
        <v>5062921</v>
      </c>
      <c r="G17022">
        <v>2018</v>
      </c>
      <c r="I17022" t="s">
        <v>21</v>
      </c>
      <c r="J17022" t="s">
        <v>22</v>
      </c>
    </row>
    <row r="17023" spans="1:10">
      <c r="A17023" t="s">
        <v>19</v>
      </c>
      <c r="B17023">
        <v>27896</v>
      </c>
      <c r="C17023" t="s">
        <v>1249</v>
      </c>
      <c r="D17023">
        <v>27896</v>
      </c>
      <c r="E17023" t="str">
        <f>"27896"</f>
        <v>27896</v>
      </c>
      <c r="F17023" t="s">
        <v>23</v>
      </c>
      <c r="G17023">
        <v>2018</v>
      </c>
      <c r="I17023" t="s">
        <v>21</v>
      </c>
      <c r="J17023" t="s">
        <v>22</v>
      </c>
    </row>
    <row r="17024" spans="1:10">
      <c r="A17024" t="s">
        <v>19</v>
      </c>
      <c r="B17024">
        <v>27897</v>
      </c>
      <c r="C17024" t="s">
        <v>1249</v>
      </c>
      <c r="D17024">
        <v>27897</v>
      </c>
      <c r="E17024" t="str">
        <f>"27897"</f>
        <v>27897</v>
      </c>
      <c r="F17024" t="s">
        <v>23</v>
      </c>
      <c r="G17024">
        <v>2018</v>
      </c>
      <c r="I17024" t="s">
        <v>21</v>
      </c>
      <c r="J17024" t="s">
        <v>22</v>
      </c>
    </row>
    <row r="17025" spans="1:10">
      <c r="A17025" t="s">
        <v>19</v>
      </c>
      <c r="B17025">
        <v>27909</v>
      </c>
      <c r="C17025" t="s">
        <v>1249</v>
      </c>
      <c r="D17025">
        <v>27909</v>
      </c>
      <c r="E17025" t="str">
        <f>"27909"</f>
        <v>27909</v>
      </c>
      <c r="F17025">
        <v>1700642</v>
      </c>
      <c r="G17025">
        <v>2018</v>
      </c>
      <c r="I17025" t="s">
        <v>21</v>
      </c>
      <c r="J17025" t="s">
        <v>22</v>
      </c>
    </row>
    <row r="17026" spans="1:10">
      <c r="A17026" t="s">
        <v>19</v>
      </c>
      <c r="B17026">
        <v>27910</v>
      </c>
      <c r="C17026" t="s">
        <v>1249</v>
      </c>
      <c r="D17026">
        <v>27910</v>
      </c>
      <c r="E17026" t="str">
        <f>"27910"</f>
        <v>27910</v>
      </c>
      <c r="F17026">
        <v>747781</v>
      </c>
      <c r="G17026">
        <v>2018</v>
      </c>
      <c r="I17026" t="s">
        <v>21</v>
      </c>
      <c r="J17026" t="s">
        <v>22</v>
      </c>
    </row>
    <row r="17027" spans="1:10">
      <c r="A17027" t="s">
        <v>19</v>
      </c>
      <c r="B17027">
        <v>27915</v>
      </c>
      <c r="C17027" t="s">
        <v>1249</v>
      </c>
      <c r="D17027">
        <v>27915</v>
      </c>
      <c r="E17027" t="str">
        <f>"27915"</f>
        <v>27915</v>
      </c>
      <c r="F17027" t="s">
        <v>23</v>
      </c>
      <c r="G17027">
        <v>2018</v>
      </c>
      <c r="I17027" t="s">
        <v>21</v>
      </c>
      <c r="J17027" t="s">
        <v>22</v>
      </c>
    </row>
    <row r="17028" spans="1:10">
      <c r="A17028" t="s">
        <v>19</v>
      </c>
      <c r="B17028">
        <v>27916</v>
      </c>
      <c r="C17028" t="s">
        <v>1249</v>
      </c>
      <c r="D17028">
        <v>27916</v>
      </c>
      <c r="E17028" t="str">
        <f>"27916"</f>
        <v>27916</v>
      </c>
      <c r="F17028" t="s">
        <v>23</v>
      </c>
      <c r="G17028">
        <v>2018</v>
      </c>
      <c r="I17028" t="s">
        <v>21</v>
      </c>
      <c r="J17028" t="s">
        <v>22</v>
      </c>
    </row>
    <row r="17029" spans="1:10">
      <c r="A17029" t="s">
        <v>19</v>
      </c>
      <c r="B17029">
        <v>27917</v>
      </c>
      <c r="C17029" t="s">
        <v>1249</v>
      </c>
      <c r="D17029">
        <v>27917</v>
      </c>
      <c r="E17029" t="str">
        <f>"27917"</f>
        <v>27917</v>
      </c>
      <c r="F17029" t="s">
        <v>23</v>
      </c>
      <c r="G17029">
        <v>2018</v>
      </c>
      <c r="I17029" t="s">
        <v>21</v>
      </c>
      <c r="J17029" t="s">
        <v>22</v>
      </c>
    </row>
    <row r="17030" spans="1:10">
      <c r="A17030" t="s">
        <v>19</v>
      </c>
      <c r="B17030">
        <v>27919</v>
      </c>
      <c r="C17030" t="s">
        <v>1249</v>
      </c>
      <c r="D17030">
        <v>27919</v>
      </c>
      <c r="E17030" t="str">
        <f>"27919"</f>
        <v>27919</v>
      </c>
      <c r="F17030" t="s">
        <v>23</v>
      </c>
      <c r="G17030">
        <v>2018</v>
      </c>
      <c r="I17030" t="s">
        <v>21</v>
      </c>
      <c r="J17030" t="s">
        <v>22</v>
      </c>
    </row>
    <row r="17031" spans="1:10">
      <c r="A17031" t="s">
        <v>19</v>
      </c>
      <c r="B17031">
        <v>27920</v>
      </c>
      <c r="C17031" t="s">
        <v>1249</v>
      </c>
      <c r="D17031">
        <v>27920</v>
      </c>
      <c r="E17031" t="str">
        <f>"27920"</f>
        <v>27920</v>
      </c>
      <c r="F17031" t="s">
        <v>23</v>
      </c>
      <c r="G17031">
        <v>2018</v>
      </c>
      <c r="I17031" t="s">
        <v>21</v>
      </c>
      <c r="J17031" t="s">
        <v>22</v>
      </c>
    </row>
    <row r="17032" spans="1:10">
      <c r="A17032" t="s">
        <v>19</v>
      </c>
      <c r="B17032">
        <v>27921</v>
      </c>
      <c r="C17032" t="s">
        <v>1249</v>
      </c>
      <c r="D17032">
        <v>27921</v>
      </c>
      <c r="E17032" t="str">
        <f>"27921"</f>
        <v>27921</v>
      </c>
      <c r="F17032" t="s">
        <v>23</v>
      </c>
      <c r="G17032">
        <v>2018</v>
      </c>
      <c r="I17032" t="s">
        <v>21</v>
      </c>
      <c r="J17032" t="s">
        <v>22</v>
      </c>
    </row>
    <row r="17033" spans="1:10">
      <c r="A17033" t="s">
        <v>19</v>
      </c>
      <c r="B17033">
        <v>27922</v>
      </c>
      <c r="C17033" t="s">
        <v>1249</v>
      </c>
      <c r="D17033">
        <v>27922</v>
      </c>
      <c r="E17033" t="str">
        <f>"27922"</f>
        <v>27922</v>
      </c>
      <c r="F17033" t="s">
        <v>23</v>
      </c>
      <c r="G17033">
        <v>2018</v>
      </c>
      <c r="I17033" t="s">
        <v>21</v>
      </c>
      <c r="J17033" t="s">
        <v>22</v>
      </c>
    </row>
    <row r="17034" spans="1:10">
      <c r="A17034" t="s">
        <v>19</v>
      </c>
      <c r="B17034">
        <v>27923</v>
      </c>
      <c r="C17034" t="s">
        <v>1249</v>
      </c>
      <c r="D17034">
        <v>27923</v>
      </c>
      <c r="E17034" t="str">
        <f>"27923"</f>
        <v>27923</v>
      </c>
      <c r="F17034" t="s">
        <v>23</v>
      </c>
      <c r="G17034">
        <v>2018</v>
      </c>
      <c r="I17034" t="s">
        <v>21</v>
      </c>
      <c r="J17034" t="s">
        <v>22</v>
      </c>
    </row>
    <row r="17035" spans="1:10">
      <c r="A17035" t="s">
        <v>19</v>
      </c>
      <c r="B17035">
        <v>27924</v>
      </c>
      <c r="C17035" t="s">
        <v>1249</v>
      </c>
      <c r="D17035">
        <v>27924</v>
      </c>
      <c r="E17035" t="str">
        <f>"27924"</f>
        <v>27924</v>
      </c>
      <c r="F17035" t="s">
        <v>23</v>
      </c>
      <c r="G17035">
        <v>2018</v>
      </c>
      <c r="I17035" t="s">
        <v>21</v>
      </c>
      <c r="J17035" t="s">
        <v>22</v>
      </c>
    </row>
    <row r="17036" spans="1:10">
      <c r="A17036" t="s">
        <v>19</v>
      </c>
      <c r="B17036">
        <v>27925</v>
      </c>
      <c r="C17036" t="s">
        <v>1249</v>
      </c>
      <c r="D17036">
        <v>27925</v>
      </c>
      <c r="E17036" t="str">
        <f>"27925"</f>
        <v>27925</v>
      </c>
      <c r="F17036" t="s">
        <v>23</v>
      </c>
      <c r="G17036">
        <v>2018</v>
      </c>
      <c r="I17036" t="s">
        <v>21</v>
      </c>
      <c r="J17036" t="s">
        <v>22</v>
      </c>
    </row>
    <row r="17037" spans="1:10">
      <c r="A17037" t="s">
        <v>19</v>
      </c>
      <c r="B17037">
        <v>27926</v>
      </c>
      <c r="C17037" t="s">
        <v>1249</v>
      </c>
      <c r="D17037">
        <v>27926</v>
      </c>
      <c r="E17037" t="str">
        <f>"27926"</f>
        <v>27926</v>
      </c>
      <c r="F17037" t="s">
        <v>23</v>
      </c>
      <c r="G17037">
        <v>2018</v>
      </c>
      <c r="I17037" t="s">
        <v>21</v>
      </c>
      <c r="J17037" t="s">
        <v>22</v>
      </c>
    </row>
    <row r="17038" spans="1:10">
      <c r="A17038" t="s">
        <v>19</v>
      </c>
      <c r="B17038">
        <v>27927</v>
      </c>
      <c r="C17038" t="s">
        <v>1249</v>
      </c>
      <c r="D17038">
        <v>27927</v>
      </c>
      <c r="E17038" t="str">
        <f>"27927"</f>
        <v>27927</v>
      </c>
      <c r="F17038" t="s">
        <v>23</v>
      </c>
      <c r="G17038">
        <v>2018</v>
      </c>
      <c r="I17038" t="s">
        <v>21</v>
      </c>
      <c r="J17038" t="s">
        <v>22</v>
      </c>
    </row>
    <row r="17039" spans="1:10">
      <c r="A17039" t="s">
        <v>19</v>
      </c>
      <c r="B17039">
        <v>27928</v>
      </c>
      <c r="C17039" t="s">
        <v>1249</v>
      </c>
      <c r="D17039">
        <v>27928</v>
      </c>
      <c r="E17039" t="str">
        <f>"27928"</f>
        <v>27928</v>
      </c>
      <c r="F17039" t="s">
        <v>23</v>
      </c>
      <c r="G17039">
        <v>2018</v>
      </c>
      <c r="I17039" t="s">
        <v>21</v>
      </c>
      <c r="J17039" t="s">
        <v>22</v>
      </c>
    </row>
    <row r="17040" spans="1:10">
      <c r="A17040" t="s">
        <v>19</v>
      </c>
      <c r="B17040">
        <v>27929</v>
      </c>
      <c r="C17040" t="s">
        <v>1249</v>
      </c>
      <c r="D17040">
        <v>27929</v>
      </c>
      <c r="E17040" t="str">
        <f>"27929"</f>
        <v>27929</v>
      </c>
      <c r="F17040" t="s">
        <v>23</v>
      </c>
      <c r="G17040">
        <v>2018</v>
      </c>
      <c r="I17040" t="s">
        <v>21</v>
      </c>
      <c r="J17040" t="s">
        <v>22</v>
      </c>
    </row>
    <row r="17041" spans="1:10">
      <c r="A17041" t="s">
        <v>19</v>
      </c>
      <c r="B17041">
        <v>27932</v>
      </c>
      <c r="C17041" t="s">
        <v>1249</v>
      </c>
      <c r="D17041">
        <v>27932</v>
      </c>
      <c r="E17041" t="str">
        <f>"27932"</f>
        <v>27932</v>
      </c>
      <c r="F17041">
        <v>481554</v>
      </c>
      <c r="G17041">
        <v>2018</v>
      </c>
      <c r="I17041" t="s">
        <v>21</v>
      </c>
      <c r="J17041" t="s">
        <v>22</v>
      </c>
    </row>
    <row r="17042" spans="1:10">
      <c r="A17042" t="s">
        <v>19</v>
      </c>
      <c r="B17042">
        <v>27935</v>
      </c>
      <c r="C17042" t="s">
        <v>1249</v>
      </c>
      <c r="D17042">
        <v>27935</v>
      </c>
      <c r="E17042" t="str">
        <f>"27935"</f>
        <v>27935</v>
      </c>
      <c r="F17042" t="s">
        <v>23</v>
      </c>
      <c r="G17042">
        <v>2018</v>
      </c>
      <c r="I17042" t="s">
        <v>21</v>
      </c>
      <c r="J17042" t="s">
        <v>22</v>
      </c>
    </row>
    <row r="17043" spans="1:10">
      <c r="A17043" t="s">
        <v>19</v>
      </c>
      <c r="B17043">
        <v>27937</v>
      </c>
      <c r="C17043" t="s">
        <v>1249</v>
      </c>
      <c r="D17043">
        <v>27937</v>
      </c>
      <c r="E17043" t="str">
        <f>"27937"</f>
        <v>27937</v>
      </c>
      <c r="F17043" t="s">
        <v>23</v>
      </c>
      <c r="G17043">
        <v>2018</v>
      </c>
      <c r="I17043" t="s">
        <v>21</v>
      </c>
      <c r="J17043" t="s">
        <v>22</v>
      </c>
    </row>
    <row r="17044" spans="1:10">
      <c r="A17044" t="s">
        <v>19</v>
      </c>
      <c r="B17044">
        <v>27938</v>
      </c>
      <c r="C17044" t="s">
        <v>1249</v>
      </c>
      <c r="D17044">
        <v>27938</v>
      </c>
      <c r="E17044" t="str">
        <f>"27938"</f>
        <v>27938</v>
      </c>
      <c r="F17044" t="s">
        <v>23</v>
      </c>
      <c r="G17044">
        <v>2018</v>
      </c>
      <c r="I17044" t="s">
        <v>21</v>
      </c>
      <c r="J17044" t="s">
        <v>22</v>
      </c>
    </row>
    <row r="17045" spans="1:10">
      <c r="A17045" t="s">
        <v>19</v>
      </c>
      <c r="B17045">
        <v>27939</v>
      </c>
      <c r="C17045" t="s">
        <v>1249</v>
      </c>
      <c r="D17045">
        <v>27939</v>
      </c>
      <c r="E17045" t="str">
        <f>"27939"</f>
        <v>27939</v>
      </c>
      <c r="F17045" t="s">
        <v>23</v>
      </c>
      <c r="G17045">
        <v>2018</v>
      </c>
      <c r="I17045" t="s">
        <v>21</v>
      </c>
      <c r="J17045" t="s">
        <v>22</v>
      </c>
    </row>
    <row r="17046" spans="1:10">
      <c r="A17046" t="s">
        <v>19</v>
      </c>
      <c r="B17046">
        <v>27941</v>
      </c>
      <c r="C17046" t="s">
        <v>1249</v>
      </c>
      <c r="D17046">
        <v>27941</v>
      </c>
      <c r="E17046" t="str">
        <f>"27941"</f>
        <v>27941</v>
      </c>
      <c r="F17046" t="s">
        <v>23</v>
      </c>
      <c r="G17046">
        <v>2018</v>
      </c>
      <c r="I17046" t="s">
        <v>21</v>
      </c>
      <c r="J17046" t="s">
        <v>22</v>
      </c>
    </row>
    <row r="17047" spans="1:10">
      <c r="A17047" t="s">
        <v>19</v>
      </c>
      <c r="B17047">
        <v>27942</v>
      </c>
      <c r="C17047" t="s">
        <v>1249</v>
      </c>
      <c r="D17047">
        <v>27942</v>
      </c>
      <c r="E17047" t="str">
        <f>"27942"</f>
        <v>27942</v>
      </c>
      <c r="F17047" t="s">
        <v>23</v>
      </c>
      <c r="G17047">
        <v>2018</v>
      </c>
      <c r="I17047" t="s">
        <v>21</v>
      </c>
      <c r="J17047" t="s">
        <v>22</v>
      </c>
    </row>
    <row r="17048" spans="1:10">
      <c r="A17048" t="s">
        <v>19</v>
      </c>
      <c r="B17048">
        <v>27943</v>
      </c>
      <c r="C17048" t="s">
        <v>1249</v>
      </c>
      <c r="D17048">
        <v>27943</v>
      </c>
      <c r="E17048" t="str">
        <f>"27943"</f>
        <v>27943</v>
      </c>
      <c r="F17048" t="s">
        <v>23</v>
      </c>
      <c r="G17048">
        <v>2018</v>
      </c>
      <c r="I17048" t="s">
        <v>21</v>
      </c>
      <c r="J17048" t="s">
        <v>22</v>
      </c>
    </row>
    <row r="17049" spans="1:10">
      <c r="A17049" t="s">
        <v>19</v>
      </c>
      <c r="B17049">
        <v>27944</v>
      </c>
      <c r="C17049" t="s">
        <v>1249</v>
      </c>
      <c r="D17049">
        <v>27944</v>
      </c>
      <c r="E17049" t="str">
        <f>"27944"</f>
        <v>27944</v>
      </c>
      <c r="F17049" t="s">
        <v>23</v>
      </c>
      <c r="G17049">
        <v>2018</v>
      </c>
      <c r="I17049" t="s">
        <v>21</v>
      </c>
      <c r="J17049" t="s">
        <v>22</v>
      </c>
    </row>
    <row r="17050" spans="1:10">
      <c r="A17050" t="s">
        <v>19</v>
      </c>
      <c r="B17050">
        <v>27946</v>
      </c>
      <c r="C17050" t="s">
        <v>1249</v>
      </c>
      <c r="D17050">
        <v>27946</v>
      </c>
      <c r="E17050" t="str">
        <f>"27946"</f>
        <v>27946</v>
      </c>
      <c r="F17050" t="s">
        <v>23</v>
      </c>
      <c r="G17050">
        <v>2018</v>
      </c>
      <c r="I17050" t="s">
        <v>21</v>
      </c>
      <c r="J17050" t="s">
        <v>22</v>
      </c>
    </row>
    <row r="17051" spans="1:10">
      <c r="A17051" t="s">
        <v>19</v>
      </c>
      <c r="B17051">
        <v>27947</v>
      </c>
      <c r="C17051" t="s">
        <v>1249</v>
      </c>
      <c r="D17051">
        <v>27947</v>
      </c>
      <c r="E17051" t="str">
        <f>"27947"</f>
        <v>27947</v>
      </c>
      <c r="F17051" t="s">
        <v>23</v>
      </c>
      <c r="G17051">
        <v>2018</v>
      </c>
      <c r="I17051" t="s">
        <v>21</v>
      </c>
      <c r="J17051" t="s">
        <v>22</v>
      </c>
    </row>
    <row r="17052" spans="1:10">
      <c r="A17052" t="s">
        <v>19</v>
      </c>
      <c r="B17052">
        <v>27948</v>
      </c>
      <c r="C17052" t="s">
        <v>1249</v>
      </c>
      <c r="D17052">
        <v>27948</v>
      </c>
      <c r="E17052" t="str">
        <f>"27948"</f>
        <v>27948</v>
      </c>
      <c r="F17052" t="s">
        <v>23</v>
      </c>
      <c r="G17052">
        <v>2018</v>
      </c>
      <c r="I17052" t="s">
        <v>21</v>
      </c>
      <c r="J17052" t="s">
        <v>22</v>
      </c>
    </row>
    <row r="17053" spans="1:10">
      <c r="A17053" t="s">
        <v>19</v>
      </c>
      <c r="B17053">
        <v>27949</v>
      </c>
      <c r="C17053" t="s">
        <v>1249</v>
      </c>
      <c r="D17053">
        <v>27949</v>
      </c>
      <c r="E17053" t="str">
        <f>"27949"</f>
        <v>27949</v>
      </c>
      <c r="F17053" t="s">
        <v>23</v>
      </c>
      <c r="G17053">
        <v>2018</v>
      </c>
      <c r="I17053" t="s">
        <v>21</v>
      </c>
      <c r="J17053" t="s">
        <v>22</v>
      </c>
    </row>
    <row r="17054" spans="1:10">
      <c r="A17054" t="s">
        <v>19</v>
      </c>
      <c r="B17054">
        <v>27950</v>
      </c>
      <c r="C17054" t="s">
        <v>1249</v>
      </c>
      <c r="D17054">
        <v>27950</v>
      </c>
      <c r="E17054" t="str">
        <f>"27950"</f>
        <v>27950</v>
      </c>
      <c r="F17054" t="s">
        <v>23</v>
      </c>
      <c r="G17054">
        <v>2018</v>
      </c>
      <c r="I17054" t="s">
        <v>21</v>
      </c>
      <c r="J17054" t="s">
        <v>22</v>
      </c>
    </row>
    <row r="17055" spans="1:10">
      <c r="A17055" t="s">
        <v>19</v>
      </c>
      <c r="B17055">
        <v>27953</v>
      </c>
      <c r="C17055" t="s">
        <v>1249</v>
      </c>
      <c r="D17055">
        <v>27953</v>
      </c>
      <c r="E17055" t="str">
        <f>"27953"</f>
        <v>27953</v>
      </c>
      <c r="F17055" t="s">
        <v>23</v>
      </c>
      <c r="G17055">
        <v>2018</v>
      </c>
      <c r="I17055" t="s">
        <v>21</v>
      </c>
      <c r="J17055" t="s">
        <v>22</v>
      </c>
    </row>
    <row r="17056" spans="1:10">
      <c r="A17056" t="s">
        <v>19</v>
      </c>
      <c r="B17056">
        <v>27954</v>
      </c>
      <c r="C17056" t="s">
        <v>1249</v>
      </c>
      <c r="D17056">
        <v>27954</v>
      </c>
      <c r="E17056" t="str">
        <f>"27954"</f>
        <v>27954</v>
      </c>
      <c r="F17056" t="s">
        <v>23</v>
      </c>
      <c r="G17056">
        <v>2018</v>
      </c>
      <c r="I17056" t="s">
        <v>21</v>
      </c>
      <c r="J17056" t="s">
        <v>22</v>
      </c>
    </row>
    <row r="17057" spans="1:10">
      <c r="A17057" t="s">
        <v>19</v>
      </c>
      <c r="B17057">
        <v>27956</v>
      </c>
      <c r="C17057" t="s">
        <v>1249</v>
      </c>
      <c r="D17057">
        <v>27956</v>
      </c>
      <c r="E17057" t="str">
        <f>"27956"</f>
        <v>27956</v>
      </c>
      <c r="F17057" t="s">
        <v>23</v>
      </c>
      <c r="G17057">
        <v>2018</v>
      </c>
      <c r="I17057" t="s">
        <v>21</v>
      </c>
      <c r="J17057" t="s">
        <v>22</v>
      </c>
    </row>
    <row r="17058" spans="1:10">
      <c r="A17058" t="s">
        <v>19</v>
      </c>
      <c r="B17058">
        <v>27957</v>
      </c>
      <c r="C17058" t="s">
        <v>1249</v>
      </c>
      <c r="D17058">
        <v>27957</v>
      </c>
      <c r="E17058" t="str">
        <f>"27957"</f>
        <v>27957</v>
      </c>
      <c r="F17058" t="s">
        <v>23</v>
      </c>
      <c r="G17058">
        <v>2018</v>
      </c>
      <c r="I17058" t="s">
        <v>21</v>
      </c>
      <c r="J17058" t="s">
        <v>22</v>
      </c>
    </row>
    <row r="17059" spans="1:10">
      <c r="A17059" t="s">
        <v>19</v>
      </c>
      <c r="B17059">
        <v>27958</v>
      </c>
      <c r="C17059" t="s">
        <v>1249</v>
      </c>
      <c r="D17059">
        <v>27958</v>
      </c>
      <c r="E17059" t="str">
        <f>"27958"</f>
        <v>27958</v>
      </c>
      <c r="F17059" t="s">
        <v>23</v>
      </c>
      <c r="G17059">
        <v>2018</v>
      </c>
      <c r="I17059" t="s">
        <v>21</v>
      </c>
      <c r="J17059" t="s">
        <v>22</v>
      </c>
    </row>
    <row r="17060" spans="1:10">
      <c r="A17060" t="s">
        <v>19</v>
      </c>
      <c r="B17060">
        <v>27959</v>
      </c>
      <c r="C17060" t="s">
        <v>1249</v>
      </c>
      <c r="D17060">
        <v>27959</v>
      </c>
      <c r="E17060" t="str">
        <f>"27959"</f>
        <v>27959</v>
      </c>
      <c r="F17060" t="s">
        <v>23</v>
      </c>
      <c r="G17060">
        <v>2018</v>
      </c>
      <c r="I17060" t="s">
        <v>21</v>
      </c>
      <c r="J17060" t="s">
        <v>22</v>
      </c>
    </row>
    <row r="17061" spans="1:10">
      <c r="A17061" t="s">
        <v>19</v>
      </c>
      <c r="B17061">
        <v>27960</v>
      </c>
      <c r="C17061" t="s">
        <v>1249</v>
      </c>
      <c r="D17061">
        <v>27960</v>
      </c>
      <c r="E17061" t="str">
        <f>"27960"</f>
        <v>27960</v>
      </c>
      <c r="F17061" t="s">
        <v>23</v>
      </c>
      <c r="G17061">
        <v>2018</v>
      </c>
      <c r="I17061" t="s">
        <v>21</v>
      </c>
      <c r="J17061" t="s">
        <v>22</v>
      </c>
    </row>
    <row r="17062" spans="1:10">
      <c r="A17062" t="s">
        <v>19</v>
      </c>
      <c r="B17062">
        <v>27962</v>
      </c>
      <c r="C17062" t="s">
        <v>1249</v>
      </c>
      <c r="D17062">
        <v>27962</v>
      </c>
      <c r="E17062" t="str">
        <f>"27962"</f>
        <v>27962</v>
      </c>
      <c r="F17062">
        <v>1249908</v>
      </c>
      <c r="G17062">
        <v>2018</v>
      </c>
      <c r="I17062" t="s">
        <v>21</v>
      </c>
      <c r="J17062" t="s">
        <v>22</v>
      </c>
    </row>
    <row r="17063" spans="1:10">
      <c r="A17063" t="s">
        <v>19</v>
      </c>
      <c r="B17063">
        <v>27964</v>
      </c>
      <c r="C17063" t="s">
        <v>1249</v>
      </c>
      <c r="D17063">
        <v>27964</v>
      </c>
      <c r="E17063" t="str">
        <f>"27964"</f>
        <v>27964</v>
      </c>
      <c r="F17063" t="s">
        <v>23</v>
      </c>
      <c r="G17063">
        <v>2018</v>
      </c>
      <c r="I17063" t="s">
        <v>21</v>
      </c>
      <c r="J17063" t="s">
        <v>22</v>
      </c>
    </row>
    <row r="17064" spans="1:10">
      <c r="A17064" t="s">
        <v>19</v>
      </c>
      <c r="B17064">
        <v>27965</v>
      </c>
      <c r="C17064" t="s">
        <v>1249</v>
      </c>
      <c r="D17064">
        <v>27965</v>
      </c>
      <c r="E17064" t="str">
        <f>"27965"</f>
        <v>27965</v>
      </c>
      <c r="F17064" t="s">
        <v>23</v>
      </c>
      <c r="G17064">
        <v>2018</v>
      </c>
      <c r="I17064" t="s">
        <v>21</v>
      </c>
      <c r="J17064" t="s">
        <v>22</v>
      </c>
    </row>
    <row r="17065" spans="1:10">
      <c r="A17065" t="s">
        <v>19</v>
      </c>
      <c r="B17065">
        <v>27966</v>
      </c>
      <c r="C17065" t="s">
        <v>1249</v>
      </c>
      <c r="D17065">
        <v>27966</v>
      </c>
      <c r="E17065" t="str">
        <f>"27966"</f>
        <v>27966</v>
      </c>
      <c r="F17065" t="s">
        <v>23</v>
      </c>
      <c r="G17065">
        <v>2018</v>
      </c>
      <c r="I17065" t="s">
        <v>21</v>
      </c>
      <c r="J17065" t="s">
        <v>22</v>
      </c>
    </row>
    <row r="17066" spans="1:10">
      <c r="A17066" t="s">
        <v>19</v>
      </c>
      <c r="B17066">
        <v>27968</v>
      </c>
      <c r="C17066" t="s">
        <v>1249</v>
      </c>
      <c r="D17066">
        <v>27968</v>
      </c>
      <c r="E17066" t="str">
        <f>"27968"</f>
        <v>27968</v>
      </c>
      <c r="F17066" t="s">
        <v>23</v>
      </c>
      <c r="G17066">
        <v>2018</v>
      </c>
      <c r="I17066" t="s">
        <v>21</v>
      </c>
      <c r="J17066" t="s">
        <v>22</v>
      </c>
    </row>
    <row r="17067" spans="1:10">
      <c r="A17067" t="s">
        <v>19</v>
      </c>
      <c r="B17067">
        <v>27970</v>
      </c>
      <c r="C17067" t="s">
        <v>1249</v>
      </c>
      <c r="D17067">
        <v>27970</v>
      </c>
      <c r="E17067" t="str">
        <f>"27970"</f>
        <v>27970</v>
      </c>
      <c r="F17067" t="s">
        <v>23</v>
      </c>
      <c r="G17067">
        <v>2018</v>
      </c>
      <c r="I17067" t="s">
        <v>21</v>
      </c>
      <c r="J17067" t="s">
        <v>22</v>
      </c>
    </row>
    <row r="17068" spans="1:10">
      <c r="A17068" t="s">
        <v>19</v>
      </c>
      <c r="B17068">
        <v>27973</v>
      </c>
      <c r="C17068" t="s">
        <v>1249</v>
      </c>
      <c r="D17068">
        <v>27973</v>
      </c>
      <c r="E17068" t="str">
        <f>"27973"</f>
        <v>27973</v>
      </c>
      <c r="F17068" t="s">
        <v>23</v>
      </c>
      <c r="G17068">
        <v>2018</v>
      </c>
      <c r="I17068" t="s">
        <v>21</v>
      </c>
      <c r="J17068" t="s">
        <v>22</v>
      </c>
    </row>
    <row r="17069" spans="1:10">
      <c r="A17069" t="s">
        <v>19</v>
      </c>
      <c r="B17069">
        <v>27974</v>
      </c>
      <c r="C17069" t="s">
        <v>1249</v>
      </c>
      <c r="D17069">
        <v>27974</v>
      </c>
      <c r="E17069" t="str">
        <f>"27974"</f>
        <v>27974</v>
      </c>
      <c r="F17069" t="s">
        <v>23</v>
      </c>
      <c r="G17069">
        <v>2018</v>
      </c>
      <c r="I17069" t="s">
        <v>21</v>
      </c>
      <c r="J17069" t="s">
        <v>22</v>
      </c>
    </row>
    <row r="17070" spans="1:10">
      <c r="A17070" t="s">
        <v>19</v>
      </c>
      <c r="B17070">
        <v>27976</v>
      </c>
      <c r="C17070" t="s">
        <v>1249</v>
      </c>
      <c r="D17070">
        <v>27976</v>
      </c>
      <c r="E17070" t="str">
        <f>"27976"</f>
        <v>27976</v>
      </c>
      <c r="F17070" t="s">
        <v>23</v>
      </c>
      <c r="G17070">
        <v>2018</v>
      </c>
      <c r="I17070" t="s">
        <v>21</v>
      </c>
      <c r="J17070" t="s">
        <v>22</v>
      </c>
    </row>
    <row r="17071" spans="1:10">
      <c r="A17071" t="s">
        <v>19</v>
      </c>
      <c r="B17071">
        <v>27978</v>
      </c>
      <c r="C17071" t="s">
        <v>1249</v>
      </c>
      <c r="D17071">
        <v>27978</v>
      </c>
      <c r="E17071" t="str">
        <f>"27978"</f>
        <v>27978</v>
      </c>
      <c r="F17071" t="s">
        <v>23</v>
      </c>
      <c r="G17071">
        <v>2018</v>
      </c>
      <c r="I17071" t="s">
        <v>21</v>
      </c>
      <c r="J17071" t="s">
        <v>22</v>
      </c>
    </row>
    <row r="17072" spans="1:10">
      <c r="A17072" t="s">
        <v>19</v>
      </c>
      <c r="B17072">
        <v>27979</v>
      </c>
      <c r="C17072" t="s">
        <v>1249</v>
      </c>
      <c r="D17072">
        <v>27979</v>
      </c>
      <c r="E17072" t="str">
        <f>"27979"</f>
        <v>27979</v>
      </c>
      <c r="F17072" t="s">
        <v>23</v>
      </c>
      <c r="G17072">
        <v>2018</v>
      </c>
      <c r="I17072" t="s">
        <v>21</v>
      </c>
      <c r="J17072" t="s">
        <v>22</v>
      </c>
    </row>
    <row r="17073" spans="1:10">
      <c r="A17073" t="s">
        <v>19</v>
      </c>
      <c r="B17073">
        <v>27980</v>
      </c>
      <c r="C17073" t="s">
        <v>1249</v>
      </c>
      <c r="D17073">
        <v>27980</v>
      </c>
      <c r="E17073" t="str">
        <f>"27980"</f>
        <v>27980</v>
      </c>
      <c r="F17073" t="s">
        <v>23</v>
      </c>
      <c r="G17073">
        <v>2018</v>
      </c>
      <c r="I17073" t="s">
        <v>21</v>
      </c>
      <c r="J17073" t="s">
        <v>22</v>
      </c>
    </row>
    <row r="17074" spans="1:10">
      <c r="A17074" t="s">
        <v>19</v>
      </c>
      <c r="B17074">
        <v>27981</v>
      </c>
      <c r="C17074" t="s">
        <v>1249</v>
      </c>
      <c r="D17074">
        <v>27981</v>
      </c>
      <c r="E17074" t="str">
        <f>"27981"</f>
        <v>27981</v>
      </c>
      <c r="F17074" t="s">
        <v>23</v>
      </c>
      <c r="G17074">
        <v>2018</v>
      </c>
      <c r="I17074" t="s">
        <v>21</v>
      </c>
      <c r="J17074" t="s">
        <v>22</v>
      </c>
    </row>
    <row r="17075" spans="1:10">
      <c r="A17075" t="s">
        <v>19</v>
      </c>
      <c r="B17075">
        <v>27983</v>
      </c>
      <c r="C17075" t="s">
        <v>1249</v>
      </c>
      <c r="D17075">
        <v>27983</v>
      </c>
      <c r="E17075" t="str">
        <f>"27983"</f>
        <v>27983</v>
      </c>
      <c r="F17075" t="s">
        <v>23</v>
      </c>
      <c r="G17075">
        <v>2018</v>
      </c>
      <c r="I17075" t="s">
        <v>21</v>
      </c>
      <c r="J17075" t="s">
        <v>22</v>
      </c>
    </row>
    <row r="17076" spans="1:10">
      <c r="A17076" t="s">
        <v>19</v>
      </c>
      <c r="B17076">
        <v>27986</v>
      </c>
      <c r="C17076" t="s">
        <v>1249</v>
      </c>
      <c r="D17076">
        <v>27986</v>
      </c>
      <c r="E17076" t="str">
        <f>"27986"</f>
        <v>27986</v>
      </c>
      <c r="F17076" t="s">
        <v>23</v>
      </c>
      <c r="G17076">
        <v>2018</v>
      </c>
      <c r="I17076" t="s">
        <v>21</v>
      </c>
      <c r="J17076" t="s">
        <v>22</v>
      </c>
    </row>
    <row r="17077" spans="1:10">
      <c r="A17077" t="s">
        <v>19</v>
      </c>
      <c r="B17077">
        <v>28001</v>
      </c>
      <c r="C17077" t="s">
        <v>1249</v>
      </c>
      <c r="D17077">
        <v>28001</v>
      </c>
      <c r="E17077" t="str">
        <f>"28001"</f>
        <v>28001</v>
      </c>
      <c r="F17077">
        <v>1200772</v>
      </c>
      <c r="G17077">
        <v>2018</v>
      </c>
      <c r="I17077" t="s">
        <v>21</v>
      </c>
      <c r="J17077" t="s">
        <v>22</v>
      </c>
    </row>
    <row r="17078" spans="1:10">
      <c r="A17078" t="s">
        <v>19</v>
      </c>
      <c r="B17078">
        <v>28006</v>
      </c>
      <c r="C17078" t="s">
        <v>1249</v>
      </c>
      <c r="D17078">
        <v>28006</v>
      </c>
      <c r="E17078" t="str">
        <f>"28006"</f>
        <v>28006</v>
      </c>
      <c r="F17078" t="s">
        <v>23</v>
      </c>
      <c r="G17078">
        <v>2018</v>
      </c>
      <c r="I17078" t="s">
        <v>21</v>
      </c>
      <c r="J17078" t="s">
        <v>22</v>
      </c>
    </row>
    <row r="17079" spans="1:10">
      <c r="A17079" t="s">
        <v>19</v>
      </c>
      <c r="B17079">
        <v>28007</v>
      </c>
      <c r="C17079" t="s">
        <v>1249</v>
      </c>
      <c r="D17079">
        <v>28007</v>
      </c>
      <c r="E17079" t="str">
        <f>"28007"</f>
        <v>28007</v>
      </c>
      <c r="F17079" t="s">
        <v>23</v>
      </c>
      <c r="G17079">
        <v>2018</v>
      </c>
      <c r="I17079" t="s">
        <v>21</v>
      </c>
      <c r="J17079" t="s">
        <v>22</v>
      </c>
    </row>
    <row r="17080" spans="1:10">
      <c r="A17080" t="s">
        <v>19</v>
      </c>
      <c r="B17080">
        <v>28009</v>
      </c>
      <c r="C17080" t="s">
        <v>1249</v>
      </c>
      <c r="D17080">
        <v>28009</v>
      </c>
      <c r="E17080" t="str">
        <f>"28009"</f>
        <v>28009</v>
      </c>
      <c r="F17080" t="s">
        <v>23</v>
      </c>
      <c r="G17080">
        <v>2018</v>
      </c>
      <c r="I17080" t="s">
        <v>21</v>
      </c>
      <c r="J17080" t="s">
        <v>22</v>
      </c>
    </row>
    <row r="17081" spans="1:10">
      <c r="A17081" t="s">
        <v>19</v>
      </c>
      <c r="B17081">
        <v>28012</v>
      </c>
      <c r="C17081" t="s">
        <v>1249</v>
      </c>
      <c r="D17081">
        <v>28012</v>
      </c>
      <c r="E17081" t="str">
        <f>"28012"</f>
        <v>28012</v>
      </c>
      <c r="F17081">
        <v>430213</v>
      </c>
      <c r="G17081">
        <v>2018</v>
      </c>
      <c r="I17081" t="s">
        <v>21</v>
      </c>
      <c r="J17081" t="s">
        <v>22</v>
      </c>
    </row>
    <row r="17082" spans="1:10">
      <c r="A17082" t="s">
        <v>19</v>
      </c>
      <c r="B17082">
        <v>28016</v>
      </c>
      <c r="C17082" t="s">
        <v>1249</v>
      </c>
      <c r="D17082">
        <v>28016</v>
      </c>
      <c r="E17082" t="str">
        <f>"28016"</f>
        <v>28016</v>
      </c>
      <c r="F17082" t="s">
        <v>23</v>
      </c>
      <c r="G17082">
        <v>2018</v>
      </c>
      <c r="I17082" t="s">
        <v>21</v>
      </c>
      <c r="J17082" t="s">
        <v>22</v>
      </c>
    </row>
    <row r="17083" spans="1:10">
      <c r="A17083" t="s">
        <v>19</v>
      </c>
      <c r="B17083">
        <v>28017</v>
      </c>
      <c r="C17083" t="s">
        <v>1249</v>
      </c>
      <c r="D17083">
        <v>28017</v>
      </c>
      <c r="E17083" t="str">
        <f>"28017"</f>
        <v>28017</v>
      </c>
      <c r="F17083" t="s">
        <v>23</v>
      </c>
      <c r="G17083">
        <v>2018</v>
      </c>
      <c r="I17083" t="s">
        <v>21</v>
      </c>
      <c r="J17083" t="s">
        <v>22</v>
      </c>
    </row>
    <row r="17084" spans="1:10">
      <c r="A17084" t="s">
        <v>19</v>
      </c>
      <c r="B17084">
        <v>28018</v>
      </c>
      <c r="C17084" t="s">
        <v>1249</v>
      </c>
      <c r="D17084">
        <v>28018</v>
      </c>
      <c r="E17084" t="str">
        <f>"28018"</f>
        <v>28018</v>
      </c>
      <c r="F17084" t="s">
        <v>23</v>
      </c>
      <c r="G17084">
        <v>2018</v>
      </c>
      <c r="I17084" t="s">
        <v>21</v>
      </c>
      <c r="J17084" t="s">
        <v>22</v>
      </c>
    </row>
    <row r="17085" spans="1:10">
      <c r="A17085" t="s">
        <v>19</v>
      </c>
      <c r="B17085">
        <v>28020</v>
      </c>
      <c r="C17085" t="s">
        <v>1249</v>
      </c>
      <c r="D17085">
        <v>28020</v>
      </c>
      <c r="E17085" t="str">
        <f>"28020"</f>
        <v>28020</v>
      </c>
      <c r="F17085" t="s">
        <v>23</v>
      </c>
      <c r="G17085">
        <v>2018</v>
      </c>
      <c r="I17085" t="s">
        <v>21</v>
      </c>
      <c r="J17085" t="s">
        <v>22</v>
      </c>
    </row>
    <row r="17086" spans="1:10">
      <c r="A17086" t="s">
        <v>19</v>
      </c>
      <c r="B17086">
        <v>28021</v>
      </c>
      <c r="C17086" t="s">
        <v>1249</v>
      </c>
      <c r="D17086">
        <v>28021</v>
      </c>
      <c r="E17086" t="str">
        <f>"28021"</f>
        <v>28021</v>
      </c>
      <c r="F17086" t="s">
        <v>23</v>
      </c>
      <c r="G17086">
        <v>2018</v>
      </c>
      <c r="I17086" t="s">
        <v>21</v>
      </c>
      <c r="J17086" t="s">
        <v>22</v>
      </c>
    </row>
    <row r="17087" spans="1:10">
      <c r="A17087" t="s">
        <v>19</v>
      </c>
      <c r="B17087">
        <v>28023</v>
      </c>
      <c r="C17087" t="s">
        <v>1249</v>
      </c>
      <c r="D17087">
        <v>28023</v>
      </c>
      <c r="E17087" t="str">
        <f>"28023"</f>
        <v>28023</v>
      </c>
      <c r="F17087" t="s">
        <v>23</v>
      </c>
      <c r="G17087">
        <v>2018</v>
      </c>
      <c r="I17087" t="s">
        <v>21</v>
      </c>
      <c r="J17087" t="s">
        <v>22</v>
      </c>
    </row>
    <row r="17088" spans="1:10">
      <c r="A17088" t="s">
        <v>19</v>
      </c>
      <c r="B17088">
        <v>28025</v>
      </c>
      <c r="C17088" t="s">
        <v>1249</v>
      </c>
      <c r="D17088">
        <v>28025</v>
      </c>
      <c r="E17088" t="str">
        <f>"28025"</f>
        <v>28025</v>
      </c>
      <c r="F17088">
        <v>4637116</v>
      </c>
      <c r="G17088">
        <v>2018</v>
      </c>
      <c r="I17088" t="s">
        <v>21</v>
      </c>
      <c r="J17088" t="s">
        <v>22</v>
      </c>
    </row>
    <row r="17089" spans="1:10">
      <c r="A17089" t="s">
        <v>19</v>
      </c>
      <c r="B17089">
        <v>28027</v>
      </c>
      <c r="C17089" t="s">
        <v>1249</v>
      </c>
      <c r="D17089">
        <v>28027</v>
      </c>
      <c r="E17089" t="str">
        <f>"28027"</f>
        <v>28027</v>
      </c>
      <c r="F17089" t="s">
        <v>23</v>
      </c>
      <c r="G17089">
        <v>2018</v>
      </c>
      <c r="I17089" t="s">
        <v>21</v>
      </c>
      <c r="J17089" t="s">
        <v>22</v>
      </c>
    </row>
    <row r="17090" spans="1:10">
      <c r="A17090" t="s">
        <v>19</v>
      </c>
      <c r="B17090">
        <v>28031</v>
      </c>
      <c r="C17090" t="s">
        <v>1249</v>
      </c>
      <c r="D17090">
        <v>28031</v>
      </c>
      <c r="E17090" t="str">
        <f>"28031"</f>
        <v>28031</v>
      </c>
      <c r="F17090" t="s">
        <v>23</v>
      </c>
      <c r="G17090">
        <v>2018</v>
      </c>
      <c r="I17090" t="s">
        <v>21</v>
      </c>
      <c r="J17090" t="s">
        <v>22</v>
      </c>
    </row>
    <row r="17091" spans="1:10">
      <c r="A17091" t="s">
        <v>19</v>
      </c>
      <c r="B17091">
        <v>28032</v>
      </c>
      <c r="C17091" t="s">
        <v>1249</v>
      </c>
      <c r="D17091">
        <v>28032</v>
      </c>
      <c r="E17091" t="str">
        <f>"28032"</f>
        <v>28032</v>
      </c>
      <c r="F17091" t="s">
        <v>23</v>
      </c>
      <c r="G17091">
        <v>2018</v>
      </c>
      <c r="I17091" t="s">
        <v>21</v>
      </c>
      <c r="J17091" t="s">
        <v>22</v>
      </c>
    </row>
    <row r="17092" spans="1:10">
      <c r="A17092" t="s">
        <v>19</v>
      </c>
      <c r="B17092">
        <v>28033</v>
      </c>
      <c r="C17092" t="s">
        <v>1249</v>
      </c>
      <c r="D17092">
        <v>28033</v>
      </c>
      <c r="E17092" t="str">
        <f>"28033"</f>
        <v>28033</v>
      </c>
      <c r="F17092" t="s">
        <v>23</v>
      </c>
      <c r="G17092">
        <v>2018</v>
      </c>
      <c r="I17092" t="s">
        <v>21</v>
      </c>
      <c r="J17092" t="s">
        <v>22</v>
      </c>
    </row>
    <row r="17093" spans="1:10">
      <c r="A17093" t="s">
        <v>19</v>
      </c>
      <c r="B17093">
        <v>28034</v>
      </c>
      <c r="C17093" t="s">
        <v>1249</v>
      </c>
      <c r="D17093">
        <v>28034</v>
      </c>
      <c r="E17093" t="str">
        <f>"28034"</f>
        <v>28034</v>
      </c>
      <c r="F17093" t="s">
        <v>23</v>
      </c>
      <c r="G17093">
        <v>2018</v>
      </c>
      <c r="I17093" t="s">
        <v>21</v>
      </c>
      <c r="J17093" t="s">
        <v>22</v>
      </c>
    </row>
    <row r="17094" spans="1:10">
      <c r="A17094" t="s">
        <v>19</v>
      </c>
      <c r="B17094">
        <v>28036</v>
      </c>
      <c r="C17094" t="s">
        <v>1249</v>
      </c>
      <c r="D17094">
        <v>28036</v>
      </c>
      <c r="E17094" t="str">
        <f>"28036"</f>
        <v>28036</v>
      </c>
      <c r="F17094" t="s">
        <v>23</v>
      </c>
      <c r="G17094">
        <v>2018</v>
      </c>
      <c r="I17094" t="s">
        <v>21</v>
      </c>
      <c r="J17094" t="s">
        <v>22</v>
      </c>
    </row>
    <row r="17095" spans="1:10">
      <c r="A17095" t="s">
        <v>19</v>
      </c>
      <c r="B17095">
        <v>28037</v>
      </c>
      <c r="C17095" t="s">
        <v>1249</v>
      </c>
      <c r="D17095">
        <v>28037</v>
      </c>
      <c r="E17095" t="str">
        <f>"28037"</f>
        <v>28037</v>
      </c>
      <c r="F17095" t="s">
        <v>23</v>
      </c>
      <c r="G17095">
        <v>2018</v>
      </c>
      <c r="I17095" t="s">
        <v>21</v>
      </c>
      <c r="J17095" t="s">
        <v>22</v>
      </c>
    </row>
    <row r="17096" spans="1:10">
      <c r="A17096" t="s">
        <v>19</v>
      </c>
      <c r="B17096">
        <v>28040</v>
      </c>
      <c r="C17096" t="s">
        <v>1249</v>
      </c>
      <c r="D17096">
        <v>28040</v>
      </c>
      <c r="E17096" t="str">
        <f>"28040"</f>
        <v>28040</v>
      </c>
      <c r="F17096" t="s">
        <v>23</v>
      </c>
      <c r="G17096">
        <v>2018</v>
      </c>
      <c r="I17096" t="s">
        <v>21</v>
      </c>
      <c r="J17096" t="s">
        <v>22</v>
      </c>
    </row>
    <row r="17097" spans="1:10">
      <c r="A17097" t="s">
        <v>19</v>
      </c>
      <c r="B17097">
        <v>28043</v>
      </c>
      <c r="C17097" t="s">
        <v>1249</v>
      </c>
      <c r="D17097">
        <v>28043</v>
      </c>
      <c r="E17097" t="str">
        <f>"28043"</f>
        <v>28043</v>
      </c>
      <c r="F17097">
        <v>1079319</v>
      </c>
      <c r="G17097">
        <v>2018</v>
      </c>
      <c r="I17097" t="s">
        <v>21</v>
      </c>
      <c r="J17097" t="s">
        <v>22</v>
      </c>
    </row>
    <row r="17098" spans="1:10">
      <c r="A17098" t="s">
        <v>19</v>
      </c>
      <c r="B17098">
        <v>28052</v>
      </c>
      <c r="C17098" t="s">
        <v>1249</v>
      </c>
      <c r="D17098">
        <v>28052</v>
      </c>
      <c r="E17098" t="str">
        <f>"28052"</f>
        <v>28052</v>
      </c>
      <c r="F17098">
        <v>1363314</v>
      </c>
      <c r="G17098">
        <v>2018</v>
      </c>
      <c r="I17098" t="s">
        <v>21</v>
      </c>
      <c r="J17098" t="s">
        <v>22</v>
      </c>
    </row>
    <row r="17099" spans="1:10">
      <c r="A17099" t="s">
        <v>19</v>
      </c>
      <c r="B17099">
        <v>28054</v>
      </c>
      <c r="C17099" t="s">
        <v>1249</v>
      </c>
      <c r="D17099">
        <v>28054</v>
      </c>
      <c r="E17099" t="str">
        <f>"28054"</f>
        <v>28054</v>
      </c>
      <c r="F17099">
        <v>741632</v>
      </c>
      <c r="G17099">
        <v>2018</v>
      </c>
      <c r="I17099" t="s">
        <v>21</v>
      </c>
      <c r="J17099" t="s">
        <v>22</v>
      </c>
    </row>
    <row r="17100" spans="1:10">
      <c r="A17100" t="s">
        <v>19</v>
      </c>
      <c r="B17100">
        <v>28056</v>
      </c>
      <c r="C17100" t="s">
        <v>1249</v>
      </c>
      <c r="D17100">
        <v>28056</v>
      </c>
      <c r="E17100" t="str">
        <f>"28056"</f>
        <v>28056</v>
      </c>
      <c r="F17100" t="s">
        <v>23</v>
      </c>
      <c r="G17100">
        <v>2018</v>
      </c>
      <c r="I17100" t="s">
        <v>21</v>
      </c>
      <c r="J17100" t="s">
        <v>22</v>
      </c>
    </row>
    <row r="17101" spans="1:10">
      <c r="A17101" t="s">
        <v>19</v>
      </c>
      <c r="B17101">
        <v>28071</v>
      </c>
      <c r="C17101" t="s">
        <v>1249</v>
      </c>
      <c r="D17101">
        <v>28071</v>
      </c>
      <c r="E17101" t="str">
        <f>"28071"</f>
        <v>28071</v>
      </c>
      <c r="F17101" t="s">
        <v>23</v>
      </c>
      <c r="G17101">
        <v>2018</v>
      </c>
      <c r="I17101" t="s">
        <v>21</v>
      </c>
      <c r="J17101" t="s">
        <v>22</v>
      </c>
    </row>
    <row r="17102" spans="1:10">
      <c r="A17102" t="s">
        <v>19</v>
      </c>
      <c r="B17102">
        <v>28073</v>
      </c>
      <c r="C17102" t="s">
        <v>1249</v>
      </c>
      <c r="D17102">
        <v>28073</v>
      </c>
      <c r="E17102" t="str">
        <f>"28073"</f>
        <v>28073</v>
      </c>
      <c r="F17102" t="s">
        <v>23</v>
      </c>
      <c r="G17102">
        <v>2018</v>
      </c>
      <c r="I17102" t="s">
        <v>21</v>
      </c>
      <c r="J17102" t="s">
        <v>22</v>
      </c>
    </row>
    <row r="17103" spans="1:10">
      <c r="A17103" t="s">
        <v>19</v>
      </c>
      <c r="B17103">
        <v>28075</v>
      </c>
      <c r="C17103" t="s">
        <v>1249</v>
      </c>
      <c r="D17103">
        <v>28075</v>
      </c>
      <c r="E17103" t="str">
        <f>"28075"</f>
        <v>28075</v>
      </c>
      <c r="F17103" t="s">
        <v>23</v>
      </c>
      <c r="G17103">
        <v>2018</v>
      </c>
      <c r="I17103" t="s">
        <v>21</v>
      </c>
      <c r="J17103" t="s">
        <v>22</v>
      </c>
    </row>
    <row r="17104" spans="1:10">
      <c r="A17104" t="s">
        <v>19</v>
      </c>
      <c r="B17104">
        <v>28077</v>
      </c>
      <c r="C17104" t="s">
        <v>1249</v>
      </c>
      <c r="D17104">
        <v>28077</v>
      </c>
      <c r="E17104" t="str">
        <f>"28077"</f>
        <v>28077</v>
      </c>
      <c r="F17104" t="s">
        <v>23</v>
      </c>
      <c r="G17104">
        <v>2018</v>
      </c>
      <c r="I17104" t="s">
        <v>21</v>
      </c>
      <c r="J17104" t="s">
        <v>22</v>
      </c>
    </row>
    <row r="17105" spans="1:10">
      <c r="A17105" t="s">
        <v>19</v>
      </c>
      <c r="B17105">
        <v>28078</v>
      </c>
      <c r="C17105" t="s">
        <v>1249</v>
      </c>
      <c r="D17105">
        <v>28078</v>
      </c>
      <c r="E17105" t="str">
        <f>"28078"</f>
        <v>28078</v>
      </c>
      <c r="F17105" t="s">
        <v>23</v>
      </c>
      <c r="G17105">
        <v>2018</v>
      </c>
      <c r="I17105" t="s">
        <v>21</v>
      </c>
      <c r="J17105" t="s">
        <v>22</v>
      </c>
    </row>
    <row r="17106" spans="1:10">
      <c r="A17106" t="s">
        <v>19</v>
      </c>
      <c r="B17106">
        <v>28079</v>
      </c>
      <c r="C17106" t="s">
        <v>1249</v>
      </c>
      <c r="D17106">
        <v>28079</v>
      </c>
      <c r="E17106" t="str">
        <f>"28079"</f>
        <v>28079</v>
      </c>
      <c r="F17106" t="s">
        <v>23</v>
      </c>
      <c r="G17106">
        <v>2018</v>
      </c>
      <c r="I17106" t="s">
        <v>21</v>
      </c>
      <c r="J17106" t="s">
        <v>22</v>
      </c>
    </row>
    <row r="17107" spans="1:10">
      <c r="A17107" t="s">
        <v>19</v>
      </c>
      <c r="B17107">
        <v>28080</v>
      </c>
      <c r="C17107" t="s">
        <v>1249</v>
      </c>
      <c r="D17107">
        <v>28080</v>
      </c>
      <c r="E17107" t="str">
        <f>"28080"</f>
        <v>28080</v>
      </c>
      <c r="F17107" t="s">
        <v>23</v>
      </c>
      <c r="G17107">
        <v>2018</v>
      </c>
      <c r="I17107" t="s">
        <v>21</v>
      </c>
      <c r="J17107" t="s">
        <v>22</v>
      </c>
    </row>
    <row r="17108" spans="1:10">
      <c r="A17108" t="s">
        <v>19</v>
      </c>
      <c r="B17108">
        <v>28081</v>
      </c>
      <c r="C17108" t="s">
        <v>1249</v>
      </c>
      <c r="D17108">
        <v>28081</v>
      </c>
      <c r="E17108" t="str">
        <f>"28081"</f>
        <v>28081</v>
      </c>
      <c r="F17108">
        <v>2404285</v>
      </c>
      <c r="G17108">
        <v>2018</v>
      </c>
      <c r="I17108" t="s">
        <v>21</v>
      </c>
      <c r="J17108" t="s">
        <v>22</v>
      </c>
    </row>
    <row r="17109" spans="1:10">
      <c r="A17109" t="s">
        <v>19</v>
      </c>
      <c r="B17109">
        <v>28083</v>
      </c>
      <c r="C17109" t="s">
        <v>1249</v>
      </c>
      <c r="D17109">
        <v>28083</v>
      </c>
      <c r="E17109" t="str">
        <f>"28083"</f>
        <v>28083</v>
      </c>
      <c r="F17109" t="s">
        <v>23</v>
      </c>
      <c r="G17109">
        <v>2018</v>
      </c>
      <c r="I17109" t="s">
        <v>21</v>
      </c>
      <c r="J17109" t="s">
        <v>22</v>
      </c>
    </row>
    <row r="17110" spans="1:10">
      <c r="A17110" t="s">
        <v>19</v>
      </c>
      <c r="B17110">
        <v>28086</v>
      </c>
      <c r="C17110" t="s">
        <v>1249</v>
      </c>
      <c r="D17110">
        <v>28086</v>
      </c>
      <c r="E17110" t="str">
        <f>"28086"</f>
        <v>28086</v>
      </c>
      <c r="F17110">
        <v>1219669</v>
      </c>
      <c r="G17110">
        <v>2018</v>
      </c>
      <c r="I17110" t="s">
        <v>21</v>
      </c>
      <c r="J17110" t="s">
        <v>22</v>
      </c>
    </row>
    <row r="17111" spans="1:10">
      <c r="A17111" t="s">
        <v>19</v>
      </c>
      <c r="B17111">
        <v>28088</v>
      </c>
      <c r="C17111" t="s">
        <v>1249</v>
      </c>
      <c r="D17111">
        <v>28088</v>
      </c>
      <c r="E17111" t="str">
        <f>"28088"</f>
        <v>28088</v>
      </c>
      <c r="F17111" t="s">
        <v>23</v>
      </c>
      <c r="G17111">
        <v>2018</v>
      </c>
      <c r="I17111" t="s">
        <v>21</v>
      </c>
      <c r="J17111" t="s">
        <v>22</v>
      </c>
    </row>
    <row r="17112" spans="1:10">
      <c r="A17112" t="s">
        <v>19</v>
      </c>
      <c r="B17112">
        <v>28089</v>
      </c>
      <c r="C17112" t="s">
        <v>1249</v>
      </c>
      <c r="D17112">
        <v>28089</v>
      </c>
      <c r="E17112" t="str">
        <f>"28089"</f>
        <v>28089</v>
      </c>
      <c r="F17112" t="s">
        <v>23</v>
      </c>
      <c r="G17112">
        <v>2018</v>
      </c>
      <c r="I17112" t="s">
        <v>21</v>
      </c>
      <c r="J17112" t="s">
        <v>22</v>
      </c>
    </row>
    <row r="17113" spans="1:10">
      <c r="A17113" t="s">
        <v>19</v>
      </c>
      <c r="B17113">
        <v>28090</v>
      </c>
      <c r="C17113" t="s">
        <v>1249</v>
      </c>
      <c r="D17113">
        <v>28090</v>
      </c>
      <c r="E17113" t="str">
        <f>"28090"</f>
        <v>28090</v>
      </c>
      <c r="F17113" t="s">
        <v>23</v>
      </c>
      <c r="G17113">
        <v>2018</v>
      </c>
      <c r="I17113" t="s">
        <v>21</v>
      </c>
      <c r="J17113" t="s">
        <v>22</v>
      </c>
    </row>
    <row r="17114" spans="1:10">
      <c r="A17114" t="s">
        <v>19</v>
      </c>
      <c r="B17114">
        <v>28091</v>
      </c>
      <c r="C17114" t="s">
        <v>1249</v>
      </c>
      <c r="D17114">
        <v>28091</v>
      </c>
      <c r="E17114" t="str">
        <f>"28091"</f>
        <v>28091</v>
      </c>
      <c r="F17114" t="s">
        <v>23</v>
      </c>
      <c r="G17114">
        <v>2018</v>
      </c>
      <c r="I17114" t="s">
        <v>21</v>
      </c>
      <c r="J17114" t="s">
        <v>22</v>
      </c>
    </row>
    <row r="17115" spans="1:10">
      <c r="A17115" t="s">
        <v>19</v>
      </c>
      <c r="B17115">
        <v>28092</v>
      </c>
      <c r="C17115" t="s">
        <v>1249</v>
      </c>
      <c r="D17115">
        <v>28092</v>
      </c>
      <c r="E17115" t="str">
        <f>"28092"</f>
        <v>28092</v>
      </c>
      <c r="F17115">
        <v>1516626</v>
      </c>
      <c r="G17115">
        <v>2018</v>
      </c>
      <c r="I17115" t="s">
        <v>21</v>
      </c>
      <c r="J17115" t="s">
        <v>22</v>
      </c>
    </row>
    <row r="17116" spans="1:10">
      <c r="A17116" t="s">
        <v>19</v>
      </c>
      <c r="B17116">
        <v>28097</v>
      </c>
      <c r="C17116" t="s">
        <v>1249</v>
      </c>
      <c r="D17116">
        <v>28097</v>
      </c>
      <c r="E17116" t="str">
        <f>"28097"</f>
        <v>28097</v>
      </c>
      <c r="F17116" t="s">
        <v>23</v>
      </c>
      <c r="G17116">
        <v>2018</v>
      </c>
      <c r="I17116" t="s">
        <v>21</v>
      </c>
      <c r="J17116" t="s">
        <v>22</v>
      </c>
    </row>
    <row r="17117" spans="1:10">
      <c r="A17117" t="s">
        <v>19</v>
      </c>
      <c r="B17117">
        <v>28098</v>
      </c>
      <c r="C17117" t="s">
        <v>1249</v>
      </c>
      <c r="D17117">
        <v>28098</v>
      </c>
      <c r="E17117" t="str">
        <f>"28098"</f>
        <v>28098</v>
      </c>
      <c r="F17117" t="s">
        <v>23</v>
      </c>
      <c r="G17117">
        <v>2018</v>
      </c>
      <c r="I17117" t="s">
        <v>21</v>
      </c>
      <c r="J17117" t="s">
        <v>22</v>
      </c>
    </row>
    <row r="17118" spans="1:10">
      <c r="A17118" t="s">
        <v>19</v>
      </c>
      <c r="B17118">
        <v>28101</v>
      </c>
      <c r="C17118" t="s">
        <v>1249</v>
      </c>
      <c r="D17118">
        <v>28101</v>
      </c>
      <c r="E17118" t="str">
        <f>"28101"</f>
        <v>28101</v>
      </c>
      <c r="F17118" t="s">
        <v>23</v>
      </c>
      <c r="G17118">
        <v>2018</v>
      </c>
      <c r="I17118" t="s">
        <v>21</v>
      </c>
      <c r="J17118" t="s">
        <v>22</v>
      </c>
    </row>
    <row r="17119" spans="1:10">
      <c r="A17119" t="s">
        <v>19</v>
      </c>
      <c r="B17119">
        <v>28103</v>
      </c>
      <c r="C17119" t="s">
        <v>1249</v>
      </c>
      <c r="D17119">
        <v>28103</v>
      </c>
      <c r="E17119" t="str">
        <f>"28103"</f>
        <v>28103</v>
      </c>
      <c r="F17119" t="s">
        <v>23</v>
      </c>
      <c r="G17119">
        <v>2018</v>
      </c>
      <c r="I17119" t="s">
        <v>21</v>
      </c>
      <c r="J17119" t="s">
        <v>22</v>
      </c>
    </row>
    <row r="17120" spans="1:10">
      <c r="A17120" t="s">
        <v>19</v>
      </c>
      <c r="B17120">
        <v>28104</v>
      </c>
      <c r="C17120" t="s">
        <v>1249</v>
      </c>
      <c r="D17120">
        <v>28104</v>
      </c>
      <c r="E17120" t="str">
        <f>"28104"</f>
        <v>28104</v>
      </c>
      <c r="F17120" t="s">
        <v>23</v>
      </c>
      <c r="G17120">
        <v>2018</v>
      </c>
      <c r="I17120" t="s">
        <v>21</v>
      </c>
      <c r="J17120" t="s">
        <v>22</v>
      </c>
    </row>
    <row r="17121" spans="1:10">
      <c r="A17121" t="s">
        <v>19</v>
      </c>
      <c r="B17121">
        <v>28105</v>
      </c>
      <c r="C17121" t="s">
        <v>1249</v>
      </c>
      <c r="D17121">
        <v>28105</v>
      </c>
      <c r="E17121" t="str">
        <f>"28105"</f>
        <v>28105</v>
      </c>
      <c r="F17121" t="s">
        <v>23</v>
      </c>
      <c r="G17121">
        <v>2018</v>
      </c>
      <c r="I17121" t="s">
        <v>21</v>
      </c>
      <c r="J17121" t="s">
        <v>22</v>
      </c>
    </row>
    <row r="17122" spans="1:10">
      <c r="A17122" t="s">
        <v>19</v>
      </c>
      <c r="B17122">
        <v>28107</v>
      </c>
      <c r="C17122" t="s">
        <v>1249</v>
      </c>
      <c r="D17122">
        <v>28107</v>
      </c>
      <c r="E17122" t="str">
        <f>"28107"</f>
        <v>28107</v>
      </c>
      <c r="F17122" t="s">
        <v>23</v>
      </c>
      <c r="G17122">
        <v>2018</v>
      </c>
      <c r="I17122" t="s">
        <v>21</v>
      </c>
      <c r="J17122" t="s">
        <v>22</v>
      </c>
    </row>
    <row r="17123" spans="1:10">
      <c r="A17123" t="s">
        <v>19</v>
      </c>
      <c r="B17123">
        <v>28109</v>
      </c>
      <c r="C17123" t="s">
        <v>1249</v>
      </c>
      <c r="D17123">
        <v>28109</v>
      </c>
      <c r="E17123" t="str">
        <f>"28109"</f>
        <v>28109</v>
      </c>
      <c r="F17123" t="s">
        <v>23</v>
      </c>
      <c r="G17123">
        <v>2018</v>
      </c>
      <c r="I17123" t="s">
        <v>21</v>
      </c>
      <c r="J17123" t="s">
        <v>22</v>
      </c>
    </row>
    <row r="17124" spans="1:10">
      <c r="A17124" t="s">
        <v>19</v>
      </c>
      <c r="B17124">
        <v>28110</v>
      </c>
      <c r="C17124" t="s">
        <v>1249</v>
      </c>
      <c r="D17124">
        <v>28110</v>
      </c>
      <c r="E17124" t="str">
        <f>"28110"</f>
        <v>28110</v>
      </c>
      <c r="F17124" t="s">
        <v>23</v>
      </c>
      <c r="G17124">
        <v>2018</v>
      </c>
      <c r="I17124" t="s">
        <v>21</v>
      </c>
      <c r="J17124" t="s">
        <v>22</v>
      </c>
    </row>
    <row r="17125" spans="1:10">
      <c r="A17125" t="s">
        <v>19</v>
      </c>
      <c r="B17125">
        <v>28112</v>
      </c>
      <c r="C17125" t="s">
        <v>1249</v>
      </c>
      <c r="D17125">
        <v>28112</v>
      </c>
      <c r="E17125" t="str">
        <f>"28112"</f>
        <v>28112</v>
      </c>
      <c r="F17125">
        <v>2360267</v>
      </c>
      <c r="G17125">
        <v>2018</v>
      </c>
      <c r="I17125" t="s">
        <v>21</v>
      </c>
      <c r="J17125" t="s">
        <v>22</v>
      </c>
    </row>
    <row r="17126" spans="1:10">
      <c r="A17126" t="s">
        <v>19</v>
      </c>
      <c r="B17126">
        <v>28114</v>
      </c>
      <c r="C17126" t="s">
        <v>1249</v>
      </c>
      <c r="D17126">
        <v>28114</v>
      </c>
      <c r="E17126" t="str">
        <f>"28114"</f>
        <v>28114</v>
      </c>
      <c r="F17126" t="s">
        <v>23</v>
      </c>
      <c r="G17126">
        <v>2018</v>
      </c>
      <c r="I17126" t="s">
        <v>21</v>
      </c>
      <c r="J17126" t="s">
        <v>22</v>
      </c>
    </row>
    <row r="17127" spans="1:10">
      <c r="A17127" t="s">
        <v>19</v>
      </c>
      <c r="B17127">
        <v>28115</v>
      </c>
      <c r="C17127" t="s">
        <v>1249</v>
      </c>
      <c r="D17127">
        <v>28115</v>
      </c>
      <c r="E17127" t="str">
        <f>"28115"</f>
        <v>28115</v>
      </c>
      <c r="F17127">
        <v>523063</v>
      </c>
      <c r="G17127">
        <v>2018</v>
      </c>
      <c r="I17127" t="s">
        <v>21</v>
      </c>
      <c r="J17127" t="s">
        <v>22</v>
      </c>
    </row>
    <row r="17128" spans="1:10">
      <c r="A17128" t="s">
        <v>19</v>
      </c>
      <c r="B17128">
        <v>28117</v>
      </c>
      <c r="C17128" t="s">
        <v>1249</v>
      </c>
      <c r="D17128">
        <v>28117</v>
      </c>
      <c r="E17128" t="str">
        <f>"28117"</f>
        <v>28117</v>
      </c>
      <c r="F17128" t="s">
        <v>23</v>
      </c>
      <c r="G17128">
        <v>2018</v>
      </c>
      <c r="I17128" t="s">
        <v>21</v>
      </c>
      <c r="J17128" t="s">
        <v>22</v>
      </c>
    </row>
    <row r="17129" spans="1:10">
      <c r="A17129" t="s">
        <v>19</v>
      </c>
      <c r="B17129">
        <v>28119</v>
      </c>
      <c r="C17129" t="s">
        <v>1249</v>
      </c>
      <c r="D17129">
        <v>28119</v>
      </c>
      <c r="E17129" t="str">
        <f>"28119"</f>
        <v>28119</v>
      </c>
      <c r="F17129" t="s">
        <v>23</v>
      </c>
      <c r="G17129">
        <v>2018</v>
      </c>
      <c r="I17129" t="s">
        <v>21</v>
      </c>
      <c r="J17129" t="s">
        <v>22</v>
      </c>
    </row>
    <row r="17130" spans="1:10">
      <c r="A17130" t="s">
        <v>19</v>
      </c>
      <c r="B17130">
        <v>28120</v>
      </c>
      <c r="C17130" t="s">
        <v>1249</v>
      </c>
      <c r="D17130">
        <v>28120</v>
      </c>
      <c r="E17130" t="str">
        <f>"28120"</f>
        <v>28120</v>
      </c>
      <c r="F17130" t="s">
        <v>23</v>
      </c>
      <c r="G17130">
        <v>2018</v>
      </c>
      <c r="I17130" t="s">
        <v>21</v>
      </c>
      <c r="J17130" t="s">
        <v>22</v>
      </c>
    </row>
    <row r="17131" spans="1:10">
      <c r="A17131" t="s">
        <v>19</v>
      </c>
      <c r="B17131">
        <v>28124</v>
      </c>
      <c r="C17131" t="s">
        <v>1249</v>
      </c>
      <c r="D17131">
        <v>28124</v>
      </c>
      <c r="E17131" t="str">
        <f>"28124"</f>
        <v>28124</v>
      </c>
      <c r="F17131" t="s">
        <v>23</v>
      </c>
      <c r="G17131">
        <v>2018</v>
      </c>
      <c r="I17131" t="s">
        <v>21</v>
      </c>
      <c r="J17131" t="s">
        <v>22</v>
      </c>
    </row>
    <row r="17132" spans="1:10">
      <c r="A17132" t="s">
        <v>19</v>
      </c>
      <c r="B17132">
        <v>28125</v>
      </c>
      <c r="C17132" t="s">
        <v>1249</v>
      </c>
      <c r="D17132">
        <v>28125</v>
      </c>
      <c r="E17132" t="str">
        <f>"28125"</f>
        <v>28125</v>
      </c>
      <c r="F17132" t="s">
        <v>23</v>
      </c>
      <c r="G17132">
        <v>2018</v>
      </c>
      <c r="I17132" t="s">
        <v>21</v>
      </c>
      <c r="J17132" t="s">
        <v>22</v>
      </c>
    </row>
    <row r="17133" spans="1:10">
      <c r="A17133" t="s">
        <v>19</v>
      </c>
      <c r="B17133">
        <v>28127</v>
      </c>
      <c r="C17133" t="s">
        <v>1249</v>
      </c>
      <c r="D17133">
        <v>28127</v>
      </c>
      <c r="E17133" t="str">
        <f>"28127"</f>
        <v>28127</v>
      </c>
      <c r="F17133" t="s">
        <v>23</v>
      </c>
      <c r="G17133">
        <v>2018</v>
      </c>
      <c r="I17133" t="s">
        <v>21</v>
      </c>
      <c r="J17133" t="s">
        <v>22</v>
      </c>
    </row>
    <row r="17134" spans="1:10">
      <c r="A17134" t="s">
        <v>19</v>
      </c>
      <c r="B17134">
        <v>28128</v>
      </c>
      <c r="C17134" t="s">
        <v>1249</v>
      </c>
      <c r="D17134">
        <v>28128</v>
      </c>
      <c r="E17134" t="str">
        <f>"28128"</f>
        <v>28128</v>
      </c>
      <c r="F17134" t="s">
        <v>23</v>
      </c>
      <c r="G17134">
        <v>2018</v>
      </c>
      <c r="I17134" t="s">
        <v>21</v>
      </c>
      <c r="J17134" t="s">
        <v>22</v>
      </c>
    </row>
    <row r="17135" spans="1:10">
      <c r="A17135" t="s">
        <v>19</v>
      </c>
      <c r="B17135">
        <v>28129</v>
      </c>
      <c r="C17135" t="s">
        <v>1249</v>
      </c>
      <c r="D17135">
        <v>28129</v>
      </c>
      <c r="E17135" t="str">
        <f>"28129"</f>
        <v>28129</v>
      </c>
      <c r="F17135" t="s">
        <v>23</v>
      </c>
      <c r="G17135">
        <v>2018</v>
      </c>
      <c r="I17135" t="s">
        <v>21</v>
      </c>
      <c r="J17135" t="s">
        <v>22</v>
      </c>
    </row>
    <row r="17136" spans="1:10">
      <c r="A17136" t="s">
        <v>19</v>
      </c>
      <c r="B17136">
        <v>28133</v>
      </c>
      <c r="C17136" t="s">
        <v>1249</v>
      </c>
      <c r="D17136">
        <v>28133</v>
      </c>
      <c r="E17136" t="str">
        <f>"28133"</f>
        <v>28133</v>
      </c>
      <c r="F17136" t="s">
        <v>23</v>
      </c>
      <c r="G17136">
        <v>2018</v>
      </c>
      <c r="I17136" t="s">
        <v>21</v>
      </c>
      <c r="J17136" t="s">
        <v>22</v>
      </c>
    </row>
    <row r="17137" spans="1:10">
      <c r="A17137" t="s">
        <v>19</v>
      </c>
      <c r="B17137">
        <v>28134</v>
      </c>
      <c r="C17137" t="s">
        <v>1249</v>
      </c>
      <c r="D17137">
        <v>28134</v>
      </c>
      <c r="E17137" t="str">
        <f>"28134"</f>
        <v>28134</v>
      </c>
      <c r="F17137" t="s">
        <v>23</v>
      </c>
      <c r="G17137">
        <v>2018</v>
      </c>
      <c r="I17137" t="s">
        <v>21</v>
      </c>
      <c r="J17137" t="s">
        <v>22</v>
      </c>
    </row>
    <row r="17138" spans="1:10">
      <c r="A17138" t="s">
        <v>19</v>
      </c>
      <c r="B17138">
        <v>28135</v>
      </c>
      <c r="C17138" t="s">
        <v>1249</v>
      </c>
      <c r="D17138">
        <v>28135</v>
      </c>
      <c r="E17138" t="str">
        <f>"28135"</f>
        <v>28135</v>
      </c>
      <c r="F17138" t="s">
        <v>23</v>
      </c>
      <c r="G17138">
        <v>2018</v>
      </c>
      <c r="I17138" t="s">
        <v>21</v>
      </c>
      <c r="J17138" t="s">
        <v>22</v>
      </c>
    </row>
    <row r="17139" spans="1:10">
      <c r="A17139" t="s">
        <v>19</v>
      </c>
      <c r="B17139">
        <v>28137</v>
      </c>
      <c r="C17139" t="s">
        <v>1249</v>
      </c>
      <c r="D17139">
        <v>28137</v>
      </c>
      <c r="E17139" t="str">
        <f>"28137"</f>
        <v>28137</v>
      </c>
      <c r="F17139" t="s">
        <v>23</v>
      </c>
      <c r="G17139">
        <v>2018</v>
      </c>
      <c r="I17139" t="s">
        <v>21</v>
      </c>
      <c r="J17139" t="s">
        <v>22</v>
      </c>
    </row>
    <row r="17140" spans="1:10">
      <c r="A17140" t="s">
        <v>19</v>
      </c>
      <c r="B17140">
        <v>28138</v>
      </c>
      <c r="C17140" t="s">
        <v>1249</v>
      </c>
      <c r="D17140">
        <v>28138</v>
      </c>
      <c r="E17140" t="str">
        <f>"28138"</f>
        <v>28138</v>
      </c>
      <c r="F17140" t="s">
        <v>23</v>
      </c>
      <c r="G17140">
        <v>2018</v>
      </c>
      <c r="I17140" t="s">
        <v>21</v>
      </c>
      <c r="J17140" t="s">
        <v>22</v>
      </c>
    </row>
    <row r="17141" spans="1:10">
      <c r="A17141" t="s">
        <v>19</v>
      </c>
      <c r="B17141">
        <v>28139</v>
      </c>
      <c r="C17141" t="s">
        <v>1249</v>
      </c>
      <c r="D17141">
        <v>28139</v>
      </c>
      <c r="E17141" t="str">
        <f>"28139"</f>
        <v>28139</v>
      </c>
      <c r="F17141">
        <v>35744</v>
      </c>
      <c r="G17141">
        <v>2018</v>
      </c>
      <c r="I17141" t="s">
        <v>21</v>
      </c>
      <c r="J17141" t="s">
        <v>22</v>
      </c>
    </row>
    <row r="17142" spans="1:10">
      <c r="A17142" t="s">
        <v>19</v>
      </c>
      <c r="B17142">
        <v>28144</v>
      </c>
      <c r="C17142" t="s">
        <v>1249</v>
      </c>
      <c r="D17142">
        <v>28144</v>
      </c>
      <c r="E17142" t="str">
        <f>"28144"</f>
        <v>28144</v>
      </c>
      <c r="F17142">
        <v>577816</v>
      </c>
      <c r="G17142">
        <v>2018</v>
      </c>
      <c r="I17142" t="s">
        <v>21</v>
      </c>
      <c r="J17142" t="s">
        <v>22</v>
      </c>
    </row>
    <row r="17143" spans="1:10">
      <c r="A17143" t="s">
        <v>19</v>
      </c>
      <c r="B17143">
        <v>28146</v>
      </c>
      <c r="C17143" t="s">
        <v>1249</v>
      </c>
      <c r="D17143">
        <v>28146</v>
      </c>
      <c r="E17143" t="str">
        <f>"28146"</f>
        <v>28146</v>
      </c>
      <c r="F17143" t="s">
        <v>23</v>
      </c>
      <c r="G17143">
        <v>2018</v>
      </c>
      <c r="I17143" t="s">
        <v>21</v>
      </c>
      <c r="J17143" t="s">
        <v>22</v>
      </c>
    </row>
    <row r="17144" spans="1:10">
      <c r="A17144" t="s">
        <v>19</v>
      </c>
      <c r="B17144">
        <v>28147</v>
      </c>
      <c r="C17144" t="s">
        <v>1249</v>
      </c>
      <c r="D17144">
        <v>28147</v>
      </c>
      <c r="E17144" t="str">
        <f>"28147"</f>
        <v>28147</v>
      </c>
      <c r="F17144">
        <v>1429140</v>
      </c>
      <c r="G17144">
        <v>2018</v>
      </c>
      <c r="I17144" t="s">
        <v>21</v>
      </c>
      <c r="J17144" t="s">
        <v>22</v>
      </c>
    </row>
    <row r="17145" spans="1:10">
      <c r="A17145" t="s">
        <v>19</v>
      </c>
      <c r="B17145">
        <v>28150</v>
      </c>
      <c r="C17145" t="s">
        <v>1249</v>
      </c>
      <c r="D17145">
        <v>28150</v>
      </c>
      <c r="E17145" t="str">
        <f>"28150"</f>
        <v>28150</v>
      </c>
      <c r="F17145">
        <v>938573</v>
      </c>
      <c r="G17145">
        <v>2018</v>
      </c>
      <c r="I17145" t="s">
        <v>21</v>
      </c>
      <c r="J17145" t="s">
        <v>22</v>
      </c>
    </row>
    <row r="17146" spans="1:10">
      <c r="A17146" t="s">
        <v>19</v>
      </c>
      <c r="B17146">
        <v>28152</v>
      </c>
      <c r="C17146" t="s">
        <v>1249</v>
      </c>
      <c r="D17146">
        <v>28152</v>
      </c>
      <c r="E17146" t="str">
        <f>"28152"</f>
        <v>28152</v>
      </c>
      <c r="F17146" t="s">
        <v>23</v>
      </c>
      <c r="G17146">
        <v>2018</v>
      </c>
      <c r="I17146" t="s">
        <v>21</v>
      </c>
      <c r="J17146" t="s">
        <v>22</v>
      </c>
    </row>
    <row r="17147" spans="1:10">
      <c r="A17147" t="s">
        <v>19</v>
      </c>
      <c r="B17147">
        <v>28159</v>
      </c>
      <c r="C17147" t="s">
        <v>1249</v>
      </c>
      <c r="D17147">
        <v>28159</v>
      </c>
      <c r="E17147" t="str">
        <f>"28159"</f>
        <v>28159</v>
      </c>
      <c r="F17147" t="s">
        <v>23</v>
      </c>
      <c r="G17147">
        <v>2018</v>
      </c>
      <c r="I17147" t="s">
        <v>21</v>
      </c>
      <c r="J17147" t="s">
        <v>22</v>
      </c>
    </row>
    <row r="17148" spans="1:10">
      <c r="A17148" t="s">
        <v>19</v>
      </c>
      <c r="B17148">
        <v>28160</v>
      </c>
      <c r="C17148" t="s">
        <v>1249</v>
      </c>
      <c r="D17148">
        <v>28160</v>
      </c>
      <c r="E17148" t="str">
        <f>"28160"</f>
        <v>28160</v>
      </c>
      <c r="F17148" t="s">
        <v>23</v>
      </c>
      <c r="G17148">
        <v>2018</v>
      </c>
      <c r="I17148" t="s">
        <v>21</v>
      </c>
      <c r="J17148" t="s">
        <v>22</v>
      </c>
    </row>
    <row r="17149" spans="1:10">
      <c r="A17149" t="s">
        <v>19</v>
      </c>
      <c r="B17149">
        <v>28163</v>
      </c>
      <c r="C17149" t="s">
        <v>1249</v>
      </c>
      <c r="D17149">
        <v>28163</v>
      </c>
      <c r="E17149" t="str">
        <f>"28163"</f>
        <v>28163</v>
      </c>
      <c r="F17149" t="s">
        <v>23</v>
      </c>
      <c r="G17149">
        <v>2018</v>
      </c>
      <c r="I17149" t="s">
        <v>21</v>
      </c>
      <c r="J17149" t="s">
        <v>22</v>
      </c>
    </row>
    <row r="17150" spans="1:10">
      <c r="A17150" t="s">
        <v>19</v>
      </c>
      <c r="B17150">
        <v>28164</v>
      </c>
      <c r="C17150" t="s">
        <v>1249</v>
      </c>
      <c r="D17150">
        <v>28164</v>
      </c>
      <c r="E17150" t="str">
        <f>"28164"</f>
        <v>28164</v>
      </c>
      <c r="F17150" t="s">
        <v>23</v>
      </c>
      <c r="G17150">
        <v>2018</v>
      </c>
      <c r="I17150" t="s">
        <v>21</v>
      </c>
      <c r="J17150" t="s">
        <v>22</v>
      </c>
    </row>
    <row r="17151" spans="1:10">
      <c r="A17151" t="s">
        <v>19</v>
      </c>
      <c r="B17151">
        <v>28166</v>
      </c>
      <c r="C17151" t="s">
        <v>1249</v>
      </c>
      <c r="D17151">
        <v>28166</v>
      </c>
      <c r="E17151" t="str">
        <f>"28166"</f>
        <v>28166</v>
      </c>
      <c r="F17151" t="s">
        <v>23</v>
      </c>
      <c r="G17151">
        <v>2018</v>
      </c>
      <c r="I17151" t="s">
        <v>21</v>
      </c>
      <c r="J17151" t="s">
        <v>22</v>
      </c>
    </row>
    <row r="17152" spans="1:10">
      <c r="A17152" t="s">
        <v>19</v>
      </c>
      <c r="B17152">
        <v>28167</v>
      </c>
      <c r="C17152" t="s">
        <v>1249</v>
      </c>
      <c r="D17152">
        <v>28167</v>
      </c>
      <c r="E17152" t="str">
        <f>"28167"</f>
        <v>28167</v>
      </c>
      <c r="F17152" t="s">
        <v>23</v>
      </c>
      <c r="G17152">
        <v>2018</v>
      </c>
      <c r="I17152" t="s">
        <v>21</v>
      </c>
      <c r="J17152" t="s">
        <v>22</v>
      </c>
    </row>
    <row r="17153" spans="1:10">
      <c r="A17153" t="s">
        <v>19</v>
      </c>
      <c r="B17153">
        <v>28168</v>
      </c>
      <c r="C17153" t="s">
        <v>1249</v>
      </c>
      <c r="D17153">
        <v>28168</v>
      </c>
      <c r="E17153" t="str">
        <f>"28168"</f>
        <v>28168</v>
      </c>
      <c r="F17153" t="s">
        <v>23</v>
      </c>
      <c r="G17153">
        <v>2018</v>
      </c>
      <c r="I17153" t="s">
        <v>21</v>
      </c>
      <c r="J17153" t="s">
        <v>22</v>
      </c>
    </row>
    <row r="17154" spans="1:10">
      <c r="A17154" t="s">
        <v>19</v>
      </c>
      <c r="B17154">
        <v>28169</v>
      </c>
      <c r="C17154" t="s">
        <v>1249</v>
      </c>
      <c r="D17154">
        <v>28169</v>
      </c>
      <c r="E17154" t="str">
        <f>"28169"</f>
        <v>28169</v>
      </c>
      <c r="F17154" t="s">
        <v>23</v>
      </c>
      <c r="G17154">
        <v>2018</v>
      </c>
      <c r="I17154" t="s">
        <v>21</v>
      </c>
      <c r="J17154" t="s">
        <v>22</v>
      </c>
    </row>
    <row r="17155" spans="1:10">
      <c r="A17155" t="s">
        <v>19</v>
      </c>
      <c r="B17155">
        <v>28170</v>
      </c>
      <c r="C17155" t="s">
        <v>1249</v>
      </c>
      <c r="D17155">
        <v>28170</v>
      </c>
      <c r="E17155" t="str">
        <f>"28170"</f>
        <v>28170</v>
      </c>
      <c r="F17155">
        <v>1107696</v>
      </c>
      <c r="G17155">
        <v>2018</v>
      </c>
      <c r="I17155" t="s">
        <v>21</v>
      </c>
      <c r="J17155" t="s">
        <v>22</v>
      </c>
    </row>
    <row r="17156" spans="1:10">
      <c r="A17156" t="s">
        <v>19</v>
      </c>
      <c r="B17156">
        <v>28173</v>
      </c>
      <c r="C17156" t="s">
        <v>1249</v>
      </c>
      <c r="D17156">
        <v>28173</v>
      </c>
      <c r="E17156" t="str">
        <f>"28173"</f>
        <v>28173</v>
      </c>
      <c r="F17156" t="s">
        <v>23</v>
      </c>
      <c r="G17156">
        <v>2018</v>
      </c>
      <c r="I17156" t="s">
        <v>21</v>
      </c>
      <c r="J17156" t="s">
        <v>22</v>
      </c>
    </row>
    <row r="17157" spans="1:10">
      <c r="A17157" t="s">
        <v>19</v>
      </c>
      <c r="B17157">
        <v>28174</v>
      </c>
      <c r="C17157" t="s">
        <v>1249</v>
      </c>
      <c r="D17157">
        <v>28174</v>
      </c>
      <c r="E17157" t="str">
        <f>"28174"</f>
        <v>28174</v>
      </c>
      <c r="F17157" t="s">
        <v>23</v>
      </c>
      <c r="G17157">
        <v>2018</v>
      </c>
      <c r="I17157" t="s">
        <v>21</v>
      </c>
      <c r="J17157" t="s">
        <v>22</v>
      </c>
    </row>
    <row r="17158" spans="1:10">
      <c r="A17158" t="s">
        <v>19</v>
      </c>
      <c r="B17158">
        <v>28202</v>
      </c>
      <c r="C17158" t="s">
        <v>1249</v>
      </c>
      <c r="D17158">
        <v>28202</v>
      </c>
      <c r="E17158" t="str">
        <f>"28202"</f>
        <v>28202</v>
      </c>
      <c r="F17158">
        <v>27705678</v>
      </c>
      <c r="G17158">
        <v>2018</v>
      </c>
      <c r="I17158" t="s">
        <v>21</v>
      </c>
      <c r="J17158" t="s">
        <v>22</v>
      </c>
    </row>
    <row r="17159" spans="1:10">
      <c r="A17159" t="s">
        <v>19</v>
      </c>
      <c r="B17159">
        <v>28203</v>
      </c>
      <c r="C17159" t="s">
        <v>1249</v>
      </c>
      <c r="D17159">
        <v>28203</v>
      </c>
      <c r="E17159" t="str">
        <f>"28203"</f>
        <v>28203</v>
      </c>
      <c r="F17159">
        <v>3003098</v>
      </c>
      <c r="G17159">
        <v>2018</v>
      </c>
      <c r="I17159" t="s">
        <v>21</v>
      </c>
      <c r="J17159" t="s">
        <v>22</v>
      </c>
    </row>
    <row r="17160" spans="1:10">
      <c r="A17160" t="s">
        <v>19</v>
      </c>
      <c r="B17160">
        <v>28204</v>
      </c>
      <c r="C17160" t="s">
        <v>1249</v>
      </c>
      <c r="D17160">
        <v>28204</v>
      </c>
      <c r="E17160" t="str">
        <f>"28204"</f>
        <v>28204</v>
      </c>
      <c r="F17160" t="s">
        <v>23</v>
      </c>
      <c r="G17160">
        <v>2018</v>
      </c>
      <c r="I17160" t="s">
        <v>21</v>
      </c>
      <c r="J17160" t="s">
        <v>22</v>
      </c>
    </row>
    <row r="17161" spans="1:10">
      <c r="A17161" t="s">
        <v>19</v>
      </c>
      <c r="B17161">
        <v>28205</v>
      </c>
      <c r="C17161" t="s">
        <v>1249</v>
      </c>
      <c r="D17161">
        <v>28205</v>
      </c>
      <c r="E17161" t="str">
        <f>"28205"</f>
        <v>28205</v>
      </c>
      <c r="F17161">
        <v>296286</v>
      </c>
      <c r="G17161">
        <v>2018</v>
      </c>
      <c r="I17161" t="s">
        <v>21</v>
      </c>
      <c r="J17161" t="s">
        <v>22</v>
      </c>
    </row>
    <row r="17162" spans="1:10">
      <c r="A17162" t="s">
        <v>19</v>
      </c>
      <c r="B17162">
        <v>28206</v>
      </c>
      <c r="C17162" t="s">
        <v>1249</v>
      </c>
      <c r="D17162">
        <v>28206</v>
      </c>
      <c r="E17162" t="str">
        <f>"28206"</f>
        <v>28206</v>
      </c>
      <c r="F17162">
        <v>595426</v>
      </c>
      <c r="G17162">
        <v>2018</v>
      </c>
      <c r="I17162" t="s">
        <v>21</v>
      </c>
      <c r="J17162" t="s">
        <v>22</v>
      </c>
    </row>
    <row r="17163" spans="1:10">
      <c r="A17163" t="s">
        <v>19</v>
      </c>
      <c r="B17163">
        <v>28207</v>
      </c>
      <c r="C17163" t="s">
        <v>1249</v>
      </c>
      <c r="D17163">
        <v>28207</v>
      </c>
      <c r="E17163" t="str">
        <f>"28207"</f>
        <v>28207</v>
      </c>
      <c r="F17163" t="s">
        <v>23</v>
      </c>
      <c r="G17163">
        <v>2018</v>
      </c>
      <c r="I17163" t="s">
        <v>21</v>
      </c>
      <c r="J17163" t="s">
        <v>22</v>
      </c>
    </row>
    <row r="17164" spans="1:10">
      <c r="A17164" t="s">
        <v>19</v>
      </c>
      <c r="B17164">
        <v>28208</v>
      </c>
      <c r="C17164" t="s">
        <v>1249</v>
      </c>
      <c r="D17164">
        <v>28208</v>
      </c>
      <c r="E17164" t="str">
        <f>"28208"</f>
        <v>28208</v>
      </c>
      <c r="F17164">
        <v>53769</v>
      </c>
      <c r="G17164">
        <v>2018</v>
      </c>
      <c r="I17164" t="s">
        <v>21</v>
      </c>
      <c r="J17164" t="s">
        <v>22</v>
      </c>
    </row>
    <row r="17165" spans="1:10">
      <c r="A17165" t="s">
        <v>19</v>
      </c>
      <c r="B17165">
        <v>28209</v>
      </c>
      <c r="C17165" t="s">
        <v>1249</v>
      </c>
      <c r="D17165">
        <v>28209</v>
      </c>
      <c r="E17165" t="str">
        <f>"28209"</f>
        <v>28209</v>
      </c>
      <c r="F17165" t="s">
        <v>23</v>
      </c>
      <c r="G17165">
        <v>2018</v>
      </c>
      <c r="I17165" t="s">
        <v>21</v>
      </c>
      <c r="J17165" t="s">
        <v>22</v>
      </c>
    </row>
    <row r="17166" spans="1:10">
      <c r="A17166" t="s">
        <v>19</v>
      </c>
      <c r="B17166">
        <v>28210</v>
      </c>
      <c r="C17166" t="s">
        <v>1249</v>
      </c>
      <c r="D17166">
        <v>28210</v>
      </c>
      <c r="E17166" t="str">
        <f>"28210"</f>
        <v>28210</v>
      </c>
      <c r="F17166" t="s">
        <v>23</v>
      </c>
      <c r="G17166">
        <v>2018</v>
      </c>
      <c r="I17166" t="s">
        <v>21</v>
      </c>
      <c r="J17166" t="s">
        <v>22</v>
      </c>
    </row>
    <row r="17167" spans="1:10">
      <c r="A17167" t="s">
        <v>19</v>
      </c>
      <c r="B17167">
        <v>28211</v>
      </c>
      <c r="C17167" t="s">
        <v>1249</v>
      </c>
      <c r="D17167">
        <v>28211</v>
      </c>
      <c r="E17167" t="str">
        <f>"28211"</f>
        <v>28211</v>
      </c>
      <c r="F17167" t="s">
        <v>23</v>
      </c>
      <c r="G17167">
        <v>2018</v>
      </c>
      <c r="I17167" t="s">
        <v>21</v>
      </c>
      <c r="J17167" t="s">
        <v>22</v>
      </c>
    </row>
    <row r="17168" spans="1:10">
      <c r="A17168" t="s">
        <v>19</v>
      </c>
      <c r="B17168">
        <v>28212</v>
      </c>
      <c r="C17168" t="s">
        <v>1249</v>
      </c>
      <c r="D17168">
        <v>28212</v>
      </c>
      <c r="E17168" t="str">
        <f>"28212"</f>
        <v>28212</v>
      </c>
      <c r="F17168" t="s">
        <v>23</v>
      </c>
      <c r="G17168">
        <v>2018</v>
      </c>
      <c r="I17168" t="s">
        <v>21</v>
      </c>
      <c r="J17168" t="s">
        <v>22</v>
      </c>
    </row>
    <row r="17169" spans="1:10">
      <c r="A17169" t="s">
        <v>19</v>
      </c>
      <c r="B17169">
        <v>28213</v>
      </c>
      <c r="C17169" t="s">
        <v>1249</v>
      </c>
      <c r="D17169">
        <v>28213</v>
      </c>
      <c r="E17169" t="str">
        <f>"28213"</f>
        <v>28213</v>
      </c>
      <c r="F17169" t="s">
        <v>23</v>
      </c>
      <c r="G17169">
        <v>2018</v>
      </c>
      <c r="I17169" t="s">
        <v>21</v>
      </c>
      <c r="J17169" t="s">
        <v>22</v>
      </c>
    </row>
    <row r="17170" spans="1:10">
      <c r="A17170" t="s">
        <v>19</v>
      </c>
      <c r="B17170">
        <v>28214</v>
      </c>
      <c r="C17170" t="s">
        <v>1249</v>
      </c>
      <c r="D17170">
        <v>28214</v>
      </c>
      <c r="E17170" t="str">
        <f>"28214"</f>
        <v>28214</v>
      </c>
      <c r="F17170" t="s">
        <v>23</v>
      </c>
      <c r="G17170">
        <v>2018</v>
      </c>
      <c r="I17170" t="s">
        <v>21</v>
      </c>
      <c r="J17170" t="s">
        <v>22</v>
      </c>
    </row>
    <row r="17171" spans="1:10">
      <c r="A17171" t="s">
        <v>19</v>
      </c>
      <c r="B17171">
        <v>28215</v>
      </c>
      <c r="C17171" t="s">
        <v>1249</v>
      </c>
      <c r="D17171">
        <v>28215</v>
      </c>
      <c r="E17171" t="str">
        <f>"28215"</f>
        <v>28215</v>
      </c>
      <c r="F17171" t="s">
        <v>23</v>
      </c>
      <c r="G17171">
        <v>2018</v>
      </c>
      <c r="I17171" t="s">
        <v>21</v>
      </c>
      <c r="J17171" t="s">
        <v>22</v>
      </c>
    </row>
    <row r="17172" spans="1:10">
      <c r="A17172" t="s">
        <v>19</v>
      </c>
      <c r="B17172">
        <v>28216</v>
      </c>
      <c r="C17172" t="s">
        <v>1249</v>
      </c>
      <c r="D17172">
        <v>28216</v>
      </c>
      <c r="E17172" t="str">
        <f>"28216"</f>
        <v>28216</v>
      </c>
      <c r="F17172" t="s">
        <v>23</v>
      </c>
      <c r="G17172">
        <v>2018</v>
      </c>
      <c r="I17172" t="s">
        <v>21</v>
      </c>
      <c r="J17172" t="s">
        <v>22</v>
      </c>
    </row>
    <row r="17173" spans="1:10">
      <c r="A17173" t="s">
        <v>19</v>
      </c>
      <c r="B17173">
        <v>28217</v>
      </c>
      <c r="C17173" t="s">
        <v>1249</v>
      </c>
      <c r="D17173">
        <v>28217</v>
      </c>
      <c r="E17173" t="str">
        <f>"28217"</f>
        <v>28217</v>
      </c>
      <c r="F17173" t="s">
        <v>23</v>
      </c>
      <c r="G17173">
        <v>2018</v>
      </c>
      <c r="I17173" t="s">
        <v>21</v>
      </c>
      <c r="J17173" t="s">
        <v>22</v>
      </c>
    </row>
    <row r="17174" spans="1:10">
      <c r="A17174" t="s">
        <v>19</v>
      </c>
      <c r="B17174">
        <v>28226</v>
      </c>
      <c r="C17174" t="s">
        <v>1249</v>
      </c>
      <c r="D17174">
        <v>28226</v>
      </c>
      <c r="E17174" t="str">
        <f>"28226"</f>
        <v>28226</v>
      </c>
      <c r="F17174" t="s">
        <v>23</v>
      </c>
      <c r="G17174">
        <v>2018</v>
      </c>
      <c r="I17174" t="s">
        <v>21</v>
      </c>
      <c r="J17174" t="s">
        <v>22</v>
      </c>
    </row>
    <row r="17175" spans="1:10">
      <c r="A17175" t="s">
        <v>19</v>
      </c>
      <c r="B17175">
        <v>28227</v>
      </c>
      <c r="C17175" t="s">
        <v>1249</v>
      </c>
      <c r="D17175">
        <v>28227</v>
      </c>
      <c r="E17175" t="str">
        <f>"28227"</f>
        <v>28227</v>
      </c>
      <c r="F17175" t="s">
        <v>23</v>
      </c>
      <c r="G17175">
        <v>2018</v>
      </c>
      <c r="I17175" t="s">
        <v>21</v>
      </c>
      <c r="J17175" t="s">
        <v>22</v>
      </c>
    </row>
    <row r="17176" spans="1:10">
      <c r="A17176" t="s">
        <v>19</v>
      </c>
      <c r="B17176">
        <v>28244</v>
      </c>
      <c r="C17176" t="s">
        <v>1249</v>
      </c>
      <c r="D17176">
        <v>28244</v>
      </c>
      <c r="E17176" t="str">
        <f>"28244"</f>
        <v>28244</v>
      </c>
      <c r="F17176" t="s">
        <v>23</v>
      </c>
      <c r="G17176">
        <v>2018</v>
      </c>
      <c r="I17176" t="s">
        <v>21</v>
      </c>
      <c r="J17176" t="s">
        <v>22</v>
      </c>
    </row>
    <row r="17177" spans="1:10">
      <c r="A17177" t="s">
        <v>19</v>
      </c>
      <c r="B17177">
        <v>28262</v>
      </c>
      <c r="C17177" t="s">
        <v>1249</v>
      </c>
      <c r="D17177">
        <v>28262</v>
      </c>
      <c r="E17177" t="str">
        <f>"28262"</f>
        <v>28262</v>
      </c>
      <c r="F17177" t="s">
        <v>23</v>
      </c>
      <c r="G17177">
        <v>2018</v>
      </c>
      <c r="I17177" t="s">
        <v>21</v>
      </c>
      <c r="J17177" t="s">
        <v>22</v>
      </c>
    </row>
    <row r="17178" spans="1:10">
      <c r="A17178" t="s">
        <v>19</v>
      </c>
      <c r="B17178">
        <v>28269</v>
      </c>
      <c r="C17178" t="s">
        <v>1249</v>
      </c>
      <c r="D17178">
        <v>28269</v>
      </c>
      <c r="E17178" t="str">
        <f>"28269"</f>
        <v>28269</v>
      </c>
      <c r="F17178" t="s">
        <v>23</v>
      </c>
      <c r="G17178">
        <v>2018</v>
      </c>
      <c r="I17178" t="s">
        <v>21</v>
      </c>
      <c r="J17178" t="s">
        <v>22</v>
      </c>
    </row>
    <row r="17179" spans="1:10">
      <c r="A17179" t="s">
        <v>19</v>
      </c>
      <c r="B17179">
        <v>28270</v>
      </c>
      <c r="C17179" t="s">
        <v>1249</v>
      </c>
      <c r="D17179">
        <v>28270</v>
      </c>
      <c r="E17179" t="str">
        <f>"28270"</f>
        <v>28270</v>
      </c>
      <c r="F17179" t="s">
        <v>23</v>
      </c>
      <c r="G17179">
        <v>2018</v>
      </c>
      <c r="I17179" t="s">
        <v>21</v>
      </c>
      <c r="J17179" t="s">
        <v>22</v>
      </c>
    </row>
    <row r="17180" spans="1:10">
      <c r="A17180" t="s">
        <v>19</v>
      </c>
      <c r="B17180">
        <v>28273</v>
      </c>
      <c r="C17180" t="s">
        <v>1249</v>
      </c>
      <c r="D17180">
        <v>28273</v>
      </c>
      <c r="E17180" t="str">
        <f>"28273"</f>
        <v>28273</v>
      </c>
      <c r="F17180" t="s">
        <v>23</v>
      </c>
      <c r="G17180">
        <v>2018</v>
      </c>
      <c r="I17180" t="s">
        <v>21</v>
      </c>
      <c r="J17180" t="s">
        <v>22</v>
      </c>
    </row>
    <row r="17181" spans="1:10">
      <c r="A17181" t="s">
        <v>19</v>
      </c>
      <c r="B17181">
        <v>28277</v>
      </c>
      <c r="C17181" t="s">
        <v>1249</v>
      </c>
      <c r="D17181">
        <v>28277</v>
      </c>
      <c r="E17181" t="str">
        <f>"28277"</f>
        <v>28277</v>
      </c>
      <c r="F17181" t="s">
        <v>23</v>
      </c>
      <c r="G17181">
        <v>2018</v>
      </c>
      <c r="I17181" t="s">
        <v>21</v>
      </c>
      <c r="J17181" t="s">
        <v>22</v>
      </c>
    </row>
    <row r="17182" spans="1:10">
      <c r="A17182" t="s">
        <v>19</v>
      </c>
      <c r="B17182">
        <v>28278</v>
      </c>
      <c r="C17182" t="s">
        <v>1249</v>
      </c>
      <c r="D17182">
        <v>28278</v>
      </c>
      <c r="E17182" t="str">
        <f>"28278"</f>
        <v>28278</v>
      </c>
      <c r="F17182" t="s">
        <v>23</v>
      </c>
      <c r="G17182">
        <v>2018</v>
      </c>
      <c r="I17182" t="s">
        <v>21</v>
      </c>
      <c r="J17182" t="s">
        <v>22</v>
      </c>
    </row>
    <row r="17183" spans="1:10">
      <c r="A17183" t="s">
        <v>19</v>
      </c>
      <c r="B17183">
        <v>28282</v>
      </c>
      <c r="C17183" t="s">
        <v>1249</v>
      </c>
      <c r="D17183">
        <v>28282</v>
      </c>
      <c r="E17183" t="str">
        <f>"28282"</f>
        <v>28282</v>
      </c>
      <c r="F17183" t="s">
        <v>23</v>
      </c>
      <c r="G17183">
        <v>2018</v>
      </c>
      <c r="I17183" t="s">
        <v>21</v>
      </c>
      <c r="J17183" t="s">
        <v>22</v>
      </c>
    </row>
    <row r="17184" spans="1:10">
      <c r="A17184" t="s">
        <v>19</v>
      </c>
      <c r="B17184">
        <v>28284</v>
      </c>
      <c r="C17184" t="s">
        <v>1249</v>
      </c>
      <c r="D17184">
        <v>28284</v>
      </c>
      <c r="E17184" t="str">
        <f>"28284"</f>
        <v>28284</v>
      </c>
      <c r="F17184" t="s">
        <v>23</v>
      </c>
      <c r="G17184">
        <v>2018</v>
      </c>
      <c r="I17184" t="s">
        <v>21</v>
      </c>
      <c r="J17184" t="s">
        <v>22</v>
      </c>
    </row>
    <row r="17185" spans="1:10">
      <c r="A17185" t="s">
        <v>19</v>
      </c>
      <c r="B17185">
        <v>28285</v>
      </c>
      <c r="C17185" t="s">
        <v>1249</v>
      </c>
      <c r="D17185">
        <v>28285</v>
      </c>
      <c r="E17185" t="str">
        <f>"28285"</f>
        <v>28285</v>
      </c>
      <c r="F17185" t="s">
        <v>23</v>
      </c>
      <c r="G17185">
        <v>2018</v>
      </c>
      <c r="I17185" t="s">
        <v>21</v>
      </c>
      <c r="J17185" t="s">
        <v>22</v>
      </c>
    </row>
    <row r="17186" spans="1:10">
      <c r="A17186" t="s">
        <v>19</v>
      </c>
      <c r="B17186">
        <v>28301</v>
      </c>
      <c r="C17186" t="s">
        <v>1249</v>
      </c>
      <c r="D17186">
        <v>28301</v>
      </c>
      <c r="E17186" t="str">
        <f>"28301"</f>
        <v>28301</v>
      </c>
      <c r="F17186">
        <v>10907964</v>
      </c>
      <c r="G17186">
        <v>2018</v>
      </c>
      <c r="I17186" t="s">
        <v>21</v>
      </c>
      <c r="J17186" t="s">
        <v>22</v>
      </c>
    </row>
    <row r="17187" spans="1:10">
      <c r="A17187" t="s">
        <v>19</v>
      </c>
      <c r="B17187">
        <v>28303</v>
      </c>
      <c r="C17187" t="s">
        <v>1249</v>
      </c>
      <c r="D17187">
        <v>28303</v>
      </c>
      <c r="E17187" t="str">
        <f>"28303"</f>
        <v>28303</v>
      </c>
      <c r="F17187">
        <v>348696</v>
      </c>
      <c r="G17187">
        <v>2018</v>
      </c>
      <c r="I17187" t="s">
        <v>21</v>
      </c>
      <c r="J17187" t="s">
        <v>22</v>
      </c>
    </row>
    <row r="17188" spans="1:10">
      <c r="A17188" t="s">
        <v>19</v>
      </c>
      <c r="B17188">
        <v>28304</v>
      </c>
      <c r="C17188" t="s">
        <v>1249</v>
      </c>
      <c r="D17188">
        <v>28304</v>
      </c>
      <c r="E17188" t="str">
        <f>"28304"</f>
        <v>28304</v>
      </c>
      <c r="F17188" t="s">
        <v>23</v>
      </c>
      <c r="G17188">
        <v>2018</v>
      </c>
      <c r="I17188" t="s">
        <v>21</v>
      </c>
      <c r="J17188" t="s">
        <v>22</v>
      </c>
    </row>
    <row r="17189" spans="1:10">
      <c r="A17189" t="s">
        <v>19</v>
      </c>
      <c r="B17189">
        <v>28305</v>
      </c>
      <c r="C17189" t="s">
        <v>1249</v>
      </c>
      <c r="D17189">
        <v>28305</v>
      </c>
      <c r="E17189" t="str">
        <f>"28305"</f>
        <v>28305</v>
      </c>
      <c r="F17189" t="s">
        <v>23</v>
      </c>
      <c r="G17189">
        <v>2018</v>
      </c>
      <c r="I17189" t="s">
        <v>21</v>
      </c>
      <c r="J17189" t="s">
        <v>22</v>
      </c>
    </row>
    <row r="17190" spans="1:10">
      <c r="A17190" t="s">
        <v>19</v>
      </c>
      <c r="B17190">
        <v>28306</v>
      </c>
      <c r="C17190" t="s">
        <v>1249</v>
      </c>
      <c r="D17190">
        <v>28306</v>
      </c>
      <c r="E17190" t="str">
        <f>"28306"</f>
        <v>28306</v>
      </c>
      <c r="F17190" t="s">
        <v>23</v>
      </c>
      <c r="G17190">
        <v>2018</v>
      </c>
      <c r="I17190" t="s">
        <v>21</v>
      </c>
      <c r="J17190" t="s">
        <v>22</v>
      </c>
    </row>
    <row r="17191" spans="1:10">
      <c r="A17191" t="s">
        <v>19</v>
      </c>
      <c r="B17191">
        <v>28307</v>
      </c>
      <c r="C17191" t="s">
        <v>1249</v>
      </c>
      <c r="D17191">
        <v>28307</v>
      </c>
      <c r="E17191" t="str">
        <f>"28307"</f>
        <v>28307</v>
      </c>
      <c r="F17191" t="s">
        <v>23</v>
      </c>
      <c r="G17191">
        <v>2018</v>
      </c>
      <c r="I17191" t="s">
        <v>21</v>
      </c>
      <c r="J17191" t="s">
        <v>22</v>
      </c>
    </row>
    <row r="17192" spans="1:10">
      <c r="A17192" t="s">
        <v>19</v>
      </c>
      <c r="B17192">
        <v>28308</v>
      </c>
      <c r="C17192" t="s">
        <v>1249</v>
      </c>
      <c r="D17192">
        <v>28308</v>
      </c>
      <c r="E17192" t="str">
        <f>"28308"</f>
        <v>28308</v>
      </c>
      <c r="F17192" t="s">
        <v>23</v>
      </c>
      <c r="G17192">
        <v>2018</v>
      </c>
      <c r="I17192" t="s">
        <v>21</v>
      </c>
      <c r="J17192" t="s">
        <v>22</v>
      </c>
    </row>
    <row r="17193" spans="1:10">
      <c r="A17193" t="s">
        <v>19</v>
      </c>
      <c r="B17193">
        <v>28310</v>
      </c>
      <c r="C17193" t="s">
        <v>1249</v>
      </c>
      <c r="D17193">
        <v>28310</v>
      </c>
      <c r="E17193" t="str">
        <f>"28310"</f>
        <v>28310</v>
      </c>
      <c r="F17193" t="s">
        <v>23</v>
      </c>
      <c r="G17193">
        <v>2018</v>
      </c>
      <c r="I17193" t="s">
        <v>21</v>
      </c>
      <c r="J17193" t="s">
        <v>22</v>
      </c>
    </row>
    <row r="17194" spans="1:10">
      <c r="A17194" t="s">
        <v>19</v>
      </c>
      <c r="B17194">
        <v>28311</v>
      </c>
      <c r="C17194" t="s">
        <v>1249</v>
      </c>
      <c r="D17194">
        <v>28311</v>
      </c>
      <c r="E17194" t="str">
        <f>"28311"</f>
        <v>28311</v>
      </c>
      <c r="F17194" t="s">
        <v>23</v>
      </c>
      <c r="G17194">
        <v>2018</v>
      </c>
      <c r="I17194" t="s">
        <v>21</v>
      </c>
      <c r="J17194" t="s">
        <v>22</v>
      </c>
    </row>
    <row r="17195" spans="1:10">
      <c r="A17195" t="s">
        <v>19</v>
      </c>
      <c r="B17195">
        <v>28312</v>
      </c>
      <c r="C17195" t="s">
        <v>1249</v>
      </c>
      <c r="D17195">
        <v>28312</v>
      </c>
      <c r="E17195" t="str">
        <f>"28312"</f>
        <v>28312</v>
      </c>
      <c r="F17195" t="s">
        <v>23</v>
      </c>
      <c r="G17195">
        <v>2018</v>
      </c>
      <c r="I17195" t="s">
        <v>21</v>
      </c>
      <c r="J17195" t="s">
        <v>22</v>
      </c>
    </row>
    <row r="17196" spans="1:10">
      <c r="A17196" t="s">
        <v>19</v>
      </c>
      <c r="B17196">
        <v>28314</v>
      </c>
      <c r="C17196" t="s">
        <v>1249</v>
      </c>
      <c r="D17196">
        <v>28314</v>
      </c>
      <c r="E17196" t="str">
        <f>"28314"</f>
        <v>28314</v>
      </c>
      <c r="F17196" t="s">
        <v>23</v>
      </c>
      <c r="G17196">
        <v>2018</v>
      </c>
      <c r="I17196" t="s">
        <v>21</v>
      </c>
      <c r="J17196" t="s">
        <v>22</v>
      </c>
    </row>
    <row r="17197" spans="1:10">
      <c r="A17197" t="s">
        <v>19</v>
      </c>
      <c r="B17197">
        <v>28315</v>
      </c>
      <c r="C17197" t="s">
        <v>1249</v>
      </c>
      <c r="D17197">
        <v>28315</v>
      </c>
      <c r="E17197" t="str">
        <f>"28315"</f>
        <v>28315</v>
      </c>
      <c r="F17197" t="s">
        <v>23</v>
      </c>
      <c r="G17197">
        <v>2018</v>
      </c>
      <c r="I17197" t="s">
        <v>21</v>
      </c>
      <c r="J17197" t="s">
        <v>22</v>
      </c>
    </row>
    <row r="17198" spans="1:10">
      <c r="A17198" t="s">
        <v>19</v>
      </c>
      <c r="B17198">
        <v>28318</v>
      </c>
      <c r="C17198" t="s">
        <v>1249</v>
      </c>
      <c r="D17198">
        <v>28318</v>
      </c>
      <c r="E17198" t="str">
        <f>"28318"</f>
        <v>28318</v>
      </c>
      <c r="F17198" t="s">
        <v>23</v>
      </c>
      <c r="G17198">
        <v>2018</v>
      </c>
      <c r="I17198" t="s">
        <v>21</v>
      </c>
      <c r="J17198" t="s">
        <v>22</v>
      </c>
    </row>
    <row r="17199" spans="1:10">
      <c r="A17199" t="s">
        <v>19</v>
      </c>
      <c r="B17199">
        <v>28320</v>
      </c>
      <c r="C17199" t="s">
        <v>1249</v>
      </c>
      <c r="D17199">
        <v>28320</v>
      </c>
      <c r="E17199" t="str">
        <f>"28320"</f>
        <v>28320</v>
      </c>
      <c r="F17199">
        <v>957467</v>
      </c>
      <c r="G17199">
        <v>2018</v>
      </c>
      <c r="I17199" t="s">
        <v>21</v>
      </c>
      <c r="J17199" t="s">
        <v>22</v>
      </c>
    </row>
    <row r="17200" spans="1:10">
      <c r="A17200" t="s">
        <v>19</v>
      </c>
      <c r="B17200">
        <v>28323</v>
      </c>
      <c r="C17200" t="s">
        <v>1249</v>
      </c>
      <c r="D17200">
        <v>28323</v>
      </c>
      <c r="E17200" t="str">
        <f>"28323"</f>
        <v>28323</v>
      </c>
      <c r="F17200" t="s">
        <v>23</v>
      </c>
      <c r="G17200">
        <v>2018</v>
      </c>
      <c r="I17200" t="s">
        <v>21</v>
      </c>
      <c r="J17200" t="s">
        <v>22</v>
      </c>
    </row>
    <row r="17201" spans="1:10">
      <c r="A17201" t="s">
        <v>19</v>
      </c>
      <c r="B17201">
        <v>28325</v>
      </c>
      <c r="C17201" t="s">
        <v>1249</v>
      </c>
      <c r="D17201">
        <v>28325</v>
      </c>
      <c r="E17201" t="str">
        <f>"28325"</f>
        <v>28325</v>
      </c>
      <c r="F17201" t="s">
        <v>23</v>
      </c>
      <c r="G17201">
        <v>2018</v>
      </c>
      <c r="I17201" t="s">
        <v>21</v>
      </c>
      <c r="J17201" t="s">
        <v>22</v>
      </c>
    </row>
    <row r="17202" spans="1:10">
      <c r="A17202" t="s">
        <v>19</v>
      </c>
      <c r="B17202">
        <v>28326</v>
      </c>
      <c r="C17202" t="s">
        <v>1249</v>
      </c>
      <c r="D17202">
        <v>28326</v>
      </c>
      <c r="E17202" t="str">
        <f>"28326"</f>
        <v>28326</v>
      </c>
      <c r="F17202" t="s">
        <v>23</v>
      </c>
      <c r="G17202">
        <v>2018</v>
      </c>
      <c r="I17202" t="s">
        <v>21</v>
      </c>
      <c r="J17202" t="s">
        <v>22</v>
      </c>
    </row>
    <row r="17203" spans="1:10">
      <c r="A17203" t="s">
        <v>19</v>
      </c>
      <c r="B17203">
        <v>28327</v>
      </c>
      <c r="C17203" t="s">
        <v>1249</v>
      </c>
      <c r="D17203">
        <v>28327</v>
      </c>
      <c r="E17203" t="str">
        <f>"28327"</f>
        <v>28327</v>
      </c>
      <c r="F17203" t="s">
        <v>23</v>
      </c>
      <c r="G17203">
        <v>2018</v>
      </c>
      <c r="I17203" t="s">
        <v>21</v>
      </c>
      <c r="J17203" t="s">
        <v>22</v>
      </c>
    </row>
    <row r="17204" spans="1:10">
      <c r="A17204" t="s">
        <v>19</v>
      </c>
      <c r="B17204">
        <v>28328</v>
      </c>
      <c r="C17204" t="s">
        <v>1249</v>
      </c>
      <c r="D17204">
        <v>28328</v>
      </c>
      <c r="E17204" t="str">
        <f>"28328"</f>
        <v>28328</v>
      </c>
      <c r="F17204">
        <v>572292</v>
      </c>
      <c r="G17204">
        <v>2018</v>
      </c>
      <c r="I17204" t="s">
        <v>21</v>
      </c>
      <c r="J17204" t="s">
        <v>22</v>
      </c>
    </row>
    <row r="17205" spans="1:10">
      <c r="A17205" t="s">
        <v>19</v>
      </c>
      <c r="B17205">
        <v>28330</v>
      </c>
      <c r="C17205" t="s">
        <v>1249</v>
      </c>
      <c r="D17205">
        <v>28330</v>
      </c>
      <c r="E17205" t="str">
        <f>"28330"</f>
        <v>28330</v>
      </c>
      <c r="F17205" t="s">
        <v>23</v>
      </c>
      <c r="G17205">
        <v>2018</v>
      </c>
      <c r="I17205" t="s">
        <v>21</v>
      </c>
      <c r="J17205" t="s">
        <v>22</v>
      </c>
    </row>
    <row r="17206" spans="1:10">
      <c r="A17206" t="s">
        <v>19</v>
      </c>
      <c r="B17206">
        <v>28332</v>
      </c>
      <c r="C17206" t="s">
        <v>1249</v>
      </c>
      <c r="D17206">
        <v>28332</v>
      </c>
      <c r="E17206" t="str">
        <f>"28332"</f>
        <v>28332</v>
      </c>
      <c r="F17206" t="s">
        <v>23</v>
      </c>
      <c r="G17206">
        <v>2018</v>
      </c>
      <c r="I17206" t="s">
        <v>21</v>
      </c>
      <c r="J17206" t="s">
        <v>22</v>
      </c>
    </row>
    <row r="17207" spans="1:10">
      <c r="A17207" t="s">
        <v>19</v>
      </c>
      <c r="B17207">
        <v>28333</v>
      </c>
      <c r="C17207" t="s">
        <v>1249</v>
      </c>
      <c r="D17207">
        <v>28333</v>
      </c>
      <c r="E17207" t="str">
        <f>"28333"</f>
        <v>28333</v>
      </c>
      <c r="F17207" t="s">
        <v>23</v>
      </c>
      <c r="G17207">
        <v>2018</v>
      </c>
      <c r="I17207" t="s">
        <v>21</v>
      </c>
      <c r="J17207" t="s">
        <v>22</v>
      </c>
    </row>
    <row r="17208" spans="1:10">
      <c r="A17208" t="s">
        <v>19</v>
      </c>
      <c r="B17208">
        <v>28334</v>
      </c>
      <c r="C17208" t="s">
        <v>1249</v>
      </c>
      <c r="D17208">
        <v>28334</v>
      </c>
      <c r="E17208" t="str">
        <f>"28334"</f>
        <v>28334</v>
      </c>
      <c r="F17208">
        <v>814898</v>
      </c>
      <c r="G17208">
        <v>2018</v>
      </c>
      <c r="I17208" t="s">
        <v>21</v>
      </c>
      <c r="J17208" t="s">
        <v>22</v>
      </c>
    </row>
    <row r="17209" spans="1:10">
      <c r="A17209" t="s">
        <v>19</v>
      </c>
      <c r="B17209">
        <v>28337</v>
      </c>
      <c r="C17209" t="s">
        <v>1249</v>
      </c>
      <c r="D17209">
        <v>28337</v>
      </c>
      <c r="E17209" t="str">
        <f>"28337"</f>
        <v>28337</v>
      </c>
      <c r="F17209">
        <v>14805</v>
      </c>
      <c r="G17209">
        <v>2018</v>
      </c>
      <c r="I17209" t="s">
        <v>21</v>
      </c>
      <c r="J17209" t="s">
        <v>22</v>
      </c>
    </row>
    <row r="17210" spans="1:10">
      <c r="A17210" t="s">
        <v>19</v>
      </c>
      <c r="B17210">
        <v>28338</v>
      </c>
      <c r="C17210" t="s">
        <v>1249</v>
      </c>
      <c r="D17210">
        <v>28338</v>
      </c>
      <c r="E17210" t="str">
        <f>"28338"</f>
        <v>28338</v>
      </c>
      <c r="F17210" t="s">
        <v>23</v>
      </c>
      <c r="G17210">
        <v>2018</v>
      </c>
      <c r="I17210" t="s">
        <v>21</v>
      </c>
      <c r="J17210" t="s">
        <v>22</v>
      </c>
    </row>
    <row r="17211" spans="1:10">
      <c r="A17211" t="s">
        <v>19</v>
      </c>
      <c r="B17211">
        <v>28339</v>
      </c>
      <c r="C17211" t="s">
        <v>1249</v>
      </c>
      <c r="D17211">
        <v>28339</v>
      </c>
      <c r="E17211" t="str">
        <f>"28339"</f>
        <v>28339</v>
      </c>
      <c r="F17211" t="s">
        <v>23</v>
      </c>
      <c r="G17211">
        <v>2018</v>
      </c>
      <c r="I17211" t="s">
        <v>21</v>
      </c>
      <c r="J17211" t="s">
        <v>22</v>
      </c>
    </row>
    <row r="17212" spans="1:10">
      <c r="A17212" t="s">
        <v>19</v>
      </c>
      <c r="B17212">
        <v>28340</v>
      </c>
      <c r="C17212" t="s">
        <v>1249</v>
      </c>
      <c r="D17212">
        <v>28340</v>
      </c>
      <c r="E17212" t="str">
        <f>"28340"</f>
        <v>28340</v>
      </c>
      <c r="F17212">
        <v>355929</v>
      </c>
      <c r="G17212">
        <v>2018</v>
      </c>
      <c r="I17212" t="s">
        <v>21</v>
      </c>
      <c r="J17212" t="s">
        <v>22</v>
      </c>
    </row>
    <row r="17213" spans="1:10">
      <c r="A17213" t="s">
        <v>19</v>
      </c>
      <c r="B17213">
        <v>28341</v>
      </c>
      <c r="C17213" t="s">
        <v>1249</v>
      </c>
      <c r="D17213">
        <v>28341</v>
      </c>
      <c r="E17213" t="str">
        <f>"28341"</f>
        <v>28341</v>
      </c>
      <c r="F17213" t="s">
        <v>23</v>
      </c>
      <c r="G17213">
        <v>2018</v>
      </c>
      <c r="I17213" t="s">
        <v>21</v>
      </c>
      <c r="J17213" t="s">
        <v>22</v>
      </c>
    </row>
    <row r="17214" spans="1:10">
      <c r="A17214" t="s">
        <v>19</v>
      </c>
      <c r="B17214">
        <v>28342</v>
      </c>
      <c r="C17214" t="s">
        <v>1249</v>
      </c>
      <c r="D17214">
        <v>28342</v>
      </c>
      <c r="E17214" t="str">
        <f>"28342"</f>
        <v>28342</v>
      </c>
      <c r="F17214" t="s">
        <v>23</v>
      </c>
      <c r="G17214">
        <v>2018</v>
      </c>
      <c r="I17214" t="s">
        <v>21</v>
      </c>
      <c r="J17214" t="s">
        <v>22</v>
      </c>
    </row>
    <row r="17215" spans="1:10">
      <c r="A17215" t="s">
        <v>19</v>
      </c>
      <c r="B17215">
        <v>28343</v>
      </c>
      <c r="C17215" t="s">
        <v>1249</v>
      </c>
      <c r="D17215">
        <v>28343</v>
      </c>
      <c r="E17215" t="str">
        <f>"28343"</f>
        <v>28343</v>
      </c>
      <c r="F17215" t="s">
        <v>23</v>
      </c>
      <c r="G17215">
        <v>2018</v>
      </c>
      <c r="I17215" t="s">
        <v>21</v>
      </c>
      <c r="J17215" t="s">
        <v>22</v>
      </c>
    </row>
    <row r="17216" spans="1:10">
      <c r="A17216" t="s">
        <v>19</v>
      </c>
      <c r="B17216">
        <v>28344</v>
      </c>
      <c r="C17216" t="s">
        <v>1249</v>
      </c>
      <c r="D17216">
        <v>28344</v>
      </c>
      <c r="E17216" t="str">
        <f>"28344"</f>
        <v>28344</v>
      </c>
      <c r="F17216" t="s">
        <v>23</v>
      </c>
      <c r="G17216">
        <v>2018</v>
      </c>
      <c r="I17216" t="s">
        <v>21</v>
      </c>
      <c r="J17216" t="s">
        <v>22</v>
      </c>
    </row>
    <row r="17217" spans="1:10">
      <c r="A17217" t="s">
        <v>19</v>
      </c>
      <c r="B17217">
        <v>28345</v>
      </c>
      <c r="C17217" t="s">
        <v>1249</v>
      </c>
      <c r="D17217">
        <v>28345</v>
      </c>
      <c r="E17217" t="str">
        <f>"28345"</f>
        <v>28345</v>
      </c>
      <c r="F17217">
        <v>1372685</v>
      </c>
      <c r="G17217">
        <v>2018</v>
      </c>
      <c r="I17217" t="s">
        <v>21</v>
      </c>
      <c r="J17217" t="s">
        <v>22</v>
      </c>
    </row>
    <row r="17218" spans="1:10">
      <c r="A17218" t="s">
        <v>19</v>
      </c>
      <c r="B17218">
        <v>28347</v>
      </c>
      <c r="C17218" t="s">
        <v>1249</v>
      </c>
      <c r="D17218">
        <v>28347</v>
      </c>
      <c r="E17218" t="str">
        <f>"28347"</f>
        <v>28347</v>
      </c>
      <c r="F17218" t="s">
        <v>23</v>
      </c>
      <c r="G17218">
        <v>2018</v>
      </c>
      <c r="I17218" t="s">
        <v>21</v>
      </c>
      <c r="J17218" t="s">
        <v>22</v>
      </c>
    </row>
    <row r="17219" spans="1:10">
      <c r="A17219" t="s">
        <v>19</v>
      </c>
      <c r="B17219">
        <v>28348</v>
      </c>
      <c r="C17219" t="s">
        <v>1249</v>
      </c>
      <c r="D17219">
        <v>28348</v>
      </c>
      <c r="E17219" t="str">
        <f>"28348"</f>
        <v>28348</v>
      </c>
      <c r="F17219" t="s">
        <v>23</v>
      </c>
      <c r="G17219">
        <v>2018</v>
      </c>
      <c r="I17219" t="s">
        <v>21</v>
      </c>
      <c r="J17219" t="s">
        <v>22</v>
      </c>
    </row>
    <row r="17220" spans="1:10">
      <c r="A17220" t="s">
        <v>19</v>
      </c>
      <c r="B17220">
        <v>28349</v>
      </c>
      <c r="C17220" t="s">
        <v>1249</v>
      </c>
      <c r="D17220">
        <v>28349</v>
      </c>
      <c r="E17220" t="str">
        <f>"28349"</f>
        <v>28349</v>
      </c>
      <c r="F17220" t="s">
        <v>23</v>
      </c>
      <c r="G17220">
        <v>2018</v>
      </c>
      <c r="I17220" t="s">
        <v>21</v>
      </c>
      <c r="J17220" t="s">
        <v>22</v>
      </c>
    </row>
    <row r="17221" spans="1:10">
      <c r="A17221" t="s">
        <v>19</v>
      </c>
      <c r="B17221">
        <v>28350</v>
      </c>
      <c r="C17221" t="s">
        <v>1249</v>
      </c>
      <c r="D17221">
        <v>28350</v>
      </c>
      <c r="E17221" t="str">
        <f>"28350"</f>
        <v>28350</v>
      </c>
      <c r="F17221" t="s">
        <v>23</v>
      </c>
      <c r="G17221">
        <v>2018</v>
      </c>
      <c r="I17221" t="s">
        <v>21</v>
      </c>
      <c r="J17221" t="s">
        <v>22</v>
      </c>
    </row>
    <row r="17222" spans="1:10">
      <c r="A17222" t="s">
        <v>19</v>
      </c>
      <c r="B17222">
        <v>28351</v>
      </c>
      <c r="C17222" t="s">
        <v>1249</v>
      </c>
      <c r="D17222">
        <v>28351</v>
      </c>
      <c r="E17222" t="str">
        <f>"28351"</f>
        <v>28351</v>
      </c>
      <c r="F17222" t="s">
        <v>23</v>
      </c>
      <c r="G17222">
        <v>2018</v>
      </c>
      <c r="I17222" t="s">
        <v>21</v>
      </c>
      <c r="J17222" t="s">
        <v>22</v>
      </c>
    </row>
    <row r="17223" spans="1:10">
      <c r="A17223" t="s">
        <v>19</v>
      </c>
      <c r="B17223">
        <v>28352</v>
      </c>
      <c r="C17223" t="s">
        <v>1249</v>
      </c>
      <c r="D17223">
        <v>28352</v>
      </c>
      <c r="E17223" t="str">
        <f>"28352"</f>
        <v>28352</v>
      </c>
      <c r="F17223">
        <v>48601</v>
      </c>
      <c r="G17223">
        <v>2018</v>
      </c>
      <c r="I17223" t="s">
        <v>21</v>
      </c>
      <c r="J17223" t="s">
        <v>22</v>
      </c>
    </row>
    <row r="17224" spans="1:10">
      <c r="A17224" t="s">
        <v>19</v>
      </c>
      <c r="B17224">
        <v>28356</v>
      </c>
      <c r="C17224" t="s">
        <v>1249</v>
      </c>
      <c r="D17224">
        <v>28356</v>
      </c>
      <c r="E17224" t="str">
        <f>"28356"</f>
        <v>28356</v>
      </c>
      <c r="F17224" t="s">
        <v>23</v>
      </c>
      <c r="G17224">
        <v>2018</v>
      </c>
      <c r="I17224" t="s">
        <v>21</v>
      </c>
      <c r="J17224" t="s">
        <v>22</v>
      </c>
    </row>
    <row r="17225" spans="1:10">
      <c r="A17225" t="s">
        <v>19</v>
      </c>
      <c r="B17225">
        <v>28357</v>
      </c>
      <c r="C17225" t="s">
        <v>1249</v>
      </c>
      <c r="D17225">
        <v>28357</v>
      </c>
      <c r="E17225" t="str">
        <f>"28357"</f>
        <v>28357</v>
      </c>
      <c r="F17225" t="s">
        <v>23</v>
      </c>
      <c r="G17225">
        <v>2018</v>
      </c>
      <c r="I17225" t="s">
        <v>21</v>
      </c>
      <c r="J17225" t="s">
        <v>22</v>
      </c>
    </row>
    <row r="17226" spans="1:10">
      <c r="A17226" t="s">
        <v>19</v>
      </c>
      <c r="B17226">
        <v>28358</v>
      </c>
      <c r="C17226" t="s">
        <v>1249</v>
      </c>
      <c r="D17226">
        <v>28358</v>
      </c>
      <c r="E17226" t="str">
        <f>"28358"</f>
        <v>28358</v>
      </c>
      <c r="F17226">
        <v>5139518</v>
      </c>
      <c r="G17226">
        <v>2018</v>
      </c>
      <c r="I17226" t="s">
        <v>21</v>
      </c>
      <c r="J17226" t="s">
        <v>22</v>
      </c>
    </row>
    <row r="17227" spans="1:10">
      <c r="A17227" t="s">
        <v>19</v>
      </c>
      <c r="B17227">
        <v>28360</v>
      </c>
      <c r="C17227" t="s">
        <v>1249</v>
      </c>
      <c r="D17227">
        <v>28360</v>
      </c>
      <c r="E17227" t="str">
        <f>"28360"</f>
        <v>28360</v>
      </c>
      <c r="F17227">
        <v>1542144</v>
      </c>
      <c r="G17227">
        <v>2018</v>
      </c>
      <c r="I17227" t="s">
        <v>21</v>
      </c>
      <c r="J17227" t="s">
        <v>22</v>
      </c>
    </row>
    <row r="17228" spans="1:10">
      <c r="A17228" t="s">
        <v>19</v>
      </c>
      <c r="B17228">
        <v>28363</v>
      </c>
      <c r="C17228" t="s">
        <v>1249</v>
      </c>
      <c r="D17228">
        <v>28363</v>
      </c>
      <c r="E17228" t="str">
        <f>"28363"</f>
        <v>28363</v>
      </c>
      <c r="F17228" t="s">
        <v>23</v>
      </c>
      <c r="G17228">
        <v>2018</v>
      </c>
      <c r="I17228" t="s">
        <v>21</v>
      </c>
      <c r="J17228" t="s">
        <v>22</v>
      </c>
    </row>
    <row r="17229" spans="1:10">
      <c r="A17229" t="s">
        <v>19</v>
      </c>
      <c r="B17229">
        <v>28364</v>
      </c>
      <c r="C17229" t="s">
        <v>1249</v>
      </c>
      <c r="D17229">
        <v>28364</v>
      </c>
      <c r="E17229" t="str">
        <f>"28364"</f>
        <v>28364</v>
      </c>
      <c r="F17229" t="s">
        <v>23</v>
      </c>
      <c r="G17229">
        <v>2018</v>
      </c>
      <c r="I17229" t="s">
        <v>21</v>
      </c>
      <c r="J17229" t="s">
        <v>22</v>
      </c>
    </row>
    <row r="17230" spans="1:10">
      <c r="A17230" t="s">
        <v>19</v>
      </c>
      <c r="B17230">
        <v>28365</v>
      </c>
      <c r="C17230" t="s">
        <v>1249</v>
      </c>
      <c r="D17230">
        <v>28365</v>
      </c>
      <c r="E17230" t="str">
        <f>"28365"</f>
        <v>28365</v>
      </c>
      <c r="F17230">
        <v>150664</v>
      </c>
      <c r="G17230">
        <v>2018</v>
      </c>
      <c r="I17230" t="s">
        <v>21</v>
      </c>
      <c r="J17230" t="s">
        <v>22</v>
      </c>
    </row>
    <row r="17231" spans="1:10">
      <c r="A17231" t="s">
        <v>19</v>
      </c>
      <c r="B17231">
        <v>28366</v>
      </c>
      <c r="C17231" t="s">
        <v>1249</v>
      </c>
      <c r="D17231">
        <v>28366</v>
      </c>
      <c r="E17231" t="str">
        <f>"28366"</f>
        <v>28366</v>
      </c>
      <c r="F17231" t="s">
        <v>23</v>
      </c>
      <c r="G17231">
        <v>2018</v>
      </c>
      <c r="I17231" t="s">
        <v>21</v>
      </c>
      <c r="J17231" t="s">
        <v>22</v>
      </c>
    </row>
    <row r="17232" spans="1:10">
      <c r="A17232" t="s">
        <v>19</v>
      </c>
      <c r="B17232">
        <v>28367</v>
      </c>
      <c r="C17232" t="s">
        <v>1249</v>
      </c>
      <c r="D17232">
        <v>28367</v>
      </c>
      <c r="E17232" t="str">
        <f>"28367"</f>
        <v>28367</v>
      </c>
      <c r="F17232" t="s">
        <v>23</v>
      </c>
      <c r="G17232">
        <v>2018</v>
      </c>
      <c r="I17232" t="s">
        <v>21</v>
      </c>
      <c r="J17232" t="s">
        <v>22</v>
      </c>
    </row>
    <row r="17233" spans="1:10">
      <c r="A17233" t="s">
        <v>19</v>
      </c>
      <c r="B17233">
        <v>28369</v>
      </c>
      <c r="C17233" t="s">
        <v>1249</v>
      </c>
      <c r="D17233">
        <v>28369</v>
      </c>
      <c r="E17233" t="str">
        <f>"28369"</f>
        <v>28369</v>
      </c>
      <c r="F17233" t="s">
        <v>23</v>
      </c>
      <c r="G17233">
        <v>2018</v>
      </c>
      <c r="I17233" t="s">
        <v>21</v>
      </c>
      <c r="J17233" t="s">
        <v>22</v>
      </c>
    </row>
    <row r="17234" spans="1:10">
      <c r="A17234" t="s">
        <v>19</v>
      </c>
      <c r="B17234">
        <v>28371</v>
      </c>
      <c r="C17234" t="s">
        <v>1249</v>
      </c>
      <c r="D17234">
        <v>28371</v>
      </c>
      <c r="E17234" t="str">
        <f>"28371"</f>
        <v>28371</v>
      </c>
      <c r="F17234" t="s">
        <v>23</v>
      </c>
      <c r="G17234">
        <v>2018</v>
      </c>
      <c r="I17234" t="s">
        <v>21</v>
      </c>
      <c r="J17234" t="s">
        <v>22</v>
      </c>
    </row>
    <row r="17235" spans="1:10">
      <c r="A17235" t="s">
        <v>19</v>
      </c>
      <c r="B17235">
        <v>28372</v>
      </c>
      <c r="C17235" t="s">
        <v>1249</v>
      </c>
      <c r="D17235">
        <v>28372</v>
      </c>
      <c r="E17235" t="str">
        <f>"28372"</f>
        <v>28372</v>
      </c>
      <c r="F17235">
        <v>18025561</v>
      </c>
      <c r="G17235">
        <v>2018</v>
      </c>
      <c r="I17235" t="s">
        <v>21</v>
      </c>
      <c r="J17235" t="s">
        <v>22</v>
      </c>
    </row>
    <row r="17236" spans="1:10">
      <c r="A17236" t="s">
        <v>19</v>
      </c>
      <c r="B17236">
        <v>28373</v>
      </c>
      <c r="C17236" t="s">
        <v>1249</v>
      </c>
      <c r="D17236">
        <v>28373</v>
      </c>
      <c r="E17236" t="str">
        <f>"28373"</f>
        <v>28373</v>
      </c>
      <c r="F17236" t="s">
        <v>23</v>
      </c>
      <c r="G17236">
        <v>2018</v>
      </c>
      <c r="I17236" t="s">
        <v>21</v>
      </c>
      <c r="J17236" t="s">
        <v>22</v>
      </c>
    </row>
    <row r="17237" spans="1:10">
      <c r="A17237" t="s">
        <v>19</v>
      </c>
      <c r="B17237">
        <v>28374</v>
      </c>
      <c r="C17237" t="s">
        <v>1249</v>
      </c>
      <c r="D17237">
        <v>28374</v>
      </c>
      <c r="E17237" t="str">
        <f>"28374"</f>
        <v>28374</v>
      </c>
      <c r="F17237" t="s">
        <v>23</v>
      </c>
      <c r="G17237">
        <v>2018</v>
      </c>
      <c r="I17237" t="s">
        <v>21</v>
      </c>
      <c r="J17237" t="s">
        <v>22</v>
      </c>
    </row>
    <row r="17238" spans="1:10">
      <c r="A17238" t="s">
        <v>19</v>
      </c>
      <c r="B17238">
        <v>28375</v>
      </c>
      <c r="C17238" t="s">
        <v>1249</v>
      </c>
      <c r="D17238">
        <v>28375</v>
      </c>
      <c r="E17238" t="str">
        <f>"28375"</f>
        <v>28375</v>
      </c>
      <c r="F17238" t="s">
        <v>23</v>
      </c>
      <c r="G17238">
        <v>2018</v>
      </c>
      <c r="I17238" t="s">
        <v>21</v>
      </c>
      <c r="J17238" t="s">
        <v>22</v>
      </c>
    </row>
    <row r="17239" spans="1:10">
      <c r="A17239" t="s">
        <v>19</v>
      </c>
      <c r="B17239">
        <v>28376</v>
      </c>
      <c r="C17239" t="s">
        <v>1249</v>
      </c>
      <c r="D17239">
        <v>28376</v>
      </c>
      <c r="E17239" t="str">
        <f>"28376"</f>
        <v>28376</v>
      </c>
      <c r="F17239" t="s">
        <v>23</v>
      </c>
      <c r="G17239">
        <v>2018</v>
      </c>
      <c r="I17239" t="s">
        <v>21</v>
      </c>
      <c r="J17239" t="s">
        <v>22</v>
      </c>
    </row>
    <row r="17240" spans="1:10">
      <c r="A17240" t="s">
        <v>19</v>
      </c>
      <c r="B17240">
        <v>28377</v>
      </c>
      <c r="C17240" t="s">
        <v>1249</v>
      </c>
      <c r="D17240">
        <v>28377</v>
      </c>
      <c r="E17240" t="str">
        <f>"28377"</f>
        <v>28377</v>
      </c>
      <c r="F17240" t="s">
        <v>23</v>
      </c>
      <c r="G17240">
        <v>2018</v>
      </c>
      <c r="I17240" t="s">
        <v>21</v>
      </c>
      <c r="J17240" t="s">
        <v>22</v>
      </c>
    </row>
    <row r="17241" spans="1:10">
      <c r="A17241" t="s">
        <v>19</v>
      </c>
      <c r="B17241">
        <v>28379</v>
      </c>
      <c r="C17241" t="s">
        <v>1249</v>
      </c>
      <c r="D17241">
        <v>28379</v>
      </c>
      <c r="E17241" t="str">
        <f>"28379"</f>
        <v>28379</v>
      </c>
      <c r="F17241">
        <v>1348684</v>
      </c>
      <c r="G17241">
        <v>2018</v>
      </c>
      <c r="I17241" t="s">
        <v>21</v>
      </c>
      <c r="J17241" t="s">
        <v>22</v>
      </c>
    </row>
    <row r="17242" spans="1:10">
      <c r="A17242" t="s">
        <v>19</v>
      </c>
      <c r="B17242">
        <v>28382</v>
      </c>
      <c r="C17242" t="s">
        <v>1249</v>
      </c>
      <c r="D17242">
        <v>28382</v>
      </c>
      <c r="E17242" t="str">
        <f>"28382"</f>
        <v>28382</v>
      </c>
      <c r="F17242" t="s">
        <v>23</v>
      </c>
      <c r="G17242">
        <v>2018</v>
      </c>
      <c r="I17242" t="s">
        <v>21</v>
      </c>
      <c r="J17242" t="s">
        <v>22</v>
      </c>
    </row>
    <row r="17243" spans="1:10">
      <c r="A17243" t="s">
        <v>19</v>
      </c>
      <c r="B17243">
        <v>28383</v>
      </c>
      <c r="C17243" t="s">
        <v>1249</v>
      </c>
      <c r="D17243">
        <v>28383</v>
      </c>
      <c r="E17243" t="str">
        <f>"28383"</f>
        <v>28383</v>
      </c>
      <c r="F17243" t="s">
        <v>23</v>
      </c>
      <c r="G17243">
        <v>2018</v>
      </c>
      <c r="I17243" t="s">
        <v>21</v>
      </c>
      <c r="J17243" t="s">
        <v>22</v>
      </c>
    </row>
    <row r="17244" spans="1:10">
      <c r="A17244" t="s">
        <v>19</v>
      </c>
      <c r="B17244">
        <v>28384</v>
      </c>
      <c r="C17244" t="s">
        <v>1249</v>
      </c>
      <c r="D17244">
        <v>28384</v>
      </c>
      <c r="E17244" t="str">
        <f>"28384"</f>
        <v>28384</v>
      </c>
      <c r="F17244" t="s">
        <v>23</v>
      </c>
      <c r="G17244">
        <v>2018</v>
      </c>
      <c r="I17244" t="s">
        <v>21</v>
      </c>
      <c r="J17244" t="s">
        <v>22</v>
      </c>
    </row>
    <row r="17245" spans="1:10">
      <c r="A17245" t="s">
        <v>19</v>
      </c>
      <c r="B17245">
        <v>28385</v>
      </c>
      <c r="C17245" t="s">
        <v>1249</v>
      </c>
      <c r="D17245">
        <v>28385</v>
      </c>
      <c r="E17245" t="str">
        <f>"28385"</f>
        <v>28385</v>
      </c>
      <c r="F17245" t="s">
        <v>23</v>
      </c>
      <c r="G17245">
        <v>2018</v>
      </c>
      <c r="I17245" t="s">
        <v>21</v>
      </c>
      <c r="J17245" t="s">
        <v>22</v>
      </c>
    </row>
    <row r="17246" spans="1:10">
      <c r="A17246" t="s">
        <v>19</v>
      </c>
      <c r="B17246">
        <v>28386</v>
      </c>
      <c r="C17246" t="s">
        <v>1249</v>
      </c>
      <c r="D17246">
        <v>28386</v>
      </c>
      <c r="E17246" t="str">
        <f>"28386"</f>
        <v>28386</v>
      </c>
      <c r="F17246" t="s">
        <v>23</v>
      </c>
      <c r="G17246">
        <v>2018</v>
      </c>
      <c r="I17246" t="s">
        <v>21</v>
      </c>
      <c r="J17246" t="s">
        <v>22</v>
      </c>
    </row>
    <row r="17247" spans="1:10">
      <c r="A17247" t="s">
        <v>19</v>
      </c>
      <c r="B17247">
        <v>28387</v>
      </c>
      <c r="C17247" t="s">
        <v>1249</v>
      </c>
      <c r="D17247">
        <v>28387</v>
      </c>
      <c r="E17247" t="str">
        <f>"28387"</f>
        <v>28387</v>
      </c>
      <c r="F17247">
        <v>34150</v>
      </c>
      <c r="G17247">
        <v>2018</v>
      </c>
      <c r="I17247" t="s">
        <v>21</v>
      </c>
      <c r="J17247" t="s">
        <v>22</v>
      </c>
    </row>
    <row r="17248" spans="1:10">
      <c r="A17248" t="s">
        <v>19</v>
      </c>
      <c r="B17248">
        <v>28390</v>
      </c>
      <c r="C17248" t="s">
        <v>1249</v>
      </c>
      <c r="D17248">
        <v>28390</v>
      </c>
      <c r="E17248" t="str">
        <f>"28390"</f>
        <v>28390</v>
      </c>
      <c r="F17248" t="s">
        <v>23</v>
      </c>
      <c r="G17248">
        <v>2018</v>
      </c>
      <c r="I17248" t="s">
        <v>21</v>
      </c>
      <c r="J17248" t="s">
        <v>22</v>
      </c>
    </row>
    <row r="17249" spans="1:10">
      <c r="A17249" t="s">
        <v>19</v>
      </c>
      <c r="B17249">
        <v>28391</v>
      </c>
      <c r="C17249" t="s">
        <v>1249</v>
      </c>
      <c r="D17249">
        <v>28391</v>
      </c>
      <c r="E17249" t="str">
        <f>"28391"</f>
        <v>28391</v>
      </c>
      <c r="F17249" t="s">
        <v>23</v>
      </c>
      <c r="G17249">
        <v>2018</v>
      </c>
      <c r="I17249" t="s">
        <v>21</v>
      </c>
      <c r="J17249" t="s">
        <v>22</v>
      </c>
    </row>
    <row r="17250" spans="1:10">
      <c r="A17250" t="s">
        <v>19</v>
      </c>
      <c r="B17250">
        <v>28392</v>
      </c>
      <c r="C17250" t="s">
        <v>1249</v>
      </c>
      <c r="D17250">
        <v>28392</v>
      </c>
      <c r="E17250" t="str">
        <f>"28392"</f>
        <v>28392</v>
      </c>
      <c r="F17250" t="s">
        <v>23</v>
      </c>
      <c r="G17250">
        <v>2018</v>
      </c>
      <c r="I17250" t="s">
        <v>21</v>
      </c>
      <c r="J17250" t="s">
        <v>22</v>
      </c>
    </row>
    <row r="17251" spans="1:10">
      <c r="A17251" t="s">
        <v>19</v>
      </c>
      <c r="B17251">
        <v>28393</v>
      </c>
      <c r="C17251" t="s">
        <v>1249</v>
      </c>
      <c r="D17251">
        <v>28393</v>
      </c>
      <c r="E17251" t="str">
        <f>"28393"</f>
        <v>28393</v>
      </c>
      <c r="F17251" t="s">
        <v>23</v>
      </c>
      <c r="G17251">
        <v>2018</v>
      </c>
      <c r="I17251" t="s">
        <v>21</v>
      </c>
      <c r="J17251" t="s">
        <v>22</v>
      </c>
    </row>
    <row r="17252" spans="1:10">
      <c r="A17252" t="s">
        <v>19</v>
      </c>
      <c r="B17252">
        <v>28394</v>
      </c>
      <c r="C17252" t="s">
        <v>1249</v>
      </c>
      <c r="D17252">
        <v>28394</v>
      </c>
      <c r="E17252" t="str">
        <f>"28394"</f>
        <v>28394</v>
      </c>
      <c r="F17252" t="s">
        <v>23</v>
      </c>
      <c r="G17252">
        <v>2018</v>
      </c>
      <c r="I17252" t="s">
        <v>21</v>
      </c>
      <c r="J17252" t="s">
        <v>22</v>
      </c>
    </row>
    <row r="17253" spans="1:10">
      <c r="A17253" t="s">
        <v>19</v>
      </c>
      <c r="B17253">
        <v>28395</v>
      </c>
      <c r="C17253" t="s">
        <v>1249</v>
      </c>
      <c r="D17253">
        <v>28395</v>
      </c>
      <c r="E17253" t="str">
        <f>"28395"</f>
        <v>28395</v>
      </c>
      <c r="F17253" t="s">
        <v>23</v>
      </c>
      <c r="G17253">
        <v>2018</v>
      </c>
      <c r="I17253" t="s">
        <v>21</v>
      </c>
      <c r="J17253" t="s">
        <v>22</v>
      </c>
    </row>
    <row r="17254" spans="1:10">
      <c r="A17254" t="s">
        <v>19</v>
      </c>
      <c r="B17254">
        <v>28396</v>
      </c>
      <c r="C17254" t="s">
        <v>1249</v>
      </c>
      <c r="D17254">
        <v>28396</v>
      </c>
      <c r="E17254" t="str">
        <f>"28396"</f>
        <v>28396</v>
      </c>
      <c r="F17254" t="s">
        <v>23</v>
      </c>
      <c r="G17254">
        <v>2018</v>
      </c>
      <c r="I17254" t="s">
        <v>21</v>
      </c>
      <c r="J17254" t="s">
        <v>22</v>
      </c>
    </row>
    <row r="17255" spans="1:10">
      <c r="A17255" t="s">
        <v>19</v>
      </c>
      <c r="B17255">
        <v>28398</v>
      </c>
      <c r="C17255" t="s">
        <v>1249</v>
      </c>
      <c r="D17255">
        <v>28398</v>
      </c>
      <c r="E17255" t="str">
        <f>"28398"</f>
        <v>28398</v>
      </c>
      <c r="F17255" t="s">
        <v>23</v>
      </c>
      <c r="G17255">
        <v>2018</v>
      </c>
      <c r="I17255" t="s">
        <v>21</v>
      </c>
      <c r="J17255" t="s">
        <v>22</v>
      </c>
    </row>
    <row r="17256" spans="1:10">
      <c r="A17256" t="s">
        <v>19</v>
      </c>
      <c r="B17256">
        <v>28399</v>
      </c>
      <c r="C17256" t="s">
        <v>1249</v>
      </c>
      <c r="D17256">
        <v>28399</v>
      </c>
      <c r="E17256" t="str">
        <f>"28399"</f>
        <v>28399</v>
      </c>
      <c r="F17256" t="s">
        <v>23</v>
      </c>
      <c r="G17256">
        <v>2018</v>
      </c>
      <c r="I17256" t="s">
        <v>21</v>
      </c>
      <c r="J17256" t="s">
        <v>22</v>
      </c>
    </row>
    <row r="17257" spans="1:10">
      <c r="A17257" t="s">
        <v>19</v>
      </c>
      <c r="B17257">
        <v>28401</v>
      </c>
      <c r="C17257" t="s">
        <v>1249</v>
      </c>
      <c r="D17257">
        <v>28401</v>
      </c>
      <c r="E17257" t="str">
        <f>"28401"</f>
        <v>28401</v>
      </c>
      <c r="F17257">
        <v>9870359</v>
      </c>
      <c r="G17257">
        <v>2018</v>
      </c>
      <c r="I17257" t="s">
        <v>21</v>
      </c>
      <c r="J17257" t="s">
        <v>22</v>
      </c>
    </row>
    <row r="17258" spans="1:10">
      <c r="A17258" t="s">
        <v>19</v>
      </c>
      <c r="B17258">
        <v>28403</v>
      </c>
      <c r="C17258" t="s">
        <v>1249</v>
      </c>
      <c r="D17258">
        <v>28403</v>
      </c>
      <c r="E17258" t="str">
        <f>"28403"</f>
        <v>28403</v>
      </c>
      <c r="F17258">
        <v>151615</v>
      </c>
      <c r="G17258">
        <v>2018</v>
      </c>
      <c r="I17258" t="s">
        <v>21</v>
      </c>
      <c r="J17258" t="s">
        <v>22</v>
      </c>
    </row>
    <row r="17259" spans="1:10">
      <c r="A17259" t="s">
        <v>19</v>
      </c>
      <c r="B17259">
        <v>28405</v>
      </c>
      <c r="C17259" t="s">
        <v>1249</v>
      </c>
      <c r="D17259">
        <v>28405</v>
      </c>
      <c r="E17259" t="str">
        <f>"28405"</f>
        <v>28405</v>
      </c>
      <c r="F17259" t="s">
        <v>23</v>
      </c>
      <c r="G17259">
        <v>2018</v>
      </c>
      <c r="I17259" t="s">
        <v>21</v>
      </c>
      <c r="J17259" t="s">
        <v>22</v>
      </c>
    </row>
    <row r="17260" spans="1:10">
      <c r="A17260" t="s">
        <v>19</v>
      </c>
      <c r="B17260">
        <v>28409</v>
      </c>
      <c r="C17260" t="s">
        <v>1249</v>
      </c>
      <c r="D17260">
        <v>28409</v>
      </c>
      <c r="E17260" t="str">
        <f>"28409"</f>
        <v>28409</v>
      </c>
      <c r="F17260" t="s">
        <v>23</v>
      </c>
      <c r="G17260">
        <v>2018</v>
      </c>
      <c r="I17260" t="s">
        <v>21</v>
      </c>
      <c r="J17260" t="s">
        <v>22</v>
      </c>
    </row>
    <row r="17261" spans="1:10">
      <c r="A17261" t="s">
        <v>19</v>
      </c>
      <c r="B17261">
        <v>28411</v>
      </c>
      <c r="C17261" t="s">
        <v>1249</v>
      </c>
      <c r="D17261">
        <v>28411</v>
      </c>
      <c r="E17261" t="str">
        <f>"28411"</f>
        <v>28411</v>
      </c>
      <c r="F17261" t="s">
        <v>23</v>
      </c>
      <c r="G17261">
        <v>2018</v>
      </c>
      <c r="I17261" t="s">
        <v>21</v>
      </c>
      <c r="J17261" t="s">
        <v>22</v>
      </c>
    </row>
    <row r="17262" spans="1:10">
      <c r="A17262" t="s">
        <v>19</v>
      </c>
      <c r="B17262">
        <v>28412</v>
      </c>
      <c r="C17262" t="s">
        <v>1249</v>
      </c>
      <c r="D17262">
        <v>28412</v>
      </c>
      <c r="E17262" t="str">
        <f>"28412"</f>
        <v>28412</v>
      </c>
      <c r="F17262">
        <v>312809</v>
      </c>
      <c r="G17262">
        <v>2018</v>
      </c>
      <c r="I17262" t="s">
        <v>21</v>
      </c>
      <c r="J17262" t="s">
        <v>22</v>
      </c>
    </row>
    <row r="17263" spans="1:10">
      <c r="A17263" t="s">
        <v>19</v>
      </c>
      <c r="B17263">
        <v>28420</v>
      </c>
      <c r="C17263" t="s">
        <v>1249</v>
      </c>
      <c r="D17263">
        <v>28420</v>
      </c>
      <c r="E17263" t="str">
        <f>"28420"</f>
        <v>28420</v>
      </c>
      <c r="F17263" t="s">
        <v>23</v>
      </c>
      <c r="G17263">
        <v>2018</v>
      </c>
      <c r="I17263" t="s">
        <v>21</v>
      </c>
      <c r="J17263" t="s">
        <v>22</v>
      </c>
    </row>
    <row r="17264" spans="1:10">
      <c r="A17264" t="s">
        <v>19</v>
      </c>
      <c r="B17264">
        <v>28421</v>
      </c>
      <c r="C17264" t="s">
        <v>1249</v>
      </c>
      <c r="D17264">
        <v>28421</v>
      </c>
      <c r="E17264" t="str">
        <f>"28421"</f>
        <v>28421</v>
      </c>
      <c r="F17264" t="s">
        <v>23</v>
      </c>
      <c r="G17264">
        <v>2018</v>
      </c>
      <c r="I17264" t="s">
        <v>21</v>
      </c>
      <c r="J17264" t="s">
        <v>22</v>
      </c>
    </row>
    <row r="17265" spans="1:10">
      <c r="A17265" t="s">
        <v>19</v>
      </c>
      <c r="B17265">
        <v>28422</v>
      </c>
      <c r="C17265" t="s">
        <v>1249</v>
      </c>
      <c r="D17265">
        <v>28422</v>
      </c>
      <c r="E17265" t="str">
        <f>"28422"</f>
        <v>28422</v>
      </c>
      <c r="F17265" t="s">
        <v>23</v>
      </c>
      <c r="G17265">
        <v>2018</v>
      </c>
      <c r="I17265" t="s">
        <v>21</v>
      </c>
      <c r="J17265" t="s">
        <v>22</v>
      </c>
    </row>
    <row r="17266" spans="1:10">
      <c r="A17266" t="s">
        <v>19</v>
      </c>
      <c r="B17266">
        <v>28423</v>
      </c>
      <c r="C17266" t="s">
        <v>1249</v>
      </c>
      <c r="D17266">
        <v>28423</v>
      </c>
      <c r="E17266" t="str">
        <f>"28423"</f>
        <v>28423</v>
      </c>
      <c r="F17266">
        <v>281049</v>
      </c>
      <c r="G17266">
        <v>2018</v>
      </c>
      <c r="I17266" t="s">
        <v>21</v>
      </c>
      <c r="J17266" t="s">
        <v>22</v>
      </c>
    </row>
    <row r="17267" spans="1:10">
      <c r="A17267" t="s">
        <v>19</v>
      </c>
      <c r="B17267">
        <v>28424</v>
      </c>
      <c r="C17267" t="s">
        <v>1249</v>
      </c>
      <c r="D17267">
        <v>28424</v>
      </c>
      <c r="E17267" t="str">
        <f>"28424"</f>
        <v>28424</v>
      </c>
      <c r="F17267" t="s">
        <v>23</v>
      </c>
      <c r="G17267">
        <v>2018</v>
      </c>
      <c r="I17267" t="s">
        <v>21</v>
      </c>
      <c r="J17267" t="s">
        <v>22</v>
      </c>
    </row>
    <row r="17268" spans="1:10">
      <c r="A17268" t="s">
        <v>19</v>
      </c>
      <c r="B17268">
        <v>28425</v>
      </c>
      <c r="C17268" t="s">
        <v>1249</v>
      </c>
      <c r="D17268">
        <v>28425</v>
      </c>
      <c r="E17268" t="str">
        <f>"28425"</f>
        <v>28425</v>
      </c>
      <c r="F17268" t="s">
        <v>23</v>
      </c>
      <c r="G17268">
        <v>2018</v>
      </c>
      <c r="I17268" t="s">
        <v>21</v>
      </c>
      <c r="J17268" t="s">
        <v>22</v>
      </c>
    </row>
    <row r="17269" spans="1:10">
      <c r="A17269" t="s">
        <v>19</v>
      </c>
      <c r="B17269">
        <v>28428</v>
      </c>
      <c r="C17269" t="s">
        <v>1249</v>
      </c>
      <c r="D17269">
        <v>28428</v>
      </c>
      <c r="E17269" t="str">
        <f>"28428"</f>
        <v>28428</v>
      </c>
      <c r="F17269" t="s">
        <v>23</v>
      </c>
      <c r="G17269">
        <v>2018</v>
      </c>
      <c r="I17269" t="s">
        <v>21</v>
      </c>
      <c r="J17269" t="s">
        <v>22</v>
      </c>
    </row>
    <row r="17270" spans="1:10">
      <c r="A17270" t="s">
        <v>19</v>
      </c>
      <c r="B17270">
        <v>28429</v>
      </c>
      <c r="C17270" t="s">
        <v>1249</v>
      </c>
      <c r="D17270">
        <v>28429</v>
      </c>
      <c r="E17270" t="str">
        <f>"28429"</f>
        <v>28429</v>
      </c>
      <c r="F17270" t="s">
        <v>23</v>
      </c>
      <c r="G17270">
        <v>2018</v>
      </c>
      <c r="I17270" t="s">
        <v>21</v>
      </c>
      <c r="J17270" t="s">
        <v>22</v>
      </c>
    </row>
    <row r="17271" spans="1:10">
      <c r="A17271" t="s">
        <v>19</v>
      </c>
      <c r="B17271">
        <v>28430</v>
      </c>
      <c r="C17271" t="s">
        <v>1249</v>
      </c>
      <c r="D17271">
        <v>28430</v>
      </c>
      <c r="E17271" t="str">
        <f>"28430"</f>
        <v>28430</v>
      </c>
      <c r="F17271" t="s">
        <v>23</v>
      </c>
      <c r="G17271">
        <v>2018</v>
      </c>
      <c r="I17271" t="s">
        <v>21</v>
      </c>
      <c r="J17271" t="s">
        <v>22</v>
      </c>
    </row>
    <row r="17272" spans="1:10">
      <c r="A17272" t="s">
        <v>19</v>
      </c>
      <c r="B17272">
        <v>28431</v>
      </c>
      <c r="C17272" t="s">
        <v>1249</v>
      </c>
      <c r="D17272">
        <v>28431</v>
      </c>
      <c r="E17272" t="str">
        <f>"28431"</f>
        <v>28431</v>
      </c>
      <c r="F17272" t="s">
        <v>23</v>
      </c>
      <c r="G17272">
        <v>2018</v>
      </c>
      <c r="I17272" t="s">
        <v>21</v>
      </c>
      <c r="J17272" t="s">
        <v>22</v>
      </c>
    </row>
    <row r="17273" spans="1:10">
      <c r="A17273" t="s">
        <v>19</v>
      </c>
      <c r="B17273">
        <v>28432</v>
      </c>
      <c r="C17273" t="s">
        <v>1249</v>
      </c>
      <c r="D17273">
        <v>28432</v>
      </c>
      <c r="E17273" t="str">
        <f>"28432"</f>
        <v>28432</v>
      </c>
      <c r="F17273" t="s">
        <v>23</v>
      </c>
      <c r="G17273">
        <v>2018</v>
      </c>
      <c r="I17273" t="s">
        <v>21</v>
      </c>
      <c r="J17273" t="s">
        <v>22</v>
      </c>
    </row>
    <row r="17274" spans="1:10">
      <c r="A17274" t="s">
        <v>19</v>
      </c>
      <c r="B17274">
        <v>28433</v>
      </c>
      <c r="C17274" t="s">
        <v>1249</v>
      </c>
      <c r="D17274">
        <v>28433</v>
      </c>
      <c r="E17274" t="str">
        <f>"28433"</f>
        <v>28433</v>
      </c>
      <c r="F17274">
        <v>34368</v>
      </c>
      <c r="G17274">
        <v>2018</v>
      </c>
      <c r="I17274" t="s">
        <v>21</v>
      </c>
      <c r="J17274" t="s">
        <v>22</v>
      </c>
    </row>
    <row r="17275" spans="1:10">
      <c r="A17275" t="s">
        <v>19</v>
      </c>
      <c r="B17275">
        <v>28434</v>
      </c>
      <c r="C17275" t="s">
        <v>1249</v>
      </c>
      <c r="D17275">
        <v>28434</v>
      </c>
      <c r="E17275" t="str">
        <f>"28434"</f>
        <v>28434</v>
      </c>
      <c r="F17275" t="s">
        <v>23</v>
      </c>
      <c r="G17275">
        <v>2018</v>
      </c>
      <c r="I17275" t="s">
        <v>21</v>
      </c>
      <c r="J17275" t="s">
        <v>22</v>
      </c>
    </row>
    <row r="17276" spans="1:10">
      <c r="A17276" t="s">
        <v>19</v>
      </c>
      <c r="B17276">
        <v>28435</v>
      </c>
      <c r="C17276" t="s">
        <v>1249</v>
      </c>
      <c r="D17276">
        <v>28435</v>
      </c>
      <c r="E17276" t="str">
        <f>"28435"</f>
        <v>28435</v>
      </c>
      <c r="F17276" t="s">
        <v>23</v>
      </c>
      <c r="G17276">
        <v>2018</v>
      </c>
      <c r="I17276" t="s">
        <v>21</v>
      </c>
      <c r="J17276" t="s">
        <v>22</v>
      </c>
    </row>
    <row r="17277" spans="1:10">
      <c r="A17277" t="s">
        <v>19</v>
      </c>
      <c r="B17277">
        <v>28436</v>
      </c>
      <c r="C17277" t="s">
        <v>1249</v>
      </c>
      <c r="D17277">
        <v>28436</v>
      </c>
      <c r="E17277" t="str">
        <f>"28436"</f>
        <v>28436</v>
      </c>
      <c r="F17277" t="s">
        <v>23</v>
      </c>
      <c r="G17277">
        <v>2018</v>
      </c>
      <c r="I17277" t="s">
        <v>21</v>
      </c>
      <c r="J17277" t="s">
        <v>22</v>
      </c>
    </row>
    <row r="17278" spans="1:10">
      <c r="A17278" t="s">
        <v>19</v>
      </c>
      <c r="B17278">
        <v>28438</v>
      </c>
      <c r="C17278" t="s">
        <v>1249</v>
      </c>
      <c r="D17278">
        <v>28438</v>
      </c>
      <c r="E17278" t="str">
        <f>"28438"</f>
        <v>28438</v>
      </c>
      <c r="F17278" t="s">
        <v>23</v>
      </c>
      <c r="G17278">
        <v>2018</v>
      </c>
      <c r="I17278" t="s">
        <v>21</v>
      </c>
      <c r="J17278" t="s">
        <v>22</v>
      </c>
    </row>
    <row r="17279" spans="1:10">
      <c r="A17279" t="s">
        <v>19</v>
      </c>
      <c r="B17279">
        <v>28439</v>
      </c>
      <c r="C17279" t="s">
        <v>1249</v>
      </c>
      <c r="D17279">
        <v>28439</v>
      </c>
      <c r="E17279" t="str">
        <f>"28439"</f>
        <v>28439</v>
      </c>
      <c r="F17279" t="s">
        <v>23</v>
      </c>
      <c r="G17279">
        <v>2018</v>
      </c>
      <c r="I17279" t="s">
        <v>21</v>
      </c>
      <c r="J17279" t="s">
        <v>22</v>
      </c>
    </row>
    <row r="17280" spans="1:10">
      <c r="A17280" t="s">
        <v>19</v>
      </c>
      <c r="B17280">
        <v>28441</v>
      </c>
      <c r="C17280" t="s">
        <v>1249</v>
      </c>
      <c r="D17280">
        <v>28441</v>
      </c>
      <c r="E17280" t="str">
        <f>"28441"</f>
        <v>28441</v>
      </c>
      <c r="F17280" t="s">
        <v>23</v>
      </c>
      <c r="G17280">
        <v>2018</v>
      </c>
      <c r="I17280" t="s">
        <v>21</v>
      </c>
      <c r="J17280" t="s">
        <v>22</v>
      </c>
    </row>
    <row r="17281" spans="1:10">
      <c r="A17281" t="s">
        <v>19</v>
      </c>
      <c r="B17281">
        <v>28442</v>
      </c>
      <c r="C17281" t="s">
        <v>1249</v>
      </c>
      <c r="D17281">
        <v>28442</v>
      </c>
      <c r="E17281" t="str">
        <f>"28442"</f>
        <v>28442</v>
      </c>
      <c r="F17281" t="s">
        <v>23</v>
      </c>
      <c r="G17281">
        <v>2018</v>
      </c>
      <c r="I17281" t="s">
        <v>21</v>
      </c>
      <c r="J17281" t="s">
        <v>22</v>
      </c>
    </row>
    <row r="17282" spans="1:10">
      <c r="A17282" t="s">
        <v>19</v>
      </c>
      <c r="B17282">
        <v>28443</v>
      </c>
      <c r="C17282" t="s">
        <v>1249</v>
      </c>
      <c r="D17282">
        <v>28443</v>
      </c>
      <c r="E17282" t="str">
        <f>"28443"</f>
        <v>28443</v>
      </c>
      <c r="F17282" t="s">
        <v>23</v>
      </c>
      <c r="G17282">
        <v>2018</v>
      </c>
      <c r="I17282" t="s">
        <v>21</v>
      </c>
      <c r="J17282" t="s">
        <v>22</v>
      </c>
    </row>
    <row r="17283" spans="1:10">
      <c r="A17283" t="s">
        <v>19</v>
      </c>
      <c r="B17283">
        <v>28444</v>
      </c>
      <c r="C17283" t="s">
        <v>1249</v>
      </c>
      <c r="D17283">
        <v>28444</v>
      </c>
      <c r="E17283" t="str">
        <f>"28444"</f>
        <v>28444</v>
      </c>
      <c r="F17283" t="s">
        <v>23</v>
      </c>
      <c r="G17283">
        <v>2018</v>
      </c>
      <c r="I17283" t="s">
        <v>21</v>
      </c>
      <c r="J17283" t="s">
        <v>22</v>
      </c>
    </row>
    <row r="17284" spans="1:10">
      <c r="A17284" t="s">
        <v>19</v>
      </c>
      <c r="B17284">
        <v>28445</v>
      </c>
      <c r="C17284" t="s">
        <v>1249</v>
      </c>
      <c r="D17284">
        <v>28445</v>
      </c>
      <c r="E17284" t="str">
        <f>"28445"</f>
        <v>28445</v>
      </c>
      <c r="F17284" t="s">
        <v>23</v>
      </c>
      <c r="G17284">
        <v>2018</v>
      </c>
      <c r="I17284" t="s">
        <v>21</v>
      </c>
      <c r="J17284" t="s">
        <v>22</v>
      </c>
    </row>
    <row r="17285" spans="1:10">
      <c r="A17285" t="s">
        <v>19</v>
      </c>
      <c r="B17285">
        <v>28447</v>
      </c>
      <c r="C17285" t="s">
        <v>1249</v>
      </c>
      <c r="D17285">
        <v>28447</v>
      </c>
      <c r="E17285" t="str">
        <f>"28447"</f>
        <v>28447</v>
      </c>
      <c r="F17285" t="s">
        <v>23</v>
      </c>
      <c r="G17285">
        <v>2018</v>
      </c>
      <c r="I17285" t="s">
        <v>21</v>
      </c>
      <c r="J17285" t="s">
        <v>22</v>
      </c>
    </row>
    <row r="17286" spans="1:10">
      <c r="A17286" t="s">
        <v>19</v>
      </c>
      <c r="B17286">
        <v>28448</v>
      </c>
      <c r="C17286" t="s">
        <v>1249</v>
      </c>
      <c r="D17286">
        <v>28448</v>
      </c>
      <c r="E17286" t="str">
        <f>"28448"</f>
        <v>28448</v>
      </c>
      <c r="F17286" t="s">
        <v>23</v>
      </c>
      <c r="G17286">
        <v>2018</v>
      </c>
      <c r="I17286" t="s">
        <v>21</v>
      </c>
      <c r="J17286" t="s">
        <v>22</v>
      </c>
    </row>
    <row r="17287" spans="1:10">
      <c r="A17287" t="s">
        <v>19</v>
      </c>
      <c r="B17287">
        <v>28449</v>
      </c>
      <c r="C17287" t="s">
        <v>1249</v>
      </c>
      <c r="D17287">
        <v>28449</v>
      </c>
      <c r="E17287" t="str">
        <f>"28449"</f>
        <v>28449</v>
      </c>
      <c r="F17287" t="s">
        <v>23</v>
      </c>
      <c r="G17287">
        <v>2018</v>
      </c>
      <c r="I17287" t="s">
        <v>21</v>
      </c>
      <c r="J17287" t="s">
        <v>22</v>
      </c>
    </row>
    <row r="17288" spans="1:10">
      <c r="A17288" t="s">
        <v>19</v>
      </c>
      <c r="B17288">
        <v>28450</v>
      </c>
      <c r="C17288" t="s">
        <v>1249</v>
      </c>
      <c r="D17288">
        <v>28450</v>
      </c>
      <c r="E17288" t="str">
        <f>"28450"</f>
        <v>28450</v>
      </c>
      <c r="F17288" t="s">
        <v>23</v>
      </c>
      <c r="G17288">
        <v>2018</v>
      </c>
      <c r="I17288" t="s">
        <v>21</v>
      </c>
      <c r="J17288" t="s">
        <v>22</v>
      </c>
    </row>
    <row r="17289" spans="1:10">
      <c r="A17289" t="s">
        <v>19</v>
      </c>
      <c r="B17289">
        <v>28451</v>
      </c>
      <c r="C17289" t="s">
        <v>1249</v>
      </c>
      <c r="D17289">
        <v>28451</v>
      </c>
      <c r="E17289" t="str">
        <f>"28451"</f>
        <v>28451</v>
      </c>
      <c r="F17289" t="s">
        <v>23</v>
      </c>
      <c r="G17289">
        <v>2018</v>
      </c>
      <c r="I17289" t="s">
        <v>21</v>
      </c>
      <c r="J17289" t="s">
        <v>22</v>
      </c>
    </row>
    <row r="17290" spans="1:10">
      <c r="A17290" t="s">
        <v>19</v>
      </c>
      <c r="B17290">
        <v>28452</v>
      </c>
      <c r="C17290" t="s">
        <v>1249</v>
      </c>
      <c r="D17290">
        <v>28452</v>
      </c>
      <c r="E17290" t="str">
        <f>"28452"</f>
        <v>28452</v>
      </c>
      <c r="F17290" t="s">
        <v>23</v>
      </c>
      <c r="G17290">
        <v>2018</v>
      </c>
      <c r="I17290" t="s">
        <v>21</v>
      </c>
      <c r="J17290" t="s">
        <v>22</v>
      </c>
    </row>
    <row r="17291" spans="1:10">
      <c r="A17291" t="s">
        <v>19</v>
      </c>
      <c r="B17291">
        <v>28453</v>
      </c>
      <c r="C17291" t="s">
        <v>1249</v>
      </c>
      <c r="D17291">
        <v>28453</v>
      </c>
      <c r="E17291" t="str">
        <f>"28453"</f>
        <v>28453</v>
      </c>
      <c r="F17291" t="s">
        <v>23</v>
      </c>
      <c r="G17291">
        <v>2018</v>
      </c>
      <c r="I17291" t="s">
        <v>21</v>
      </c>
      <c r="J17291" t="s">
        <v>22</v>
      </c>
    </row>
    <row r="17292" spans="1:10">
      <c r="A17292" t="s">
        <v>19</v>
      </c>
      <c r="B17292">
        <v>28454</v>
      </c>
      <c r="C17292" t="s">
        <v>1249</v>
      </c>
      <c r="D17292">
        <v>28454</v>
      </c>
      <c r="E17292" t="str">
        <f>"28454"</f>
        <v>28454</v>
      </c>
      <c r="F17292" t="s">
        <v>23</v>
      </c>
      <c r="G17292">
        <v>2018</v>
      </c>
      <c r="I17292" t="s">
        <v>21</v>
      </c>
      <c r="J17292" t="s">
        <v>22</v>
      </c>
    </row>
    <row r="17293" spans="1:10">
      <c r="A17293" t="s">
        <v>19</v>
      </c>
      <c r="B17293">
        <v>28455</v>
      </c>
      <c r="C17293" t="s">
        <v>1249</v>
      </c>
      <c r="D17293">
        <v>28455</v>
      </c>
      <c r="E17293" t="str">
        <f>"28455"</f>
        <v>28455</v>
      </c>
      <c r="F17293" t="s">
        <v>23</v>
      </c>
      <c r="G17293">
        <v>2018</v>
      </c>
      <c r="I17293" t="s">
        <v>21</v>
      </c>
      <c r="J17293" t="s">
        <v>22</v>
      </c>
    </row>
    <row r="17294" spans="1:10">
      <c r="A17294" t="s">
        <v>19</v>
      </c>
      <c r="B17294">
        <v>28456</v>
      </c>
      <c r="C17294" t="s">
        <v>1249</v>
      </c>
      <c r="D17294">
        <v>28456</v>
      </c>
      <c r="E17294" t="str">
        <f>"28456"</f>
        <v>28456</v>
      </c>
      <c r="F17294" t="s">
        <v>23</v>
      </c>
      <c r="G17294">
        <v>2018</v>
      </c>
      <c r="I17294" t="s">
        <v>21</v>
      </c>
      <c r="J17294" t="s">
        <v>22</v>
      </c>
    </row>
    <row r="17295" spans="1:10">
      <c r="A17295" t="s">
        <v>19</v>
      </c>
      <c r="B17295">
        <v>28457</v>
      </c>
      <c r="C17295" t="s">
        <v>1249</v>
      </c>
      <c r="D17295">
        <v>28457</v>
      </c>
      <c r="E17295" t="str">
        <f>"28457"</f>
        <v>28457</v>
      </c>
      <c r="F17295" t="s">
        <v>23</v>
      </c>
      <c r="G17295">
        <v>2018</v>
      </c>
      <c r="I17295" t="s">
        <v>21</v>
      </c>
      <c r="J17295" t="s">
        <v>22</v>
      </c>
    </row>
    <row r="17296" spans="1:10">
      <c r="A17296" t="s">
        <v>19</v>
      </c>
      <c r="B17296">
        <v>28458</v>
      </c>
      <c r="C17296" t="s">
        <v>1249</v>
      </c>
      <c r="D17296">
        <v>28458</v>
      </c>
      <c r="E17296" t="str">
        <f>"28458"</f>
        <v>28458</v>
      </c>
      <c r="F17296" t="s">
        <v>23</v>
      </c>
      <c r="G17296">
        <v>2018</v>
      </c>
      <c r="I17296" t="s">
        <v>21</v>
      </c>
      <c r="J17296" t="s">
        <v>22</v>
      </c>
    </row>
    <row r="17297" spans="1:10">
      <c r="A17297" t="s">
        <v>19</v>
      </c>
      <c r="B17297">
        <v>28460</v>
      </c>
      <c r="C17297" t="s">
        <v>1249</v>
      </c>
      <c r="D17297">
        <v>28460</v>
      </c>
      <c r="E17297" t="str">
        <f>"28460"</f>
        <v>28460</v>
      </c>
      <c r="F17297" t="s">
        <v>23</v>
      </c>
      <c r="G17297">
        <v>2018</v>
      </c>
      <c r="I17297" t="s">
        <v>21</v>
      </c>
      <c r="J17297" t="s">
        <v>22</v>
      </c>
    </row>
    <row r="17298" spans="1:10">
      <c r="A17298" t="s">
        <v>19</v>
      </c>
      <c r="B17298">
        <v>28461</v>
      </c>
      <c r="C17298" t="s">
        <v>1249</v>
      </c>
      <c r="D17298">
        <v>28461</v>
      </c>
      <c r="E17298" t="str">
        <f>"28461"</f>
        <v>28461</v>
      </c>
      <c r="F17298" t="s">
        <v>23</v>
      </c>
      <c r="G17298">
        <v>2018</v>
      </c>
      <c r="I17298" t="s">
        <v>21</v>
      </c>
      <c r="J17298" t="s">
        <v>22</v>
      </c>
    </row>
    <row r="17299" spans="1:10">
      <c r="A17299" t="s">
        <v>19</v>
      </c>
      <c r="B17299">
        <v>28462</v>
      </c>
      <c r="C17299" t="s">
        <v>1249</v>
      </c>
      <c r="D17299">
        <v>28462</v>
      </c>
      <c r="E17299" t="str">
        <f>"28462"</f>
        <v>28462</v>
      </c>
      <c r="F17299" t="s">
        <v>23</v>
      </c>
      <c r="G17299">
        <v>2018</v>
      </c>
      <c r="I17299" t="s">
        <v>21</v>
      </c>
      <c r="J17299" t="s">
        <v>22</v>
      </c>
    </row>
    <row r="17300" spans="1:10">
      <c r="A17300" t="s">
        <v>19</v>
      </c>
      <c r="B17300">
        <v>28463</v>
      </c>
      <c r="C17300" t="s">
        <v>1249</v>
      </c>
      <c r="D17300">
        <v>28463</v>
      </c>
      <c r="E17300" t="str">
        <f>"28463"</f>
        <v>28463</v>
      </c>
      <c r="F17300" t="s">
        <v>23</v>
      </c>
      <c r="G17300">
        <v>2018</v>
      </c>
      <c r="I17300" t="s">
        <v>21</v>
      </c>
      <c r="J17300" t="s">
        <v>22</v>
      </c>
    </row>
    <row r="17301" spans="1:10">
      <c r="A17301" t="s">
        <v>19</v>
      </c>
      <c r="B17301">
        <v>28464</v>
      </c>
      <c r="C17301" t="s">
        <v>1249</v>
      </c>
      <c r="D17301">
        <v>28464</v>
      </c>
      <c r="E17301" t="str">
        <f>"28464"</f>
        <v>28464</v>
      </c>
      <c r="F17301" t="s">
        <v>23</v>
      </c>
      <c r="G17301">
        <v>2018</v>
      </c>
      <c r="I17301" t="s">
        <v>21</v>
      </c>
      <c r="J17301" t="s">
        <v>22</v>
      </c>
    </row>
    <row r="17302" spans="1:10">
      <c r="A17302" t="s">
        <v>19</v>
      </c>
      <c r="B17302">
        <v>28465</v>
      </c>
      <c r="C17302" t="s">
        <v>1249</v>
      </c>
      <c r="D17302">
        <v>28465</v>
      </c>
      <c r="E17302" t="str">
        <f>"28465"</f>
        <v>28465</v>
      </c>
      <c r="F17302" t="s">
        <v>23</v>
      </c>
      <c r="G17302">
        <v>2018</v>
      </c>
      <c r="I17302" t="s">
        <v>21</v>
      </c>
      <c r="J17302" t="s">
        <v>22</v>
      </c>
    </row>
    <row r="17303" spans="1:10">
      <c r="A17303" t="s">
        <v>19</v>
      </c>
      <c r="B17303">
        <v>28466</v>
      </c>
      <c r="C17303" t="s">
        <v>1249</v>
      </c>
      <c r="D17303">
        <v>28466</v>
      </c>
      <c r="E17303" t="str">
        <f>"28466"</f>
        <v>28466</v>
      </c>
      <c r="F17303" t="s">
        <v>23</v>
      </c>
      <c r="G17303">
        <v>2018</v>
      </c>
      <c r="I17303" t="s">
        <v>21</v>
      </c>
      <c r="J17303" t="s">
        <v>22</v>
      </c>
    </row>
    <row r="17304" spans="1:10">
      <c r="A17304" t="s">
        <v>19</v>
      </c>
      <c r="B17304">
        <v>28467</v>
      </c>
      <c r="C17304" t="s">
        <v>1249</v>
      </c>
      <c r="D17304">
        <v>28467</v>
      </c>
      <c r="E17304" t="str">
        <f>"28467"</f>
        <v>28467</v>
      </c>
      <c r="F17304" t="s">
        <v>23</v>
      </c>
      <c r="G17304">
        <v>2018</v>
      </c>
      <c r="I17304" t="s">
        <v>21</v>
      </c>
      <c r="J17304" t="s">
        <v>22</v>
      </c>
    </row>
    <row r="17305" spans="1:10">
      <c r="A17305" t="s">
        <v>19</v>
      </c>
      <c r="B17305">
        <v>28468</v>
      </c>
      <c r="C17305" t="s">
        <v>1249</v>
      </c>
      <c r="D17305">
        <v>28468</v>
      </c>
      <c r="E17305" t="str">
        <f>"28468"</f>
        <v>28468</v>
      </c>
      <c r="F17305" t="s">
        <v>23</v>
      </c>
      <c r="G17305">
        <v>2018</v>
      </c>
      <c r="I17305" t="s">
        <v>21</v>
      </c>
      <c r="J17305" t="s">
        <v>22</v>
      </c>
    </row>
    <row r="17306" spans="1:10">
      <c r="A17306" t="s">
        <v>19</v>
      </c>
      <c r="B17306">
        <v>28469</v>
      </c>
      <c r="C17306" t="s">
        <v>1249</v>
      </c>
      <c r="D17306">
        <v>28469</v>
      </c>
      <c r="E17306" t="str">
        <f>"28469"</f>
        <v>28469</v>
      </c>
      <c r="F17306" t="s">
        <v>23</v>
      </c>
      <c r="G17306">
        <v>2018</v>
      </c>
      <c r="I17306" t="s">
        <v>21</v>
      </c>
      <c r="J17306" t="s">
        <v>22</v>
      </c>
    </row>
    <row r="17307" spans="1:10">
      <c r="A17307" t="s">
        <v>19</v>
      </c>
      <c r="B17307">
        <v>28470</v>
      </c>
      <c r="C17307" t="s">
        <v>1249</v>
      </c>
      <c r="D17307">
        <v>28470</v>
      </c>
      <c r="E17307" t="str">
        <f>"28470"</f>
        <v>28470</v>
      </c>
      <c r="F17307" t="s">
        <v>23</v>
      </c>
      <c r="G17307">
        <v>2018</v>
      </c>
      <c r="I17307" t="s">
        <v>21</v>
      </c>
      <c r="J17307" t="s">
        <v>22</v>
      </c>
    </row>
    <row r="17308" spans="1:10">
      <c r="A17308" t="s">
        <v>19</v>
      </c>
      <c r="B17308">
        <v>28472</v>
      </c>
      <c r="C17308" t="s">
        <v>1249</v>
      </c>
      <c r="D17308">
        <v>28472</v>
      </c>
      <c r="E17308" t="str">
        <f>"28472"</f>
        <v>28472</v>
      </c>
      <c r="F17308">
        <v>308322</v>
      </c>
      <c r="G17308">
        <v>2018</v>
      </c>
      <c r="I17308" t="s">
        <v>21</v>
      </c>
      <c r="J17308" t="s">
        <v>22</v>
      </c>
    </row>
    <row r="17309" spans="1:10">
      <c r="A17309" t="s">
        <v>19</v>
      </c>
      <c r="B17309">
        <v>28478</v>
      </c>
      <c r="C17309" t="s">
        <v>1249</v>
      </c>
      <c r="D17309">
        <v>28478</v>
      </c>
      <c r="E17309" t="str">
        <f>"28478"</f>
        <v>28478</v>
      </c>
      <c r="F17309" t="s">
        <v>23</v>
      </c>
      <c r="G17309">
        <v>2018</v>
      </c>
      <c r="I17309" t="s">
        <v>21</v>
      </c>
      <c r="J17309" t="s">
        <v>22</v>
      </c>
    </row>
    <row r="17310" spans="1:10">
      <c r="A17310" t="s">
        <v>19</v>
      </c>
      <c r="B17310">
        <v>28479</v>
      </c>
      <c r="C17310" t="s">
        <v>1249</v>
      </c>
      <c r="D17310">
        <v>28479</v>
      </c>
      <c r="E17310" t="str">
        <f>"28479"</f>
        <v>28479</v>
      </c>
      <c r="F17310" t="s">
        <v>23</v>
      </c>
      <c r="G17310">
        <v>2018</v>
      </c>
      <c r="I17310" t="s">
        <v>21</v>
      </c>
      <c r="J17310" t="s">
        <v>22</v>
      </c>
    </row>
    <row r="17311" spans="1:10">
      <c r="A17311" t="s">
        <v>19</v>
      </c>
      <c r="B17311">
        <v>28480</v>
      </c>
      <c r="C17311" t="s">
        <v>1249</v>
      </c>
      <c r="D17311">
        <v>28480</v>
      </c>
      <c r="E17311" t="str">
        <f>"28480"</f>
        <v>28480</v>
      </c>
      <c r="F17311" t="s">
        <v>23</v>
      </c>
      <c r="G17311">
        <v>2018</v>
      </c>
      <c r="I17311" t="s">
        <v>21</v>
      </c>
      <c r="J17311" t="s">
        <v>22</v>
      </c>
    </row>
    <row r="17312" spans="1:10">
      <c r="A17312" t="s">
        <v>19</v>
      </c>
      <c r="B17312">
        <v>28501</v>
      </c>
      <c r="C17312" t="s">
        <v>1249</v>
      </c>
      <c r="D17312">
        <v>28501</v>
      </c>
      <c r="E17312" t="str">
        <f>"28501"</f>
        <v>28501</v>
      </c>
      <c r="F17312">
        <v>4988863</v>
      </c>
      <c r="G17312">
        <v>2018</v>
      </c>
      <c r="I17312" t="s">
        <v>21</v>
      </c>
      <c r="J17312" t="s">
        <v>22</v>
      </c>
    </row>
    <row r="17313" spans="1:10">
      <c r="A17313" t="s">
        <v>19</v>
      </c>
      <c r="B17313">
        <v>28504</v>
      </c>
      <c r="C17313" t="s">
        <v>1249</v>
      </c>
      <c r="D17313">
        <v>28504</v>
      </c>
      <c r="E17313" t="str">
        <f>"28504"</f>
        <v>28504</v>
      </c>
      <c r="F17313" t="s">
        <v>23</v>
      </c>
      <c r="G17313">
        <v>2018</v>
      </c>
      <c r="I17313" t="s">
        <v>21</v>
      </c>
      <c r="J17313" t="s">
        <v>22</v>
      </c>
    </row>
    <row r="17314" spans="1:10">
      <c r="A17314" t="s">
        <v>19</v>
      </c>
      <c r="B17314">
        <v>28508</v>
      </c>
      <c r="C17314" t="s">
        <v>1249</v>
      </c>
      <c r="D17314">
        <v>28508</v>
      </c>
      <c r="E17314" t="str">
        <f>"28508"</f>
        <v>28508</v>
      </c>
      <c r="F17314" t="s">
        <v>23</v>
      </c>
      <c r="G17314">
        <v>2018</v>
      </c>
      <c r="I17314" t="s">
        <v>21</v>
      </c>
      <c r="J17314" t="s">
        <v>22</v>
      </c>
    </row>
    <row r="17315" spans="1:10">
      <c r="A17315" t="s">
        <v>19</v>
      </c>
      <c r="B17315">
        <v>28510</v>
      </c>
      <c r="C17315" t="s">
        <v>1249</v>
      </c>
      <c r="D17315">
        <v>28510</v>
      </c>
      <c r="E17315" t="str">
        <f>"28510"</f>
        <v>28510</v>
      </c>
      <c r="F17315" t="s">
        <v>23</v>
      </c>
      <c r="G17315">
        <v>2018</v>
      </c>
      <c r="I17315" t="s">
        <v>21</v>
      </c>
      <c r="J17315" t="s">
        <v>22</v>
      </c>
    </row>
    <row r="17316" spans="1:10">
      <c r="A17316" t="s">
        <v>19</v>
      </c>
      <c r="B17316">
        <v>28511</v>
      </c>
      <c r="C17316" t="s">
        <v>1249</v>
      </c>
      <c r="D17316">
        <v>28511</v>
      </c>
      <c r="E17316" t="str">
        <f>"28511"</f>
        <v>28511</v>
      </c>
      <c r="F17316" t="s">
        <v>23</v>
      </c>
      <c r="G17316">
        <v>2018</v>
      </c>
      <c r="I17316" t="s">
        <v>21</v>
      </c>
      <c r="J17316" t="s">
        <v>22</v>
      </c>
    </row>
    <row r="17317" spans="1:10">
      <c r="A17317" t="s">
        <v>19</v>
      </c>
      <c r="B17317">
        <v>28512</v>
      </c>
      <c r="C17317" t="s">
        <v>1249</v>
      </c>
      <c r="D17317">
        <v>28512</v>
      </c>
      <c r="E17317" t="str">
        <f>"28512"</f>
        <v>28512</v>
      </c>
      <c r="F17317" t="s">
        <v>23</v>
      </c>
      <c r="G17317">
        <v>2018</v>
      </c>
      <c r="I17317" t="s">
        <v>21</v>
      </c>
      <c r="J17317" t="s">
        <v>22</v>
      </c>
    </row>
    <row r="17318" spans="1:10">
      <c r="A17318" t="s">
        <v>19</v>
      </c>
      <c r="B17318">
        <v>28513</v>
      </c>
      <c r="C17318" t="s">
        <v>1249</v>
      </c>
      <c r="D17318">
        <v>28513</v>
      </c>
      <c r="E17318" t="str">
        <f>"28513"</f>
        <v>28513</v>
      </c>
      <c r="F17318">
        <v>1335622</v>
      </c>
      <c r="G17318">
        <v>2018</v>
      </c>
      <c r="I17318" t="s">
        <v>21</v>
      </c>
      <c r="J17318" t="s">
        <v>22</v>
      </c>
    </row>
    <row r="17319" spans="1:10">
      <c r="A17319" t="s">
        <v>19</v>
      </c>
      <c r="B17319">
        <v>28515</v>
      </c>
      <c r="C17319" t="s">
        <v>1249</v>
      </c>
      <c r="D17319">
        <v>28515</v>
      </c>
      <c r="E17319" t="str">
        <f>"28515"</f>
        <v>28515</v>
      </c>
      <c r="F17319" t="s">
        <v>23</v>
      </c>
      <c r="G17319">
        <v>2018</v>
      </c>
      <c r="I17319" t="s">
        <v>21</v>
      </c>
      <c r="J17319" t="s">
        <v>22</v>
      </c>
    </row>
    <row r="17320" spans="1:10">
      <c r="A17320" t="s">
        <v>19</v>
      </c>
      <c r="B17320">
        <v>28516</v>
      </c>
      <c r="C17320" t="s">
        <v>1249</v>
      </c>
      <c r="D17320">
        <v>28516</v>
      </c>
      <c r="E17320" t="str">
        <f>"28516"</f>
        <v>28516</v>
      </c>
      <c r="F17320">
        <v>646758</v>
      </c>
      <c r="G17320">
        <v>2018</v>
      </c>
      <c r="I17320" t="s">
        <v>21</v>
      </c>
      <c r="J17320" t="s">
        <v>22</v>
      </c>
    </row>
    <row r="17321" spans="1:10">
      <c r="A17321" t="s">
        <v>19</v>
      </c>
      <c r="B17321">
        <v>28518</v>
      </c>
      <c r="C17321" t="s">
        <v>1249</v>
      </c>
      <c r="D17321">
        <v>28518</v>
      </c>
      <c r="E17321" t="str">
        <f>"28518"</f>
        <v>28518</v>
      </c>
      <c r="F17321">
        <v>381355</v>
      </c>
      <c r="G17321">
        <v>2018</v>
      </c>
      <c r="I17321" t="s">
        <v>21</v>
      </c>
      <c r="J17321" t="s">
        <v>22</v>
      </c>
    </row>
    <row r="17322" spans="1:10">
      <c r="A17322" t="s">
        <v>19</v>
      </c>
      <c r="B17322">
        <v>28520</v>
      </c>
      <c r="C17322" t="s">
        <v>1249</v>
      </c>
      <c r="D17322">
        <v>28520</v>
      </c>
      <c r="E17322" t="str">
        <f>"28520"</f>
        <v>28520</v>
      </c>
      <c r="F17322" t="s">
        <v>23</v>
      </c>
      <c r="G17322">
        <v>2018</v>
      </c>
      <c r="I17322" t="s">
        <v>21</v>
      </c>
      <c r="J17322" t="s">
        <v>22</v>
      </c>
    </row>
    <row r="17323" spans="1:10">
      <c r="A17323" t="s">
        <v>19</v>
      </c>
      <c r="B17323">
        <v>28521</v>
      </c>
      <c r="C17323" t="s">
        <v>1249</v>
      </c>
      <c r="D17323">
        <v>28521</v>
      </c>
      <c r="E17323" t="str">
        <f>"28521"</f>
        <v>28521</v>
      </c>
      <c r="F17323" t="s">
        <v>23</v>
      </c>
      <c r="G17323">
        <v>2018</v>
      </c>
      <c r="I17323" t="s">
        <v>21</v>
      </c>
      <c r="J17323" t="s">
        <v>22</v>
      </c>
    </row>
    <row r="17324" spans="1:10">
      <c r="A17324" t="s">
        <v>19</v>
      </c>
      <c r="B17324">
        <v>28523</v>
      </c>
      <c r="C17324" t="s">
        <v>1249</v>
      </c>
      <c r="D17324">
        <v>28523</v>
      </c>
      <c r="E17324" t="str">
        <f>"28523"</f>
        <v>28523</v>
      </c>
      <c r="F17324" t="s">
        <v>23</v>
      </c>
      <c r="G17324">
        <v>2018</v>
      </c>
      <c r="I17324" t="s">
        <v>21</v>
      </c>
      <c r="J17324" t="s">
        <v>22</v>
      </c>
    </row>
    <row r="17325" spans="1:10">
      <c r="A17325" t="s">
        <v>19</v>
      </c>
      <c r="B17325">
        <v>28524</v>
      </c>
      <c r="C17325" t="s">
        <v>1249</v>
      </c>
      <c r="D17325">
        <v>28524</v>
      </c>
      <c r="E17325" t="str">
        <f>"28524"</f>
        <v>28524</v>
      </c>
      <c r="F17325" t="s">
        <v>23</v>
      </c>
      <c r="G17325">
        <v>2018</v>
      </c>
      <c r="I17325" t="s">
        <v>21</v>
      </c>
      <c r="J17325" t="s">
        <v>22</v>
      </c>
    </row>
    <row r="17326" spans="1:10">
      <c r="A17326" t="s">
        <v>19</v>
      </c>
      <c r="B17326">
        <v>28525</v>
      </c>
      <c r="C17326" t="s">
        <v>1249</v>
      </c>
      <c r="D17326">
        <v>28525</v>
      </c>
      <c r="E17326" t="str">
        <f>"28525"</f>
        <v>28525</v>
      </c>
      <c r="F17326" t="s">
        <v>23</v>
      </c>
      <c r="G17326">
        <v>2018</v>
      </c>
      <c r="I17326" t="s">
        <v>21</v>
      </c>
      <c r="J17326" t="s">
        <v>22</v>
      </c>
    </row>
    <row r="17327" spans="1:10">
      <c r="A17327" t="s">
        <v>19</v>
      </c>
      <c r="B17327">
        <v>28526</v>
      </c>
      <c r="C17327" t="s">
        <v>1249</v>
      </c>
      <c r="D17327">
        <v>28526</v>
      </c>
      <c r="E17327" t="str">
        <f>"28526"</f>
        <v>28526</v>
      </c>
      <c r="F17327" t="s">
        <v>23</v>
      </c>
      <c r="G17327">
        <v>2018</v>
      </c>
      <c r="I17327" t="s">
        <v>21</v>
      </c>
      <c r="J17327" t="s">
        <v>22</v>
      </c>
    </row>
    <row r="17328" spans="1:10">
      <c r="A17328" t="s">
        <v>19</v>
      </c>
      <c r="B17328">
        <v>28527</v>
      </c>
      <c r="C17328" t="s">
        <v>1249</v>
      </c>
      <c r="D17328">
        <v>28527</v>
      </c>
      <c r="E17328" t="str">
        <f>"28527"</f>
        <v>28527</v>
      </c>
      <c r="F17328" t="s">
        <v>23</v>
      </c>
      <c r="G17328">
        <v>2018</v>
      </c>
      <c r="I17328" t="s">
        <v>21</v>
      </c>
      <c r="J17328" t="s">
        <v>22</v>
      </c>
    </row>
    <row r="17329" spans="1:10">
      <c r="A17329" t="s">
        <v>19</v>
      </c>
      <c r="B17329">
        <v>28528</v>
      </c>
      <c r="C17329" t="s">
        <v>1249</v>
      </c>
      <c r="D17329">
        <v>28528</v>
      </c>
      <c r="E17329" t="str">
        <f>"28528"</f>
        <v>28528</v>
      </c>
      <c r="F17329" t="s">
        <v>23</v>
      </c>
      <c r="G17329">
        <v>2018</v>
      </c>
      <c r="I17329" t="s">
        <v>21</v>
      </c>
      <c r="J17329" t="s">
        <v>22</v>
      </c>
    </row>
    <row r="17330" spans="1:10">
      <c r="A17330" t="s">
        <v>19</v>
      </c>
      <c r="B17330">
        <v>28529</v>
      </c>
      <c r="C17330" t="s">
        <v>1249</v>
      </c>
      <c r="D17330">
        <v>28529</v>
      </c>
      <c r="E17330" t="str">
        <f>"28529"</f>
        <v>28529</v>
      </c>
      <c r="F17330" t="s">
        <v>23</v>
      </c>
      <c r="G17330">
        <v>2018</v>
      </c>
      <c r="I17330" t="s">
        <v>21</v>
      </c>
      <c r="J17330" t="s">
        <v>22</v>
      </c>
    </row>
    <row r="17331" spans="1:10">
      <c r="A17331" t="s">
        <v>19</v>
      </c>
      <c r="B17331">
        <v>28530</v>
      </c>
      <c r="C17331" t="s">
        <v>1249</v>
      </c>
      <c r="D17331">
        <v>28530</v>
      </c>
      <c r="E17331" t="str">
        <f>"28530"</f>
        <v>28530</v>
      </c>
      <c r="F17331" t="s">
        <v>23</v>
      </c>
      <c r="G17331">
        <v>2018</v>
      </c>
      <c r="I17331" t="s">
        <v>21</v>
      </c>
      <c r="J17331" t="s">
        <v>22</v>
      </c>
    </row>
    <row r="17332" spans="1:10">
      <c r="A17332" t="s">
        <v>19</v>
      </c>
      <c r="B17332">
        <v>28531</v>
      </c>
      <c r="C17332" t="s">
        <v>1249</v>
      </c>
      <c r="D17332">
        <v>28531</v>
      </c>
      <c r="E17332" t="str">
        <f>"28531"</f>
        <v>28531</v>
      </c>
      <c r="F17332" t="s">
        <v>23</v>
      </c>
      <c r="G17332">
        <v>2018</v>
      </c>
      <c r="I17332" t="s">
        <v>21</v>
      </c>
      <c r="J17332" t="s">
        <v>22</v>
      </c>
    </row>
    <row r="17333" spans="1:10">
      <c r="A17333" t="s">
        <v>19</v>
      </c>
      <c r="B17333">
        <v>28532</v>
      </c>
      <c r="C17333" t="s">
        <v>1249</v>
      </c>
      <c r="D17333">
        <v>28532</v>
      </c>
      <c r="E17333" t="str">
        <f>"28532"</f>
        <v>28532</v>
      </c>
      <c r="F17333" t="s">
        <v>23</v>
      </c>
      <c r="G17333">
        <v>2018</v>
      </c>
      <c r="I17333" t="s">
        <v>21</v>
      </c>
      <c r="J17333" t="s">
        <v>22</v>
      </c>
    </row>
    <row r="17334" spans="1:10">
      <c r="A17334" t="s">
        <v>19</v>
      </c>
      <c r="B17334">
        <v>28537</v>
      </c>
      <c r="C17334" t="s">
        <v>1249</v>
      </c>
      <c r="D17334">
        <v>28537</v>
      </c>
      <c r="E17334" t="str">
        <f>"28537"</f>
        <v>28537</v>
      </c>
      <c r="F17334" t="s">
        <v>23</v>
      </c>
      <c r="G17334">
        <v>2018</v>
      </c>
      <c r="I17334" t="s">
        <v>21</v>
      </c>
      <c r="J17334" t="s">
        <v>22</v>
      </c>
    </row>
    <row r="17335" spans="1:10">
      <c r="A17335" t="s">
        <v>19</v>
      </c>
      <c r="B17335">
        <v>28538</v>
      </c>
      <c r="C17335" t="s">
        <v>1249</v>
      </c>
      <c r="D17335">
        <v>28538</v>
      </c>
      <c r="E17335" t="str">
        <f>"28538"</f>
        <v>28538</v>
      </c>
      <c r="F17335" t="s">
        <v>23</v>
      </c>
      <c r="G17335">
        <v>2018</v>
      </c>
      <c r="I17335" t="s">
        <v>21</v>
      </c>
      <c r="J17335" t="s">
        <v>22</v>
      </c>
    </row>
    <row r="17336" spans="1:10">
      <c r="A17336" t="s">
        <v>19</v>
      </c>
      <c r="B17336">
        <v>28539</v>
      </c>
      <c r="C17336" t="s">
        <v>1249</v>
      </c>
      <c r="D17336">
        <v>28539</v>
      </c>
      <c r="E17336" t="str">
        <f>"28539"</f>
        <v>28539</v>
      </c>
      <c r="F17336" t="s">
        <v>23</v>
      </c>
      <c r="G17336">
        <v>2018</v>
      </c>
      <c r="I17336" t="s">
        <v>21</v>
      </c>
      <c r="J17336" t="s">
        <v>22</v>
      </c>
    </row>
    <row r="17337" spans="1:10">
      <c r="A17337" t="s">
        <v>19</v>
      </c>
      <c r="B17337">
        <v>28540</v>
      </c>
      <c r="C17337" t="s">
        <v>1249</v>
      </c>
      <c r="D17337">
        <v>28540</v>
      </c>
      <c r="E17337" t="str">
        <f>"28540"</f>
        <v>28540</v>
      </c>
      <c r="F17337">
        <v>724606</v>
      </c>
      <c r="G17337">
        <v>2018</v>
      </c>
      <c r="I17337" t="s">
        <v>21</v>
      </c>
      <c r="J17337" t="s">
        <v>22</v>
      </c>
    </row>
    <row r="17338" spans="1:10">
      <c r="A17338" t="s">
        <v>19</v>
      </c>
      <c r="B17338">
        <v>28542</v>
      </c>
      <c r="C17338" t="s">
        <v>1249</v>
      </c>
      <c r="D17338">
        <v>28542</v>
      </c>
      <c r="E17338" t="str">
        <f>"28542"</f>
        <v>28542</v>
      </c>
      <c r="F17338" t="s">
        <v>23</v>
      </c>
      <c r="G17338">
        <v>2018</v>
      </c>
      <c r="I17338" t="s">
        <v>21</v>
      </c>
      <c r="J17338" t="s">
        <v>22</v>
      </c>
    </row>
    <row r="17339" spans="1:10">
      <c r="A17339" t="s">
        <v>19</v>
      </c>
      <c r="B17339">
        <v>28543</v>
      </c>
      <c r="C17339" t="s">
        <v>1249</v>
      </c>
      <c r="D17339">
        <v>28543</v>
      </c>
      <c r="E17339" t="str">
        <f>"28543"</f>
        <v>28543</v>
      </c>
      <c r="F17339" t="s">
        <v>23</v>
      </c>
      <c r="G17339">
        <v>2018</v>
      </c>
      <c r="I17339" t="s">
        <v>21</v>
      </c>
      <c r="J17339" t="s">
        <v>22</v>
      </c>
    </row>
    <row r="17340" spans="1:10">
      <c r="A17340" t="s">
        <v>19</v>
      </c>
      <c r="B17340">
        <v>28544</v>
      </c>
      <c r="C17340" t="s">
        <v>1249</v>
      </c>
      <c r="D17340">
        <v>28544</v>
      </c>
      <c r="E17340" t="str">
        <f>"28544"</f>
        <v>28544</v>
      </c>
      <c r="F17340" t="s">
        <v>23</v>
      </c>
      <c r="G17340">
        <v>2018</v>
      </c>
      <c r="I17340" t="s">
        <v>21</v>
      </c>
      <c r="J17340" t="s">
        <v>22</v>
      </c>
    </row>
    <row r="17341" spans="1:10">
      <c r="A17341" t="s">
        <v>19</v>
      </c>
      <c r="B17341">
        <v>28546</v>
      </c>
      <c r="C17341" t="s">
        <v>1249</v>
      </c>
      <c r="D17341">
        <v>28546</v>
      </c>
      <c r="E17341" t="str">
        <f>"28546"</f>
        <v>28546</v>
      </c>
      <c r="F17341" t="s">
        <v>23</v>
      </c>
      <c r="G17341">
        <v>2018</v>
      </c>
      <c r="I17341" t="s">
        <v>21</v>
      </c>
      <c r="J17341" t="s">
        <v>22</v>
      </c>
    </row>
    <row r="17342" spans="1:10">
      <c r="A17342" t="s">
        <v>19</v>
      </c>
      <c r="B17342">
        <v>28547</v>
      </c>
      <c r="C17342" t="s">
        <v>1249</v>
      </c>
      <c r="D17342">
        <v>28547</v>
      </c>
      <c r="E17342" t="str">
        <f>"28547"</f>
        <v>28547</v>
      </c>
      <c r="F17342" t="s">
        <v>23</v>
      </c>
      <c r="G17342">
        <v>2018</v>
      </c>
      <c r="I17342" t="s">
        <v>21</v>
      </c>
      <c r="J17342" t="s">
        <v>22</v>
      </c>
    </row>
    <row r="17343" spans="1:10">
      <c r="A17343" t="s">
        <v>19</v>
      </c>
      <c r="B17343">
        <v>28551</v>
      </c>
      <c r="C17343" t="s">
        <v>1249</v>
      </c>
      <c r="D17343">
        <v>28551</v>
      </c>
      <c r="E17343" t="str">
        <f>"28551"</f>
        <v>28551</v>
      </c>
      <c r="F17343" t="s">
        <v>23</v>
      </c>
      <c r="G17343">
        <v>2018</v>
      </c>
      <c r="I17343" t="s">
        <v>21</v>
      </c>
      <c r="J17343" t="s">
        <v>22</v>
      </c>
    </row>
    <row r="17344" spans="1:10">
      <c r="A17344" t="s">
        <v>19</v>
      </c>
      <c r="B17344">
        <v>28552</v>
      </c>
      <c r="C17344" t="s">
        <v>1249</v>
      </c>
      <c r="D17344">
        <v>28552</v>
      </c>
      <c r="E17344" t="str">
        <f>"28552"</f>
        <v>28552</v>
      </c>
      <c r="F17344" t="s">
        <v>23</v>
      </c>
      <c r="G17344">
        <v>2018</v>
      </c>
      <c r="I17344" t="s">
        <v>21</v>
      </c>
      <c r="J17344" t="s">
        <v>22</v>
      </c>
    </row>
    <row r="17345" spans="1:10">
      <c r="A17345" t="s">
        <v>19</v>
      </c>
      <c r="B17345">
        <v>28553</v>
      </c>
      <c r="C17345" t="s">
        <v>1249</v>
      </c>
      <c r="D17345">
        <v>28553</v>
      </c>
      <c r="E17345" t="str">
        <f>"28553"</f>
        <v>28553</v>
      </c>
      <c r="F17345" t="s">
        <v>23</v>
      </c>
      <c r="G17345">
        <v>2018</v>
      </c>
      <c r="I17345" t="s">
        <v>21</v>
      </c>
      <c r="J17345" t="s">
        <v>22</v>
      </c>
    </row>
    <row r="17346" spans="1:10">
      <c r="A17346" t="s">
        <v>19</v>
      </c>
      <c r="B17346">
        <v>28555</v>
      </c>
      <c r="C17346" t="s">
        <v>1249</v>
      </c>
      <c r="D17346">
        <v>28555</v>
      </c>
      <c r="E17346" t="str">
        <f>"28555"</f>
        <v>28555</v>
      </c>
      <c r="F17346" t="s">
        <v>23</v>
      </c>
      <c r="G17346">
        <v>2018</v>
      </c>
      <c r="I17346" t="s">
        <v>21</v>
      </c>
      <c r="J17346" t="s">
        <v>22</v>
      </c>
    </row>
    <row r="17347" spans="1:10">
      <c r="A17347" t="s">
        <v>19</v>
      </c>
      <c r="B17347">
        <v>28556</v>
      </c>
      <c r="C17347" t="s">
        <v>1249</v>
      </c>
      <c r="D17347">
        <v>28556</v>
      </c>
      <c r="E17347" t="str">
        <f>"28556"</f>
        <v>28556</v>
      </c>
      <c r="F17347" t="s">
        <v>23</v>
      </c>
      <c r="G17347">
        <v>2018</v>
      </c>
      <c r="I17347" t="s">
        <v>21</v>
      </c>
      <c r="J17347" t="s">
        <v>22</v>
      </c>
    </row>
    <row r="17348" spans="1:10">
      <c r="A17348" t="s">
        <v>19</v>
      </c>
      <c r="B17348">
        <v>28557</v>
      </c>
      <c r="C17348" t="s">
        <v>1249</v>
      </c>
      <c r="D17348">
        <v>28557</v>
      </c>
      <c r="E17348" t="str">
        <f>"28557"</f>
        <v>28557</v>
      </c>
      <c r="F17348" t="s">
        <v>23</v>
      </c>
      <c r="G17348">
        <v>2018</v>
      </c>
      <c r="I17348" t="s">
        <v>21</v>
      </c>
      <c r="J17348" t="s">
        <v>22</v>
      </c>
    </row>
    <row r="17349" spans="1:10">
      <c r="A17349" t="s">
        <v>19</v>
      </c>
      <c r="B17349">
        <v>28560</v>
      </c>
      <c r="C17349" t="s">
        <v>1249</v>
      </c>
      <c r="D17349">
        <v>28560</v>
      </c>
      <c r="E17349" t="str">
        <f>"28560"</f>
        <v>28560</v>
      </c>
      <c r="F17349">
        <v>533809</v>
      </c>
      <c r="G17349">
        <v>2018</v>
      </c>
      <c r="I17349" t="s">
        <v>21</v>
      </c>
      <c r="J17349" t="s">
        <v>22</v>
      </c>
    </row>
    <row r="17350" spans="1:10">
      <c r="A17350" t="s">
        <v>19</v>
      </c>
      <c r="B17350">
        <v>28562</v>
      </c>
      <c r="C17350" t="s">
        <v>1249</v>
      </c>
      <c r="D17350">
        <v>28562</v>
      </c>
      <c r="E17350" t="str">
        <f>"28562"</f>
        <v>28562</v>
      </c>
      <c r="F17350">
        <v>1618681</v>
      </c>
      <c r="G17350">
        <v>2018</v>
      </c>
      <c r="I17350" t="s">
        <v>21</v>
      </c>
      <c r="J17350" t="s">
        <v>22</v>
      </c>
    </row>
    <row r="17351" spans="1:10">
      <c r="A17351" t="s">
        <v>19</v>
      </c>
      <c r="B17351">
        <v>28570</v>
      </c>
      <c r="C17351" t="s">
        <v>1249</v>
      </c>
      <c r="D17351">
        <v>28570</v>
      </c>
      <c r="E17351" t="str">
        <f>"28570"</f>
        <v>28570</v>
      </c>
      <c r="F17351">
        <v>39808</v>
      </c>
      <c r="G17351">
        <v>2018</v>
      </c>
      <c r="I17351" t="s">
        <v>21</v>
      </c>
      <c r="J17351" t="s">
        <v>22</v>
      </c>
    </row>
    <row r="17352" spans="1:10">
      <c r="A17352" t="s">
        <v>19</v>
      </c>
      <c r="B17352">
        <v>28571</v>
      </c>
      <c r="C17352" t="s">
        <v>1249</v>
      </c>
      <c r="D17352">
        <v>28571</v>
      </c>
      <c r="E17352" t="str">
        <f>"28571"</f>
        <v>28571</v>
      </c>
      <c r="F17352" t="s">
        <v>23</v>
      </c>
      <c r="G17352">
        <v>2018</v>
      </c>
      <c r="I17352" t="s">
        <v>21</v>
      </c>
      <c r="J17352" t="s">
        <v>22</v>
      </c>
    </row>
    <row r="17353" spans="1:10">
      <c r="A17353" t="s">
        <v>19</v>
      </c>
      <c r="B17353">
        <v>28572</v>
      </c>
      <c r="C17353" t="s">
        <v>1249</v>
      </c>
      <c r="D17353">
        <v>28572</v>
      </c>
      <c r="E17353" t="str">
        <f>"28572"</f>
        <v>28572</v>
      </c>
      <c r="F17353" t="s">
        <v>23</v>
      </c>
      <c r="G17353">
        <v>2018</v>
      </c>
      <c r="I17353" t="s">
        <v>21</v>
      </c>
      <c r="J17353" t="s">
        <v>22</v>
      </c>
    </row>
    <row r="17354" spans="1:10">
      <c r="A17354" t="s">
        <v>19</v>
      </c>
      <c r="B17354">
        <v>28573</v>
      </c>
      <c r="C17354" t="s">
        <v>1249</v>
      </c>
      <c r="D17354">
        <v>28573</v>
      </c>
      <c r="E17354" t="str">
        <f>"28573"</f>
        <v>28573</v>
      </c>
      <c r="F17354" t="s">
        <v>23</v>
      </c>
      <c r="G17354">
        <v>2018</v>
      </c>
      <c r="I17354" t="s">
        <v>21</v>
      </c>
      <c r="J17354" t="s">
        <v>22</v>
      </c>
    </row>
    <row r="17355" spans="1:10">
      <c r="A17355" t="s">
        <v>19</v>
      </c>
      <c r="B17355">
        <v>28574</v>
      </c>
      <c r="C17355" t="s">
        <v>1249</v>
      </c>
      <c r="D17355">
        <v>28574</v>
      </c>
      <c r="E17355" t="str">
        <f>"28574"</f>
        <v>28574</v>
      </c>
      <c r="F17355" t="s">
        <v>23</v>
      </c>
      <c r="G17355">
        <v>2018</v>
      </c>
      <c r="I17355" t="s">
        <v>21</v>
      </c>
      <c r="J17355" t="s">
        <v>22</v>
      </c>
    </row>
    <row r="17356" spans="1:10">
      <c r="A17356" t="s">
        <v>19</v>
      </c>
      <c r="B17356">
        <v>28577</v>
      </c>
      <c r="C17356" t="s">
        <v>1249</v>
      </c>
      <c r="D17356">
        <v>28577</v>
      </c>
      <c r="E17356" t="str">
        <f>"28577"</f>
        <v>28577</v>
      </c>
      <c r="F17356" t="s">
        <v>23</v>
      </c>
      <c r="G17356">
        <v>2018</v>
      </c>
      <c r="I17356" t="s">
        <v>21</v>
      </c>
      <c r="J17356" t="s">
        <v>22</v>
      </c>
    </row>
    <row r="17357" spans="1:10">
      <c r="A17357" t="s">
        <v>19</v>
      </c>
      <c r="B17357">
        <v>28578</v>
      </c>
      <c r="C17357" t="s">
        <v>1249</v>
      </c>
      <c r="D17357">
        <v>28578</v>
      </c>
      <c r="E17357" t="str">
        <f>"28578"</f>
        <v>28578</v>
      </c>
      <c r="F17357" t="s">
        <v>23</v>
      </c>
      <c r="G17357">
        <v>2018</v>
      </c>
      <c r="I17357" t="s">
        <v>21</v>
      </c>
      <c r="J17357" t="s">
        <v>22</v>
      </c>
    </row>
    <row r="17358" spans="1:10">
      <c r="A17358" t="s">
        <v>19</v>
      </c>
      <c r="B17358">
        <v>28579</v>
      </c>
      <c r="C17358" t="s">
        <v>1249</v>
      </c>
      <c r="D17358">
        <v>28579</v>
      </c>
      <c r="E17358" t="str">
        <f>"28579"</f>
        <v>28579</v>
      </c>
      <c r="F17358" t="s">
        <v>23</v>
      </c>
      <c r="G17358">
        <v>2018</v>
      </c>
      <c r="I17358" t="s">
        <v>21</v>
      </c>
      <c r="J17358" t="s">
        <v>22</v>
      </c>
    </row>
    <row r="17359" spans="1:10">
      <c r="A17359" t="s">
        <v>19</v>
      </c>
      <c r="B17359">
        <v>28580</v>
      </c>
      <c r="C17359" t="s">
        <v>1249</v>
      </c>
      <c r="D17359">
        <v>28580</v>
      </c>
      <c r="E17359" t="str">
        <f>"28580"</f>
        <v>28580</v>
      </c>
      <c r="F17359" t="s">
        <v>23</v>
      </c>
      <c r="G17359">
        <v>2018</v>
      </c>
      <c r="I17359" t="s">
        <v>21</v>
      </c>
      <c r="J17359" t="s">
        <v>22</v>
      </c>
    </row>
    <row r="17360" spans="1:10">
      <c r="A17360" t="s">
        <v>19</v>
      </c>
      <c r="B17360">
        <v>28581</v>
      </c>
      <c r="C17360" t="s">
        <v>1249</v>
      </c>
      <c r="D17360">
        <v>28581</v>
      </c>
      <c r="E17360" t="str">
        <f>"28581"</f>
        <v>28581</v>
      </c>
      <c r="F17360" t="s">
        <v>23</v>
      </c>
      <c r="G17360">
        <v>2018</v>
      </c>
      <c r="I17360" t="s">
        <v>21</v>
      </c>
      <c r="J17360" t="s">
        <v>22</v>
      </c>
    </row>
    <row r="17361" spans="1:10">
      <c r="A17361" t="s">
        <v>19</v>
      </c>
      <c r="B17361">
        <v>28582</v>
      </c>
      <c r="C17361" t="s">
        <v>1249</v>
      </c>
      <c r="D17361">
        <v>28582</v>
      </c>
      <c r="E17361" t="str">
        <f>"28582"</f>
        <v>28582</v>
      </c>
      <c r="F17361" t="s">
        <v>23</v>
      </c>
      <c r="G17361">
        <v>2018</v>
      </c>
      <c r="I17361" t="s">
        <v>21</v>
      </c>
      <c r="J17361" t="s">
        <v>22</v>
      </c>
    </row>
    <row r="17362" spans="1:10">
      <c r="A17362" t="s">
        <v>19</v>
      </c>
      <c r="B17362">
        <v>28584</v>
      </c>
      <c r="C17362" t="s">
        <v>1249</v>
      </c>
      <c r="D17362">
        <v>28584</v>
      </c>
      <c r="E17362" t="str">
        <f>"28584"</f>
        <v>28584</v>
      </c>
      <c r="F17362" t="s">
        <v>23</v>
      </c>
      <c r="G17362">
        <v>2018</v>
      </c>
      <c r="I17362" t="s">
        <v>21</v>
      </c>
      <c r="J17362" t="s">
        <v>22</v>
      </c>
    </row>
    <row r="17363" spans="1:10">
      <c r="A17363" t="s">
        <v>19</v>
      </c>
      <c r="B17363">
        <v>28585</v>
      </c>
      <c r="C17363" t="s">
        <v>1249</v>
      </c>
      <c r="D17363">
        <v>28585</v>
      </c>
      <c r="E17363" t="str">
        <f>"28585"</f>
        <v>28585</v>
      </c>
      <c r="F17363" t="s">
        <v>23</v>
      </c>
      <c r="G17363">
        <v>2018</v>
      </c>
      <c r="I17363" t="s">
        <v>21</v>
      </c>
      <c r="J17363" t="s">
        <v>22</v>
      </c>
    </row>
    <row r="17364" spans="1:10">
      <c r="A17364" t="s">
        <v>19</v>
      </c>
      <c r="B17364">
        <v>28586</v>
      </c>
      <c r="C17364" t="s">
        <v>1249</v>
      </c>
      <c r="D17364">
        <v>28586</v>
      </c>
      <c r="E17364" t="str">
        <f>"28586"</f>
        <v>28586</v>
      </c>
      <c r="F17364" t="s">
        <v>23</v>
      </c>
      <c r="G17364">
        <v>2018</v>
      </c>
      <c r="I17364" t="s">
        <v>21</v>
      </c>
      <c r="J17364" t="s">
        <v>22</v>
      </c>
    </row>
    <row r="17365" spans="1:10">
      <c r="A17365" t="s">
        <v>19</v>
      </c>
      <c r="B17365">
        <v>28587</v>
      </c>
      <c r="C17365" t="s">
        <v>1249</v>
      </c>
      <c r="D17365">
        <v>28587</v>
      </c>
      <c r="E17365" t="str">
        <f>"28587"</f>
        <v>28587</v>
      </c>
      <c r="F17365" t="s">
        <v>23</v>
      </c>
      <c r="G17365">
        <v>2018</v>
      </c>
      <c r="I17365" t="s">
        <v>21</v>
      </c>
      <c r="J17365" t="s">
        <v>22</v>
      </c>
    </row>
    <row r="17366" spans="1:10">
      <c r="A17366" t="s">
        <v>19</v>
      </c>
      <c r="B17366">
        <v>28590</v>
      </c>
      <c r="C17366" t="s">
        <v>1249</v>
      </c>
      <c r="D17366">
        <v>28590</v>
      </c>
      <c r="E17366" t="str">
        <f>"28590"</f>
        <v>28590</v>
      </c>
      <c r="F17366" t="s">
        <v>23</v>
      </c>
      <c r="G17366">
        <v>2018</v>
      </c>
      <c r="I17366" t="s">
        <v>21</v>
      </c>
      <c r="J17366" t="s">
        <v>22</v>
      </c>
    </row>
    <row r="17367" spans="1:10">
      <c r="A17367" t="s">
        <v>19</v>
      </c>
      <c r="B17367">
        <v>28594</v>
      </c>
      <c r="C17367" t="s">
        <v>1249</v>
      </c>
      <c r="D17367">
        <v>28594</v>
      </c>
      <c r="E17367" t="str">
        <f>"28594"</f>
        <v>28594</v>
      </c>
      <c r="F17367" t="s">
        <v>23</v>
      </c>
      <c r="G17367">
        <v>2018</v>
      </c>
      <c r="I17367" t="s">
        <v>21</v>
      </c>
      <c r="J17367" t="s">
        <v>22</v>
      </c>
    </row>
    <row r="17368" spans="1:10">
      <c r="A17368" t="s">
        <v>19</v>
      </c>
      <c r="B17368">
        <v>28601</v>
      </c>
      <c r="C17368" t="s">
        <v>1249</v>
      </c>
      <c r="D17368">
        <v>28601</v>
      </c>
      <c r="E17368" t="str">
        <f>"28601"</f>
        <v>28601</v>
      </c>
      <c r="F17368">
        <v>657646</v>
      </c>
      <c r="G17368">
        <v>2018</v>
      </c>
      <c r="I17368" t="s">
        <v>21</v>
      </c>
      <c r="J17368" t="s">
        <v>22</v>
      </c>
    </row>
    <row r="17369" spans="1:10">
      <c r="A17369" t="s">
        <v>19</v>
      </c>
      <c r="B17369">
        <v>28602</v>
      </c>
      <c r="C17369" t="s">
        <v>1249</v>
      </c>
      <c r="D17369">
        <v>28602</v>
      </c>
      <c r="E17369" t="str">
        <f>"28602"</f>
        <v>28602</v>
      </c>
      <c r="F17369">
        <v>282113</v>
      </c>
      <c r="G17369">
        <v>2018</v>
      </c>
      <c r="I17369" t="s">
        <v>21</v>
      </c>
      <c r="J17369" t="s">
        <v>22</v>
      </c>
    </row>
    <row r="17370" spans="1:10">
      <c r="A17370" t="s">
        <v>19</v>
      </c>
      <c r="B17370">
        <v>28604</v>
      </c>
      <c r="C17370" t="s">
        <v>1249</v>
      </c>
      <c r="D17370">
        <v>28604</v>
      </c>
      <c r="E17370" t="str">
        <f>"28604"</f>
        <v>28604</v>
      </c>
      <c r="F17370" t="s">
        <v>23</v>
      </c>
      <c r="G17370">
        <v>2018</v>
      </c>
      <c r="I17370" t="s">
        <v>21</v>
      </c>
      <c r="J17370" t="s">
        <v>22</v>
      </c>
    </row>
    <row r="17371" spans="1:10">
      <c r="A17371" t="s">
        <v>19</v>
      </c>
      <c r="B17371">
        <v>28605</v>
      </c>
      <c r="C17371" t="s">
        <v>1249</v>
      </c>
      <c r="D17371">
        <v>28605</v>
      </c>
      <c r="E17371" t="str">
        <f>"28605"</f>
        <v>28605</v>
      </c>
      <c r="F17371" t="s">
        <v>23</v>
      </c>
      <c r="G17371">
        <v>2018</v>
      </c>
      <c r="I17371" t="s">
        <v>21</v>
      </c>
      <c r="J17371" t="s">
        <v>22</v>
      </c>
    </row>
    <row r="17372" spans="1:10">
      <c r="A17372" t="s">
        <v>19</v>
      </c>
      <c r="B17372">
        <v>28606</v>
      </c>
      <c r="C17372" t="s">
        <v>1249</v>
      </c>
      <c r="D17372">
        <v>28606</v>
      </c>
      <c r="E17372" t="str">
        <f>"28606"</f>
        <v>28606</v>
      </c>
      <c r="F17372" t="s">
        <v>23</v>
      </c>
      <c r="G17372">
        <v>2018</v>
      </c>
      <c r="I17372" t="s">
        <v>21</v>
      </c>
      <c r="J17372" t="s">
        <v>22</v>
      </c>
    </row>
    <row r="17373" spans="1:10">
      <c r="A17373" t="s">
        <v>19</v>
      </c>
      <c r="B17373">
        <v>28607</v>
      </c>
      <c r="C17373" t="s">
        <v>1249</v>
      </c>
      <c r="D17373">
        <v>28607</v>
      </c>
      <c r="E17373" t="str">
        <f>"28607"</f>
        <v>28607</v>
      </c>
      <c r="F17373">
        <v>951249</v>
      </c>
      <c r="G17373">
        <v>2018</v>
      </c>
      <c r="I17373" t="s">
        <v>21</v>
      </c>
      <c r="J17373" t="s">
        <v>22</v>
      </c>
    </row>
    <row r="17374" spans="1:10">
      <c r="A17374" t="s">
        <v>19</v>
      </c>
      <c r="B17374">
        <v>28608</v>
      </c>
      <c r="C17374" t="s">
        <v>1249</v>
      </c>
      <c r="D17374">
        <v>28608</v>
      </c>
      <c r="E17374" t="str">
        <f>"28608"</f>
        <v>28608</v>
      </c>
      <c r="F17374" t="s">
        <v>23</v>
      </c>
      <c r="G17374">
        <v>2018</v>
      </c>
      <c r="I17374" t="s">
        <v>21</v>
      </c>
      <c r="J17374" t="s">
        <v>22</v>
      </c>
    </row>
    <row r="17375" spans="1:10">
      <c r="A17375" t="s">
        <v>19</v>
      </c>
      <c r="B17375">
        <v>28609</v>
      </c>
      <c r="C17375" t="s">
        <v>1249</v>
      </c>
      <c r="D17375">
        <v>28609</v>
      </c>
      <c r="E17375" t="str">
        <f>"28609"</f>
        <v>28609</v>
      </c>
      <c r="F17375" t="s">
        <v>23</v>
      </c>
      <c r="G17375">
        <v>2018</v>
      </c>
      <c r="I17375" t="s">
        <v>21</v>
      </c>
      <c r="J17375" t="s">
        <v>22</v>
      </c>
    </row>
    <row r="17376" spans="1:10">
      <c r="A17376" t="s">
        <v>19</v>
      </c>
      <c r="B17376">
        <v>28610</v>
      </c>
      <c r="C17376" t="s">
        <v>1249</v>
      </c>
      <c r="D17376">
        <v>28610</v>
      </c>
      <c r="E17376" t="str">
        <f>"28610"</f>
        <v>28610</v>
      </c>
      <c r="F17376" t="s">
        <v>23</v>
      </c>
      <c r="G17376">
        <v>2018</v>
      </c>
      <c r="I17376" t="s">
        <v>21</v>
      </c>
      <c r="J17376" t="s">
        <v>22</v>
      </c>
    </row>
    <row r="17377" spans="1:10">
      <c r="A17377" t="s">
        <v>19</v>
      </c>
      <c r="B17377">
        <v>28611</v>
      </c>
      <c r="C17377" t="s">
        <v>1249</v>
      </c>
      <c r="D17377">
        <v>28611</v>
      </c>
      <c r="E17377" t="str">
        <f>"28611"</f>
        <v>28611</v>
      </c>
      <c r="F17377" t="s">
        <v>23</v>
      </c>
      <c r="G17377">
        <v>2018</v>
      </c>
      <c r="I17377" t="s">
        <v>21</v>
      </c>
      <c r="J17377" t="s">
        <v>22</v>
      </c>
    </row>
    <row r="17378" spans="1:10">
      <c r="A17378" t="s">
        <v>19</v>
      </c>
      <c r="B17378">
        <v>28612</v>
      </c>
      <c r="C17378" t="s">
        <v>1249</v>
      </c>
      <c r="D17378">
        <v>28612</v>
      </c>
      <c r="E17378" t="str">
        <f>"28612"</f>
        <v>28612</v>
      </c>
      <c r="F17378" t="s">
        <v>23</v>
      </c>
      <c r="G17378">
        <v>2018</v>
      </c>
      <c r="I17378" t="s">
        <v>21</v>
      </c>
      <c r="J17378" t="s">
        <v>22</v>
      </c>
    </row>
    <row r="17379" spans="1:10">
      <c r="A17379" t="s">
        <v>19</v>
      </c>
      <c r="B17379">
        <v>28613</v>
      </c>
      <c r="C17379" t="s">
        <v>1249</v>
      </c>
      <c r="D17379">
        <v>28613</v>
      </c>
      <c r="E17379" t="str">
        <f>"28613"</f>
        <v>28613</v>
      </c>
      <c r="F17379" t="s">
        <v>23</v>
      </c>
      <c r="G17379">
        <v>2018</v>
      </c>
      <c r="I17379" t="s">
        <v>21</v>
      </c>
      <c r="J17379" t="s">
        <v>22</v>
      </c>
    </row>
    <row r="17380" spans="1:10">
      <c r="A17380" t="s">
        <v>19</v>
      </c>
      <c r="B17380">
        <v>28615</v>
      </c>
      <c r="C17380" t="s">
        <v>1249</v>
      </c>
      <c r="D17380">
        <v>28615</v>
      </c>
      <c r="E17380" t="str">
        <f>"28615"</f>
        <v>28615</v>
      </c>
      <c r="F17380" t="s">
        <v>23</v>
      </c>
      <c r="G17380">
        <v>2018</v>
      </c>
      <c r="I17380" t="s">
        <v>21</v>
      </c>
      <c r="J17380" t="s">
        <v>22</v>
      </c>
    </row>
    <row r="17381" spans="1:10">
      <c r="A17381" t="s">
        <v>19</v>
      </c>
      <c r="B17381">
        <v>28617</v>
      </c>
      <c r="C17381" t="s">
        <v>1249</v>
      </c>
      <c r="D17381">
        <v>28617</v>
      </c>
      <c r="E17381" t="str">
        <f>"28617"</f>
        <v>28617</v>
      </c>
      <c r="F17381" t="s">
        <v>23</v>
      </c>
      <c r="G17381">
        <v>2018</v>
      </c>
      <c r="I17381" t="s">
        <v>21</v>
      </c>
      <c r="J17381" t="s">
        <v>22</v>
      </c>
    </row>
    <row r="17382" spans="1:10">
      <c r="A17382" t="s">
        <v>19</v>
      </c>
      <c r="B17382">
        <v>28618</v>
      </c>
      <c r="C17382" t="s">
        <v>1249</v>
      </c>
      <c r="D17382">
        <v>28618</v>
      </c>
      <c r="E17382" t="str">
        <f>"28618"</f>
        <v>28618</v>
      </c>
      <c r="F17382" t="s">
        <v>23</v>
      </c>
      <c r="G17382">
        <v>2018</v>
      </c>
      <c r="I17382" t="s">
        <v>21</v>
      </c>
      <c r="J17382" t="s">
        <v>22</v>
      </c>
    </row>
    <row r="17383" spans="1:10">
      <c r="A17383" t="s">
        <v>19</v>
      </c>
      <c r="B17383">
        <v>28621</v>
      </c>
      <c r="C17383" t="s">
        <v>1249</v>
      </c>
      <c r="D17383">
        <v>28621</v>
      </c>
      <c r="E17383" t="str">
        <f>"28621"</f>
        <v>28621</v>
      </c>
      <c r="F17383" t="s">
        <v>23</v>
      </c>
      <c r="G17383">
        <v>2018</v>
      </c>
      <c r="I17383" t="s">
        <v>21</v>
      </c>
      <c r="J17383" t="s">
        <v>22</v>
      </c>
    </row>
    <row r="17384" spans="1:10">
      <c r="A17384" t="s">
        <v>19</v>
      </c>
      <c r="B17384">
        <v>28622</v>
      </c>
      <c r="C17384" t="s">
        <v>1249</v>
      </c>
      <c r="D17384">
        <v>28622</v>
      </c>
      <c r="E17384" t="str">
        <f>"28622"</f>
        <v>28622</v>
      </c>
      <c r="F17384" t="s">
        <v>23</v>
      </c>
      <c r="G17384">
        <v>2018</v>
      </c>
      <c r="I17384" t="s">
        <v>21</v>
      </c>
      <c r="J17384" t="s">
        <v>22</v>
      </c>
    </row>
    <row r="17385" spans="1:10">
      <c r="A17385" t="s">
        <v>19</v>
      </c>
      <c r="B17385">
        <v>28623</v>
      </c>
      <c r="C17385" t="s">
        <v>1249</v>
      </c>
      <c r="D17385">
        <v>28623</v>
      </c>
      <c r="E17385" t="str">
        <f>"28623"</f>
        <v>28623</v>
      </c>
      <c r="F17385" t="s">
        <v>23</v>
      </c>
      <c r="G17385">
        <v>2018</v>
      </c>
      <c r="I17385" t="s">
        <v>21</v>
      </c>
      <c r="J17385" t="s">
        <v>22</v>
      </c>
    </row>
    <row r="17386" spans="1:10">
      <c r="A17386" t="s">
        <v>19</v>
      </c>
      <c r="B17386">
        <v>28624</v>
      </c>
      <c r="C17386" t="s">
        <v>1249</v>
      </c>
      <c r="D17386">
        <v>28624</v>
      </c>
      <c r="E17386" t="str">
        <f>"28624"</f>
        <v>28624</v>
      </c>
      <c r="F17386" t="s">
        <v>23</v>
      </c>
      <c r="G17386">
        <v>2018</v>
      </c>
      <c r="I17386" t="s">
        <v>21</v>
      </c>
      <c r="J17386" t="s">
        <v>22</v>
      </c>
    </row>
    <row r="17387" spans="1:10">
      <c r="A17387" t="s">
        <v>19</v>
      </c>
      <c r="B17387">
        <v>28625</v>
      </c>
      <c r="C17387" t="s">
        <v>1249</v>
      </c>
      <c r="D17387">
        <v>28625</v>
      </c>
      <c r="E17387" t="str">
        <f>"28625"</f>
        <v>28625</v>
      </c>
      <c r="F17387" t="s">
        <v>23</v>
      </c>
      <c r="G17387">
        <v>2018</v>
      </c>
      <c r="I17387" t="s">
        <v>21</v>
      </c>
      <c r="J17387" t="s">
        <v>22</v>
      </c>
    </row>
    <row r="17388" spans="1:10">
      <c r="A17388" t="s">
        <v>19</v>
      </c>
      <c r="B17388">
        <v>28626</v>
      </c>
      <c r="C17388" t="s">
        <v>1249</v>
      </c>
      <c r="D17388">
        <v>28626</v>
      </c>
      <c r="E17388" t="str">
        <f>"28626"</f>
        <v>28626</v>
      </c>
      <c r="F17388" t="s">
        <v>23</v>
      </c>
      <c r="G17388">
        <v>2018</v>
      </c>
      <c r="I17388" t="s">
        <v>21</v>
      </c>
      <c r="J17388" t="s">
        <v>22</v>
      </c>
    </row>
    <row r="17389" spans="1:10">
      <c r="A17389" t="s">
        <v>19</v>
      </c>
      <c r="B17389">
        <v>28627</v>
      </c>
      <c r="C17389" t="s">
        <v>1249</v>
      </c>
      <c r="D17389">
        <v>28627</v>
      </c>
      <c r="E17389" t="str">
        <f>"28627"</f>
        <v>28627</v>
      </c>
      <c r="F17389" t="s">
        <v>23</v>
      </c>
      <c r="G17389">
        <v>2018</v>
      </c>
      <c r="I17389" t="s">
        <v>21</v>
      </c>
      <c r="J17389" t="s">
        <v>22</v>
      </c>
    </row>
    <row r="17390" spans="1:10">
      <c r="A17390" t="s">
        <v>19</v>
      </c>
      <c r="B17390">
        <v>28628</v>
      </c>
      <c r="C17390" t="s">
        <v>1249</v>
      </c>
      <c r="D17390">
        <v>28628</v>
      </c>
      <c r="E17390" t="str">
        <f>"28628"</f>
        <v>28628</v>
      </c>
      <c r="F17390" t="s">
        <v>23</v>
      </c>
      <c r="G17390">
        <v>2018</v>
      </c>
      <c r="I17390" t="s">
        <v>21</v>
      </c>
      <c r="J17390" t="s">
        <v>22</v>
      </c>
    </row>
    <row r="17391" spans="1:10">
      <c r="A17391" t="s">
        <v>19</v>
      </c>
      <c r="B17391">
        <v>28629</v>
      </c>
      <c r="C17391" t="s">
        <v>1249</v>
      </c>
      <c r="D17391">
        <v>28629</v>
      </c>
      <c r="E17391" t="str">
        <f>"28629"</f>
        <v>28629</v>
      </c>
      <c r="F17391" t="s">
        <v>23</v>
      </c>
      <c r="G17391">
        <v>2018</v>
      </c>
      <c r="I17391" t="s">
        <v>21</v>
      </c>
      <c r="J17391" t="s">
        <v>22</v>
      </c>
    </row>
    <row r="17392" spans="1:10">
      <c r="A17392" t="s">
        <v>19</v>
      </c>
      <c r="B17392">
        <v>28630</v>
      </c>
      <c r="C17392" t="s">
        <v>1249</v>
      </c>
      <c r="D17392">
        <v>28630</v>
      </c>
      <c r="E17392" t="str">
        <f>"28630"</f>
        <v>28630</v>
      </c>
      <c r="F17392" t="s">
        <v>23</v>
      </c>
      <c r="G17392">
        <v>2018</v>
      </c>
      <c r="I17392" t="s">
        <v>21</v>
      </c>
      <c r="J17392" t="s">
        <v>22</v>
      </c>
    </row>
    <row r="17393" spans="1:10">
      <c r="A17393" t="s">
        <v>19</v>
      </c>
      <c r="B17393">
        <v>28631</v>
      </c>
      <c r="C17393" t="s">
        <v>1249</v>
      </c>
      <c r="D17393">
        <v>28631</v>
      </c>
      <c r="E17393" t="str">
        <f>"28631"</f>
        <v>28631</v>
      </c>
      <c r="F17393" t="s">
        <v>23</v>
      </c>
      <c r="G17393">
        <v>2018</v>
      </c>
      <c r="I17393" t="s">
        <v>21</v>
      </c>
      <c r="J17393" t="s">
        <v>22</v>
      </c>
    </row>
    <row r="17394" spans="1:10">
      <c r="A17394" t="s">
        <v>19</v>
      </c>
      <c r="B17394">
        <v>28634</v>
      </c>
      <c r="C17394" t="s">
        <v>1249</v>
      </c>
      <c r="D17394">
        <v>28634</v>
      </c>
      <c r="E17394" t="str">
        <f>"28634"</f>
        <v>28634</v>
      </c>
      <c r="F17394" t="s">
        <v>23</v>
      </c>
      <c r="G17394">
        <v>2018</v>
      </c>
      <c r="I17394" t="s">
        <v>21</v>
      </c>
      <c r="J17394" t="s">
        <v>22</v>
      </c>
    </row>
    <row r="17395" spans="1:10">
      <c r="A17395" t="s">
        <v>19</v>
      </c>
      <c r="B17395">
        <v>28635</v>
      </c>
      <c r="C17395" t="s">
        <v>1249</v>
      </c>
      <c r="D17395">
        <v>28635</v>
      </c>
      <c r="E17395" t="str">
        <f>"28635"</f>
        <v>28635</v>
      </c>
      <c r="F17395" t="s">
        <v>23</v>
      </c>
      <c r="G17395">
        <v>2018</v>
      </c>
      <c r="I17395" t="s">
        <v>21</v>
      </c>
      <c r="J17395" t="s">
        <v>22</v>
      </c>
    </row>
    <row r="17396" spans="1:10">
      <c r="A17396" t="s">
        <v>19</v>
      </c>
      <c r="B17396">
        <v>28636</v>
      </c>
      <c r="C17396" t="s">
        <v>1249</v>
      </c>
      <c r="D17396">
        <v>28636</v>
      </c>
      <c r="E17396" t="str">
        <f>"28636"</f>
        <v>28636</v>
      </c>
      <c r="F17396" t="s">
        <v>23</v>
      </c>
      <c r="G17396">
        <v>2018</v>
      </c>
      <c r="I17396" t="s">
        <v>21</v>
      </c>
      <c r="J17396" t="s">
        <v>22</v>
      </c>
    </row>
    <row r="17397" spans="1:10">
      <c r="A17397" t="s">
        <v>19</v>
      </c>
      <c r="B17397">
        <v>28637</v>
      </c>
      <c r="C17397" t="s">
        <v>1249</v>
      </c>
      <c r="D17397">
        <v>28637</v>
      </c>
      <c r="E17397" t="str">
        <f>"28637"</f>
        <v>28637</v>
      </c>
      <c r="F17397" t="s">
        <v>23</v>
      </c>
      <c r="G17397">
        <v>2018</v>
      </c>
      <c r="I17397" t="s">
        <v>21</v>
      </c>
      <c r="J17397" t="s">
        <v>22</v>
      </c>
    </row>
    <row r="17398" spans="1:10">
      <c r="A17398" t="s">
        <v>19</v>
      </c>
      <c r="B17398">
        <v>28638</v>
      </c>
      <c r="C17398" t="s">
        <v>1249</v>
      </c>
      <c r="D17398">
        <v>28638</v>
      </c>
      <c r="E17398" t="str">
        <f>"28638"</f>
        <v>28638</v>
      </c>
      <c r="F17398" t="s">
        <v>23</v>
      </c>
      <c r="G17398">
        <v>2018</v>
      </c>
      <c r="I17398" t="s">
        <v>21</v>
      </c>
      <c r="J17398" t="s">
        <v>22</v>
      </c>
    </row>
    <row r="17399" spans="1:10">
      <c r="A17399" t="s">
        <v>19</v>
      </c>
      <c r="B17399">
        <v>28640</v>
      </c>
      <c r="C17399" t="s">
        <v>1249</v>
      </c>
      <c r="D17399">
        <v>28640</v>
      </c>
      <c r="E17399" t="str">
        <f>"28640"</f>
        <v>28640</v>
      </c>
      <c r="F17399" t="s">
        <v>23</v>
      </c>
      <c r="G17399">
        <v>2018</v>
      </c>
      <c r="I17399" t="s">
        <v>21</v>
      </c>
      <c r="J17399" t="s">
        <v>22</v>
      </c>
    </row>
    <row r="17400" spans="1:10">
      <c r="A17400" t="s">
        <v>19</v>
      </c>
      <c r="B17400">
        <v>28642</v>
      </c>
      <c r="C17400" t="s">
        <v>1249</v>
      </c>
      <c r="D17400">
        <v>28642</v>
      </c>
      <c r="E17400" t="str">
        <f>"28642"</f>
        <v>28642</v>
      </c>
      <c r="F17400" t="s">
        <v>23</v>
      </c>
      <c r="G17400">
        <v>2018</v>
      </c>
      <c r="I17400" t="s">
        <v>21</v>
      </c>
      <c r="J17400" t="s">
        <v>22</v>
      </c>
    </row>
    <row r="17401" spans="1:10">
      <c r="A17401" t="s">
        <v>19</v>
      </c>
      <c r="B17401">
        <v>28643</v>
      </c>
      <c r="C17401" t="s">
        <v>1249</v>
      </c>
      <c r="D17401">
        <v>28643</v>
      </c>
      <c r="E17401" t="str">
        <f>"28643"</f>
        <v>28643</v>
      </c>
      <c r="F17401" t="s">
        <v>23</v>
      </c>
      <c r="G17401">
        <v>2018</v>
      </c>
      <c r="I17401" t="s">
        <v>21</v>
      </c>
      <c r="J17401" t="s">
        <v>22</v>
      </c>
    </row>
    <row r="17402" spans="1:10">
      <c r="A17402" t="s">
        <v>19</v>
      </c>
      <c r="B17402">
        <v>28644</v>
      </c>
      <c r="C17402" t="s">
        <v>1249</v>
      </c>
      <c r="D17402">
        <v>28644</v>
      </c>
      <c r="E17402" t="str">
        <f>"28644"</f>
        <v>28644</v>
      </c>
      <c r="F17402" t="s">
        <v>23</v>
      </c>
      <c r="G17402">
        <v>2018</v>
      </c>
      <c r="I17402" t="s">
        <v>21</v>
      </c>
      <c r="J17402" t="s">
        <v>22</v>
      </c>
    </row>
    <row r="17403" spans="1:10">
      <c r="A17403" t="s">
        <v>19</v>
      </c>
      <c r="B17403">
        <v>28645</v>
      </c>
      <c r="C17403" t="s">
        <v>1249</v>
      </c>
      <c r="D17403">
        <v>28645</v>
      </c>
      <c r="E17403" t="str">
        <f>"28645"</f>
        <v>28645</v>
      </c>
      <c r="F17403">
        <v>3430103</v>
      </c>
      <c r="G17403">
        <v>2018</v>
      </c>
      <c r="I17403" t="s">
        <v>21</v>
      </c>
      <c r="J17403" t="s">
        <v>22</v>
      </c>
    </row>
    <row r="17404" spans="1:10">
      <c r="A17404" t="s">
        <v>19</v>
      </c>
      <c r="B17404">
        <v>28646</v>
      </c>
      <c r="C17404" t="s">
        <v>1249</v>
      </c>
      <c r="D17404">
        <v>28646</v>
      </c>
      <c r="E17404" t="str">
        <f>"28646"</f>
        <v>28646</v>
      </c>
      <c r="F17404" t="s">
        <v>23</v>
      </c>
      <c r="G17404">
        <v>2018</v>
      </c>
      <c r="I17404" t="s">
        <v>21</v>
      </c>
      <c r="J17404" t="s">
        <v>22</v>
      </c>
    </row>
    <row r="17405" spans="1:10">
      <c r="A17405" t="s">
        <v>19</v>
      </c>
      <c r="B17405">
        <v>28649</v>
      </c>
      <c r="C17405" t="s">
        <v>1249</v>
      </c>
      <c r="D17405">
        <v>28649</v>
      </c>
      <c r="E17405" t="str">
        <f>"28649"</f>
        <v>28649</v>
      </c>
      <c r="F17405" t="s">
        <v>23</v>
      </c>
      <c r="G17405">
        <v>2018</v>
      </c>
      <c r="I17405" t="s">
        <v>21</v>
      </c>
      <c r="J17405" t="s">
        <v>22</v>
      </c>
    </row>
    <row r="17406" spans="1:10">
      <c r="A17406" t="s">
        <v>19</v>
      </c>
      <c r="B17406">
        <v>28650</v>
      </c>
      <c r="C17406" t="s">
        <v>1249</v>
      </c>
      <c r="D17406">
        <v>28650</v>
      </c>
      <c r="E17406" t="str">
        <f>"28650"</f>
        <v>28650</v>
      </c>
      <c r="F17406" t="s">
        <v>23</v>
      </c>
      <c r="G17406">
        <v>2018</v>
      </c>
      <c r="I17406" t="s">
        <v>21</v>
      </c>
      <c r="J17406" t="s">
        <v>22</v>
      </c>
    </row>
    <row r="17407" spans="1:10">
      <c r="A17407" t="s">
        <v>19</v>
      </c>
      <c r="B17407">
        <v>28651</v>
      </c>
      <c r="C17407" t="s">
        <v>1249</v>
      </c>
      <c r="D17407">
        <v>28651</v>
      </c>
      <c r="E17407" t="str">
        <f>"28651"</f>
        <v>28651</v>
      </c>
      <c r="F17407" t="s">
        <v>23</v>
      </c>
      <c r="G17407">
        <v>2018</v>
      </c>
      <c r="I17407" t="s">
        <v>21</v>
      </c>
      <c r="J17407" t="s">
        <v>22</v>
      </c>
    </row>
    <row r="17408" spans="1:10">
      <c r="A17408" t="s">
        <v>19</v>
      </c>
      <c r="B17408">
        <v>28654</v>
      </c>
      <c r="C17408" t="s">
        <v>1249</v>
      </c>
      <c r="D17408">
        <v>28654</v>
      </c>
      <c r="E17408" t="str">
        <f>"28654"</f>
        <v>28654</v>
      </c>
      <c r="F17408" t="s">
        <v>23</v>
      </c>
      <c r="G17408">
        <v>2018</v>
      </c>
      <c r="I17408" t="s">
        <v>21</v>
      </c>
      <c r="J17408" t="s">
        <v>22</v>
      </c>
    </row>
    <row r="17409" spans="1:10">
      <c r="A17409" t="s">
        <v>19</v>
      </c>
      <c r="B17409">
        <v>28655</v>
      </c>
      <c r="C17409" t="s">
        <v>1249</v>
      </c>
      <c r="D17409">
        <v>28655</v>
      </c>
      <c r="E17409" t="str">
        <f>"28655"</f>
        <v>28655</v>
      </c>
      <c r="F17409">
        <v>1953690</v>
      </c>
      <c r="G17409">
        <v>2018</v>
      </c>
      <c r="I17409" t="s">
        <v>21</v>
      </c>
      <c r="J17409" t="s">
        <v>22</v>
      </c>
    </row>
    <row r="17410" spans="1:10">
      <c r="A17410" t="s">
        <v>19</v>
      </c>
      <c r="B17410">
        <v>28657</v>
      </c>
      <c r="C17410" t="s">
        <v>1249</v>
      </c>
      <c r="D17410">
        <v>28657</v>
      </c>
      <c r="E17410" t="str">
        <f>"28657"</f>
        <v>28657</v>
      </c>
      <c r="F17410" t="s">
        <v>23</v>
      </c>
      <c r="G17410">
        <v>2018</v>
      </c>
      <c r="I17410" t="s">
        <v>21</v>
      </c>
      <c r="J17410" t="s">
        <v>22</v>
      </c>
    </row>
    <row r="17411" spans="1:10">
      <c r="A17411" t="s">
        <v>19</v>
      </c>
      <c r="B17411">
        <v>28658</v>
      </c>
      <c r="C17411" t="s">
        <v>1249</v>
      </c>
      <c r="D17411">
        <v>28658</v>
      </c>
      <c r="E17411" t="str">
        <f>"28658"</f>
        <v>28658</v>
      </c>
      <c r="F17411" t="s">
        <v>23</v>
      </c>
      <c r="G17411">
        <v>2018</v>
      </c>
      <c r="I17411" t="s">
        <v>21</v>
      </c>
      <c r="J17411" t="s">
        <v>22</v>
      </c>
    </row>
    <row r="17412" spans="1:10">
      <c r="A17412" t="s">
        <v>19</v>
      </c>
      <c r="B17412">
        <v>28659</v>
      </c>
      <c r="C17412" t="s">
        <v>1249</v>
      </c>
      <c r="D17412">
        <v>28659</v>
      </c>
      <c r="E17412" t="str">
        <f>"28659"</f>
        <v>28659</v>
      </c>
      <c r="F17412">
        <v>1150587</v>
      </c>
      <c r="G17412">
        <v>2018</v>
      </c>
      <c r="I17412" t="s">
        <v>21</v>
      </c>
      <c r="J17412" t="s">
        <v>22</v>
      </c>
    </row>
    <row r="17413" spans="1:10">
      <c r="A17413" t="s">
        <v>19</v>
      </c>
      <c r="B17413">
        <v>28660</v>
      </c>
      <c r="C17413" t="s">
        <v>1249</v>
      </c>
      <c r="D17413">
        <v>28660</v>
      </c>
      <c r="E17413" t="str">
        <f>"28660"</f>
        <v>28660</v>
      </c>
      <c r="F17413" t="s">
        <v>23</v>
      </c>
      <c r="G17413">
        <v>2018</v>
      </c>
      <c r="I17413" t="s">
        <v>21</v>
      </c>
      <c r="J17413" t="s">
        <v>22</v>
      </c>
    </row>
    <row r="17414" spans="1:10">
      <c r="A17414" t="s">
        <v>19</v>
      </c>
      <c r="B17414">
        <v>28663</v>
      </c>
      <c r="C17414" t="s">
        <v>1249</v>
      </c>
      <c r="D17414">
        <v>28663</v>
      </c>
      <c r="E17414" t="str">
        <f>"28663"</f>
        <v>28663</v>
      </c>
      <c r="F17414" t="s">
        <v>23</v>
      </c>
      <c r="G17414">
        <v>2018</v>
      </c>
      <c r="I17414" t="s">
        <v>21</v>
      </c>
      <c r="J17414" t="s">
        <v>22</v>
      </c>
    </row>
    <row r="17415" spans="1:10">
      <c r="A17415" t="s">
        <v>19</v>
      </c>
      <c r="B17415">
        <v>28665</v>
      </c>
      <c r="C17415" t="s">
        <v>1249</v>
      </c>
      <c r="D17415">
        <v>28665</v>
      </c>
      <c r="E17415" t="str">
        <f>"28665"</f>
        <v>28665</v>
      </c>
      <c r="F17415" t="s">
        <v>23</v>
      </c>
      <c r="G17415">
        <v>2018</v>
      </c>
      <c r="I17415" t="s">
        <v>21</v>
      </c>
      <c r="J17415" t="s">
        <v>22</v>
      </c>
    </row>
    <row r="17416" spans="1:10">
      <c r="A17416" t="s">
        <v>19</v>
      </c>
      <c r="B17416">
        <v>28667</v>
      </c>
      <c r="C17416" t="s">
        <v>1249</v>
      </c>
      <c r="D17416">
        <v>28667</v>
      </c>
      <c r="E17416" t="str">
        <f>"28667"</f>
        <v>28667</v>
      </c>
      <c r="F17416" t="s">
        <v>23</v>
      </c>
      <c r="G17416">
        <v>2018</v>
      </c>
      <c r="I17416" t="s">
        <v>21</v>
      </c>
      <c r="J17416" t="s">
        <v>22</v>
      </c>
    </row>
    <row r="17417" spans="1:10">
      <c r="A17417" t="s">
        <v>19</v>
      </c>
      <c r="B17417">
        <v>28668</v>
      </c>
      <c r="C17417" t="s">
        <v>1249</v>
      </c>
      <c r="D17417">
        <v>28668</v>
      </c>
      <c r="E17417" t="str">
        <f>"28668"</f>
        <v>28668</v>
      </c>
      <c r="F17417" t="s">
        <v>23</v>
      </c>
      <c r="G17417">
        <v>2018</v>
      </c>
      <c r="I17417" t="s">
        <v>21</v>
      </c>
      <c r="J17417" t="s">
        <v>22</v>
      </c>
    </row>
    <row r="17418" spans="1:10">
      <c r="A17418" t="s">
        <v>19</v>
      </c>
      <c r="B17418">
        <v>28669</v>
      </c>
      <c r="C17418" t="s">
        <v>1249</v>
      </c>
      <c r="D17418">
        <v>28669</v>
      </c>
      <c r="E17418" t="str">
        <f>"28669"</f>
        <v>28669</v>
      </c>
      <c r="F17418" t="s">
        <v>23</v>
      </c>
      <c r="G17418">
        <v>2018</v>
      </c>
      <c r="I17418" t="s">
        <v>21</v>
      </c>
      <c r="J17418" t="s">
        <v>22</v>
      </c>
    </row>
    <row r="17419" spans="1:10">
      <c r="A17419" t="s">
        <v>19</v>
      </c>
      <c r="B17419">
        <v>28670</v>
      </c>
      <c r="C17419" t="s">
        <v>1249</v>
      </c>
      <c r="D17419">
        <v>28670</v>
      </c>
      <c r="E17419" t="str">
        <f>"28670"</f>
        <v>28670</v>
      </c>
      <c r="F17419" t="s">
        <v>23</v>
      </c>
      <c r="G17419">
        <v>2018</v>
      </c>
      <c r="I17419" t="s">
        <v>21</v>
      </c>
      <c r="J17419" t="s">
        <v>22</v>
      </c>
    </row>
    <row r="17420" spans="1:10">
      <c r="A17420" t="s">
        <v>19</v>
      </c>
      <c r="B17420">
        <v>28672</v>
      </c>
      <c r="C17420" t="s">
        <v>1249</v>
      </c>
      <c r="D17420">
        <v>28672</v>
      </c>
      <c r="E17420" t="str">
        <f>"28672"</f>
        <v>28672</v>
      </c>
      <c r="F17420" t="s">
        <v>23</v>
      </c>
      <c r="G17420">
        <v>2018</v>
      </c>
      <c r="I17420" t="s">
        <v>21</v>
      </c>
      <c r="J17420" t="s">
        <v>22</v>
      </c>
    </row>
    <row r="17421" spans="1:10">
      <c r="A17421" t="s">
        <v>19</v>
      </c>
      <c r="B17421">
        <v>28673</v>
      </c>
      <c r="C17421" t="s">
        <v>1249</v>
      </c>
      <c r="D17421">
        <v>28673</v>
      </c>
      <c r="E17421" t="str">
        <f>"28673"</f>
        <v>28673</v>
      </c>
      <c r="F17421" t="s">
        <v>23</v>
      </c>
      <c r="G17421">
        <v>2018</v>
      </c>
      <c r="I17421" t="s">
        <v>21</v>
      </c>
      <c r="J17421" t="s">
        <v>22</v>
      </c>
    </row>
    <row r="17422" spans="1:10">
      <c r="A17422" t="s">
        <v>19</v>
      </c>
      <c r="B17422">
        <v>28675</v>
      </c>
      <c r="C17422" t="s">
        <v>1249</v>
      </c>
      <c r="D17422">
        <v>28675</v>
      </c>
      <c r="E17422" t="str">
        <f>"28675"</f>
        <v>28675</v>
      </c>
      <c r="F17422" t="s">
        <v>23</v>
      </c>
      <c r="G17422">
        <v>2018</v>
      </c>
      <c r="I17422" t="s">
        <v>21</v>
      </c>
      <c r="J17422" t="s">
        <v>22</v>
      </c>
    </row>
    <row r="17423" spans="1:10">
      <c r="A17423" t="s">
        <v>19</v>
      </c>
      <c r="B17423">
        <v>28676</v>
      </c>
      <c r="C17423" t="s">
        <v>1249</v>
      </c>
      <c r="D17423">
        <v>28676</v>
      </c>
      <c r="E17423" t="str">
        <f>"28676"</f>
        <v>28676</v>
      </c>
      <c r="F17423" t="s">
        <v>23</v>
      </c>
      <c r="G17423">
        <v>2018</v>
      </c>
      <c r="I17423" t="s">
        <v>21</v>
      </c>
      <c r="J17423" t="s">
        <v>22</v>
      </c>
    </row>
    <row r="17424" spans="1:10">
      <c r="A17424" t="s">
        <v>19</v>
      </c>
      <c r="B17424">
        <v>28677</v>
      </c>
      <c r="C17424" t="s">
        <v>1249</v>
      </c>
      <c r="D17424">
        <v>28677</v>
      </c>
      <c r="E17424" t="str">
        <f>"28677"</f>
        <v>28677</v>
      </c>
      <c r="F17424">
        <v>3846473</v>
      </c>
      <c r="G17424">
        <v>2018</v>
      </c>
      <c r="I17424" t="s">
        <v>21</v>
      </c>
      <c r="J17424" t="s">
        <v>22</v>
      </c>
    </row>
    <row r="17425" spans="1:10">
      <c r="A17425" t="s">
        <v>19</v>
      </c>
      <c r="B17425">
        <v>28678</v>
      </c>
      <c r="C17425" t="s">
        <v>1249</v>
      </c>
      <c r="D17425">
        <v>28678</v>
      </c>
      <c r="E17425" t="str">
        <f>"28678"</f>
        <v>28678</v>
      </c>
      <c r="F17425" t="s">
        <v>23</v>
      </c>
      <c r="G17425">
        <v>2018</v>
      </c>
      <c r="I17425" t="s">
        <v>21</v>
      </c>
      <c r="J17425" t="s">
        <v>22</v>
      </c>
    </row>
    <row r="17426" spans="1:10">
      <c r="A17426" t="s">
        <v>19</v>
      </c>
      <c r="B17426">
        <v>28679</v>
      </c>
      <c r="C17426" t="s">
        <v>1249</v>
      </c>
      <c r="D17426">
        <v>28679</v>
      </c>
      <c r="E17426" t="str">
        <f>"28679"</f>
        <v>28679</v>
      </c>
      <c r="F17426" t="s">
        <v>23</v>
      </c>
      <c r="G17426">
        <v>2018</v>
      </c>
      <c r="I17426" t="s">
        <v>21</v>
      </c>
      <c r="J17426" t="s">
        <v>22</v>
      </c>
    </row>
    <row r="17427" spans="1:10">
      <c r="A17427" t="s">
        <v>19</v>
      </c>
      <c r="B17427">
        <v>28681</v>
      </c>
      <c r="C17427" t="s">
        <v>1249</v>
      </c>
      <c r="D17427">
        <v>28681</v>
      </c>
      <c r="E17427" t="str">
        <f>"28681"</f>
        <v>28681</v>
      </c>
      <c r="F17427" t="s">
        <v>23</v>
      </c>
      <c r="G17427">
        <v>2018</v>
      </c>
      <c r="I17427" t="s">
        <v>21</v>
      </c>
      <c r="J17427" t="s">
        <v>22</v>
      </c>
    </row>
    <row r="17428" spans="1:10">
      <c r="A17428" t="s">
        <v>19</v>
      </c>
      <c r="B17428">
        <v>28682</v>
      </c>
      <c r="C17428" t="s">
        <v>1249</v>
      </c>
      <c r="D17428">
        <v>28682</v>
      </c>
      <c r="E17428" t="str">
        <f>"28682"</f>
        <v>28682</v>
      </c>
      <c r="F17428" t="s">
        <v>23</v>
      </c>
      <c r="G17428">
        <v>2018</v>
      </c>
      <c r="I17428" t="s">
        <v>21</v>
      </c>
      <c r="J17428" t="s">
        <v>22</v>
      </c>
    </row>
    <row r="17429" spans="1:10">
      <c r="A17429" t="s">
        <v>19</v>
      </c>
      <c r="B17429">
        <v>28683</v>
      </c>
      <c r="C17429" t="s">
        <v>1249</v>
      </c>
      <c r="D17429">
        <v>28683</v>
      </c>
      <c r="E17429" t="str">
        <f>"28683"</f>
        <v>28683</v>
      </c>
      <c r="F17429" t="s">
        <v>23</v>
      </c>
      <c r="G17429">
        <v>2018</v>
      </c>
      <c r="I17429" t="s">
        <v>21</v>
      </c>
      <c r="J17429" t="s">
        <v>22</v>
      </c>
    </row>
    <row r="17430" spans="1:10">
      <c r="A17430" t="s">
        <v>19</v>
      </c>
      <c r="B17430">
        <v>28684</v>
      </c>
      <c r="C17430" t="s">
        <v>1249</v>
      </c>
      <c r="D17430">
        <v>28684</v>
      </c>
      <c r="E17430" t="str">
        <f>"28684"</f>
        <v>28684</v>
      </c>
      <c r="F17430" t="s">
        <v>23</v>
      </c>
      <c r="G17430">
        <v>2018</v>
      </c>
      <c r="I17430" t="s">
        <v>21</v>
      </c>
      <c r="J17430" t="s">
        <v>22</v>
      </c>
    </row>
    <row r="17431" spans="1:10">
      <c r="A17431" t="s">
        <v>19</v>
      </c>
      <c r="B17431">
        <v>28685</v>
      </c>
      <c r="C17431" t="s">
        <v>1249</v>
      </c>
      <c r="D17431">
        <v>28685</v>
      </c>
      <c r="E17431" t="str">
        <f>"28685"</f>
        <v>28685</v>
      </c>
      <c r="F17431" t="s">
        <v>23</v>
      </c>
      <c r="G17431">
        <v>2018</v>
      </c>
      <c r="I17431" t="s">
        <v>21</v>
      </c>
      <c r="J17431" t="s">
        <v>22</v>
      </c>
    </row>
    <row r="17432" spans="1:10">
      <c r="A17432" t="s">
        <v>19</v>
      </c>
      <c r="B17432">
        <v>28689</v>
      </c>
      <c r="C17432" t="s">
        <v>1249</v>
      </c>
      <c r="D17432">
        <v>28689</v>
      </c>
      <c r="E17432" t="str">
        <f>"28689"</f>
        <v>28689</v>
      </c>
      <c r="F17432" t="s">
        <v>23</v>
      </c>
      <c r="G17432">
        <v>2018</v>
      </c>
      <c r="I17432" t="s">
        <v>21</v>
      </c>
      <c r="J17432" t="s">
        <v>22</v>
      </c>
    </row>
    <row r="17433" spans="1:10">
      <c r="A17433" t="s">
        <v>19</v>
      </c>
      <c r="B17433">
        <v>28690</v>
      </c>
      <c r="C17433" t="s">
        <v>1249</v>
      </c>
      <c r="D17433">
        <v>28690</v>
      </c>
      <c r="E17433" t="str">
        <f>"28690"</f>
        <v>28690</v>
      </c>
      <c r="F17433">
        <v>659385</v>
      </c>
      <c r="G17433">
        <v>2018</v>
      </c>
      <c r="I17433" t="s">
        <v>21</v>
      </c>
      <c r="J17433" t="s">
        <v>22</v>
      </c>
    </row>
    <row r="17434" spans="1:10">
      <c r="A17434" t="s">
        <v>19</v>
      </c>
      <c r="B17434">
        <v>28692</v>
      </c>
      <c r="C17434" t="s">
        <v>1249</v>
      </c>
      <c r="D17434">
        <v>28692</v>
      </c>
      <c r="E17434" t="str">
        <f>"28692"</f>
        <v>28692</v>
      </c>
      <c r="F17434" t="s">
        <v>23</v>
      </c>
      <c r="G17434">
        <v>2018</v>
      </c>
      <c r="I17434" t="s">
        <v>21</v>
      </c>
      <c r="J17434" t="s">
        <v>22</v>
      </c>
    </row>
    <row r="17435" spans="1:10">
      <c r="A17435" t="s">
        <v>19</v>
      </c>
      <c r="B17435">
        <v>28693</v>
      </c>
      <c r="C17435" t="s">
        <v>1249</v>
      </c>
      <c r="D17435">
        <v>28693</v>
      </c>
      <c r="E17435" t="str">
        <f>"28693"</f>
        <v>28693</v>
      </c>
      <c r="F17435" t="s">
        <v>23</v>
      </c>
      <c r="G17435">
        <v>2018</v>
      </c>
      <c r="I17435" t="s">
        <v>21</v>
      </c>
      <c r="J17435" t="s">
        <v>22</v>
      </c>
    </row>
    <row r="17436" spans="1:10">
      <c r="A17436" t="s">
        <v>19</v>
      </c>
      <c r="B17436">
        <v>28694</v>
      </c>
      <c r="C17436" t="s">
        <v>1249</v>
      </c>
      <c r="D17436">
        <v>28694</v>
      </c>
      <c r="E17436" t="str">
        <f>"28694"</f>
        <v>28694</v>
      </c>
      <c r="F17436" t="s">
        <v>23</v>
      </c>
      <c r="G17436">
        <v>2018</v>
      </c>
      <c r="I17436" t="s">
        <v>21</v>
      </c>
      <c r="J17436" t="s">
        <v>22</v>
      </c>
    </row>
    <row r="17437" spans="1:10">
      <c r="A17437" t="s">
        <v>19</v>
      </c>
      <c r="B17437">
        <v>28697</v>
      </c>
      <c r="C17437" t="s">
        <v>1249</v>
      </c>
      <c r="D17437">
        <v>28697</v>
      </c>
      <c r="E17437" t="str">
        <f>"28697"</f>
        <v>28697</v>
      </c>
      <c r="F17437" t="s">
        <v>23</v>
      </c>
      <c r="G17437">
        <v>2018</v>
      </c>
      <c r="I17437" t="s">
        <v>21</v>
      </c>
      <c r="J17437" t="s">
        <v>22</v>
      </c>
    </row>
    <row r="17438" spans="1:10">
      <c r="A17438" t="s">
        <v>19</v>
      </c>
      <c r="B17438">
        <v>28698</v>
      </c>
      <c r="C17438" t="s">
        <v>1249</v>
      </c>
      <c r="D17438">
        <v>28698</v>
      </c>
      <c r="E17438" t="str">
        <f>"28698"</f>
        <v>28698</v>
      </c>
      <c r="F17438" t="s">
        <v>23</v>
      </c>
      <c r="G17438">
        <v>2018</v>
      </c>
      <c r="I17438" t="s">
        <v>21</v>
      </c>
      <c r="J17438" t="s">
        <v>22</v>
      </c>
    </row>
    <row r="17439" spans="1:10">
      <c r="A17439" t="s">
        <v>19</v>
      </c>
      <c r="B17439">
        <v>28701</v>
      </c>
      <c r="C17439" t="s">
        <v>1249</v>
      </c>
      <c r="D17439">
        <v>28701</v>
      </c>
      <c r="E17439" t="str">
        <f>"28701"</f>
        <v>28701</v>
      </c>
      <c r="F17439" t="s">
        <v>23</v>
      </c>
      <c r="G17439">
        <v>2018</v>
      </c>
      <c r="I17439" t="s">
        <v>21</v>
      </c>
      <c r="J17439" t="s">
        <v>22</v>
      </c>
    </row>
    <row r="17440" spans="1:10">
      <c r="A17440" t="s">
        <v>19</v>
      </c>
      <c r="B17440">
        <v>28702</v>
      </c>
      <c r="C17440" t="s">
        <v>1249</v>
      </c>
      <c r="D17440">
        <v>28702</v>
      </c>
      <c r="E17440" t="str">
        <f>"28702"</f>
        <v>28702</v>
      </c>
      <c r="F17440" t="s">
        <v>23</v>
      </c>
      <c r="G17440">
        <v>2018</v>
      </c>
      <c r="I17440" t="s">
        <v>21</v>
      </c>
      <c r="J17440" t="s">
        <v>22</v>
      </c>
    </row>
    <row r="17441" spans="1:10">
      <c r="A17441" t="s">
        <v>19</v>
      </c>
      <c r="B17441">
        <v>28704</v>
      </c>
      <c r="C17441" t="s">
        <v>1249</v>
      </c>
      <c r="D17441">
        <v>28704</v>
      </c>
      <c r="E17441" t="str">
        <f>"28704"</f>
        <v>28704</v>
      </c>
      <c r="F17441" t="s">
        <v>23</v>
      </c>
      <c r="G17441">
        <v>2018</v>
      </c>
      <c r="I17441" t="s">
        <v>21</v>
      </c>
      <c r="J17441" t="s">
        <v>22</v>
      </c>
    </row>
    <row r="17442" spans="1:10">
      <c r="A17442" t="s">
        <v>19</v>
      </c>
      <c r="B17442">
        <v>28705</v>
      </c>
      <c r="C17442" t="s">
        <v>1249</v>
      </c>
      <c r="D17442">
        <v>28705</v>
      </c>
      <c r="E17442" t="str">
        <f>"28705"</f>
        <v>28705</v>
      </c>
      <c r="F17442" t="s">
        <v>23</v>
      </c>
      <c r="G17442">
        <v>2018</v>
      </c>
      <c r="I17442" t="s">
        <v>21</v>
      </c>
      <c r="J17442" t="s">
        <v>22</v>
      </c>
    </row>
    <row r="17443" spans="1:10">
      <c r="A17443" t="s">
        <v>19</v>
      </c>
      <c r="B17443">
        <v>28707</v>
      </c>
      <c r="C17443" t="s">
        <v>1249</v>
      </c>
      <c r="D17443">
        <v>28707</v>
      </c>
      <c r="E17443" t="str">
        <f>"28707"</f>
        <v>28707</v>
      </c>
      <c r="F17443" t="s">
        <v>23</v>
      </c>
      <c r="G17443">
        <v>2018</v>
      </c>
      <c r="I17443" t="s">
        <v>21</v>
      </c>
      <c r="J17443" t="s">
        <v>22</v>
      </c>
    </row>
    <row r="17444" spans="1:10">
      <c r="A17444" t="s">
        <v>19</v>
      </c>
      <c r="B17444">
        <v>28708</v>
      </c>
      <c r="C17444" t="s">
        <v>1249</v>
      </c>
      <c r="D17444">
        <v>28708</v>
      </c>
      <c r="E17444" t="str">
        <f>"28708"</f>
        <v>28708</v>
      </c>
      <c r="F17444" t="s">
        <v>23</v>
      </c>
      <c r="G17444">
        <v>2018</v>
      </c>
      <c r="I17444" t="s">
        <v>21</v>
      </c>
      <c r="J17444" t="s">
        <v>22</v>
      </c>
    </row>
    <row r="17445" spans="1:10">
      <c r="A17445" t="s">
        <v>19</v>
      </c>
      <c r="B17445">
        <v>28709</v>
      </c>
      <c r="C17445" t="s">
        <v>1249</v>
      </c>
      <c r="D17445">
        <v>28709</v>
      </c>
      <c r="E17445" t="str">
        <f>"28709"</f>
        <v>28709</v>
      </c>
      <c r="F17445" t="s">
        <v>23</v>
      </c>
      <c r="G17445">
        <v>2018</v>
      </c>
      <c r="I17445" t="s">
        <v>21</v>
      </c>
      <c r="J17445" t="s">
        <v>22</v>
      </c>
    </row>
    <row r="17446" spans="1:10">
      <c r="A17446" t="s">
        <v>19</v>
      </c>
      <c r="B17446">
        <v>28711</v>
      </c>
      <c r="C17446" t="s">
        <v>1249</v>
      </c>
      <c r="D17446">
        <v>28711</v>
      </c>
      <c r="E17446" t="str">
        <f>"28711"</f>
        <v>28711</v>
      </c>
      <c r="F17446" t="s">
        <v>23</v>
      </c>
      <c r="G17446">
        <v>2018</v>
      </c>
      <c r="I17446" t="s">
        <v>21</v>
      </c>
      <c r="J17446" t="s">
        <v>22</v>
      </c>
    </row>
    <row r="17447" spans="1:10">
      <c r="A17447" t="s">
        <v>19</v>
      </c>
      <c r="B17447">
        <v>28712</v>
      </c>
      <c r="C17447" t="s">
        <v>1249</v>
      </c>
      <c r="D17447">
        <v>28712</v>
      </c>
      <c r="E17447" t="str">
        <f>"28712"</f>
        <v>28712</v>
      </c>
      <c r="F17447">
        <v>1066973</v>
      </c>
      <c r="G17447">
        <v>2018</v>
      </c>
      <c r="I17447" t="s">
        <v>21</v>
      </c>
      <c r="J17447" t="s">
        <v>22</v>
      </c>
    </row>
    <row r="17448" spans="1:10">
      <c r="A17448" t="s">
        <v>19</v>
      </c>
      <c r="B17448">
        <v>28713</v>
      </c>
      <c r="C17448" t="s">
        <v>1249</v>
      </c>
      <c r="D17448">
        <v>28713</v>
      </c>
      <c r="E17448" t="str">
        <f>"28713"</f>
        <v>28713</v>
      </c>
      <c r="F17448" t="s">
        <v>23</v>
      </c>
      <c r="G17448">
        <v>2018</v>
      </c>
      <c r="I17448" t="s">
        <v>21</v>
      </c>
      <c r="J17448" t="s">
        <v>22</v>
      </c>
    </row>
    <row r="17449" spans="1:10">
      <c r="A17449" t="s">
        <v>19</v>
      </c>
      <c r="B17449">
        <v>28714</v>
      </c>
      <c r="C17449" t="s">
        <v>1249</v>
      </c>
      <c r="D17449">
        <v>28714</v>
      </c>
      <c r="E17449" t="str">
        <f>"28714"</f>
        <v>28714</v>
      </c>
      <c r="F17449" t="s">
        <v>23</v>
      </c>
      <c r="G17449">
        <v>2018</v>
      </c>
      <c r="I17449" t="s">
        <v>21</v>
      </c>
      <c r="J17449" t="s">
        <v>22</v>
      </c>
    </row>
    <row r="17450" spans="1:10">
      <c r="A17450" t="s">
        <v>19</v>
      </c>
      <c r="B17450">
        <v>28715</v>
      </c>
      <c r="C17450" t="s">
        <v>1249</v>
      </c>
      <c r="D17450">
        <v>28715</v>
      </c>
      <c r="E17450" t="str">
        <f>"28715"</f>
        <v>28715</v>
      </c>
      <c r="F17450" t="s">
        <v>23</v>
      </c>
      <c r="G17450">
        <v>2018</v>
      </c>
      <c r="I17450" t="s">
        <v>21</v>
      </c>
      <c r="J17450" t="s">
        <v>22</v>
      </c>
    </row>
    <row r="17451" spans="1:10">
      <c r="A17451" t="s">
        <v>19</v>
      </c>
      <c r="B17451">
        <v>28716</v>
      </c>
      <c r="C17451" t="s">
        <v>1249</v>
      </c>
      <c r="D17451">
        <v>28716</v>
      </c>
      <c r="E17451" t="str">
        <f>"28716"</f>
        <v>28716</v>
      </c>
      <c r="F17451" t="s">
        <v>23</v>
      </c>
      <c r="G17451">
        <v>2018</v>
      </c>
      <c r="I17451" t="s">
        <v>21</v>
      </c>
      <c r="J17451" t="s">
        <v>22</v>
      </c>
    </row>
    <row r="17452" spans="1:10">
      <c r="A17452" t="s">
        <v>19</v>
      </c>
      <c r="B17452">
        <v>28717</v>
      </c>
      <c r="C17452" t="s">
        <v>1249</v>
      </c>
      <c r="D17452">
        <v>28717</v>
      </c>
      <c r="E17452" t="str">
        <f>"28717"</f>
        <v>28717</v>
      </c>
      <c r="F17452" t="s">
        <v>23</v>
      </c>
      <c r="G17452">
        <v>2018</v>
      </c>
      <c r="I17452" t="s">
        <v>21</v>
      </c>
      <c r="J17452" t="s">
        <v>22</v>
      </c>
    </row>
    <row r="17453" spans="1:10">
      <c r="A17453" t="s">
        <v>19</v>
      </c>
      <c r="B17453">
        <v>28718</v>
      </c>
      <c r="C17453" t="s">
        <v>1249</v>
      </c>
      <c r="D17453">
        <v>28718</v>
      </c>
      <c r="E17453" t="str">
        <f>"28718"</f>
        <v>28718</v>
      </c>
      <c r="F17453" t="s">
        <v>23</v>
      </c>
      <c r="G17453">
        <v>2018</v>
      </c>
      <c r="I17453" t="s">
        <v>21</v>
      </c>
      <c r="J17453" t="s">
        <v>22</v>
      </c>
    </row>
    <row r="17454" spans="1:10">
      <c r="A17454" t="s">
        <v>19</v>
      </c>
      <c r="B17454">
        <v>28719</v>
      </c>
      <c r="C17454" t="s">
        <v>1249</v>
      </c>
      <c r="D17454">
        <v>28719</v>
      </c>
      <c r="E17454" t="str">
        <f>"28719"</f>
        <v>28719</v>
      </c>
      <c r="F17454">
        <v>4293520</v>
      </c>
      <c r="G17454">
        <v>2018</v>
      </c>
      <c r="I17454" t="s">
        <v>21</v>
      </c>
      <c r="J17454" t="s">
        <v>22</v>
      </c>
    </row>
    <row r="17455" spans="1:10">
      <c r="A17455" t="s">
        <v>19</v>
      </c>
      <c r="B17455">
        <v>28720</v>
      </c>
      <c r="C17455" t="s">
        <v>1249</v>
      </c>
      <c r="D17455">
        <v>28720</v>
      </c>
      <c r="E17455" t="str">
        <f>"28720"</f>
        <v>28720</v>
      </c>
      <c r="F17455" t="s">
        <v>23</v>
      </c>
      <c r="G17455">
        <v>2018</v>
      </c>
      <c r="I17455" t="s">
        <v>21</v>
      </c>
      <c r="J17455" t="s">
        <v>22</v>
      </c>
    </row>
    <row r="17456" spans="1:10">
      <c r="A17456" t="s">
        <v>19</v>
      </c>
      <c r="B17456">
        <v>28721</v>
      </c>
      <c r="C17456" t="s">
        <v>1249</v>
      </c>
      <c r="D17456">
        <v>28721</v>
      </c>
      <c r="E17456" t="str">
        <f>"28721"</f>
        <v>28721</v>
      </c>
      <c r="F17456" t="s">
        <v>23</v>
      </c>
      <c r="G17456">
        <v>2018</v>
      </c>
      <c r="I17456" t="s">
        <v>21</v>
      </c>
      <c r="J17456" t="s">
        <v>22</v>
      </c>
    </row>
    <row r="17457" spans="1:10">
      <c r="A17457" t="s">
        <v>19</v>
      </c>
      <c r="B17457">
        <v>28722</v>
      </c>
      <c r="C17457" t="s">
        <v>1249</v>
      </c>
      <c r="D17457">
        <v>28722</v>
      </c>
      <c r="E17457" t="str">
        <f>"28722"</f>
        <v>28722</v>
      </c>
      <c r="F17457" t="s">
        <v>23</v>
      </c>
      <c r="G17457">
        <v>2018</v>
      </c>
      <c r="I17457" t="s">
        <v>21</v>
      </c>
      <c r="J17457" t="s">
        <v>22</v>
      </c>
    </row>
    <row r="17458" spans="1:10">
      <c r="A17458" t="s">
        <v>19</v>
      </c>
      <c r="B17458">
        <v>28723</v>
      </c>
      <c r="C17458" t="s">
        <v>1249</v>
      </c>
      <c r="D17458">
        <v>28723</v>
      </c>
      <c r="E17458" t="str">
        <f>"28723"</f>
        <v>28723</v>
      </c>
      <c r="F17458" t="s">
        <v>23</v>
      </c>
      <c r="G17458">
        <v>2018</v>
      </c>
      <c r="I17458" t="s">
        <v>21</v>
      </c>
      <c r="J17458" t="s">
        <v>22</v>
      </c>
    </row>
    <row r="17459" spans="1:10">
      <c r="A17459" t="s">
        <v>19</v>
      </c>
      <c r="B17459">
        <v>28726</v>
      </c>
      <c r="C17459" t="s">
        <v>1249</v>
      </c>
      <c r="D17459">
        <v>28726</v>
      </c>
      <c r="E17459" t="str">
        <f>"28726"</f>
        <v>28726</v>
      </c>
      <c r="F17459" t="s">
        <v>23</v>
      </c>
      <c r="G17459">
        <v>2018</v>
      </c>
      <c r="I17459" t="s">
        <v>21</v>
      </c>
      <c r="J17459" t="s">
        <v>22</v>
      </c>
    </row>
    <row r="17460" spans="1:10">
      <c r="A17460" t="s">
        <v>19</v>
      </c>
      <c r="B17460">
        <v>28729</v>
      </c>
      <c r="C17460" t="s">
        <v>1249</v>
      </c>
      <c r="D17460">
        <v>28729</v>
      </c>
      <c r="E17460" t="str">
        <f>"28729"</f>
        <v>28729</v>
      </c>
      <c r="F17460" t="s">
        <v>23</v>
      </c>
      <c r="G17460">
        <v>2018</v>
      </c>
      <c r="I17460" t="s">
        <v>21</v>
      </c>
      <c r="J17460" t="s">
        <v>22</v>
      </c>
    </row>
    <row r="17461" spans="1:10">
      <c r="A17461" t="s">
        <v>19</v>
      </c>
      <c r="B17461">
        <v>28730</v>
      </c>
      <c r="C17461" t="s">
        <v>1249</v>
      </c>
      <c r="D17461">
        <v>28730</v>
      </c>
      <c r="E17461" t="str">
        <f>"28730"</f>
        <v>28730</v>
      </c>
      <c r="F17461" t="s">
        <v>23</v>
      </c>
      <c r="G17461">
        <v>2018</v>
      </c>
      <c r="I17461" t="s">
        <v>21</v>
      </c>
      <c r="J17461" t="s">
        <v>22</v>
      </c>
    </row>
    <row r="17462" spans="1:10">
      <c r="A17462" t="s">
        <v>19</v>
      </c>
      <c r="B17462">
        <v>28731</v>
      </c>
      <c r="C17462" t="s">
        <v>1249</v>
      </c>
      <c r="D17462">
        <v>28731</v>
      </c>
      <c r="E17462" t="str">
        <f>"28731"</f>
        <v>28731</v>
      </c>
      <c r="F17462" t="s">
        <v>23</v>
      </c>
      <c r="G17462">
        <v>2018</v>
      </c>
      <c r="I17462" t="s">
        <v>21</v>
      </c>
      <c r="J17462" t="s">
        <v>22</v>
      </c>
    </row>
    <row r="17463" spans="1:10">
      <c r="A17463" t="s">
        <v>19</v>
      </c>
      <c r="B17463">
        <v>28732</v>
      </c>
      <c r="C17463" t="s">
        <v>1249</v>
      </c>
      <c r="D17463">
        <v>28732</v>
      </c>
      <c r="E17463" t="str">
        <f>"28732"</f>
        <v>28732</v>
      </c>
      <c r="F17463" t="s">
        <v>23</v>
      </c>
      <c r="G17463">
        <v>2018</v>
      </c>
      <c r="I17463" t="s">
        <v>21</v>
      </c>
      <c r="J17463" t="s">
        <v>22</v>
      </c>
    </row>
    <row r="17464" spans="1:10">
      <c r="A17464" t="s">
        <v>19</v>
      </c>
      <c r="B17464">
        <v>28733</v>
      </c>
      <c r="C17464" t="s">
        <v>1249</v>
      </c>
      <c r="D17464">
        <v>28733</v>
      </c>
      <c r="E17464" t="str">
        <f>"28733"</f>
        <v>28733</v>
      </c>
      <c r="F17464" t="s">
        <v>23</v>
      </c>
      <c r="G17464">
        <v>2018</v>
      </c>
      <c r="I17464" t="s">
        <v>21</v>
      </c>
      <c r="J17464" t="s">
        <v>22</v>
      </c>
    </row>
    <row r="17465" spans="1:10">
      <c r="A17465" t="s">
        <v>19</v>
      </c>
      <c r="B17465">
        <v>28734</v>
      </c>
      <c r="C17465" t="s">
        <v>1249</v>
      </c>
      <c r="D17465">
        <v>28734</v>
      </c>
      <c r="E17465" t="str">
        <f>"28734"</f>
        <v>28734</v>
      </c>
      <c r="F17465" t="s">
        <v>23</v>
      </c>
      <c r="G17465">
        <v>2018</v>
      </c>
      <c r="I17465" t="s">
        <v>21</v>
      </c>
      <c r="J17465" t="s">
        <v>22</v>
      </c>
    </row>
    <row r="17466" spans="1:10">
      <c r="A17466" t="s">
        <v>19</v>
      </c>
      <c r="B17466">
        <v>28735</v>
      </c>
      <c r="C17466" t="s">
        <v>1249</v>
      </c>
      <c r="D17466">
        <v>28735</v>
      </c>
      <c r="E17466" t="str">
        <f>"28735"</f>
        <v>28735</v>
      </c>
      <c r="F17466" t="s">
        <v>23</v>
      </c>
      <c r="G17466">
        <v>2018</v>
      </c>
      <c r="I17466" t="s">
        <v>21</v>
      </c>
      <c r="J17466" t="s">
        <v>22</v>
      </c>
    </row>
    <row r="17467" spans="1:10">
      <c r="A17467" t="s">
        <v>19</v>
      </c>
      <c r="B17467">
        <v>28736</v>
      </c>
      <c r="C17467" t="s">
        <v>1249</v>
      </c>
      <c r="D17467">
        <v>28736</v>
      </c>
      <c r="E17467" t="str">
        <f>"28736"</f>
        <v>28736</v>
      </c>
      <c r="F17467" t="s">
        <v>23</v>
      </c>
      <c r="G17467">
        <v>2018</v>
      </c>
      <c r="I17467" t="s">
        <v>21</v>
      </c>
      <c r="J17467" t="s">
        <v>22</v>
      </c>
    </row>
    <row r="17468" spans="1:10">
      <c r="A17468" t="s">
        <v>19</v>
      </c>
      <c r="B17468">
        <v>28739</v>
      </c>
      <c r="C17468" t="s">
        <v>1249</v>
      </c>
      <c r="D17468">
        <v>28739</v>
      </c>
      <c r="E17468" t="str">
        <f>"28739"</f>
        <v>28739</v>
      </c>
      <c r="F17468">
        <v>1796974</v>
      </c>
      <c r="G17468">
        <v>2018</v>
      </c>
      <c r="I17468" t="s">
        <v>21</v>
      </c>
      <c r="J17468" t="s">
        <v>22</v>
      </c>
    </row>
    <row r="17469" spans="1:10">
      <c r="A17469" t="s">
        <v>19</v>
      </c>
      <c r="B17469">
        <v>28740</v>
      </c>
      <c r="C17469" t="s">
        <v>1249</v>
      </c>
      <c r="D17469">
        <v>28740</v>
      </c>
      <c r="E17469" t="str">
        <f>"28740"</f>
        <v>28740</v>
      </c>
      <c r="F17469" t="s">
        <v>23</v>
      </c>
      <c r="G17469">
        <v>2018</v>
      </c>
      <c r="I17469" t="s">
        <v>21</v>
      </c>
      <c r="J17469" t="s">
        <v>22</v>
      </c>
    </row>
    <row r="17470" spans="1:10">
      <c r="A17470" t="s">
        <v>19</v>
      </c>
      <c r="B17470">
        <v>28741</v>
      </c>
      <c r="C17470" t="s">
        <v>1249</v>
      </c>
      <c r="D17470">
        <v>28741</v>
      </c>
      <c r="E17470" t="str">
        <f>"28741"</f>
        <v>28741</v>
      </c>
      <c r="F17470" t="s">
        <v>23</v>
      </c>
      <c r="G17470">
        <v>2018</v>
      </c>
      <c r="I17470" t="s">
        <v>21</v>
      </c>
      <c r="J17470" t="s">
        <v>22</v>
      </c>
    </row>
    <row r="17471" spans="1:10">
      <c r="A17471" t="s">
        <v>19</v>
      </c>
      <c r="B17471">
        <v>28742</v>
      </c>
      <c r="C17471" t="s">
        <v>1249</v>
      </c>
      <c r="D17471">
        <v>28742</v>
      </c>
      <c r="E17471" t="str">
        <f>"28742"</f>
        <v>28742</v>
      </c>
      <c r="F17471" t="s">
        <v>23</v>
      </c>
      <c r="G17471">
        <v>2018</v>
      </c>
      <c r="I17471" t="s">
        <v>21</v>
      </c>
      <c r="J17471" t="s">
        <v>22</v>
      </c>
    </row>
    <row r="17472" spans="1:10">
      <c r="A17472" t="s">
        <v>19</v>
      </c>
      <c r="B17472">
        <v>28743</v>
      </c>
      <c r="C17472" t="s">
        <v>1249</v>
      </c>
      <c r="D17472">
        <v>28743</v>
      </c>
      <c r="E17472" t="str">
        <f>"28743"</f>
        <v>28743</v>
      </c>
      <c r="F17472">
        <v>296302</v>
      </c>
      <c r="G17472">
        <v>2018</v>
      </c>
      <c r="I17472" t="s">
        <v>21</v>
      </c>
      <c r="J17472" t="s">
        <v>22</v>
      </c>
    </row>
    <row r="17473" spans="1:10">
      <c r="A17473" t="s">
        <v>19</v>
      </c>
      <c r="B17473">
        <v>28745</v>
      </c>
      <c r="C17473" t="s">
        <v>1249</v>
      </c>
      <c r="D17473">
        <v>28745</v>
      </c>
      <c r="E17473" t="str">
        <f>"28745"</f>
        <v>28745</v>
      </c>
      <c r="F17473" t="s">
        <v>23</v>
      </c>
      <c r="G17473">
        <v>2018</v>
      </c>
      <c r="I17473" t="s">
        <v>21</v>
      </c>
      <c r="J17473" t="s">
        <v>22</v>
      </c>
    </row>
    <row r="17474" spans="1:10">
      <c r="A17474" t="s">
        <v>19</v>
      </c>
      <c r="B17474">
        <v>28746</v>
      </c>
      <c r="C17474" t="s">
        <v>1249</v>
      </c>
      <c r="D17474">
        <v>28746</v>
      </c>
      <c r="E17474" t="str">
        <f>"28746"</f>
        <v>28746</v>
      </c>
      <c r="F17474" t="s">
        <v>23</v>
      </c>
      <c r="G17474">
        <v>2018</v>
      </c>
      <c r="I17474" t="s">
        <v>21</v>
      </c>
      <c r="J17474" t="s">
        <v>22</v>
      </c>
    </row>
    <row r="17475" spans="1:10">
      <c r="A17475" t="s">
        <v>19</v>
      </c>
      <c r="B17475">
        <v>28747</v>
      </c>
      <c r="C17475" t="s">
        <v>1249</v>
      </c>
      <c r="D17475">
        <v>28747</v>
      </c>
      <c r="E17475" t="str">
        <f>"28747"</f>
        <v>28747</v>
      </c>
      <c r="F17475" t="s">
        <v>23</v>
      </c>
      <c r="G17475">
        <v>2018</v>
      </c>
      <c r="I17475" t="s">
        <v>21</v>
      </c>
      <c r="J17475" t="s">
        <v>22</v>
      </c>
    </row>
    <row r="17476" spans="1:10">
      <c r="A17476" t="s">
        <v>19</v>
      </c>
      <c r="B17476">
        <v>28748</v>
      </c>
      <c r="C17476" t="s">
        <v>1249</v>
      </c>
      <c r="D17476">
        <v>28748</v>
      </c>
      <c r="E17476" t="str">
        <f>"28748"</f>
        <v>28748</v>
      </c>
      <c r="F17476" t="s">
        <v>23</v>
      </c>
      <c r="G17476">
        <v>2018</v>
      </c>
      <c r="I17476" t="s">
        <v>21</v>
      </c>
      <c r="J17476" t="s">
        <v>22</v>
      </c>
    </row>
    <row r="17477" spans="1:10">
      <c r="A17477" t="s">
        <v>19</v>
      </c>
      <c r="B17477">
        <v>28749</v>
      </c>
      <c r="C17477" t="s">
        <v>1249</v>
      </c>
      <c r="D17477">
        <v>28749</v>
      </c>
      <c r="E17477" t="str">
        <f>"28749"</f>
        <v>28749</v>
      </c>
      <c r="F17477" t="s">
        <v>23</v>
      </c>
      <c r="G17477">
        <v>2018</v>
      </c>
      <c r="I17477" t="s">
        <v>21</v>
      </c>
      <c r="J17477" t="s">
        <v>22</v>
      </c>
    </row>
    <row r="17478" spans="1:10">
      <c r="A17478" t="s">
        <v>19</v>
      </c>
      <c r="B17478">
        <v>28751</v>
      </c>
      <c r="C17478" t="s">
        <v>1249</v>
      </c>
      <c r="D17478">
        <v>28751</v>
      </c>
      <c r="E17478" t="str">
        <f>"28751"</f>
        <v>28751</v>
      </c>
      <c r="F17478" t="s">
        <v>23</v>
      </c>
      <c r="G17478">
        <v>2018</v>
      </c>
      <c r="I17478" t="s">
        <v>21</v>
      </c>
      <c r="J17478" t="s">
        <v>22</v>
      </c>
    </row>
    <row r="17479" spans="1:10">
      <c r="A17479" t="s">
        <v>19</v>
      </c>
      <c r="B17479">
        <v>28752</v>
      </c>
      <c r="C17479" t="s">
        <v>1249</v>
      </c>
      <c r="D17479">
        <v>28752</v>
      </c>
      <c r="E17479" t="str">
        <f>"28752"</f>
        <v>28752</v>
      </c>
      <c r="F17479" t="s">
        <v>23</v>
      </c>
      <c r="G17479">
        <v>2018</v>
      </c>
      <c r="I17479" t="s">
        <v>21</v>
      </c>
      <c r="J17479" t="s">
        <v>22</v>
      </c>
    </row>
    <row r="17480" spans="1:10">
      <c r="A17480" t="s">
        <v>19</v>
      </c>
      <c r="B17480">
        <v>28753</v>
      </c>
      <c r="C17480" t="s">
        <v>1249</v>
      </c>
      <c r="D17480">
        <v>28753</v>
      </c>
      <c r="E17480" t="str">
        <f>"28753"</f>
        <v>28753</v>
      </c>
      <c r="F17480">
        <v>281853</v>
      </c>
      <c r="G17480">
        <v>2018</v>
      </c>
      <c r="I17480" t="s">
        <v>21</v>
      </c>
      <c r="J17480" t="s">
        <v>22</v>
      </c>
    </row>
    <row r="17481" spans="1:10">
      <c r="A17481" t="s">
        <v>19</v>
      </c>
      <c r="B17481">
        <v>28754</v>
      </c>
      <c r="C17481" t="s">
        <v>1249</v>
      </c>
      <c r="D17481">
        <v>28754</v>
      </c>
      <c r="E17481" t="str">
        <f>"28754"</f>
        <v>28754</v>
      </c>
      <c r="F17481">
        <v>483040</v>
      </c>
      <c r="G17481">
        <v>2018</v>
      </c>
      <c r="I17481" t="s">
        <v>21</v>
      </c>
      <c r="J17481" t="s">
        <v>22</v>
      </c>
    </row>
    <row r="17482" spans="1:10">
      <c r="A17482" t="s">
        <v>19</v>
      </c>
      <c r="B17482">
        <v>28756</v>
      </c>
      <c r="C17482" t="s">
        <v>1249</v>
      </c>
      <c r="D17482">
        <v>28756</v>
      </c>
      <c r="E17482" t="str">
        <f>"28756"</f>
        <v>28756</v>
      </c>
      <c r="F17482" t="s">
        <v>23</v>
      </c>
      <c r="G17482">
        <v>2018</v>
      </c>
      <c r="I17482" t="s">
        <v>21</v>
      </c>
      <c r="J17482" t="s">
        <v>22</v>
      </c>
    </row>
    <row r="17483" spans="1:10">
      <c r="A17483" t="s">
        <v>19</v>
      </c>
      <c r="B17483">
        <v>28757</v>
      </c>
      <c r="C17483" t="s">
        <v>1249</v>
      </c>
      <c r="D17483">
        <v>28757</v>
      </c>
      <c r="E17483" t="str">
        <f>"28757"</f>
        <v>28757</v>
      </c>
      <c r="F17483" t="s">
        <v>23</v>
      </c>
      <c r="G17483">
        <v>2018</v>
      </c>
      <c r="I17483" t="s">
        <v>21</v>
      </c>
      <c r="J17483" t="s">
        <v>22</v>
      </c>
    </row>
    <row r="17484" spans="1:10">
      <c r="A17484" t="s">
        <v>19</v>
      </c>
      <c r="B17484">
        <v>28759</v>
      </c>
      <c r="C17484" t="s">
        <v>1249</v>
      </c>
      <c r="D17484">
        <v>28759</v>
      </c>
      <c r="E17484" t="str">
        <f>"28759"</f>
        <v>28759</v>
      </c>
      <c r="F17484" t="s">
        <v>23</v>
      </c>
      <c r="G17484">
        <v>2018</v>
      </c>
      <c r="I17484" t="s">
        <v>21</v>
      </c>
      <c r="J17484" t="s">
        <v>22</v>
      </c>
    </row>
    <row r="17485" spans="1:10">
      <c r="A17485" t="s">
        <v>19</v>
      </c>
      <c r="B17485">
        <v>28761</v>
      </c>
      <c r="C17485" t="s">
        <v>1249</v>
      </c>
      <c r="D17485">
        <v>28761</v>
      </c>
      <c r="E17485" t="str">
        <f>"28761"</f>
        <v>28761</v>
      </c>
      <c r="F17485" t="s">
        <v>23</v>
      </c>
      <c r="G17485">
        <v>2018</v>
      </c>
      <c r="I17485" t="s">
        <v>21</v>
      </c>
      <c r="J17485" t="s">
        <v>22</v>
      </c>
    </row>
    <row r="17486" spans="1:10">
      <c r="A17486" t="s">
        <v>19</v>
      </c>
      <c r="B17486">
        <v>28762</v>
      </c>
      <c r="C17486" t="s">
        <v>1249</v>
      </c>
      <c r="D17486">
        <v>28762</v>
      </c>
      <c r="E17486" t="str">
        <f>"28762"</f>
        <v>28762</v>
      </c>
      <c r="F17486" t="s">
        <v>23</v>
      </c>
      <c r="G17486">
        <v>2018</v>
      </c>
      <c r="I17486" t="s">
        <v>21</v>
      </c>
      <c r="J17486" t="s">
        <v>22</v>
      </c>
    </row>
    <row r="17487" spans="1:10">
      <c r="A17487" t="s">
        <v>19</v>
      </c>
      <c r="B17487">
        <v>28763</v>
      </c>
      <c r="C17487" t="s">
        <v>1249</v>
      </c>
      <c r="D17487">
        <v>28763</v>
      </c>
      <c r="E17487" t="str">
        <f>"28763"</f>
        <v>28763</v>
      </c>
      <c r="F17487" t="s">
        <v>23</v>
      </c>
      <c r="G17487">
        <v>2018</v>
      </c>
      <c r="I17487" t="s">
        <v>21</v>
      </c>
      <c r="J17487" t="s">
        <v>22</v>
      </c>
    </row>
    <row r="17488" spans="1:10">
      <c r="A17488" t="s">
        <v>19</v>
      </c>
      <c r="B17488">
        <v>28765</v>
      </c>
      <c r="C17488" t="s">
        <v>1249</v>
      </c>
      <c r="D17488">
        <v>28765</v>
      </c>
      <c r="E17488" t="str">
        <f>"28765"</f>
        <v>28765</v>
      </c>
      <c r="F17488" t="s">
        <v>23</v>
      </c>
      <c r="G17488">
        <v>2018</v>
      </c>
      <c r="I17488" t="s">
        <v>21</v>
      </c>
      <c r="J17488" t="s">
        <v>22</v>
      </c>
    </row>
    <row r="17489" spans="1:10">
      <c r="A17489" t="s">
        <v>19</v>
      </c>
      <c r="B17489">
        <v>28766</v>
      </c>
      <c r="C17489" t="s">
        <v>1249</v>
      </c>
      <c r="D17489">
        <v>28766</v>
      </c>
      <c r="E17489" t="str">
        <f>"28766"</f>
        <v>28766</v>
      </c>
      <c r="F17489" t="s">
        <v>23</v>
      </c>
      <c r="G17489">
        <v>2018</v>
      </c>
      <c r="I17489" t="s">
        <v>21</v>
      </c>
      <c r="J17489" t="s">
        <v>22</v>
      </c>
    </row>
    <row r="17490" spans="1:10">
      <c r="A17490" t="s">
        <v>19</v>
      </c>
      <c r="B17490">
        <v>28768</v>
      </c>
      <c r="C17490" t="s">
        <v>1249</v>
      </c>
      <c r="D17490">
        <v>28768</v>
      </c>
      <c r="E17490" t="str">
        <f>"28768"</f>
        <v>28768</v>
      </c>
      <c r="F17490" t="s">
        <v>23</v>
      </c>
      <c r="G17490">
        <v>2018</v>
      </c>
      <c r="I17490" t="s">
        <v>21</v>
      </c>
      <c r="J17490" t="s">
        <v>22</v>
      </c>
    </row>
    <row r="17491" spans="1:10">
      <c r="A17491" t="s">
        <v>19</v>
      </c>
      <c r="B17491">
        <v>28771</v>
      </c>
      <c r="C17491" t="s">
        <v>1249</v>
      </c>
      <c r="D17491">
        <v>28771</v>
      </c>
      <c r="E17491" t="str">
        <f>"28771"</f>
        <v>28771</v>
      </c>
      <c r="F17491" t="s">
        <v>23</v>
      </c>
      <c r="G17491">
        <v>2018</v>
      </c>
      <c r="I17491" t="s">
        <v>21</v>
      </c>
      <c r="J17491" t="s">
        <v>22</v>
      </c>
    </row>
    <row r="17492" spans="1:10">
      <c r="A17492" t="s">
        <v>19</v>
      </c>
      <c r="B17492">
        <v>28772</v>
      </c>
      <c r="C17492" t="s">
        <v>1249</v>
      </c>
      <c r="D17492">
        <v>28772</v>
      </c>
      <c r="E17492" t="str">
        <f>"28772"</f>
        <v>28772</v>
      </c>
      <c r="F17492" t="s">
        <v>23</v>
      </c>
      <c r="G17492">
        <v>2018</v>
      </c>
      <c r="I17492" t="s">
        <v>21</v>
      </c>
      <c r="J17492" t="s">
        <v>22</v>
      </c>
    </row>
    <row r="17493" spans="1:10">
      <c r="A17493" t="s">
        <v>19</v>
      </c>
      <c r="B17493">
        <v>28773</v>
      </c>
      <c r="C17493" t="s">
        <v>1249</v>
      </c>
      <c r="D17493">
        <v>28773</v>
      </c>
      <c r="E17493" t="str">
        <f>"28773"</f>
        <v>28773</v>
      </c>
      <c r="F17493" t="s">
        <v>23</v>
      </c>
      <c r="G17493">
        <v>2018</v>
      </c>
      <c r="I17493" t="s">
        <v>21</v>
      </c>
      <c r="J17493" t="s">
        <v>22</v>
      </c>
    </row>
    <row r="17494" spans="1:10">
      <c r="A17494" t="s">
        <v>19</v>
      </c>
      <c r="B17494">
        <v>28774</v>
      </c>
      <c r="C17494" t="s">
        <v>1249</v>
      </c>
      <c r="D17494">
        <v>28774</v>
      </c>
      <c r="E17494" t="str">
        <f>"28774"</f>
        <v>28774</v>
      </c>
      <c r="F17494" t="s">
        <v>23</v>
      </c>
      <c r="G17494">
        <v>2018</v>
      </c>
      <c r="I17494" t="s">
        <v>21</v>
      </c>
      <c r="J17494" t="s">
        <v>22</v>
      </c>
    </row>
    <row r="17495" spans="1:10">
      <c r="A17495" t="s">
        <v>19</v>
      </c>
      <c r="B17495">
        <v>28775</v>
      </c>
      <c r="C17495" t="s">
        <v>1249</v>
      </c>
      <c r="D17495">
        <v>28775</v>
      </c>
      <c r="E17495" t="str">
        <f>"28775"</f>
        <v>28775</v>
      </c>
      <c r="F17495" t="s">
        <v>23</v>
      </c>
      <c r="G17495">
        <v>2018</v>
      </c>
      <c r="I17495" t="s">
        <v>21</v>
      </c>
      <c r="J17495" t="s">
        <v>22</v>
      </c>
    </row>
    <row r="17496" spans="1:10">
      <c r="A17496" t="s">
        <v>19</v>
      </c>
      <c r="B17496">
        <v>28777</v>
      </c>
      <c r="C17496" t="s">
        <v>1249</v>
      </c>
      <c r="D17496">
        <v>28777</v>
      </c>
      <c r="E17496" t="str">
        <f>"28777"</f>
        <v>28777</v>
      </c>
      <c r="F17496">
        <v>436083</v>
      </c>
      <c r="G17496">
        <v>2018</v>
      </c>
      <c r="I17496" t="s">
        <v>21</v>
      </c>
      <c r="J17496" t="s">
        <v>22</v>
      </c>
    </row>
    <row r="17497" spans="1:10">
      <c r="A17497" t="s">
        <v>19</v>
      </c>
      <c r="B17497">
        <v>28778</v>
      </c>
      <c r="C17497" t="s">
        <v>1249</v>
      </c>
      <c r="D17497">
        <v>28778</v>
      </c>
      <c r="E17497" t="str">
        <f>"28778"</f>
        <v>28778</v>
      </c>
      <c r="F17497" t="s">
        <v>23</v>
      </c>
      <c r="G17497">
        <v>2018</v>
      </c>
      <c r="I17497" t="s">
        <v>21</v>
      </c>
      <c r="J17497" t="s">
        <v>22</v>
      </c>
    </row>
    <row r="17498" spans="1:10">
      <c r="A17498" t="s">
        <v>19</v>
      </c>
      <c r="B17498">
        <v>28779</v>
      </c>
      <c r="C17498" t="s">
        <v>1249</v>
      </c>
      <c r="D17498">
        <v>28779</v>
      </c>
      <c r="E17498" t="str">
        <f>"28779"</f>
        <v>28779</v>
      </c>
      <c r="F17498">
        <v>763914</v>
      </c>
      <c r="G17498">
        <v>2018</v>
      </c>
      <c r="I17498" t="s">
        <v>21</v>
      </c>
      <c r="J17498" t="s">
        <v>22</v>
      </c>
    </row>
    <row r="17499" spans="1:10">
      <c r="A17499" t="s">
        <v>19</v>
      </c>
      <c r="B17499">
        <v>28781</v>
      </c>
      <c r="C17499" t="s">
        <v>1249</v>
      </c>
      <c r="D17499">
        <v>28781</v>
      </c>
      <c r="E17499" t="str">
        <f>"28781"</f>
        <v>28781</v>
      </c>
      <c r="F17499" t="s">
        <v>23</v>
      </c>
      <c r="G17499">
        <v>2018</v>
      </c>
      <c r="I17499" t="s">
        <v>21</v>
      </c>
      <c r="J17499" t="s">
        <v>22</v>
      </c>
    </row>
    <row r="17500" spans="1:10">
      <c r="A17500" t="s">
        <v>19</v>
      </c>
      <c r="B17500">
        <v>28782</v>
      </c>
      <c r="C17500" t="s">
        <v>1249</v>
      </c>
      <c r="D17500">
        <v>28782</v>
      </c>
      <c r="E17500" t="str">
        <f>"28782"</f>
        <v>28782</v>
      </c>
      <c r="F17500" t="s">
        <v>23</v>
      </c>
      <c r="G17500">
        <v>2018</v>
      </c>
      <c r="I17500" t="s">
        <v>21</v>
      </c>
      <c r="J17500" t="s">
        <v>22</v>
      </c>
    </row>
    <row r="17501" spans="1:10">
      <c r="A17501" t="s">
        <v>19</v>
      </c>
      <c r="B17501">
        <v>28783</v>
      </c>
      <c r="C17501" t="s">
        <v>1249</v>
      </c>
      <c r="D17501">
        <v>28783</v>
      </c>
      <c r="E17501" t="str">
        <f>"28783"</f>
        <v>28783</v>
      </c>
      <c r="F17501" t="s">
        <v>23</v>
      </c>
      <c r="G17501">
        <v>2018</v>
      </c>
      <c r="I17501" t="s">
        <v>21</v>
      </c>
      <c r="J17501" t="s">
        <v>22</v>
      </c>
    </row>
    <row r="17502" spans="1:10">
      <c r="A17502" t="s">
        <v>19</v>
      </c>
      <c r="B17502">
        <v>28785</v>
      </c>
      <c r="C17502" t="s">
        <v>1249</v>
      </c>
      <c r="D17502">
        <v>28785</v>
      </c>
      <c r="E17502" t="str">
        <f>"28785"</f>
        <v>28785</v>
      </c>
      <c r="F17502" t="s">
        <v>23</v>
      </c>
      <c r="G17502">
        <v>2018</v>
      </c>
      <c r="I17502" t="s">
        <v>21</v>
      </c>
      <c r="J17502" t="s">
        <v>22</v>
      </c>
    </row>
    <row r="17503" spans="1:10">
      <c r="A17503" t="s">
        <v>19</v>
      </c>
      <c r="B17503">
        <v>28786</v>
      </c>
      <c r="C17503" t="s">
        <v>1249</v>
      </c>
      <c r="D17503">
        <v>28786</v>
      </c>
      <c r="E17503" t="str">
        <f>"28786"</f>
        <v>28786</v>
      </c>
      <c r="F17503">
        <v>448808</v>
      </c>
      <c r="G17503">
        <v>2018</v>
      </c>
      <c r="I17503" t="s">
        <v>21</v>
      </c>
      <c r="J17503" t="s">
        <v>22</v>
      </c>
    </row>
    <row r="17504" spans="1:10">
      <c r="A17504" t="s">
        <v>19</v>
      </c>
      <c r="B17504">
        <v>28787</v>
      </c>
      <c r="C17504" t="s">
        <v>1249</v>
      </c>
      <c r="D17504">
        <v>28787</v>
      </c>
      <c r="E17504" t="str">
        <f>"28787"</f>
        <v>28787</v>
      </c>
      <c r="F17504" t="s">
        <v>23</v>
      </c>
      <c r="G17504">
        <v>2018</v>
      </c>
      <c r="I17504" t="s">
        <v>21</v>
      </c>
      <c r="J17504" t="s">
        <v>22</v>
      </c>
    </row>
    <row r="17505" spans="1:10">
      <c r="A17505" t="s">
        <v>19</v>
      </c>
      <c r="B17505">
        <v>28789</v>
      </c>
      <c r="C17505" t="s">
        <v>1249</v>
      </c>
      <c r="D17505">
        <v>28789</v>
      </c>
      <c r="E17505" t="str">
        <f>"28789"</f>
        <v>28789</v>
      </c>
      <c r="F17505" t="s">
        <v>23</v>
      </c>
      <c r="G17505">
        <v>2018</v>
      </c>
      <c r="I17505" t="s">
        <v>21</v>
      </c>
      <c r="J17505" t="s">
        <v>22</v>
      </c>
    </row>
    <row r="17506" spans="1:10">
      <c r="A17506" t="s">
        <v>19</v>
      </c>
      <c r="B17506">
        <v>28790</v>
      </c>
      <c r="C17506" t="s">
        <v>1249</v>
      </c>
      <c r="D17506">
        <v>28790</v>
      </c>
      <c r="E17506" t="str">
        <f>"28790"</f>
        <v>28790</v>
      </c>
      <c r="F17506" t="s">
        <v>23</v>
      </c>
      <c r="G17506">
        <v>2018</v>
      </c>
      <c r="I17506" t="s">
        <v>21</v>
      </c>
      <c r="J17506" t="s">
        <v>22</v>
      </c>
    </row>
    <row r="17507" spans="1:10">
      <c r="A17507" t="s">
        <v>19</v>
      </c>
      <c r="B17507">
        <v>28791</v>
      </c>
      <c r="C17507" t="s">
        <v>1249</v>
      </c>
      <c r="D17507">
        <v>28791</v>
      </c>
      <c r="E17507" t="str">
        <f>"28791"</f>
        <v>28791</v>
      </c>
      <c r="F17507" t="s">
        <v>23</v>
      </c>
      <c r="G17507">
        <v>2018</v>
      </c>
      <c r="I17507" t="s">
        <v>21</v>
      </c>
      <c r="J17507" t="s">
        <v>22</v>
      </c>
    </row>
    <row r="17508" spans="1:10">
      <c r="A17508" t="s">
        <v>19</v>
      </c>
      <c r="B17508">
        <v>28792</v>
      </c>
      <c r="C17508" t="s">
        <v>1249</v>
      </c>
      <c r="D17508">
        <v>28792</v>
      </c>
      <c r="E17508" t="str">
        <f>"28792"</f>
        <v>28792</v>
      </c>
      <c r="F17508">
        <v>62025</v>
      </c>
      <c r="G17508">
        <v>2018</v>
      </c>
      <c r="I17508" t="s">
        <v>21</v>
      </c>
      <c r="J17508" t="s">
        <v>22</v>
      </c>
    </row>
    <row r="17509" spans="1:10">
      <c r="A17509" t="s">
        <v>19</v>
      </c>
      <c r="B17509">
        <v>28801</v>
      </c>
      <c r="C17509" t="s">
        <v>1249</v>
      </c>
      <c r="D17509">
        <v>28801</v>
      </c>
      <c r="E17509" t="str">
        <f>"28801"</f>
        <v>28801</v>
      </c>
      <c r="F17509">
        <v>3503482</v>
      </c>
      <c r="G17509">
        <v>2018</v>
      </c>
      <c r="I17509" t="s">
        <v>21</v>
      </c>
      <c r="J17509" t="s">
        <v>22</v>
      </c>
    </row>
    <row r="17510" spans="1:10">
      <c r="A17510" t="s">
        <v>19</v>
      </c>
      <c r="B17510">
        <v>28803</v>
      </c>
      <c r="C17510" t="s">
        <v>1249</v>
      </c>
      <c r="D17510">
        <v>28803</v>
      </c>
      <c r="E17510" t="str">
        <f>"28803"</f>
        <v>28803</v>
      </c>
      <c r="F17510">
        <v>17578</v>
      </c>
      <c r="G17510">
        <v>2018</v>
      </c>
      <c r="I17510" t="s">
        <v>21</v>
      </c>
      <c r="J17510" t="s">
        <v>22</v>
      </c>
    </row>
    <row r="17511" spans="1:10">
      <c r="A17511" t="s">
        <v>19</v>
      </c>
      <c r="B17511">
        <v>28804</v>
      </c>
      <c r="C17511" t="s">
        <v>1249</v>
      </c>
      <c r="D17511">
        <v>28804</v>
      </c>
      <c r="E17511" t="str">
        <f>"28804"</f>
        <v>28804</v>
      </c>
      <c r="F17511" t="s">
        <v>23</v>
      </c>
      <c r="G17511">
        <v>2018</v>
      </c>
      <c r="I17511" t="s">
        <v>21</v>
      </c>
      <c r="J17511" t="s">
        <v>22</v>
      </c>
    </row>
    <row r="17512" spans="1:10">
      <c r="A17512" t="s">
        <v>19</v>
      </c>
      <c r="B17512">
        <v>28805</v>
      </c>
      <c r="C17512" t="s">
        <v>1249</v>
      </c>
      <c r="D17512">
        <v>28805</v>
      </c>
      <c r="E17512" t="str">
        <f>"28805"</f>
        <v>28805</v>
      </c>
      <c r="F17512" t="s">
        <v>23</v>
      </c>
      <c r="G17512">
        <v>2018</v>
      </c>
      <c r="I17512" t="s">
        <v>21</v>
      </c>
      <c r="J17512" t="s">
        <v>22</v>
      </c>
    </row>
    <row r="17513" spans="1:10">
      <c r="A17513" t="s">
        <v>19</v>
      </c>
      <c r="B17513">
        <v>28806</v>
      </c>
      <c r="C17513" t="s">
        <v>1249</v>
      </c>
      <c r="D17513">
        <v>28806</v>
      </c>
      <c r="E17513" t="str">
        <f>"28806"</f>
        <v>28806</v>
      </c>
      <c r="F17513" t="s">
        <v>23</v>
      </c>
      <c r="G17513">
        <v>2018</v>
      </c>
      <c r="I17513" t="s">
        <v>21</v>
      </c>
      <c r="J17513" t="s">
        <v>22</v>
      </c>
    </row>
    <row r="17514" spans="1:10">
      <c r="A17514" t="s">
        <v>19</v>
      </c>
      <c r="B17514">
        <v>28901</v>
      </c>
      <c r="C17514" t="s">
        <v>1249</v>
      </c>
      <c r="D17514">
        <v>28901</v>
      </c>
      <c r="E17514" t="str">
        <f>"28901"</f>
        <v>28901</v>
      </c>
      <c r="F17514">
        <v>222827</v>
      </c>
      <c r="G17514">
        <v>2018</v>
      </c>
      <c r="I17514" t="s">
        <v>21</v>
      </c>
      <c r="J17514" t="s">
        <v>22</v>
      </c>
    </row>
    <row r="17515" spans="1:10">
      <c r="A17515" t="s">
        <v>19</v>
      </c>
      <c r="B17515">
        <v>28902</v>
      </c>
      <c r="C17515" t="s">
        <v>1249</v>
      </c>
      <c r="D17515">
        <v>28902</v>
      </c>
      <c r="E17515" t="str">
        <f>"28902"</f>
        <v>28902</v>
      </c>
      <c r="F17515" t="s">
        <v>23</v>
      </c>
      <c r="G17515">
        <v>2018</v>
      </c>
      <c r="I17515" t="s">
        <v>21</v>
      </c>
      <c r="J17515" t="s">
        <v>22</v>
      </c>
    </row>
    <row r="17516" spans="1:10">
      <c r="A17516" t="s">
        <v>19</v>
      </c>
      <c r="B17516">
        <v>28904</v>
      </c>
      <c r="C17516" t="s">
        <v>1249</v>
      </c>
      <c r="D17516">
        <v>28904</v>
      </c>
      <c r="E17516" t="str">
        <f>"28904"</f>
        <v>28904</v>
      </c>
      <c r="F17516" t="s">
        <v>23</v>
      </c>
      <c r="G17516">
        <v>2018</v>
      </c>
      <c r="I17516" t="s">
        <v>21</v>
      </c>
      <c r="J17516" t="s">
        <v>22</v>
      </c>
    </row>
    <row r="17517" spans="1:10">
      <c r="A17517" t="s">
        <v>19</v>
      </c>
      <c r="B17517">
        <v>28905</v>
      </c>
      <c r="C17517" t="s">
        <v>1249</v>
      </c>
      <c r="D17517">
        <v>28905</v>
      </c>
      <c r="E17517" t="str">
        <f>"28905"</f>
        <v>28905</v>
      </c>
      <c r="F17517" t="s">
        <v>23</v>
      </c>
      <c r="G17517">
        <v>2018</v>
      </c>
      <c r="I17517" t="s">
        <v>21</v>
      </c>
      <c r="J17517" t="s">
        <v>22</v>
      </c>
    </row>
    <row r="17518" spans="1:10">
      <c r="A17518" t="s">
        <v>19</v>
      </c>
      <c r="B17518">
        <v>28906</v>
      </c>
      <c r="C17518" t="s">
        <v>1249</v>
      </c>
      <c r="D17518">
        <v>28906</v>
      </c>
      <c r="E17518" t="str">
        <f>"28906"</f>
        <v>28906</v>
      </c>
      <c r="F17518">
        <v>403553</v>
      </c>
      <c r="G17518">
        <v>2018</v>
      </c>
      <c r="I17518" t="s">
        <v>21</v>
      </c>
      <c r="J17518" t="s">
        <v>22</v>
      </c>
    </row>
    <row r="17519" spans="1:10">
      <c r="A17519" t="s">
        <v>19</v>
      </c>
      <c r="B17519">
        <v>28909</v>
      </c>
      <c r="C17519" t="s">
        <v>1249</v>
      </c>
      <c r="D17519">
        <v>28909</v>
      </c>
      <c r="E17519" t="str">
        <f>"28909"</f>
        <v>28909</v>
      </c>
      <c r="F17519" t="s">
        <v>23</v>
      </c>
      <c r="G17519">
        <v>2018</v>
      </c>
      <c r="I17519" t="s">
        <v>21</v>
      </c>
      <c r="J17519" t="s">
        <v>22</v>
      </c>
    </row>
    <row r="17520" spans="1:10">
      <c r="A17520" t="s">
        <v>19</v>
      </c>
      <c r="B17520">
        <v>58001</v>
      </c>
      <c r="C17520" t="s">
        <v>1250</v>
      </c>
      <c r="D17520">
        <v>58001</v>
      </c>
      <c r="E17520" t="str">
        <f>"58001"</f>
        <v>58001</v>
      </c>
      <c r="F17520" t="s">
        <v>23</v>
      </c>
      <c r="G17520">
        <v>2018</v>
      </c>
      <c r="I17520" t="s">
        <v>21</v>
      </c>
      <c r="J17520" t="s">
        <v>22</v>
      </c>
    </row>
    <row r="17521" spans="1:10">
      <c r="A17521" t="s">
        <v>19</v>
      </c>
      <c r="B17521">
        <v>58002</v>
      </c>
      <c r="C17521" t="s">
        <v>1250</v>
      </c>
      <c r="D17521">
        <v>58002</v>
      </c>
      <c r="E17521" t="str">
        <f>"58002"</f>
        <v>58002</v>
      </c>
      <c r="F17521" t="s">
        <v>23</v>
      </c>
      <c r="G17521">
        <v>2018</v>
      </c>
      <c r="I17521" t="s">
        <v>21</v>
      </c>
      <c r="J17521" t="s">
        <v>22</v>
      </c>
    </row>
    <row r="17522" spans="1:10">
      <c r="A17522" t="s">
        <v>19</v>
      </c>
      <c r="B17522">
        <v>58004</v>
      </c>
      <c r="C17522" t="s">
        <v>1250</v>
      </c>
      <c r="D17522">
        <v>58004</v>
      </c>
      <c r="E17522" t="str">
        <f>"58004"</f>
        <v>58004</v>
      </c>
      <c r="F17522" t="s">
        <v>23</v>
      </c>
      <c r="G17522">
        <v>2018</v>
      </c>
      <c r="I17522" t="s">
        <v>21</v>
      </c>
      <c r="J17522" t="s">
        <v>22</v>
      </c>
    </row>
    <row r="17523" spans="1:10">
      <c r="A17523" t="s">
        <v>19</v>
      </c>
      <c r="B17523">
        <v>58005</v>
      </c>
      <c r="C17523" t="s">
        <v>1250</v>
      </c>
      <c r="D17523">
        <v>58005</v>
      </c>
      <c r="E17523" t="str">
        <f>"58005"</f>
        <v>58005</v>
      </c>
      <c r="F17523" t="s">
        <v>23</v>
      </c>
      <c r="G17523">
        <v>2018</v>
      </c>
      <c r="I17523" t="s">
        <v>21</v>
      </c>
      <c r="J17523" t="s">
        <v>22</v>
      </c>
    </row>
    <row r="17524" spans="1:10">
      <c r="A17524" t="s">
        <v>19</v>
      </c>
      <c r="B17524">
        <v>58006</v>
      </c>
      <c r="C17524" t="s">
        <v>1250</v>
      </c>
      <c r="D17524">
        <v>58006</v>
      </c>
      <c r="E17524" t="str">
        <f>"58006"</f>
        <v>58006</v>
      </c>
      <c r="F17524" t="s">
        <v>23</v>
      </c>
      <c r="G17524">
        <v>2018</v>
      </c>
      <c r="I17524" t="s">
        <v>21</v>
      </c>
      <c r="J17524" t="s">
        <v>22</v>
      </c>
    </row>
    <row r="17525" spans="1:10">
      <c r="A17525" t="s">
        <v>19</v>
      </c>
      <c r="B17525">
        <v>58007</v>
      </c>
      <c r="C17525" t="s">
        <v>1250</v>
      </c>
      <c r="D17525">
        <v>58007</v>
      </c>
      <c r="E17525" t="str">
        <f>"58007"</f>
        <v>58007</v>
      </c>
      <c r="F17525" t="s">
        <v>23</v>
      </c>
      <c r="G17525">
        <v>2018</v>
      </c>
      <c r="I17525" t="s">
        <v>21</v>
      </c>
      <c r="J17525" t="s">
        <v>22</v>
      </c>
    </row>
    <row r="17526" spans="1:10">
      <c r="A17526" t="s">
        <v>19</v>
      </c>
      <c r="B17526">
        <v>58008</v>
      </c>
      <c r="C17526" t="s">
        <v>1250</v>
      </c>
      <c r="D17526">
        <v>58008</v>
      </c>
      <c r="E17526" t="str">
        <f>"58008"</f>
        <v>58008</v>
      </c>
      <c r="F17526" t="s">
        <v>23</v>
      </c>
      <c r="G17526">
        <v>2018</v>
      </c>
      <c r="I17526" t="s">
        <v>21</v>
      </c>
      <c r="J17526" t="s">
        <v>22</v>
      </c>
    </row>
    <row r="17527" spans="1:10">
      <c r="A17527" t="s">
        <v>19</v>
      </c>
      <c r="B17527">
        <v>58009</v>
      </c>
      <c r="C17527" t="s">
        <v>1250</v>
      </c>
      <c r="D17527">
        <v>58009</v>
      </c>
      <c r="E17527" t="str">
        <f>"58009"</f>
        <v>58009</v>
      </c>
      <c r="F17527" t="s">
        <v>23</v>
      </c>
      <c r="G17527">
        <v>2018</v>
      </c>
      <c r="I17527" t="s">
        <v>21</v>
      </c>
      <c r="J17527" t="s">
        <v>22</v>
      </c>
    </row>
    <row r="17528" spans="1:10">
      <c r="A17528" t="s">
        <v>19</v>
      </c>
      <c r="B17528">
        <v>58011</v>
      </c>
      <c r="C17528" t="s">
        <v>1250</v>
      </c>
      <c r="D17528">
        <v>58011</v>
      </c>
      <c r="E17528" t="str">
        <f>"58011"</f>
        <v>58011</v>
      </c>
      <c r="F17528" t="s">
        <v>23</v>
      </c>
      <c r="G17528">
        <v>2018</v>
      </c>
      <c r="I17528" t="s">
        <v>21</v>
      </c>
      <c r="J17528" t="s">
        <v>22</v>
      </c>
    </row>
    <row r="17529" spans="1:10">
      <c r="A17529" t="s">
        <v>19</v>
      </c>
      <c r="B17529">
        <v>58012</v>
      </c>
      <c r="C17529" t="s">
        <v>1250</v>
      </c>
      <c r="D17529">
        <v>58012</v>
      </c>
      <c r="E17529" t="str">
        <f>"58012"</f>
        <v>58012</v>
      </c>
      <c r="F17529" t="s">
        <v>23</v>
      </c>
      <c r="G17529">
        <v>2018</v>
      </c>
      <c r="I17529" t="s">
        <v>21</v>
      </c>
      <c r="J17529" t="s">
        <v>22</v>
      </c>
    </row>
    <row r="17530" spans="1:10">
      <c r="A17530" t="s">
        <v>19</v>
      </c>
      <c r="B17530">
        <v>58013</v>
      </c>
      <c r="C17530" t="s">
        <v>1250</v>
      </c>
      <c r="D17530">
        <v>58013</v>
      </c>
      <c r="E17530" t="str">
        <f>"58013"</f>
        <v>58013</v>
      </c>
      <c r="F17530" t="s">
        <v>23</v>
      </c>
      <c r="G17530">
        <v>2018</v>
      </c>
      <c r="I17530" t="s">
        <v>21</v>
      </c>
      <c r="J17530" t="s">
        <v>22</v>
      </c>
    </row>
    <row r="17531" spans="1:10">
      <c r="A17531" t="s">
        <v>19</v>
      </c>
      <c r="B17531">
        <v>58015</v>
      </c>
      <c r="C17531" t="s">
        <v>1250</v>
      </c>
      <c r="D17531">
        <v>58015</v>
      </c>
      <c r="E17531" t="str">
        <f>"58015"</f>
        <v>58015</v>
      </c>
      <c r="F17531" t="s">
        <v>23</v>
      </c>
      <c r="G17531">
        <v>2018</v>
      </c>
      <c r="I17531" t="s">
        <v>21</v>
      </c>
      <c r="J17531" t="s">
        <v>22</v>
      </c>
    </row>
    <row r="17532" spans="1:10">
      <c r="A17532" t="s">
        <v>19</v>
      </c>
      <c r="B17532">
        <v>58016</v>
      </c>
      <c r="C17532" t="s">
        <v>1250</v>
      </c>
      <c r="D17532">
        <v>58016</v>
      </c>
      <c r="E17532" t="str">
        <f>"58016"</f>
        <v>58016</v>
      </c>
      <c r="F17532" t="s">
        <v>23</v>
      </c>
      <c r="G17532">
        <v>2018</v>
      </c>
      <c r="I17532" t="s">
        <v>21</v>
      </c>
      <c r="J17532" t="s">
        <v>22</v>
      </c>
    </row>
    <row r="17533" spans="1:10">
      <c r="A17533" t="s">
        <v>19</v>
      </c>
      <c r="B17533">
        <v>58017</v>
      </c>
      <c r="C17533" t="s">
        <v>1250</v>
      </c>
      <c r="D17533">
        <v>58017</v>
      </c>
      <c r="E17533" t="str">
        <f>"58017"</f>
        <v>58017</v>
      </c>
      <c r="F17533" t="s">
        <v>23</v>
      </c>
      <c r="G17533">
        <v>2018</v>
      </c>
      <c r="I17533" t="s">
        <v>21</v>
      </c>
      <c r="J17533" t="s">
        <v>22</v>
      </c>
    </row>
    <row r="17534" spans="1:10">
      <c r="A17534" t="s">
        <v>19</v>
      </c>
      <c r="B17534">
        <v>58018</v>
      </c>
      <c r="C17534" t="s">
        <v>1250</v>
      </c>
      <c r="D17534">
        <v>58018</v>
      </c>
      <c r="E17534" t="str">
        <f>"58018"</f>
        <v>58018</v>
      </c>
      <c r="F17534" t="s">
        <v>23</v>
      </c>
      <c r="G17534">
        <v>2018</v>
      </c>
      <c r="I17534" t="s">
        <v>21</v>
      </c>
      <c r="J17534" t="s">
        <v>22</v>
      </c>
    </row>
    <row r="17535" spans="1:10">
      <c r="A17535" t="s">
        <v>19</v>
      </c>
      <c r="B17535">
        <v>58021</v>
      </c>
      <c r="C17535" t="s">
        <v>1250</v>
      </c>
      <c r="D17535">
        <v>58021</v>
      </c>
      <c r="E17535" t="str">
        <f>"58021"</f>
        <v>58021</v>
      </c>
      <c r="F17535" t="s">
        <v>23</v>
      </c>
      <c r="G17535">
        <v>2018</v>
      </c>
      <c r="I17535" t="s">
        <v>21</v>
      </c>
      <c r="J17535" t="s">
        <v>22</v>
      </c>
    </row>
    <row r="17536" spans="1:10">
      <c r="A17536" t="s">
        <v>19</v>
      </c>
      <c r="B17536">
        <v>58027</v>
      </c>
      <c r="C17536" t="s">
        <v>1250</v>
      </c>
      <c r="D17536">
        <v>58027</v>
      </c>
      <c r="E17536" t="str">
        <f>"58027"</f>
        <v>58027</v>
      </c>
      <c r="F17536" t="s">
        <v>23</v>
      </c>
      <c r="G17536">
        <v>2018</v>
      </c>
      <c r="I17536" t="s">
        <v>21</v>
      </c>
      <c r="J17536" t="s">
        <v>22</v>
      </c>
    </row>
    <row r="17537" spans="1:10">
      <c r="A17537" t="s">
        <v>19</v>
      </c>
      <c r="B17537">
        <v>58029</v>
      </c>
      <c r="C17537" t="s">
        <v>1250</v>
      </c>
      <c r="D17537">
        <v>58029</v>
      </c>
      <c r="E17537" t="str">
        <f>"58029"</f>
        <v>58029</v>
      </c>
      <c r="F17537" t="s">
        <v>23</v>
      </c>
      <c r="G17537">
        <v>2018</v>
      </c>
      <c r="I17537" t="s">
        <v>21</v>
      </c>
      <c r="J17537" t="s">
        <v>22</v>
      </c>
    </row>
    <row r="17538" spans="1:10">
      <c r="A17538" t="s">
        <v>19</v>
      </c>
      <c r="B17538">
        <v>58030</v>
      </c>
      <c r="C17538" t="s">
        <v>1250</v>
      </c>
      <c r="D17538">
        <v>58030</v>
      </c>
      <c r="E17538" t="str">
        <f>"58030"</f>
        <v>58030</v>
      </c>
      <c r="F17538" t="s">
        <v>23</v>
      </c>
      <c r="G17538">
        <v>2018</v>
      </c>
      <c r="I17538" t="s">
        <v>21</v>
      </c>
      <c r="J17538" t="s">
        <v>22</v>
      </c>
    </row>
    <row r="17539" spans="1:10">
      <c r="A17539" t="s">
        <v>19</v>
      </c>
      <c r="B17539">
        <v>58031</v>
      </c>
      <c r="C17539" t="s">
        <v>1250</v>
      </c>
      <c r="D17539">
        <v>58031</v>
      </c>
      <c r="E17539" t="str">
        <f>"58031"</f>
        <v>58031</v>
      </c>
      <c r="F17539" t="s">
        <v>23</v>
      </c>
      <c r="G17539">
        <v>2018</v>
      </c>
      <c r="I17539" t="s">
        <v>21</v>
      </c>
      <c r="J17539" t="s">
        <v>22</v>
      </c>
    </row>
    <row r="17540" spans="1:10">
      <c r="A17540" t="s">
        <v>19</v>
      </c>
      <c r="B17540">
        <v>58032</v>
      </c>
      <c r="C17540" t="s">
        <v>1250</v>
      </c>
      <c r="D17540">
        <v>58032</v>
      </c>
      <c r="E17540" t="str">
        <f>"58032"</f>
        <v>58032</v>
      </c>
      <c r="F17540" t="s">
        <v>23</v>
      </c>
      <c r="G17540">
        <v>2018</v>
      </c>
      <c r="I17540" t="s">
        <v>21</v>
      </c>
      <c r="J17540" t="s">
        <v>22</v>
      </c>
    </row>
    <row r="17541" spans="1:10">
      <c r="A17541" t="s">
        <v>19</v>
      </c>
      <c r="B17541">
        <v>58033</v>
      </c>
      <c r="C17541" t="s">
        <v>1250</v>
      </c>
      <c r="D17541">
        <v>58033</v>
      </c>
      <c r="E17541" t="str">
        <f>"58033"</f>
        <v>58033</v>
      </c>
      <c r="F17541" t="s">
        <v>23</v>
      </c>
      <c r="G17541">
        <v>2018</v>
      </c>
      <c r="I17541" t="s">
        <v>21</v>
      </c>
      <c r="J17541" t="s">
        <v>22</v>
      </c>
    </row>
    <row r="17542" spans="1:10">
      <c r="A17542" t="s">
        <v>19</v>
      </c>
      <c r="B17542">
        <v>58035</v>
      </c>
      <c r="C17542" t="s">
        <v>1250</v>
      </c>
      <c r="D17542">
        <v>58035</v>
      </c>
      <c r="E17542" t="str">
        <f>"58035"</f>
        <v>58035</v>
      </c>
      <c r="F17542" t="s">
        <v>23</v>
      </c>
      <c r="G17542">
        <v>2018</v>
      </c>
      <c r="I17542" t="s">
        <v>21</v>
      </c>
      <c r="J17542" t="s">
        <v>22</v>
      </c>
    </row>
    <row r="17543" spans="1:10">
      <c r="A17543" t="s">
        <v>19</v>
      </c>
      <c r="B17543">
        <v>58036</v>
      </c>
      <c r="C17543" t="s">
        <v>1250</v>
      </c>
      <c r="D17543">
        <v>58036</v>
      </c>
      <c r="E17543" t="str">
        <f>"58036"</f>
        <v>58036</v>
      </c>
      <c r="F17543" t="s">
        <v>23</v>
      </c>
      <c r="G17543">
        <v>2018</v>
      </c>
      <c r="I17543" t="s">
        <v>21</v>
      </c>
      <c r="J17543" t="s">
        <v>22</v>
      </c>
    </row>
    <row r="17544" spans="1:10">
      <c r="A17544" t="s">
        <v>19</v>
      </c>
      <c r="B17544">
        <v>58038</v>
      </c>
      <c r="C17544" t="s">
        <v>1250</v>
      </c>
      <c r="D17544">
        <v>58038</v>
      </c>
      <c r="E17544" t="str">
        <f>"58038"</f>
        <v>58038</v>
      </c>
      <c r="F17544" t="s">
        <v>23</v>
      </c>
      <c r="G17544">
        <v>2018</v>
      </c>
      <c r="I17544" t="s">
        <v>21</v>
      </c>
      <c r="J17544" t="s">
        <v>22</v>
      </c>
    </row>
    <row r="17545" spans="1:10">
      <c r="A17545" t="s">
        <v>19</v>
      </c>
      <c r="B17545">
        <v>58040</v>
      </c>
      <c r="C17545" t="s">
        <v>1250</v>
      </c>
      <c r="D17545">
        <v>58040</v>
      </c>
      <c r="E17545" t="str">
        <f>"58040"</f>
        <v>58040</v>
      </c>
      <c r="F17545" t="s">
        <v>23</v>
      </c>
      <c r="G17545">
        <v>2018</v>
      </c>
      <c r="I17545" t="s">
        <v>21</v>
      </c>
      <c r="J17545" t="s">
        <v>22</v>
      </c>
    </row>
    <row r="17546" spans="1:10">
      <c r="A17546" t="s">
        <v>19</v>
      </c>
      <c r="B17546">
        <v>58041</v>
      </c>
      <c r="C17546" t="s">
        <v>1250</v>
      </c>
      <c r="D17546">
        <v>58041</v>
      </c>
      <c r="E17546" t="str">
        <f>"58041"</f>
        <v>58041</v>
      </c>
      <c r="F17546" t="s">
        <v>23</v>
      </c>
      <c r="G17546">
        <v>2018</v>
      </c>
      <c r="I17546" t="s">
        <v>21</v>
      </c>
      <c r="J17546" t="s">
        <v>22</v>
      </c>
    </row>
    <row r="17547" spans="1:10">
      <c r="A17547" t="s">
        <v>19</v>
      </c>
      <c r="B17547">
        <v>58042</v>
      </c>
      <c r="C17547" t="s">
        <v>1250</v>
      </c>
      <c r="D17547">
        <v>58042</v>
      </c>
      <c r="E17547" t="str">
        <f>"58042"</f>
        <v>58042</v>
      </c>
      <c r="F17547" t="s">
        <v>23</v>
      </c>
      <c r="G17547">
        <v>2018</v>
      </c>
      <c r="I17547" t="s">
        <v>21</v>
      </c>
      <c r="J17547" t="s">
        <v>22</v>
      </c>
    </row>
    <row r="17548" spans="1:10">
      <c r="A17548" t="s">
        <v>19</v>
      </c>
      <c r="B17548">
        <v>58043</v>
      </c>
      <c r="C17548" t="s">
        <v>1250</v>
      </c>
      <c r="D17548">
        <v>58043</v>
      </c>
      <c r="E17548" t="str">
        <f>"58043"</f>
        <v>58043</v>
      </c>
      <c r="F17548" t="s">
        <v>23</v>
      </c>
      <c r="G17548">
        <v>2018</v>
      </c>
      <c r="I17548" t="s">
        <v>21</v>
      </c>
      <c r="J17548" t="s">
        <v>22</v>
      </c>
    </row>
    <row r="17549" spans="1:10">
      <c r="A17549" t="s">
        <v>19</v>
      </c>
      <c r="B17549">
        <v>58045</v>
      </c>
      <c r="C17549" t="s">
        <v>1250</v>
      </c>
      <c r="D17549">
        <v>58045</v>
      </c>
      <c r="E17549" t="str">
        <f>"58045"</f>
        <v>58045</v>
      </c>
      <c r="F17549">
        <v>150744</v>
      </c>
      <c r="G17549">
        <v>2018</v>
      </c>
      <c r="I17549" t="s">
        <v>21</v>
      </c>
      <c r="J17549" t="s">
        <v>22</v>
      </c>
    </row>
    <row r="17550" spans="1:10">
      <c r="A17550" t="s">
        <v>19</v>
      </c>
      <c r="B17550">
        <v>58046</v>
      </c>
      <c r="C17550" t="s">
        <v>1250</v>
      </c>
      <c r="D17550">
        <v>58046</v>
      </c>
      <c r="E17550" t="str">
        <f>"58046"</f>
        <v>58046</v>
      </c>
      <c r="F17550" t="s">
        <v>23</v>
      </c>
      <c r="G17550">
        <v>2018</v>
      </c>
      <c r="I17550" t="s">
        <v>21</v>
      </c>
      <c r="J17550" t="s">
        <v>22</v>
      </c>
    </row>
    <row r="17551" spans="1:10">
      <c r="A17551" t="s">
        <v>19</v>
      </c>
      <c r="B17551">
        <v>58047</v>
      </c>
      <c r="C17551" t="s">
        <v>1250</v>
      </c>
      <c r="D17551">
        <v>58047</v>
      </c>
      <c r="E17551" t="str">
        <f>"58047"</f>
        <v>58047</v>
      </c>
      <c r="F17551" t="s">
        <v>23</v>
      </c>
      <c r="G17551">
        <v>2018</v>
      </c>
      <c r="I17551" t="s">
        <v>21</v>
      </c>
      <c r="J17551" t="s">
        <v>22</v>
      </c>
    </row>
    <row r="17552" spans="1:10">
      <c r="A17552" t="s">
        <v>19</v>
      </c>
      <c r="B17552">
        <v>58048</v>
      </c>
      <c r="C17552" t="s">
        <v>1250</v>
      </c>
      <c r="D17552">
        <v>58048</v>
      </c>
      <c r="E17552" t="str">
        <f>"58048"</f>
        <v>58048</v>
      </c>
      <c r="F17552" t="s">
        <v>23</v>
      </c>
      <c r="G17552">
        <v>2018</v>
      </c>
      <c r="I17552" t="s">
        <v>21</v>
      </c>
      <c r="J17552" t="s">
        <v>22</v>
      </c>
    </row>
    <row r="17553" spans="1:10">
      <c r="A17553" t="s">
        <v>19</v>
      </c>
      <c r="B17553">
        <v>58049</v>
      </c>
      <c r="C17553" t="s">
        <v>1250</v>
      </c>
      <c r="D17553">
        <v>58049</v>
      </c>
      <c r="E17553" t="str">
        <f>"58049"</f>
        <v>58049</v>
      </c>
      <c r="F17553" t="s">
        <v>23</v>
      </c>
      <c r="G17553">
        <v>2018</v>
      </c>
      <c r="I17553" t="s">
        <v>21</v>
      </c>
      <c r="J17553" t="s">
        <v>22</v>
      </c>
    </row>
    <row r="17554" spans="1:10">
      <c r="A17554" t="s">
        <v>19</v>
      </c>
      <c r="B17554">
        <v>58051</v>
      </c>
      <c r="C17554" t="s">
        <v>1250</v>
      </c>
      <c r="D17554">
        <v>58051</v>
      </c>
      <c r="E17554" t="str">
        <f>"58051"</f>
        <v>58051</v>
      </c>
      <c r="F17554" t="s">
        <v>23</v>
      </c>
      <c r="G17554">
        <v>2018</v>
      </c>
      <c r="I17554" t="s">
        <v>21</v>
      </c>
      <c r="J17554" t="s">
        <v>22</v>
      </c>
    </row>
    <row r="17555" spans="1:10">
      <c r="A17555" t="s">
        <v>19</v>
      </c>
      <c r="B17555">
        <v>58052</v>
      </c>
      <c r="C17555" t="s">
        <v>1250</v>
      </c>
      <c r="D17555">
        <v>58052</v>
      </c>
      <c r="E17555" t="str">
        <f>"58052"</f>
        <v>58052</v>
      </c>
      <c r="F17555" t="s">
        <v>23</v>
      </c>
      <c r="G17555">
        <v>2018</v>
      </c>
      <c r="I17555" t="s">
        <v>21</v>
      </c>
      <c r="J17555" t="s">
        <v>22</v>
      </c>
    </row>
    <row r="17556" spans="1:10">
      <c r="A17556" t="s">
        <v>19</v>
      </c>
      <c r="B17556">
        <v>58053</v>
      </c>
      <c r="C17556" t="s">
        <v>1250</v>
      </c>
      <c r="D17556">
        <v>58053</v>
      </c>
      <c r="E17556" t="str">
        <f>"58053"</f>
        <v>58053</v>
      </c>
      <c r="F17556">
        <v>18115</v>
      </c>
      <c r="G17556">
        <v>2018</v>
      </c>
      <c r="I17556" t="s">
        <v>21</v>
      </c>
      <c r="J17556" t="s">
        <v>22</v>
      </c>
    </row>
    <row r="17557" spans="1:10">
      <c r="A17557" t="s">
        <v>19</v>
      </c>
      <c r="B17557">
        <v>58054</v>
      </c>
      <c r="C17557" t="s">
        <v>1250</v>
      </c>
      <c r="D17557">
        <v>58054</v>
      </c>
      <c r="E17557" t="str">
        <f>"58054"</f>
        <v>58054</v>
      </c>
      <c r="F17557" t="s">
        <v>23</v>
      </c>
      <c r="G17557">
        <v>2018</v>
      </c>
      <c r="I17557" t="s">
        <v>21</v>
      </c>
      <c r="J17557" t="s">
        <v>22</v>
      </c>
    </row>
    <row r="17558" spans="1:10">
      <c r="A17558" t="s">
        <v>19</v>
      </c>
      <c r="B17558">
        <v>58056</v>
      </c>
      <c r="C17558" t="s">
        <v>1250</v>
      </c>
      <c r="D17558">
        <v>58056</v>
      </c>
      <c r="E17558" t="str">
        <f>"58056"</f>
        <v>58056</v>
      </c>
      <c r="F17558" t="s">
        <v>23</v>
      </c>
      <c r="G17558">
        <v>2018</v>
      </c>
      <c r="I17558" t="s">
        <v>21</v>
      </c>
      <c r="J17558" t="s">
        <v>22</v>
      </c>
    </row>
    <row r="17559" spans="1:10">
      <c r="A17559" t="s">
        <v>19</v>
      </c>
      <c r="B17559">
        <v>58057</v>
      </c>
      <c r="C17559" t="s">
        <v>1250</v>
      </c>
      <c r="D17559">
        <v>58057</v>
      </c>
      <c r="E17559" t="str">
        <f>"58057"</f>
        <v>58057</v>
      </c>
      <c r="F17559" t="s">
        <v>23</v>
      </c>
      <c r="G17559">
        <v>2018</v>
      </c>
      <c r="I17559" t="s">
        <v>21</v>
      </c>
      <c r="J17559" t="s">
        <v>22</v>
      </c>
    </row>
    <row r="17560" spans="1:10">
      <c r="A17560" t="s">
        <v>19</v>
      </c>
      <c r="B17560">
        <v>58058</v>
      </c>
      <c r="C17560" t="s">
        <v>1250</v>
      </c>
      <c r="D17560">
        <v>58058</v>
      </c>
      <c r="E17560" t="str">
        <f>"58058"</f>
        <v>58058</v>
      </c>
      <c r="F17560" t="s">
        <v>23</v>
      </c>
      <c r="G17560">
        <v>2018</v>
      </c>
      <c r="I17560" t="s">
        <v>21</v>
      </c>
      <c r="J17560" t="s">
        <v>22</v>
      </c>
    </row>
    <row r="17561" spans="1:10">
      <c r="A17561" t="s">
        <v>19</v>
      </c>
      <c r="B17561">
        <v>58059</v>
      </c>
      <c r="C17561" t="s">
        <v>1250</v>
      </c>
      <c r="D17561">
        <v>58059</v>
      </c>
      <c r="E17561" t="str">
        <f>"58059"</f>
        <v>58059</v>
      </c>
      <c r="F17561" t="s">
        <v>23</v>
      </c>
      <c r="G17561">
        <v>2018</v>
      </c>
      <c r="I17561" t="s">
        <v>21</v>
      </c>
      <c r="J17561" t="s">
        <v>22</v>
      </c>
    </row>
    <row r="17562" spans="1:10">
      <c r="A17562" t="s">
        <v>19</v>
      </c>
      <c r="B17562">
        <v>58060</v>
      </c>
      <c r="C17562" t="s">
        <v>1250</v>
      </c>
      <c r="D17562">
        <v>58060</v>
      </c>
      <c r="E17562" t="str">
        <f>"58060"</f>
        <v>58060</v>
      </c>
      <c r="F17562" t="s">
        <v>23</v>
      </c>
      <c r="G17562">
        <v>2018</v>
      </c>
      <c r="I17562" t="s">
        <v>21</v>
      </c>
      <c r="J17562" t="s">
        <v>22</v>
      </c>
    </row>
    <row r="17563" spans="1:10">
      <c r="A17563" t="s">
        <v>19</v>
      </c>
      <c r="B17563">
        <v>58061</v>
      </c>
      <c r="C17563" t="s">
        <v>1250</v>
      </c>
      <c r="D17563">
        <v>58061</v>
      </c>
      <c r="E17563" t="str">
        <f>"58061"</f>
        <v>58061</v>
      </c>
      <c r="F17563" t="s">
        <v>23</v>
      </c>
      <c r="G17563">
        <v>2018</v>
      </c>
      <c r="I17563" t="s">
        <v>21</v>
      </c>
      <c r="J17563" t="s">
        <v>22</v>
      </c>
    </row>
    <row r="17564" spans="1:10">
      <c r="A17564" t="s">
        <v>19</v>
      </c>
      <c r="B17564">
        <v>58062</v>
      </c>
      <c r="C17564" t="s">
        <v>1250</v>
      </c>
      <c r="D17564">
        <v>58062</v>
      </c>
      <c r="E17564" t="str">
        <f>"58062"</f>
        <v>58062</v>
      </c>
      <c r="F17564" t="s">
        <v>23</v>
      </c>
      <c r="G17564">
        <v>2018</v>
      </c>
      <c r="I17564" t="s">
        <v>21</v>
      </c>
      <c r="J17564" t="s">
        <v>22</v>
      </c>
    </row>
    <row r="17565" spans="1:10">
      <c r="A17565" t="s">
        <v>19</v>
      </c>
      <c r="B17565">
        <v>58063</v>
      </c>
      <c r="C17565" t="s">
        <v>1250</v>
      </c>
      <c r="D17565">
        <v>58063</v>
      </c>
      <c r="E17565" t="str">
        <f>"58063"</f>
        <v>58063</v>
      </c>
      <c r="F17565" t="s">
        <v>23</v>
      </c>
      <c r="G17565">
        <v>2018</v>
      </c>
      <c r="I17565" t="s">
        <v>21</v>
      </c>
      <c r="J17565" t="s">
        <v>22</v>
      </c>
    </row>
    <row r="17566" spans="1:10">
      <c r="A17566" t="s">
        <v>19</v>
      </c>
      <c r="B17566">
        <v>58064</v>
      </c>
      <c r="C17566" t="s">
        <v>1250</v>
      </c>
      <c r="D17566">
        <v>58064</v>
      </c>
      <c r="E17566" t="str">
        <f>"58064"</f>
        <v>58064</v>
      </c>
      <c r="F17566" t="s">
        <v>23</v>
      </c>
      <c r="G17566">
        <v>2018</v>
      </c>
      <c r="I17566" t="s">
        <v>21</v>
      </c>
      <c r="J17566" t="s">
        <v>22</v>
      </c>
    </row>
    <row r="17567" spans="1:10">
      <c r="A17567" t="s">
        <v>19</v>
      </c>
      <c r="B17567">
        <v>58065</v>
      </c>
      <c r="C17567" t="s">
        <v>1250</v>
      </c>
      <c r="D17567">
        <v>58065</v>
      </c>
      <c r="E17567" t="str">
        <f>"58065"</f>
        <v>58065</v>
      </c>
      <c r="F17567" t="s">
        <v>23</v>
      </c>
      <c r="G17567">
        <v>2018</v>
      </c>
      <c r="I17567" t="s">
        <v>21</v>
      </c>
      <c r="J17567" t="s">
        <v>22</v>
      </c>
    </row>
    <row r="17568" spans="1:10">
      <c r="A17568" t="s">
        <v>19</v>
      </c>
      <c r="B17568">
        <v>58067</v>
      </c>
      <c r="C17568" t="s">
        <v>1250</v>
      </c>
      <c r="D17568">
        <v>58067</v>
      </c>
      <c r="E17568" t="str">
        <f>"58067"</f>
        <v>58067</v>
      </c>
      <c r="F17568" t="s">
        <v>23</v>
      </c>
      <c r="G17568">
        <v>2018</v>
      </c>
      <c r="I17568" t="s">
        <v>21</v>
      </c>
      <c r="J17568" t="s">
        <v>22</v>
      </c>
    </row>
    <row r="17569" spans="1:10">
      <c r="A17569" t="s">
        <v>19</v>
      </c>
      <c r="B17569">
        <v>58068</v>
      </c>
      <c r="C17569" t="s">
        <v>1250</v>
      </c>
      <c r="D17569">
        <v>58068</v>
      </c>
      <c r="E17569" t="str">
        <f>"58068"</f>
        <v>58068</v>
      </c>
      <c r="F17569" t="s">
        <v>23</v>
      </c>
      <c r="G17569">
        <v>2018</v>
      </c>
      <c r="I17569" t="s">
        <v>21</v>
      </c>
      <c r="J17569" t="s">
        <v>22</v>
      </c>
    </row>
    <row r="17570" spans="1:10">
      <c r="A17570" t="s">
        <v>19</v>
      </c>
      <c r="B17570">
        <v>58069</v>
      </c>
      <c r="C17570" t="s">
        <v>1250</v>
      </c>
      <c r="D17570">
        <v>58069</v>
      </c>
      <c r="E17570" t="str">
        <f>"58069"</f>
        <v>58069</v>
      </c>
      <c r="F17570" t="s">
        <v>23</v>
      </c>
      <c r="G17570">
        <v>2018</v>
      </c>
      <c r="I17570" t="s">
        <v>21</v>
      </c>
      <c r="J17570" t="s">
        <v>22</v>
      </c>
    </row>
    <row r="17571" spans="1:10">
      <c r="A17571" t="s">
        <v>19</v>
      </c>
      <c r="B17571">
        <v>58071</v>
      </c>
      <c r="C17571" t="s">
        <v>1250</v>
      </c>
      <c r="D17571">
        <v>58071</v>
      </c>
      <c r="E17571" t="str">
        <f>"58071"</f>
        <v>58071</v>
      </c>
      <c r="F17571" t="s">
        <v>23</v>
      </c>
      <c r="G17571">
        <v>2018</v>
      </c>
      <c r="I17571" t="s">
        <v>21</v>
      </c>
      <c r="J17571" t="s">
        <v>22</v>
      </c>
    </row>
    <row r="17572" spans="1:10">
      <c r="A17572" t="s">
        <v>19</v>
      </c>
      <c r="B17572">
        <v>58072</v>
      </c>
      <c r="C17572" t="s">
        <v>1250</v>
      </c>
      <c r="D17572">
        <v>58072</v>
      </c>
      <c r="E17572" t="str">
        <f>"58072"</f>
        <v>58072</v>
      </c>
      <c r="F17572">
        <v>193294</v>
      </c>
      <c r="G17572">
        <v>2018</v>
      </c>
      <c r="I17572" t="s">
        <v>21</v>
      </c>
      <c r="J17572" t="s">
        <v>22</v>
      </c>
    </row>
    <row r="17573" spans="1:10">
      <c r="A17573" t="s">
        <v>19</v>
      </c>
      <c r="B17573">
        <v>58075</v>
      </c>
      <c r="C17573" t="s">
        <v>1250</v>
      </c>
      <c r="D17573">
        <v>58075</v>
      </c>
      <c r="E17573" t="str">
        <f>"58075"</f>
        <v>58075</v>
      </c>
      <c r="F17573" t="s">
        <v>23</v>
      </c>
      <c r="G17573">
        <v>2018</v>
      </c>
      <c r="I17573" t="s">
        <v>21</v>
      </c>
      <c r="J17573" t="s">
        <v>22</v>
      </c>
    </row>
    <row r="17574" spans="1:10">
      <c r="A17574" t="s">
        <v>19</v>
      </c>
      <c r="B17574">
        <v>58077</v>
      </c>
      <c r="C17574" t="s">
        <v>1250</v>
      </c>
      <c r="D17574">
        <v>58077</v>
      </c>
      <c r="E17574" t="str">
        <f>"58077"</f>
        <v>58077</v>
      </c>
      <c r="F17574" t="s">
        <v>23</v>
      </c>
      <c r="G17574">
        <v>2018</v>
      </c>
      <c r="I17574" t="s">
        <v>21</v>
      </c>
      <c r="J17574" t="s">
        <v>22</v>
      </c>
    </row>
    <row r="17575" spans="1:10">
      <c r="A17575" t="s">
        <v>19</v>
      </c>
      <c r="B17575">
        <v>58078</v>
      </c>
      <c r="C17575" t="s">
        <v>1250</v>
      </c>
      <c r="D17575">
        <v>58078</v>
      </c>
      <c r="E17575" t="str">
        <f>"58078"</f>
        <v>58078</v>
      </c>
      <c r="F17575">
        <v>567320</v>
      </c>
      <c r="G17575">
        <v>2018</v>
      </c>
      <c r="I17575" t="s">
        <v>21</v>
      </c>
      <c r="J17575" t="s">
        <v>22</v>
      </c>
    </row>
    <row r="17576" spans="1:10">
      <c r="A17576" t="s">
        <v>19</v>
      </c>
      <c r="B17576">
        <v>58079</v>
      </c>
      <c r="C17576" t="s">
        <v>1250</v>
      </c>
      <c r="D17576">
        <v>58079</v>
      </c>
      <c r="E17576" t="str">
        <f>"58079"</f>
        <v>58079</v>
      </c>
      <c r="F17576" t="s">
        <v>23</v>
      </c>
      <c r="G17576">
        <v>2018</v>
      </c>
      <c r="I17576" t="s">
        <v>21</v>
      </c>
      <c r="J17576" t="s">
        <v>22</v>
      </c>
    </row>
    <row r="17577" spans="1:10">
      <c r="A17577" t="s">
        <v>19</v>
      </c>
      <c r="B17577">
        <v>58081</v>
      </c>
      <c r="C17577" t="s">
        <v>1250</v>
      </c>
      <c r="D17577">
        <v>58081</v>
      </c>
      <c r="E17577" t="str">
        <f>"58081"</f>
        <v>58081</v>
      </c>
      <c r="F17577" t="s">
        <v>23</v>
      </c>
      <c r="G17577">
        <v>2018</v>
      </c>
      <c r="I17577" t="s">
        <v>21</v>
      </c>
      <c r="J17577" t="s">
        <v>22</v>
      </c>
    </row>
    <row r="17578" spans="1:10">
      <c r="A17578" t="s">
        <v>19</v>
      </c>
      <c r="B17578">
        <v>58102</v>
      </c>
      <c r="C17578" t="s">
        <v>1250</v>
      </c>
      <c r="D17578">
        <v>58102</v>
      </c>
      <c r="E17578" t="str">
        <f>"58102"</f>
        <v>58102</v>
      </c>
      <c r="F17578">
        <v>4582114</v>
      </c>
      <c r="G17578">
        <v>2018</v>
      </c>
      <c r="I17578" t="s">
        <v>21</v>
      </c>
      <c r="J17578" t="s">
        <v>22</v>
      </c>
    </row>
    <row r="17579" spans="1:10">
      <c r="A17579" t="s">
        <v>19</v>
      </c>
      <c r="B17579">
        <v>58103</v>
      </c>
      <c r="C17579" t="s">
        <v>1250</v>
      </c>
      <c r="D17579">
        <v>58103</v>
      </c>
      <c r="E17579" t="str">
        <f>"58103"</f>
        <v>58103</v>
      </c>
      <c r="F17579">
        <v>157712</v>
      </c>
      <c r="G17579">
        <v>2018</v>
      </c>
      <c r="I17579" t="s">
        <v>21</v>
      </c>
      <c r="J17579" t="s">
        <v>22</v>
      </c>
    </row>
    <row r="17580" spans="1:10">
      <c r="A17580" t="s">
        <v>19</v>
      </c>
      <c r="B17580">
        <v>58104</v>
      </c>
      <c r="C17580" t="s">
        <v>1250</v>
      </c>
      <c r="D17580">
        <v>58104</v>
      </c>
      <c r="E17580" t="str">
        <f>"58104"</f>
        <v>58104</v>
      </c>
      <c r="F17580" t="s">
        <v>23</v>
      </c>
      <c r="G17580">
        <v>2018</v>
      </c>
      <c r="I17580" t="s">
        <v>21</v>
      </c>
      <c r="J17580" t="s">
        <v>22</v>
      </c>
    </row>
    <row r="17581" spans="1:10">
      <c r="A17581" t="s">
        <v>19</v>
      </c>
      <c r="B17581">
        <v>58105</v>
      </c>
      <c r="C17581" t="s">
        <v>1250</v>
      </c>
      <c r="D17581">
        <v>58105</v>
      </c>
      <c r="E17581" t="str">
        <f>"58105"</f>
        <v>58105</v>
      </c>
      <c r="F17581" t="s">
        <v>23</v>
      </c>
      <c r="G17581">
        <v>2018</v>
      </c>
      <c r="I17581" t="s">
        <v>21</v>
      </c>
      <c r="J17581" t="s">
        <v>22</v>
      </c>
    </row>
    <row r="17582" spans="1:10">
      <c r="A17582" t="s">
        <v>19</v>
      </c>
      <c r="B17582">
        <v>58201</v>
      </c>
      <c r="C17582" t="s">
        <v>1250</v>
      </c>
      <c r="D17582">
        <v>58201</v>
      </c>
      <c r="E17582" t="str">
        <f>"58201"</f>
        <v>58201</v>
      </c>
      <c r="F17582">
        <v>499721</v>
      </c>
      <c r="G17582">
        <v>2018</v>
      </c>
      <c r="I17582" t="s">
        <v>21</v>
      </c>
      <c r="J17582" t="s">
        <v>22</v>
      </c>
    </row>
    <row r="17583" spans="1:10">
      <c r="A17583" t="s">
        <v>19</v>
      </c>
      <c r="B17583">
        <v>58202</v>
      </c>
      <c r="C17583" t="s">
        <v>1250</v>
      </c>
      <c r="D17583">
        <v>58202</v>
      </c>
      <c r="E17583" t="str">
        <f>"58202"</f>
        <v>58202</v>
      </c>
      <c r="F17583" t="s">
        <v>23</v>
      </c>
      <c r="G17583">
        <v>2018</v>
      </c>
      <c r="I17583" t="s">
        <v>21</v>
      </c>
      <c r="J17583" t="s">
        <v>22</v>
      </c>
    </row>
    <row r="17584" spans="1:10">
      <c r="A17584" t="s">
        <v>19</v>
      </c>
      <c r="B17584">
        <v>58203</v>
      </c>
      <c r="C17584" t="s">
        <v>1250</v>
      </c>
      <c r="D17584">
        <v>58203</v>
      </c>
      <c r="E17584" t="str">
        <f>"58203"</f>
        <v>58203</v>
      </c>
      <c r="F17584">
        <v>1053784</v>
      </c>
      <c r="G17584">
        <v>2018</v>
      </c>
      <c r="I17584" t="s">
        <v>21</v>
      </c>
      <c r="J17584" t="s">
        <v>22</v>
      </c>
    </row>
    <row r="17585" spans="1:10">
      <c r="A17585" t="s">
        <v>19</v>
      </c>
      <c r="B17585">
        <v>58204</v>
      </c>
      <c r="C17585" t="s">
        <v>1250</v>
      </c>
      <c r="D17585">
        <v>58204</v>
      </c>
      <c r="E17585" t="str">
        <f>"58204"</f>
        <v>58204</v>
      </c>
      <c r="F17585" t="s">
        <v>23</v>
      </c>
      <c r="G17585">
        <v>2018</v>
      </c>
      <c r="I17585" t="s">
        <v>21</v>
      </c>
      <c r="J17585" t="s">
        <v>22</v>
      </c>
    </row>
    <row r="17586" spans="1:10">
      <c r="A17586" t="s">
        <v>19</v>
      </c>
      <c r="B17586">
        <v>58205</v>
      </c>
      <c r="C17586" t="s">
        <v>1250</v>
      </c>
      <c r="D17586">
        <v>58205</v>
      </c>
      <c r="E17586" t="str">
        <f>"58205"</f>
        <v>58205</v>
      </c>
      <c r="F17586" t="s">
        <v>23</v>
      </c>
      <c r="G17586">
        <v>2018</v>
      </c>
      <c r="I17586" t="s">
        <v>21</v>
      </c>
      <c r="J17586" t="s">
        <v>22</v>
      </c>
    </row>
    <row r="17587" spans="1:10">
      <c r="A17587" t="s">
        <v>19</v>
      </c>
      <c r="B17587">
        <v>58210</v>
      </c>
      <c r="C17587" t="s">
        <v>1250</v>
      </c>
      <c r="D17587">
        <v>58210</v>
      </c>
      <c r="E17587" t="str">
        <f>"58210"</f>
        <v>58210</v>
      </c>
      <c r="F17587" t="s">
        <v>23</v>
      </c>
      <c r="G17587">
        <v>2018</v>
      </c>
      <c r="I17587" t="s">
        <v>21</v>
      </c>
      <c r="J17587" t="s">
        <v>22</v>
      </c>
    </row>
    <row r="17588" spans="1:10">
      <c r="A17588" t="s">
        <v>19</v>
      </c>
      <c r="B17588">
        <v>58212</v>
      </c>
      <c r="C17588" t="s">
        <v>1250</v>
      </c>
      <c r="D17588">
        <v>58212</v>
      </c>
      <c r="E17588" t="str">
        <f>"58212"</f>
        <v>58212</v>
      </c>
      <c r="F17588" t="s">
        <v>23</v>
      </c>
      <c r="G17588">
        <v>2018</v>
      </c>
      <c r="I17588" t="s">
        <v>21</v>
      </c>
      <c r="J17588" t="s">
        <v>22</v>
      </c>
    </row>
    <row r="17589" spans="1:10">
      <c r="A17589" t="s">
        <v>19</v>
      </c>
      <c r="B17589">
        <v>58214</v>
      </c>
      <c r="C17589" t="s">
        <v>1250</v>
      </c>
      <c r="D17589">
        <v>58214</v>
      </c>
      <c r="E17589" t="str">
        <f>"58214"</f>
        <v>58214</v>
      </c>
      <c r="F17589" t="s">
        <v>23</v>
      </c>
      <c r="G17589">
        <v>2018</v>
      </c>
      <c r="I17589" t="s">
        <v>21</v>
      </c>
      <c r="J17589" t="s">
        <v>22</v>
      </c>
    </row>
    <row r="17590" spans="1:10">
      <c r="A17590" t="s">
        <v>19</v>
      </c>
      <c r="B17590">
        <v>58216</v>
      </c>
      <c r="C17590" t="s">
        <v>1250</v>
      </c>
      <c r="D17590">
        <v>58216</v>
      </c>
      <c r="E17590" t="str">
        <f>"58216"</f>
        <v>58216</v>
      </c>
      <c r="F17590" t="s">
        <v>23</v>
      </c>
      <c r="G17590">
        <v>2018</v>
      </c>
      <c r="I17590" t="s">
        <v>21</v>
      </c>
      <c r="J17590" t="s">
        <v>22</v>
      </c>
    </row>
    <row r="17591" spans="1:10">
      <c r="A17591" t="s">
        <v>19</v>
      </c>
      <c r="B17591">
        <v>58218</v>
      </c>
      <c r="C17591" t="s">
        <v>1250</v>
      </c>
      <c r="D17591">
        <v>58218</v>
      </c>
      <c r="E17591" t="str">
        <f>"58218"</f>
        <v>58218</v>
      </c>
      <c r="F17591" t="s">
        <v>23</v>
      </c>
      <c r="G17591">
        <v>2018</v>
      </c>
      <c r="I17591" t="s">
        <v>21</v>
      </c>
      <c r="J17591" t="s">
        <v>22</v>
      </c>
    </row>
    <row r="17592" spans="1:10">
      <c r="A17592" t="s">
        <v>19</v>
      </c>
      <c r="B17592">
        <v>58219</v>
      </c>
      <c r="C17592" t="s">
        <v>1250</v>
      </c>
      <c r="D17592">
        <v>58219</v>
      </c>
      <c r="E17592" t="str">
        <f>"58219"</f>
        <v>58219</v>
      </c>
      <c r="F17592" t="s">
        <v>23</v>
      </c>
      <c r="G17592">
        <v>2018</v>
      </c>
      <c r="I17592" t="s">
        <v>21</v>
      </c>
      <c r="J17592" t="s">
        <v>22</v>
      </c>
    </row>
    <row r="17593" spans="1:10">
      <c r="A17593" t="s">
        <v>19</v>
      </c>
      <c r="B17593">
        <v>58220</v>
      </c>
      <c r="C17593" t="s">
        <v>1250</v>
      </c>
      <c r="D17593">
        <v>58220</v>
      </c>
      <c r="E17593" t="str">
        <f>"58220"</f>
        <v>58220</v>
      </c>
      <c r="F17593" t="s">
        <v>23</v>
      </c>
      <c r="G17593">
        <v>2018</v>
      </c>
      <c r="I17593" t="s">
        <v>21</v>
      </c>
      <c r="J17593" t="s">
        <v>22</v>
      </c>
    </row>
    <row r="17594" spans="1:10">
      <c r="A17594" t="s">
        <v>19</v>
      </c>
      <c r="B17594">
        <v>58222</v>
      </c>
      <c r="C17594" t="s">
        <v>1250</v>
      </c>
      <c r="D17594">
        <v>58222</v>
      </c>
      <c r="E17594" t="str">
        <f>"58222"</f>
        <v>58222</v>
      </c>
      <c r="F17594" t="s">
        <v>23</v>
      </c>
      <c r="G17594">
        <v>2018</v>
      </c>
      <c r="I17594" t="s">
        <v>21</v>
      </c>
      <c r="J17594" t="s">
        <v>22</v>
      </c>
    </row>
    <row r="17595" spans="1:10">
      <c r="A17595" t="s">
        <v>19</v>
      </c>
      <c r="B17595">
        <v>58223</v>
      </c>
      <c r="C17595" t="s">
        <v>1250</v>
      </c>
      <c r="D17595">
        <v>58223</v>
      </c>
      <c r="E17595" t="str">
        <f>"58223"</f>
        <v>58223</v>
      </c>
      <c r="F17595" t="s">
        <v>23</v>
      </c>
      <c r="G17595">
        <v>2018</v>
      </c>
      <c r="I17595" t="s">
        <v>21</v>
      </c>
      <c r="J17595" t="s">
        <v>22</v>
      </c>
    </row>
    <row r="17596" spans="1:10">
      <c r="A17596" t="s">
        <v>19</v>
      </c>
      <c r="B17596">
        <v>58224</v>
      </c>
      <c r="C17596" t="s">
        <v>1250</v>
      </c>
      <c r="D17596">
        <v>58224</v>
      </c>
      <c r="E17596" t="str">
        <f>"58224"</f>
        <v>58224</v>
      </c>
      <c r="F17596" t="s">
        <v>23</v>
      </c>
      <c r="G17596">
        <v>2018</v>
      </c>
      <c r="I17596" t="s">
        <v>21</v>
      </c>
      <c r="J17596" t="s">
        <v>22</v>
      </c>
    </row>
    <row r="17597" spans="1:10">
      <c r="A17597" t="s">
        <v>19</v>
      </c>
      <c r="B17597">
        <v>58225</v>
      </c>
      <c r="C17597" t="s">
        <v>1250</v>
      </c>
      <c r="D17597">
        <v>58225</v>
      </c>
      <c r="E17597" t="str">
        <f>"58225"</f>
        <v>58225</v>
      </c>
      <c r="F17597" t="s">
        <v>23</v>
      </c>
      <c r="G17597">
        <v>2018</v>
      </c>
      <c r="I17597" t="s">
        <v>21</v>
      </c>
      <c r="J17597" t="s">
        <v>22</v>
      </c>
    </row>
    <row r="17598" spans="1:10">
      <c r="A17598" t="s">
        <v>19</v>
      </c>
      <c r="B17598">
        <v>58227</v>
      </c>
      <c r="C17598" t="s">
        <v>1250</v>
      </c>
      <c r="D17598">
        <v>58227</v>
      </c>
      <c r="E17598" t="str">
        <f>"58227"</f>
        <v>58227</v>
      </c>
      <c r="F17598" t="s">
        <v>23</v>
      </c>
      <c r="G17598">
        <v>2018</v>
      </c>
      <c r="I17598" t="s">
        <v>21</v>
      </c>
      <c r="J17598" t="s">
        <v>22</v>
      </c>
    </row>
    <row r="17599" spans="1:10">
      <c r="A17599" t="s">
        <v>19</v>
      </c>
      <c r="B17599">
        <v>58228</v>
      </c>
      <c r="C17599" t="s">
        <v>1250</v>
      </c>
      <c r="D17599">
        <v>58228</v>
      </c>
      <c r="E17599" t="str">
        <f>"58228"</f>
        <v>58228</v>
      </c>
      <c r="F17599" t="s">
        <v>23</v>
      </c>
      <c r="G17599">
        <v>2018</v>
      </c>
      <c r="I17599" t="s">
        <v>21</v>
      </c>
      <c r="J17599" t="s">
        <v>22</v>
      </c>
    </row>
    <row r="17600" spans="1:10">
      <c r="A17600" t="s">
        <v>19</v>
      </c>
      <c r="B17600">
        <v>58229</v>
      </c>
      <c r="C17600" t="s">
        <v>1250</v>
      </c>
      <c r="D17600">
        <v>58229</v>
      </c>
      <c r="E17600" t="str">
        <f>"58229"</f>
        <v>58229</v>
      </c>
      <c r="F17600" t="s">
        <v>23</v>
      </c>
      <c r="G17600">
        <v>2018</v>
      </c>
      <c r="I17600" t="s">
        <v>21</v>
      </c>
      <c r="J17600" t="s">
        <v>22</v>
      </c>
    </row>
    <row r="17601" spans="1:10">
      <c r="A17601" t="s">
        <v>19</v>
      </c>
      <c r="B17601">
        <v>58230</v>
      </c>
      <c r="C17601" t="s">
        <v>1250</v>
      </c>
      <c r="D17601">
        <v>58230</v>
      </c>
      <c r="E17601" t="str">
        <f>"58230"</f>
        <v>58230</v>
      </c>
      <c r="F17601" t="s">
        <v>23</v>
      </c>
      <c r="G17601">
        <v>2018</v>
      </c>
      <c r="I17601" t="s">
        <v>21</v>
      </c>
      <c r="J17601" t="s">
        <v>22</v>
      </c>
    </row>
    <row r="17602" spans="1:10">
      <c r="A17602" t="s">
        <v>19</v>
      </c>
      <c r="B17602">
        <v>58231</v>
      </c>
      <c r="C17602" t="s">
        <v>1250</v>
      </c>
      <c r="D17602">
        <v>58231</v>
      </c>
      <c r="E17602" t="str">
        <f>"58231"</f>
        <v>58231</v>
      </c>
      <c r="F17602" t="s">
        <v>23</v>
      </c>
      <c r="G17602">
        <v>2018</v>
      </c>
      <c r="I17602" t="s">
        <v>21</v>
      </c>
      <c r="J17602" t="s">
        <v>22</v>
      </c>
    </row>
    <row r="17603" spans="1:10">
      <c r="A17603" t="s">
        <v>19</v>
      </c>
      <c r="B17603">
        <v>58233</v>
      </c>
      <c r="C17603" t="s">
        <v>1250</v>
      </c>
      <c r="D17603">
        <v>58233</v>
      </c>
      <c r="E17603" t="str">
        <f>"58233"</f>
        <v>58233</v>
      </c>
      <c r="F17603" t="s">
        <v>23</v>
      </c>
      <c r="G17603">
        <v>2018</v>
      </c>
      <c r="I17603" t="s">
        <v>21</v>
      </c>
      <c r="J17603" t="s">
        <v>22</v>
      </c>
    </row>
    <row r="17604" spans="1:10">
      <c r="A17604" t="s">
        <v>19</v>
      </c>
      <c r="B17604">
        <v>58235</v>
      </c>
      <c r="C17604" t="s">
        <v>1250</v>
      </c>
      <c r="D17604">
        <v>58235</v>
      </c>
      <c r="E17604" t="str">
        <f>"58235"</f>
        <v>58235</v>
      </c>
      <c r="F17604" t="s">
        <v>23</v>
      </c>
      <c r="G17604">
        <v>2018</v>
      </c>
      <c r="I17604" t="s">
        <v>21</v>
      </c>
      <c r="J17604" t="s">
        <v>22</v>
      </c>
    </row>
    <row r="17605" spans="1:10">
      <c r="A17605" t="s">
        <v>19</v>
      </c>
      <c r="B17605">
        <v>58236</v>
      </c>
      <c r="C17605" t="s">
        <v>1250</v>
      </c>
      <c r="D17605">
        <v>58236</v>
      </c>
      <c r="E17605" t="str">
        <f>"58236"</f>
        <v>58236</v>
      </c>
      <c r="F17605" t="s">
        <v>23</v>
      </c>
      <c r="G17605">
        <v>2018</v>
      </c>
      <c r="I17605" t="s">
        <v>21</v>
      </c>
      <c r="J17605" t="s">
        <v>22</v>
      </c>
    </row>
    <row r="17606" spans="1:10">
      <c r="A17606" t="s">
        <v>19</v>
      </c>
      <c r="B17606">
        <v>58237</v>
      </c>
      <c r="C17606" t="s">
        <v>1250</v>
      </c>
      <c r="D17606">
        <v>58237</v>
      </c>
      <c r="E17606" t="str">
        <f>"58237"</f>
        <v>58237</v>
      </c>
      <c r="F17606" t="s">
        <v>23</v>
      </c>
      <c r="G17606">
        <v>2018</v>
      </c>
      <c r="I17606" t="s">
        <v>21</v>
      </c>
      <c r="J17606" t="s">
        <v>22</v>
      </c>
    </row>
    <row r="17607" spans="1:10">
      <c r="A17607" t="s">
        <v>19</v>
      </c>
      <c r="B17607">
        <v>58238</v>
      </c>
      <c r="C17607" t="s">
        <v>1250</v>
      </c>
      <c r="D17607">
        <v>58238</v>
      </c>
      <c r="E17607" t="str">
        <f>"58238"</f>
        <v>58238</v>
      </c>
      <c r="F17607" t="s">
        <v>23</v>
      </c>
      <c r="G17607">
        <v>2018</v>
      </c>
      <c r="I17607" t="s">
        <v>21</v>
      </c>
      <c r="J17607" t="s">
        <v>22</v>
      </c>
    </row>
    <row r="17608" spans="1:10">
      <c r="A17608" t="s">
        <v>19</v>
      </c>
      <c r="B17608">
        <v>58239</v>
      </c>
      <c r="C17608" t="s">
        <v>1250</v>
      </c>
      <c r="D17608">
        <v>58239</v>
      </c>
      <c r="E17608" t="str">
        <f>"58239"</f>
        <v>58239</v>
      </c>
      <c r="F17608" t="s">
        <v>23</v>
      </c>
      <c r="G17608">
        <v>2018</v>
      </c>
      <c r="I17608" t="s">
        <v>21</v>
      </c>
      <c r="J17608" t="s">
        <v>22</v>
      </c>
    </row>
    <row r="17609" spans="1:10">
      <c r="A17609" t="s">
        <v>19</v>
      </c>
      <c r="B17609">
        <v>58240</v>
      </c>
      <c r="C17609" t="s">
        <v>1250</v>
      </c>
      <c r="D17609">
        <v>58240</v>
      </c>
      <c r="E17609" t="str">
        <f>"58240"</f>
        <v>58240</v>
      </c>
      <c r="F17609" t="s">
        <v>23</v>
      </c>
      <c r="G17609">
        <v>2018</v>
      </c>
      <c r="I17609" t="s">
        <v>21</v>
      </c>
      <c r="J17609" t="s">
        <v>22</v>
      </c>
    </row>
    <row r="17610" spans="1:10">
      <c r="A17610" t="s">
        <v>19</v>
      </c>
      <c r="B17610">
        <v>58241</v>
      </c>
      <c r="C17610" t="s">
        <v>1250</v>
      </c>
      <c r="D17610">
        <v>58241</v>
      </c>
      <c r="E17610" t="str">
        <f>"58241"</f>
        <v>58241</v>
      </c>
      <c r="F17610" t="s">
        <v>23</v>
      </c>
      <c r="G17610">
        <v>2018</v>
      </c>
      <c r="I17610" t="s">
        <v>21</v>
      </c>
      <c r="J17610" t="s">
        <v>22</v>
      </c>
    </row>
    <row r="17611" spans="1:10">
      <c r="A17611" t="s">
        <v>19</v>
      </c>
      <c r="B17611">
        <v>58243</v>
      </c>
      <c r="C17611" t="s">
        <v>1250</v>
      </c>
      <c r="D17611">
        <v>58243</v>
      </c>
      <c r="E17611" t="str">
        <f>"58243"</f>
        <v>58243</v>
      </c>
      <c r="F17611" t="s">
        <v>23</v>
      </c>
      <c r="G17611">
        <v>2018</v>
      </c>
      <c r="I17611" t="s">
        <v>21</v>
      </c>
      <c r="J17611" t="s">
        <v>22</v>
      </c>
    </row>
    <row r="17612" spans="1:10">
      <c r="A17612" t="s">
        <v>19</v>
      </c>
      <c r="B17612">
        <v>58244</v>
      </c>
      <c r="C17612" t="s">
        <v>1250</v>
      </c>
      <c r="D17612">
        <v>58244</v>
      </c>
      <c r="E17612" t="str">
        <f>"58244"</f>
        <v>58244</v>
      </c>
      <c r="F17612" t="s">
        <v>23</v>
      </c>
      <c r="G17612">
        <v>2018</v>
      </c>
      <c r="I17612" t="s">
        <v>21</v>
      </c>
      <c r="J17612" t="s">
        <v>22</v>
      </c>
    </row>
    <row r="17613" spans="1:10">
      <c r="A17613" t="s">
        <v>19</v>
      </c>
      <c r="B17613">
        <v>58249</v>
      </c>
      <c r="C17613" t="s">
        <v>1250</v>
      </c>
      <c r="D17613">
        <v>58249</v>
      </c>
      <c r="E17613" t="str">
        <f>"58249"</f>
        <v>58249</v>
      </c>
      <c r="F17613" t="s">
        <v>23</v>
      </c>
      <c r="G17613">
        <v>2018</v>
      </c>
      <c r="I17613" t="s">
        <v>21</v>
      </c>
      <c r="J17613" t="s">
        <v>22</v>
      </c>
    </row>
    <row r="17614" spans="1:10">
      <c r="A17614" t="s">
        <v>19</v>
      </c>
      <c r="B17614">
        <v>58250</v>
      </c>
      <c r="C17614" t="s">
        <v>1250</v>
      </c>
      <c r="D17614">
        <v>58250</v>
      </c>
      <c r="E17614" t="str">
        <f>"58250"</f>
        <v>58250</v>
      </c>
      <c r="F17614" t="s">
        <v>23</v>
      </c>
      <c r="G17614">
        <v>2018</v>
      </c>
      <c r="I17614" t="s">
        <v>21</v>
      </c>
      <c r="J17614" t="s">
        <v>22</v>
      </c>
    </row>
    <row r="17615" spans="1:10">
      <c r="A17615" t="s">
        <v>19</v>
      </c>
      <c r="B17615">
        <v>58251</v>
      </c>
      <c r="C17615" t="s">
        <v>1250</v>
      </c>
      <c r="D17615">
        <v>58251</v>
      </c>
      <c r="E17615" t="str">
        <f>"58251"</f>
        <v>58251</v>
      </c>
      <c r="F17615" t="s">
        <v>23</v>
      </c>
      <c r="G17615">
        <v>2018</v>
      </c>
      <c r="I17615" t="s">
        <v>21</v>
      </c>
      <c r="J17615" t="s">
        <v>22</v>
      </c>
    </row>
    <row r="17616" spans="1:10">
      <c r="A17616" t="s">
        <v>19</v>
      </c>
      <c r="B17616">
        <v>58254</v>
      </c>
      <c r="C17616" t="s">
        <v>1250</v>
      </c>
      <c r="D17616">
        <v>58254</v>
      </c>
      <c r="E17616" t="str">
        <f>"58254"</f>
        <v>58254</v>
      </c>
      <c r="F17616" t="s">
        <v>23</v>
      </c>
      <c r="G17616">
        <v>2018</v>
      </c>
      <c r="I17616" t="s">
        <v>21</v>
      </c>
      <c r="J17616" t="s">
        <v>22</v>
      </c>
    </row>
    <row r="17617" spans="1:10">
      <c r="A17617" t="s">
        <v>19</v>
      </c>
      <c r="B17617">
        <v>58255</v>
      </c>
      <c r="C17617" t="s">
        <v>1250</v>
      </c>
      <c r="D17617">
        <v>58255</v>
      </c>
      <c r="E17617" t="str">
        <f>"58255"</f>
        <v>58255</v>
      </c>
      <c r="F17617" t="s">
        <v>23</v>
      </c>
      <c r="G17617">
        <v>2018</v>
      </c>
      <c r="I17617" t="s">
        <v>21</v>
      </c>
      <c r="J17617" t="s">
        <v>22</v>
      </c>
    </row>
    <row r="17618" spans="1:10">
      <c r="A17618" t="s">
        <v>19</v>
      </c>
      <c r="B17618">
        <v>58256</v>
      </c>
      <c r="C17618" t="s">
        <v>1250</v>
      </c>
      <c r="D17618">
        <v>58256</v>
      </c>
      <c r="E17618" t="str">
        <f>"58256"</f>
        <v>58256</v>
      </c>
      <c r="F17618" t="s">
        <v>23</v>
      </c>
      <c r="G17618">
        <v>2018</v>
      </c>
      <c r="I17618" t="s">
        <v>21</v>
      </c>
      <c r="J17618" t="s">
        <v>22</v>
      </c>
    </row>
    <row r="17619" spans="1:10">
      <c r="A17619" t="s">
        <v>19</v>
      </c>
      <c r="B17619">
        <v>58257</v>
      </c>
      <c r="C17619" t="s">
        <v>1250</v>
      </c>
      <c r="D17619">
        <v>58257</v>
      </c>
      <c r="E17619" t="str">
        <f>"58257"</f>
        <v>58257</v>
      </c>
      <c r="F17619" t="s">
        <v>23</v>
      </c>
      <c r="G17619">
        <v>2018</v>
      </c>
      <c r="I17619" t="s">
        <v>21</v>
      </c>
      <c r="J17619" t="s">
        <v>22</v>
      </c>
    </row>
    <row r="17620" spans="1:10">
      <c r="A17620" t="s">
        <v>19</v>
      </c>
      <c r="B17620">
        <v>58258</v>
      </c>
      <c r="C17620" t="s">
        <v>1250</v>
      </c>
      <c r="D17620">
        <v>58258</v>
      </c>
      <c r="E17620" t="str">
        <f>"58258"</f>
        <v>58258</v>
      </c>
      <c r="F17620" t="s">
        <v>23</v>
      </c>
      <c r="G17620">
        <v>2018</v>
      </c>
      <c r="I17620" t="s">
        <v>21</v>
      </c>
      <c r="J17620" t="s">
        <v>22</v>
      </c>
    </row>
    <row r="17621" spans="1:10">
      <c r="A17621" t="s">
        <v>19</v>
      </c>
      <c r="B17621">
        <v>58259</v>
      </c>
      <c r="C17621" t="s">
        <v>1250</v>
      </c>
      <c r="D17621">
        <v>58259</v>
      </c>
      <c r="E17621" t="str">
        <f>"58259"</f>
        <v>58259</v>
      </c>
      <c r="F17621" t="s">
        <v>23</v>
      </c>
      <c r="G17621">
        <v>2018</v>
      </c>
      <c r="I17621" t="s">
        <v>21</v>
      </c>
      <c r="J17621" t="s">
        <v>22</v>
      </c>
    </row>
    <row r="17622" spans="1:10">
      <c r="A17622" t="s">
        <v>19</v>
      </c>
      <c r="B17622">
        <v>58260</v>
      </c>
      <c r="C17622" t="s">
        <v>1250</v>
      </c>
      <c r="D17622">
        <v>58260</v>
      </c>
      <c r="E17622" t="str">
        <f>"58260"</f>
        <v>58260</v>
      </c>
      <c r="F17622" t="s">
        <v>23</v>
      </c>
      <c r="G17622">
        <v>2018</v>
      </c>
      <c r="I17622" t="s">
        <v>21</v>
      </c>
      <c r="J17622" t="s">
        <v>22</v>
      </c>
    </row>
    <row r="17623" spans="1:10">
      <c r="A17623" t="s">
        <v>19</v>
      </c>
      <c r="B17623">
        <v>58261</v>
      </c>
      <c r="C17623" t="s">
        <v>1250</v>
      </c>
      <c r="D17623">
        <v>58261</v>
      </c>
      <c r="E17623" t="str">
        <f>"58261"</f>
        <v>58261</v>
      </c>
      <c r="F17623" t="s">
        <v>23</v>
      </c>
      <c r="G17623">
        <v>2018</v>
      </c>
      <c r="I17623" t="s">
        <v>21</v>
      </c>
      <c r="J17623" t="s">
        <v>22</v>
      </c>
    </row>
    <row r="17624" spans="1:10">
      <c r="A17624" t="s">
        <v>19</v>
      </c>
      <c r="B17624">
        <v>58262</v>
      </c>
      <c r="C17624" t="s">
        <v>1250</v>
      </c>
      <c r="D17624">
        <v>58262</v>
      </c>
      <c r="E17624" t="str">
        <f>"58262"</f>
        <v>58262</v>
      </c>
      <c r="F17624" t="s">
        <v>23</v>
      </c>
      <c r="G17624">
        <v>2018</v>
      </c>
      <c r="I17624" t="s">
        <v>21</v>
      </c>
      <c r="J17624" t="s">
        <v>22</v>
      </c>
    </row>
    <row r="17625" spans="1:10">
      <c r="A17625" t="s">
        <v>19</v>
      </c>
      <c r="B17625">
        <v>58265</v>
      </c>
      <c r="C17625" t="s">
        <v>1250</v>
      </c>
      <c r="D17625">
        <v>58265</v>
      </c>
      <c r="E17625" t="str">
        <f>"58265"</f>
        <v>58265</v>
      </c>
      <c r="F17625" t="s">
        <v>23</v>
      </c>
      <c r="G17625">
        <v>2018</v>
      </c>
      <c r="I17625" t="s">
        <v>21</v>
      </c>
      <c r="J17625" t="s">
        <v>22</v>
      </c>
    </row>
    <row r="17626" spans="1:10">
      <c r="A17626" t="s">
        <v>19</v>
      </c>
      <c r="B17626">
        <v>58266</v>
      </c>
      <c r="C17626" t="s">
        <v>1250</v>
      </c>
      <c r="D17626">
        <v>58266</v>
      </c>
      <c r="E17626" t="str">
        <f>"58266"</f>
        <v>58266</v>
      </c>
      <c r="F17626" t="s">
        <v>23</v>
      </c>
      <c r="G17626">
        <v>2018</v>
      </c>
      <c r="I17626" t="s">
        <v>21</v>
      </c>
      <c r="J17626" t="s">
        <v>22</v>
      </c>
    </row>
    <row r="17627" spans="1:10">
      <c r="A17627" t="s">
        <v>19</v>
      </c>
      <c r="B17627">
        <v>58267</v>
      </c>
      <c r="C17627" t="s">
        <v>1250</v>
      </c>
      <c r="D17627">
        <v>58267</v>
      </c>
      <c r="E17627" t="str">
        <f>"58267"</f>
        <v>58267</v>
      </c>
      <c r="F17627" t="s">
        <v>23</v>
      </c>
      <c r="G17627">
        <v>2018</v>
      </c>
      <c r="I17627" t="s">
        <v>21</v>
      </c>
      <c r="J17627" t="s">
        <v>22</v>
      </c>
    </row>
    <row r="17628" spans="1:10">
      <c r="A17628" t="s">
        <v>19</v>
      </c>
      <c r="B17628">
        <v>58269</v>
      </c>
      <c r="C17628" t="s">
        <v>1250</v>
      </c>
      <c r="D17628">
        <v>58269</v>
      </c>
      <c r="E17628" t="str">
        <f>"58269"</f>
        <v>58269</v>
      </c>
      <c r="F17628" t="s">
        <v>23</v>
      </c>
      <c r="G17628">
        <v>2018</v>
      </c>
      <c r="I17628" t="s">
        <v>21</v>
      </c>
      <c r="J17628" t="s">
        <v>22</v>
      </c>
    </row>
    <row r="17629" spans="1:10">
      <c r="A17629" t="s">
        <v>19</v>
      </c>
      <c r="B17629">
        <v>58270</v>
      </c>
      <c r="C17629" t="s">
        <v>1250</v>
      </c>
      <c r="D17629">
        <v>58270</v>
      </c>
      <c r="E17629" t="str">
        <f>"58270"</f>
        <v>58270</v>
      </c>
      <c r="F17629" t="s">
        <v>23</v>
      </c>
      <c r="G17629">
        <v>2018</v>
      </c>
      <c r="I17629" t="s">
        <v>21</v>
      </c>
      <c r="J17629" t="s">
        <v>22</v>
      </c>
    </row>
    <row r="17630" spans="1:10">
      <c r="A17630" t="s">
        <v>19</v>
      </c>
      <c r="B17630">
        <v>58271</v>
      </c>
      <c r="C17630" t="s">
        <v>1250</v>
      </c>
      <c r="D17630">
        <v>58271</v>
      </c>
      <c r="E17630" t="str">
        <f>"58271"</f>
        <v>58271</v>
      </c>
      <c r="F17630" t="s">
        <v>23</v>
      </c>
      <c r="G17630">
        <v>2018</v>
      </c>
      <c r="I17630" t="s">
        <v>21</v>
      </c>
      <c r="J17630" t="s">
        <v>22</v>
      </c>
    </row>
    <row r="17631" spans="1:10">
      <c r="A17631" t="s">
        <v>19</v>
      </c>
      <c r="B17631">
        <v>58272</v>
      </c>
      <c r="C17631" t="s">
        <v>1250</v>
      </c>
      <c r="D17631">
        <v>58272</v>
      </c>
      <c r="E17631" t="str">
        <f>"58272"</f>
        <v>58272</v>
      </c>
      <c r="F17631" t="s">
        <v>23</v>
      </c>
      <c r="G17631">
        <v>2018</v>
      </c>
      <c r="I17631" t="s">
        <v>21</v>
      </c>
      <c r="J17631" t="s">
        <v>22</v>
      </c>
    </row>
    <row r="17632" spans="1:10">
      <c r="A17632" t="s">
        <v>19</v>
      </c>
      <c r="B17632">
        <v>58273</v>
      </c>
      <c r="C17632" t="s">
        <v>1250</v>
      </c>
      <c r="D17632">
        <v>58273</v>
      </c>
      <c r="E17632" t="str">
        <f>"58273"</f>
        <v>58273</v>
      </c>
      <c r="F17632" t="s">
        <v>23</v>
      </c>
      <c r="G17632">
        <v>2018</v>
      </c>
      <c r="I17632" t="s">
        <v>21</v>
      </c>
      <c r="J17632" t="s">
        <v>22</v>
      </c>
    </row>
    <row r="17633" spans="1:10">
      <c r="A17633" t="s">
        <v>19</v>
      </c>
      <c r="B17633">
        <v>58274</v>
      </c>
      <c r="C17633" t="s">
        <v>1250</v>
      </c>
      <c r="D17633">
        <v>58274</v>
      </c>
      <c r="E17633" t="str">
        <f>"58274"</f>
        <v>58274</v>
      </c>
      <c r="F17633" t="s">
        <v>23</v>
      </c>
      <c r="G17633">
        <v>2018</v>
      </c>
      <c r="I17633" t="s">
        <v>21</v>
      </c>
      <c r="J17633" t="s">
        <v>22</v>
      </c>
    </row>
    <row r="17634" spans="1:10">
      <c r="A17634" t="s">
        <v>19</v>
      </c>
      <c r="B17634">
        <v>58275</v>
      </c>
      <c r="C17634" t="s">
        <v>1250</v>
      </c>
      <c r="D17634">
        <v>58275</v>
      </c>
      <c r="E17634" t="str">
        <f>"58275"</f>
        <v>58275</v>
      </c>
      <c r="F17634" t="s">
        <v>23</v>
      </c>
      <c r="G17634">
        <v>2018</v>
      </c>
      <c r="I17634" t="s">
        <v>21</v>
      </c>
      <c r="J17634" t="s">
        <v>22</v>
      </c>
    </row>
    <row r="17635" spans="1:10">
      <c r="A17635" t="s">
        <v>19</v>
      </c>
      <c r="B17635">
        <v>58276</v>
      </c>
      <c r="C17635" t="s">
        <v>1250</v>
      </c>
      <c r="D17635">
        <v>58276</v>
      </c>
      <c r="E17635" t="str">
        <f>"58276"</f>
        <v>58276</v>
      </c>
      <c r="F17635" t="s">
        <v>23</v>
      </c>
      <c r="G17635">
        <v>2018</v>
      </c>
      <c r="I17635" t="s">
        <v>21</v>
      </c>
      <c r="J17635" t="s">
        <v>22</v>
      </c>
    </row>
    <row r="17636" spans="1:10">
      <c r="A17636" t="s">
        <v>19</v>
      </c>
      <c r="B17636">
        <v>58277</v>
      </c>
      <c r="C17636" t="s">
        <v>1250</v>
      </c>
      <c r="D17636">
        <v>58277</v>
      </c>
      <c r="E17636" t="str">
        <f>"58277"</f>
        <v>58277</v>
      </c>
      <c r="F17636" t="s">
        <v>23</v>
      </c>
      <c r="G17636">
        <v>2018</v>
      </c>
      <c r="I17636" t="s">
        <v>21</v>
      </c>
      <c r="J17636" t="s">
        <v>22</v>
      </c>
    </row>
    <row r="17637" spans="1:10">
      <c r="A17637" t="s">
        <v>19</v>
      </c>
      <c r="B17637">
        <v>58278</v>
      </c>
      <c r="C17637" t="s">
        <v>1250</v>
      </c>
      <c r="D17637">
        <v>58278</v>
      </c>
      <c r="E17637" t="str">
        <f>"58278"</f>
        <v>58278</v>
      </c>
      <c r="F17637" t="s">
        <v>23</v>
      </c>
      <c r="G17637">
        <v>2018</v>
      </c>
      <c r="I17637" t="s">
        <v>21</v>
      </c>
      <c r="J17637" t="s">
        <v>22</v>
      </c>
    </row>
    <row r="17638" spans="1:10">
      <c r="A17638" t="s">
        <v>19</v>
      </c>
      <c r="B17638">
        <v>58281</v>
      </c>
      <c r="C17638" t="s">
        <v>1250</v>
      </c>
      <c r="D17638">
        <v>58281</v>
      </c>
      <c r="E17638" t="str">
        <f>"58281"</f>
        <v>58281</v>
      </c>
      <c r="F17638" t="s">
        <v>23</v>
      </c>
      <c r="G17638">
        <v>2018</v>
      </c>
      <c r="I17638" t="s">
        <v>21</v>
      </c>
      <c r="J17638" t="s">
        <v>22</v>
      </c>
    </row>
    <row r="17639" spans="1:10">
      <c r="A17639" t="s">
        <v>19</v>
      </c>
      <c r="B17639">
        <v>58282</v>
      </c>
      <c r="C17639" t="s">
        <v>1250</v>
      </c>
      <c r="D17639">
        <v>58282</v>
      </c>
      <c r="E17639" t="str">
        <f>"58282"</f>
        <v>58282</v>
      </c>
      <c r="F17639" t="s">
        <v>23</v>
      </c>
      <c r="G17639">
        <v>2018</v>
      </c>
      <c r="I17639" t="s">
        <v>21</v>
      </c>
      <c r="J17639" t="s">
        <v>22</v>
      </c>
    </row>
    <row r="17640" spans="1:10">
      <c r="A17640" t="s">
        <v>19</v>
      </c>
      <c r="B17640">
        <v>58301</v>
      </c>
      <c r="C17640" t="s">
        <v>1250</v>
      </c>
      <c r="D17640">
        <v>58301</v>
      </c>
      <c r="E17640" t="str">
        <f>"58301"</f>
        <v>58301</v>
      </c>
      <c r="F17640">
        <v>246319</v>
      </c>
      <c r="G17640">
        <v>2018</v>
      </c>
      <c r="I17640" t="s">
        <v>21</v>
      </c>
      <c r="J17640" t="s">
        <v>22</v>
      </c>
    </row>
    <row r="17641" spans="1:10">
      <c r="A17641" t="s">
        <v>19</v>
      </c>
      <c r="B17641">
        <v>58310</v>
      </c>
      <c r="C17641" t="s">
        <v>1250</v>
      </c>
      <c r="D17641">
        <v>58310</v>
      </c>
      <c r="E17641" t="str">
        <f>"58310"</f>
        <v>58310</v>
      </c>
      <c r="F17641" t="s">
        <v>23</v>
      </c>
      <c r="G17641">
        <v>2018</v>
      </c>
      <c r="I17641" t="s">
        <v>21</v>
      </c>
      <c r="J17641" t="s">
        <v>22</v>
      </c>
    </row>
    <row r="17642" spans="1:10">
      <c r="A17642" t="s">
        <v>19</v>
      </c>
      <c r="B17642">
        <v>58311</v>
      </c>
      <c r="C17642" t="s">
        <v>1250</v>
      </c>
      <c r="D17642">
        <v>58311</v>
      </c>
      <c r="E17642" t="str">
        <f>"58311"</f>
        <v>58311</v>
      </c>
      <c r="F17642" t="s">
        <v>23</v>
      </c>
      <c r="G17642">
        <v>2018</v>
      </c>
      <c r="I17642" t="s">
        <v>21</v>
      </c>
      <c r="J17642" t="s">
        <v>22</v>
      </c>
    </row>
    <row r="17643" spans="1:10">
      <c r="A17643" t="s">
        <v>19</v>
      </c>
      <c r="B17643">
        <v>58313</v>
      </c>
      <c r="C17643" t="s">
        <v>1250</v>
      </c>
      <c r="D17643">
        <v>58313</v>
      </c>
      <c r="E17643" t="str">
        <f>"58313"</f>
        <v>58313</v>
      </c>
      <c r="F17643" t="s">
        <v>23</v>
      </c>
      <c r="G17643">
        <v>2018</v>
      </c>
      <c r="I17643" t="s">
        <v>21</v>
      </c>
      <c r="J17643" t="s">
        <v>22</v>
      </c>
    </row>
    <row r="17644" spans="1:10">
      <c r="A17644" t="s">
        <v>19</v>
      </c>
      <c r="B17644">
        <v>58316</v>
      </c>
      <c r="C17644" t="s">
        <v>1250</v>
      </c>
      <c r="D17644">
        <v>58316</v>
      </c>
      <c r="E17644" t="str">
        <f>"58316"</f>
        <v>58316</v>
      </c>
      <c r="F17644">
        <v>8432455</v>
      </c>
      <c r="G17644">
        <v>2018</v>
      </c>
      <c r="I17644" t="s">
        <v>21</v>
      </c>
      <c r="J17644" t="s">
        <v>22</v>
      </c>
    </row>
    <row r="17645" spans="1:10">
      <c r="A17645" t="s">
        <v>19</v>
      </c>
      <c r="B17645">
        <v>58317</v>
      </c>
      <c r="C17645" t="s">
        <v>1250</v>
      </c>
      <c r="D17645">
        <v>58317</v>
      </c>
      <c r="E17645" t="str">
        <f>"58317"</f>
        <v>58317</v>
      </c>
      <c r="F17645" t="s">
        <v>23</v>
      </c>
      <c r="G17645">
        <v>2018</v>
      </c>
      <c r="I17645" t="s">
        <v>21</v>
      </c>
      <c r="J17645" t="s">
        <v>22</v>
      </c>
    </row>
    <row r="17646" spans="1:10">
      <c r="A17646" t="s">
        <v>19</v>
      </c>
      <c r="B17646">
        <v>58318</v>
      </c>
      <c r="C17646" t="s">
        <v>1250</v>
      </c>
      <c r="D17646">
        <v>58318</v>
      </c>
      <c r="E17646" t="str">
        <f>"58318"</f>
        <v>58318</v>
      </c>
      <c r="F17646" t="s">
        <v>23</v>
      </c>
      <c r="G17646">
        <v>2018</v>
      </c>
      <c r="I17646" t="s">
        <v>21</v>
      </c>
      <c r="J17646" t="s">
        <v>22</v>
      </c>
    </row>
    <row r="17647" spans="1:10">
      <c r="A17647" t="s">
        <v>19</v>
      </c>
      <c r="B17647">
        <v>58321</v>
      </c>
      <c r="C17647" t="s">
        <v>1250</v>
      </c>
      <c r="D17647">
        <v>58321</v>
      </c>
      <c r="E17647" t="str">
        <f>"58321"</f>
        <v>58321</v>
      </c>
      <c r="F17647" t="s">
        <v>23</v>
      </c>
      <c r="G17647">
        <v>2018</v>
      </c>
      <c r="I17647" t="s">
        <v>21</v>
      </c>
      <c r="J17647" t="s">
        <v>22</v>
      </c>
    </row>
    <row r="17648" spans="1:10">
      <c r="A17648" t="s">
        <v>19</v>
      </c>
      <c r="B17648">
        <v>58323</v>
      </c>
      <c r="C17648" t="s">
        <v>1250</v>
      </c>
      <c r="D17648">
        <v>58323</v>
      </c>
      <c r="E17648" t="str">
        <f>"58323"</f>
        <v>58323</v>
      </c>
      <c r="F17648" t="s">
        <v>23</v>
      </c>
      <c r="G17648">
        <v>2018</v>
      </c>
      <c r="I17648" t="s">
        <v>21</v>
      </c>
      <c r="J17648" t="s">
        <v>22</v>
      </c>
    </row>
    <row r="17649" spans="1:10">
      <c r="A17649" t="s">
        <v>19</v>
      </c>
      <c r="B17649">
        <v>58324</v>
      </c>
      <c r="C17649" t="s">
        <v>1250</v>
      </c>
      <c r="D17649">
        <v>58324</v>
      </c>
      <c r="E17649" t="str">
        <f>"58324"</f>
        <v>58324</v>
      </c>
      <c r="F17649">
        <v>87319</v>
      </c>
      <c r="G17649">
        <v>2018</v>
      </c>
      <c r="I17649" t="s">
        <v>21</v>
      </c>
      <c r="J17649" t="s">
        <v>22</v>
      </c>
    </row>
    <row r="17650" spans="1:10">
      <c r="A17650" t="s">
        <v>19</v>
      </c>
      <c r="B17650">
        <v>58325</v>
      </c>
      <c r="C17650" t="s">
        <v>1250</v>
      </c>
      <c r="D17650">
        <v>58325</v>
      </c>
      <c r="E17650" t="str">
        <f>"58325"</f>
        <v>58325</v>
      </c>
      <c r="F17650" t="s">
        <v>23</v>
      </c>
      <c r="G17650">
        <v>2018</v>
      </c>
      <c r="I17650" t="s">
        <v>21</v>
      </c>
      <c r="J17650" t="s">
        <v>22</v>
      </c>
    </row>
    <row r="17651" spans="1:10">
      <c r="A17651" t="s">
        <v>19</v>
      </c>
      <c r="B17651">
        <v>58327</v>
      </c>
      <c r="C17651" t="s">
        <v>1250</v>
      </c>
      <c r="D17651">
        <v>58327</v>
      </c>
      <c r="E17651" t="str">
        <f>"58327"</f>
        <v>58327</v>
      </c>
      <c r="F17651" t="s">
        <v>23</v>
      </c>
      <c r="G17651">
        <v>2018</v>
      </c>
      <c r="I17651" t="s">
        <v>21</v>
      </c>
      <c r="J17651" t="s">
        <v>22</v>
      </c>
    </row>
    <row r="17652" spans="1:10">
      <c r="A17652" t="s">
        <v>19</v>
      </c>
      <c r="B17652">
        <v>58329</v>
      </c>
      <c r="C17652" t="s">
        <v>1250</v>
      </c>
      <c r="D17652">
        <v>58329</v>
      </c>
      <c r="E17652" t="str">
        <f>"58329"</f>
        <v>58329</v>
      </c>
      <c r="F17652" t="s">
        <v>23</v>
      </c>
      <c r="G17652">
        <v>2018</v>
      </c>
      <c r="I17652" t="s">
        <v>21</v>
      </c>
      <c r="J17652" t="s">
        <v>22</v>
      </c>
    </row>
    <row r="17653" spans="1:10">
      <c r="A17653" t="s">
        <v>19</v>
      </c>
      <c r="B17653">
        <v>58330</v>
      </c>
      <c r="C17653" t="s">
        <v>1250</v>
      </c>
      <c r="D17653">
        <v>58330</v>
      </c>
      <c r="E17653" t="str">
        <f>"58330"</f>
        <v>58330</v>
      </c>
      <c r="F17653" t="s">
        <v>23</v>
      </c>
      <c r="G17653">
        <v>2018</v>
      </c>
      <c r="I17653" t="s">
        <v>21</v>
      </c>
      <c r="J17653" t="s">
        <v>22</v>
      </c>
    </row>
    <row r="17654" spans="1:10">
      <c r="A17654" t="s">
        <v>19</v>
      </c>
      <c r="B17654">
        <v>58331</v>
      </c>
      <c r="C17654" t="s">
        <v>1250</v>
      </c>
      <c r="D17654">
        <v>58331</v>
      </c>
      <c r="E17654" t="str">
        <f>"58331"</f>
        <v>58331</v>
      </c>
      <c r="F17654" t="s">
        <v>23</v>
      </c>
      <c r="G17654">
        <v>2018</v>
      </c>
      <c r="I17654" t="s">
        <v>21</v>
      </c>
      <c r="J17654" t="s">
        <v>22</v>
      </c>
    </row>
    <row r="17655" spans="1:10">
      <c r="A17655" t="s">
        <v>19</v>
      </c>
      <c r="B17655">
        <v>58332</v>
      </c>
      <c r="C17655" t="s">
        <v>1250</v>
      </c>
      <c r="D17655">
        <v>58332</v>
      </c>
      <c r="E17655" t="str">
        <f>"58332"</f>
        <v>58332</v>
      </c>
      <c r="F17655" t="s">
        <v>23</v>
      </c>
      <c r="G17655">
        <v>2018</v>
      </c>
      <c r="I17655" t="s">
        <v>21</v>
      </c>
      <c r="J17655" t="s">
        <v>22</v>
      </c>
    </row>
    <row r="17656" spans="1:10">
      <c r="A17656" t="s">
        <v>19</v>
      </c>
      <c r="B17656">
        <v>58335</v>
      </c>
      <c r="C17656" t="s">
        <v>1250</v>
      </c>
      <c r="D17656">
        <v>58335</v>
      </c>
      <c r="E17656" t="str">
        <f>"58335"</f>
        <v>58335</v>
      </c>
      <c r="F17656">
        <v>2919395</v>
      </c>
      <c r="G17656">
        <v>2018</v>
      </c>
      <c r="I17656" t="s">
        <v>21</v>
      </c>
      <c r="J17656" t="s">
        <v>22</v>
      </c>
    </row>
    <row r="17657" spans="1:10">
      <c r="A17657" t="s">
        <v>19</v>
      </c>
      <c r="B17657">
        <v>58338</v>
      </c>
      <c r="C17657" t="s">
        <v>1250</v>
      </c>
      <c r="D17657">
        <v>58338</v>
      </c>
      <c r="E17657" t="str">
        <f>"58338"</f>
        <v>58338</v>
      </c>
      <c r="F17657" t="s">
        <v>23</v>
      </c>
      <c r="G17657">
        <v>2018</v>
      </c>
      <c r="I17657" t="s">
        <v>21</v>
      </c>
      <c r="J17657" t="s">
        <v>22</v>
      </c>
    </row>
    <row r="17658" spans="1:10">
      <c r="A17658" t="s">
        <v>19</v>
      </c>
      <c r="B17658">
        <v>58339</v>
      </c>
      <c r="C17658" t="s">
        <v>1250</v>
      </c>
      <c r="D17658">
        <v>58339</v>
      </c>
      <c r="E17658" t="str">
        <f>"58339"</f>
        <v>58339</v>
      </c>
      <c r="F17658" t="s">
        <v>23</v>
      </c>
      <c r="G17658">
        <v>2018</v>
      </c>
      <c r="I17658" t="s">
        <v>21</v>
      </c>
      <c r="J17658" t="s">
        <v>22</v>
      </c>
    </row>
    <row r="17659" spans="1:10">
      <c r="A17659" t="s">
        <v>19</v>
      </c>
      <c r="B17659">
        <v>58341</v>
      </c>
      <c r="C17659" t="s">
        <v>1250</v>
      </c>
      <c r="D17659">
        <v>58341</v>
      </c>
      <c r="E17659" t="str">
        <f>"58341"</f>
        <v>58341</v>
      </c>
      <c r="F17659" t="s">
        <v>23</v>
      </c>
      <c r="G17659">
        <v>2018</v>
      </c>
      <c r="I17659" t="s">
        <v>21</v>
      </c>
      <c r="J17659" t="s">
        <v>22</v>
      </c>
    </row>
    <row r="17660" spans="1:10">
      <c r="A17660" t="s">
        <v>19</v>
      </c>
      <c r="B17660">
        <v>58343</v>
      </c>
      <c r="C17660" t="s">
        <v>1250</v>
      </c>
      <c r="D17660">
        <v>58343</v>
      </c>
      <c r="E17660" t="str">
        <f>"58343"</f>
        <v>58343</v>
      </c>
      <c r="F17660" t="s">
        <v>23</v>
      </c>
      <c r="G17660">
        <v>2018</v>
      </c>
      <c r="I17660" t="s">
        <v>21</v>
      </c>
      <c r="J17660" t="s">
        <v>22</v>
      </c>
    </row>
    <row r="17661" spans="1:10">
      <c r="A17661" t="s">
        <v>19</v>
      </c>
      <c r="B17661">
        <v>58344</v>
      </c>
      <c r="C17661" t="s">
        <v>1250</v>
      </c>
      <c r="D17661">
        <v>58344</v>
      </c>
      <c r="E17661" t="str">
        <f>"58344"</f>
        <v>58344</v>
      </c>
      <c r="F17661">
        <v>2319257</v>
      </c>
      <c r="G17661">
        <v>2018</v>
      </c>
      <c r="I17661" t="s">
        <v>21</v>
      </c>
      <c r="J17661" t="s">
        <v>22</v>
      </c>
    </row>
    <row r="17662" spans="1:10">
      <c r="A17662" t="s">
        <v>19</v>
      </c>
      <c r="B17662">
        <v>58345</v>
      </c>
      <c r="C17662" t="s">
        <v>1250</v>
      </c>
      <c r="D17662">
        <v>58345</v>
      </c>
      <c r="E17662" t="str">
        <f>"58345"</f>
        <v>58345</v>
      </c>
      <c r="F17662" t="s">
        <v>23</v>
      </c>
      <c r="G17662">
        <v>2018</v>
      </c>
      <c r="I17662" t="s">
        <v>21</v>
      </c>
      <c r="J17662" t="s">
        <v>22</v>
      </c>
    </row>
    <row r="17663" spans="1:10">
      <c r="A17663" t="s">
        <v>19</v>
      </c>
      <c r="B17663">
        <v>58346</v>
      </c>
      <c r="C17663" t="s">
        <v>1250</v>
      </c>
      <c r="D17663">
        <v>58346</v>
      </c>
      <c r="E17663" t="str">
        <f>"58346"</f>
        <v>58346</v>
      </c>
      <c r="F17663" t="s">
        <v>23</v>
      </c>
      <c r="G17663">
        <v>2018</v>
      </c>
      <c r="I17663" t="s">
        <v>21</v>
      </c>
      <c r="J17663" t="s">
        <v>22</v>
      </c>
    </row>
    <row r="17664" spans="1:10">
      <c r="A17664" t="s">
        <v>19</v>
      </c>
      <c r="B17664">
        <v>58348</v>
      </c>
      <c r="C17664" t="s">
        <v>1250</v>
      </c>
      <c r="D17664">
        <v>58348</v>
      </c>
      <c r="E17664" t="str">
        <f>"58348"</f>
        <v>58348</v>
      </c>
      <c r="F17664" t="s">
        <v>23</v>
      </c>
      <c r="G17664">
        <v>2018</v>
      </c>
      <c r="I17664" t="s">
        <v>21</v>
      </c>
      <c r="J17664" t="s">
        <v>22</v>
      </c>
    </row>
    <row r="17665" spans="1:10">
      <c r="A17665" t="s">
        <v>19</v>
      </c>
      <c r="B17665">
        <v>58351</v>
      </c>
      <c r="C17665" t="s">
        <v>1250</v>
      </c>
      <c r="D17665">
        <v>58351</v>
      </c>
      <c r="E17665" t="str">
        <f>"58351"</f>
        <v>58351</v>
      </c>
      <c r="F17665">
        <v>80898</v>
      </c>
      <c r="G17665">
        <v>2018</v>
      </c>
      <c r="I17665" t="s">
        <v>21</v>
      </c>
      <c r="J17665" t="s">
        <v>22</v>
      </c>
    </row>
    <row r="17666" spans="1:10">
      <c r="A17666" t="s">
        <v>19</v>
      </c>
      <c r="B17666">
        <v>58352</v>
      </c>
      <c r="C17666" t="s">
        <v>1250</v>
      </c>
      <c r="D17666">
        <v>58352</v>
      </c>
      <c r="E17666" t="str">
        <f>"58352"</f>
        <v>58352</v>
      </c>
      <c r="F17666" t="s">
        <v>23</v>
      </c>
      <c r="G17666">
        <v>2018</v>
      </c>
      <c r="I17666" t="s">
        <v>21</v>
      </c>
      <c r="J17666" t="s">
        <v>22</v>
      </c>
    </row>
    <row r="17667" spans="1:10">
      <c r="A17667" t="s">
        <v>19</v>
      </c>
      <c r="B17667">
        <v>58353</v>
      </c>
      <c r="C17667" t="s">
        <v>1250</v>
      </c>
      <c r="D17667">
        <v>58353</v>
      </c>
      <c r="E17667" t="str">
        <f>"58353"</f>
        <v>58353</v>
      </c>
      <c r="F17667" t="s">
        <v>23</v>
      </c>
      <c r="G17667">
        <v>2018</v>
      </c>
      <c r="I17667" t="s">
        <v>21</v>
      </c>
      <c r="J17667" t="s">
        <v>22</v>
      </c>
    </row>
    <row r="17668" spans="1:10">
      <c r="A17668" t="s">
        <v>19</v>
      </c>
      <c r="B17668">
        <v>58355</v>
      </c>
      <c r="C17668" t="s">
        <v>1250</v>
      </c>
      <c r="D17668">
        <v>58355</v>
      </c>
      <c r="E17668" t="str">
        <f>"58355"</f>
        <v>58355</v>
      </c>
      <c r="F17668" t="s">
        <v>23</v>
      </c>
      <c r="G17668">
        <v>2018</v>
      </c>
      <c r="I17668" t="s">
        <v>21</v>
      </c>
      <c r="J17668" t="s">
        <v>22</v>
      </c>
    </row>
    <row r="17669" spans="1:10">
      <c r="A17669" t="s">
        <v>19</v>
      </c>
      <c r="B17669">
        <v>58356</v>
      </c>
      <c r="C17669" t="s">
        <v>1250</v>
      </c>
      <c r="D17669">
        <v>58356</v>
      </c>
      <c r="E17669" t="str">
        <f>"58356"</f>
        <v>58356</v>
      </c>
      <c r="F17669" t="s">
        <v>23</v>
      </c>
      <c r="G17669">
        <v>2018</v>
      </c>
      <c r="I17669" t="s">
        <v>21</v>
      </c>
      <c r="J17669" t="s">
        <v>22</v>
      </c>
    </row>
    <row r="17670" spans="1:10">
      <c r="A17670" t="s">
        <v>19</v>
      </c>
      <c r="B17670">
        <v>58357</v>
      </c>
      <c r="C17670" t="s">
        <v>1250</v>
      </c>
      <c r="D17670">
        <v>58357</v>
      </c>
      <c r="E17670" t="str">
        <f>"58357"</f>
        <v>58357</v>
      </c>
      <c r="F17670" t="s">
        <v>23</v>
      </c>
      <c r="G17670">
        <v>2018</v>
      </c>
      <c r="I17670" t="s">
        <v>21</v>
      </c>
      <c r="J17670" t="s">
        <v>22</v>
      </c>
    </row>
    <row r="17671" spans="1:10">
      <c r="A17671" t="s">
        <v>19</v>
      </c>
      <c r="B17671">
        <v>58361</v>
      </c>
      <c r="C17671" t="s">
        <v>1250</v>
      </c>
      <c r="D17671">
        <v>58361</v>
      </c>
      <c r="E17671" t="str">
        <f>"58361"</f>
        <v>58361</v>
      </c>
      <c r="F17671" t="s">
        <v>23</v>
      </c>
      <c r="G17671">
        <v>2018</v>
      </c>
      <c r="I17671" t="s">
        <v>21</v>
      </c>
      <c r="J17671" t="s">
        <v>22</v>
      </c>
    </row>
    <row r="17672" spans="1:10">
      <c r="A17672" t="s">
        <v>19</v>
      </c>
      <c r="B17672">
        <v>58362</v>
      </c>
      <c r="C17672" t="s">
        <v>1250</v>
      </c>
      <c r="D17672">
        <v>58362</v>
      </c>
      <c r="E17672" t="str">
        <f>"58362"</f>
        <v>58362</v>
      </c>
      <c r="F17672" t="s">
        <v>23</v>
      </c>
      <c r="G17672">
        <v>2018</v>
      </c>
      <c r="I17672" t="s">
        <v>21</v>
      </c>
      <c r="J17672" t="s">
        <v>22</v>
      </c>
    </row>
    <row r="17673" spans="1:10">
      <c r="A17673" t="s">
        <v>19</v>
      </c>
      <c r="B17673">
        <v>58363</v>
      </c>
      <c r="C17673" t="s">
        <v>1250</v>
      </c>
      <c r="D17673">
        <v>58363</v>
      </c>
      <c r="E17673" t="str">
        <f>"58363"</f>
        <v>58363</v>
      </c>
      <c r="F17673" t="s">
        <v>23</v>
      </c>
      <c r="G17673">
        <v>2018</v>
      </c>
      <c r="I17673" t="s">
        <v>21</v>
      </c>
      <c r="J17673" t="s">
        <v>22</v>
      </c>
    </row>
    <row r="17674" spans="1:10">
      <c r="A17674" t="s">
        <v>19</v>
      </c>
      <c r="B17674">
        <v>58365</v>
      </c>
      <c r="C17674" t="s">
        <v>1250</v>
      </c>
      <c r="D17674">
        <v>58365</v>
      </c>
      <c r="E17674" t="str">
        <f>"58365"</f>
        <v>58365</v>
      </c>
      <c r="F17674" t="s">
        <v>23</v>
      </c>
      <c r="G17674">
        <v>2018</v>
      </c>
      <c r="I17674" t="s">
        <v>21</v>
      </c>
      <c r="J17674" t="s">
        <v>22</v>
      </c>
    </row>
    <row r="17675" spans="1:10">
      <c r="A17675" t="s">
        <v>19</v>
      </c>
      <c r="B17675">
        <v>58366</v>
      </c>
      <c r="C17675" t="s">
        <v>1250</v>
      </c>
      <c r="D17675">
        <v>58366</v>
      </c>
      <c r="E17675" t="str">
        <f>"58366"</f>
        <v>58366</v>
      </c>
      <c r="F17675">
        <v>403978</v>
      </c>
      <c r="G17675">
        <v>2018</v>
      </c>
      <c r="I17675" t="s">
        <v>21</v>
      </c>
      <c r="J17675" t="s">
        <v>22</v>
      </c>
    </row>
    <row r="17676" spans="1:10">
      <c r="A17676" t="s">
        <v>19</v>
      </c>
      <c r="B17676">
        <v>58367</v>
      </c>
      <c r="C17676" t="s">
        <v>1250</v>
      </c>
      <c r="D17676">
        <v>58367</v>
      </c>
      <c r="E17676" t="str">
        <f>"58367"</f>
        <v>58367</v>
      </c>
      <c r="F17676" t="s">
        <v>23</v>
      </c>
      <c r="G17676">
        <v>2018</v>
      </c>
      <c r="I17676" t="s">
        <v>21</v>
      </c>
      <c r="J17676" t="s">
        <v>22</v>
      </c>
    </row>
    <row r="17677" spans="1:10">
      <c r="A17677" t="s">
        <v>19</v>
      </c>
      <c r="B17677">
        <v>58368</v>
      </c>
      <c r="C17677" t="s">
        <v>1250</v>
      </c>
      <c r="D17677">
        <v>58368</v>
      </c>
      <c r="E17677" t="str">
        <f>"58368"</f>
        <v>58368</v>
      </c>
      <c r="F17677" t="s">
        <v>23</v>
      </c>
      <c r="G17677">
        <v>2018</v>
      </c>
      <c r="I17677" t="s">
        <v>21</v>
      </c>
      <c r="J17677" t="s">
        <v>22</v>
      </c>
    </row>
    <row r="17678" spans="1:10">
      <c r="A17678" t="s">
        <v>19</v>
      </c>
      <c r="B17678">
        <v>58369</v>
      </c>
      <c r="C17678" t="s">
        <v>1250</v>
      </c>
      <c r="D17678">
        <v>58369</v>
      </c>
      <c r="E17678" t="str">
        <f>"58369"</f>
        <v>58369</v>
      </c>
      <c r="F17678" t="s">
        <v>23</v>
      </c>
      <c r="G17678">
        <v>2018</v>
      </c>
      <c r="I17678" t="s">
        <v>21</v>
      </c>
      <c r="J17678" t="s">
        <v>22</v>
      </c>
    </row>
    <row r="17679" spans="1:10">
      <c r="A17679" t="s">
        <v>19</v>
      </c>
      <c r="B17679">
        <v>58370</v>
      </c>
      <c r="C17679" t="s">
        <v>1250</v>
      </c>
      <c r="D17679">
        <v>58370</v>
      </c>
      <c r="E17679" t="str">
        <f>"58370"</f>
        <v>58370</v>
      </c>
      <c r="F17679" t="s">
        <v>23</v>
      </c>
      <c r="G17679">
        <v>2018</v>
      </c>
      <c r="I17679" t="s">
        <v>21</v>
      </c>
      <c r="J17679" t="s">
        <v>22</v>
      </c>
    </row>
    <row r="17680" spans="1:10">
      <c r="A17680" t="s">
        <v>19</v>
      </c>
      <c r="B17680">
        <v>58372</v>
      </c>
      <c r="C17680" t="s">
        <v>1250</v>
      </c>
      <c r="D17680">
        <v>58372</v>
      </c>
      <c r="E17680" t="str">
        <f>"58372"</f>
        <v>58372</v>
      </c>
      <c r="F17680" t="s">
        <v>23</v>
      </c>
      <c r="G17680">
        <v>2018</v>
      </c>
      <c r="I17680" t="s">
        <v>21</v>
      </c>
      <c r="J17680" t="s">
        <v>22</v>
      </c>
    </row>
    <row r="17681" spans="1:10">
      <c r="A17681" t="s">
        <v>19</v>
      </c>
      <c r="B17681">
        <v>58374</v>
      </c>
      <c r="C17681" t="s">
        <v>1250</v>
      </c>
      <c r="D17681">
        <v>58374</v>
      </c>
      <c r="E17681" t="str">
        <f>"58374"</f>
        <v>58374</v>
      </c>
      <c r="F17681" t="s">
        <v>23</v>
      </c>
      <c r="G17681">
        <v>2018</v>
      </c>
      <c r="I17681" t="s">
        <v>21</v>
      </c>
      <c r="J17681" t="s">
        <v>22</v>
      </c>
    </row>
    <row r="17682" spans="1:10">
      <c r="A17682" t="s">
        <v>19</v>
      </c>
      <c r="B17682">
        <v>58377</v>
      </c>
      <c r="C17682" t="s">
        <v>1250</v>
      </c>
      <c r="D17682">
        <v>58377</v>
      </c>
      <c r="E17682" t="str">
        <f>"58377"</f>
        <v>58377</v>
      </c>
      <c r="F17682" t="s">
        <v>23</v>
      </c>
      <c r="G17682">
        <v>2018</v>
      </c>
      <c r="I17682" t="s">
        <v>21</v>
      </c>
      <c r="J17682" t="s">
        <v>22</v>
      </c>
    </row>
    <row r="17683" spans="1:10">
      <c r="A17683" t="s">
        <v>19</v>
      </c>
      <c r="B17683">
        <v>58379</v>
      </c>
      <c r="C17683" t="s">
        <v>1250</v>
      </c>
      <c r="D17683">
        <v>58379</v>
      </c>
      <c r="E17683" t="str">
        <f>"58379"</f>
        <v>58379</v>
      </c>
      <c r="F17683" t="s">
        <v>23</v>
      </c>
      <c r="G17683">
        <v>2018</v>
      </c>
      <c r="I17683" t="s">
        <v>21</v>
      </c>
      <c r="J17683" t="s">
        <v>22</v>
      </c>
    </row>
    <row r="17684" spans="1:10">
      <c r="A17684" t="s">
        <v>19</v>
      </c>
      <c r="B17684">
        <v>58380</v>
      </c>
      <c r="C17684" t="s">
        <v>1250</v>
      </c>
      <c r="D17684">
        <v>58380</v>
      </c>
      <c r="E17684" t="str">
        <f>"58380"</f>
        <v>58380</v>
      </c>
      <c r="F17684" t="s">
        <v>23</v>
      </c>
      <c r="G17684">
        <v>2018</v>
      </c>
      <c r="I17684" t="s">
        <v>21</v>
      </c>
      <c r="J17684" t="s">
        <v>22</v>
      </c>
    </row>
    <row r="17685" spans="1:10">
      <c r="A17685" t="s">
        <v>19</v>
      </c>
      <c r="B17685">
        <v>58381</v>
      </c>
      <c r="C17685" t="s">
        <v>1250</v>
      </c>
      <c r="D17685">
        <v>58381</v>
      </c>
      <c r="E17685" t="str">
        <f>"58381"</f>
        <v>58381</v>
      </c>
      <c r="F17685" t="s">
        <v>23</v>
      </c>
      <c r="G17685">
        <v>2018</v>
      </c>
      <c r="I17685" t="s">
        <v>21</v>
      </c>
      <c r="J17685" t="s">
        <v>22</v>
      </c>
    </row>
    <row r="17686" spans="1:10">
      <c r="A17686" t="s">
        <v>19</v>
      </c>
      <c r="B17686">
        <v>58382</v>
      </c>
      <c r="C17686" t="s">
        <v>1250</v>
      </c>
      <c r="D17686">
        <v>58382</v>
      </c>
      <c r="E17686" t="str">
        <f>"58382"</f>
        <v>58382</v>
      </c>
      <c r="F17686" t="s">
        <v>23</v>
      </c>
      <c r="G17686">
        <v>2018</v>
      </c>
      <c r="I17686" t="s">
        <v>21</v>
      </c>
      <c r="J17686" t="s">
        <v>22</v>
      </c>
    </row>
    <row r="17687" spans="1:10">
      <c r="A17687" t="s">
        <v>19</v>
      </c>
      <c r="B17687">
        <v>58384</v>
      </c>
      <c r="C17687" t="s">
        <v>1250</v>
      </c>
      <c r="D17687">
        <v>58384</v>
      </c>
      <c r="E17687" t="str">
        <f>"58384"</f>
        <v>58384</v>
      </c>
      <c r="F17687" t="s">
        <v>23</v>
      </c>
      <c r="G17687">
        <v>2018</v>
      </c>
      <c r="I17687" t="s">
        <v>21</v>
      </c>
      <c r="J17687" t="s">
        <v>22</v>
      </c>
    </row>
    <row r="17688" spans="1:10">
      <c r="A17688" t="s">
        <v>19</v>
      </c>
      <c r="B17688">
        <v>58385</v>
      </c>
      <c r="C17688" t="s">
        <v>1250</v>
      </c>
      <c r="D17688">
        <v>58385</v>
      </c>
      <c r="E17688" t="str">
        <f>"58385"</f>
        <v>58385</v>
      </c>
      <c r="F17688" t="s">
        <v>23</v>
      </c>
      <c r="G17688">
        <v>2018</v>
      </c>
      <c r="I17688" t="s">
        <v>21</v>
      </c>
      <c r="J17688" t="s">
        <v>22</v>
      </c>
    </row>
    <row r="17689" spans="1:10">
      <c r="A17689" t="s">
        <v>19</v>
      </c>
      <c r="B17689">
        <v>58386</v>
      </c>
      <c r="C17689" t="s">
        <v>1250</v>
      </c>
      <c r="D17689">
        <v>58386</v>
      </c>
      <c r="E17689" t="str">
        <f>"58386"</f>
        <v>58386</v>
      </c>
      <c r="F17689" t="s">
        <v>23</v>
      </c>
      <c r="G17689">
        <v>2018</v>
      </c>
      <c r="I17689" t="s">
        <v>21</v>
      </c>
      <c r="J17689" t="s">
        <v>22</v>
      </c>
    </row>
    <row r="17690" spans="1:10">
      <c r="A17690" t="s">
        <v>19</v>
      </c>
      <c r="B17690">
        <v>58401</v>
      </c>
      <c r="C17690" t="s">
        <v>1250</v>
      </c>
      <c r="D17690">
        <v>58401</v>
      </c>
      <c r="E17690" t="str">
        <f>"58401"</f>
        <v>58401</v>
      </c>
      <c r="F17690" t="s">
        <v>23</v>
      </c>
      <c r="G17690">
        <v>2018</v>
      </c>
      <c r="I17690" t="s">
        <v>21</v>
      </c>
      <c r="J17690" t="s">
        <v>22</v>
      </c>
    </row>
    <row r="17691" spans="1:10">
      <c r="A17691" t="s">
        <v>19</v>
      </c>
      <c r="B17691">
        <v>58405</v>
      </c>
      <c r="C17691" t="s">
        <v>1250</v>
      </c>
      <c r="D17691">
        <v>58405</v>
      </c>
      <c r="E17691" t="str">
        <f>"58405"</f>
        <v>58405</v>
      </c>
      <c r="F17691" t="s">
        <v>23</v>
      </c>
      <c r="G17691">
        <v>2018</v>
      </c>
      <c r="I17691" t="s">
        <v>21</v>
      </c>
      <c r="J17691" t="s">
        <v>22</v>
      </c>
    </row>
    <row r="17692" spans="1:10">
      <c r="A17692" t="s">
        <v>19</v>
      </c>
      <c r="B17692">
        <v>58413</v>
      </c>
      <c r="C17692" t="s">
        <v>1250</v>
      </c>
      <c r="D17692">
        <v>58413</v>
      </c>
      <c r="E17692" t="str">
        <f>"58413"</f>
        <v>58413</v>
      </c>
      <c r="F17692">
        <v>43201</v>
      </c>
      <c r="G17692">
        <v>2018</v>
      </c>
      <c r="I17692" t="s">
        <v>21</v>
      </c>
      <c r="J17692" t="s">
        <v>22</v>
      </c>
    </row>
    <row r="17693" spans="1:10">
      <c r="A17693" t="s">
        <v>19</v>
      </c>
      <c r="B17693">
        <v>58415</v>
      </c>
      <c r="C17693" t="s">
        <v>1250</v>
      </c>
      <c r="D17693">
        <v>58415</v>
      </c>
      <c r="E17693" t="str">
        <f>"58415"</f>
        <v>58415</v>
      </c>
      <c r="F17693" t="s">
        <v>23</v>
      </c>
      <c r="G17693">
        <v>2018</v>
      </c>
      <c r="I17693" t="s">
        <v>21</v>
      </c>
      <c r="J17693" t="s">
        <v>22</v>
      </c>
    </row>
    <row r="17694" spans="1:10">
      <c r="A17694" t="s">
        <v>19</v>
      </c>
      <c r="B17694">
        <v>58416</v>
      </c>
      <c r="C17694" t="s">
        <v>1250</v>
      </c>
      <c r="D17694">
        <v>58416</v>
      </c>
      <c r="E17694" t="str">
        <f>"58416"</f>
        <v>58416</v>
      </c>
      <c r="F17694" t="s">
        <v>23</v>
      </c>
      <c r="G17694">
        <v>2018</v>
      </c>
      <c r="I17694" t="s">
        <v>21</v>
      </c>
      <c r="J17694" t="s">
        <v>22</v>
      </c>
    </row>
    <row r="17695" spans="1:10">
      <c r="A17695" t="s">
        <v>19</v>
      </c>
      <c r="B17695">
        <v>58418</v>
      </c>
      <c r="C17695" t="s">
        <v>1250</v>
      </c>
      <c r="D17695">
        <v>58418</v>
      </c>
      <c r="E17695" t="str">
        <f>"58418"</f>
        <v>58418</v>
      </c>
      <c r="F17695" t="s">
        <v>23</v>
      </c>
      <c r="G17695">
        <v>2018</v>
      </c>
      <c r="I17695" t="s">
        <v>21</v>
      </c>
      <c r="J17695" t="s">
        <v>22</v>
      </c>
    </row>
    <row r="17696" spans="1:10">
      <c r="A17696" t="s">
        <v>19</v>
      </c>
      <c r="B17696">
        <v>58420</v>
      </c>
      <c r="C17696" t="s">
        <v>1250</v>
      </c>
      <c r="D17696">
        <v>58420</v>
      </c>
      <c r="E17696" t="str">
        <f>"58420"</f>
        <v>58420</v>
      </c>
      <c r="F17696" t="s">
        <v>23</v>
      </c>
      <c r="G17696">
        <v>2018</v>
      </c>
      <c r="I17696" t="s">
        <v>21</v>
      </c>
      <c r="J17696" t="s">
        <v>22</v>
      </c>
    </row>
    <row r="17697" spans="1:10">
      <c r="A17697" t="s">
        <v>19</v>
      </c>
      <c r="B17697">
        <v>58421</v>
      </c>
      <c r="C17697" t="s">
        <v>1250</v>
      </c>
      <c r="D17697">
        <v>58421</v>
      </c>
      <c r="E17697" t="str">
        <f>"58421"</f>
        <v>58421</v>
      </c>
      <c r="F17697" t="s">
        <v>23</v>
      </c>
      <c r="G17697">
        <v>2018</v>
      </c>
      <c r="I17697" t="s">
        <v>21</v>
      </c>
      <c r="J17697" t="s">
        <v>22</v>
      </c>
    </row>
    <row r="17698" spans="1:10">
      <c r="A17698" t="s">
        <v>19</v>
      </c>
      <c r="B17698">
        <v>58422</v>
      </c>
      <c r="C17698" t="s">
        <v>1250</v>
      </c>
      <c r="D17698">
        <v>58422</v>
      </c>
      <c r="E17698" t="str">
        <f>"58422"</f>
        <v>58422</v>
      </c>
      <c r="F17698" t="s">
        <v>23</v>
      </c>
      <c r="G17698">
        <v>2018</v>
      </c>
      <c r="I17698" t="s">
        <v>21</v>
      </c>
      <c r="J17698" t="s">
        <v>22</v>
      </c>
    </row>
    <row r="17699" spans="1:10">
      <c r="A17699" t="s">
        <v>19</v>
      </c>
      <c r="B17699">
        <v>58423</v>
      </c>
      <c r="C17699" t="s">
        <v>1250</v>
      </c>
      <c r="D17699">
        <v>58423</v>
      </c>
      <c r="E17699" t="str">
        <f>"58423"</f>
        <v>58423</v>
      </c>
      <c r="F17699" t="s">
        <v>23</v>
      </c>
      <c r="G17699">
        <v>2018</v>
      </c>
      <c r="I17699" t="s">
        <v>21</v>
      </c>
      <c r="J17699" t="s">
        <v>22</v>
      </c>
    </row>
    <row r="17700" spans="1:10">
      <c r="A17700" t="s">
        <v>19</v>
      </c>
      <c r="B17700">
        <v>58424</v>
      </c>
      <c r="C17700" t="s">
        <v>1250</v>
      </c>
      <c r="D17700">
        <v>58424</v>
      </c>
      <c r="E17700" t="str">
        <f>"58424"</f>
        <v>58424</v>
      </c>
      <c r="F17700" t="s">
        <v>23</v>
      </c>
      <c r="G17700">
        <v>2018</v>
      </c>
      <c r="I17700" t="s">
        <v>21</v>
      </c>
      <c r="J17700" t="s">
        <v>22</v>
      </c>
    </row>
    <row r="17701" spans="1:10">
      <c r="A17701" t="s">
        <v>19</v>
      </c>
      <c r="B17701">
        <v>58425</v>
      </c>
      <c r="C17701" t="s">
        <v>1250</v>
      </c>
      <c r="D17701">
        <v>58425</v>
      </c>
      <c r="E17701" t="str">
        <f>"58425"</f>
        <v>58425</v>
      </c>
      <c r="F17701" t="s">
        <v>23</v>
      </c>
      <c r="G17701">
        <v>2018</v>
      </c>
      <c r="I17701" t="s">
        <v>21</v>
      </c>
      <c r="J17701" t="s">
        <v>22</v>
      </c>
    </row>
    <row r="17702" spans="1:10">
      <c r="A17702" t="s">
        <v>19</v>
      </c>
      <c r="B17702">
        <v>58426</v>
      </c>
      <c r="C17702" t="s">
        <v>1250</v>
      </c>
      <c r="D17702">
        <v>58426</v>
      </c>
      <c r="E17702" t="str">
        <f>"58426"</f>
        <v>58426</v>
      </c>
      <c r="F17702" t="s">
        <v>23</v>
      </c>
      <c r="G17702">
        <v>2018</v>
      </c>
      <c r="I17702" t="s">
        <v>21</v>
      </c>
      <c r="J17702" t="s">
        <v>22</v>
      </c>
    </row>
    <row r="17703" spans="1:10">
      <c r="A17703" t="s">
        <v>19</v>
      </c>
      <c r="B17703">
        <v>58428</v>
      </c>
      <c r="C17703" t="s">
        <v>1250</v>
      </c>
      <c r="D17703">
        <v>58428</v>
      </c>
      <c r="E17703" t="str">
        <f>"58428"</f>
        <v>58428</v>
      </c>
      <c r="F17703" t="s">
        <v>23</v>
      </c>
      <c r="G17703">
        <v>2018</v>
      </c>
      <c r="I17703" t="s">
        <v>21</v>
      </c>
      <c r="J17703" t="s">
        <v>22</v>
      </c>
    </row>
    <row r="17704" spans="1:10">
      <c r="A17704" t="s">
        <v>19</v>
      </c>
      <c r="B17704">
        <v>58429</v>
      </c>
      <c r="C17704" t="s">
        <v>1250</v>
      </c>
      <c r="D17704">
        <v>58429</v>
      </c>
      <c r="E17704" t="str">
        <f>"58429"</f>
        <v>58429</v>
      </c>
      <c r="F17704" t="s">
        <v>23</v>
      </c>
      <c r="G17704">
        <v>2018</v>
      </c>
      <c r="I17704" t="s">
        <v>21</v>
      </c>
      <c r="J17704" t="s">
        <v>22</v>
      </c>
    </row>
    <row r="17705" spans="1:10">
      <c r="A17705" t="s">
        <v>19</v>
      </c>
      <c r="B17705">
        <v>58430</v>
      </c>
      <c r="C17705" t="s">
        <v>1250</v>
      </c>
      <c r="D17705">
        <v>58430</v>
      </c>
      <c r="E17705" t="str">
        <f>"58430"</f>
        <v>58430</v>
      </c>
      <c r="F17705" t="s">
        <v>23</v>
      </c>
      <c r="G17705">
        <v>2018</v>
      </c>
      <c r="I17705" t="s">
        <v>21</v>
      </c>
      <c r="J17705" t="s">
        <v>22</v>
      </c>
    </row>
    <row r="17706" spans="1:10">
      <c r="A17706" t="s">
        <v>19</v>
      </c>
      <c r="B17706">
        <v>58431</v>
      </c>
      <c r="C17706" t="s">
        <v>1250</v>
      </c>
      <c r="D17706">
        <v>58431</v>
      </c>
      <c r="E17706" t="str">
        <f>"58431"</f>
        <v>58431</v>
      </c>
      <c r="F17706" t="s">
        <v>23</v>
      </c>
      <c r="G17706">
        <v>2018</v>
      </c>
      <c r="I17706" t="s">
        <v>21</v>
      </c>
      <c r="J17706" t="s">
        <v>22</v>
      </c>
    </row>
    <row r="17707" spans="1:10">
      <c r="A17707" t="s">
        <v>19</v>
      </c>
      <c r="B17707">
        <v>58433</v>
      </c>
      <c r="C17707" t="s">
        <v>1250</v>
      </c>
      <c r="D17707">
        <v>58433</v>
      </c>
      <c r="E17707" t="str">
        <f>"58433"</f>
        <v>58433</v>
      </c>
      <c r="F17707" t="s">
        <v>23</v>
      </c>
      <c r="G17707">
        <v>2018</v>
      </c>
      <c r="I17707" t="s">
        <v>21</v>
      </c>
      <c r="J17707" t="s">
        <v>22</v>
      </c>
    </row>
    <row r="17708" spans="1:10">
      <c r="A17708" t="s">
        <v>19</v>
      </c>
      <c r="B17708">
        <v>58436</v>
      </c>
      <c r="C17708" t="s">
        <v>1250</v>
      </c>
      <c r="D17708">
        <v>58436</v>
      </c>
      <c r="E17708" t="str">
        <f>"58436"</f>
        <v>58436</v>
      </c>
      <c r="F17708" t="s">
        <v>23</v>
      </c>
      <c r="G17708">
        <v>2018</v>
      </c>
      <c r="I17708" t="s">
        <v>21</v>
      </c>
      <c r="J17708" t="s">
        <v>22</v>
      </c>
    </row>
    <row r="17709" spans="1:10">
      <c r="A17709" t="s">
        <v>19</v>
      </c>
      <c r="B17709">
        <v>58438</v>
      </c>
      <c r="C17709" t="s">
        <v>1250</v>
      </c>
      <c r="D17709">
        <v>58438</v>
      </c>
      <c r="E17709" t="str">
        <f>"58438"</f>
        <v>58438</v>
      </c>
      <c r="F17709" t="s">
        <v>23</v>
      </c>
      <c r="G17709">
        <v>2018</v>
      </c>
      <c r="I17709" t="s">
        <v>21</v>
      </c>
      <c r="J17709" t="s">
        <v>22</v>
      </c>
    </row>
    <row r="17710" spans="1:10">
      <c r="A17710" t="s">
        <v>19</v>
      </c>
      <c r="B17710">
        <v>58439</v>
      </c>
      <c r="C17710" t="s">
        <v>1250</v>
      </c>
      <c r="D17710">
        <v>58439</v>
      </c>
      <c r="E17710" t="str">
        <f>"58439"</f>
        <v>58439</v>
      </c>
      <c r="F17710" t="s">
        <v>23</v>
      </c>
      <c r="G17710">
        <v>2018</v>
      </c>
      <c r="I17710" t="s">
        <v>21</v>
      </c>
      <c r="J17710" t="s">
        <v>22</v>
      </c>
    </row>
    <row r="17711" spans="1:10">
      <c r="A17711" t="s">
        <v>19</v>
      </c>
      <c r="B17711">
        <v>58440</v>
      </c>
      <c r="C17711" t="s">
        <v>1250</v>
      </c>
      <c r="D17711">
        <v>58440</v>
      </c>
      <c r="E17711" t="str">
        <f>"58440"</f>
        <v>58440</v>
      </c>
      <c r="F17711" t="s">
        <v>23</v>
      </c>
      <c r="G17711">
        <v>2018</v>
      </c>
      <c r="I17711" t="s">
        <v>21</v>
      </c>
      <c r="J17711" t="s">
        <v>22</v>
      </c>
    </row>
    <row r="17712" spans="1:10">
      <c r="A17712" t="s">
        <v>19</v>
      </c>
      <c r="B17712">
        <v>58441</v>
      </c>
      <c r="C17712" t="s">
        <v>1250</v>
      </c>
      <c r="D17712">
        <v>58441</v>
      </c>
      <c r="E17712" t="str">
        <f>"58441"</f>
        <v>58441</v>
      </c>
      <c r="F17712" t="s">
        <v>23</v>
      </c>
      <c r="G17712">
        <v>2018</v>
      </c>
      <c r="I17712" t="s">
        <v>21</v>
      </c>
      <c r="J17712" t="s">
        <v>22</v>
      </c>
    </row>
    <row r="17713" spans="1:10">
      <c r="A17713" t="s">
        <v>19</v>
      </c>
      <c r="B17713">
        <v>58442</v>
      </c>
      <c r="C17713" t="s">
        <v>1250</v>
      </c>
      <c r="D17713">
        <v>58442</v>
      </c>
      <c r="E17713" t="str">
        <f>"58442"</f>
        <v>58442</v>
      </c>
      <c r="F17713" t="s">
        <v>23</v>
      </c>
      <c r="G17713">
        <v>2018</v>
      </c>
      <c r="I17713" t="s">
        <v>21</v>
      </c>
      <c r="J17713" t="s">
        <v>22</v>
      </c>
    </row>
    <row r="17714" spans="1:10">
      <c r="A17714" t="s">
        <v>19</v>
      </c>
      <c r="B17714">
        <v>58443</v>
      </c>
      <c r="C17714" t="s">
        <v>1250</v>
      </c>
      <c r="D17714">
        <v>58443</v>
      </c>
      <c r="E17714" t="str">
        <f>"58443"</f>
        <v>58443</v>
      </c>
      <c r="F17714" t="s">
        <v>23</v>
      </c>
      <c r="G17714">
        <v>2018</v>
      </c>
      <c r="I17714" t="s">
        <v>21</v>
      </c>
      <c r="J17714" t="s">
        <v>22</v>
      </c>
    </row>
    <row r="17715" spans="1:10">
      <c r="A17715" t="s">
        <v>19</v>
      </c>
      <c r="B17715">
        <v>58444</v>
      </c>
      <c r="C17715" t="s">
        <v>1250</v>
      </c>
      <c r="D17715">
        <v>58444</v>
      </c>
      <c r="E17715" t="str">
        <f>"58444"</f>
        <v>58444</v>
      </c>
      <c r="F17715" t="s">
        <v>23</v>
      </c>
      <c r="G17715">
        <v>2018</v>
      </c>
      <c r="I17715" t="s">
        <v>21</v>
      </c>
      <c r="J17715" t="s">
        <v>22</v>
      </c>
    </row>
    <row r="17716" spans="1:10">
      <c r="A17716" t="s">
        <v>19</v>
      </c>
      <c r="B17716">
        <v>58445</v>
      </c>
      <c r="C17716" t="s">
        <v>1250</v>
      </c>
      <c r="D17716">
        <v>58445</v>
      </c>
      <c r="E17716" t="str">
        <f>"58445"</f>
        <v>58445</v>
      </c>
      <c r="F17716" t="s">
        <v>23</v>
      </c>
      <c r="G17716">
        <v>2018</v>
      </c>
      <c r="I17716" t="s">
        <v>21</v>
      </c>
      <c r="J17716" t="s">
        <v>22</v>
      </c>
    </row>
    <row r="17717" spans="1:10">
      <c r="A17717" t="s">
        <v>19</v>
      </c>
      <c r="B17717">
        <v>58448</v>
      </c>
      <c r="C17717" t="s">
        <v>1250</v>
      </c>
      <c r="D17717">
        <v>58448</v>
      </c>
      <c r="E17717" t="str">
        <f>"58448"</f>
        <v>58448</v>
      </c>
      <c r="F17717" t="s">
        <v>23</v>
      </c>
      <c r="G17717">
        <v>2018</v>
      </c>
      <c r="I17717" t="s">
        <v>21</v>
      </c>
      <c r="J17717" t="s">
        <v>22</v>
      </c>
    </row>
    <row r="17718" spans="1:10">
      <c r="A17718" t="s">
        <v>19</v>
      </c>
      <c r="B17718">
        <v>58451</v>
      </c>
      <c r="C17718" t="s">
        <v>1250</v>
      </c>
      <c r="D17718">
        <v>58451</v>
      </c>
      <c r="E17718" t="str">
        <f>"58451"</f>
        <v>58451</v>
      </c>
      <c r="F17718" t="s">
        <v>23</v>
      </c>
      <c r="G17718">
        <v>2018</v>
      </c>
      <c r="I17718" t="s">
        <v>21</v>
      </c>
      <c r="J17718" t="s">
        <v>22</v>
      </c>
    </row>
    <row r="17719" spans="1:10">
      <c r="A17719" t="s">
        <v>19</v>
      </c>
      <c r="B17719">
        <v>58452</v>
      </c>
      <c r="C17719" t="s">
        <v>1250</v>
      </c>
      <c r="D17719">
        <v>58452</v>
      </c>
      <c r="E17719" t="str">
        <f>"58452"</f>
        <v>58452</v>
      </c>
      <c r="F17719" t="s">
        <v>23</v>
      </c>
      <c r="G17719">
        <v>2018</v>
      </c>
      <c r="I17719" t="s">
        <v>21</v>
      </c>
      <c r="J17719" t="s">
        <v>22</v>
      </c>
    </row>
    <row r="17720" spans="1:10">
      <c r="A17720" t="s">
        <v>19</v>
      </c>
      <c r="B17720">
        <v>58454</v>
      </c>
      <c r="C17720" t="s">
        <v>1250</v>
      </c>
      <c r="D17720">
        <v>58454</v>
      </c>
      <c r="E17720" t="str">
        <f>"58454"</f>
        <v>58454</v>
      </c>
      <c r="F17720" t="s">
        <v>23</v>
      </c>
      <c r="G17720">
        <v>2018</v>
      </c>
      <c r="I17720" t="s">
        <v>21</v>
      </c>
      <c r="J17720" t="s">
        <v>22</v>
      </c>
    </row>
    <row r="17721" spans="1:10">
      <c r="A17721" t="s">
        <v>19</v>
      </c>
      <c r="B17721">
        <v>58455</v>
      </c>
      <c r="C17721" t="s">
        <v>1250</v>
      </c>
      <c r="D17721">
        <v>58455</v>
      </c>
      <c r="E17721" t="str">
        <f>"58455"</f>
        <v>58455</v>
      </c>
      <c r="F17721" t="s">
        <v>23</v>
      </c>
      <c r="G17721">
        <v>2018</v>
      </c>
      <c r="I17721" t="s">
        <v>21</v>
      </c>
      <c r="J17721" t="s">
        <v>22</v>
      </c>
    </row>
    <row r="17722" spans="1:10">
      <c r="A17722" t="s">
        <v>19</v>
      </c>
      <c r="B17722">
        <v>58456</v>
      </c>
      <c r="C17722" t="s">
        <v>1250</v>
      </c>
      <c r="D17722">
        <v>58456</v>
      </c>
      <c r="E17722" t="str">
        <f>"58456"</f>
        <v>58456</v>
      </c>
      <c r="F17722" t="s">
        <v>23</v>
      </c>
      <c r="G17722">
        <v>2018</v>
      </c>
      <c r="I17722" t="s">
        <v>21</v>
      </c>
      <c r="J17722" t="s">
        <v>22</v>
      </c>
    </row>
    <row r="17723" spans="1:10">
      <c r="A17723" t="s">
        <v>19</v>
      </c>
      <c r="B17723">
        <v>58458</v>
      </c>
      <c r="C17723" t="s">
        <v>1250</v>
      </c>
      <c r="D17723">
        <v>58458</v>
      </c>
      <c r="E17723" t="str">
        <f>"58458"</f>
        <v>58458</v>
      </c>
      <c r="F17723" t="s">
        <v>23</v>
      </c>
      <c r="G17723">
        <v>2018</v>
      </c>
      <c r="I17723" t="s">
        <v>21</v>
      </c>
      <c r="J17723" t="s">
        <v>22</v>
      </c>
    </row>
    <row r="17724" spans="1:10">
      <c r="A17724" t="s">
        <v>19</v>
      </c>
      <c r="B17724">
        <v>58460</v>
      </c>
      <c r="C17724" t="s">
        <v>1250</v>
      </c>
      <c r="D17724">
        <v>58460</v>
      </c>
      <c r="E17724" t="str">
        <f>"58460"</f>
        <v>58460</v>
      </c>
      <c r="F17724" t="s">
        <v>23</v>
      </c>
      <c r="G17724">
        <v>2018</v>
      </c>
      <c r="I17724" t="s">
        <v>21</v>
      </c>
      <c r="J17724" t="s">
        <v>22</v>
      </c>
    </row>
    <row r="17725" spans="1:10">
      <c r="A17725" t="s">
        <v>19</v>
      </c>
      <c r="B17725">
        <v>58461</v>
      </c>
      <c r="C17725" t="s">
        <v>1250</v>
      </c>
      <c r="D17725">
        <v>58461</v>
      </c>
      <c r="E17725" t="str">
        <f>"58461"</f>
        <v>58461</v>
      </c>
      <c r="F17725" t="s">
        <v>23</v>
      </c>
      <c r="G17725">
        <v>2018</v>
      </c>
      <c r="I17725" t="s">
        <v>21</v>
      </c>
      <c r="J17725" t="s">
        <v>22</v>
      </c>
    </row>
    <row r="17726" spans="1:10">
      <c r="A17726" t="s">
        <v>19</v>
      </c>
      <c r="B17726">
        <v>58463</v>
      </c>
      <c r="C17726" t="s">
        <v>1250</v>
      </c>
      <c r="D17726">
        <v>58463</v>
      </c>
      <c r="E17726" t="str">
        <f>"58463"</f>
        <v>58463</v>
      </c>
      <c r="F17726" t="s">
        <v>23</v>
      </c>
      <c r="G17726">
        <v>2018</v>
      </c>
      <c r="I17726" t="s">
        <v>21</v>
      </c>
      <c r="J17726" t="s">
        <v>22</v>
      </c>
    </row>
    <row r="17727" spans="1:10">
      <c r="A17727" t="s">
        <v>19</v>
      </c>
      <c r="B17727">
        <v>58464</v>
      </c>
      <c r="C17727" t="s">
        <v>1250</v>
      </c>
      <c r="D17727">
        <v>58464</v>
      </c>
      <c r="E17727" t="str">
        <f>"58464"</f>
        <v>58464</v>
      </c>
      <c r="F17727" t="s">
        <v>23</v>
      </c>
      <c r="G17727">
        <v>2018</v>
      </c>
      <c r="I17727" t="s">
        <v>21</v>
      </c>
      <c r="J17727" t="s">
        <v>22</v>
      </c>
    </row>
    <row r="17728" spans="1:10">
      <c r="A17728" t="s">
        <v>19</v>
      </c>
      <c r="B17728">
        <v>58466</v>
      </c>
      <c r="C17728" t="s">
        <v>1250</v>
      </c>
      <c r="D17728">
        <v>58466</v>
      </c>
      <c r="E17728" t="str">
        <f>"58466"</f>
        <v>58466</v>
      </c>
      <c r="F17728" t="s">
        <v>23</v>
      </c>
      <c r="G17728">
        <v>2018</v>
      </c>
      <c r="I17728" t="s">
        <v>21</v>
      </c>
      <c r="J17728" t="s">
        <v>22</v>
      </c>
    </row>
    <row r="17729" spans="1:10">
      <c r="A17729" t="s">
        <v>19</v>
      </c>
      <c r="B17729">
        <v>58467</v>
      </c>
      <c r="C17729" t="s">
        <v>1250</v>
      </c>
      <c r="D17729">
        <v>58467</v>
      </c>
      <c r="E17729" t="str">
        <f>"58467"</f>
        <v>58467</v>
      </c>
      <c r="F17729" t="s">
        <v>23</v>
      </c>
      <c r="G17729">
        <v>2018</v>
      </c>
      <c r="I17729" t="s">
        <v>21</v>
      </c>
      <c r="J17729" t="s">
        <v>22</v>
      </c>
    </row>
    <row r="17730" spans="1:10">
      <c r="A17730" t="s">
        <v>19</v>
      </c>
      <c r="B17730">
        <v>58472</v>
      </c>
      <c r="C17730" t="s">
        <v>1250</v>
      </c>
      <c r="D17730">
        <v>58472</v>
      </c>
      <c r="E17730" t="str">
        <f>"58472"</f>
        <v>58472</v>
      </c>
      <c r="F17730" t="s">
        <v>23</v>
      </c>
      <c r="G17730">
        <v>2018</v>
      </c>
      <c r="I17730" t="s">
        <v>21</v>
      </c>
      <c r="J17730" t="s">
        <v>22</v>
      </c>
    </row>
    <row r="17731" spans="1:10">
      <c r="A17731" t="s">
        <v>19</v>
      </c>
      <c r="B17731">
        <v>58474</v>
      </c>
      <c r="C17731" t="s">
        <v>1250</v>
      </c>
      <c r="D17731">
        <v>58474</v>
      </c>
      <c r="E17731" t="str">
        <f>"58474"</f>
        <v>58474</v>
      </c>
      <c r="F17731" t="s">
        <v>23</v>
      </c>
      <c r="G17731">
        <v>2018</v>
      </c>
      <c r="I17731" t="s">
        <v>21</v>
      </c>
      <c r="J17731" t="s">
        <v>22</v>
      </c>
    </row>
    <row r="17732" spans="1:10">
      <c r="A17732" t="s">
        <v>19</v>
      </c>
      <c r="B17732">
        <v>58475</v>
      </c>
      <c r="C17732" t="s">
        <v>1250</v>
      </c>
      <c r="D17732">
        <v>58475</v>
      </c>
      <c r="E17732" t="str">
        <f>"58475"</f>
        <v>58475</v>
      </c>
      <c r="F17732" t="s">
        <v>23</v>
      </c>
      <c r="G17732">
        <v>2018</v>
      </c>
      <c r="I17732" t="s">
        <v>21</v>
      </c>
      <c r="J17732" t="s">
        <v>22</v>
      </c>
    </row>
    <row r="17733" spans="1:10">
      <c r="A17733" t="s">
        <v>19</v>
      </c>
      <c r="B17733">
        <v>58476</v>
      </c>
      <c r="C17733" t="s">
        <v>1250</v>
      </c>
      <c r="D17733">
        <v>58476</v>
      </c>
      <c r="E17733" t="str">
        <f>"58476"</f>
        <v>58476</v>
      </c>
      <c r="F17733" t="s">
        <v>23</v>
      </c>
      <c r="G17733">
        <v>2018</v>
      </c>
      <c r="I17733" t="s">
        <v>21</v>
      </c>
      <c r="J17733" t="s">
        <v>22</v>
      </c>
    </row>
    <row r="17734" spans="1:10">
      <c r="A17734" t="s">
        <v>19</v>
      </c>
      <c r="B17734">
        <v>58477</v>
      </c>
      <c r="C17734" t="s">
        <v>1250</v>
      </c>
      <c r="D17734">
        <v>58477</v>
      </c>
      <c r="E17734" t="str">
        <f>"58477"</f>
        <v>58477</v>
      </c>
      <c r="F17734" t="s">
        <v>23</v>
      </c>
      <c r="G17734">
        <v>2018</v>
      </c>
      <c r="I17734" t="s">
        <v>21</v>
      </c>
      <c r="J17734" t="s">
        <v>22</v>
      </c>
    </row>
    <row r="17735" spans="1:10">
      <c r="A17735" t="s">
        <v>19</v>
      </c>
      <c r="B17735">
        <v>58478</v>
      </c>
      <c r="C17735" t="s">
        <v>1250</v>
      </c>
      <c r="D17735">
        <v>58478</v>
      </c>
      <c r="E17735" t="str">
        <f>"58478"</f>
        <v>58478</v>
      </c>
      <c r="F17735" t="s">
        <v>23</v>
      </c>
      <c r="G17735">
        <v>2018</v>
      </c>
      <c r="I17735" t="s">
        <v>21</v>
      </c>
      <c r="J17735" t="s">
        <v>22</v>
      </c>
    </row>
    <row r="17736" spans="1:10">
      <c r="A17736" t="s">
        <v>19</v>
      </c>
      <c r="B17736">
        <v>58479</v>
      </c>
      <c r="C17736" t="s">
        <v>1250</v>
      </c>
      <c r="D17736">
        <v>58479</v>
      </c>
      <c r="E17736" t="str">
        <f>"58479"</f>
        <v>58479</v>
      </c>
      <c r="F17736" t="s">
        <v>23</v>
      </c>
      <c r="G17736">
        <v>2018</v>
      </c>
      <c r="I17736" t="s">
        <v>21</v>
      </c>
      <c r="J17736" t="s">
        <v>22</v>
      </c>
    </row>
    <row r="17737" spans="1:10">
      <c r="A17737" t="s">
        <v>19</v>
      </c>
      <c r="B17737">
        <v>58480</v>
      </c>
      <c r="C17737" t="s">
        <v>1250</v>
      </c>
      <c r="D17737">
        <v>58480</v>
      </c>
      <c r="E17737" t="str">
        <f>"58480"</f>
        <v>58480</v>
      </c>
      <c r="F17737" t="s">
        <v>23</v>
      </c>
      <c r="G17737">
        <v>2018</v>
      </c>
      <c r="I17737" t="s">
        <v>21</v>
      </c>
      <c r="J17737" t="s">
        <v>22</v>
      </c>
    </row>
    <row r="17738" spans="1:10">
      <c r="A17738" t="s">
        <v>19</v>
      </c>
      <c r="B17738">
        <v>58481</v>
      </c>
      <c r="C17738" t="s">
        <v>1250</v>
      </c>
      <c r="D17738">
        <v>58481</v>
      </c>
      <c r="E17738" t="str">
        <f>"58481"</f>
        <v>58481</v>
      </c>
      <c r="F17738" t="s">
        <v>23</v>
      </c>
      <c r="G17738">
        <v>2018</v>
      </c>
      <c r="I17738" t="s">
        <v>21</v>
      </c>
      <c r="J17738" t="s">
        <v>22</v>
      </c>
    </row>
    <row r="17739" spans="1:10">
      <c r="A17739" t="s">
        <v>19</v>
      </c>
      <c r="B17739">
        <v>58482</v>
      </c>
      <c r="C17739" t="s">
        <v>1250</v>
      </c>
      <c r="D17739">
        <v>58482</v>
      </c>
      <c r="E17739" t="str">
        <f>"58482"</f>
        <v>58482</v>
      </c>
      <c r="F17739" t="s">
        <v>23</v>
      </c>
      <c r="G17739">
        <v>2018</v>
      </c>
      <c r="I17739" t="s">
        <v>21</v>
      </c>
      <c r="J17739" t="s">
        <v>22</v>
      </c>
    </row>
    <row r="17740" spans="1:10">
      <c r="A17740" t="s">
        <v>19</v>
      </c>
      <c r="B17740">
        <v>58483</v>
      </c>
      <c r="C17740" t="s">
        <v>1250</v>
      </c>
      <c r="D17740">
        <v>58483</v>
      </c>
      <c r="E17740" t="str">
        <f>"58483"</f>
        <v>58483</v>
      </c>
      <c r="F17740" t="s">
        <v>23</v>
      </c>
      <c r="G17740">
        <v>2018</v>
      </c>
      <c r="I17740" t="s">
        <v>21</v>
      </c>
      <c r="J17740" t="s">
        <v>22</v>
      </c>
    </row>
    <row r="17741" spans="1:10">
      <c r="A17741" t="s">
        <v>19</v>
      </c>
      <c r="B17741">
        <v>58484</v>
      </c>
      <c r="C17741" t="s">
        <v>1250</v>
      </c>
      <c r="D17741">
        <v>58484</v>
      </c>
      <c r="E17741" t="str">
        <f>"58484"</f>
        <v>58484</v>
      </c>
      <c r="F17741" t="s">
        <v>23</v>
      </c>
      <c r="G17741">
        <v>2018</v>
      </c>
      <c r="I17741" t="s">
        <v>21</v>
      </c>
      <c r="J17741" t="s">
        <v>22</v>
      </c>
    </row>
    <row r="17742" spans="1:10">
      <c r="A17742" t="s">
        <v>19</v>
      </c>
      <c r="B17742">
        <v>58486</v>
      </c>
      <c r="C17742" t="s">
        <v>1250</v>
      </c>
      <c r="D17742">
        <v>58486</v>
      </c>
      <c r="E17742" t="str">
        <f>"58486"</f>
        <v>58486</v>
      </c>
      <c r="F17742" t="s">
        <v>23</v>
      </c>
      <c r="G17742">
        <v>2018</v>
      </c>
      <c r="I17742" t="s">
        <v>21</v>
      </c>
      <c r="J17742" t="s">
        <v>22</v>
      </c>
    </row>
    <row r="17743" spans="1:10">
      <c r="A17743" t="s">
        <v>19</v>
      </c>
      <c r="B17743">
        <v>58487</v>
      </c>
      <c r="C17743" t="s">
        <v>1250</v>
      </c>
      <c r="D17743">
        <v>58487</v>
      </c>
      <c r="E17743" t="str">
        <f>"58487"</f>
        <v>58487</v>
      </c>
      <c r="F17743" t="s">
        <v>23</v>
      </c>
      <c r="G17743">
        <v>2018</v>
      </c>
      <c r="I17743" t="s">
        <v>21</v>
      </c>
      <c r="J17743" t="s">
        <v>22</v>
      </c>
    </row>
    <row r="17744" spans="1:10">
      <c r="A17744" t="s">
        <v>19</v>
      </c>
      <c r="B17744">
        <v>58488</v>
      </c>
      <c r="C17744" t="s">
        <v>1250</v>
      </c>
      <c r="D17744">
        <v>58488</v>
      </c>
      <c r="E17744" t="str">
        <f>"58488"</f>
        <v>58488</v>
      </c>
      <c r="F17744" t="s">
        <v>23</v>
      </c>
      <c r="G17744">
        <v>2018</v>
      </c>
      <c r="I17744" t="s">
        <v>21</v>
      </c>
      <c r="J17744" t="s">
        <v>22</v>
      </c>
    </row>
    <row r="17745" spans="1:10">
      <c r="A17745" t="s">
        <v>19</v>
      </c>
      <c r="B17745">
        <v>58490</v>
      </c>
      <c r="C17745" t="s">
        <v>1250</v>
      </c>
      <c r="D17745">
        <v>58490</v>
      </c>
      <c r="E17745" t="str">
        <f>"58490"</f>
        <v>58490</v>
      </c>
      <c r="F17745" t="s">
        <v>23</v>
      </c>
      <c r="G17745">
        <v>2018</v>
      </c>
      <c r="I17745" t="s">
        <v>21</v>
      </c>
      <c r="J17745" t="s">
        <v>22</v>
      </c>
    </row>
    <row r="17746" spans="1:10">
      <c r="A17746" t="s">
        <v>19</v>
      </c>
      <c r="B17746">
        <v>58492</v>
      </c>
      <c r="C17746" t="s">
        <v>1250</v>
      </c>
      <c r="D17746">
        <v>58492</v>
      </c>
      <c r="E17746" t="str">
        <f>"58492"</f>
        <v>58492</v>
      </c>
      <c r="F17746" t="s">
        <v>23</v>
      </c>
      <c r="G17746">
        <v>2018</v>
      </c>
      <c r="I17746" t="s">
        <v>21</v>
      </c>
      <c r="J17746" t="s">
        <v>22</v>
      </c>
    </row>
    <row r="17747" spans="1:10">
      <c r="A17747" t="s">
        <v>19</v>
      </c>
      <c r="B17747">
        <v>58494</v>
      </c>
      <c r="C17747" t="s">
        <v>1250</v>
      </c>
      <c r="D17747">
        <v>58494</v>
      </c>
      <c r="E17747" t="str">
        <f>"58494"</f>
        <v>58494</v>
      </c>
      <c r="F17747" t="s">
        <v>23</v>
      </c>
      <c r="G17747">
        <v>2018</v>
      </c>
      <c r="I17747" t="s">
        <v>21</v>
      </c>
      <c r="J17747" t="s">
        <v>22</v>
      </c>
    </row>
    <row r="17748" spans="1:10">
      <c r="A17748" t="s">
        <v>19</v>
      </c>
      <c r="B17748">
        <v>58495</v>
      </c>
      <c r="C17748" t="s">
        <v>1250</v>
      </c>
      <c r="D17748">
        <v>58495</v>
      </c>
      <c r="E17748" t="str">
        <f>"58495"</f>
        <v>58495</v>
      </c>
      <c r="F17748" t="s">
        <v>23</v>
      </c>
      <c r="G17748">
        <v>2018</v>
      </c>
      <c r="I17748" t="s">
        <v>21</v>
      </c>
      <c r="J17748" t="s">
        <v>22</v>
      </c>
    </row>
    <row r="17749" spans="1:10">
      <c r="A17749" t="s">
        <v>19</v>
      </c>
      <c r="B17749">
        <v>58496</v>
      </c>
      <c r="C17749" t="s">
        <v>1250</v>
      </c>
      <c r="D17749">
        <v>58496</v>
      </c>
      <c r="E17749" t="str">
        <f>"58496"</f>
        <v>58496</v>
      </c>
      <c r="F17749" t="s">
        <v>23</v>
      </c>
      <c r="G17749">
        <v>2018</v>
      </c>
      <c r="I17749" t="s">
        <v>21</v>
      </c>
      <c r="J17749" t="s">
        <v>22</v>
      </c>
    </row>
    <row r="17750" spans="1:10">
      <c r="A17750" t="s">
        <v>19</v>
      </c>
      <c r="B17750">
        <v>58497</v>
      </c>
      <c r="C17750" t="s">
        <v>1250</v>
      </c>
      <c r="D17750">
        <v>58497</v>
      </c>
      <c r="E17750" t="str">
        <f>"58497"</f>
        <v>58497</v>
      </c>
      <c r="F17750" t="s">
        <v>23</v>
      </c>
      <c r="G17750">
        <v>2018</v>
      </c>
      <c r="I17750" t="s">
        <v>21</v>
      </c>
      <c r="J17750" t="s">
        <v>22</v>
      </c>
    </row>
    <row r="17751" spans="1:10">
      <c r="A17751" t="s">
        <v>19</v>
      </c>
      <c r="B17751">
        <v>58501</v>
      </c>
      <c r="C17751" t="s">
        <v>1250</v>
      </c>
      <c r="D17751">
        <v>58501</v>
      </c>
      <c r="E17751" t="str">
        <f>"58501"</f>
        <v>58501</v>
      </c>
      <c r="F17751">
        <v>178573</v>
      </c>
      <c r="G17751">
        <v>2018</v>
      </c>
      <c r="I17751" t="s">
        <v>21</v>
      </c>
      <c r="J17751" t="s">
        <v>22</v>
      </c>
    </row>
    <row r="17752" spans="1:10">
      <c r="A17752" t="s">
        <v>19</v>
      </c>
      <c r="B17752">
        <v>58503</v>
      </c>
      <c r="C17752" t="s">
        <v>1250</v>
      </c>
      <c r="D17752">
        <v>58503</v>
      </c>
      <c r="E17752" t="str">
        <f>"58503"</f>
        <v>58503</v>
      </c>
      <c r="F17752">
        <v>7698206</v>
      </c>
      <c r="G17752">
        <v>2018</v>
      </c>
      <c r="I17752" t="s">
        <v>21</v>
      </c>
      <c r="J17752" t="s">
        <v>22</v>
      </c>
    </row>
    <row r="17753" spans="1:10">
      <c r="A17753" t="s">
        <v>19</v>
      </c>
      <c r="B17753">
        <v>58504</v>
      </c>
      <c r="C17753" t="s">
        <v>1250</v>
      </c>
      <c r="D17753">
        <v>58504</v>
      </c>
      <c r="E17753" t="str">
        <f>"58504"</f>
        <v>58504</v>
      </c>
      <c r="F17753">
        <v>4468589</v>
      </c>
      <c r="G17753">
        <v>2018</v>
      </c>
      <c r="I17753" t="s">
        <v>21</v>
      </c>
      <c r="J17753" t="s">
        <v>22</v>
      </c>
    </row>
    <row r="17754" spans="1:10">
      <c r="A17754" t="s">
        <v>19</v>
      </c>
      <c r="B17754">
        <v>58505</v>
      </c>
      <c r="C17754" t="s">
        <v>1250</v>
      </c>
      <c r="D17754">
        <v>58505</v>
      </c>
      <c r="E17754" t="str">
        <f>"58505"</f>
        <v>58505</v>
      </c>
      <c r="F17754">
        <v>132400</v>
      </c>
      <c r="G17754">
        <v>2018</v>
      </c>
      <c r="I17754" t="s">
        <v>21</v>
      </c>
      <c r="J17754" t="s">
        <v>22</v>
      </c>
    </row>
    <row r="17755" spans="1:10">
      <c r="A17755" t="s">
        <v>19</v>
      </c>
      <c r="B17755">
        <v>58520</v>
      </c>
      <c r="C17755" t="s">
        <v>1250</v>
      </c>
      <c r="D17755">
        <v>58520</v>
      </c>
      <c r="E17755" t="str">
        <f>"58520"</f>
        <v>58520</v>
      </c>
      <c r="F17755" t="s">
        <v>23</v>
      </c>
      <c r="G17755">
        <v>2018</v>
      </c>
      <c r="I17755" t="s">
        <v>21</v>
      </c>
      <c r="J17755" t="s">
        <v>22</v>
      </c>
    </row>
    <row r="17756" spans="1:10">
      <c r="A17756" t="s">
        <v>19</v>
      </c>
      <c r="B17756">
        <v>58521</v>
      </c>
      <c r="C17756" t="s">
        <v>1250</v>
      </c>
      <c r="D17756">
        <v>58521</v>
      </c>
      <c r="E17756" t="str">
        <f>"58521"</f>
        <v>58521</v>
      </c>
      <c r="F17756" t="s">
        <v>23</v>
      </c>
      <c r="G17756">
        <v>2018</v>
      </c>
      <c r="I17756" t="s">
        <v>21</v>
      </c>
      <c r="J17756" t="s">
        <v>22</v>
      </c>
    </row>
    <row r="17757" spans="1:10">
      <c r="A17757" t="s">
        <v>19</v>
      </c>
      <c r="B17757">
        <v>58523</v>
      </c>
      <c r="C17757" t="s">
        <v>1250</v>
      </c>
      <c r="D17757">
        <v>58523</v>
      </c>
      <c r="E17757" t="str">
        <f>"58523"</f>
        <v>58523</v>
      </c>
      <c r="F17757" t="s">
        <v>23</v>
      </c>
      <c r="G17757">
        <v>2018</v>
      </c>
      <c r="I17757" t="s">
        <v>21</v>
      </c>
      <c r="J17757" t="s">
        <v>22</v>
      </c>
    </row>
    <row r="17758" spans="1:10">
      <c r="A17758" t="s">
        <v>19</v>
      </c>
      <c r="B17758">
        <v>58524</v>
      </c>
      <c r="C17758" t="s">
        <v>1250</v>
      </c>
      <c r="D17758">
        <v>58524</v>
      </c>
      <c r="E17758" t="str">
        <f>"58524"</f>
        <v>58524</v>
      </c>
      <c r="F17758" t="s">
        <v>23</v>
      </c>
      <c r="G17758">
        <v>2018</v>
      </c>
      <c r="I17758" t="s">
        <v>21</v>
      </c>
      <c r="J17758" t="s">
        <v>22</v>
      </c>
    </row>
    <row r="17759" spans="1:10">
      <c r="A17759" t="s">
        <v>19</v>
      </c>
      <c r="B17759">
        <v>58528</v>
      </c>
      <c r="C17759" t="s">
        <v>1250</v>
      </c>
      <c r="D17759">
        <v>58528</v>
      </c>
      <c r="E17759" t="str">
        <f>"58528"</f>
        <v>58528</v>
      </c>
      <c r="F17759" t="s">
        <v>23</v>
      </c>
      <c r="G17759">
        <v>2018</v>
      </c>
      <c r="I17759" t="s">
        <v>21</v>
      </c>
      <c r="J17759" t="s">
        <v>22</v>
      </c>
    </row>
    <row r="17760" spans="1:10">
      <c r="A17760" t="s">
        <v>19</v>
      </c>
      <c r="B17760">
        <v>58529</v>
      </c>
      <c r="C17760" t="s">
        <v>1250</v>
      </c>
      <c r="D17760">
        <v>58529</v>
      </c>
      <c r="E17760" t="str">
        <f>"58529"</f>
        <v>58529</v>
      </c>
      <c r="F17760" t="s">
        <v>23</v>
      </c>
      <c r="G17760">
        <v>2018</v>
      </c>
      <c r="I17760" t="s">
        <v>21</v>
      </c>
      <c r="J17760" t="s">
        <v>22</v>
      </c>
    </row>
    <row r="17761" spans="1:10">
      <c r="A17761" t="s">
        <v>19</v>
      </c>
      <c r="B17761">
        <v>58530</v>
      </c>
      <c r="C17761" t="s">
        <v>1250</v>
      </c>
      <c r="D17761">
        <v>58530</v>
      </c>
      <c r="E17761" t="str">
        <f>"58530"</f>
        <v>58530</v>
      </c>
      <c r="F17761" t="s">
        <v>23</v>
      </c>
      <c r="G17761">
        <v>2018</v>
      </c>
      <c r="I17761" t="s">
        <v>21</v>
      </c>
      <c r="J17761" t="s">
        <v>22</v>
      </c>
    </row>
    <row r="17762" spans="1:10">
      <c r="A17762" t="s">
        <v>19</v>
      </c>
      <c r="B17762">
        <v>58531</v>
      </c>
      <c r="C17762" t="s">
        <v>1250</v>
      </c>
      <c r="D17762">
        <v>58531</v>
      </c>
      <c r="E17762" t="str">
        <f>"58531"</f>
        <v>58531</v>
      </c>
      <c r="F17762" t="s">
        <v>23</v>
      </c>
      <c r="G17762">
        <v>2018</v>
      </c>
      <c r="I17762" t="s">
        <v>21</v>
      </c>
      <c r="J17762" t="s">
        <v>22</v>
      </c>
    </row>
    <row r="17763" spans="1:10">
      <c r="A17763" t="s">
        <v>19</v>
      </c>
      <c r="B17763">
        <v>58532</v>
      </c>
      <c r="C17763" t="s">
        <v>1250</v>
      </c>
      <c r="D17763">
        <v>58532</v>
      </c>
      <c r="E17763" t="str">
        <f>"58532"</f>
        <v>58532</v>
      </c>
      <c r="F17763" t="s">
        <v>23</v>
      </c>
      <c r="G17763">
        <v>2018</v>
      </c>
      <c r="I17763" t="s">
        <v>21</v>
      </c>
      <c r="J17763" t="s">
        <v>22</v>
      </c>
    </row>
    <row r="17764" spans="1:10">
      <c r="A17764" t="s">
        <v>19</v>
      </c>
      <c r="B17764">
        <v>58533</v>
      </c>
      <c r="C17764" t="s">
        <v>1250</v>
      </c>
      <c r="D17764">
        <v>58533</v>
      </c>
      <c r="E17764" t="str">
        <f>"58533"</f>
        <v>58533</v>
      </c>
      <c r="F17764" t="s">
        <v>23</v>
      </c>
      <c r="G17764">
        <v>2018</v>
      </c>
      <c r="I17764" t="s">
        <v>21</v>
      </c>
      <c r="J17764" t="s">
        <v>22</v>
      </c>
    </row>
    <row r="17765" spans="1:10">
      <c r="A17765" t="s">
        <v>19</v>
      </c>
      <c r="B17765">
        <v>58535</v>
      </c>
      <c r="C17765" t="s">
        <v>1250</v>
      </c>
      <c r="D17765">
        <v>58535</v>
      </c>
      <c r="E17765" t="str">
        <f>"58535"</f>
        <v>58535</v>
      </c>
      <c r="F17765" t="s">
        <v>23</v>
      </c>
      <c r="G17765">
        <v>2018</v>
      </c>
      <c r="I17765" t="s">
        <v>21</v>
      </c>
      <c r="J17765" t="s">
        <v>22</v>
      </c>
    </row>
    <row r="17766" spans="1:10">
      <c r="A17766" t="s">
        <v>19</v>
      </c>
      <c r="B17766">
        <v>58538</v>
      </c>
      <c r="C17766" t="s">
        <v>1250</v>
      </c>
      <c r="D17766">
        <v>58538</v>
      </c>
      <c r="E17766" t="str">
        <f>"58538"</f>
        <v>58538</v>
      </c>
      <c r="F17766">
        <v>5609070</v>
      </c>
      <c r="G17766">
        <v>2018</v>
      </c>
      <c r="I17766" t="s">
        <v>21</v>
      </c>
      <c r="J17766" t="s">
        <v>22</v>
      </c>
    </row>
    <row r="17767" spans="1:10">
      <c r="A17767" t="s">
        <v>19</v>
      </c>
      <c r="B17767">
        <v>58540</v>
      </c>
      <c r="C17767" t="s">
        <v>1250</v>
      </c>
      <c r="D17767">
        <v>58540</v>
      </c>
      <c r="E17767" t="str">
        <f>"58540"</f>
        <v>58540</v>
      </c>
      <c r="F17767" t="s">
        <v>23</v>
      </c>
      <c r="G17767">
        <v>2018</v>
      </c>
      <c r="I17767" t="s">
        <v>21</v>
      </c>
      <c r="J17767" t="s">
        <v>22</v>
      </c>
    </row>
    <row r="17768" spans="1:10">
      <c r="A17768" t="s">
        <v>19</v>
      </c>
      <c r="B17768">
        <v>58541</v>
      </c>
      <c r="C17768" t="s">
        <v>1250</v>
      </c>
      <c r="D17768">
        <v>58541</v>
      </c>
      <c r="E17768" t="str">
        <f>"58541"</f>
        <v>58541</v>
      </c>
      <c r="F17768" t="s">
        <v>23</v>
      </c>
      <c r="G17768">
        <v>2018</v>
      </c>
      <c r="I17768" t="s">
        <v>21</v>
      </c>
      <c r="J17768" t="s">
        <v>22</v>
      </c>
    </row>
    <row r="17769" spans="1:10">
      <c r="A17769" t="s">
        <v>19</v>
      </c>
      <c r="B17769">
        <v>58542</v>
      </c>
      <c r="C17769" t="s">
        <v>1250</v>
      </c>
      <c r="D17769">
        <v>58542</v>
      </c>
      <c r="E17769" t="str">
        <f>"58542"</f>
        <v>58542</v>
      </c>
      <c r="F17769" t="s">
        <v>23</v>
      </c>
      <c r="G17769">
        <v>2018</v>
      </c>
      <c r="I17769" t="s">
        <v>21</v>
      </c>
      <c r="J17769" t="s">
        <v>22</v>
      </c>
    </row>
    <row r="17770" spans="1:10">
      <c r="A17770" t="s">
        <v>19</v>
      </c>
      <c r="B17770">
        <v>58544</v>
      </c>
      <c r="C17770" t="s">
        <v>1250</v>
      </c>
      <c r="D17770">
        <v>58544</v>
      </c>
      <c r="E17770" t="str">
        <f>"58544"</f>
        <v>58544</v>
      </c>
      <c r="F17770" t="s">
        <v>23</v>
      </c>
      <c r="G17770">
        <v>2018</v>
      </c>
      <c r="I17770" t="s">
        <v>21</v>
      </c>
      <c r="J17770" t="s">
        <v>22</v>
      </c>
    </row>
    <row r="17771" spans="1:10">
      <c r="A17771" t="s">
        <v>19</v>
      </c>
      <c r="B17771">
        <v>58545</v>
      </c>
      <c r="C17771" t="s">
        <v>1250</v>
      </c>
      <c r="D17771">
        <v>58545</v>
      </c>
      <c r="E17771" t="str">
        <f>"58545"</f>
        <v>58545</v>
      </c>
      <c r="F17771" t="s">
        <v>23</v>
      </c>
      <c r="G17771">
        <v>2018</v>
      </c>
      <c r="I17771" t="s">
        <v>21</v>
      </c>
      <c r="J17771" t="s">
        <v>22</v>
      </c>
    </row>
    <row r="17772" spans="1:10">
      <c r="A17772" t="s">
        <v>19</v>
      </c>
      <c r="B17772">
        <v>58549</v>
      </c>
      <c r="C17772" t="s">
        <v>1250</v>
      </c>
      <c r="D17772">
        <v>58549</v>
      </c>
      <c r="E17772" t="str">
        <f>"58549"</f>
        <v>58549</v>
      </c>
      <c r="F17772" t="s">
        <v>23</v>
      </c>
      <c r="G17772">
        <v>2018</v>
      </c>
      <c r="I17772" t="s">
        <v>21</v>
      </c>
      <c r="J17772" t="s">
        <v>22</v>
      </c>
    </row>
    <row r="17773" spans="1:10">
      <c r="A17773" t="s">
        <v>19</v>
      </c>
      <c r="B17773">
        <v>58552</v>
      </c>
      <c r="C17773" t="s">
        <v>1250</v>
      </c>
      <c r="D17773">
        <v>58552</v>
      </c>
      <c r="E17773" t="str">
        <f>"58552"</f>
        <v>58552</v>
      </c>
      <c r="F17773" t="s">
        <v>23</v>
      </c>
      <c r="G17773">
        <v>2018</v>
      </c>
      <c r="I17773" t="s">
        <v>21</v>
      </c>
      <c r="J17773" t="s">
        <v>22</v>
      </c>
    </row>
    <row r="17774" spans="1:10">
      <c r="A17774" t="s">
        <v>19</v>
      </c>
      <c r="B17774">
        <v>58554</v>
      </c>
      <c r="C17774" t="s">
        <v>1250</v>
      </c>
      <c r="D17774">
        <v>58554</v>
      </c>
      <c r="E17774" t="str">
        <f>"58554"</f>
        <v>58554</v>
      </c>
      <c r="F17774">
        <v>193047</v>
      </c>
      <c r="G17774">
        <v>2018</v>
      </c>
      <c r="I17774" t="s">
        <v>21</v>
      </c>
      <c r="J17774" t="s">
        <v>22</v>
      </c>
    </row>
    <row r="17775" spans="1:10">
      <c r="A17775" t="s">
        <v>19</v>
      </c>
      <c r="B17775">
        <v>58558</v>
      </c>
      <c r="C17775" t="s">
        <v>1250</v>
      </c>
      <c r="D17775">
        <v>58558</v>
      </c>
      <c r="E17775" t="str">
        <f>"58558"</f>
        <v>58558</v>
      </c>
      <c r="F17775" t="s">
        <v>23</v>
      </c>
      <c r="G17775">
        <v>2018</v>
      </c>
      <c r="I17775" t="s">
        <v>21</v>
      </c>
      <c r="J17775" t="s">
        <v>22</v>
      </c>
    </row>
    <row r="17776" spans="1:10">
      <c r="A17776" t="s">
        <v>19</v>
      </c>
      <c r="B17776">
        <v>58559</v>
      </c>
      <c r="C17776" t="s">
        <v>1250</v>
      </c>
      <c r="D17776">
        <v>58559</v>
      </c>
      <c r="E17776" t="str">
        <f>"58559"</f>
        <v>58559</v>
      </c>
      <c r="F17776" t="s">
        <v>23</v>
      </c>
      <c r="G17776">
        <v>2018</v>
      </c>
      <c r="I17776" t="s">
        <v>21</v>
      </c>
      <c r="J17776" t="s">
        <v>22</v>
      </c>
    </row>
    <row r="17777" spans="1:10">
      <c r="A17777" t="s">
        <v>19</v>
      </c>
      <c r="B17777">
        <v>58560</v>
      </c>
      <c r="C17777" t="s">
        <v>1250</v>
      </c>
      <c r="D17777">
        <v>58560</v>
      </c>
      <c r="E17777" t="str">
        <f>"58560"</f>
        <v>58560</v>
      </c>
      <c r="F17777" t="s">
        <v>23</v>
      </c>
      <c r="G17777">
        <v>2018</v>
      </c>
      <c r="I17777" t="s">
        <v>21</v>
      </c>
      <c r="J17777" t="s">
        <v>22</v>
      </c>
    </row>
    <row r="17778" spans="1:10">
      <c r="A17778" t="s">
        <v>19</v>
      </c>
      <c r="B17778">
        <v>58561</v>
      </c>
      <c r="C17778" t="s">
        <v>1250</v>
      </c>
      <c r="D17778">
        <v>58561</v>
      </c>
      <c r="E17778" t="str">
        <f>"58561"</f>
        <v>58561</v>
      </c>
      <c r="F17778" t="s">
        <v>23</v>
      </c>
      <c r="G17778">
        <v>2018</v>
      </c>
      <c r="I17778" t="s">
        <v>21</v>
      </c>
      <c r="J17778" t="s">
        <v>22</v>
      </c>
    </row>
    <row r="17779" spans="1:10">
      <c r="A17779" t="s">
        <v>19</v>
      </c>
      <c r="B17779">
        <v>58562</v>
      </c>
      <c r="C17779" t="s">
        <v>1250</v>
      </c>
      <c r="D17779">
        <v>58562</v>
      </c>
      <c r="E17779" t="str">
        <f>"58562"</f>
        <v>58562</v>
      </c>
      <c r="F17779" t="s">
        <v>23</v>
      </c>
      <c r="G17779">
        <v>2018</v>
      </c>
      <c r="I17779" t="s">
        <v>21</v>
      </c>
      <c r="J17779" t="s">
        <v>22</v>
      </c>
    </row>
    <row r="17780" spans="1:10">
      <c r="A17780" t="s">
        <v>19</v>
      </c>
      <c r="B17780">
        <v>58563</v>
      </c>
      <c r="C17780" t="s">
        <v>1250</v>
      </c>
      <c r="D17780">
        <v>58563</v>
      </c>
      <c r="E17780" t="str">
        <f>"58563"</f>
        <v>58563</v>
      </c>
      <c r="F17780" t="s">
        <v>23</v>
      </c>
      <c r="G17780">
        <v>2018</v>
      </c>
      <c r="I17780" t="s">
        <v>21</v>
      </c>
      <c r="J17780" t="s">
        <v>22</v>
      </c>
    </row>
    <row r="17781" spans="1:10">
      <c r="A17781" t="s">
        <v>19</v>
      </c>
      <c r="B17781">
        <v>58564</v>
      </c>
      <c r="C17781" t="s">
        <v>1250</v>
      </c>
      <c r="D17781">
        <v>58564</v>
      </c>
      <c r="E17781" t="str">
        <f>"58564"</f>
        <v>58564</v>
      </c>
      <c r="F17781" t="s">
        <v>23</v>
      </c>
      <c r="G17781">
        <v>2018</v>
      </c>
      <c r="I17781" t="s">
        <v>21</v>
      </c>
      <c r="J17781" t="s">
        <v>22</v>
      </c>
    </row>
    <row r="17782" spans="1:10">
      <c r="A17782" t="s">
        <v>19</v>
      </c>
      <c r="B17782">
        <v>58565</v>
      </c>
      <c r="C17782" t="s">
        <v>1250</v>
      </c>
      <c r="D17782">
        <v>58565</v>
      </c>
      <c r="E17782" t="str">
        <f>"58565"</f>
        <v>58565</v>
      </c>
      <c r="F17782" t="s">
        <v>23</v>
      </c>
      <c r="G17782">
        <v>2018</v>
      </c>
      <c r="I17782" t="s">
        <v>21</v>
      </c>
      <c r="J17782" t="s">
        <v>22</v>
      </c>
    </row>
    <row r="17783" spans="1:10">
      <c r="A17783" t="s">
        <v>19</v>
      </c>
      <c r="B17783">
        <v>58566</v>
      </c>
      <c r="C17783" t="s">
        <v>1250</v>
      </c>
      <c r="D17783">
        <v>58566</v>
      </c>
      <c r="E17783" t="str">
        <f>"58566"</f>
        <v>58566</v>
      </c>
      <c r="F17783" t="s">
        <v>23</v>
      </c>
      <c r="G17783">
        <v>2018</v>
      </c>
      <c r="I17783" t="s">
        <v>21</v>
      </c>
      <c r="J17783" t="s">
        <v>22</v>
      </c>
    </row>
    <row r="17784" spans="1:10">
      <c r="A17784" t="s">
        <v>19</v>
      </c>
      <c r="B17784">
        <v>58568</v>
      </c>
      <c r="C17784" t="s">
        <v>1250</v>
      </c>
      <c r="D17784">
        <v>58568</v>
      </c>
      <c r="E17784" t="str">
        <f>"58568"</f>
        <v>58568</v>
      </c>
      <c r="F17784" t="s">
        <v>23</v>
      </c>
      <c r="G17784">
        <v>2018</v>
      </c>
      <c r="I17784" t="s">
        <v>21</v>
      </c>
      <c r="J17784" t="s">
        <v>22</v>
      </c>
    </row>
    <row r="17785" spans="1:10">
      <c r="A17785" t="s">
        <v>19</v>
      </c>
      <c r="B17785">
        <v>58569</v>
      </c>
      <c r="C17785" t="s">
        <v>1250</v>
      </c>
      <c r="D17785">
        <v>58569</v>
      </c>
      <c r="E17785" t="str">
        <f>"58569"</f>
        <v>58569</v>
      </c>
      <c r="F17785" t="s">
        <v>23</v>
      </c>
      <c r="G17785">
        <v>2018</v>
      </c>
      <c r="I17785" t="s">
        <v>21</v>
      </c>
      <c r="J17785" t="s">
        <v>22</v>
      </c>
    </row>
    <row r="17786" spans="1:10">
      <c r="A17786" t="s">
        <v>19</v>
      </c>
      <c r="B17786">
        <v>58570</v>
      </c>
      <c r="C17786" t="s">
        <v>1250</v>
      </c>
      <c r="D17786">
        <v>58570</v>
      </c>
      <c r="E17786" t="str">
        <f>"58570"</f>
        <v>58570</v>
      </c>
      <c r="F17786" t="s">
        <v>23</v>
      </c>
      <c r="G17786">
        <v>2018</v>
      </c>
      <c r="I17786" t="s">
        <v>21</v>
      </c>
      <c r="J17786" t="s">
        <v>22</v>
      </c>
    </row>
    <row r="17787" spans="1:10">
      <c r="A17787" t="s">
        <v>19</v>
      </c>
      <c r="B17787">
        <v>58571</v>
      </c>
      <c r="C17787" t="s">
        <v>1250</v>
      </c>
      <c r="D17787">
        <v>58571</v>
      </c>
      <c r="E17787" t="str">
        <f>"58571"</f>
        <v>58571</v>
      </c>
      <c r="F17787" t="s">
        <v>23</v>
      </c>
      <c r="G17787">
        <v>2018</v>
      </c>
      <c r="I17787" t="s">
        <v>21</v>
      </c>
      <c r="J17787" t="s">
        <v>22</v>
      </c>
    </row>
    <row r="17788" spans="1:10">
      <c r="A17788" t="s">
        <v>19</v>
      </c>
      <c r="B17788">
        <v>58572</v>
      </c>
      <c r="C17788" t="s">
        <v>1250</v>
      </c>
      <c r="D17788">
        <v>58572</v>
      </c>
      <c r="E17788" t="str">
        <f>"58572"</f>
        <v>58572</v>
      </c>
      <c r="F17788" t="s">
        <v>23</v>
      </c>
      <c r="G17788">
        <v>2018</v>
      </c>
      <c r="I17788" t="s">
        <v>21</v>
      </c>
      <c r="J17788" t="s">
        <v>22</v>
      </c>
    </row>
    <row r="17789" spans="1:10">
      <c r="A17789" t="s">
        <v>19</v>
      </c>
      <c r="B17789">
        <v>58573</v>
      </c>
      <c r="C17789" t="s">
        <v>1250</v>
      </c>
      <c r="D17789">
        <v>58573</v>
      </c>
      <c r="E17789" t="str">
        <f>"58573"</f>
        <v>58573</v>
      </c>
      <c r="F17789" t="s">
        <v>23</v>
      </c>
      <c r="G17789">
        <v>2018</v>
      </c>
      <c r="I17789" t="s">
        <v>21</v>
      </c>
      <c r="J17789" t="s">
        <v>22</v>
      </c>
    </row>
    <row r="17790" spans="1:10">
      <c r="A17790" t="s">
        <v>19</v>
      </c>
      <c r="B17790">
        <v>58575</v>
      </c>
      <c r="C17790" t="s">
        <v>1250</v>
      </c>
      <c r="D17790">
        <v>58575</v>
      </c>
      <c r="E17790" t="str">
        <f>"58575"</f>
        <v>58575</v>
      </c>
      <c r="F17790" t="s">
        <v>23</v>
      </c>
      <c r="G17790">
        <v>2018</v>
      </c>
      <c r="I17790" t="s">
        <v>21</v>
      </c>
      <c r="J17790" t="s">
        <v>22</v>
      </c>
    </row>
    <row r="17791" spans="1:10">
      <c r="A17791" t="s">
        <v>19</v>
      </c>
      <c r="B17791">
        <v>58576</v>
      </c>
      <c r="C17791" t="s">
        <v>1250</v>
      </c>
      <c r="D17791">
        <v>58576</v>
      </c>
      <c r="E17791" t="str">
        <f>"58576"</f>
        <v>58576</v>
      </c>
      <c r="F17791" t="s">
        <v>23</v>
      </c>
      <c r="G17791">
        <v>2018</v>
      </c>
      <c r="I17791" t="s">
        <v>21</v>
      </c>
      <c r="J17791" t="s">
        <v>22</v>
      </c>
    </row>
    <row r="17792" spans="1:10">
      <c r="A17792" t="s">
        <v>19</v>
      </c>
      <c r="B17792">
        <v>58577</v>
      </c>
      <c r="C17792" t="s">
        <v>1250</v>
      </c>
      <c r="D17792">
        <v>58577</v>
      </c>
      <c r="E17792" t="str">
        <f>"58577"</f>
        <v>58577</v>
      </c>
      <c r="F17792" t="s">
        <v>23</v>
      </c>
      <c r="G17792">
        <v>2018</v>
      </c>
      <c r="I17792" t="s">
        <v>21</v>
      </c>
      <c r="J17792" t="s">
        <v>22</v>
      </c>
    </row>
    <row r="17793" spans="1:10">
      <c r="A17793" t="s">
        <v>19</v>
      </c>
      <c r="B17793">
        <v>58579</v>
      </c>
      <c r="C17793" t="s">
        <v>1250</v>
      </c>
      <c r="D17793">
        <v>58579</v>
      </c>
      <c r="E17793" t="str">
        <f>"58579"</f>
        <v>58579</v>
      </c>
      <c r="F17793" t="s">
        <v>23</v>
      </c>
      <c r="G17793">
        <v>2018</v>
      </c>
      <c r="I17793" t="s">
        <v>21</v>
      </c>
      <c r="J17793" t="s">
        <v>22</v>
      </c>
    </row>
    <row r="17794" spans="1:10">
      <c r="A17794" t="s">
        <v>19</v>
      </c>
      <c r="B17794">
        <v>58580</v>
      </c>
      <c r="C17794" t="s">
        <v>1250</v>
      </c>
      <c r="D17794">
        <v>58580</v>
      </c>
      <c r="E17794" t="str">
        <f>"58580"</f>
        <v>58580</v>
      </c>
      <c r="F17794" t="s">
        <v>23</v>
      </c>
      <c r="G17794">
        <v>2018</v>
      </c>
      <c r="I17794" t="s">
        <v>21</v>
      </c>
      <c r="J17794" t="s">
        <v>22</v>
      </c>
    </row>
    <row r="17795" spans="1:10">
      <c r="A17795" t="s">
        <v>19</v>
      </c>
      <c r="B17795">
        <v>58581</v>
      </c>
      <c r="C17795" t="s">
        <v>1250</v>
      </c>
      <c r="D17795">
        <v>58581</v>
      </c>
      <c r="E17795" t="str">
        <f>"58581"</f>
        <v>58581</v>
      </c>
      <c r="F17795" t="s">
        <v>23</v>
      </c>
      <c r="G17795">
        <v>2018</v>
      </c>
      <c r="I17795" t="s">
        <v>21</v>
      </c>
      <c r="J17795" t="s">
        <v>22</v>
      </c>
    </row>
    <row r="17796" spans="1:10">
      <c r="A17796" t="s">
        <v>19</v>
      </c>
      <c r="B17796">
        <v>58601</v>
      </c>
      <c r="C17796" t="s">
        <v>1250</v>
      </c>
      <c r="D17796">
        <v>58601</v>
      </c>
      <c r="E17796" t="str">
        <f>"58601"</f>
        <v>58601</v>
      </c>
      <c r="F17796">
        <v>105314</v>
      </c>
      <c r="G17796">
        <v>2018</v>
      </c>
      <c r="I17796" t="s">
        <v>21</v>
      </c>
      <c r="J17796" t="s">
        <v>22</v>
      </c>
    </row>
    <row r="17797" spans="1:10">
      <c r="A17797" t="s">
        <v>19</v>
      </c>
      <c r="B17797">
        <v>58620</v>
      </c>
      <c r="C17797" t="s">
        <v>1250</v>
      </c>
      <c r="D17797">
        <v>58620</v>
      </c>
      <c r="E17797" t="str">
        <f>"58620"</f>
        <v>58620</v>
      </c>
      <c r="F17797" t="s">
        <v>23</v>
      </c>
      <c r="G17797">
        <v>2018</v>
      </c>
      <c r="I17797" t="s">
        <v>21</v>
      </c>
      <c r="J17797" t="s">
        <v>22</v>
      </c>
    </row>
    <row r="17798" spans="1:10">
      <c r="A17798" t="s">
        <v>19</v>
      </c>
      <c r="B17798">
        <v>58621</v>
      </c>
      <c r="C17798" t="s">
        <v>1250</v>
      </c>
      <c r="D17798">
        <v>58621</v>
      </c>
      <c r="E17798" t="str">
        <f>"58621"</f>
        <v>58621</v>
      </c>
      <c r="F17798" t="s">
        <v>23</v>
      </c>
      <c r="G17798">
        <v>2018</v>
      </c>
      <c r="I17798" t="s">
        <v>21</v>
      </c>
      <c r="J17798" t="s">
        <v>22</v>
      </c>
    </row>
    <row r="17799" spans="1:10">
      <c r="A17799" t="s">
        <v>19</v>
      </c>
      <c r="B17799">
        <v>58622</v>
      </c>
      <c r="C17799" t="s">
        <v>1250</v>
      </c>
      <c r="D17799">
        <v>58622</v>
      </c>
      <c r="E17799" t="str">
        <f>"58622"</f>
        <v>58622</v>
      </c>
      <c r="F17799" t="s">
        <v>23</v>
      </c>
      <c r="G17799">
        <v>2018</v>
      </c>
      <c r="I17799" t="s">
        <v>21</v>
      </c>
      <c r="J17799" t="s">
        <v>22</v>
      </c>
    </row>
    <row r="17800" spans="1:10">
      <c r="A17800" t="s">
        <v>19</v>
      </c>
      <c r="B17800">
        <v>58623</v>
      </c>
      <c r="C17800" t="s">
        <v>1250</v>
      </c>
      <c r="D17800">
        <v>58623</v>
      </c>
      <c r="E17800" t="str">
        <f>"58623"</f>
        <v>58623</v>
      </c>
      <c r="F17800" t="s">
        <v>23</v>
      </c>
      <c r="G17800">
        <v>2018</v>
      </c>
      <c r="I17800" t="s">
        <v>21</v>
      </c>
      <c r="J17800" t="s">
        <v>22</v>
      </c>
    </row>
    <row r="17801" spans="1:10">
      <c r="A17801" t="s">
        <v>19</v>
      </c>
      <c r="B17801">
        <v>58625</v>
      </c>
      <c r="C17801" t="s">
        <v>1250</v>
      </c>
      <c r="D17801">
        <v>58625</v>
      </c>
      <c r="E17801" t="str">
        <f>"58625"</f>
        <v>58625</v>
      </c>
      <c r="F17801" t="s">
        <v>23</v>
      </c>
      <c r="G17801">
        <v>2018</v>
      </c>
      <c r="I17801" t="s">
        <v>21</v>
      </c>
      <c r="J17801" t="s">
        <v>22</v>
      </c>
    </row>
    <row r="17802" spans="1:10">
      <c r="A17802" t="s">
        <v>19</v>
      </c>
      <c r="B17802">
        <v>58626</v>
      </c>
      <c r="C17802" t="s">
        <v>1250</v>
      </c>
      <c r="D17802">
        <v>58626</v>
      </c>
      <c r="E17802" t="str">
        <f>"58626"</f>
        <v>58626</v>
      </c>
      <c r="F17802" t="s">
        <v>23</v>
      </c>
      <c r="G17802">
        <v>2018</v>
      </c>
      <c r="I17802" t="s">
        <v>21</v>
      </c>
      <c r="J17802" t="s">
        <v>22</v>
      </c>
    </row>
    <row r="17803" spans="1:10">
      <c r="A17803" t="s">
        <v>19</v>
      </c>
      <c r="B17803">
        <v>58627</v>
      </c>
      <c r="C17803" t="s">
        <v>1250</v>
      </c>
      <c r="D17803">
        <v>58627</v>
      </c>
      <c r="E17803" t="str">
        <f>"58627"</f>
        <v>58627</v>
      </c>
      <c r="F17803" t="s">
        <v>23</v>
      </c>
      <c r="G17803">
        <v>2018</v>
      </c>
      <c r="I17803" t="s">
        <v>21</v>
      </c>
      <c r="J17803" t="s">
        <v>22</v>
      </c>
    </row>
    <row r="17804" spans="1:10">
      <c r="A17804" t="s">
        <v>19</v>
      </c>
      <c r="B17804">
        <v>58630</v>
      </c>
      <c r="C17804" t="s">
        <v>1250</v>
      </c>
      <c r="D17804">
        <v>58630</v>
      </c>
      <c r="E17804" t="str">
        <f>"58630"</f>
        <v>58630</v>
      </c>
      <c r="F17804" t="s">
        <v>23</v>
      </c>
      <c r="G17804">
        <v>2018</v>
      </c>
      <c r="I17804" t="s">
        <v>21</v>
      </c>
      <c r="J17804" t="s">
        <v>22</v>
      </c>
    </row>
    <row r="17805" spans="1:10">
      <c r="A17805" t="s">
        <v>19</v>
      </c>
      <c r="B17805">
        <v>58631</v>
      </c>
      <c r="C17805" t="s">
        <v>1250</v>
      </c>
      <c r="D17805">
        <v>58631</v>
      </c>
      <c r="E17805" t="str">
        <f>"58631"</f>
        <v>58631</v>
      </c>
      <c r="F17805" t="s">
        <v>23</v>
      </c>
      <c r="G17805">
        <v>2018</v>
      </c>
      <c r="I17805" t="s">
        <v>21</v>
      </c>
      <c r="J17805" t="s">
        <v>22</v>
      </c>
    </row>
    <row r="17806" spans="1:10">
      <c r="A17806" t="s">
        <v>19</v>
      </c>
      <c r="B17806">
        <v>58632</v>
      </c>
      <c r="C17806" t="s">
        <v>1250</v>
      </c>
      <c r="D17806">
        <v>58632</v>
      </c>
      <c r="E17806" t="str">
        <f>"58632"</f>
        <v>58632</v>
      </c>
      <c r="F17806" t="s">
        <v>23</v>
      </c>
      <c r="G17806">
        <v>2018</v>
      </c>
      <c r="I17806" t="s">
        <v>21</v>
      </c>
      <c r="J17806" t="s">
        <v>22</v>
      </c>
    </row>
    <row r="17807" spans="1:10">
      <c r="A17807" t="s">
        <v>19</v>
      </c>
      <c r="B17807">
        <v>58634</v>
      </c>
      <c r="C17807" t="s">
        <v>1250</v>
      </c>
      <c r="D17807">
        <v>58634</v>
      </c>
      <c r="E17807" t="str">
        <f>"58634"</f>
        <v>58634</v>
      </c>
      <c r="F17807" t="s">
        <v>23</v>
      </c>
      <c r="G17807">
        <v>2018</v>
      </c>
      <c r="I17807" t="s">
        <v>21</v>
      </c>
      <c r="J17807" t="s">
        <v>22</v>
      </c>
    </row>
    <row r="17808" spans="1:10">
      <c r="A17808" t="s">
        <v>19</v>
      </c>
      <c r="B17808">
        <v>58636</v>
      </c>
      <c r="C17808" t="s">
        <v>1250</v>
      </c>
      <c r="D17808">
        <v>58636</v>
      </c>
      <c r="E17808" t="str">
        <f>"58636"</f>
        <v>58636</v>
      </c>
      <c r="F17808" t="s">
        <v>23</v>
      </c>
      <c r="G17808">
        <v>2018</v>
      </c>
      <c r="I17808" t="s">
        <v>21</v>
      </c>
      <c r="J17808" t="s">
        <v>22</v>
      </c>
    </row>
    <row r="17809" spans="1:10">
      <c r="A17809" t="s">
        <v>19</v>
      </c>
      <c r="B17809">
        <v>58638</v>
      </c>
      <c r="C17809" t="s">
        <v>1250</v>
      </c>
      <c r="D17809">
        <v>58638</v>
      </c>
      <c r="E17809" t="str">
        <f>"58638"</f>
        <v>58638</v>
      </c>
      <c r="F17809" t="s">
        <v>23</v>
      </c>
      <c r="G17809">
        <v>2018</v>
      </c>
      <c r="I17809" t="s">
        <v>21</v>
      </c>
      <c r="J17809" t="s">
        <v>22</v>
      </c>
    </row>
    <row r="17810" spans="1:10">
      <c r="A17810" t="s">
        <v>19</v>
      </c>
      <c r="B17810">
        <v>58639</v>
      </c>
      <c r="C17810" t="s">
        <v>1250</v>
      </c>
      <c r="D17810">
        <v>58639</v>
      </c>
      <c r="E17810" t="str">
        <f>"58639"</f>
        <v>58639</v>
      </c>
      <c r="F17810" t="s">
        <v>23</v>
      </c>
      <c r="G17810">
        <v>2018</v>
      </c>
      <c r="I17810" t="s">
        <v>21</v>
      </c>
      <c r="J17810" t="s">
        <v>22</v>
      </c>
    </row>
    <row r="17811" spans="1:10">
      <c r="A17811" t="s">
        <v>19</v>
      </c>
      <c r="B17811">
        <v>58640</v>
      </c>
      <c r="C17811" t="s">
        <v>1250</v>
      </c>
      <c r="D17811">
        <v>58640</v>
      </c>
      <c r="E17811" t="str">
        <f>"58640"</f>
        <v>58640</v>
      </c>
      <c r="F17811" t="s">
        <v>23</v>
      </c>
      <c r="G17811">
        <v>2018</v>
      </c>
      <c r="I17811" t="s">
        <v>21</v>
      </c>
      <c r="J17811" t="s">
        <v>22</v>
      </c>
    </row>
    <row r="17812" spans="1:10">
      <c r="A17812" t="s">
        <v>19</v>
      </c>
      <c r="B17812">
        <v>58641</v>
      </c>
      <c r="C17812" t="s">
        <v>1250</v>
      </c>
      <c r="D17812">
        <v>58641</v>
      </c>
      <c r="E17812" t="str">
        <f>"58641"</f>
        <v>58641</v>
      </c>
      <c r="F17812" t="s">
        <v>23</v>
      </c>
      <c r="G17812">
        <v>2018</v>
      </c>
      <c r="I17812" t="s">
        <v>21</v>
      </c>
      <c r="J17812" t="s">
        <v>22</v>
      </c>
    </row>
    <row r="17813" spans="1:10">
      <c r="A17813" t="s">
        <v>19</v>
      </c>
      <c r="B17813">
        <v>58642</v>
      </c>
      <c r="C17813" t="s">
        <v>1250</v>
      </c>
      <c r="D17813">
        <v>58642</v>
      </c>
      <c r="E17813" t="str">
        <f>"58642"</f>
        <v>58642</v>
      </c>
      <c r="F17813" t="s">
        <v>23</v>
      </c>
      <c r="G17813">
        <v>2018</v>
      </c>
      <c r="I17813" t="s">
        <v>21</v>
      </c>
      <c r="J17813" t="s">
        <v>22</v>
      </c>
    </row>
    <row r="17814" spans="1:10">
      <c r="A17814" t="s">
        <v>19</v>
      </c>
      <c r="B17814">
        <v>58643</v>
      </c>
      <c r="C17814" t="s">
        <v>1250</v>
      </c>
      <c r="D17814">
        <v>58643</v>
      </c>
      <c r="E17814" t="str">
        <f>"58643"</f>
        <v>58643</v>
      </c>
      <c r="F17814" t="s">
        <v>23</v>
      </c>
      <c r="G17814">
        <v>2018</v>
      </c>
      <c r="I17814" t="s">
        <v>21</v>
      </c>
      <c r="J17814" t="s">
        <v>22</v>
      </c>
    </row>
    <row r="17815" spans="1:10">
      <c r="A17815" t="s">
        <v>19</v>
      </c>
      <c r="B17815">
        <v>58644</v>
      </c>
      <c r="C17815" t="s">
        <v>1250</v>
      </c>
      <c r="D17815">
        <v>58644</v>
      </c>
      <c r="E17815" t="str">
        <f>"58644"</f>
        <v>58644</v>
      </c>
      <c r="F17815" t="s">
        <v>23</v>
      </c>
      <c r="G17815">
        <v>2018</v>
      </c>
      <c r="I17815" t="s">
        <v>21</v>
      </c>
      <c r="J17815" t="s">
        <v>22</v>
      </c>
    </row>
    <row r="17816" spans="1:10">
      <c r="A17816" t="s">
        <v>19</v>
      </c>
      <c r="B17816">
        <v>58645</v>
      </c>
      <c r="C17816" t="s">
        <v>1250</v>
      </c>
      <c r="D17816">
        <v>58645</v>
      </c>
      <c r="E17816" t="str">
        <f>"58645"</f>
        <v>58645</v>
      </c>
      <c r="F17816" t="s">
        <v>23</v>
      </c>
      <c r="G17816">
        <v>2018</v>
      </c>
      <c r="I17816" t="s">
        <v>21</v>
      </c>
      <c r="J17816" t="s">
        <v>22</v>
      </c>
    </row>
    <row r="17817" spans="1:10">
      <c r="A17817" t="s">
        <v>19</v>
      </c>
      <c r="B17817">
        <v>58646</v>
      </c>
      <c r="C17817" t="s">
        <v>1250</v>
      </c>
      <c r="D17817">
        <v>58646</v>
      </c>
      <c r="E17817" t="str">
        <f>"58646"</f>
        <v>58646</v>
      </c>
      <c r="F17817" t="s">
        <v>23</v>
      </c>
      <c r="G17817">
        <v>2018</v>
      </c>
      <c r="I17817" t="s">
        <v>21</v>
      </c>
      <c r="J17817" t="s">
        <v>22</v>
      </c>
    </row>
    <row r="17818" spans="1:10">
      <c r="A17818" t="s">
        <v>19</v>
      </c>
      <c r="B17818">
        <v>58647</v>
      </c>
      <c r="C17818" t="s">
        <v>1250</v>
      </c>
      <c r="D17818">
        <v>58647</v>
      </c>
      <c r="E17818" t="str">
        <f>"58647"</f>
        <v>58647</v>
      </c>
      <c r="F17818" t="s">
        <v>23</v>
      </c>
      <c r="G17818">
        <v>2018</v>
      </c>
      <c r="I17818" t="s">
        <v>21</v>
      </c>
      <c r="J17818" t="s">
        <v>22</v>
      </c>
    </row>
    <row r="17819" spans="1:10">
      <c r="A17819" t="s">
        <v>19</v>
      </c>
      <c r="B17819">
        <v>58649</v>
      </c>
      <c r="C17819" t="s">
        <v>1250</v>
      </c>
      <c r="D17819">
        <v>58649</v>
      </c>
      <c r="E17819" t="str">
        <f>"58649"</f>
        <v>58649</v>
      </c>
      <c r="F17819" t="s">
        <v>23</v>
      </c>
      <c r="G17819">
        <v>2018</v>
      </c>
      <c r="I17819" t="s">
        <v>21</v>
      </c>
      <c r="J17819" t="s">
        <v>22</v>
      </c>
    </row>
    <row r="17820" spans="1:10">
      <c r="A17820" t="s">
        <v>19</v>
      </c>
      <c r="B17820">
        <v>58650</v>
      </c>
      <c r="C17820" t="s">
        <v>1250</v>
      </c>
      <c r="D17820">
        <v>58650</v>
      </c>
      <c r="E17820" t="str">
        <f>"58650"</f>
        <v>58650</v>
      </c>
      <c r="F17820" t="s">
        <v>23</v>
      </c>
      <c r="G17820">
        <v>2018</v>
      </c>
      <c r="I17820" t="s">
        <v>21</v>
      </c>
      <c r="J17820" t="s">
        <v>22</v>
      </c>
    </row>
    <row r="17821" spans="1:10">
      <c r="A17821" t="s">
        <v>19</v>
      </c>
      <c r="B17821">
        <v>58651</v>
      </c>
      <c r="C17821" t="s">
        <v>1250</v>
      </c>
      <c r="D17821">
        <v>58651</v>
      </c>
      <c r="E17821" t="str">
        <f>"58651"</f>
        <v>58651</v>
      </c>
      <c r="F17821" t="s">
        <v>23</v>
      </c>
      <c r="G17821">
        <v>2018</v>
      </c>
      <c r="I17821" t="s">
        <v>21</v>
      </c>
      <c r="J17821" t="s">
        <v>22</v>
      </c>
    </row>
    <row r="17822" spans="1:10">
      <c r="A17822" t="s">
        <v>19</v>
      </c>
      <c r="B17822">
        <v>58652</v>
      </c>
      <c r="C17822" t="s">
        <v>1250</v>
      </c>
      <c r="D17822">
        <v>58652</v>
      </c>
      <c r="E17822" t="str">
        <f>"58652"</f>
        <v>58652</v>
      </c>
      <c r="F17822" t="s">
        <v>23</v>
      </c>
      <c r="G17822">
        <v>2018</v>
      </c>
      <c r="I17822" t="s">
        <v>21</v>
      </c>
      <c r="J17822" t="s">
        <v>22</v>
      </c>
    </row>
    <row r="17823" spans="1:10">
      <c r="A17823" t="s">
        <v>19</v>
      </c>
      <c r="B17823">
        <v>58653</v>
      </c>
      <c r="C17823" t="s">
        <v>1250</v>
      </c>
      <c r="D17823">
        <v>58653</v>
      </c>
      <c r="E17823" t="str">
        <f>"58653"</f>
        <v>58653</v>
      </c>
      <c r="F17823" t="s">
        <v>23</v>
      </c>
      <c r="G17823">
        <v>2018</v>
      </c>
      <c r="I17823" t="s">
        <v>21</v>
      </c>
      <c r="J17823" t="s">
        <v>22</v>
      </c>
    </row>
    <row r="17824" spans="1:10">
      <c r="A17824" t="s">
        <v>19</v>
      </c>
      <c r="B17824">
        <v>58654</v>
      </c>
      <c r="C17824" t="s">
        <v>1250</v>
      </c>
      <c r="D17824">
        <v>58654</v>
      </c>
      <c r="E17824" t="str">
        <f>"58654"</f>
        <v>58654</v>
      </c>
      <c r="F17824" t="s">
        <v>23</v>
      </c>
      <c r="G17824">
        <v>2018</v>
      </c>
      <c r="I17824" t="s">
        <v>21</v>
      </c>
      <c r="J17824" t="s">
        <v>22</v>
      </c>
    </row>
    <row r="17825" spans="1:10">
      <c r="A17825" t="s">
        <v>19</v>
      </c>
      <c r="B17825">
        <v>58655</v>
      </c>
      <c r="C17825" t="s">
        <v>1250</v>
      </c>
      <c r="D17825">
        <v>58655</v>
      </c>
      <c r="E17825" t="str">
        <f>"58655"</f>
        <v>58655</v>
      </c>
      <c r="F17825" t="s">
        <v>23</v>
      </c>
      <c r="G17825">
        <v>2018</v>
      </c>
      <c r="I17825" t="s">
        <v>21</v>
      </c>
      <c r="J17825" t="s">
        <v>22</v>
      </c>
    </row>
    <row r="17826" spans="1:10">
      <c r="A17826" t="s">
        <v>19</v>
      </c>
      <c r="B17826">
        <v>58656</v>
      </c>
      <c r="C17826" t="s">
        <v>1250</v>
      </c>
      <c r="D17826">
        <v>58656</v>
      </c>
      <c r="E17826" t="str">
        <f>"58656"</f>
        <v>58656</v>
      </c>
      <c r="F17826" t="s">
        <v>23</v>
      </c>
      <c r="G17826">
        <v>2018</v>
      </c>
      <c r="I17826" t="s">
        <v>21</v>
      </c>
      <c r="J17826" t="s">
        <v>22</v>
      </c>
    </row>
    <row r="17827" spans="1:10">
      <c r="A17827" t="s">
        <v>19</v>
      </c>
      <c r="B17827">
        <v>58701</v>
      </c>
      <c r="C17827" t="s">
        <v>1250</v>
      </c>
      <c r="D17827">
        <v>58701</v>
      </c>
      <c r="E17827" t="str">
        <f>"58701"</f>
        <v>58701</v>
      </c>
      <c r="F17827">
        <v>1027402</v>
      </c>
      <c r="G17827">
        <v>2018</v>
      </c>
      <c r="I17827" t="s">
        <v>21</v>
      </c>
      <c r="J17827" t="s">
        <v>22</v>
      </c>
    </row>
    <row r="17828" spans="1:10">
      <c r="A17828" t="s">
        <v>19</v>
      </c>
      <c r="B17828">
        <v>58703</v>
      </c>
      <c r="C17828" t="s">
        <v>1250</v>
      </c>
      <c r="D17828">
        <v>58703</v>
      </c>
      <c r="E17828" t="str">
        <f>"58703"</f>
        <v>58703</v>
      </c>
      <c r="F17828" t="s">
        <v>23</v>
      </c>
      <c r="G17828">
        <v>2018</v>
      </c>
      <c r="I17828" t="s">
        <v>21</v>
      </c>
      <c r="J17828" t="s">
        <v>22</v>
      </c>
    </row>
    <row r="17829" spans="1:10">
      <c r="A17829" t="s">
        <v>19</v>
      </c>
      <c r="B17829">
        <v>58704</v>
      </c>
      <c r="C17829" t="s">
        <v>1250</v>
      </c>
      <c r="D17829">
        <v>58704</v>
      </c>
      <c r="E17829" t="str">
        <f>"58704"</f>
        <v>58704</v>
      </c>
      <c r="F17829" t="s">
        <v>23</v>
      </c>
      <c r="G17829">
        <v>2018</v>
      </c>
      <c r="I17829" t="s">
        <v>21</v>
      </c>
      <c r="J17829" t="s">
        <v>22</v>
      </c>
    </row>
    <row r="17830" spans="1:10">
      <c r="A17830" t="s">
        <v>19</v>
      </c>
      <c r="B17830">
        <v>58705</v>
      </c>
      <c r="C17830" t="s">
        <v>1250</v>
      </c>
      <c r="D17830">
        <v>58705</v>
      </c>
      <c r="E17830" t="str">
        <f>"58705"</f>
        <v>58705</v>
      </c>
      <c r="F17830" t="s">
        <v>23</v>
      </c>
      <c r="G17830">
        <v>2018</v>
      </c>
      <c r="I17830" t="s">
        <v>21</v>
      </c>
      <c r="J17830" t="s">
        <v>22</v>
      </c>
    </row>
    <row r="17831" spans="1:10">
      <c r="A17831" t="s">
        <v>19</v>
      </c>
      <c r="B17831">
        <v>58707</v>
      </c>
      <c r="C17831" t="s">
        <v>1250</v>
      </c>
      <c r="D17831">
        <v>58707</v>
      </c>
      <c r="E17831" t="str">
        <f>"58707"</f>
        <v>58707</v>
      </c>
      <c r="F17831" t="s">
        <v>23</v>
      </c>
      <c r="G17831">
        <v>2018</v>
      </c>
      <c r="I17831" t="s">
        <v>21</v>
      </c>
      <c r="J17831" t="s">
        <v>22</v>
      </c>
    </row>
    <row r="17832" spans="1:10">
      <c r="A17832" t="s">
        <v>19</v>
      </c>
      <c r="B17832">
        <v>58710</v>
      </c>
      <c r="C17832" t="s">
        <v>1250</v>
      </c>
      <c r="D17832">
        <v>58710</v>
      </c>
      <c r="E17832" t="str">
        <f>"58710"</f>
        <v>58710</v>
      </c>
      <c r="F17832" t="s">
        <v>23</v>
      </c>
      <c r="G17832">
        <v>2018</v>
      </c>
      <c r="I17832" t="s">
        <v>21</v>
      </c>
      <c r="J17832" t="s">
        <v>22</v>
      </c>
    </row>
    <row r="17833" spans="1:10">
      <c r="A17833" t="s">
        <v>19</v>
      </c>
      <c r="B17833">
        <v>58711</v>
      </c>
      <c r="C17833" t="s">
        <v>1250</v>
      </c>
      <c r="D17833">
        <v>58711</v>
      </c>
      <c r="E17833" t="str">
        <f>"58711"</f>
        <v>58711</v>
      </c>
      <c r="F17833" t="s">
        <v>23</v>
      </c>
      <c r="G17833">
        <v>2018</v>
      </c>
      <c r="I17833" t="s">
        <v>21</v>
      </c>
      <c r="J17833" t="s">
        <v>22</v>
      </c>
    </row>
    <row r="17834" spans="1:10">
      <c r="A17834" t="s">
        <v>19</v>
      </c>
      <c r="B17834">
        <v>58712</v>
      </c>
      <c r="C17834" t="s">
        <v>1250</v>
      </c>
      <c r="D17834">
        <v>58712</v>
      </c>
      <c r="E17834" t="str">
        <f>"58712"</f>
        <v>58712</v>
      </c>
      <c r="F17834" t="s">
        <v>23</v>
      </c>
      <c r="G17834">
        <v>2018</v>
      </c>
      <c r="I17834" t="s">
        <v>21</v>
      </c>
      <c r="J17834" t="s">
        <v>22</v>
      </c>
    </row>
    <row r="17835" spans="1:10">
      <c r="A17835" t="s">
        <v>19</v>
      </c>
      <c r="B17835">
        <v>58713</v>
      </c>
      <c r="C17835" t="s">
        <v>1250</v>
      </c>
      <c r="D17835">
        <v>58713</v>
      </c>
      <c r="E17835" t="str">
        <f>"58713"</f>
        <v>58713</v>
      </c>
      <c r="F17835" t="s">
        <v>23</v>
      </c>
      <c r="G17835">
        <v>2018</v>
      </c>
      <c r="I17835" t="s">
        <v>21</v>
      </c>
      <c r="J17835" t="s">
        <v>22</v>
      </c>
    </row>
    <row r="17836" spans="1:10">
      <c r="A17836" t="s">
        <v>19</v>
      </c>
      <c r="B17836">
        <v>58716</v>
      </c>
      <c r="C17836" t="s">
        <v>1250</v>
      </c>
      <c r="D17836">
        <v>58716</v>
      </c>
      <c r="E17836" t="str">
        <f>"58716"</f>
        <v>58716</v>
      </c>
      <c r="F17836" t="s">
        <v>23</v>
      </c>
      <c r="G17836">
        <v>2018</v>
      </c>
      <c r="I17836" t="s">
        <v>21</v>
      </c>
      <c r="J17836" t="s">
        <v>22</v>
      </c>
    </row>
    <row r="17837" spans="1:10">
      <c r="A17837" t="s">
        <v>19</v>
      </c>
      <c r="B17837">
        <v>58718</v>
      </c>
      <c r="C17837" t="s">
        <v>1250</v>
      </c>
      <c r="D17837">
        <v>58718</v>
      </c>
      <c r="E17837" t="str">
        <f>"58718"</f>
        <v>58718</v>
      </c>
      <c r="F17837" t="s">
        <v>23</v>
      </c>
      <c r="G17837">
        <v>2018</v>
      </c>
      <c r="I17837" t="s">
        <v>21</v>
      </c>
      <c r="J17837" t="s">
        <v>22</v>
      </c>
    </row>
    <row r="17838" spans="1:10">
      <c r="A17838" t="s">
        <v>19</v>
      </c>
      <c r="B17838">
        <v>58721</v>
      </c>
      <c r="C17838" t="s">
        <v>1250</v>
      </c>
      <c r="D17838">
        <v>58721</v>
      </c>
      <c r="E17838" t="str">
        <f>"58721"</f>
        <v>58721</v>
      </c>
      <c r="F17838" t="s">
        <v>23</v>
      </c>
      <c r="G17838">
        <v>2018</v>
      </c>
      <c r="I17838" t="s">
        <v>21</v>
      </c>
      <c r="J17838" t="s">
        <v>22</v>
      </c>
    </row>
    <row r="17839" spans="1:10">
      <c r="A17839" t="s">
        <v>19</v>
      </c>
      <c r="B17839">
        <v>58722</v>
      </c>
      <c r="C17839" t="s">
        <v>1250</v>
      </c>
      <c r="D17839">
        <v>58722</v>
      </c>
      <c r="E17839" t="str">
        <f>"58722"</f>
        <v>58722</v>
      </c>
      <c r="F17839" t="s">
        <v>23</v>
      </c>
      <c r="G17839">
        <v>2018</v>
      </c>
      <c r="I17839" t="s">
        <v>21</v>
      </c>
      <c r="J17839" t="s">
        <v>22</v>
      </c>
    </row>
    <row r="17840" spans="1:10">
      <c r="A17840" t="s">
        <v>19</v>
      </c>
      <c r="B17840">
        <v>58723</v>
      </c>
      <c r="C17840" t="s">
        <v>1250</v>
      </c>
      <c r="D17840">
        <v>58723</v>
      </c>
      <c r="E17840" t="str">
        <f>"58723"</f>
        <v>58723</v>
      </c>
      <c r="F17840" t="s">
        <v>23</v>
      </c>
      <c r="G17840">
        <v>2018</v>
      </c>
      <c r="I17840" t="s">
        <v>21</v>
      </c>
      <c r="J17840" t="s">
        <v>22</v>
      </c>
    </row>
    <row r="17841" spans="1:10">
      <c r="A17841" t="s">
        <v>19</v>
      </c>
      <c r="B17841">
        <v>58725</v>
      </c>
      <c r="C17841" t="s">
        <v>1250</v>
      </c>
      <c r="D17841">
        <v>58725</v>
      </c>
      <c r="E17841" t="str">
        <f>"58725"</f>
        <v>58725</v>
      </c>
      <c r="F17841" t="s">
        <v>23</v>
      </c>
      <c r="G17841">
        <v>2018</v>
      </c>
      <c r="I17841" t="s">
        <v>21</v>
      </c>
      <c r="J17841" t="s">
        <v>22</v>
      </c>
    </row>
    <row r="17842" spans="1:10">
      <c r="A17842" t="s">
        <v>19</v>
      </c>
      <c r="B17842">
        <v>58727</v>
      </c>
      <c r="C17842" t="s">
        <v>1250</v>
      </c>
      <c r="D17842">
        <v>58727</v>
      </c>
      <c r="E17842" t="str">
        <f>"58727"</f>
        <v>58727</v>
      </c>
      <c r="F17842" t="s">
        <v>23</v>
      </c>
      <c r="G17842">
        <v>2018</v>
      </c>
      <c r="I17842" t="s">
        <v>21</v>
      </c>
      <c r="J17842" t="s">
        <v>22</v>
      </c>
    </row>
    <row r="17843" spans="1:10">
      <c r="A17843" t="s">
        <v>19</v>
      </c>
      <c r="B17843">
        <v>58730</v>
      </c>
      <c r="C17843" t="s">
        <v>1250</v>
      </c>
      <c r="D17843">
        <v>58730</v>
      </c>
      <c r="E17843" t="str">
        <f>"58730"</f>
        <v>58730</v>
      </c>
      <c r="F17843" t="s">
        <v>23</v>
      </c>
      <c r="G17843">
        <v>2018</v>
      </c>
      <c r="I17843" t="s">
        <v>21</v>
      </c>
      <c r="J17843" t="s">
        <v>22</v>
      </c>
    </row>
    <row r="17844" spans="1:10">
      <c r="A17844" t="s">
        <v>19</v>
      </c>
      <c r="B17844">
        <v>58731</v>
      </c>
      <c r="C17844" t="s">
        <v>1250</v>
      </c>
      <c r="D17844">
        <v>58731</v>
      </c>
      <c r="E17844" t="str">
        <f>"58731"</f>
        <v>58731</v>
      </c>
      <c r="F17844" t="s">
        <v>23</v>
      </c>
      <c r="G17844">
        <v>2018</v>
      </c>
      <c r="I17844" t="s">
        <v>21</v>
      </c>
      <c r="J17844" t="s">
        <v>22</v>
      </c>
    </row>
    <row r="17845" spans="1:10">
      <c r="A17845" t="s">
        <v>19</v>
      </c>
      <c r="B17845">
        <v>58733</v>
      </c>
      <c r="C17845" t="s">
        <v>1250</v>
      </c>
      <c r="D17845">
        <v>58733</v>
      </c>
      <c r="E17845" t="str">
        <f>"58733"</f>
        <v>58733</v>
      </c>
      <c r="F17845" t="s">
        <v>23</v>
      </c>
      <c r="G17845">
        <v>2018</v>
      </c>
      <c r="I17845" t="s">
        <v>21</v>
      </c>
      <c r="J17845" t="s">
        <v>22</v>
      </c>
    </row>
    <row r="17846" spans="1:10">
      <c r="A17846" t="s">
        <v>19</v>
      </c>
      <c r="B17846">
        <v>58734</v>
      </c>
      <c r="C17846" t="s">
        <v>1250</v>
      </c>
      <c r="D17846">
        <v>58734</v>
      </c>
      <c r="E17846" t="str">
        <f>"58734"</f>
        <v>58734</v>
      </c>
      <c r="F17846" t="s">
        <v>23</v>
      </c>
      <c r="G17846">
        <v>2018</v>
      </c>
      <c r="I17846" t="s">
        <v>21</v>
      </c>
      <c r="J17846" t="s">
        <v>22</v>
      </c>
    </row>
    <row r="17847" spans="1:10">
      <c r="A17847" t="s">
        <v>19</v>
      </c>
      <c r="B17847">
        <v>58735</v>
      </c>
      <c r="C17847" t="s">
        <v>1250</v>
      </c>
      <c r="D17847">
        <v>58735</v>
      </c>
      <c r="E17847" t="str">
        <f>"58735"</f>
        <v>58735</v>
      </c>
      <c r="F17847" t="s">
        <v>23</v>
      </c>
      <c r="G17847">
        <v>2018</v>
      </c>
      <c r="I17847" t="s">
        <v>21</v>
      </c>
      <c r="J17847" t="s">
        <v>22</v>
      </c>
    </row>
    <row r="17848" spans="1:10">
      <c r="A17848" t="s">
        <v>19</v>
      </c>
      <c r="B17848">
        <v>58736</v>
      </c>
      <c r="C17848" t="s">
        <v>1250</v>
      </c>
      <c r="D17848">
        <v>58736</v>
      </c>
      <c r="E17848" t="str">
        <f>"58736"</f>
        <v>58736</v>
      </c>
      <c r="F17848" t="s">
        <v>23</v>
      </c>
      <c r="G17848">
        <v>2018</v>
      </c>
      <c r="I17848" t="s">
        <v>21</v>
      </c>
      <c r="J17848" t="s">
        <v>22</v>
      </c>
    </row>
    <row r="17849" spans="1:10">
      <c r="A17849" t="s">
        <v>19</v>
      </c>
      <c r="B17849">
        <v>58737</v>
      </c>
      <c r="C17849" t="s">
        <v>1250</v>
      </c>
      <c r="D17849">
        <v>58737</v>
      </c>
      <c r="E17849" t="str">
        <f>"58737"</f>
        <v>58737</v>
      </c>
      <c r="F17849" t="s">
        <v>23</v>
      </c>
      <c r="G17849">
        <v>2018</v>
      </c>
      <c r="I17849" t="s">
        <v>21</v>
      </c>
      <c r="J17849" t="s">
        <v>22</v>
      </c>
    </row>
    <row r="17850" spans="1:10">
      <c r="A17850" t="s">
        <v>19</v>
      </c>
      <c r="B17850">
        <v>58740</v>
      </c>
      <c r="C17850" t="s">
        <v>1250</v>
      </c>
      <c r="D17850">
        <v>58740</v>
      </c>
      <c r="E17850" t="str">
        <f>"58740"</f>
        <v>58740</v>
      </c>
      <c r="F17850" t="s">
        <v>23</v>
      </c>
      <c r="G17850">
        <v>2018</v>
      </c>
      <c r="I17850" t="s">
        <v>21</v>
      </c>
      <c r="J17850" t="s">
        <v>22</v>
      </c>
    </row>
    <row r="17851" spans="1:10">
      <c r="A17851" t="s">
        <v>19</v>
      </c>
      <c r="B17851">
        <v>58741</v>
      </c>
      <c r="C17851" t="s">
        <v>1250</v>
      </c>
      <c r="D17851">
        <v>58741</v>
      </c>
      <c r="E17851" t="str">
        <f>"58741"</f>
        <v>58741</v>
      </c>
      <c r="F17851" t="s">
        <v>23</v>
      </c>
      <c r="G17851">
        <v>2018</v>
      </c>
      <c r="I17851" t="s">
        <v>21</v>
      </c>
      <c r="J17851" t="s">
        <v>22</v>
      </c>
    </row>
    <row r="17852" spans="1:10">
      <c r="A17852" t="s">
        <v>19</v>
      </c>
      <c r="B17852">
        <v>58744</v>
      </c>
      <c r="C17852" t="s">
        <v>1250</v>
      </c>
      <c r="D17852">
        <v>58744</v>
      </c>
      <c r="E17852" t="str">
        <f>"58744"</f>
        <v>58744</v>
      </c>
      <c r="F17852" t="s">
        <v>23</v>
      </c>
      <c r="G17852">
        <v>2018</v>
      </c>
      <c r="I17852" t="s">
        <v>21</v>
      </c>
      <c r="J17852" t="s">
        <v>22</v>
      </c>
    </row>
    <row r="17853" spans="1:10">
      <c r="A17853" t="s">
        <v>19</v>
      </c>
      <c r="B17853">
        <v>58746</v>
      </c>
      <c r="C17853" t="s">
        <v>1250</v>
      </c>
      <c r="D17853">
        <v>58746</v>
      </c>
      <c r="E17853" t="str">
        <f>"58746"</f>
        <v>58746</v>
      </c>
      <c r="F17853" t="s">
        <v>23</v>
      </c>
      <c r="G17853">
        <v>2018</v>
      </c>
      <c r="I17853" t="s">
        <v>21</v>
      </c>
      <c r="J17853" t="s">
        <v>22</v>
      </c>
    </row>
    <row r="17854" spans="1:10">
      <c r="A17854" t="s">
        <v>19</v>
      </c>
      <c r="B17854">
        <v>58748</v>
      </c>
      <c r="C17854" t="s">
        <v>1250</v>
      </c>
      <c r="D17854">
        <v>58748</v>
      </c>
      <c r="E17854" t="str">
        <f>"58748"</f>
        <v>58748</v>
      </c>
      <c r="F17854" t="s">
        <v>23</v>
      </c>
      <c r="G17854">
        <v>2018</v>
      </c>
      <c r="I17854" t="s">
        <v>21</v>
      </c>
      <c r="J17854" t="s">
        <v>22</v>
      </c>
    </row>
    <row r="17855" spans="1:10">
      <c r="A17855" t="s">
        <v>19</v>
      </c>
      <c r="B17855">
        <v>58750</v>
      </c>
      <c r="C17855" t="s">
        <v>1250</v>
      </c>
      <c r="D17855">
        <v>58750</v>
      </c>
      <c r="E17855" t="str">
        <f>"58750"</f>
        <v>58750</v>
      </c>
      <c r="F17855" t="s">
        <v>23</v>
      </c>
      <c r="G17855">
        <v>2018</v>
      </c>
      <c r="I17855" t="s">
        <v>21</v>
      </c>
      <c r="J17855" t="s">
        <v>22</v>
      </c>
    </row>
    <row r="17856" spans="1:10">
      <c r="A17856" t="s">
        <v>19</v>
      </c>
      <c r="B17856">
        <v>58752</v>
      </c>
      <c r="C17856" t="s">
        <v>1250</v>
      </c>
      <c r="D17856">
        <v>58752</v>
      </c>
      <c r="E17856" t="str">
        <f>"58752"</f>
        <v>58752</v>
      </c>
      <c r="F17856" t="s">
        <v>23</v>
      </c>
      <c r="G17856">
        <v>2018</v>
      </c>
      <c r="I17856" t="s">
        <v>21</v>
      </c>
      <c r="J17856" t="s">
        <v>22</v>
      </c>
    </row>
    <row r="17857" spans="1:10">
      <c r="A17857" t="s">
        <v>19</v>
      </c>
      <c r="B17857">
        <v>58755</v>
      </c>
      <c r="C17857" t="s">
        <v>1250</v>
      </c>
      <c r="D17857">
        <v>58755</v>
      </c>
      <c r="E17857" t="str">
        <f>"58755"</f>
        <v>58755</v>
      </c>
      <c r="F17857" t="s">
        <v>23</v>
      </c>
      <c r="G17857">
        <v>2018</v>
      </c>
      <c r="I17857" t="s">
        <v>21</v>
      </c>
      <c r="J17857" t="s">
        <v>22</v>
      </c>
    </row>
    <row r="17858" spans="1:10">
      <c r="A17858" t="s">
        <v>19</v>
      </c>
      <c r="B17858">
        <v>58756</v>
      </c>
      <c r="C17858" t="s">
        <v>1250</v>
      </c>
      <c r="D17858">
        <v>58756</v>
      </c>
      <c r="E17858" t="str">
        <f>"58756"</f>
        <v>58756</v>
      </c>
      <c r="F17858" t="s">
        <v>23</v>
      </c>
      <c r="G17858">
        <v>2018</v>
      </c>
      <c r="I17858" t="s">
        <v>21</v>
      </c>
      <c r="J17858" t="s">
        <v>22</v>
      </c>
    </row>
    <row r="17859" spans="1:10">
      <c r="A17859" t="s">
        <v>19</v>
      </c>
      <c r="B17859">
        <v>58757</v>
      </c>
      <c r="C17859" t="s">
        <v>1250</v>
      </c>
      <c r="D17859">
        <v>58757</v>
      </c>
      <c r="E17859" t="str">
        <f>"58757"</f>
        <v>58757</v>
      </c>
      <c r="F17859" t="s">
        <v>23</v>
      </c>
      <c r="G17859">
        <v>2018</v>
      </c>
      <c r="I17859" t="s">
        <v>21</v>
      </c>
      <c r="J17859" t="s">
        <v>22</v>
      </c>
    </row>
    <row r="17860" spans="1:10">
      <c r="A17860" t="s">
        <v>19</v>
      </c>
      <c r="B17860">
        <v>58758</v>
      </c>
      <c r="C17860" t="s">
        <v>1250</v>
      </c>
      <c r="D17860">
        <v>58758</v>
      </c>
      <c r="E17860" t="str">
        <f>"58758"</f>
        <v>58758</v>
      </c>
      <c r="F17860" t="s">
        <v>23</v>
      </c>
      <c r="G17860">
        <v>2018</v>
      </c>
      <c r="I17860" t="s">
        <v>21</v>
      </c>
      <c r="J17860" t="s">
        <v>22</v>
      </c>
    </row>
    <row r="17861" spans="1:10">
      <c r="A17861" t="s">
        <v>19</v>
      </c>
      <c r="B17861">
        <v>58759</v>
      </c>
      <c r="C17861" t="s">
        <v>1250</v>
      </c>
      <c r="D17861">
        <v>58759</v>
      </c>
      <c r="E17861" t="str">
        <f>"58759"</f>
        <v>58759</v>
      </c>
      <c r="F17861" t="s">
        <v>23</v>
      </c>
      <c r="G17861">
        <v>2018</v>
      </c>
      <c r="I17861" t="s">
        <v>21</v>
      </c>
      <c r="J17861" t="s">
        <v>22</v>
      </c>
    </row>
    <row r="17862" spans="1:10">
      <c r="A17862" t="s">
        <v>19</v>
      </c>
      <c r="B17862">
        <v>58760</v>
      </c>
      <c r="C17862" t="s">
        <v>1250</v>
      </c>
      <c r="D17862">
        <v>58760</v>
      </c>
      <c r="E17862" t="str">
        <f>"58760"</f>
        <v>58760</v>
      </c>
      <c r="F17862" t="s">
        <v>23</v>
      </c>
      <c r="G17862">
        <v>2018</v>
      </c>
      <c r="I17862" t="s">
        <v>21</v>
      </c>
      <c r="J17862" t="s">
        <v>22</v>
      </c>
    </row>
    <row r="17863" spans="1:10">
      <c r="A17863" t="s">
        <v>19</v>
      </c>
      <c r="B17863">
        <v>58761</v>
      </c>
      <c r="C17863" t="s">
        <v>1250</v>
      </c>
      <c r="D17863">
        <v>58761</v>
      </c>
      <c r="E17863" t="str">
        <f>"58761"</f>
        <v>58761</v>
      </c>
      <c r="F17863" t="s">
        <v>23</v>
      </c>
      <c r="G17863">
        <v>2018</v>
      </c>
      <c r="I17863" t="s">
        <v>21</v>
      </c>
      <c r="J17863" t="s">
        <v>22</v>
      </c>
    </row>
    <row r="17864" spans="1:10">
      <c r="A17864" t="s">
        <v>19</v>
      </c>
      <c r="B17864">
        <v>58762</v>
      </c>
      <c r="C17864" t="s">
        <v>1250</v>
      </c>
      <c r="D17864">
        <v>58762</v>
      </c>
      <c r="E17864" t="str">
        <f>"58762"</f>
        <v>58762</v>
      </c>
      <c r="F17864" t="s">
        <v>23</v>
      </c>
      <c r="G17864">
        <v>2018</v>
      </c>
      <c r="I17864" t="s">
        <v>21</v>
      </c>
      <c r="J17864" t="s">
        <v>22</v>
      </c>
    </row>
    <row r="17865" spans="1:10">
      <c r="A17865" t="s">
        <v>19</v>
      </c>
      <c r="B17865">
        <v>58763</v>
      </c>
      <c r="C17865" t="s">
        <v>1250</v>
      </c>
      <c r="D17865">
        <v>58763</v>
      </c>
      <c r="E17865" t="str">
        <f>"58763"</f>
        <v>58763</v>
      </c>
      <c r="F17865">
        <v>5298582</v>
      </c>
      <c r="G17865">
        <v>2018</v>
      </c>
      <c r="I17865" t="s">
        <v>21</v>
      </c>
      <c r="J17865" t="s">
        <v>22</v>
      </c>
    </row>
    <row r="17866" spans="1:10">
      <c r="A17866" t="s">
        <v>19</v>
      </c>
      <c r="B17866">
        <v>58765</v>
      </c>
      <c r="C17866" t="s">
        <v>1250</v>
      </c>
      <c r="D17866">
        <v>58765</v>
      </c>
      <c r="E17866" t="str">
        <f>"58765"</f>
        <v>58765</v>
      </c>
      <c r="F17866" t="s">
        <v>23</v>
      </c>
      <c r="G17866">
        <v>2018</v>
      </c>
      <c r="I17866" t="s">
        <v>21</v>
      </c>
      <c r="J17866" t="s">
        <v>22</v>
      </c>
    </row>
    <row r="17867" spans="1:10">
      <c r="A17867" t="s">
        <v>19</v>
      </c>
      <c r="B17867">
        <v>58768</v>
      </c>
      <c r="C17867" t="s">
        <v>1250</v>
      </c>
      <c r="D17867">
        <v>58768</v>
      </c>
      <c r="E17867" t="str">
        <f>"58768"</f>
        <v>58768</v>
      </c>
      <c r="F17867" t="s">
        <v>23</v>
      </c>
      <c r="G17867">
        <v>2018</v>
      </c>
      <c r="I17867" t="s">
        <v>21</v>
      </c>
      <c r="J17867" t="s">
        <v>22</v>
      </c>
    </row>
    <row r="17868" spans="1:10">
      <c r="A17868" t="s">
        <v>19</v>
      </c>
      <c r="B17868">
        <v>58769</v>
      </c>
      <c r="C17868" t="s">
        <v>1250</v>
      </c>
      <c r="D17868">
        <v>58769</v>
      </c>
      <c r="E17868" t="str">
        <f>"58769"</f>
        <v>58769</v>
      </c>
      <c r="F17868" t="s">
        <v>23</v>
      </c>
      <c r="G17868">
        <v>2018</v>
      </c>
      <c r="I17868" t="s">
        <v>21</v>
      </c>
      <c r="J17868" t="s">
        <v>22</v>
      </c>
    </row>
    <row r="17869" spans="1:10">
      <c r="A17869" t="s">
        <v>19</v>
      </c>
      <c r="B17869">
        <v>58770</v>
      </c>
      <c r="C17869" t="s">
        <v>1250</v>
      </c>
      <c r="D17869">
        <v>58770</v>
      </c>
      <c r="E17869" t="str">
        <f>"58770"</f>
        <v>58770</v>
      </c>
      <c r="F17869" t="s">
        <v>23</v>
      </c>
      <c r="G17869">
        <v>2018</v>
      </c>
      <c r="I17869" t="s">
        <v>21</v>
      </c>
      <c r="J17869" t="s">
        <v>22</v>
      </c>
    </row>
    <row r="17870" spans="1:10">
      <c r="A17870" t="s">
        <v>19</v>
      </c>
      <c r="B17870">
        <v>58771</v>
      </c>
      <c r="C17870" t="s">
        <v>1250</v>
      </c>
      <c r="D17870">
        <v>58771</v>
      </c>
      <c r="E17870" t="str">
        <f>"58771"</f>
        <v>58771</v>
      </c>
      <c r="F17870" t="s">
        <v>23</v>
      </c>
      <c r="G17870">
        <v>2018</v>
      </c>
      <c r="I17870" t="s">
        <v>21</v>
      </c>
      <c r="J17870" t="s">
        <v>22</v>
      </c>
    </row>
    <row r="17871" spans="1:10">
      <c r="A17871" t="s">
        <v>19</v>
      </c>
      <c r="B17871">
        <v>58772</v>
      </c>
      <c r="C17871" t="s">
        <v>1250</v>
      </c>
      <c r="D17871">
        <v>58772</v>
      </c>
      <c r="E17871" t="str">
        <f>"58772"</f>
        <v>58772</v>
      </c>
      <c r="F17871" t="s">
        <v>23</v>
      </c>
      <c r="G17871">
        <v>2018</v>
      </c>
      <c r="I17871" t="s">
        <v>21</v>
      </c>
      <c r="J17871" t="s">
        <v>22</v>
      </c>
    </row>
    <row r="17872" spans="1:10">
      <c r="A17872" t="s">
        <v>19</v>
      </c>
      <c r="B17872">
        <v>58773</v>
      </c>
      <c r="C17872" t="s">
        <v>1250</v>
      </c>
      <c r="D17872">
        <v>58773</v>
      </c>
      <c r="E17872" t="str">
        <f>"58773"</f>
        <v>58773</v>
      </c>
      <c r="F17872" t="s">
        <v>23</v>
      </c>
      <c r="G17872">
        <v>2018</v>
      </c>
      <c r="I17872" t="s">
        <v>21</v>
      </c>
      <c r="J17872" t="s">
        <v>22</v>
      </c>
    </row>
    <row r="17873" spans="1:10">
      <c r="A17873" t="s">
        <v>19</v>
      </c>
      <c r="B17873">
        <v>58775</v>
      </c>
      <c r="C17873" t="s">
        <v>1250</v>
      </c>
      <c r="D17873">
        <v>58775</v>
      </c>
      <c r="E17873" t="str">
        <f>"58775"</f>
        <v>58775</v>
      </c>
      <c r="F17873" t="s">
        <v>23</v>
      </c>
      <c r="G17873">
        <v>2018</v>
      </c>
      <c r="I17873" t="s">
        <v>21</v>
      </c>
      <c r="J17873" t="s">
        <v>22</v>
      </c>
    </row>
    <row r="17874" spans="1:10">
      <c r="A17874" t="s">
        <v>19</v>
      </c>
      <c r="B17874">
        <v>58776</v>
      </c>
      <c r="C17874" t="s">
        <v>1250</v>
      </c>
      <c r="D17874">
        <v>58776</v>
      </c>
      <c r="E17874" t="str">
        <f>"58776"</f>
        <v>58776</v>
      </c>
      <c r="F17874" t="s">
        <v>23</v>
      </c>
      <c r="G17874">
        <v>2018</v>
      </c>
      <c r="I17874" t="s">
        <v>21</v>
      </c>
      <c r="J17874" t="s">
        <v>22</v>
      </c>
    </row>
    <row r="17875" spans="1:10">
      <c r="A17875" t="s">
        <v>19</v>
      </c>
      <c r="B17875">
        <v>58778</v>
      </c>
      <c r="C17875" t="s">
        <v>1250</v>
      </c>
      <c r="D17875">
        <v>58778</v>
      </c>
      <c r="E17875" t="str">
        <f>"58778"</f>
        <v>58778</v>
      </c>
      <c r="F17875" t="s">
        <v>23</v>
      </c>
      <c r="G17875">
        <v>2018</v>
      </c>
      <c r="I17875" t="s">
        <v>21</v>
      </c>
      <c r="J17875" t="s">
        <v>22</v>
      </c>
    </row>
    <row r="17876" spans="1:10">
      <c r="A17876" t="s">
        <v>19</v>
      </c>
      <c r="B17876">
        <v>58779</v>
      </c>
      <c r="C17876" t="s">
        <v>1250</v>
      </c>
      <c r="D17876">
        <v>58779</v>
      </c>
      <c r="E17876" t="str">
        <f>"58779"</f>
        <v>58779</v>
      </c>
      <c r="F17876" t="s">
        <v>23</v>
      </c>
      <c r="G17876">
        <v>2018</v>
      </c>
      <c r="I17876" t="s">
        <v>21</v>
      </c>
      <c r="J17876" t="s">
        <v>22</v>
      </c>
    </row>
    <row r="17877" spans="1:10">
      <c r="A17877" t="s">
        <v>19</v>
      </c>
      <c r="B17877">
        <v>58781</v>
      </c>
      <c r="C17877" t="s">
        <v>1250</v>
      </c>
      <c r="D17877">
        <v>58781</v>
      </c>
      <c r="E17877" t="str">
        <f>"58781"</f>
        <v>58781</v>
      </c>
      <c r="F17877" t="s">
        <v>23</v>
      </c>
      <c r="G17877">
        <v>2018</v>
      </c>
      <c r="I17877" t="s">
        <v>21</v>
      </c>
      <c r="J17877" t="s">
        <v>22</v>
      </c>
    </row>
    <row r="17878" spans="1:10">
      <c r="A17878" t="s">
        <v>19</v>
      </c>
      <c r="B17878">
        <v>58782</v>
      </c>
      <c r="C17878" t="s">
        <v>1250</v>
      </c>
      <c r="D17878">
        <v>58782</v>
      </c>
      <c r="E17878" t="str">
        <f>"58782"</f>
        <v>58782</v>
      </c>
      <c r="F17878" t="s">
        <v>23</v>
      </c>
      <c r="G17878">
        <v>2018</v>
      </c>
      <c r="I17878" t="s">
        <v>21</v>
      </c>
      <c r="J17878" t="s">
        <v>22</v>
      </c>
    </row>
    <row r="17879" spans="1:10">
      <c r="A17879" t="s">
        <v>19</v>
      </c>
      <c r="B17879">
        <v>58783</v>
      </c>
      <c r="C17879" t="s">
        <v>1250</v>
      </c>
      <c r="D17879">
        <v>58783</v>
      </c>
      <c r="E17879" t="str">
        <f>"58783"</f>
        <v>58783</v>
      </c>
      <c r="F17879" t="s">
        <v>23</v>
      </c>
      <c r="G17879">
        <v>2018</v>
      </c>
      <c r="I17879" t="s">
        <v>21</v>
      </c>
      <c r="J17879" t="s">
        <v>22</v>
      </c>
    </row>
    <row r="17880" spans="1:10">
      <c r="A17880" t="s">
        <v>19</v>
      </c>
      <c r="B17880">
        <v>58784</v>
      </c>
      <c r="C17880" t="s">
        <v>1250</v>
      </c>
      <c r="D17880">
        <v>58784</v>
      </c>
      <c r="E17880" t="str">
        <f>"58784"</f>
        <v>58784</v>
      </c>
      <c r="F17880" t="s">
        <v>23</v>
      </c>
      <c r="G17880">
        <v>2018</v>
      </c>
      <c r="I17880" t="s">
        <v>21</v>
      </c>
      <c r="J17880" t="s">
        <v>22</v>
      </c>
    </row>
    <row r="17881" spans="1:10">
      <c r="A17881" t="s">
        <v>19</v>
      </c>
      <c r="B17881">
        <v>58785</v>
      </c>
      <c r="C17881" t="s">
        <v>1250</v>
      </c>
      <c r="D17881">
        <v>58785</v>
      </c>
      <c r="E17881" t="str">
        <f>"58785"</f>
        <v>58785</v>
      </c>
      <c r="F17881" t="s">
        <v>23</v>
      </c>
      <c r="G17881">
        <v>2018</v>
      </c>
      <c r="I17881" t="s">
        <v>21</v>
      </c>
      <c r="J17881" t="s">
        <v>22</v>
      </c>
    </row>
    <row r="17882" spans="1:10">
      <c r="A17882" t="s">
        <v>19</v>
      </c>
      <c r="B17882">
        <v>58787</v>
      </c>
      <c r="C17882" t="s">
        <v>1250</v>
      </c>
      <c r="D17882">
        <v>58787</v>
      </c>
      <c r="E17882" t="str">
        <f>"58787"</f>
        <v>58787</v>
      </c>
      <c r="F17882" t="s">
        <v>23</v>
      </c>
      <c r="G17882">
        <v>2018</v>
      </c>
      <c r="I17882" t="s">
        <v>21</v>
      </c>
      <c r="J17882" t="s">
        <v>22</v>
      </c>
    </row>
    <row r="17883" spans="1:10">
      <c r="A17883" t="s">
        <v>19</v>
      </c>
      <c r="B17883">
        <v>58788</v>
      </c>
      <c r="C17883" t="s">
        <v>1250</v>
      </c>
      <c r="D17883">
        <v>58788</v>
      </c>
      <c r="E17883" t="str">
        <f>"58788"</f>
        <v>58788</v>
      </c>
      <c r="F17883" t="s">
        <v>23</v>
      </c>
      <c r="G17883">
        <v>2018</v>
      </c>
      <c r="I17883" t="s">
        <v>21</v>
      </c>
      <c r="J17883" t="s">
        <v>22</v>
      </c>
    </row>
    <row r="17884" spans="1:10">
      <c r="A17884" t="s">
        <v>19</v>
      </c>
      <c r="B17884">
        <v>58789</v>
      </c>
      <c r="C17884" t="s">
        <v>1250</v>
      </c>
      <c r="D17884">
        <v>58789</v>
      </c>
      <c r="E17884" t="str">
        <f>"58789"</f>
        <v>58789</v>
      </c>
      <c r="F17884" t="s">
        <v>23</v>
      </c>
      <c r="G17884">
        <v>2018</v>
      </c>
      <c r="I17884" t="s">
        <v>21</v>
      </c>
      <c r="J17884" t="s">
        <v>22</v>
      </c>
    </row>
    <row r="17885" spans="1:10">
      <c r="A17885" t="s">
        <v>19</v>
      </c>
      <c r="B17885">
        <v>58790</v>
      </c>
      <c r="C17885" t="s">
        <v>1250</v>
      </c>
      <c r="D17885">
        <v>58790</v>
      </c>
      <c r="E17885" t="str">
        <f>"58790"</f>
        <v>58790</v>
      </c>
      <c r="F17885" t="s">
        <v>23</v>
      </c>
      <c r="G17885">
        <v>2018</v>
      </c>
      <c r="I17885" t="s">
        <v>21</v>
      </c>
      <c r="J17885" t="s">
        <v>22</v>
      </c>
    </row>
    <row r="17886" spans="1:10">
      <c r="A17886" t="s">
        <v>19</v>
      </c>
      <c r="B17886">
        <v>58792</v>
      </c>
      <c r="C17886" t="s">
        <v>1250</v>
      </c>
      <c r="D17886">
        <v>58792</v>
      </c>
      <c r="E17886" t="str">
        <f>"58792"</f>
        <v>58792</v>
      </c>
      <c r="F17886" t="s">
        <v>23</v>
      </c>
      <c r="G17886">
        <v>2018</v>
      </c>
      <c r="I17886" t="s">
        <v>21</v>
      </c>
      <c r="J17886" t="s">
        <v>22</v>
      </c>
    </row>
    <row r="17887" spans="1:10">
      <c r="A17887" t="s">
        <v>19</v>
      </c>
      <c r="B17887">
        <v>58793</v>
      </c>
      <c r="C17887" t="s">
        <v>1250</v>
      </c>
      <c r="D17887">
        <v>58793</v>
      </c>
      <c r="E17887" t="str">
        <f>"58793"</f>
        <v>58793</v>
      </c>
      <c r="F17887" t="s">
        <v>23</v>
      </c>
      <c r="G17887">
        <v>2018</v>
      </c>
      <c r="I17887" t="s">
        <v>21</v>
      </c>
      <c r="J17887" t="s">
        <v>22</v>
      </c>
    </row>
    <row r="17888" spans="1:10">
      <c r="A17888" t="s">
        <v>19</v>
      </c>
      <c r="B17888">
        <v>58794</v>
      </c>
      <c r="C17888" t="s">
        <v>1250</v>
      </c>
      <c r="D17888">
        <v>58794</v>
      </c>
      <c r="E17888" t="str">
        <f>"58794"</f>
        <v>58794</v>
      </c>
      <c r="F17888" t="s">
        <v>23</v>
      </c>
      <c r="G17888">
        <v>2018</v>
      </c>
      <c r="I17888" t="s">
        <v>21</v>
      </c>
      <c r="J17888" t="s">
        <v>22</v>
      </c>
    </row>
    <row r="17889" spans="1:10">
      <c r="A17889" t="s">
        <v>19</v>
      </c>
      <c r="B17889">
        <v>58795</v>
      </c>
      <c r="C17889" t="s">
        <v>1250</v>
      </c>
      <c r="D17889">
        <v>58795</v>
      </c>
      <c r="E17889" t="str">
        <f>"58795"</f>
        <v>58795</v>
      </c>
      <c r="F17889" t="s">
        <v>23</v>
      </c>
      <c r="G17889">
        <v>2018</v>
      </c>
      <c r="I17889" t="s">
        <v>21</v>
      </c>
      <c r="J17889" t="s">
        <v>22</v>
      </c>
    </row>
    <row r="17890" spans="1:10">
      <c r="A17890" t="s">
        <v>19</v>
      </c>
      <c r="B17890">
        <v>58801</v>
      </c>
      <c r="C17890" t="s">
        <v>1250</v>
      </c>
      <c r="D17890">
        <v>58801</v>
      </c>
      <c r="E17890" t="str">
        <f>"58801"</f>
        <v>58801</v>
      </c>
      <c r="F17890">
        <v>395364</v>
      </c>
      <c r="G17890">
        <v>2018</v>
      </c>
      <c r="I17890" t="s">
        <v>21</v>
      </c>
      <c r="J17890" t="s">
        <v>22</v>
      </c>
    </row>
    <row r="17891" spans="1:10">
      <c r="A17891" t="s">
        <v>19</v>
      </c>
      <c r="B17891">
        <v>58830</v>
      </c>
      <c r="C17891" t="s">
        <v>1250</v>
      </c>
      <c r="D17891">
        <v>58830</v>
      </c>
      <c r="E17891" t="str">
        <f>"58830"</f>
        <v>58830</v>
      </c>
      <c r="F17891" t="s">
        <v>23</v>
      </c>
      <c r="G17891">
        <v>2018</v>
      </c>
      <c r="I17891" t="s">
        <v>21</v>
      </c>
      <c r="J17891" t="s">
        <v>22</v>
      </c>
    </row>
    <row r="17892" spans="1:10">
      <c r="A17892" t="s">
        <v>19</v>
      </c>
      <c r="B17892">
        <v>58831</v>
      </c>
      <c r="C17892" t="s">
        <v>1250</v>
      </c>
      <c r="D17892">
        <v>58831</v>
      </c>
      <c r="E17892" t="str">
        <f>"58831"</f>
        <v>58831</v>
      </c>
      <c r="F17892" t="s">
        <v>23</v>
      </c>
      <c r="G17892">
        <v>2018</v>
      </c>
      <c r="I17892" t="s">
        <v>21</v>
      </c>
      <c r="J17892" t="s">
        <v>22</v>
      </c>
    </row>
    <row r="17893" spans="1:10">
      <c r="A17893" t="s">
        <v>19</v>
      </c>
      <c r="B17893">
        <v>58833</v>
      </c>
      <c r="C17893" t="s">
        <v>1250</v>
      </c>
      <c r="D17893">
        <v>58833</v>
      </c>
      <c r="E17893" t="str">
        <f>"58833"</f>
        <v>58833</v>
      </c>
      <c r="F17893" t="s">
        <v>23</v>
      </c>
      <c r="G17893">
        <v>2018</v>
      </c>
      <c r="I17893" t="s">
        <v>21</v>
      </c>
      <c r="J17893" t="s">
        <v>22</v>
      </c>
    </row>
    <row r="17894" spans="1:10">
      <c r="A17894" t="s">
        <v>19</v>
      </c>
      <c r="B17894">
        <v>58835</v>
      </c>
      <c r="C17894" t="s">
        <v>1250</v>
      </c>
      <c r="D17894">
        <v>58835</v>
      </c>
      <c r="E17894" t="str">
        <f>"58835"</f>
        <v>58835</v>
      </c>
      <c r="F17894" t="s">
        <v>23</v>
      </c>
      <c r="G17894">
        <v>2018</v>
      </c>
      <c r="I17894" t="s">
        <v>21</v>
      </c>
      <c r="J17894" t="s">
        <v>22</v>
      </c>
    </row>
    <row r="17895" spans="1:10">
      <c r="A17895" t="s">
        <v>19</v>
      </c>
      <c r="B17895">
        <v>58838</v>
      </c>
      <c r="C17895" t="s">
        <v>1250</v>
      </c>
      <c r="D17895">
        <v>58838</v>
      </c>
      <c r="E17895" t="str">
        <f>"58838"</f>
        <v>58838</v>
      </c>
      <c r="F17895" t="s">
        <v>23</v>
      </c>
      <c r="G17895">
        <v>2018</v>
      </c>
      <c r="I17895" t="s">
        <v>21</v>
      </c>
      <c r="J17895" t="s">
        <v>22</v>
      </c>
    </row>
    <row r="17896" spans="1:10">
      <c r="A17896" t="s">
        <v>19</v>
      </c>
      <c r="B17896">
        <v>58843</v>
      </c>
      <c r="C17896" t="s">
        <v>1250</v>
      </c>
      <c r="D17896">
        <v>58843</v>
      </c>
      <c r="E17896" t="str">
        <f>"58843"</f>
        <v>58843</v>
      </c>
      <c r="F17896" t="s">
        <v>23</v>
      </c>
      <c r="G17896">
        <v>2018</v>
      </c>
      <c r="I17896" t="s">
        <v>21</v>
      </c>
      <c r="J17896" t="s">
        <v>22</v>
      </c>
    </row>
    <row r="17897" spans="1:10">
      <c r="A17897" t="s">
        <v>19</v>
      </c>
      <c r="B17897">
        <v>58844</v>
      </c>
      <c r="C17897" t="s">
        <v>1250</v>
      </c>
      <c r="D17897">
        <v>58844</v>
      </c>
      <c r="E17897" t="str">
        <f>"58844"</f>
        <v>58844</v>
      </c>
      <c r="F17897" t="s">
        <v>23</v>
      </c>
      <c r="G17897">
        <v>2018</v>
      </c>
      <c r="I17897" t="s">
        <v>21</v>
      </c>
      <c r="J17897" t="s">
        <v>22</v>
      </c>
    </row>
    <row r="17898" spans="1:10">
      <c r="A17898" t="s">
        <v>19</v>
      </c>
      <c r="B17898">
        <v>58845</v>
      </c>
      <c r="C17898" t="s">
        <v>1250</v>
      </c>
      <c r="D17898">
        <v>58845</v>
      </c>
      <c r="E17898" t="str">
        <f>"58845"</f>
        <v>58845</v>
      </c>
      <c r="F17898" t="s">
        <v>23</v>
      </c>
      <c r="G17898">
        <v>2018</v>
      </c>
      <c r="I17898" t="s">
        <v>21</v>
      </c>
      <c r="J17898" t="s">
        <v>22</v>
      </c>
    </row>
    <row r="17899" spans="1:10">
      <c r="A17899" t="s">
        <v>19</v>
      </c>
      <c r="B17899">
        <v>58847</v>
      </c>
      <c r="C17899" t="s">
        <v>1250</v>
      </c>
      <c r="D17899">
        <v>58847</v>
      </c>
      <c r="E17899" t="str">
        <f>"58847"</f>
        <v>58847</v>
      </c>
      <c r="F17899" t="s">
        <v>23</v>
      </c>
      <c r="G17899">
        <v>2018</v>
      </c>
      <c r="I17899" t="s">
        <v>21</v>
      </c>
      <c r="J17899" t="s">
        <v>22</v>
      </c>
    </row>
    <row r="17900" spans="1:10">
      <c r="A17900" t="s">
        <v>19</v>
      </c>
      <c r="B17900">
        <v>58849</v>
      </c>
      <c r="C17900" t="s">
        <v>1250</v>
      </c>
      <c r="D17900">
        <v>58849</v>
      </c>
      <c r="E17900" t="str">
        <f>"58849"</f>
        <v>58849</v>
      </c>
      <c r="F17900" t="s">
        <v>23</v>
      </c>
      <c r="G17900">
        <v>2018</v>
      </c>
      <c r="I17900" t="s">
        <v>21</v>
      </c>
      <c r="J17900" t="s">
        <v>22</v>
      </c>
    </row>
    <row r="17901" spans="1:10">
      <c r="A17901" t="s">
        <v>19</v>
      </c>
      <c r="B17901">
        <v>58852</v>
      </c>
      <c r="C17901" t="s">
        <v>1250</v>
      </c>
      <c r="D17901">
        <v>58852</v>
      </c>
      <c r="E17901" t="str">
        <f>"58852"</f>
        <v>58852</v>
      </c>
      <c r="F17901" t="s">
        <v>23</v>
      </c>
      <c r="G17901">
        <v>2018</v>
      </c>
      <c r="I17901" t="s">
        <v>21</v>
      </c>
      <c r="J17901" t="s">
        <v>22</v>
      </c>
    </row>
    <row r="17902" spans="1:10">
      <c r="A17902" t="s">
        <v>19</v>
      </c>
      <c r="B17902">
        <v>58853</v>
      </c>
      <c r="C17902" t="s">
        <v>1250</v>
      </c>
      <c r="D17902">
        <v>58853</v>
      </c>
      <c r="E17902" t="str">
        <f>"58853"</f>
        <v>58853</v>
      </c>
      <c r="F17902">
        <v>306892</v>
      </c>
      <c r="G17902">
        <v>2018</v>
      </c>
      <c r="I17902" t="s">
        <v>21</v>
      </c>
      <c r="J17902" t="s">
        <v>22</v>
      </c>
    </row>
    <row r="17903" spans="1:10">
      <c r="A17903" t="s">
        <v>19</v>
      </c>
      <c r="B17903">
        <v>58854</v>
      </c>
      <c r="C17903" t="s">
        <v>1250</v>
      </c>
      <c r="D17903">
        <v>58854</v>
      </c>
      <c r="E17903" t="str">
        <f>"58854"</f>
        <v>58854</v>
      </c>
      <c r="F17903" t="s">
        <v>23</v>
      </c>
      <c r="G17903">
        <v>2018</v>
      </c>
      <c r="I17903" t="s">
        <v>21</v>
      </c>
      <c r="J17903" t="s">
        <v>22</v>
      </c>
    </row>
    <row r="17904" spans="1:10">
      <c r="A17904" t="s">
        <v>19</v>
      </c>
      <c r="B17904">
        <v>58856</v>
      </c>
      <c r="C17904" t="s">
        <v>1250</v>
      </c>
      <c r="D17904">
        <v>58856</v>
      </c>
      <c r="E17904" t="str">
        <f>"58856"</f>
        <v>58856</v>
      </c>
      <c r="F17904" t="s">
        <v>23</v>
      </c>
      <c r="G17904">
        <v>2018</v>
      </c>
      <c r="I17904" t="s">
        <v>21</v>
      </c>
      <c r="J17904" t="s">
        <v>22</v>
      </c>
    </row>
    <row r="17905" spans="1:10">
      <c r="A17905" t="s">
        <v>19</v>
      </c>
      <c r="B17905">
        <v>68001</v>
      </c>
      <c r="C17905" t="s">
        <v>1251</v>
      </c>
      <c r="D17905">
        <v>68001</v>
      </c>
      <c r="E17905" t="str">
        <f>"68001"</f>
        <v>68001</v>
      </c>
      <c r="F17905" t="s">
        <v>23</v>
      </c>
      <c r="G17905">
        <v>2018</v>
      </c>
      <c r="I17905" t="s">
        <v>21</v>
      </c>
      <c r="J17905" t="s">
        <v>22</v>
      </c>
    </row>
    <row r="17906" spans="1:10">
      <c r="A17906" t="s">
        <v>19</v>
      </c>
      <c r="B17906">
        <v>68002</v>
      </c>
      <c r="C17906" t="s">
        <v>1251</v>
      </c>
      <c r="D17906">
        <v>68002</v>
      </c>
      <c r="E17906" t="str">
        <f>"68002"</f>
        <v>68002</v>
      </c>
      <c r="F17906" t="s">
        <v>23</v>
      </c>
      <c r="G17906">
        <v>2018</v>
      </c>
      <c r="I17906" t="s">
        <v>21</v>
      </c>
      <c r="J17906" t="s">
        <v>22</v>
      </c>
    </row>
    <row r="17907" spans="1:10">
      <c r="A17907" t="s">
        <v>19</v>
      </c>
      <c r="B17907">
        <v>68003</v>
      </c>
      <c r="C17907" t="s">
        <v>1251</v>
      </c>
      <c r="D17907">
        <v>68003</v>
      </c>
      <c r="E17907" t="str">
        <f>"68003"</f>
        <v>68003</v>
      </c>
      <c r="F17907" t="s">
        <v>23</v>
      </c>
      <c r="G17907">
        <v>2018</v>
      </c>
      <c r="I17907" t="s">
        <v>21</v>
      </c>
      <c r="J17907" t="s">
        <v>22</v>
      </c>
    </row>
    <row r="17908" spans="1:10">
      <c r="A17908" t="s">
        <v>19</v>
      </c>
      <c r="B17908">
        <v>68004</v>
      </c>
      <c r="C17908" t="s">
        <v>1251</v>
      </c>
      <c r="D17908">
        <v>68004</v>
      </c>
      <c r="E17908" t="str">
        <f>"68004"</f>
        <v>68004</v>
      </c>
      <c r="F17908" t="s">
        <v>23</v>
      </c>
      <c r="G17908">
        <v>2018</v>
      </c>
      <c r="I17908" t="s">
        <v>21</v>
      </c>
      <c r="J17908" t="s">
        <v>22</v>
      </c>
    </row>
    <row r="17909" spans="1:10">
      <c r="A17909" t="s">
        <v>19</v>
      </c>
      <c r="B17909">
        <v>68005</v>
      </c>
      <c r="C17909" t="s">
        <v>1251</v>
      </c>
      <c r="D17909">
        <v>68005</v>
      </c>
      <c r="E17909" t="str">
        <f>"68005"</f>
        <v>68005</v>
      </c>
      <c r="F17909">
        <v>318561</v>
      </c>
      <c r="G17909">
        <v>2018</v>
      </c>
      <c r="I17909" t="s">
        <v>21</v>
      </c>
      <c r="J17909" t="s">
        <v>22</v>
      </c>
    </row>
    <row r="17910" spans="1:10">
      <c r="A17910" t="s">
        <v>19</v>
      </c>
      <c r="B17910">
        <v>68007</v>
      </c>
      <c r="C17910" t="s">
        <v>1251</v>
      </c>
      <c r="D17910">
        <v>68007</v>
      </c>
      <c r="E17910" t="str">
        <f>"68007"</f>
        <v>68007</v>
      </c>
      <c r="F17910" t="s">
        <v>23</v>
      </c>
      <c r="G17910">
        <v>2018</v>
      </c>
      <c r="I17910" t="s">
        <v>21</v>
      </c>
      <c r="J17910" t="s">
        <v>22</v>
      </c>
    </row>
    <row r="17911" spans="1:10">
      <c r="A17911" t="s">
        <v>19</v>
      </c>
      <c r="B17911">
        <v>68008</v>
      </c>
      <c r="C17911" t="s">
        <v>1251</v>
      </c>
      <c r="D17911">
        <v>68008</v>
      </c>
      <c r="E17911" t="str">
        <f>"68008"</f>
        <v>68008</v>
      </c>
      <c r="F17911">
        <v>233700</v>
      </c>
      <c r="G17911">
        <v>2018</v>
      </c>
      <c r="I17911" t="s">
        <v>21</v>
      </c>
      <c r="J17911" t="s">
        <v>22</v>
      </c>
    </row>
    <row r="17912" spans="1:10">
      <c r="A17912" t="s">
        <v>19</v>
      </c>
      <c r="B17912">
        <v>68010</v>
      </c>
      <c r="C17912" t="s">
        <v>1251</v>
      </c>
      <c r="D17912">
        <v>68010</v>
      </c>
      <c r="E17912" t="str">
        <f>"68010"</f>
        <v>68010</v>
      </c>
      <c r="F17912" t="s">
        <v>23</v>
      </c>
      <c r="G17912">
        <v>2018</v>
      </c>
      <c r="I17912" t="s">
        <v>21</v>
      </c>
      <c r="J17912" t="s">
        <v>22</v>
      </c>
    </row>
    <row r="17913" spans="1:10">
      <c r="A17913" t="s">
        <v>19</v>
      </c>
      <c r="B17913">
        <v>68014</v>
      </c>
      <c r="C17913" t="s">
        <v>1251</v>
      </c>
      <c r="D17913">
        <v>68014</v>
      </c>
      <c r="E17913" t="str">
        <f>"68014"</f>
        <v>68014</v>
      </c>
      <c r="F17913" t="s">
        <v>23</v>
      </c>
      <c r="G17913">
        <v>2018</v>
      </c>
      <c r="I17913" t="s">
        <v>21</v>
      </c>
      <c r="J17913" t="s">
        <v>22</v>
      </c>
    </row>
    <row r="17914" spans="1:10">
      <c r="A17914" t="s">
        <v>19</v>
      </c>
      <c r="B17914">
        <v>68015</v>
      </c>
      <c r="C17914" t="s">
        <v>1251</v>
      </c>
      <c r="D17914">
        <v>68015</v>
      </c>
      <c r="E17914" t="str">
        <f>"68015"</f>
        <v>68015</v>
      </c>
      <c r="F17914" t="s">
        <v>23</v>
      </c>
      <c r="G17914">
        <v>2018</v>
      </c>
      <c r="I17914" t="s">
        <v>21</v>
      </c>
      <c r="J17914" t="s">
        <v>22</v>
      </c>
    </row>
    <row r="17915" spans="1:10">
      <c r="A17915" t="s">
        <v>19</v>
      </c>
      <c r="B17915">
        <v>68016</v>
      </c>
      <c r="C17915" t="s">
        <v>1251</v>
      </c>
      <c r="D17915">
        <v>68016</v>
      </c>
      <c r="E17915" t="str">
        <f>"68016"</f>
        <v>68016</v>
      </c>
      <c r="F17915" t="s">
        <v>23</v>
      </c>
      <c r="G17915">
        <v>2018</v>
      </c>
      <c r="I17915" t="s">
        <v>21</v>
      </c>
      <c r="J17915" t="s">
        <v>22</v>
      </c>
    </row>
    <row r="17916" spans="1:10">
      <c r="A17916" t="s">
        <v>19</v>
      </c>
      <c r="B17916">
        <v>68017</v>
      </c>
      <c r="C17916" t="s">
        <v>1251</v>
      </c>
      <c r="D17916">
        <v>68017</v>
      </c>
      <c r="E17916" t="str">
        <f>"68017"</f>
        <v>68017</v>
      </c>
      <c r="F17916" t="s">
        <v>23</v>
      </c>
      <c r="G17916">
        <v>2018</v>
      </c>
      <c r="I17916" t="s">
        <v>21</v>
      </c>
      <c r="J17916" t="s">
        <v>22</v>
      </c>
    </row>
    <row r="17917" spans="1:10">
      <c r="A17917" t="s">
        <v>19</v>
      </c>
      <c r="B17917">
        <v>68018</v>
      </c>
      <c r="C17917" t="s">
        <v>1251</v>
      </c>
      <c r="D17917">
        <v>68018</v>
      </c>
      <c r="E17917" t="str">
        <f>"68018"</f>
        <v>68018</v>
      </c>
      <c r="F17917" t="s">
        <v>23</v>
      </c>
      <c r="G17917">
        <v>2018</v>
      </c>
      <c r="I17917" t="s">
        <v>21</v>
      </c>
      <c r="J17917" t="s">
        <v>22</v>
      </c>
    </row>
    <row r="17918" spans="1:10">
      <c r="A17918" t="s">
        <v>19</v>
      </c>
      <c r="B17918">
        <v>68019</v>
      </c>
      <c r="C17918" t="s">
        <v>1251</v>
      </c>
      <c r="D17918">
        <v>68019</v>
      </c>
      <c r="E17918" t="str">
        <f>"68019"</f>
        <v>68019</v>
      </c>
      <c r="F17918" t="s">
        <v>23</v>
      </c>
      <c r="G17918">
        <v>2018</v>
      </c>
      <c r="I17918" t="s">
        <v>21</v>
      </c>
      <c r="J17918" t="s">
        <v>22</v>
      </c>
    </row>
    <row r="17919" spans="1:10">
      <c r="A17919" t="s">
        <v>19</v>
      </c>
      <c r="B17919">
        <v>68020</v>
      </c>
      <c r="C17919" t="s">
        <v>1251</v>
      </c>
      <c r="D17919">
        <v>68020</v>
      </c>
      <c r="E17919" t="str">
        <f>"68020"</f>
        <v>68020</v>
      </c>
      <c r="F17919" t="s">
        <v>23</v>
      </c>
      <c r="G17919">
        <v>2018</v>
      </c>
      <c r="I17919" t="s">
        <v>21</v>
      </c>
      <c r="J17919" t="s">
        <v>22</v>
      </c>
    </row>
    <row r="17920" spans="1:10">
      <c r="A17920" t="s">
        <v>19</v>
      </c>
      <c r="B17920">
        <v>68022</v>
      </c>
      <c r="C17920" t="s">
        <v>1251</v>
      </c>
      <c r="D17920">
        <v>68022</v>
      </c>
      <c r="E17920" t="str">
        <f>"68022"</f>
        <v>68022</v>
      </c>
      <c r="F17920" t="s">
        <v>23</v>
      </c>
      <c r="G17920">
        <v>2018</v>
      </c>
      <c r="I17920" t="s">
        <v>21</v>
      </c>
      <c r="J17920" t="s">
        <v>22</v>
      </c>
    </row>
    <row r="17921" spans="1:10">
      <c r="A17921" t="s">
        <v>19</v>
      </c>
      <c r="B17921">
        <v>68023</v>
      </c>
      <c r="C17921" t="s">
        <v>1251</v>
      </c>
      <c r="D17921">
        <v>68023</v>
      </c>
      <c r="E17921" t="str">
        <f>"68023"</f>
        <v>68023</v>
      </c>
      <c r="F17921" t="s">
        <v>23</v>
      </c>
      <c r="G17921">
        <v>2018</v>
      </c>
      <c r="I17921" t="s">
        <v>21</v>
      </c>
      <c r="J17921" t="s">
        <v>22</v>
      </c>
    </row>
    <row r="17922" spans="1:10">
      <c r="A17922" t="s">
        <v>19</v>
      </c>
      <c r="B17922">
        <v>68025</v>
      </c>
      <c r="C17922" t="s">
        <v>1251</v>
      </c>
      <c r="D17922">
        <v>68025</v>
      </c>
      <c r="E17922" t="str">
        <f>"68025"</f>
        <v>68025</v>
      </c>
      <c r="F17922">
        <v>1077634</v>
      </c>
      <c r="G17922">
        <v>2018</v>
      </c>
      <c r="I17922" t="s">
        <v>21</v>
      </c>
      <c r="J17922" t="s">
        <v>22</v>
      </c>
    </row>
    <row r="17923" spans="1:10">
      <c r="A17923" t="s">
        <v>19</v>
      </c>
      <c r="B17923">
        <v>68028</v>
      </c>
      <c r="C17923" t="s">
        <v>1251</v>
      </c>
      <c r="D17923">
        <v>68028</v>
      </c>
      <c r="E17923" t="str">
        <f>"68028"</f>
        <v>68028</v>
      </c>
      <c r="F17923" t="s">
        <v>23</v>
      </c>
      <c r="G17923">
        <v>2018</v>
      </c>
      <c r="I17923" t="s">
        <v>21</v>
      </c>
      <c r="J17923" t="s">
        <v>22</v>
      </c>
    </row>
    <row r="17924" spans="1:10">
      <c r="A17924" t="s">
        <v>19</v>
      </c>
      <c r="B17924">
        <v>68029</v>
      </c>
      <c r="C17924" t="s">
        <v>1251</v>
      </c>
      <c r="D17924">
        <v>68029</v>
      </c>
      <c r="E17924" t="str">
        <f>"68029"</f>
        <v>68029</v>
      </c>
      <c r="F17924" t="s">
        <v>23</v>
      </c>
      <c r="G17924">
        <v>2018</v>
      </c>
      <c r="I17924" t="s">
        <v>21</v>
      </c>
      <c r="J17924" t="s">
        <v>22</v>
      </c>
    </row>
    <row r="17925" spans="1:10">
      <c r="A17925" t="s">
        <v>19</v>
      </c>
      <c r="B17925">
        <v>68030</v>
      </c>
      <c r="C17925" t="s">
        <v>1251</v>
      </c>
      <c r="D17925">
        <v>68030</v>
      </c>
      <c r="E17925" t="str">
        <f>"68030"</f>
        <v>68030</v>
      </c>
      <c r="F17925" t="s">
        <v>23</v>
      </c>
      <c r="G17925">
        <v>2018</v>
      </c>
      <c r="I17925" t="s">
        <v>21</v>
      </c>
      <c r="J17925" t="s">
        <v>22</v>
      </c>
    </row>
    <row r="17926" spans="1:10">
      <c r="A17926" t="s">
        <v>19</v>
      </c>
      <c r="B17926">
        <v>68031</v>
      </c>
      <c r="C17926" t="s">
        <v>1251</v>
      </c>
      <c r="D17926">
        <v>68031</v>
      </c>
      <c r="E17926" t="str">
        <f>"68031"</f>
        <v>68031</v>
      </c>
      <c r="F17926" t="s">
        <v>23</v>
      </c>
      <c r="G17926">
        <v>2018</v>
      </c>
      <c r="I17926" t="s">
        <v>21</v>
      </c>
      <c r="J17926" t="s">
        <v>22</v>
      </c>
    </row>
    <row r="17927" spans="1:10">
      <c r="A17927" t="s">
        <v>19</v>
      </c>
      <c r="B17927">
        <v>68033</v>
      </c>
      <c r="C17927" t="s">
        <v>1251</v>
      </c>
      <c r="D17927">
        <v>68033</v>
      </c>
      <c r="E17927" t="str">
        <f>"68033"</f>
        <v>68033</v>
      </c>
      <c r="F17927" t="s">
        <v>23</v>
      </c>
      <c r="G17927">
        <v>2018</v>
      </c>
      <c r="I17927" t="s">
        <v>21</v>
      </c>
      <c r="J17927" t="s">
        <v>22</v>
      </c>
    </row>
    <row r="17928" spans="1:10">
      <c r="A17928" t="s">
        <v>19</v>
      </c>
      <c r="B17928">
        <v>68034</v>
      </c>
      <c r="C17928" t="s">
        <v>1251</v>
      </c>
      <c r="D17928">
        <v>68034</v>
      </c>
      <c r="E17928" t="str">
        <f>"68034"</f>
        <v>68034</v>
      </c>
      <c r="F17928" t="s">
        <v>23</v>
      </c>
      <c r="G17928">
        <v>2018</v>
      </c>
      <c r="I17928" t="s">
        <v>21</v>
      </c>
      <c r="J17928" t="s">
        <v>22</v>
      </c>
    </row>
    <row r="17929" spans="1:10">
      <c r="A17929" t="s">
        <v>19</v>
      </c>
      <c r="B17929">
        <v>68036</v>
      </c>
      <c r="C17929" t="s">
        <v>1251</v>
      </c>
      <c r="D17929">
        <v>68036</v>
      </c>
      <c r="E17929" t="str">
        <f>"68036"</f>
        <v>68036</v>
      </c>
      <c r="F17929" t="s">
        <v>23</v>
      </c>
      <c r="G17929">
        <v>2018</v>
      </c>
      <c r="I17929" t="s">
        <v>21</v>
      </c>
      <c r="J17929" t="s">
        <v>22</v>
      </c>
    </row>
    <row r="17930" spans="1:10">
      <c r="A17930" t="s">
        <v>19</v>
      </c>
      <c r="B17930">
        <v>68037</v>
      </c>
      <c r="C17930" t="s">
        <v>1251</v>
      </c>
      <c r="D17930">
        <v>68037</v>
      </c>
      <c r="E17930" t="str">
        <f>"68037"</f>
        <v>68037</v>
      </c>
      <c r="F17930" t="s">
        <v>23</v>
      </c>
      <c r="G17930">
        <v>2018</v>
      </c>
      <c r="I17930" t="s">
        <v>21</v>
      </c>
      <c r="J17930" t="s">
        <v>22</v>
      </c>
    </row>
    <row r="17931" spans="1:10">
      <c r="A17931" t="s">
        <v>19</v>
      </c>
      <c r="B17931">
        <v>68038</v>
      </c>
      <c r="C17931" t="s">
        <v>1251</v>
      </c>
      <c r="D17931">
        <v>68038</v>
      </c>
      <c r="E17931" t="str">
        <f>"68038"</f>
        <v>68038</v>
      </c>
      <c r="F17931">
        <v>68128</v>
      </c>
      <c r="G17931">
        <v>2018</v>
      </c>
      <c r="I17931" t="s">
        <v>21</v>
      </c>
      <c r="J17931" t="s">
        <v>22</v>
      </c>
    </row>
    <row r="17932" spans="1:10">
      <c r="A17932" t="s">
        <v>19</v>
      </c>
      <c r="B17932">
        <v>68039</v>
      </c>
      <c r="C17932" t="s">
        <v>1251</v>
      </c>
      <c r="D17932">
        <v>68039</v>
      </c>
      <c r="E17932" t="str">
        <f>"68039"</f>
        <v>68039</v>
      </c>
      <c r="F17932">
        <v>1450686</v>
      </c>
      <c r="G17932">
        <v>2018</v>
      </c>
      <c r="I17932" t="s">
        <v>21</v>
      </c>
      <c r="J17932" t="s">
        <v>22</v>
      </c>
    </row>
    <row r="17933" spans="1:10">
      <c r="A17933" t="s">
        <v>19</v>
      </c>
      <c r="B17933">
        <v>68040</v>
      </c>
      <c r="C17933" t="s">
        <v>1251</v>
      </c>
      <c r="D17933">
        <v>68040</v>
      </c>
      <c r="E17933" t="str">
        <f>"68040"</f>
        <v>68040</v>
      </c>
      <c r="F17933" t="s">
        <v>23</v>
      </c>
      <c r="G17933">
        <v>2018</v>
      </c>
      <c r="I17933" t="s">
        <v>21</v>
      </c>
      <c r="J17933" t="s">
        <v>22</v>
      </c>
    </row>
    <row r="17934" spans="1:10">
      <c r="A17934" t="s">
        <v>19</v>
      </c>
      <c r="B17934">
        <v>68041</v>
      </c>
      <c r="C17934" t="s">
        <v>1251</v>
      </c>
      <c r="D17934">
        <v>68041</v>
      </c>
      <c r="E17934" t="str">
        <f>"68041"</f>
        <v>68041</v>
      </c>
      <c r="F17934" t="s">
        <v>23</v>
      </c>
      <c r="G17934">
        <v>2018</v>
      </c>
      <c r="I17934" t="s">
        <v>21</v>
      </c>
      <c r="J17934" t="s">
        <v>22</v>
      </c>
    </row>
    <row r="17935" spans="1:10">
      <c r="A17935" t="s">
        <v>19</v>
      </c>
      <c r="B17935">
        <v>68042</v>
      </c>
      <c r="C17935" t="s">
        <v>1251</v>
      </c>
      <c r="D17935">
        <v>68042</v>
      </c>
      <c r="E17935" t="str">
        <f>"68042"</f>
        <v>68042</v>
      </c>
      <c r="F17935" t="s">
        <v>23</v>
      </c>
      <c r="G17935">
        <v>2018</v>
      </c>
      <c r="I17935" t="s">
        <v>21</v>
      </c>
      <c r="J17935" t="s">
        <v>22</v>
      </c>
    </row>
    <row r="17936" spans="1:10">
      <c r="A17936" t="s">
        <v>19</v>
      </c>
      <c r="B17936">
        <v>68044</v>
      </c>
      <c r="C17936" t="s">
        <v>1251</v>
      </c>
      <c r="D17936">
        <v>68044</v>
      </c>
      <c r="E17936" t="str">
        <f>"68044"</f>
        <v>68044</v>
      </c>
      <c r="F17936" t="s">
        <v>23</v>
      </c>
      <c r="G17936">
        <v>2018</v>
      </c>
      <c r="I17936" t="s">
        <v>21</v>
      </c>
      <c r="J17936" t="s">
        <v>22</v>
      </c>
    </row>
    <row r="17937" spans="1:10">
      <c r="A17937" t="s">
        <v>19</v>
      </c>
      <c r="B17937">
        <v>68045</v>
      </c>
      <c r="C17937" t="s">
        <v>1251</v>
      </c>
      <c r="D17937">
        <v>68045</v>
      </c>
      <c r="E17937" t="str">
        <f>"68045"</f>
        <v>68045</v>
      </c>
      <c r="F17937">
        <v>74887</v>
      </c>
      <c r="G17937">
        <v>2018</v>
      </c>
      <c r="I17937" t="s">
        <v>21</v>
      </c>
      <c r="J17937" t="s">
        <v>22</v>
      </c>
    </row>
    <row r="17938" spans="1:10">
      <c r="A17938" t="s">
        <v>19</v>
      </c>
      <c r="B17938">
        <v>68046</v>
      </c>
      <c r="C17938" t="s">
        <v>1251</v>
      </c>
      <c r="D17938">
        <v>68046</v>
      </c>
      <c r="E17938" t="str">
        <f>"68046"</f>
        <v>68046</v>
      </c>
      <c r="F17938" t="s">
        <v>23</v>
      </c>
      <c r="G17938">
        <v>2018</v>
      </c>
      <c r="I17938" t="s">
        <v>21</v>
      </c>
      <c r="J17938" t="s">
        <v>22</v>
      </c>
    </row>
    <row r="17939" spans="1:10">
      <c r="A17939" t="s">
        <v>19</v>
      </c>
      <c r="B17939">
        <v>68047</v>
      </c>
      <c r="C17939" t="s">
        <v>1251</v>
      </c>
      <c r="D17939">
        <v>68047</v>
      </c>
      <c r="E17939" t="str">
        <f>"68047"</f>
        <v>68047</v>
      </c>
      <c r="F17939" t="s">
        <v>23</v>
      </c>
      <c r="G17939">
        <v>2018</v>
      </c>
      <c r="I17939" t="s">
        <v>21</v>
      </c>
      <c r="J17939" t="s">
        <v>22</v>
      </c>
    </row>
    <row r="17940" spans="1:10">
      <c r="A17940" t="s">
        <v>19</v>
      </c>
      <c r="B17940">
        <v>68048</v>
      </c>
      <c r="C17940" t="s">
        <v>1251</v>
      </c>
      <c r="D17940">
        <v>68048</v>
      </c>
      <c r="E17940" t="str">
        <f>"68048"</f>
        <v>68048</v>
      </c>
      <c r="F17940">
        <v>124279</v>
      </c>
      <c r="G17940">
        <v>2018</v>
      </c>
      <c r="I17940" t="s">
        <v>21</v>
      </c>
      <c r="J17940" t="s">
        <v>22</v>
      </c>
    </row>
    <row r="17941" spans="1:10">
      <c r="A17941" t="s">
        <v>19</v>
      </c>
      <c r="B17941">
        <v>68050</v>
      </c>
      <c r="C17941" t="s">
        <v>1251</v>
      </c>
      <c r="D17941">
        <v>68050</v>
      </c>
      <c r="E17941" t="str">
        <f>"68050"</f>
        <v>68050</v>
      </c>
      <c r="F17941" t="s">
        <v>23</v>
      </c>
      <c r="G17941">
        <v>2018</v>
      </c>
      <c r="I17941" t="s">
        <v>21</v>
      </c>
      <c r="J17941" t="s">
        <v>22</v>
      </c>
    </row>
    <row r="17942" spans="1:10">
      <c r="A17942" t="s">
        <v>19</v>
      </c>
      <c r="B17942">
        <v>68055</v>
      </c>
      <c r="C17942" t="s">
        <v>1251</v>
      </c>
      <c r="D17942">
        <v>68055</v>
      </c>
      <c r="E17942" t="str">
        <f>"68055"</f>
        <v>68055</v>
      </c>
      <c r="F17942" t="s">
        <v>23</v>
      </c>
      <c r="G17942">
        <v>2018</v>
      </c>
      <c r="I17942" t="s">
        <v>21</v>
      </c>
      <c r="J17942" t="s">
        <v>22</v>
      </c>
    </row>
    <row r="17943" spans="1:10">
      <c r="A17943" t="s">
        <v>19</v>
      </c>
      <c r="B17943">
        <v>68057</v>
      </c>
      <c r="C17943" t="s">
        <v>1251</v>
      </c>
      <c r="D17943">
        <v>68057</v>
      </c>
      <c r="E17943" t="str">
        <f>"68057"</f>
        <v>68057</v>
      </c>
      <c r="F17943" t="s">
        <v>23</v>
      </c>
      <c r="G17943">
        <v>2018</v>
      </c>
      <c r="I17943" t="s">
        <v>21</v>
      </c>
      <c r="J17943" t="s">
        <v>22</v>
      </c>
    </row>
    <row r="17944" spans="1:10">
      <c r="A17944" t="s">
        <v>19</v>
      </c>
      <c r="B17944">
        <v>68058</v>
      </c>
      <c r="C17944" t="s">
        <v>1251</v>
      </c>
      <c r="D17944">
        <v>68058</v>
      </c>
      <c r="E17944" t="str">
        <f>"68058"</f>
        <v>68058</v>
      </c>
      <c r="F17944" t="s">
        <v>23</v>
      </c>
      <c r="G17944">
        <v>2018</v>
      </c>
      <c r="I17944" t="s">
        <v>21</v>
      </c>
      <c r="J17944" t="s">
        <v>22</v>
      </c>
    </row>
    <row r="17945" spans="1:10">
      <c r="A17945" t="s">
        <v>19</v>
      </c>
      <c r="B17945">
        <v>68059</v>
      </c>
      <c r="C17945" t="s">
        <v>1251</v>
      </c>
      <c r="D17945">
        <v>68059</v>
      </c>
      <c r="E17945" t="str">
        <f>"68059"</f>
        <v>68059</v>
      </c>
      <c r="F17945" t="s">
        <v>23</v>
      </c>
      <c r="G17945">
        <v>2018</v>
      </c>
      <c r="I17945" t="s">
        <v>21</v>
      </c>
      <c r="J17945" t="s">
        <v>22</v>
      </c>
    </row>
    <row r="17946" spans="1:10">
      <c r="A17946" t="s">
        <v>19</v>
      </c>
      <c r="B17946">
        <v>68061</v>
      </c>
      <c r="C17946" t="s">
        <v>1251</v>
      </c>
      <c r="D17946">
        <v>68061</v>
      </c>
      <c r="E17946" t="str">
        <f>"68061"</f>
        <v>68061</v>
      </c>
      <c r="F17946">
        <v>82744</v>
      </c>
      <c r="G17946">
        <v>2018</v>
      </c>
      <c r="I17946" t="s">
        <v>21</v>
      </c>
      <c r="J17946" t="s">
        <v>22</v>
      </c>
    </row>
    <row r="17947" spans="1:10">
      <c r="A17947" t="s">
        <v>19</v>
      </c>
      <c r="B17947">
        <v>68062</v>
      </c>
      <c r="C17947" t="s">
        <v>1251</v>
      </c>
      <c r="D17947">
        <v>68062</v>
      </c>
      <c r="E17947" t="str">
        <f>"68062"</f>
        <v>68062</v>
      </c>
      <c r="F17947" t="s">
        <v>23</v>
      </c>
      <c r="G17947">
        <v>2018</v>
      </c>
      <c r="I17947" t="s">
        <v>21</v>
      </c>
      <c r="J17947" t="s">
        <v>22</v>
      </c>
    </row>
    <row r="17948" spans="1:10">
      <c r="A17948" t="s">
        <v>19</v>
      </c>
      <c r="B17948">
        <v>68063</v>
      </c>
      <c r="C17948" t="s">
        <v>1251</v>
      </c>
      <c r="D17948">
        <v>68063</v>
      </c>
      <c r="E17948" t="str">
        <f>"68063"</f>
        <v>68063</v>
      </c>
      <c r="F17948" t="s">
        <v>23</v>
      </c>
      <c r="G17948">
        <v>2018</v>
      </c>
      <c r="I17948" t="s">
        <v>21</v>
      </c>
      <c r="J17948" t="s">
        <v>22</v>
      </c>
    </row>
    <row r="17949" spans="1:10">
      <c r="A17949" t="s">
        <v>19</v>
      </c>
      <c r="B17949">
        <v>68064</v>
      </c>
      <c r="C17949" t="s">
        <v>1251</v>
      </c>
      <c r="D17949">
        <v>68064</v>
      </c>
      <c r="E17949" t="str">
        <f>"68064"</f>
        <v>68064</v>
      </c>
      <c r="F17949" t="s">
        <v>23</v>
      </c>
      <c r="G17949">
        <v>2018</v>
      </c>
      <c r="I17949" t="s">
        <v>21</v>
      </c>
      <c r="J17949" t="s">
        <v>22</v>
      </c>
    </row>
    <row r="17950" spans="1:10">
      <c r="A17950" t="s">
        <v>19</v>
      </c>
      <c r="B17950">
        <v>68065</v>
      </c>
      <c r="C17950" t="s">
        <v>1251</v>
      </c>
      <c r="D17950">
        <v>68065</v>
      </c>
      <c r="E17950" t="str">
        <f>"68065"</f>
        <v>68065</v>
      </c>
      <c r="F17950" t="s">
        <v>23</v>
      </c>
      <c r="G17950">
        <v>2018</v>
      </c>
      <c r="I17950" t="s">
        <v>21</v>
      </c>
      <c r="J17950" t="s">
        <v>22</v>
      </c>
    </row>
    <row r="17951" spans="1:10">
      <c r="A17951" t="s">
        <v>19</v>
      </c>
      <c r="B17951">
        <v>68066</v>
      </c>
      <c r="C17951" t="s">
        <v>1251</v>
      </c>
      <c r="D17951">
        <v>68066</v>
      </c>
      <c r="E17951" t="str">
        <f>"68066"</f>
        <v>68066</v>
      </c>
      <c r="F17951" t="s">
        <v>23</v>
      </c>
      <c r="G17951">
        <v>2018</v>
      </c>
      <c r="I17951" t="s">
        <v>21</v>
      </c>
      <c r="J17951" t="s">
        <v>22</v>
      </c>
    </row>
    <row r="17952" spans="1:10">
      <c r="A17952" t="s">
        <v>19</v>
      </c>
      <c r="B17952">
        <v>68067</v>
      </c>
      <c r="C17952" t="s">
        <v>1251</v>
      </c>
      <c r="D17952">
        <v>68067</v>
      </c>
      <c r="E17952" t="str">
        <f>"68067"</f>
        <v>68067</v>
      </c>
      <c r="F17952" t="s">
        <v>23</v>
      </c>
      <c r="G17952">
        <v>2018</v>
      </c>
      <c r="I17952" t="s">
        <v>21</v>
      </c>
      <c r="J17952" t="s">
        <v>22</v>
      </c>
    </row>
    <row r="17953" spans="1:10">
      <c r="A17953" t="s">
        <v>19</v>
      </c>
      <c r="B17953">
        <v>68068</v>
      </c>
      <c r="C17953" t="s">
        <v>1251</v>
      </c>
      <c r="D17953">
        <v>68068</v>
      </c>
      <c r="E17953" t="str">
        <f>"68068"</f>
        <v>68068</v>
      </c>
      <c r="F17953" t="s">
        <v>23</v>
      </c>
      <c r="G17953">
        <v>2018</v>
      </c>
      <c r="I17953" t="s">
        <v>21</v>
      </c>
      <c r="J17953" t="s">
        <v>22</v>
      </c>
    </row>
    <row r="17954" spans="1:10">
      <c r="A17954" t="s">
        <v>19</v>
      </c>
      <c r="B17954">
        <v>68069</v>
      </c>
      <c r="C17954" t="s">
        <v>1251</v>
      </c>
      <c r="D17954">
        <v>68069</v>
      </c>
      <c r="E17954" t="str">
        <f>"68069"</f>
        <v>68069</v>
      </c>
      <c r="F17954" t="s">
        <v>23</v>
      </c>
      <c r="G17954">
        <v>2018</v>
      </c>
      <c r="I17954" t="s">
        <v>21</v>
      </c>
      <c r="J17954" t="s">
        <v>22</v>
      </c>
    </row>
    <row r="17955" spans="1:10">
      <c r="A17955" t="s">
        <v>19</v>
      </c>
      <c r="B17955">
        <v>68070</v>
      </c>
      <c r="C17955" t="s">
        <v>1251</v>
      </c>
      <c r="D17955">
        <v>68070</v>
      </c>
      <c r="E17955" t="str">
        <f>"68070"</f>
        <v>68070</v>
      </c>
      <c r="F17955" t="s">
        <v>23</v>
      </c>
      <c r="G17955">
        <v>2018</v>
      </c>
      <c r="I17955" t="s">
        <v>21</v>
      </c>
      <c r="J17955" t="s">
        <v>22</v>
      </c>
    </row>
    <row r="17956" spans="1:10">
      <c r="A17956" t="s">
        <v>19</v>
      </c>
      <c r="B17956">
        <v>68071</v>
      </c>
      <c r="C17956" t="s">
        <v>1251</v>
      </c>
      <c r="D17956">
        <v>68071</v>
      </c>
      <c r="E17956" t="str">
        <f>"68071"</f>
        <v>68071</v>
      </c>
      <c r="F17956">
        <v>1467985</v>
      </c>
      <c r="G17956">
        <v>2018</v>
      </c>
      <c r="I17956" t="s">
        <v>21</v>
      </c>
      <c r="J17956" t="s">
        <v>22</v>
      </c>
    </row>
    <row r="17957" spans="1:10">
      <c r="A17957" t="s">
        <v>19</v>
      </c>
      <c r="B17957">
        <v>68072</v>
      </c>
      <c r="C17957" t="s">
        <v>1251</v>
      </c>
      <c r="D17957">
        <v>68072</v>
      </c>
      <c r="E17957" t="str">
        <f>"68072"</f>
        <v>68072</v>
      </c>
      <c r="F17957" t="s">
        <v>23</v>
      </c>
      <c r="G17957">
        <v>2018</v>
      </c>
      <c r="I17957" t="s">
        <v>21</v>
      </c>
      <c r="J17957" t="s">
        <v>22</v>
      </c>
    </row>
    <row r="17958" spans="1:10">
      <c r="A17958" t="s">
        <v>19</v>
      </c>
      <c r="B17958">
        <v>68073</v>
      </c>
      <c r="C17958" t="s">
        <v>1251</v>
      </c>
      <c r="D17958">
        <v>68073</v>
      </c>
      <c r="E17958" t="str">
        <f>"68073"</f>
        <v>68073</v>
      </c>
      <c r="F17958" t="s">
        <v>23</v>
      </c>
      <c r="G17958">
        <v>2018</v>
      </c>
      <c r="I17958" t="s">
        <v>21</v>
      </c>
      <c r="J17958" t="s">
        <v>22</v>
      </c>
    </row>
    <row r="17959" spans="1:10">
      <c r="A17959" t="s">
        <v>19</v>
      </c>
      <c r="B17959">
        <v>68102</v>
      </c>
      <c r="C17959" t="s">
        <v>1251</v>
      </c>
      <c r="D17959">
        <v>68102</v>
      </c>
      <c r="E17959" t="str">
        <f>"68102"</f>
        <v>68102</v>
      </c>
      <c r="F17959">
        <v>63317</v>
      </c>
      <c r="G17959">
        <v>2018</v>
      </c>
      <c r="I17959" t="s">
        <v>21</v>
      </c>
      <c r="J17959" t="s">
        <v>22</v>
      </c>
    </row>
    <row r="17960" spans="1:10">
      <c r="A17960" t="s">
        <v>19</v>
      </c>
      <c r="B17960">
        <v>68104</v>
      </c>
      <c r="C17960" t="s">
        <v>1251</v>
      </c>
      <c r="D17960">
        <v>68104</v>
      </c>
      <c r="E17960" t="str">
        <f>"68104"</f>
        <v>68104</v>
      </c>
      <c r="F17960" t="s">
        <v>23</v>
      </c>
      <c r="G17960">
        <v>2018</v>
      </c>
      <c r="I17960" t="s">
        <v>21</v>
      </c>
      <c r="J17960" t="s">
        <v>22</v>
      </c>
    </row>
    <row r="17961" spans="1:10">
      <c r="A17961" t="s">
        <v>19</v>
      </c>
      <c r="B17961">
        <v>68105</v>
      </c>
      <c r="C17961" t="s">
        <v>1251</v>
      </c>
      <c r="D17961">
        <v>68105</v>
      </c>
      <c r="E17961" t="str">
        <f>"68105"</f>
        <v>68105</v>
      </c>
      <c r="F17961">
        <v>16305089</v>
      </c>
      <c r="G17961">
        <v>2018</v>
      </c>
      <c r="I17961" t="s">
        <v>21</v>
      </c>
      <c r="J17961" t="s">
        <v>22</v>
      </c>
    </row>
    <row r="17962" spans="1:10">
      <c r="A17962" t="s">
        <v>19</v>
      </c>
      <c r="B17962">
        <v>68106</v>
      </c>
      <c r="C17962" t="s">
        <v>1251</v>
      </c>
      <c r="D17962">
        <v>68106</v>
      </c>
      <c r="E17962" t="str">
        <f>"68106"</f>
        <v>68106</v>
      </c>
      <c r="F17962" t="s">
        <v>23</v>
      </c>
      <c r="G17962">
        <v>2018</v>
      </c>
      <c r="I17962" t="s">
        <v>21</v>
      </c>
      <c r="J17962" t="s">
        <v>22</v>
      </c>
    </row>
    <row r="17963" spans="1:10">
      <c r="A17963" t="s">
        <v>19</v>
      </c>
      <c r="B17963">
        <v>68107</v>
      </c>
      <c r="C17963" t="s">
        <v>1251</v>
      </c>
      <c r="D17963">
        <v>68107</v>
      </c>
      <c r="E17963" t="str">
        <f>"68107"</f>
        <v>68107</v>
      </c>
      <c r="F17963">
        <v>-31459</v>
      </c>
      <c r="G17963">
        <v>2018</v>
      </c>
      <c r="I17963" t="s">
        <v>21</v>
      </c>
      <c r="J17963" t="s">
        <v>22</v>
      </c>
    </row>
    <row r="17964" spans="1:10">
      <c r="A17964" t="s">
        <v>19</v>
      </c>
      <c r="B17964">
        <v>68108</v>
      </c>
      <c r="C17964" t="s">
        <v>1251</v>
      </c>
      <c r="D17964">
        <v>68108</v>
      </c>
      <c r="E17964" t="str">
        <f>"68108"</f>
        <v>68108</v>
      </c>
      <c r="F17964">
        <v>197413</v>
      </c>
      <c r="G17964">
        <v>2018</v>
      </c>
      <c r="I17964" t="s">
        <v>21</v>
      </c>
      <c r="J17964" t="s">
        <v>22</v>
      </c>
    </row>
    <row r="17965" spans="1:10">
      <c r="A17965" t="s">
        <v>19</v>
      </c>
      <c r="B17965">
        <v>68110</v>
      </c>
      <c r="C17965" t="s">
        <v>1251</v>
      </c>
      <c r="D17965">
        <v>68110</v>
      </c>
      <c r="E17965" t="str">
        <f>"68110"</f>
        <v>68110</v>
      </c>
      <c r="F17965" t="s">
        <v>23</v>
      </c>
      <c r="G17965">
        <v>2018</v>
      </c>
      <c r="I17965" t="s">
        <v>21</v>
      </c>
      <c r="J17965" t="s">
        <v>22</v>
      </c>
    </row>
    <row r="17966" spans="1:10">
      <c r="A17966" t="s">
        <v>19</v>
      </c>
      <c r="B17966">
        <v>68111</v>
      </c>
      <c r="C17966" t="s">
        <v>1251</v>
      </c>
      <c r="D17966">
        <v>68111</v>
      </c>
      <c r="E17966" t="str">
        <f>"68111"</f>
        <v>68111</v>
      </c>
      <c r="F17966">
        <v>300000</v>
      </c>
      <c r="G17966">
        <v>2018</v>
      </c>
      <c r="I17966" t="s">
        <v>21</v>
      </c>
      <c r="J17966" t="s">
        <v>22</v>
      </c>
    </row>
    <row r="17967" spans="1:10">
      <c r="A17967" t="s">
        <v>19</v>
      </c>
      <c r="B17967">
        <v>68112</v>
      </c>
      <c r="C17967" t="s">
        <v>1251</v>
      </c>
      <c r="D17967">
        <v>68112</v>
      </c>
      <c r="E17967" t="str">
        <f>"68112"</f>
        <v>68112</v>
      </c>
      <c r="F17967" t="s">
        <v>23</v>
      </c>
      <c r="G17967">
        <v>2018</v>
      </c>
      <c r="I17967" t="s">
        <v>21</v>
      </c>
      <c r="J17967" t="s">
        <v>22</v>
      </c>
    </row>
    <row r="17968" spans="1:10">
      <c r="A17968" t="s">
        <v>19</v>
      </c>
      <c r="B17968">
        <v>68113</v>
      </c>
      <c r="C17968" t="s">
        <v>1251</v>
      </c>
      <c r="D17968">
        <v>68113</v>
      </c>
      <c r="E17968" t="str">
        <f>"68113"</f>
        <v>68113</v>
      </c>
      <c r="F17968" t="s">
        <v>23</v>
      </c>
      <c r="G17968">
        <v>2018</v>
      </c>
      <c r="I17968" t="s">
        <v>21</v>
      </c>
      <c r="J17968" t="s">
        <v>22</v>
      </c>
    </row>
    <row r="17969" spans="1:10">
      <c r="A17969" t="s">
        <v>19</v>
      </c>
      <c r="B17969">
        <v>68114</v>
      </c>
      <c r="C17969" t="s">
        <v>1251</v>
      </c>
      <c r="D17969">
        <v>68114</v>
      </c>
      <c r="E17969" t="str">
        <f>"68114"</f>
        <v>68114</v>
      </c>
      <c r="F17969" t="s">
        <v>23</v>
      </c>
      <c r="G17969">
        <v>2018</v>
      </c>
      <c r="I17969" t="s">
        <v>21</v>
      </c>
      <c r="J17969" t="s">
        <v>22</v>
      </c>
    </row>
    <row r="17970" spans="1:10">
      <c r="A17970" t="s">
        <v>19</v>
      </c>
      <c r="B17970">
        <v>68116</v>
      </c>
      <c r="C17970" t="s">
        <v>1251</v>
      </c>
      <c r="D17970">
        <v>68116</v>
      </c>
      <c r="E17970" t="str">
        <f>"68116"</f>
        <v>68116</v>
      </c>
      <c r="F17970" t="s">
        <v>23</v>
      </c>
      <c r="G17970">
        <v>2018</v>
      </c>
      <c r="I17970" t="s">
        <v>21</v>
      </c>
      <c r="J17970" t="s">
        <v>22</v>
      </c>
    </row>
    <row r="17971" spans="1:10">
      <c r="A17971" t="s">
        <v>19</v>
      </c>
      <c r="B17971">
        <v>68117</v>
      </c>
      <c r="C17971" t="s">
        <v>1251</v>
      </c>
      <c r="D17971">
        <v>68117</v>
      </c>
      <c r="E17971" t="str">
        <f>"68117"</f>
        <v>68117</v>
      </c>
      <c r="F17971" t="s">
        <v>23</v>
      </c>
      <c r="G17971">
        <v>2018</v>
      </c>
      <c r="I17971" t="s">
        <v>21</v>
      </c>
      <c r="J17971" t="s">
        <v>22</v>
      </c>
    </row>
    <row r="17972" spans="1:10">
      <c r="A17972" t="s">
        <v>19</v>
      </c>
      <c r="B17972">
        <v>68118</v>
      </c>
      <c r="C17972" t="s">
        <v>1251</v>
      </c>
      <c r="D17972">
        <v>68118</v>
      </c>
      <c r="E17972" t="str">
        <f>"68118"</f>
        <v>68118</v>
      </c>
      <c r="F17972" t="s">
        <v>23</v>
      </c>
      <c r="G17972">
        <v>2018</v>
      </c>
      <c r="I17972" t="s">
        <v>21</v>
      </c>
      <c r="J17972" t="s">
        <v>22</v>
      </c>
    </row>
    <row r="17973" spans="1:10">
      <c r="A17973" t="s">
        <v>19</v>
      </c>
      <c r="B17973">
        <v>68122</v>
      </c>
      <c r="C17973" t="s">
        <v>1251</v>
      </c>
      <c r="D17973">
        <v>68122</v>
      </c>
      <c r="E17973" t="str">
        <f>"68122"</f>
        <v>68122</v>
      </c>
      <c r="F17973" t="s">
        <v>23</v>
      </c>
      <c r="G17973">
        <v>2018</v>
      </c>
      <c r="I17973" t="s">
        <v>21</v>
      </c>
      <c r="J17973" t="s">
        <v>22</v>
      </c>
    </row>
    <row r="17974" spans="1:10">
      <c r="A17974" t="s">
        <v>19</v>
      </c>
      <c r="B17974">
        <v>68123</v>
      </c>
      <c r="C17974" t="s">
        <v>1251</v>
      </c>
      <c r="D17974">
        <v>68123</v>
      </c>
      <c r="E17974" t="str">
        <f>"68123"</f>
        <v>68123</v>
      </c>
      <c r="F17974" t="s">
        <v>23</v>
      </c>
      <c r="G17974">
        <v>2018</v>
      </c>
      <c r="I17974" t="s">
        <v>21</v>
      </c>
      <c r="J17974" t="s">
        <v>22</v>
      </c>
    </row>
    <row r="17975" spans="1:10">
      <c r="A17975" t="s">
        <v>19</v>
      </c>
      <c r="B17975">
        <v>68124</v>
      </c>
      <c r="C17975" t="s">
        <v>1251</v>
      </c>
      <c r="D17975">
        <v>68124</v>
      </c>
      <c r="E17975" t="str">
        <f>"68124"</f>
        <v>68124</v>
      </c>
      <c r="F17975" t="s">
        <v>23</v>
      </c>
      <c r="G17975">
        <v>2018</v>
      </c>
      <c r="I17975" t="s">
        <v>21</v>
      </c>
      <c r="J17975" t="s">
        <v>22</v>
      </c>
    </row>
    <row r="17976" spans="1:10">
      <c r="A17976" t="s">
        <v>19</v>
      </c>
      <c r="B17976">
        <v>68127</v>
      </c>
      <c r="C17976" t="s">
        <v>1251</v>
      </c>
      <c r="D17976">
        <v>68127</v>
      </c>
      <c r="E17976" t="str">
        <f>"68127"</f>
        <v>68127</v>
      </c>
      <c r="F17976" t="s">
        <v>23</v>
      </c>
      <c r="G17976">
        <v>2018</v>
      </c>
      <c r="I17976" t="s">
        <v>21</v>
      </c>
      <c r="J17976" t="s">
        <v>22</v>
      </c>
    </row>
    <row r="17977" spans="1:10">
      <c r="A17977" t="s">
        <v>19</v>
      </c>
      <c r="B17977">
        <v>68128</v>
      </c>
      <c r="C17977" t="s">
        <v>1251</v>
      </c>
      <c r="D17977">
        <v>68128</v>
      </c>
      <c r="E17977" t="str">
        <f>"68128"</f>
        <v>68128</v>
      </c>
      <c r="F17977" t="s">
        <v>23</v>
      </c>
      <c r="G17977">
        <v>2018</v>
      </c>
      <c r="I17977" t="s">
        <v>21</v>
      </c>
      <c r="J17977" t="s">
        <v>22</v>
      </c>
    </row>
    <row r="17978" spans="1:10">
      <c r="A17978" t="s">
        <v>19</v>
      </c>
      <c r="B17978">
        <v>68130</v>
      </c>
      <c r="C17978" t="s">
        <v>1251</v>
      </c>
      <c r="D17978">
        <v>68130</v>
      </c>
      <c r="E17978" t="str">
        <f>"68130"</f>
        <v>68130</v>
      </c>
      <c r="F17978" t="s">
        <v>23</v>
      </c>
      <c r="G17978">
        <v>2018</v>
      </c>
      <c r="I17978" t="s">
        <v>21</v>
      </c>
      <c r="J17978" t="s">
        <v>22</v>
      </c>
    </row>
    <row r="17979" spans="1:10">
      <c r="A17979" t="s">
        <v>19</v>
      </c>
      <c r="B17979">
        <v>68131</v>
      </c>
      <c r="C17979" t="s">
        <v>1251</v>
      </c>
      <c r="D17979">
        <v>68131</v>
      </c>
      <c r="E17979" t="str">
        <f>"68131"</f>
        <v>68131</v>
      </c>
      <c r="F17979">
        <v>536013</v>
      </c>
      <c r="G17979">
        <v>2018</v>
      </c>
      <c r="I17979" t="s">
        <v>21</v>
      </c>
      <c r="J17979" t="s">
        <v>22</v>
      </c>
    </row>
    <row r="17980" spans="1:10">
      <c r="A17980" t="s">
        <v>19</v>
      </c>
      <c r="B17980">
        <v>68132</v>
      </c>
      <c r="C17980" t="s">
        <v>1251</v>
      </c>
      <c r="D17980">
        <v>68132</v>
      </c>
      <c r="E17980" t="str">
        <f>"68132"</f>
        <v>68132</v>
      </c>
      <c r="F17980" t="s">
        <v>23</v>
      </c>
      <c r="G17980">
        <v>2018</v>
      </c>
      <c r="I17980" t="s">
        <v>21</v>
      </c>
      <c r="J17980" t="s">
        <v>22</v>
      </c>
    </row>
    <row r="17981" spans="1:10">
      <c r="A17981" t="s">
        <v>19</v>
      </c>
      <c r="B17981">
        <v>68133</v>
      </c>
      <c r="C17981" t="s">
        <v>1251</v>
      </c>
      <c r="D17981">
        <v>68133</v>
      </c>
      <c r="E17981" t="str">
        <f>"68133"</f>
        <v>68133</v>
      </c>
      <c r="F17981" t="s">
        <v>23</v>
      </c>
      <c r="G17981">
        <v>2018</v>
      </c>
      <c r="I17981" t="s">
        <v>21</v>
      </c>
      <c r="J17981" t="s">
        <v>22</v>
      </c>
    </row>
    <row r="17982" spans="1:10">
      <c r="A17982" t="s">
        <v>19</v>
      </c>
      <c r="B17982">
        <v>68134</v>
      </c>
      <c r="C17982" t="s">
        <v>1251</v>
      </c>
      <c r="D17982">
        <v>68134</v>
      </c>
      <c r="E17982" t="str">
        <f>"68134"</f>
        <v>68134</v>
      </c>
      <c r="F17982">
        <v>384238</v>
      </c>
      <c r="G17982">
        <v>2018</v>
      </c>
      <c r="I17982" t="s">
        <v>21</v>
      </c>
      <c r="J17982" t="s">
        <v>22</v>
      </c>
    </row>
    <row r="17983" spans="1:10">
      <c r="A17983" t="s">
        <v>19</v>
      </c>
      <c r="B17983">
        <v>68135</v>
      </c>
      <c r="C17983" t="s">
        <v>1251</v>
      </c>
      <c r="D17983">
        <v>68135</v>
      </c>
      <c r="E17983" t="str">
        <f>"68135"</f>
        <v>68135</v>
      </c>
      <c r="F17983" t="s">
        <v>23</v>
      </c>
      <c r="G17983">
        <v>2018</v>
      </c>
      <c r="I17983" t="s">
        <v>21</v>
      </c>
      <c r="J17983" t="s">
        <v>22</v>
      </c>
    </row>
    <row r="17984" spans="1:10">
      <c r="A17984" t="s">
        <v>19</v>
      </c>
      <c r="B17984">
        <v>68136</v>
      </c>
      <c r="C17984" t="s">
        <v>1251</v>
      </c>
      <c r="D17984">
        <v>68136</v>
      </c>
      <c r="E17984" t="str">
        <f>"68136"</f>
        <v>68136</v>
      </c>
      <c r="F17984" t="s">
        <v>23</v>
      </c>
      <c r="G17984">
        <v>2018</v>
      </c>
      <c r="I17984" t="s">
        <v>21</v>
      </c>
      <c r="J17984" t="s">
        <v>22</v>
      </c>
    </row>
    <row r="17985" spans="1:10">
      <c r="A17985" t="s">
        <v>19</v>
      </c>
      <c r="B17985">
        <v>68137</v>
      </c>
      <c r="C17985" t="s">
        <v>1251</v>
      </c>
      <c r="D17985">
        <v>68137</v>
      </c>
      <c r="E17985" t="str">
        <f>"68137"</f>
        <v>68137</v>
      </c>
      <c r="F17985" t="s">
        <v>23</v>
      </c>
      <c r="G17985">
        <v>2018</v>
      </c>
      <c r="I17985" t="s">
        <v>21</v>
      </c>
      <c r="J17985" t="s">
        <v>22</v>
      </c>
    </row>
    <row r="17986" spans="1:10">
      <c r="A17986" t="s">
        <v>19</v>
      </c>
      <c r="B17986">
        <v>68138</v>
      </c>
      <c r="C17986" t="s">
        <v>1251</v>
      </c>
      <c r="D17986">
        <v>68138</v>
      </c>
      <c r="E17986" t="str">
        <f>"68138"</f>
        <v>68138</v>
      </c>
      <c r="F17986" t="s">
        <v>23</v>
      </c>
      <c r="G17986">
        <v>2018</v>
      </c>
      <c r="I17986" t="s">
        <v>21</v>
      </c>
      <c r="J17986" t="s">
        <v>22</v>
      </c>
    </row>
    <row r="17987" spans="1:10">
      <c r="A17987" t="s">
        <v>19</v>
      </c>
      <c r="B17987">
        <v>68142</v>
      </c>
      <c r="C17987" t="s">
        <v>1251</v>
      </c>
      <c r="D17987">
        <v>68142</v>
      </c>
      <c r="E17987" t="str">
        <f>"68142"</f>
        <v>68142</v>
      </c>
      <c r="F17987" t="s">
        <v>23</v>
      </c>
      <c r="G17987">
        <v>2018</v>
      </c>
      <c r="I17987" t="s">
        <v>21</v>
      </c>
      <c r="J17987" t="s">
        <v>22</v>
      </c>
    </row>
    <row r="17988" spans="1:10">
      <c r="A17988" t="s">
        <v>19</v>
      </c>
      <c r="B17988">
        <v>68144</v>
      </c>
      <c r="C17988" t="s">
        <v>1251</v>
      </c>
      <c r="D17988">
        <v>68144</v>
      </c>
      <c r="E17988" t="str">
        <f>"68144"</f>
        <v>68144</v>
      </c>
      <c r="F17988" t="s">
        <v>23</v>
      </c>
      <c r="G17988">
        <v>2018</v>
      </c>
      <c r="I17988" t="s">
        <v>21</v>
      </c>
      <c r="J17988" t="s">
        <v>22</v>
      </c>
    </row>
    <row r="17989" spans="1:10">
      <c r="A17989" t="s">
        <v>19</v>
      </c>
      <c r="B17989">
        <v>68147</v>
      </c>
      <c r="C17989" t="s">
        <v>1251</v>
      </c>
      <c r="D17989">
        <v>68147</v>
      </c>
      <c r="E17989" t="str">
        <f>"68147"</f>
        <v>68147</v>
      </c>
      <c r="F17989">
        <v>218755</v>
      </c>
      <c r="G17989">
        <v>2018</v>
      </c>
      <c r="I17989" t="s">
        <v>21</v>
      </c>
      <c r="J17989" t="s">
        <v>22</v>
      </c>
    </row>
    <row r="17990" spans="1:10">
      <c r="A17990" t="s">
        <v>19</v>
      </c>
      <c r="B17990">
        <v>68152</v>
      </c>
      <c r="C17990" t="s">
        <v>1251</v>
      </c>
      <c r="D17990">
        <v>68152</v>
      </c>
      <c r="E17990" t="str">
        <f>"68152"</f>
        <v>68152</v>
      </c>
      <c r="F17990" t="s">
        <v>23</v>
      </c>
      <c r="G17990">
        <v>2018</v>
      </c>
      <c r="I17990" t="s">
        <v>21</v>
      </c>
      <c r="J17990" t="s">
        <v>22</v>
      </c>
    </row>
    <row r="17991" spans="1:10">
      <c r="A17991" t="s">
        <v>19</v>
      </c>
      <c r="B17991">
        <v>68154</v>
      </c>
      <c r="C17991" t="s">
        <v>1251</v>
      </c>
      <c r="D17991">
        <v>68154</v>
      </c>
      <c r="E17991" t="str">
        <f>"68154"</f>
        <v>68154</v>
      </c>
      <c r="F17991" t="s">
        <v>23</v>
      </c>
      <c r="G17991">
        <v>2018</v>
      </c>
      <c r="I17991" t="s">
        <v>21</v>
      </c>
      <c r="J17991" t="s">
        <v>22</v>
      </c>
    </row>
    <row r="17992" spans="1:10">
      <c r="A17992" t="s">
        <v>19</v>
      </c>
      <c r="B17992">
        <v>68157</v>
      </c>
      <c r="C17992" t="s">
        <v>1251</v>
      </c>
      <c r="D17992">
        <v>68157</v>
      </c>
      <c r="E17992" t="str">
        <f>"68157"</f>
        <v>68157</v>
      </c>
      <c r="F17992" t="s">
        <v>23</v>
      </c>
      <c r="G17992">
        <v>2018</v>
      </c>
      <c r="I17992" t="s">
        <v>21</v>
      </c>
      <c r="J17992" t="s">
        <v>22</v>
      </c>
    </row>
    <row r="17993" spans="1:10">
      <c r="A17993" t="s">
        <v>19</v>
      </c>
      <c r="B17993">
        <v>68164</v>
      </c>
      <c r="C17993" t="s">
        <v>1251</v>
      </c>
      <c r="D17993">
        <v>68164</v>
      </c>
      <c r="E17993" t="str">
        <f>"68164"</f>
        <v>68164</v>
      </c>
      <c r="F17993" t="s">
        <v>23</v>
      </c>
      <c r="G17993">
        <v>2018</v>
      </c>
      <c r="I17993" t="s">
        <v>21</v>
      </c>
      <c r="J17993" t="s">
        <v>22</v>
      </c>
    </row>
    <row r="17994" spans="1:10">
      <c r="A17994" t="s">
        <v>19</v>
      </c>
      <c r="B17994">
        <v>68175</v>
      </c>
      <c r="C17994" t="s">
        <v>1251</v>
      </c>
      <c r="D17994">
        <v>68175</v>
      </c>
      <c r="E17994" t="str">
        <f>"68175"</f>
        <v>68175</v>
      </c>
      <c r="F17994" t="s">
        <v>23</v>
      </c>
      <c r="G17994">
        <v>2018</v>
      </c>
      <c r="I17994" t="s">
        <v>21</v>
      </c>
      <c r="J17994" t="s">
        <v>22</v>
      </c>
    </row>
    <row r="17995" spans="1:10">
      <c r="A17995" t="s">
        <v>19</v>
      </c>
      <c r="B17995">
        <v>68178</v>
      </c>
      <c r="C17995" t="s">
        <v>1251</v>
      </c>
      <c r="D17995">
        <v>68178</v>
      </c>
      <c r="E17995" t="str">
        <f>"68178"</f>
        <v>68178</v>
      </c>
      <c r="F17995" t="s">
        <v>23</v>
      </c>
      <c r="G17995">
        <v>2018</v>
      </c>
      <c r="I17995" t="s">
        <v>21</v>
      </c>
      <c r="J17995" t="s">
        <v>22</v>
      </c>
    </row>
    <row r="17996" spans="1:10">
      <c r="A17996" t="s">
        <v>19</v>
      </c>
      <c r="B17996">
        <v>68179</v>
      </c>
      <c r="C17996" t="s">
        <v>1251</v>
      </c>
      <c r="D17996">
        <v>68179</v>
      </c>
      <c r="E17996" t="str">
        <f>"68179"</f>
        <v>68179</v>
      </c>
      <c r="F17996" t="s">
        <v>23</v>
      </c>
      <c r="G17996">
        <v>2018</v>
      </c>
      <c r="I17996" t="s">
        <v>21</v>
      </c>
      <c r="J17996" t="s">
        <v>22</v>
      </c>
    </row>
    <row r="17997" spans="1:10">
      <c r="A17997" t="s">
        <v>19</v>
      </c>
      <c r="B17997">
        <v>68182</v>
      </c>
      <c r="C17997" t="s">
        <v>1251</v>
      </c>
      <c r="D17997">
        <v>68182</v>
      </c>
      <c r="E17997" t="str">
        <f>"68182"</f>
        <v>68182</v>
      </c>
      <c r="F17997">
        <v>123361</v>
      </c>
      <c r="G17997">
        <v>2018</v>
      </c>
      <c r="I17997" t="s">
        <v>21</v>
      </c>
      <c r="J17997" t="s">
        <v>22</v>
      </c>
    </row>
    <row r="17998" spans="1:10">
      <c r="A17998" t="s">
        <v>19</v>
      </c>
      <c r="B17998">
        <v>68183</v>
      </c>
      <c r="C17998" t="s">
        <v>1251</v>
      </c>
      <c r="D17998">
        <v>68183</v>
      </c>
      <c r="E17998" t="str">
        <f>"68183"</f>
        <v>68183</v>
      </c>
      <c r="F17998">
        <v>7699486</v>
      </c>
      <c r="G17998">
        <v>2018</v>
      </c>
      <c r="I17998" t="s">
        <v>21</v>
      </c>
      <c r="J17998" t="s">
        <v>22</v>
      </c>
    </row>
    <row r="17999" spans="1:10">
      <c r="A17999" t="s">
        <v>19</v>
      </c>
      <c r="B17999">
        <v>68197</v>
      </c>
      <c r="C17999" t="s">
        <v>1251</v>
      </c>
      <c r="D17999">
        <v>68197</v>
      </c>
      <c r="E17999" t="str">
        <f>"68197"</f>
        <v>68197</v>
      </c>
      <c r="F17999" t="s">
        <v>23</v>
      </c>
      <c r="G17999">
        <v>2018</v>
      </c>
      <c r="I17999" t="s">
        <v>21</v>
      </c>
      <c r="J17999" t="s">
        <v>22</v>
      </c>
    </row>
    <row r="18000" spans="1:10">
      <c r="A18000" t="s">
        <v>19</v>
      </c>
      <c r="B18000">
        <v>68301</v>
      </c>
      <c r="C18000" t="s">
        <v>1251</v>
      </c>
      <c r="D18000">
        <v>68301</v>
      </c>
      <c r="E18000" t="str">
        <f>"68301"</f>
        <v>68301</v>
      </c>
      <c r="F18000" t="s">
        <v>23</v>
      </c>
      <c r="G18000">
        <v>2018</v>
      </c>
      <c r="I18000" t="s">
        <v>21</v>
      </c>
      <c r="J18000" t="s">
        <v>22</v>
      </c>
    </row>
    <row r="18001" spans="1:10">
      <c r="A18001" t="s">
        <v>19</v>
      </c>
      <c r="B18001">
        <v>68303</v>
      </c>
      <c r="C18001" t="s">
        <v>1251</v>
      </c>
      <c r="D18001">
        <v>68303</v>
      </c>
      <c r="E18001" t="str">
        <f>"68303"</f>
        <v>68303</v>
      </c>
      <c r="F18001" t="s">
        <v>23</v>
      </c>
      <c r="G18001">
        <v>2018</v>
      </c>
      <c r="I18001" t="s">
        <v>21</v>
      </c>
      <c r="J18001" t="s">
        <v>22</v>
      </c>
    </row>
    <row r="18002" spans="1:10">
      <c r="A18002" t="s">
        <v>19</v>
      </c>
      <c r="B18002">
        <v>68304</v>
      </c>
      <c r="C18002" t="s">
        <v>1251</v>
      </c>
      <c r="D18002">
        <v>68304</v>
      </c>
      <c r="E18002" t="str">
        <f>"68304"</f>
        <v>68304</v>
      </c>
      <c r="F18002" t="s">
        <v>23</v>
      </c>
      <c r="G18002">
        <v>2018</v>
      </c>
      <c r="I18002" t="s">
        <v>21</v>
      </c>
      <c r="J18002" t="s">
        <v>22</v>
      </c>
    </row>
    <row r="18003" spans="1:10">
      <c r="A18003" t="s">
        <v>19</v>
      </c>
      <c r="B18003">
        <v>68305</v>
      </c>
      <c r="C18003" t="s">
        <v>1251</v>
      </c>
      <c r="D18003">
        <v>68305</v>
      </c>
      <c r="E18003" t="str">
        <f>"68305"</f>
        <v>68305</v>
      </c>
      <c r="F18003">
        <v>181630</v>
      </c>
      <c r="G18003">
        <v>2018</v>
      </c>
      <c r="I18003" t="s">
        <v>21</v>
      </c>
      <c r="J18003" t="s">
        <v>22</v>
      </c>
    </row>
    <row r="18004" spans="1:10">
      <c r="A18004" t="s">
        <v>19</v>
      </c>
      <c r="B18004">
        <v>68307</v>
      </c>
      <c r="C18004" t="s">
        <v>1251</v>
      </c>
      <c r="D18004">
        <v>68307</v>
      </c>
      <c r="E18004" t="str">
        <f>"68307"</f>
        <v>68307</v>
      </c>
      <c r="F18004" t="s">
        <v>23</v>
      </c>
      <c r="G18004">
        <v>2018</v>
      </c>
      <c r="I18004" t="s">
        <v>21</v>
      </c>
      <c r="J18004" t="s">
        <v>22</v>
      </c>
    </row>
    <row r="18005" spans="1:10">
      <c r="A18005" t="s">
        <v>19</v>
      </c>
      <c r="B18005">
        <v>68309</v>
      </c>
      <c r="C18005" t="s">
        <v>1251</v>
      </c>
      <c r="D18005">
        <v>68309</v>
      </c>
      <c r="E18005" t="str">
        <f>"68309"</f>
        <v>68309</v>
      </c>
      <c r="F18005" t="s">
        <v>23</v>
      </c>
      <c r="G18005">
        <v>2018</v>
      </c>
      <c r="I18005" t="s">
        <v>21</v>
      </c>
      <c r="J18005" t="s">
        <v>22</v>
      </c>
    </row>
    <row r="18006" spans="1:10">
      <c r="A18006" t="s">
        <v>19</v>
      </c>
      <c r="B18006">
        <v>68310</v>
      </c>
      <c r="C18006" t="s">
        <v>1251</v>
      </c>
      <c r="D18006">
        <v>68310</v>
      </c>
      <c r="E18006" t="str">
        <f>"68310"</f>
        <v>68310</v>
      </c>
      <c r="F18006">
        <v>22170</v>
      </c>
      <c r="G18006">
        <v>2018</v>
      </c>
      <c r="I18006" t="s">
        <v>21</v>
      </c>
      <c r="J18006" t="s">
        <v>22</v>
      </c>
    </row>
    <row r="18007" spans="1:10">
      <c r="A18007" t="s">
        <v>19</v>
      </c>
      <c r="B18007">
        <v>68313</v>
      </c>
      <c r="C18007" t="s">
        <v>1251</v>
      </c>
      <c r="D18007">
        <v>68313</v>
      </c>
      <c r="E18007" t="str">
        <f>"68313"</f>
        <v>68313</v>
      </c>
      <c r="F18007" t="s">
        <v>23</v>
      </c>
      <c r="G18007">
        <v>2018</v>
      </c>
      <c r="I18007" t="s">
        <v>21</v>
      </c>
      <c r="J18007" t="s">
        <v>22</v>
      </c>
    </row>
    <row r="18008" spans="1:10">
      <c r="A18008" t="s">
        <v>19</v>
      </c>
      <c r="B18008">
        <v>68314</v>
      </c>
      <c r="C18008" t="s">
        <v>1251</v>
      </c>
      <c r="D18008">
        <v>68314</v>
      </c>
      <c r="E18008" t="str">
        <f>"68314"</f>
        <v>68314</v>
      </c>
      <c r="F18008" t="s">
        <v>23</v>
      </c>
      <c r="G18008">
        <v>2018</v>
      </c>
      <c r="I18008" t="s">
        <v>21</v>
      </c>
      <c r="J18008" t="s">
        <v>22</v>
      </c>
    </row>
    <row r="18009" spans="1:10">
      <c r="A18009" t="s">
        <v>19</v>
      </c>
      <c r="B18009">
        <v>68315</v>
      </c>
      <c r="C18009" t="s">
        <v>1251</v>
      </c>
      <c r="D18009">
        <v>68315</v>
      </c>
      <c r="E18009" t="str">
        <f>"68315"</f>
        <v>68315</v>
      </c>
      <c r="F18009" t="s">
        <v>23</v>
      </c>
      <c r="G18009">
        <v>2018</v>
      </c>
      <c r="I18009" t="s">
        <v>21</v>
      </c>
      <c r="J18009" t="s">
        <v>22</v>
      </c>
    </row>
    <row r="18010" spans="1:10">
      <c r="A18010" t="s">
        <v>19</v>
      </c>
      <c r="B18010">
        <v>68316</v>
      </c>
      <c r="C18010" t="s">
        <v>1251</v>
      </c>
      <c r="D18010">
        <v>68316</v>
      </c>
      <c r="E18010" t="str">
        <f>"68316"</f>
        <v>68316</v>
      </c>
      <c r="F18010" t="s">
        <v>23</v>
      </c>
      <c r="G18010">
        <v>2018</v>
      </c>
      <c r="I18010" t="s">
        <v>21</v>
      </c>
      <c r="J18010" t="s">
        <v>22</v>
      </c>
    </row>
    <row r="18011" spans="1:10">
      <c r="A18011" t="s">
        <v>19</v>
      </c>
      <c r="B18011">
        <v>68317</v>
      </c>
      <c r="C18011" t="s">
        <v>1251</v>
      </c>
      <c r="D18011">
        <v>68317</v>
      </c>
      <c r="E18011" t="str">
        <f>"68317"</f>
        <v>68317</v>
      </c>
      <c r="F18011" t="s">
        <v>23</v>
      </c>
      <c r="G18011">
        <v>2018</v>
      </c>
      <c r="I18011" t="s">
        <v>21</v>
      </c>
      <c r="J18011" t="s">
        <v>22</v>
      </c>
    </row>
    <row r="18012" spans="1:10">
      <c r="A18012" t="s">
        <v>19</v>
      </c>
      <c r="B18012">
        <v>68318</v>
      </c>
      <c r="C18012" t="s">
        <v>1251</v>
      </c>
      <c r="D18012">
        <v>68318</v>
      </c>
      <c r="E18012" t="str">
        <f>"68318"</f>
        <v>68318</v>
      </c>
      <c r="F18012" t="s">
        <v>23</v>
      </c>
      <c r="G18012">
        <v>2018</v>
      </c>
      <c r="I18012" t="s">
        <v>21</v>
      </c>
      <c r="J18012" t="s">
        <v>22</v>
      </c>
    </row>
    <row r="18013" spans="1:10">
      <c r="A18013" t="s">
        <v>19</v>
      </c>
      <c r="B18013">
        <v>68319</v>
      </c>
      <c r="C18013" t="s">
        <v>1251</v>
      </c>
      <c r="D18013">
        <v>68319</v>
      </c>
      <c r="E18013" t="str">
        <f>"68319"</f>
        <v>68319</v>
      </c>
      <c r="F18013" t="s">
        <v>23</v>
      </c>
      <c r="G18013">
        <v>2018</v>
      </c>
      <c r="I18013" t="s">
        <v>21</v>
      </c>
      <c r="J18013" t="s">
        <v>22</v>
      </c>
    </row>
    <row r="18014" spans="1:10">
      <c r="A18014" t="s">
        <v>19</v>
      </c>
      <c r="B18014">
        <v>68320</v>
      </c>
      <c r="C18014" t="s">
        <v>1251</v>
      </c>
      <c r="D18014">
        <v>68320</v>
      </c>
      <c r="E18014" t="str">
        <f>"68320"</f>
        <v>68320</v>
      </c>
      <c r="F18014" t="s">
        <v>23</v>
      </c>
      <c r="G18014">
        <v>2018</v>
      </c>
      <c r="I18014" t="s">
        <v>21</v>
      </c>
      <c r="J18014" t="s">
        <v>22</v>
      </c>
    </row>
    <row r="18015" spans="1:10">
      <c r="A18015" t="s">
        <v>19</v>
      </c>
      <c r="B18015">
        <v>68321</v>
      </c>
      <c r="C18015" t="s">
        <v>1251</v>
      </c>
      <c r="D18015">
        <v>68321</v>
      </c>
      <c r="E18015" t="str">
        <f>"68321"</f>
        <v>68321</v>
      </c>
      <c r="F18015" t="s">
        <v>23</v>
      </c>
      <c r="G18015">
        <v>2018</v>
      </c>
      <c r="I18015" t="s">
        <v>21</v>
      </c>
      <c r="J18015" t="s">
        <v>22</v>
      </c>
    </row>
    <row r="18016" spans="1:10">
      <c r="A18016" t="s">
        <v>19</v>
      </c>
      <c r="B18016">
        <v>68322</v>
      </c>
      <c r="C18016" t="s">
        <v>1251</v>
      </c>
      <c r="D18016">
        <v>68322</v>
      </c>
      <c r="E18016" t="str">
        <f>"68322"</f>
        <v>68322</v>
      </c>
      <c r="F18016" t="s">
        <v>23</v>
      </c>
      <c r="G18016">
        <v>2018</v>
      </c>
      <c r="I18016" t="s">
        <v>21</v>
      </c>
      <c r="J18016" t="s">
        <v>22</v>
      </c>
    </row>
    <row r="18017" spans="1:10">
      <c r="A18017" t="s">
        <v>19</v>
      </c>
      <c r="B18017">
        <v>68323</v>
      </c>
      <c r="C18017" t="s">
        <v>1251</v>
      </c>
      <c r="D18017">
        <v>68323</v>
      </c>
      <c r="E18017" t="str">
        <f>"68323"</f>
        <v>68323</v>
      </c>
      <c r="F18017" t="s">
        <v>23</v>
      </c>
      <c r="G18017">
        <v>2018</v>
      </c>
      <c r="I18017" t="s">
        <v>21</v>
      </c>
      <c r="J18017" t="s">
        <v>22</v>
      </c>
    </row>
    <row r="18018" spans="1:10">
      <c r="A18018" t="s">
        <v>19</v>
      </c>
      <c r="B18018">
        <v>68324</v>
      </c>
      <c r="C18018" t="s">
        <v>1251</v>
      </c>
      <c r="D18018">
        <v>68324</v>
      </c>
      <c r="E18018" t="str">
        <f>"68324"</f>
        <v>68324</v>
      </c>
      <c r="F18018" t="s">
        <v>23</v>
      </c>
      <c r="G18018">
        <v>2018</v>
      </c>
      <c r="I18018" t="s">
        <v>21</v>
      </c>
      <c r="J18018" t="s">
        <v>22</v>
      </c>
    </row>
    <row r="18019" spans="1:10">
      <c r="A18019" t="s">
        <v>19</v>
      </c>
      <c r="B18019">
        <v>68325</v>
      </c>
      <c r="C18019" t="s">
        <v>1251</v>
      </c>
      <c r="D18019">
        <v>68325</v>
      </c>
      <c r="E18019" t="str">
        <f>"68325"</f>
        <v>68325</v>
      </c>
      <c r="F18019" t="s">
        <v>23</v>
      </c>
      <c r="G18019">
        <v>2018</v>
      </c>
      <c r="I18019" t="s">
        <v>21</v>
      </c>
      <c r="J18019" t="s">
        <v>22</v>
      </c>
    </row>
    <row r="18020" spans="1:10">
      <c r="A18020" t="s">
        <v>19</v>
      </c>
      <c r="B18020">
        <v>68326</v>
      </c>
      <c r="C18020" t="s">
        <v>1251</v>
      </c>
      <c r="D18020">
        <v>68326</v>
      </c>
      <c r="E18020" t="str">
        <f>"68326"</f>
        <v>68326</v>
      </c>
      <c r="F18020" t="s">
        <v>23</v>
      </c>
      <c r="G18020">
        <v>2018</v>
      </c>
      <c r="I18020" t="s">
        <v>21</v>
      </c>
      <c r="J18020" t="s">
        <v>22</v>
      </c>
    </row>
    <row r="18021" spans="1:10">
      <c r="A18021" t="s">
        <v>19</v>
      </c>
      <c r="B18021">
        <v>68327</v>
      </c>
      <c r="C18021" t="s">
        <v>1251</v>
      </c>
      <c r="D18021">
        <v>68327</v>
      </c>
      <c r="E18021" t="str">
        <f>"68327"</f>
        <v>68327</v>
      </c>
      <c r="F18021" t="s">
        <v>23</v>
      </c>
      <c r="G18021">
        <v>2018</v>
      </c>
      <c r="I18021" t="s">
        <v>21</v>
      </c>
      <c r="J18021" t="s">
        <v>22</v>
      </c>
    </row>
    <row r="18022" spans="1:10">
      <c r="A18022" t="s">
        <v>19</v>
      </c>
      <c r="B18022">
        <v>68328</v>
      </c>
      <c r="C18022" t="s">
        <v>1251</v>
      </c>
      <c r="D18022">
        <v>68328</v>
      </c>
      <c r="E18022" t="str">
        <f>"68328"</f>
        <v>68328</v>
      </c>
      <c r="F18022" t="s">
        <v>23</v>
      </c>
      <c r="G18022">
        <v>2018</v>
      </c>
      <c r="I18022" t="s">
        <v>21</v>
      </c>
      <c r="J18022" t="s">
        <v>22</v>
      </c>
    </row>
    <row r="18023" spans="1:10">
      <c r="A18023" t="s">
        <v>19</v>
      </c>
      <c r="B18023">
        <v>68329</v>
      </c>
      <c r="C18023" t="s">
        <v>1251</v>
      </c>
      <c r="D18023">
        <v>68329</v>
      </c>
      <c r="E18023" t="str">
        <f>"68329"</f>
        <v>68329</v>
      </c>
      <c r="F18023" t="s">
        <v>23</v>
      </c>
      <c r="G18023">
        <v>2018</v>
      </c>
      <c r="I18023" t="s">
        <v>21</v>
      </c>
      <c r="J18023" t="s">
        <v>22</v>
      </c>
    </row>
    <row r="18024" spans="1:10">
      <c r="A18024" t="s">
        <v>19</v>
      </c>
      <c r="B18024">
        <v>68330</v>
      </c>
      <c r="C18024" t="s">
        <v>1251</v>
      </c>
      <c r="D18024">
        <v>68330</v>
      </c>
      <c r="E18024" t="str">
        <f>"68330"</f>
        <v>68330</v>
      </c>
      <c r="F18024" t="s">
        <v>23</v>
      </c>
      <c r="G18024">
        <v>2018</v>
      </c>
      <c r="I18024" t="s">
        <v>21</v>
      </c>
      <c r="J18024" t="s">
        <v>22</v>
      </c>
    </row>
    <row r="18025" spans="1:10">
      <c r="A18025" t="s">
        <v>19</v>
      </c>
      <c r="B18025">
        <v>68331</v>
      </c>
      <c r="C18025" t="s">
        <v>1251</v>
      </c>
      <c r="D18025">
        <v>68331</v>
      </c>
      <c r="E18025" t="str">
        <f>"68331"</f>
        <v>68331</v>
      </c>
      <c r="F18025" t="s">
        <v>23</v>
      </c>
      <c r="G18025">
        <v>2018</v>
      </c>
      <c r="I18025" t="s">
        <v>21</v>
      </c>
      <c r="J18025" t="s">
        <v>22</v>
      </c>
    </row>
    <row r="18026" spans="1:10">
      <c r="A18026" t="s">
        <v>19</v>
      </c>
      <c r="B18026">
        <v>68332</v>
      </c>
      <c r="C18026" t="s">
        <v>1251</v>
      </c>
      <c r="D18026">
        <v>68332</v>
      </c>
      <c r="E18026" t="str">
        <f>"68332"</f>
        <v>68332</v>
      </c>
      <c r="F18026" t="s">
        <v>23</v>
      </c>
      <c r="G18026">
        <v>2018</v>
      </c>
      <c r="I18026" t="s">
        <v>21</v>
      </c>
      <c r="J18026" t="s">
        <v>22</v>
      </c>
    </row>
    <row r="18027" spans="1:10">
      <c r="A18027" t="s">
        <v>19</v>
      </c>
      <c r="B18027">
        <v>68333</v>
      </c>
      <c r="C18027" t="s">
        <v>1251</v>
      </c>
      <c r="D18027">
        <v>68333</v>
      </c>
      <c r="E18027" t="str">
        <f>"68333"</f>
        <v>68333</v>
      </c>
      <c r="F18027">
        <v>116474</v>
      </c>
      <c r="G18027">
        <v>2018</v>
      </c>
      <c r="I18027" t="s">
        <v>21</v>
      </c>
      <c r="J18027" t="s">
        <v>22</v>
      </c>
    </row>
    <row r="18028" spans="1:10">
      <c r="A18028" t="s">
        <v>19</v>
      </c>
      <c r="B18028">
        <v>68335</v>
      </c>
      <c r="C18028" t="s">
        <v>1251</v>
      </c>
      <c r="D18028">
        <v>68335</v>
      </c>
      <c r="E18028" t="str">
        <f>"68335"</f>
        <v>68335</v>
      </c>
      <c r="F18028" t="s">
        <v>23</v>
      </c>
      <c r="G18028">
        <v>2018</v>
      </c>
      <c r="I18028" t="s">
        <v>21</v>
      </c>
      <c r="J18028" t="s">
        <v>22</v>
      </c>
    </row>
    <row r="18029" spans="1:10">
      <c r="A18029" t="s">
        <v>19</v>
      </c>
      <c r="B18029">
        <v>68336</v>
      </c>
      <c r="C18029" t="s">
        <v>1251</v>
      </c>
      <c r="D18029">
        <v>68336</v>
      </c>
      <c r="E18029" t="str">
        <f>"68336"</f>
        <v>68336</v>
      </c>
      <c r="F18029" t="s">
        <v>23</v>
      </c>
      <c r="G18029">
        <v>2018</v>
      </c>
      <c r="I18029" t="s">
        <v>21</v>
      </c>
      <c r="J18029" t="s">
        <v>22</v>
      </c>
    </row>
    <row r="18030" spans="1:10">
      <c r="A18030" t="s">
        <v>19</v>
      </c>
      <c r="B18030">
        <v>68337</v>
      </c>
      <c r="C18030" t="s">
        <v>1251</v>
      </c>
      <c r="D18030">
        <v>68337</v>
      </c>
      <c r="E18030" t="str">
        <f>"68337"</f>
        <v>68337</v>
      </c>
      <c r="F18030" t="s">
        <v>23</v>
      </c>
      <c r="G18030">
        <v>2018</v>
      </c>
      <c r="I18030" t="s">
        <v>21</v>
      </c>
      <c r="J18030" t="s">
        <v>22</v>
      </c>
    </row>
    <row r="18031" spans="1:10">
      <c r="A18031" t="s">
        <v>19</v>
      </c>
      <c r="B18031">
        <v>68338</v>
      </c>
      <c r="C18031" t="s">
        <v>1251</v>
      </c>
      <c r="D18031">
        <v>68338</v>
      </c>
      <c r="E18031" t="str">
        <f>"68338"</f>
        <v>68338</v>
      </c>
      <c r="F18031" t="s">
        <v>23</v>
      </c>
      <c r="G18031">
        <v>2018</v>
      </c>
      <c r="I18031" t="s">
        <v>21</v>
      </c>
      <c r="J18031" t="s">
        <v>22</v>
      </c>
    </row>
    <row r="18032" spans="1:10">
      <c r="A18032" t="s">
        <v>19</v>
      </c>
      <c r="B18032">
        <v>68339</v>
      </c>
      <c r="C18032" t="s">
        <v>1251</v>
      </c>
      <c r="D18032">
        <v>68339</v>
      </c>
      <c r="E18032" t="str">
        <f>"68339"</f>
        <v>68339</v>
      </c>
      <c r="F18032" t="s">
        <v>23</v>
      </c>
      <c r="G18032">
        <v>2018</v>
      </c>
      <c r="I18032" t="s">
        <v>21</v>
      </c>
      <c r="J18032" t="s">
        <v>22</v>
      </c>
    </row>
    <row r="18033" spans="1:10">
      <c r="A18033" t="s">
        <v>19</v>
      </c>
      <c r="B18033">
        <v>68340</v>
      </c>
      <c r="C18033" t="s">
        <v>1251</v>
      </c>
      <c r="D18033">
        <v>68340</v>
      </c>
      <c r="E18033" t="str">
        <f>"68340"</f>
        <v>68340</v>
      </c>
      <c r="F18033">
        <v>90458</v>
      </c>
      <c r="G18033">
        <v>2018</v>
      </c>
      <c r="I18033" t="s">
        <v>21</v>
      </c>
      <c r="J18033" t="s">
        <v>22</v>
      </c>
    </row>
    <row r="18034" spans="1:10">
      <c r="A18034" t="s">
        <v>19</v>
      </c>
      <c r="B18034">
        <v>68341</v>
      </c>
      <c r="C18034" t="s">
        <v>1251</v>
      </c>
      <c r="D18034">
        <v>68341</v>
      </c>
      <c r="E18034" t="str">
        <f>"68341"</f>
        <v>68341</v>
      </c>
      <c r="F18034" t="s">
        <v>23</v>
      </c>
      <c r="G18034">
        <v>2018</v>
      </c>
      <c r="I18034" t="s">
        <v>21</v>
      </c>
      <c r="J18034" t="s">
        <v>22</v>
      </c>
    </row>
    <row r="18035" spans="1:10">
      <c r="A18035" t="s">
        <v>19</v>
      </c>
      <c r="B18035">
        <v>68342</v>
      </c>
      <c r="C18035" t="s">
        <v>1251</v>
      </c>
      <c r="D18035">
        <v>68342</v>
      </c>
      <c r="E18035" t="str">
        <f>"68342"</f>
        <v>68342</v>
      </c>
      <c r="F18035" t="s">
        <v>23</v>
      </c>
      <c r="G18035">
        <v>2018</v>
      </c>
      <c r="I18035" t="s">
        <v>21</v>
      </c>
      <c r="J18035" t="s">
        <v>22</v>
      </c>
    </row>
    <row r="18036" spans="1:10">
      <c r="A18036" t="s">
        <v>19</v>
      </c>
      <c r="B18036">
        <v>68343</v>
      </c>
      <c r="C18036" t="s">
        <v>1251</v>
      </c>
      <c r="D18036">
        <v>68343</v>
      </c>
      <c r="E18036" t="str">
        <f>"68343"</f>
        <v>68343</v>
      </c>
      <c r="F18036" t="s">
        <v>23</v>
      </c>
      <c r="G18036">
        <v>2018</v>
      </c>
      <c r="I18036" t="s">
        <v>21</v>
      </c>
      <c r="J18036" t="s">
        <v>22</v>
      </c>
    </row>
    <row r="18037" spans="1:10">
      <c r="A18037" t="s">
        <v>19</v>
      </c>
      <c r="B18037">
        <v>68344</v>
      </c>
      <c r="C18037" t="s">
        <v>1251</v>
      </c>
      <c r="D18037">
        <v>68344</v>
      </c>
      <c r="E18037" t="str">
        <f>"68344"</f>
        <v>68344</v>
      </c>
      <c r="F18037" t="s">
        <v>23</v>
      </c>
      <c r="G18037">
        <v>2018</v>
      </c>
      <c r="I18037" t="s">
        <v>21</v>
      </c>
      <c r="J18037" t="s">
        <v>22</v>
      </c>
    </row>
    <row r="18038" spans="1:10">
      <c r="A18038" t="s">
        <v>19</v>
      </c>
      <c r="B18038">
        <v>68345</v>
      </c>
      <c r="C18038" t="s">
        <v>1251</v>
      </c>
      <c r="D18038">
        <v>68345</v>
      </c>
      <c r="E18038" t="str">
        <f>"68345"</f>
        <v>68345</v>
      </c>
      <c r="F18038" t="s">
        <v>23</v>
      </c>
      <c r="G18038">
        <v>2018</v>
      </c>
      <c r="I18038" t="s">
        <v>21</v>
      </c>
      <c r="J18038" t="s">
        <v>22</v>
      </c>
    </row>
    <row r="18039" spans="1:10">
      <c r="A18039" t="s">
        <v>19</v>
      </c>
      <c r="B18039">
        <v>68346</v>
      </c>
      <c r="C18039" t="s">
        <v>1251</v>
      </c>
      <c r="D18039">
        <v>68346</v>
      </c>
      <c r="E18039" t="str">
        <f>"68346"</f>
        <v>68346</v>
      </c>
      <c r="F18039" t="s">
        <v>23</v>
      </c>
      <c r="G18039">
        <v>2018</v>
      </c>
      <c r="I18039" t="s">
        <v>21</v>
      </c>
      <c r="J18039" t="s">
        <v>22</v>
      </c>
    </row>
    <row r="18040" spans="1:10">
      <c r="A18040" t="s">
        <v>19</v>
      </c>
      <c r="B18040">
        <v>68347</v>
      </c>
      <c r="C18040" t="s">
        <v>1251</v>
      </c>
      <c r="D18040">
        <v>68347</v>
      </c>
      <c r="E18040" t="str">
        <f>"68347"</f>
        <v>68347</v>
      </c>
      <c r="F18040" t="s">
        <v>23</v>
      </c>
      <c r="G18040">
        <v>2018</v>
      </c>
      <c r="I18040" t="s">
        <v>21</v>
      </c>
      <c r="J18040" t="s">
        <v>22</v>
      </c>
    </row>
    <row r="18041" spans="1:10">
      <c r="A18041" t="s">
        <v>19</v>
      </c>
      <c r="B18041">
        <v>68348</v>
      </c>
      <c r="C18041" t="s">
        <v>1251</v>
      </c>
      <c r="D18041">
        <v>68348</v>
      </c>
      <c r="E18041" t="str">
        <f>"68348"</f>
        <v>68348</v>
      </c>
      <c r="F18041" t="s">
        <v>23</v>
      </c>
      <c r="G18041">
        <v>2018</v>
      </c>
      <c r="I18041" t="s">
        <v>21</v>
      </c>
      <c r="J18041" t="s">
        <v>22</v>
      </c>
    </row>
    <row r="18042" spans="1:10">
      <c r="A18042" t="s">
        <v>19</v>
      </c>
      <c r="B18042">
        <v>68349</v>
      </c>
      <c r="C18042" t="s">
        <v>1251</v>
      </c>
      <c r="D18042">
        <v>68349</v>
      </c>
      <c r="E18042" t="str">
        <f>"68349"</f>
        <v>68349</v>
      </c>
      <c r="F18042" t="s">
        <v>23</v>
      </c>
      <c r="G18042">
        <v>2018</v>
      </c>
      <c r="I18042" t="s">
        <v>21</v>
      </c>
      <c r="J18042" t="s">
        <v>22</v>
      </c>
    </row>
    <row r="18043" spans="1:10">
      <c r="A18043" t="s">
        <v>19</v>
      </c>
      <c r="B18043">
        <v>68350</v>
      </c>
      <c r="C18043" t="s">
        <v>1251</v>
      </c>
      <c r="D18043">
        <v>68350</v>
      </c>
      <c r="E18043" t="str">
        <f>"68350"</f>
        <v>68350</v>
      </c>
      <c r="F18043" t="s">
        <v>23</v>
      </c>
      <c r="G18043">
        <v>2018</v>
      </c>
      <c r="I18043" t="s">
        <v>21</v>
      </c>
      <c r="J18043" t="s">
        <v>22</v>
      </c>
    </row>
    <row r="18044" spans="1:10">
      <c r="A18044" t="s">
        <v>19</v>
      </c>
      <c r="B18044">
        <v>68351</v>
      </c>
      <c r="C18044" t="s">
        <v>1251</v>
      </c>
      <c r="D18044">
        <v>68351</v>
      </c>
      <c r="E18044" t="str">
        <f>"68351"</f>
        <v>68351</v>
      </c>
      <c r="F18044" t="s">
        <v>23</v>
      </c>
      <c r="G18044">
        <v>2018</v>
      </c>
      <c r="I18044" t="s">
        <v>21</v>
      </c>
      <c r="J18044" t="s">
        <v>22</v>
      </c>
    </row>
    <row r="18045" spans="1:10">
      <c r="A18045" t="s">
        <v>19</v>
      </c>
      <c r="B18045">
        <v>68352</v>
      </c>
      <c r="C18045" t="s">
        <v>1251</v>
      </c>
      <c r="D18045">
        <v>68352</v>
      </c>
      <c r="E18045" t="str">
        <f>"68352"</f>
        <v>68352</v>
      </c>
      <c r="F18045">
        <v>437610</v>
      </c>
      <c r="G18045">
        <v>2018</v>
      </c>
      <c r="I18045" t="s">
        <v>21</v>
      </c>
      <c r="J18045" t="s">
        <v>22</v>
      </c>
    </row>
    <row r="18046" spans="1:10">
      <c r="A18046" t="s">
        <v>19</v>
      </c>
      <c r="B18046">
        <v>68354</v>
      </c>
      <c r="C18046" t="s">
        <v>1251</v>
      </c>
      <c r="D18046">
        <v>68354</v>
      </c>
      <c r="E18046" t="str">
        <f>"68354"</f>
        <v>68354</v>
      </c>
      <c r="F18046">
        <v>38036</v>
      </c>
      <c r="G18046">
        <v>2018</v>
      </c>
      <c r="I18046" t="s">
        <v>21</v>
      </c>
      <c r="J18046" t="s">
        <v>22</v>
      </c>
    </row>
    <row r="18047" spans="1:10">
      <c r="A18047" t="s">
        <v>19</v>
      </c>
      <c r="B18047">
        <v>68355</v>
      </c>
      <c r="C18047" t="s">
        <v>1251</v>
      </c>
      <c r="D18047">
        <v>68355</v>
      </c>
      <c r="E18047" t="str">
        <f>"68355"</f>
        <v>68355</v>
      </c>
      <c r="F18047">
        <v>280679</v>
      </c>
      <c r="G18047">
        <v>2018</v>
      </c>
      <c r="I18047" t="s">
        <v>21</v>
      </c>
      <c r="J18047" t="s">
        <v>22</v>
      </c>
    </row>
    <row r="18048" spans="1:10">
      <c r="A18048" t="s">
        <v>19</v>
      </c>
      <c r="B18048">
        <v>68357</v>
      </c>
      <c r="C18048" t="s">
        <v>1251</v>
      </c>
      <c r="D18048">
        <v>68357</v>
      </c>
      <c r="E18048" t="str">
        <f>"68357"</f>
        <v>68357</v>
      </c>
      <c r="F18048" t="s">
        <v>23</v>
      </c>
      <c r="G18048">
        <v>2018</v>
      </c>
      <c r="I18048" t="s">
        <v>21</v>
      </c>
      <c r="J18048" t="s">
        <v>22</v>
      </c>
    </row>
    <row r="18049" spans="1:10">
      <c r="A18049" t="s">
        <v>19</v>
      </c>
      <c r="B18049">
        <v>68358</v>
      </c>
      <c r="C18049" t="s">
        <v>1251</v>
      </c>
      <c r="D18049">
        <v>68358</v>
      </c>
      <c r="E18049" t="str">
        <f>"68358"</f>
        <v>68358</v>
      </c>
      <c r="F18049" t="s">
        <v>23</v>
      </c>
      <c r="G18049">
        <v>2018</v>
      </c>
      <c r="I18049" t="s">
        <v>21</v>
      </c>
      <c r="J18049" t="s">
        <v>22</v>
      </c>
    </row>
    <row r="18050" spans="1:10">
      <c r="A18050" t="s">
        <v>19</v>
      </c>
      <c r="B18050">
        <v>68359</v>
      </c>
      <c r="C18050" t="s">
        <v>1251</v>
      </c>
      <c r="D18050">
        <v>68359</v>
      </c>
      <c r="E18050" t="str">
        <f>"68359"</f>
        <v>68359</v>
      </c>
      <c r="F18050">
        <v>102563</v>
      </c>
      <c r="G18050">
        <v>2018</v>
      </c>
      <c r="I18050" t="s">
        <v>21</v>
      </c>
      <c r="J18050" t="s">
        <v>22</v>
      </c>
    </row>
    <row r="18051" spans="1:10">
      <c r="A18051" t="s">
        <v>19</v>
      </c>
      <c r="B18051">
        <v>68360</v>
      </c>
      <c r="C18051" t="s">
        <v>1251</v>
      </c>
      <c r="D18051">
        <v>68360</v>
      </c>
      <c r="E18051" t="str">
        <f>"68360"</f>
        <v>68360</v>
      </c>
      <c r="F18051" t="s">
        <v>23</v>
      </c>
      <c r="G18051">
        <v>2018</v>
      </c>
      <c r="I18051" t="s">
        <v>21</v>
      </c>
      <c r="J18051" t="s">
        <v>22</v>
      </c>
    </row>
    <row r="18052" spans="1:10">
      <c r="A18052" t="s">
        <v>19</v>
      </c>
      <c r="B18052">
        <v>68361</v>
      </c>
      <c r="C18052" t="s">
        <v>1251</v>
      </c>
      <c r="D18052">
        <v>68361</v>
      </c>
      <c r="E18052" t="str">
        <f>"68361"</f>
        <v>68361</v>
      </c>
      <c r="F18052" t="s">
        <v>23</v>
      </c>
      <c r="G18052">
        <v>2018</v>
      </c>
      <c r="I18052" t="s">
        <v>21</v>
      </c>
      <c r="J18052" t="s">
        <v>22</v>
      </c>
    </row>
    <row r="18053" spans="1:10">
      <c r="A18053" t="s">
        <v>19</v>
      </c>
      <c r="B18053">
        <v>68362</v>
      </c>
      <c r="C18053" t="s">
        <v>1251</v>
      </c>
      <c r="D18053">
        <v>68362</v>
      </c>
      <c r="E18053" t="str">
        <f>"68362"</f>
        <v>68362</v>
      </c>
      <c r="F18053" t="s">
        <v>23</v>
      </c>
      <c r="G18053">
        <v>2018</v>
      </c>
      <c r="I18053" t="s">
        <v>21</v>
      </c>
      <c r="J18053" t="s">
        <v>22</v>
      </c>
    </row>
    <row r="18054" spans="1:10">
      <c r="A18054" t="s">
        <v>19</v>
      </c>
      <c r="B18054">
        <v>68364</v>
      </c>
      <c r="C18054" t="s">
        <v>1251</v>
      </c>
      <c r="D18054">
        <v>68364</v>
      </c>
      <c r="E18054" t="str">
        <f>"68364"</f>
        <v>68364</v>
      </c>
      <c r="F18054" t="s">
        <v>23</v>
      </c>
      <c r="G18054">
        <v>2018</v>
      </c>
      <c r="I18054" t="s">
        <v>21</v>
      </c>
      <c r="J18054" t="s">
        <v>22</v>
      </c>
    </row>
    <row r="18055" spans="1:10">
      <c r="A18055" t="s">
        <v>19</v>
      </c>
      <c r="B18055">
        <v>68365</v>
      </c>
      <c r="C18055" t="s">
        <v>1251</v>
      </c>
      <c r="D18055">
        <v>68365</v>
      </c>
      <c r="E18055" t="str">
        <f>"68365"</f>
        <v>68365</v>
      </c>
      <c r="F18055" t="s">
        <v>23</v>
      </c>
      <c r="G18055">
        <v>2018</v>
      </c>
      <c r="I18055" t="s">
        <v>21</v>
      </c>
      <c r="J18055" t="s">
        <v>22</v>
      </c>
    </row>
    <row r="18056" spans="1:10">
      <c r="A18056" t="s">
        <v>19</v>
      </c>
      <c r="B18056">
        <v>68366</v>
      </c>
      <c r="C18056" t="s">
        <v>1251</v>
      </c>
      <c r="D18056">
        <v>68366</v>
      </c>
      <c r="E18056" t="str">
        <f>"68366"</f>
        <v>68366</v>
      </c>
      <c r="F18056" t="s">
        <v>23</v>
      </c>
      <c r="G18056">
        <v>2018</v>
      </c>
      <c r="I18056" t="s">
        <v>21</v>
      </c>
      <c r="J18056" t="s">
        <v>22</v>
      </c>
    </row>
    <row r="18057" spans="1:10">
      <c r="A18057" t="s">
        <v>19</v>
      </c>
      <c r="B18057">
        <v>68367</v>
      </c>
      <c r="C18057" t="s">
        <v>1251</v>
      </c>
      <c r="D18057">
        <v>68367</v>
      </c>
      <c r="E18057" t="str">
        <f>"68367"</f>
        <v>68367</v>
      </c>
      <c r="F18057">
        <v>41574</v>
      </c>
      <c r="G18057">
        <v>2018</v>
      </c>
      <c r="I18057" t="s">
        <v>21</v>
      </c>
      <c r="J18057" t="s">
        <v>22</v>
      </c>
    </row>
    <row r="18058" spans="1:10">
      <c r="A18058" t="s">
        <v>19</v>
      </c>
      <c r="B18058">
        <v>68368</v>
      </c>
      <c r="C18058" t="s">
        <v>1251</v>
      </c>
      <c r="D18058">
        <v>68368</v>
      </c>
      <c r="E18058" t="str">
        <f>"68368"</f>
        <v>68368</v>
      </c>
      <c r="F18058" t="s">
        <v>23</v>
      </c>
      <c r="G18058">
        <v>2018</v>
      </c>
      <c r="I18058" t="s">
        <v>21</v>
      </c>
      <c r="J18058" t="s">
        <v>22</v>
      </c>
    </row>
    <row r="18059" spans="1:10">
      <c r="A18059" t="s">
        <v>19</v>
      </c>
      <c r="B18059">
        <v>68370</v>
      </c>
      <c r="C18059" t="s">
        <v>1251</v>
      </c>
      <c r="D18059">
        <v>68370</v>
      </c>
      <c r="E18059" t="str">
        <f>"68370"</f>
        <v>68370</v>
      </c>
      <c r="F18059" t="s">
        <v>23</v>
      </c>
      <c r="G18059">
        <v>2018</v>
      </c>
      <c r="I18059" t="s">
        <v>21</v>
      </c>
      <c r="J18059" t="s">
        <v>22</v>
      </c>
    </row>
    <row r="18060" spans="1:10">
      <c r="A18060" t="s">
        <v>19</v>
      </c>
      <c r="B18060">
        <v>68371</v>
      </c>
      <c r="C18060" t="s">
        <v>1251</v>
      </c>
      <c r="D18060">
        <v>68371</v>
      </c>
      <c r="E18060" t="str">
        <f>"68371"</f>
        <v>68371</v>
      </c>
      <c r="F18060">
        <v>54818</v>
      </c>
      <c r="G18060">
        <v>2018</v>
      </c>
      <c r="I18060" t="s">
        <v>21</v>
      </c>
      <c r="J18060" t="s">
        <v>22</v>
      </c>
    </row>
    <row r="18061" spans="1:10">
      <c r="A18061" t="s">
        <v>19</v>
      </c>
      <c r="B18061">
        <v>68372</v>
      </c>
      <c r="C18061" t="s">
        <v>1251</v>
      </c>
      <c r="D18061">
        <v>68372</v>
      </c>
      <c r="E18061" t="str">
        <f>"68372"</f>
        <v>68372</v>
      </c>
      <c r="F18061" t="s">
        <v>23</v>
      </c>
      <c r="G18061">
        <v>2018</v>
      </c>
      <c r="I18061" t="s">
        <v>21</v>
      </c>
      <c r="J18061" t="s">
        <v>22</v>
      </c>
    </row>
    <row r="18062" spans="1:10">
      <c r="A18062" t="s">
        <v>19</v>
      </c>
      <c r="B18062">
        <v>68375</v>
      </c>
      <c r="C18062" t="s">
        <v>1251</v>
      </c>
      <c r="D18062">
        <v>68375</v>
      </c>
      <c r="E18062" t="str">
        <f>"68375"</f>
        <v>68375</v>
      </c>
      <c r="F18062" t="s">
        <v>23</v>
      </c>
      <c r="G18062">
        <v>2018</v>
      </c>
      <c r="I18062" t="s">
        <v>21</v>
      </c>
      <c r="J18062" t="s">
        <v>22</v>
      </c>
    </row>
    <row r="18063" spans="1:10">
      <c r="A18063" t="s">
        <v>19</v>
      </c>
      <c r="B18063">
        <v>68376</v>
      </c>
      <c r="C18063" t="s">
        <v>1251</v>
      </c>
      <c r="D18063">
        <v>68376</v>
      </c>
      <c r="E18063" t="str">
        <f>"68376"</f>
        <v>68376</v>
      </c>
      <c r="F18063">
        <v>88071</v>
      </c>
      <c r="G18063">
        <v>2018</v>
      </c>
      <c r="I18063" t="s">
        <v>21</v>
      </c>
      <c r="J18063" t="s">
        <v>22</v>
      </c>
    </row>
    <row r="18064" spans="1:10">
      <c r="A18064" t="s">
        <v>19</v>
      </c>
      <c r="B18064">
        <v>68377</v>
      </c>
      <c r="C18064" t="s">
        <v>1251</v>
      </c>
      <c r="D18064">
        <v>68377</v>
      </c>
      <c r="E18064" t="str">
        <f>"68377"</f>
        <v>68377</v>
      </c>
      <c r="F18064" t="s">
        <v>23</v>
      </c>
      <c r="G18064">
        <v>2018</v>
      </c>
      <c r="I18064" t="s">
        <v>21</v>
      </c>
      <c r="J18064" t="s">
        <v>22</v>
      </c>
    </row>
    <row r="18065" spans="1:10">
      <c r="A18065" t="s">
        <v>19</v>
      </c>
      <c r="B18065">
        <v>68378</v>
      </c>
      <c r="C18065" t="s">
        <v>1251</v>
      </c>
      <c r="D18065">
        <v>68378</v>
      </c>
      <c r="E18065" t="str">
        <f>"68378"</f>
        <v>68378</v>
      </c>
      <c r="F18065" t="s">
        <v>23</v>
      </c>
      <c r="G18065">
        <v>2018</v>
      </c>
      <c r="I18065" t="s">
        <v>21</v>
      </c>
      <c r="J18065" t="s">
        <v>22</v>
      </c>
    </row>
    <row r="18066" spans="1:10">
      <c r="A18066" t="s">
        <v>19</v>
      </c>
      <c r="B18066">
        <v>68379</v>
      </c>
      <c r="C18066" t="s">
        <v>1251</v>
      </c>
      <c r="D18066">
        <v>68379</v>
      </c>
      <c r="E18066" t="str">
        <f>"68379"</f>
        <v>68379</v>
      </c>
      <c r="F18066" t="s">
        <v>23</v>
      </c>
      <c r="G18066">
        <v>2018</v>
      </c>
      <c r="I18066" t="s">
        <v>21</v>
      </c>
      <c r="J18066" t="s">
        <v>22</v>
      </c>
    </row>
    <row r="18067" spans="1:10">
      <c r="A18067" t="s">
        <v>19</v>
      </c>
      <c r="B18067">
        <v>68380</v>
      </c>
      <c r="C18067" t="s">
        <v>1251</v>
      </c>
      <c r="D18067">
        <v>68380</v>
      </c>
      <c r="E18067" t="str">
        <f>"68380"</f>
        <v>68380</v>
      </c>
      <c r="F18067" t="s">
        <v>23</v>
      </c>
      <c r="G18067">
        <v>2018</v>
      </c>
      <c r="I18067" t="s">
        <v>21</v>
      </c>
      <c r="J18067" t="s">
        <v>22</v>
      </c>
    </row>
    <row r="18068" spans="1:10">
      <c r="A18068" t="s">
        <v>19</v>
      </c>
      <c r="B18068">
        <v>68381</v>
      </c>
      <c r="C18068" t="s">
        <v>1251</v>
      </c>
      <c r="D18068">
        <v>68381</v>
      </c>
      <c r="E18068" t="str">
        <f>"68381"</f>
        <v>68381</v>
      </c>
      <c r="F18068" t="s">
        <v>23</v>
      </c>
      <c r="G18068">
        <v>2018</v>
      </c>
      <c r="I18068" t="s">
        <v>21</v>
      </c>
      <c r="J18068" t="s">
        <v>22</v>
      </c>
    </row>
    <row r="18069" spans="1:10">
      <c r="A18069" t="s">
        <v>19</v>
      </c>
      <c r="B18069">
        <v>68382</v>
      </c>
      <c r="C18069" t="s">
        <v>1251</v>
      </c>
      <c r="D18069">
        <v>68382</v>
      </c>
      <c r="E18069" t="str">
        <f>"68382"</f>
        <v>68382</v>
      </c>
      <c r="F18069" t="s">
        <v>23</v>
      </c>
      <c r="G18069">
        <v>2018</v>
      </c>
      <c r="I18069" t="s">
        <v>21</v>
      </c>
      <c r="J18069" t="s">
        <v>22</v>
      </c>
    </row>
    <row r="18070" spans="1:10">
      <c r="A18070" t="s">
        <v>19</v>
      </c>
      <c r="B18070">
        <v>68401</v>
      </c>
      <c r="C18070" t="s">
        <v>1251</v>
      </c>
      <c r="D18070">
        <v>68401</v>
      </c>
      <c r="E18070" t="str">
        <f>"68401"</f>
        <v>68401</v>
      </c>
      <c r="F18070" t="s">
        <v>23</v>
      </c>
      <c r="G18070">
        <v>2018</v>
      </c>
      <c r="I18070" t="s">
        <v>21</v>
      </c>
      <c r="J18070" t="s">
        <v>22</v>
      </c>
    </row>
    <row r="18071" spans="1:10">
      <c r="A18071" t="s">
        <v>19</v>
      </c>
      <c r="B18071">
        <v>68402</v>
      </c>
      <c r="C18071" t="s">
        <v>1251</v>
      </c>
      <c r="D18071">
        <v>68402</v>
      </c>
      <c r="E18071" t="str">
        <f>"68402"</f>
        <v>68402</v>
      </c>
      <c r="F18071" t="s">
        <v>23</v>
      </c>
      <c r="G18071">
        <v>2018</v>
      </c>
      <c r="I18071" t="s">
        <v>21</v>
      </c>
      <c r="J18071" t="s">
        <v>22</v>
      </c>
    </row>
    <row r="18072" spans="1:10">
      <c r="A18072" t="s">
        <v>19</v>
      </c>
      <c r="B18072">
        <v>68403</v>
      </c>
      <c r="C18072" t="s">
        <v>1251</v>
      </c>
      <c r="D18072">
        <v>68403</v>
      </c>
      <c r="E18072" t="str">
        <f>"68403"</f>
        <v>68403</v>
      </c>
      <c r="F18072" t="s">
        <v>23</v>
      </c>
      <c r="G18072">
        <v>2018</v>
      </c>
      <c r="I18072" t="s">
        <v>21</v>
      </c>
      <c r="J18072" t="s">
        <v>22</v>
      </c>
    </row>
    <row r="18073" spans="1:10">
      <c r="A18073" t="s">
        <v>19</v>
      </c>
      <c r="B18073">
        <v>68404</v>
      </c>
      <c r="C18073" t="s">
        <v>1251</v>
      </c>
      <c r="D18073">
        <v>68404</v>
      </c>
      <c r="E18073" t="str">
        <f>"68404"</f>
        <v>68404</v>
      </c>
      <c r="F18073" t="s">
        <v>23</v>
      </c>
      <c r="G18073">
        <v>2018</v>
      </c>
      <c r="I18073" t="s">
        <v>21</v>
      </c>
      <c r="J18073" t="s">
        <v>22</v>
      </c>
    </row>
    <row r="18074" spans="1:10">
      <c r="A18074" t="s">
        <v>19</v>
      </c>
      <c r="B18074">
        <v>68405</v>
      </c>
      <c r="C18074" t="s">
        <v>1251</v>
      </c>
      <c r="D18074">
        <v>68405</v>
      </c>
      <c r="E18074" t="str">
        <f>"68405"</f>
        <v>68405</v>
      </c>
      <c r="F18074" t="s">
        <v>23</v>
      </c>
      <c r="G18074">
        <v>2018</v>
      </c>
      <c r="I18074" t="s">
        <v>21</v>
      </c>
      <c r="J18074" t="s">
        <v>22</v>
      </c>
    </row>
    <row r="18075" spans="1:10">
      <c r="A18075" t="s">
        <v>19</v>
      </c>
      <c r="B18075">
        <v>68406</v>
      </c>
      <c r="C18075" t="s">
        <v>1251</v>
      </c>
      <c r="D18075">
        <v>68406</v>
      </c>
      <c r="E18075" t="str">
        <f>"68406"</f>
        <v>68406</v>
      </c>
      <c r="F18075" t="s">
        <v>23</v>
      </c>
      <c r="G18075">
        <v>2018</v>
      </c>
      <c r="I18075" t="s">
        <v>21</v>
      </c>
      <c r="J18075" t="s">
        <v>22</v>
      </c>
    </row>
    <row r="18076" spans="1:10">
      <c r="A18076" t="s">
        <v>19</v>
      </c>
      <c r="B18076">
        <v>68407</v>
      </c>
      <c r="C18076" t="s">
        <v>1251</v>
      </c>
      <c r="D18076">
        <v>68407</v>
      </c>
      <c r="E18076" t="str">
        <f>"68407"</f>
        <v>68407</v>
      </c>
      <c r="F18076" t="s">
        <v>23</v>
      </c>
      <c r="G18076">
        <v>2018</v>
      </c>
      <c r="I18076" t="s">
        <v>21</v>
      </c>
      <c r="J18076" t="s">
        <v>22</v>
      </c>
    </row>
    <row r="18077" spans="1:10">
      <c r="A18077" t="s">
        <v>19</v>
      </c>
      <c r="B18077">
        <v>68409</v>
      </c>
      <c r="C18077" t="s">
        <v>1251</v>
      </c>
      <c r="D18077">
        <v>68409</v>
      </c>
      <c r="E18077" t="str">
        <f>"68409"</f>
        <v>68409</v>
      </c>
      <c r="F18077" t="s">
        <v>23</v>
      </c>
      <c r="G18077">
        <v>2018</v>
      </c>
      <c r="I18077" t="s">
        <v>21</v>
      </c>
      <c r="J18077" t="s">
        <v>22</v>
      </c>
    </row>
    <row r="18078" spans="1:10">
      <c r="A18078" t="s">
        <v>19</v>
      </c>
      <c r="B18078">
        <v>68410</v>
      </c>
      <c r="C18078" t="s">
        <v>1251</v>
      </c>
      <c r="D18078">
        <v>68410</v>
      </c>
      <c r="E18078" t="str">
        <f>"68410"</f>
        <v>68410</v>
      </c>
      <c r="F18078">
        <v>253071</v>
      </c>
      <c r="G18078">
        <v>2018</v>
      </c>
      <c r="I18078" t="s">
        <v>21</v>
      </c>
      <c r="J18078" t="s">
        <v>22</v>
      </c>
    </row>
    <row r="18079" spans="1:10">
      <c r="A18079" t="s">
        <v>19</v>
      </c>
      <c r="B18079">
        <v>68413</v>
      </c>
      <c r="C18079" t="s">
        <v>1251</v>
      </c>
      <c r="D18079">
        <v>68413</v>
      </c>
      <c r="E18079" t="str">
        <f>"68413"</f>
        <v>68413</v>
      </c>
      <c r="F18079" t="s">
        <v>23</v>
      </c>
      <c r="G18079">
        <v>2018</v>
      </c>
      <c r="I18079" t="s">
        <v>21</v>
      </c>
      <c r="J18079" t="s">
        <v>22</v>
      </c>
    </row>
    <row r="18080" spans="1:10">
      <c r="A18080" t="s">
        <v>19</v>
      </c>
      <c r="B18080">
        <v>68414</v>
      </c>
      <c r="C18080" t="s">
        <v>1251</v>
      </c>
      <c r="D18080">
        <v>68414</v>
      </c>
      <c r="E18080" t="str">
        <f>"68414"</f>
        <v>68414</v>
      </c>
      <c r="F18080" t="s">
        <v>23</v>
      </c>
      <c r="G18080">
        <v>2018</v>
      </c>
      <c r="I18080" t="s">
        <v>21</v>
      </c>
      <c r="J18080" t="s">
        <v>22</v>
      </c>
    </row>
    <row r="18081" spans="1:10">
      <c r="A18081" t="s">
        <v>19</v>
      </c>
      <c r="B18081">
        <v>68415</v>
      </c>
      <c r="C18081" t="s">
        <v>1251</v>
      </c>
      <c r="D18081">
        <v>68415</v>
      </c>
      <c r="E18081" t="str">
        <f>"68415"</f>
        <v>68415</v>
      </c>
      <c r="F18081" t="s">
        <v>23</v>
      </c>
      <c r="G18081">
        <v>2018</v>
      </c>
      <c r="I18081" t="s">
        <v>21</v>
      </c>
      <c r="J18081" t="s">
        <v>22</v>
      </c>
    </row>
    <row r="18082" spans="1:10">
      <c r="A18082" t="s">
        <v>19</v>
      </c>
      <c r="B18082">
        <v>68416</v>
      </c>
      <c r="C18082" t="s">
        <v>1251</v>
      </c>
      <c r="D18082">
        <v>68416</v>
      </c>
      <c r="E18082" t="str">
        <f>"68416"</f>
        <v>68416</v>
      </c>
      <c r="F18082" t="s">
        <v>23</v>
      </c>
      <c r="G18082">
        <v>2018</v>
      </c>
      <c r="I18082" t="s">
        <v>21</v>
      </c>
      <c r="J18082" t="s">
        <v>22</v>
      </c>
    </row>
    <row r="18083" spans="1:10">
      <c r="A18083" t="s">
        <v>19</v>
      </c>
      <c r="B18083">
        <v>68417</v>
      </c>
      <c r="C18083" t="s">
        <v>1251</v>
      </c>
      <c r="D18083">
        <v>68417</v>
      </c>
      <c r="E18083" t="str">
        <f>"68417"</f>
        <v>68417</v>
      </c>
      <c r="F18083" t="s">
        <v>23</v>
      </c>
      <c r="G18083">
        <v>2018</v>
      </c>
      <c r="I18083" t="s">
        <v>21</v>
      </c>
      <c r="J18083" t="s">
        <v>22</v>
      </c>
    </row>
    <row r="18084" spans="1:10">
      <c r="A18084" t="s">
        <v>19</v>
      </c>
      <c r="B18084">
        <v>68418</v>
      </c>
      <c r="C18084" t="s">
        <v>1251</v>
      </c>
      <c r="D18084">
        <v>68418</v>
      </c>
      <c r="E18084" t="str">
        <f>"68418"</f>
        <v>68418</v>
      </c>
      <c r="F18084" t="s">
        <v>23</v>
      </c>
      <c r="G18084">
        <v>2018</v>
      </c>
      <c r="I18084" t="s">
        <v>21</v>
      </c>
      <c r="J18084" t="s">
        <v>22</v>
      </c>
    </row>
    <row r="18085" spans="1:10">
      <c r="A18085" t="s">
        <v>19</v>
      </c>
      <c r="B18085">
        <v>68419</v>
      </c>
      <c r="C18085" t="s">
        <v>1251</v>
      </c>
      <c r="D18085">
        <v>68419</v>
      </c>
      <c r="E18085" t="str">
        <f>"68419"</f>
        <v>68419</v>
      </c>
      <c r="F18085" t="s">
        <v>23</v>
      </c>
      <c r="G18085">
        <v>2018</v>
      </c>
      <c r="I18085" t="s">
        <v>21</v>
      </c>
      <c r="J18085" t="s">
        <v>22</v>
      </c>
    </row>
    <row r="18086" spans="1:10">
      <c r="A18086" t="s">
        <v>19</v>
      </c>
      <c r="B18086">
        <v>68420</v>
      </c>
      <c r="C18086" t="s">
        <v>1251</v>
      </c>
      <c r="D18086">
        <v>68420</v>
      </c>
      <c r="E18086" t="str">
        <f>"68420"</f>
        <v>68420</v>
      </c>
      <c r="F18086">
        <v>205958</v>
      </c>
      <c r="G18086">
        <v>2018</v>
      </c>
      <c r="I18086" t="s">
        <v>21</v>
      </c>
      <c r="J18086" t="s">
        <v>22</v>
      </c>
    </row>
    <row r="18087" spans="1:10">
      <c r="A18087" t="s">
        <v>19</v>
      </c>
      <c r="B18087">
        <v>68421</v>
      </c>
      <c r="C18087" t="s">
        <v>1251</v>
      </c>
      <c r="D18087">
        <v>68421</v>
      </c>
      <c r="E18087" t="str">
        <f>"68421"</f>
        <v>68421</v>
      </c>
      <c r="F18087" t="s">
        <v>23</v>
      </c>
      <c r="G18087">
        <v>2018</v>
      </c>
      <c r="I18087" t="s">
        <v>21</v>
      </c>
      <c r="J18087" t="s">
        <v>22</v>
      </c>
    </row>
    <row r="18088" spans="1:10">
      <c r="A18088" t="s">
        <v>19</v>
      </c>
      <c r="B18088">
        <v>68422</v>
      </c>
      <c r="C18088" t="s">
        <v>1251</v>
      </c>
      <c r="D18088">
        <v>68422</v>
      </c>
      <c r="E18088" t="str">
        <f>"68422"</f>
        <v>68422</v>
      </c>
      <c r="F18088" t="s">
        <v>23</v>
      </c>
      <c r="G18088">
        <v>2018</v>
      </c>
      <c r="I18088" t="s">
        <v>21</v>
      </c>
      <c r="J18088" t="s">
        <v>22</v>
      </c>
    </row>
    <row r="18089" spans="1:10">
      <c r="A18089" t="s">
        <v>19</v>
      </c>
      <c r="B18089">
        <v>68423</v>
      </c>
      <c r="C18089" t="s">
        <v>1251</v>
      </c>
      <c r="D18089">
        <v>68423</v>
      </c>
      <c r="E18089" t="str">
        <f>"68423"</f>
        <v>68423</v>
      </c>
      <c r="F18089" t="s">
        <v>23</v>
      </c>
      <c r="G18089">
        <v>2018</v>
      </c>
      <c r="I18089" t="s">
        <v>21</v>
      </c>
      <c r="J18089" t="s">
        <v>22</v>
      </c>
    </row>
    <row r="18090" spans="1:10">
      <c r="A18090" t="s">
        <v>19</v>
      </c>
      <c r="B18090">
        <v>68424</v>
      </c>
      <c r="C18090" t="s">
        <v>1251</v>
      </c>
      <c r="D18090">
        <v>68424</v>
      </c>
      <c r="E18090" t="str">
        <f>"68424"</f>
        <v>68424</v>
      </c>
      <c r="F18090" t="s">
        <v>23</v>
      </c>
      <c r="G18090">
        <v>2018</v>
      </c>
      <c r="I18090" t="s">
        <v>21</v>
      </c>
      <c r="J18090" t="s">
        <v>22</v>
      </c>
    </row>
    <row r="18091" spans="1:10">
      <c r="A18091" t="s">
        <v>19</v>
      </c>
      <c r="B18091">
        <v>68428</v>
      </c>
      <c r="C18091" t="s">
        <v>1251</v>
      </c>
      <c r="D18091">
        <v>68428</v>
      </c>
      <c r="E18091" t="str">
        <f>"68428"</f>
        <v>68428</v>
      </c>
      <c r="F18091" t="s">
        <v>23</v>
      </c>
      <c r="G18091">
        <v>2018</v>
      </c>
      <c r="I18091" t="s">
        <v>21</v>
      </c>
      <c r="J18091" t="s">
        <v>22</v>
      </c>
    </row>
    <row r="18092" spans="1:10">
      <c r="A18092" t="s">
        <v>19</v>
      </c>
      <c r="B18092">
        <v>68429</v>
      </c>
      <c r="C18092" t="s">
        <v>1251</v>
      </c>
      <c r="D18092">
        <v>68429</v>
      </c>
      <c r="E18092" t="str">
        <f>"68429"</f>
        <v>68429</v>
      </c>
      <c r="F18092" t="s">
        <v>23</v>
      </c>
      <c r="G18092">
        <v>2018</v>
      </c>
      <c r="I18092" t="s">
        <v>21</v>
      </c>
      <c r="J18092" t="s">
        <v>22</v>
      </c>
    </row>
    <row r="18093" spans="1:10">
      <c r="A18093" t="s">
        <v>19</v>
      </c>
      <c r="B18093">
        <v>68430</v>
      </c>
      <c r="C18093" t="s">
        <v>1251</v>
      </c>
      <c r="D18093">
        <v>68430</v>
      </c>
      <c r="E18093" t="str">
        <f>"68430"</f>
        <v>68430</v>
      </c>
      <c r="F18093" t="s">
        <v>23</v>
      </c>
      <c r="G18093">
        <v>2018</v>
      </c>
      <c r="I18093" t="s">
        <v>21</v>
      </c>
      <c r="J18093" t="s">
        <v>22</v>
      </c>
    </row>
    <row r="18094" spans="1:10">
      <c r="A18094" t="s">
        <v>19</v>
      </c>
      <c r="B18094">
        <v>68431</v>
      </c>
      <c r="C18094" t="s">
        <v>1251</v>
      </c>
      <c r="D18094">
        <v>68431</v>
      </c>
      <c r="E18094" t="str">
        <f>"68431"</f>
        <v>68431</v>
      </c>
      <c r="F18094" t="s">
        <v>23</v>
      </c>
      <c r="G18094">
        <v>2018</v>
      </c>
      <c r="I18094" t="s">
        <v>21</v>
      </c>
      <c r="J18094" t="s">
        <v>22</v>
      </c>
    </row>
    <row r="18095" spans="1:10">
      <c r="A18095" t="s">
        <v>19</v>
      </c>
      <c r="B18095">
        <v>68433</v>
      </c>
      <c r="C18095" t="s">
        <v>1251</v>
      </c>
      <c r="D18095">
        <v>68433</v>
      </c>
      <c r="E18095" t="str">
        <f>"68433"</f>
        <v>68433</v>
      </c>
      <c r="F18095" t="s">
        <v>23</v>
      </c>
      <c r="G18095">
        <v>2018</v>
      </c>
      <c r="I18095" t="s">
        <v>21</v>
      </c>
      <c r="J18095" t="s">
        <v>22</v>
      </c>
    </row>
    <row r="18096" spans="1:10">
      <c r="A18096" t="s">
        <v>19</v>
      </c>
      <c r="B18096">
        <v>68434</v>
      </c>
      <c r="C18096" t="s">
        <v>1251</v>
      </c>
      <c r="D18096">
        <v>68434</v>
      </c>
      <c r="E18096" t="str">
        <f>"68434"</f>
        <v>68434</v>
      </c>
      <c r="F18096" t="s">
        <v>23</v>
      </c>
      <c r="G18096">
        <v>2018</v>
      </c>
      <c r="I18096" t="s">
        <v>21</v>
      </c>
      <c r="J18096" t="s">
        <v>22</v>
      </c>
    </row>
    <row r="18097" spans="1:10">
      <c r="A18097" t="s">
        <v>19</v>
      </c>
      <c r="B18097">
        <v>68436</v>
      </c>
      <c r="C18097" t="s">
        <v>1251</v>
      </c>
      <c r="D18097">
        <v>68436</v>
      </c>
      <c r="E18097" t="str">
        <f>"68436"</f>
        <v>68436</v>
      </c>
      <c r="F18097" t="s">
        <v>23</v>
      </c>
      <c r="G18097">
        <v>2018</v>
      </c>
      <c r="I18097" t="s">
        <v>21</v>
      </c>
      <c r="J18097" t="s">
        <v>22</v>
      </c>
    </row>
    <row r="18098" spans="1:10">
      <c r="A18098" t="s">
        <v>19</v>
      </c>
      <c r="B18098">
        <v>68437</v>
      </c>
      <c r="C18098" t="s">
        <v>1251</v>
      </c>
      <c r="D18098">
        <v>68437</v>
      </c>
      <c r="E18098" t="str">
        <f>"68437"</f>
        <v>68437</v>
      </c>
      <c r="F18098" t="s">
        <v>23</v>
      </c>
      <c r="G18098">
        <v>2018</v>
      </c>
      <c r="I18098" t="s">
        <v>21</v>
      </c>
      <c r="J18098" t="s">
        <v>22</v>
      </c>
    </row>
    <row r="18099" spans="1:10">
      <c r="A18099" t="s">
        <v>19</v>
      </c>
      <c r="B18099">
        <v>68438</v>
      </c>
      <c r="C18099" t="s">
        <v>1251</v>
      </c>
      <c r="D18099">
        <v>68438</v>
      </c>
      <c r="E18099" t="str">
        <f>"68438"</f>
        <v>68438</v>
      </c>
      <c r="F18099" t="s">
        <v>23</v>
      </c>
      <c r="G18099">
        <v>2018</v>
      </c>
      <c r="I18099" t="s">
        <v>21</v>
      </c>
      <c r="J18099" t="s">
        <v>22</v>
      </c>
    </row>
    <row r="18100" spans="1:10">
      <c r="A18100" t="s">
        <v>19</v>
      </c>
      <c r="B18100">
        <v>68439</v>
      </c>
      <c r="C18100" t="s">
        <v>1251</v>
      </c>
      <c r="D18100">
        <v>68439</v>
      </c>
      <c r="E18100" t="str">
        <f>"68439"</f>
        <v>68439</v>
      </c>
      <c r="F18100" t="s">
        <v>23</v>
      </c>
      <c r="G18100">
        <v>2018</v>
      </c>
      <c r="I18100" t="s">
        <v>21</v>
      </c>
      <c r="J18100" t="s">
        <v>22</v>
      </c>
    </row>
    <row r="18101" spans="1:10">
      <c r="A18101" t="s">
        <v>19</v>
      </c>
      <c r="B18101">
        <v>68440</v>
      </c>
      <c r="C18101" t="s">
        <v>1251</v>
      </c>
      <c r="D18101">
        <v>68440</v>
      </c>
      <c r="E18101" t="str">
        <f>"68440"</f>
        <v>68440</v>
      </c>
      <c r="F18101" t="s">
        <v>23</v>
      </c>
      <c r="G18101">
        <v>2018</v>
      </c>
      <c r="I18101" t="s">
        <v>21</v>
      </c>
      <c r="J18101" t="s">
        <v>22</v>
      </c>
    </row>
    <row r="18102" spans="1:10">
      <c r="A18102" t="s">
        <v>19</v>
      </c>
      <c r="B18102">
        <v>68441</v>
      </c>
      <c r="C18102" t="s">
        <v>1251</v>
      </c>
      <c r="D18102">
        <v>68441</v>
      </c>
      <c r="E18102" t="str">
        <f>"68441"</f>
        <v>68441</v>
      </c>
      <c r="F18102" t="s">
        <v>23</v>
      </c>
      <c r="G18102">
        <v>2018</v>
      </c>
      <c r="I18102" t="s">
        <v>21</v>
      </c>
      <c r="J18102" t="s">
        <v>22</v>
      </c>
    </row>
    <row r="18103" spans="1:10">
      <c r="A18103" t="s">
        <v>19</v>
      </c>
      <c r="B18103">
        <v>68442</v>
      </c>
      <c r="C18103" t="s">
        <v>1251</v>
      </c>
      <c r="D18103">
        <v>68442</v>
      </c>
      <c r="E18103" t="str">
        <f>"68442"</f>
        <v>68442</v>
      </c>
      <c r="F18103" t="s">
        <v>23</v>
      </c>
      <c r="G18103">
        <v>2018</v>
      </c>
      <c r="I18103" t="s">
        <v>21</v>
      </c>
      <c r="J18103" t="s">
        <v>22</v>
      </c>
    </row>
    <row r="18104" spans="1:10">
      <c r="A18104" t="s">
        <v>19</v>
      </c>
      <c r="B18104">
        <v>68443</v>
      </c>
      <c r="C18104" t="s">
        <v>1251</v>
      </c>
      <c r="D18104">
        <v>68443</v>
      </c>
      <c r="E18104" t="str">
        <f>"68443"</f>
        <v>68443</v>
      </c>
      <c r="F18104" t="s">
        <v>23</v>
      </c>
      <c r="G18104">
        <v>2018</v>
      </c>
      <c r="I18104" t="s">
        <v>21</v>
      </c>
      <c r="J18104" t="s">
        <v>22</v>
      </c>
    </row>
    <row r="18105" spans="1:10">
      <c r="A18105" t="s">
        <v>19</v>
      </c>
      <c r="B18105">
        <v>68444</v>
      </c>
      <c r="C18105" t="s">
        <v>1251</v>
      </c>
      <c r="D18105">
        <v>68444</v>
      </c>
      <c r="E18105" t="str">
        <f>"68444"</f>
        <v>68444</v>
      </c>
      <c r="F18105" t="s">
        <v>23</v>
      </c>
      <c r="G18105">
        <v>2018</v>
      </c>
      <c r="I18105" t="s">
        <v>21</v>
      </c>
      <c r="J18105" t="s">
        <v>22</v>
      </c>
    </row>
    <row r="18106" spans="1:10">
      <c r="A18106" t="s">
        <v>19</v>
      </c>
      <c r="B18106">
        <v>68445</v>
      </c>
      <c r="C18106" t="s">
        <v>1251</v>
      </c>
      <c r="D18106">
        <v>68445</v>
      </c>
      <c r="E18106" t="str">
        <f>"68445"</f>
        <v>68445</v>
      </c>
      <c r="F18106" t="s">
        <v>23</v>
      </c>
      <c r="G18106">
        <v>2018</v>
      </c>
      <c r="I18106" t="s">
        <v>21</v>
      </c>
      <c r="J18106" t="s">
        <v>22</v>
      </c>
    </row>
    <row r="18107" spans="1:10">
      <c r="A18107" t="s">
        <v>19</v>
      </c>
      <c r="B18107">
        <v>68446</v>
      </c>
      <c r="C18107" t="s">
        <v>1251</v>
      </c>
      <c r="D18107">
        <v>68446</v>
      </c>
      <c r="E18107" t="str">
        <f>"68446"</f>
        <v>68446</v>
      </c>
      <c r="F18107">
        <v>78392</v>
      </c>
      <c r="G18107">
        <v>2018</v>
      </c>
      <c r="I18107" t="s">
        <v>21</v>
      </c>
      <c r="J18107" t="s">
        <v>22</v>
      </c>
    </row>
    <row r="18108" spans="1:10">
      <c r="A18108" t="s">
        <v>19</v>
      </c>
      <c r="B18108">
        <v>68447</v>
      </c>
      <c r="C18108" t="s">
        <v>1251</v>
      </c>
      <c r="D18108">
        <v>68447</v>
      </c>
      <c r="E18108" t="str">
        <f>"68447"</f>
        <v>68447</v>
      </c>
      <c r="F18108" t="s">
        <v>23</v>
      </c>
      <c r="G18108">
        <v>2018</v>
      </c>
      <c r="I18108" t="s">
        <v>21</v>
      </c>
      <c r="J18108" t="s">
        <v>22</v>
      </c>
    </row>
    <row r="18109" spans="1:10">
      <c r="A18109" t="s">
        <v>19</v>
      </c>
      <c r="B18109">
        <v>68448</v>
      </c>
      <c r="C18109" t="s">
        <v>1251</v>
      </c>
      <c r="D18109">
        <v>68448</v>
      </c>
      <c r="E18109" t="str">
        <f>"68448"</f>
        <v>68448</v>
      </c>
      <c r="F18109" t="s">
        <v>23</v>
      </c>
      <c r="G18109">
        <v>2018</v>
      </c>
      <c r="I18109" t="s">
        <v>21</v>
      </c>
      <c r="J18109" t="s">
        <v>22</v>
      </c>
    </row>
    <row r="18110" spans="1:10">
      <c r="A18110" t="s">
        <v>19</v>
      </c>
      <c r="B18110">
        <v>68450</v>
      </c>
      <c r="C18110" t="s">
        <v>1251</v>
      </c>
      <c r="D18110">
        <v>68450</v>
      </c>
      <c r="E18110" t="str">
        <f>"68450"</f>
        <v>68450</v>
      </c>
      <c r="F18110">
        <v>77348</v>
      </c>
      <c r="G18110">
        <v>2018</v>
      </c>
      <c r="I18110" t="s">
        <v>21</v>
      </c>
      <c r="J18110" t="s">
        <v>22</v>
      </c>
    </row>
    <row r="18111" spans="1:10">
      <c r="A18111" t="s">
        <v>19</v>
      </c>
      <c r="B18111">
        <v>68452</v>
      </c>
      <c r="C18111" t="s">
        <v>1251</v>
      </c>
      <c r="D18111">
        <v>68452</v>
      </c>
      <c r="E18111" t="str">
        <f>"68452"</f>
        <v>68452</v>
      </c>
      <c r="F18111" t="s">
        <v>23</v>
      </c>
      <c r="G18111">
        <v>2018</v>
      </c>
      <c r="I18111" t="s">
        <v>21</v>
      </c>
      <c r="J18111" t="s">
        <v>22</v>
      </c>
    </row>
    <row r="18112" spans="1:10">
      <c r="A18112" t="s">
        <v>19</v>
      </c>
      <c r="B18112">
        <v>68453</v>
      </c>
      <c r="C18112" t="s">
        <v>1251</v>
      </c>
      <c r="D18112">
        <v>68453</v>
      </c>
      <c r="E18112" t="str">
        <f>"68453"</f>
        <v>68453</v>
      </c>
      <c r="F18112" t="s">
        <v>23</v>
      </c>
      <c r="G18112">
        <v>2018</v>
      </c>
      <c r="I18112" t="s">
        <v>21</v>
      </c>
      <c r="J18112" t="s">
        <v>22</v>
      </c>
    </row>
    <row r="18113" spans="1:10">
      <c r="A18113" t="s">
        <v>19</v>
      </c>
      <c r="B18113">
        <v>68454</v>
      </c>
      <c r="C18113" t="s">
        <v>1251</v>
      </c>
      <c r="D18113">
        <v>68454</v>
      </c>
      <c r="E18113" t="str">
        <f>"68454"</f>
        <v>68454</v>
      </c>
      <c r="F18113" t="s">
        <v>23</v>
      </c>
      <c r="G18113">
        <v>2018</v>
      </c>
      <c r="I18113" t="s">
        <v>21</v>
      </c>
      <c r="J18113" t="s">
        <v>22</v>
      </c>
    </row>
    <row r="18114" spans="1:10">
      <c r="A18114" t="s">
        <v>19</v>
      </c>
      <c r="B18114">
        <v>68455</v>
      </c>
      <c r="C18114" t="s">
        <v>1251</v>
      </c>
      <c r="D18114">
        <v>68455</v>
      </c>
      <c r="E18114" t="str">
        <f>"68455"</f>
        <v>68455</v>
      </c>
      <c r="F18114" t="s">
        <v>23</v>
      </c>
      <c r="G18114">
        <v>2018</v>
      </c>
      <c r="I18114" t="s">
        <v>21</v>
      </c>
      <c r="J18114" t="s">
        <v>22</v>
      </c>
    </row>
    <row r="18115" spans="1:10">
      <c r="A18115" t="s">
        <v>19</v>
      </c>
      <c r="B18115">
        <v>68456</v>
      </c>
      <c r="C18115" t="s">
        <v>1251</v>
      </c>
      <c r="D18115">
        <v>68456</v>
      </c>
      <c r="E18115" t="str">
        <f>"68456"</f>
        <v>68456</v>
      </c>
      <c r="F18115" t="s">
        <v>23</v>
      </c>
      <c r="G18115">
        <v>2018</v>
      </c>
      <c r="I18115" t="s">
        <v>21</v>
      </c>
      <c r="J18115" t="s">
        <v>22</v>
      </c>
    </row>
    <row r="18116" spans="1:10">
      <c r="A18116" t="s">
        <v>19</v>
      </c>
      <c r="B18116">
        <v>68457</v>
      </c>
      <c r="C18116" t="s">
        <v>1251</v>
      </c>
      <c r="D18116">
        <v>68457</v>
      </c>
      <c r="E18116" t="str">
        <f>"68457"</f>
        <v>68457</v>
      </c>
      <c r="F18116" t="s">
        <v>23</v>
      </c>
      <c r="G18116">
        <v>2018</v>
      </c>
      <c r="I18116" t="s">
        <v>21</v>
      </c>
      <c r="J18116" t="s">
        <v>22</v>
      </c>
    </row>
    <row r="18117" spans="1:10">
      <c r="A18117" t="s">
        <v>19</v>
      </c>
      <c r="B18117">
        <v>68458</v>
      </c>
      <c r="C18117" t="s">
        <v>1251</v>
      </c>
      <c r="D18117">
        <v>68458</v>
      </c>
      <c r="E18117" t="str">
        <f>"68458"</f>
        <v>68458</v>
      </c>
      <c r="F18117" t="s">
        <v>23</v>
      </c>
      <c r="G18117">
        <v>2018</v>
      </c>
      <c r="I18117" t="s">
        <v>21</v>
      </c>
      <c r="J18117" t="s">
        <v>22</v>
      </c>
    </row>
    <row r="18118" spans="1:10">
      <c r="A18118" t="s">
        <v>19</v>
      </c>
      <c r="B18118">
        <v>68460</v>
      </c>
      <c r="C18118" t="s">
        <v>1251</v>
      </c>
      <c r="D18118">
        <v>68460</v>
      </c>
      <c r="E18118" t="str">
        <f>"68460"</f>
        <v>68460</v>
      </c>
      <c r="F18118" t="s">
        <v>23</v>
      </c>
      <c r="G18118">
        <v>2018</v>
      </c>
      <c r="I18118" t="s">
        <v>21</v>
      </c>
      <c r="J18118" t="s">
        <v>22</v>
      </c>
    </row>
    <row r="18119" spans="1:10">
      <c r="A18119" t="s">
        <v>19</v>
      </c>
      <c r="B18119">
        <v>68461</v>
      </c>
      <c r="C18119" t="s">
        <v>1251</v>
      </c>
      <c r="D18119">
        <v>68461</v>
      </c>
      <c r="E18119" t="str">
        <f>"68461"</f>
        <v>68461</v>
      </c>
      <c r="F18119" t="s">
        <v>23</v>
      </c>
      <c r="G18119">
        <v>2018</v>
      </c>
      <c r="I18119" t="s">
        <v>21</v>
      </c>
      <c r="J18119" t="s">
        <v>22</v>
      </c>
    </row>
    <row r="18120" spans="1:10">
      <c r="A18120" t="s">
        <v>19</v>
      </c>
      <c r="B18120">
        <v>68462</v>
      </c>
      <c r="C18120" t="s">
        <v>1251</v>
      </c>
      <c r="D18120">
        <v>68462</v>
      </c>
      <c r="E18120" t="str">
        <f>"68462"</f>
        <v>68462</v>
      </c>
      <c r="F18120" t="s">
        <v>23</v>
      </c>
      <c r="G18120">
        <v>2018</v>
      </c>
      <c r="I18120" t="s">
        <v>21</v>
      </c>
      <c r="J18120" t="s">
        <v>22</v>
      </c>
    </row>
    <row r="18121" spans="1:10">
      <c r="A18121" t="s">
        <v>19</v>
      </c>
      <c r="B18121">
        <v>68463</v>
      </c>
      <c r="C18121" t="s">
        <v>1251</v>
      </c>
      <c r="D18121">
        <v>68463</v>
      </c>
      <c r="E18121" t="str">
        <f>"68463"</f>
        <v>68463</v>
      </c>
      <c r="F18121">
        <v>46133</v>
      </c>
      <c r="G18121">
        <v>2018</v>
      </c>
      <c r="I18121" t="s">
        <v>21</v>
      </c>
      <c r="J18121" t="s">
        <v>22</v>
      </c>
    </row>
    <row r="18122" spans="1:10">
      <c r="A18122" t="s">
        <v>19</v>
      </c>
      <c r="B18122">
        <v>68464</v>
      </c>
      <c r="C18122" t="s">
        <v>1251</v>
      </c>
      <c r="D18122">
        <v>68464</v>
      </c>
      <c r="E18122" t="str">
        <f>"68464"</f>
        <v>68464</v>
      </c>
      <c r="F18122" t="s">
        <v>23</v>
      </c>
      <c r="G18122">
        <v>2018</v>
      </c>
      <c r="I18122" t="s">
        <v>21</v>
      </c>
      <c r="J18122" t="s">
        <v>22</v>
      </c>
    </row>
    <row r="18123" spans="1:10">
      <c r="A18123" t="s">
        <v>19</v>
      </c>
      <c r="B18123">
        <v>68465</v>
      </c>
      <c r="C18123" t="s">
        <v>1251</v>
      </c>
      <c r="D18123">
        <v>68465</v>
      </c>
      <c r="E18123" t="str">
        <f>"68465"</f>
        <v>68465</v>
      </c>
      <c r="F18123">
        <v>86642</v>
      </c>
      <c r="G18123">
        <v>2018</v>
      </c>
      <c r="I18123" t="s">
        <v>21</v>
      </c>
      <c r="J18123" t="s">
        <v>22</v>
      </c>
    </row>
    <row r="18124" spans="1:10">
      <c r="A18124" t="s">
        <v>19</v>
      </c>
      <c r="B18124">
        <v>68466</v>
      </c>
      <c r="C18124" t="s">
        <v>1251</v>
      </c>
      <c r="D18124">
        <v>68466</v>
      </c>
      <c r="E18124" t="str">
        <f>"68466"</f>
        <v>68466</v>
      </c>
      <c r="F18124">
        <v>75165</v>
      </c>
      <c r="G18124">
        <v>2018</v>
      </c>
      <c r="I18124" t="s">
        <v>21</v>
      </c>
      <c r="J18124" t="s">
        <v>22</v>
      </c>
    </row>
    <row r="18125" spans="1:10">
      <c r="A18125" t="s">
        <v>19</v>
      </c>
      <c r="B18125">
        <v>68467</v>
      </c>
      <c r="C18125" t="s">
        <v>1251</v>
      </c>
      <c r="D18125">
        <v>68467</v>
      </c>
      <c r="E18125" t="str">
        <f>"68467"</f>
        <v>68467</v>
      </c>
      <c r="F18125">
        <v>258087</v>
      </c>
      <c r="G18125">
        <v>2018</v>
      </c>
      <c r="I18125" t="s">
        <v>21</v>
      </c>
      <c r="J18125" t="s">
        <v>22</v>
      </c>
    </row>
    <row r="18126" spans="1:10">
      <c r="A18126" t="s">
        <v>19</v>
      </c>
      <c r="B18126">
        <v>68502</v>
      </c>
      <c r="C18126" t="s">
        <v>1251</v>
      </c>
      <c r="D18126">
        <v>68502</v>
      </c>
      <c r="E18126" t="str">
        <f>"68502"</f>
        <v>68502</v>
      </c>
      <c r="F18126">
        <v>220568</v>
      </c>
      <c r="G18126">
        <v>2018</v>
      </c>
      <c r="I18126" t="s">
        <v>21</v>
      </c>
      <c r="J18126" t="s">
        <v>22</v>
      </c>
    </row>
    <row r="18127" spans="1:10">
      <c r="A18127" t="s">
        <v>19</v>
      </c>
      <c r="B18127">
        <v>68503</v>
      </c>
      <c r="C18127" t="s">
        <v>1251</v>
      </c>
      <c r="D18127">
        <v>68503</v>
      </c>
      <c r="E18127" t="str">
        <f>"68503"</f>
        <v>68503</v>
      </c>
      <c r="F18127">
        <v>1548701</v>
      </c>
      <c r="G18127">
        <v>2018</v>
      </c>
      <c r="I18127" t="s">
        <v>21</v>
      </c>
      <c r="J18127" t="s">
        <v>22</v>
      </c>
    </row>
    <row r="18128" spans="1:10">
      <c r="A18128" t="s">
        <v>19</v>
      </c>
      <c r="B18128">
        <v>68504</v>
      </c>
      <c r="C18128" t="s">
        <v>1251</v>
      </c>
      <c r="D18128">
        <v>68504</v>
      </c>
      <c r="E18128" t="str">
        <f>"68504"</f>
        <v>68504</v>
      </c>
      <c r="F18128" t="s">
        <v>23</v>
      </c>
      <c r="G18128">
        <v>2018</v>
      </c>
      <c r="I18128" t="s">
        <v>21</v>
      </c>
      <c r="J18128" t="s">
        <v>22</v>
      </c>
    </row>
    <row r="18129" spans="1:10">
      <c r="A18129" t="s">
        <v>19</v>
      </c>
      <c r="B18129">
        <v>68505</v>
      </c>
      <c r="C18129" t="s">
        <v>1251</v>
      </c>
      <c r="D18129">
        <v>68505</v>
      </c>
      <c r="E18129" t="str">
        <f>"68505"</f>
        <v>68505</v>
      </c>
      <c r="F18129">
        <v>1159446</v>
      </c>
      <c r="G18129">
        <v>2018</v>
      </c>
      <c r="I18129" t="s">
        <v>21</v>
      </c>
      <c r="J18129" t="s">
        <v>22</v>
      </c>
    </row>
    <row r="18130" spans="1:10">
      <c r="A18130" t="s">
        <v>19</v>
      </c>
      <c r="B18130">
        <v>68506</v>
      </c>
      <c r="C18130" t="s">
        <v>1251</v>
      </c>
      <c r="D18130">
        <v>68506</v>
      </c>
      <c r="E18130" t="str">
        <f>"68506"</f>
        <v>68506</v>
      </c>
      <c r="F18130">
        <v>110609</v>
      </c>
      <c r="G18130">
        <v>2018</v>
      </c>
      <c r="I18130" t="s">
        <v>21</v>
      </c>
      <c r="J18130" t="s">
        <v>22</v>
      </c>
    </row>
    <row r="18131" spans="1:10">
      <c r="A18131" t="s">
        <v>19</v>
      </c>
      <c r="B18131">
        <v>68507</v>
      </c>
      <c r="C18131" t="s">
        <v>1251</v>
      </c>
      <c r="D18131">
        <v>68507</v>
      </c>
      <c r="E18131" t="str">
        <f>"68507"</f>
        <v>68507</v>
      </c>
      <c r="F18131" t="s">
        <v>23</v>
      </c>
      <c r="G18131">
        <v>2018</v>
      </c>
      <c r="I18131" t="s">
        <v>21</v>
      </c>
      <c r="J18131" t="s">
        <v>22</v>
      </c>
    </row>
    <row r="18132" spans="1:10">
      <c r="A18132" t="s">
        <v>19</v>
      </c>
      <c r="B18132">
        <v>68508</v>
      </c>
      <c r="C18132" t="s">
        <v>1251</v>
      </c>
      <c r="D18132">
        <v>68508</v>
      </c>
      <c r="E18132" t="str">
        <f>"68508"</f>
        <v>68508</v>
      </c>
      <c r="F18132">
        <v>40976585</v>
      </c>
      <c r="G18132">
        <v>2018</v>
      </c>
      <c r="I18132" t="s">
        <v>21</v>
      </c>
      <c r="J18132" t="s">
        <v>22</v>
      </c>
    </row>
    <row r="18133" spans="1:10">
      <c r="A18133" t="s">
        <v>19</v>
      </c>
      <c r="B18133">
        <v>68510</v>
      </c>
      <c r="C18133" t="s">
        <v>1251</v>
      </c>
      <c r="D18133">
        <v>68510</v>
      </c>
      <c r="E18133" t="str">
        <f>"68510"</f>
        <v>68510</v>
      </c>
      <c r="F18133">
        <v>-14482</v>
      </c>
      <c r="G18133">
        <v>2018</v>
      </c>
      <c r="I18133" t="s">
        <v>21</v>
      </c>
      <c r="J18133" t="s">
        <v>22</v>
      </c>
    </row>
    <row r="18134" spans="1:10">
      <c r="A18134" t="s">
        <v>19</v>
      </c>
      <c r="B18134">
        <v>68512</v>
      </c>
      <c r="C18134" t="s">
        <v>1251</v>
      </c>
      <c r="D18134">
        <v>68512</v>
      </c>
      <c r="E18134" t="str">
        <f>"68512"</f>
        <v>68512</v>
      </c>
      <c r="F18134" t="s">
        <v>23</v>
      </c>
      <c r="G18134">
        <v>2018</v>
      </c>
      <c r="I18134" t="s">
        <v>21</v>
      </c>
      <c r="J18134" t="s">
        <v>22</v>
      </c>
    </row>
    <row r="18135" spans="1:10">
      <c r="A18135" t="s">
        <v>19</v>
      </c>
      <c r="B18135">
        <v>68514</v>
      </c>
      <c r="C18135" t="s">
        <v>1251</v>
      </c>
      <c r="D18135">
        <v>68514</v>
      </c>
      <c r="E18135" t="str">
        <f>"68514"</f>
        <v>68514</v>
      </c>
      <c r="F18135" t="s">
        <v>23</v>
      </c>
      <c r="G18135">
        <v>2018</v>
      </c>
      <c r="I18135" t="s">
        <v>21</v>
      </c>
      <c r="J18135" t="s">
        <v>22</v>
      </c>
    </row>
    <row r="18136" spans="1:10">
      <c r="A18136" t="s">
        <v>19</v>
      </c>
      <c r="B18136">
        <v>68516</v>
      </c>
      <c r="C18136" t="s">
        <v>1251</v>
      </c>
      <c r="D18136">
        <v>68516</v>
      </c>
      <c r="E18136" t="str">
        <f>"68516"</f>
        <v>68516</v>
      </c>
      <c r="F18136" t="s">
        <v>23</v>
      </c>
      <c r="G18136">
        <v>2018</v>
      </c>
      <c r="I18136" t="s">
        <v>21</v>
      </c>
      <c r="J18136" t="s">
        <v>22</v>
      </c>
    </row>
    <row r="18137" spans="1:10">
      <c r="A18137" t="s">
        <v>19</v>
      </c>
      <c r="B18137">
        <v>68517</v>
      </c>
      <c r="C18137" t="s">
        <v>1251</v>
      </c>
      <c r="D18137">
        <v>68517</v>
      </c>
      <c r="E18137" t="str">
        <f>"68517"</f>
        <v>68517</v>
      </c>
      <c r="F18137" t="s">
        <v>23</v>
      </c>
      <c r="G18137">
        <v>2018</v>
      </c>
      <c r="I18137" t="s">
        <v>21</v>
      </c>
      <c r="J18137" t="s">
        <v>22</v>
      </c>
    </row>
    <row r="18138" spans="1:10">
      <c r="A18138" t="s">
        <v>19</v>
      </c>
      <c r="B18138">
        <v>68520</v>
      </c>
      <c r="C18138" t="s">
        <v>1251</v>
      </c>
      <c r="D18138">
        <v>68520</v>
      </c>
      <c r="E18138" t="str">
        <f>"68520"</f>
        <v>68520</v>
      </c>
      <c r="F18138" t="s">
        <v>23</v>
      </c>
      <c r="G18138">
        <v>2018</v>
      </c>
      <c r="I18138" t="s">
        <v>21</v>
      </c>
      <c r="J18138" t="s">
        <v>22</v>
      </c>
    </row>
    <row r="18139" spans="1:10">
      <c r="A18139" t="s">
        <v>19</v>
      </c>
      <c r="B18139">
        <v>68521</v>
      </c>
      <c r="C18139" t="s">
        <v>1251</v>
      </c>
      <c r="D18139">
        <v>68521</v>
      </c>
      <c r="E18139" t="str">
        <f>"68521"</f>
        <v>68521</v>
      </c>
      <c r="F18139" t="s">
        <v>23</v>
      </c>
      <c r="G18139">
        <v>2018</v>
      </c>
      <c r="I18139" t="s">
        <v>21</v>
      </c>
      <c r="J18139" t="s">
        <v>22</v>
      </c>
    </row>
    <row r="18140" spans="1:10">
      <c r="A18140" t="s">
        <v>19</v>
      </c>
      <c r="B18140">
        <v>68522</v>
      </c>
      <c r="C18140" t="s">
        <v>1251</v>
      </c>
      <c r="D18140">
        <v>68522</v>
      </c>
      <c r="E18140" t="str">
        <f>"68522"</f>
        <v>68522</v>
      </c>
      <c r="F18140" t="s">
        <v>23</v>
      </c>
      <c r="G18140">
        <v>2018</v>
      </c>
      <c r="I18140" t="s">
        <v>21</v>
      </c>
      <c r="J18140" t="s">
        <v>22</v>
      </c>
    </row>
    <row r="18141" spans="1:10">
      <c r="A18141" t="s">
        <v>19</v>
      </c>
      <c r="B18141">
        <v>68523</v>
      </c>
      <c r="C18141" t="s">
        <v>1251</v>
      </c>
      <c r="D18141">
        <v>68523</v>
      </c>
      <c r="E18141" t="str">
        <f>"68523"</f>
        <v>68523</v>
      </c>
      <c r="F18141" t="s">
        <v>23</v>
      </c>
      <c r="G18141">
        <v>2018</v>
      </c>
      <c r="I18141" t="s">
        <v>21</v>
      </c>
      <c r="J18141" t="s">
        <v>22</v>
      </c>
    </row>
    <row r="18142" spans="1:10">
      <c r="A18142" t="s">
        <v>19</v>
      </c>
      <c r="B18142">
        <v>68524</v>
      </c>
      <c r="C18142" t="s">
        <v>1251</v>
      </c>
      <c r="D18142">
        <v>68524</v>
      </c>
      <c r="E18142" t="str">
        <f>"68524"</f>
        <v>68524</v>
      </c>
      <c r="F18142" t="s">
        <v>23</v>
      </c>
      <c r="G18142">
        <v>2018</v>
      </c>
      <c r="I18142" t="s">
        <v>21</v>
      </c>
      <c r="J18142" t="s">
        <v>22</v>
      </c>
    </row>
    <row r="18143" spans="1:10">
      <c r="A18143" t="s">
        <v>19</v>
      </c>
      <c r="B18143">
        <v>68526</v>
      </c>
      <c r="C18143" t="s">
        <v>1251</v>
      </c>
      <c r="D18143">
        <v>68526</v>
      </c>
      <c r="E18143" t="str">
        <f>"68526"</f>
        <v>68526</v>
      </c>
      <c r="F18143" t="s">
        <v>23</v>
      </c>
      <c r="G18143">
        <v>2018</v>
      </c>
      <c r="I18143" t="s">
        <v>21</v>
      </c>
      <c r="J18143" t="s">
        <v>22</v>
      </c>
    </row>
    <row r="18144" spans="1:10">
      <c r="A18144" t="s">
        <v>19</v>
      </c>
      <c r="B18144">
        <v>68527</v>
      </c>
      <c r="C18144" t="s">
        <v>1251</v>
      </c>
      <c r="D18144">
        <v>68527</v>
      </c>
      <c r="E18144" t="str">
        <f>"68527"</f>
        <v>68527</v>
      </c>
      <c r="F18144" t="s">
        <v>23</v>
      </c>
      <c r="G18144">
        <v>2018</v>
      </c>
      <c r="I18144" t="s">
        <v>21</v>
      </c>
      <c r="J18144" t="s">
        <v>22</v>
      </c>
    </row>
    <row r="18145" spans="1:10">
      <c r="A18145" t="s">
        <v>19</v>
      </c>
      <c r="B18145">
        <v>68528</v>
      </c>
      <c r="C18145" t="s">
        <v>1251</v>
      </c>
      <c r="D18145">
        <v>68528</v>
      </c>
      <c r="E18145" t="str">
        <f>"68528"</f>
        <v>68528</v>
      </c>
      <c r="F18145" t="s">
        <v>23</v>
      </c>
      <c r="G18145">
        <v>2018</v>
      </c>
      <c r="I18145" t="s">
        <v>21</v>
      </c>
      <c r="J18145" t="s">
        <v>22</v>
      </c>
    </row>
    <row r="18146" spans="1:10">
      <c r="A18146" t="s">
        <v>19</v>
      </c>
      <c r="B18146">
        <v>68531</v>
      </c>
      <c r="C18146" t="s">
        <v>1251</v>
      </c>
      <c r="D18146">
        <v>68531</v>
      </c>
      <c r="E18146" t="str">
        <f>"68531"</f>
        <v>68531</v>
      </c>
      <c r="F18146" t="s">
        <v>23</v>
      </c>
      <c r="G18146">
        <v>2018</v>
      </c>
      <c r="I18146" t="s">
        <v>21</v>
      </c>
      <c r="J18146" t="s">
        <v>22</v>
      </c>
    </row>
    <row r="18147" spans="1:10">
      <c r="A18147" t="s">
        <v>19</v>
      </c>
      <c r="B18147">
        <v>68532</v>
      </c>
      <c r="C18147" t="s">
        <v>1251</v>
      </c>
      <c r="D18147">
        <v>68532</v>
      </c>
      <c r="E18147" t="str">
        <f>"68532"</f>
        <v>68532</v>
      </c>
      <c r="F18147" t="s">
        <v>23</v>
      </c>
      <c r="G18147">
        <v>2018</v>
      </c>
      <c r="I18147" t="s">
        <v>21</v>
      </c>
      <c r="J18147" t="s">
        <v>22</v>
      </c>
    </row>
    <row r="18148" spans="1:10">
      <c r="A18148" t="s">
        <v>19</v>
      </c>
      <c r="B18148">
        <v>68588</v>
      </c>
      <c r="C18148" t="s">
        <v>1251</v>
      </c>
      <c r="D18148">
        <v>68588</v>
      </c>
      <c r="E18148" t="str">
        <f>"68588"</f>
        <v>68588</v>
      </c>
      <c r="F18148" t="s">
        <v>23</v>
      </c>
      <c r="G18148">
        <v>2018</v>
      </c>
      <c r="I18148" t="s">
        <v>21</v>
      </c>
      <c r="J18148" t="s">
        <v>22</v>
      </c>
    </row>
    <row r="18149" spans="1:10">
      <c r="A18149" t="s">
        <v>19</v>
      </c>
      <c r="B18149">
        <v>68601</v>
      </c>
      <c r="C18149" t="s">
        <v>1251</v>
      </c>
      <c r="D18149">
        <v>68601</v>
      </c>
      <c r="E18149" t="str">
        <f>"68601"</f>
        <v>68601</v>
      </c>
      <c r="F18149">
        <v>255675</v>
      </c>
      <c r="G18149">
        <v>2018</v>
      </c>
      <c r="I18149" t="s">
        <v>21</v>
      </c>
      <c r="J18149" t="s">
        <v>22</v>
      </c>
    </row>
    <row r="18150" spans="1:10">
      <c r="A18150" t="s">
        <v>19</v>
      </c>
      <c r="B18150">
        <v>68620</v>
      </c>
      <c r="C18150" t="s">
        <v>1251</v>
      </c>
      <c r="D18150">
        <v>68620</v>
      </c>
      <c r="E18150" t="str">
        <f>"68620"</f>
        <v>68620</v>
      </c>
      <c r="F18150">
        <v>107574</v>
      </c>
      <c r="G18150">
        <v>2018</v>
      </c>
      <c r="I18150" t="s">
        <v>21</v>
      </c>
      <c r="J18150" t="s">
        <v>22</v>
      </c>
    </row>
    <row r="18151" spans="1:10">
      <c r="A18151" t="s">
        <v>19</v>
      </c>
      <c r="B18151">
        <v>68621</v>
      </c>
      <c r="C18151" t="s">
        <v>1251</v>
      </c>
      <c r="D18151">
        <v>68621</v>
      </c>
      <c r="E18151" t="str">
        <f>"68621"</f>
        <v>68621</v>
      </c>
      <c r="F18151" t="s">
        <v>23</v>
      </c>
      <c r="G18151">
        <v>2018</v>
      </c>
      <c r="I18151" t="s">
        <v>21</v>
      </c>
      <c r="J18151" t="s">
        <v>22</v>
      </c>
    </row>
    <row r="18152" spans="1:10">
      <c r="A18152" t="s">
        <v>19</v>
      </c>
      <c r="B18152">
        <v>68622</v>
      </c>
      <c r="C18152" t="s">
        <v>1251</v>
      </c>
      <c r="D18152">
        <v>68622</v>
      </c>
      <c r="E18152" t="str">
        <f>"68622"</f>
        <v>68622</v>
      </c>
      <c r="F18152" t="s">
        <v>23</v>
      </c>
      <c r="G18152">
        <v>2018</v>
      </c>
      <c r="I18152" t="s">
        <v>21</v>
      </c>
      <c r="J18152" t="s">
        <v>22</v>
      </c>
    </row>
    <row r="18153" spans="1:10">
      <c r="A18153" t="s">
        <v>19</v>
      </c>
      <c r="B18153">
        <v>68623</v>
      </c>
      <c r="C18153" t="s">
        <v>1251</v>
      </c>
      <c r="D18153">
        <v>68623</v>
      </c>
      <c r="E18153" t="str">
        <f>"68623"</f>
        <v>68623</v>
      </c>
      <c r="F18153" t="s">
        <v>23</v>
      </c>
      <c r="G18153">
        <v>2018</v>
      </c>
      <c r="I18153" t="s">
        <v>21</v>
      </c>
      <c r="J18153" t="s">
        <v>22</v>
      </c>
    </row>
    <row r="18154" spans="1:10">
      <c r="A18154" t="s">
        <v>19</v>
      </c>
      <c r="B18154">
        <v>68624</v>
      </c>
      <c r="C18154" t="s">
        <v>1251</v>
      </c>
      <c r="D18154">
        <v>68624</v>
      </c>
      <c r="E18154" t="str">
        <f>"68624"</f>
        <v>68624</v>
      </c>
      <c r="F18154" t="s">
        <v>23</v>
      </c>
      <c r="G18154">
        <v>2018</v>
      </c>
      <c r="I18154" t="s">
        <v>21</v>
      </c>
      <c r="J18154" t="s">
        <v>22</v>
      </c>
    </row>
    <row r="18155" spans="1:10">
      <c r="A18155" t="s">
        <v>19</v>
      </c>
      <c r="B18155">
        <v>68626</v>
      </c>
      <c r="C18155" t="s">
        <v>1251</v>
      </c>
      <c r="D18155">
        <v>68626</v>
      </c>
      <c r="E18155" t="str">
        <f>"68626"</f>
        <v>68626</v>
      </c>
      <c r="F18155" t="s">
        <v>23</v>
      </c>
      <c r="G18155">
        <v>2018</v>
      </c>
      <c r="I18155" t="s">
        <v>21</v>
      </c>
      <c r="J18155" t="s">
        <v>22</v>
      </c>
    </row>
    <row r="18156" spans="1:10">
      <c r="A18156" t="s">
        <v>19</v>
      </c>
      <c r="B18156">
        <v>68627</v>
      </c>
      <c r="C18156" t="s">
        <v>1251</v>
      </c>
      <c r="D18156">
        <v>68627</v>
      </c>
      <c r="E18156" t="str">
        <f>"68627"</f>
        <v>68627</v>
      </c>
      <c r="F18156" t="s">
        <v>23</v>
      </c>
      <c r="G18156">
        <v>2018</v>
      </c>
      <c r="I18156" t="s">
        <v>21</v>
      </c>
      <c r="J18156" t="s">
        <v>22</v>
      </c>
    </row>
    <row r="18157" spans="1:10">
      <c r="A18157" t="s">
        <v>19</v>
      </c>
      <c r="B18157">
        <v>68628</v>
      </c>
      <c r="C18157" t="s">
        <v>1251</v>
      </c>
      <c r="D18157">
        <v>68628</v>
      </c>
      <c r="E18157" t="str">
        <f>"68628"</f>
        <v>68628</v>
      </c>
      <c r="F18157" t="s">
        <v>23</v>
      </c>
      <c r="G18157">
        <v>2018</v>
      </c>
      <c r="I18157" t="s">
        <v>21</v>
      </c>
      <c r="J18157" t="s">
        <v>22</v>
      </c>
    </row>
    <row r="18158" spans="1:10">
      <c r="A18158" t="s">
        <v>19</v>
      </c>
      <c r="B18158">
        <v>68629</v>
      </c>
      <c r="C18158" t="s">
        <v>1251</v>
      </c>
      <c r="D18158">
        <v>68629</v>
      </c>
      <c r="E18158" t="str">
        <f>"68629"</f>
        <v>68629</v>
      </c>
      <c r="F18158">
        <v>130410</v>
      </c>
      <c r="G18158">
        <v>2018</v>
      </c>
      <c r="I18158" t="s">
        <v>21</v>
      </c>
      <c r="J18158" t="s">
        <v>22</v>
      </c>
    </row>
    <row r="18159" spans="1:10">
      <c r="A18159" t="s">
        <v>19</v>
      </c>
      <c r="B18159">
        <v>68631</v>
      </c>
      <c r="C18159" t="s">
        <v>1251</v>
      </c>
      <c r="D18159">
        <v>68631</v>
      </c>
      <c r="E18159" t="str">
        <f>"68631"</f>
        <v>68631</v>
      </c>
      <c r="F18159" t="s">
        <v>23</v>
      </c>
      <c r="G18159">
        <v>2018</v>
      </c>
      <c r="I18159" t="s">
        <v>21</v>
      </c>
      <c r="J18159" t="s">
        <v>22</v>
      </c>
    </row>
    <row r="18160" spans="1:10">
      <c r="A18160" t="s">
        <v>19</v>
      </c>
      <c r="B18160">
        <v>68632</v>
      </c>
      <c r="C18160" t="s">
        <v>1251</v>
      </c>
      <c r="D18160">
        <v>68632</v>
      </c>
      <c r="E18160" t="str">
        <f>"68632"</f>
        <v>68632</v>
      </c>
      <c r="F18160">
        <v>178050</v>
      </c>
      <c r="G18160">
        <v>2018</v>
      </c>
      <c r="I18160" t="s">
        <v>21</v>
      </c>
      <c r="J18160" t="s">
        <v>22</v>
      </c>
    </row>
    <row r="18161" spans="1:10">
      <c r="A18161" t="s">
        <v>19</v>
      </c>
      <c r="B18161">
        <v>68633</v>
      </c>
      <c r="C18161" t="s">
        <v>1251</v>
      </c>
      <c r="D18161">
        <v>68633</v>
      </c>
      <c r="E18161" t="str">
        <f>"68633"</f>
        <v>68633</v>
      </c>
      <c r="F18161" t="s">
        <v>23</v>
      </c>
      <c r="G18161">
        <v>2018</v>
      </c>
      <c r="I18161" t="s">
        <v>21</v>
      </c>
      <c r="J18161" t="s">
        <v>22</v>
      </c>
    </row>
    <row r="18162" spans="1:10">
      <c r="A18162" t="s">
        <v>19</v>
      </c>
      <c r="B18162">
        <v>68634</v>
      </c>
      <c r="C18162" t="s">
        <v>1251</v>
      </c>
      <c r="D18162">
        <v>68634</v>
      </c>
      <c r="E18162" t="str">
        <f>"68634"</f>
        <v>68634</v>
      </c>
      <c r="F18162" t="s">
        <v>23</v>
      </c>
      <c r="G18162">
        <v>2018</v>
      </c>
      <c r="I18162" t="s">
        <v>21</v>
      </c>
      <c r="J18162" t="s">
        <v>22</v>
      </c>
    </row>
    <row r="18163" spans="1:10">
      <c r="A18163" t="s">
        <v>19</v>
      </c>
      <c r="B18163">
        <v>68635</v>
      </c>
      <c r="C18163" t="s">
        <v>1251</v>
      </c>
      <c r="D18163">
        <v>68635</v>
      </c>
      <c r="E18163" t="str">
        <f>"68635"</f>
        <v>68635</v>
      </c>
      <c r="F18163" t="s">
        <v>23</v>
      </c>
      <c r="G18163">
        <v>2018</v>
      </c>
      <c r="I18163" t="s">
        <v>21</v>
      </c>
      <c r="J18163" t="s">
        <v>22</v>
      </c>
    </row>
    <row r="18164" spans="1:10">
      <c r="A18164" t="s">
        <v>19</v>
      </c>
      <c r="B18164">
        <v>68636</v>
      </c>
      <c r="C18164" t="s">
        <v>1251</v>
      </c>
      <c r="D18164">
        <v>68636</v>
      </c>
      <c r="E18164" t="str">
        <f>"68636"</f>
        <v>68636</v>
      </c>
      <c r="F18164" t="s">
        <v>23</v>
      </c>
      <c r="G18164">
        <v>2018</v>
      </c>
      <c r="I18164" t="s">
        <v>21</v>
      </c>
      <c r="J18164" t="s">
        <v>22</v>
      </c>
    </row>
    <row r="18165" spans="1:10">
      <c r="A18165" t="s">
        <v>19</v>
      </c>
      <c r="B18165">
        <v>68637</v>
      </c>
      <c r="C18165" t="s">
        <v>1251</v>
      </c>
      <c r="D18165">
        <v>68637</v>
      </c>
      <c r="E18165" t="str">
        <f>"68637"</f>
        <v>68637</v>
      </c>
      <c r="F18165" t="s">
        <v>23</v>
      </c>
      <c r="G18165">
        <v>2018</v>
      </c>
      <c r="I18165" t="s">
        <v>21</v>
      </c>
      <c r="J18165" t="s">
        <v>22</v>
      </c>
    </row>
    <row r="18166" spans="1:10">
      <c r="A18166" t="s">
        <v>19</v>
      </c>
      <c r="B18166">
        <v>68638</v>
      </c>
      <c r="C18166" t="s">
        <v>1251</v>
      </c>
      <c r="D18166">
        <v>68638</v>
      </c>
      <c r="E18166" t="str">
        <f>"68638"</f>
        <v>68638</v>
      </c>
      <c r="F18166" t="s">
        <v>23</v>
      </c>
      <c r="G18166">
        <v>2018</v>
      </c>
      <c r="I18166" t="s">
        <v>21</v>
      </c>
      <c r="J18166" t="s">
        <v>22</v>
      </c>
    </row>
    <row r="18167" spans="1:10">
      <c r="A18167" t="s">
        <v>19</v>
      </c>
      <c r="B18167">
        <v>68640</v>
      </c>
      <c r="C18167" t="s">
        <v>1251</v>
      </c>
      <c r="D18167">
        <v>68640</v>
      </c>
      <c r="E18167" t="str">
        <f>"68640"</f>
        <v>68640</v>
      </c>
      <c r="F18167">
        <v>67546</v>
      </c>
      <c r="G18167">
        <v>2018</v>
      </c>
      <c r="I18167" t="s">
        <v>21</v>
      </c>
      <c r="J18167" t="s">
        <v>22</v>
      </c>
    </row>
    <row r="18168" spans="1:10">
      <c r="A18168" t="s">
        <v>19</v>
      </c>
      <c r="B18168">
        <v>68641</v>
      </c>
      <c r="C18168" t="s">
        <v>1251</v>
      </c>
      <c r="D18168">
        <v>68641</v>
      </c>
      <c r="E18168" t="str">
        <f>"68641"</f>
        <v>68641</v>
      </c>
      <c r="F18168" t="s">
        <v>23</v>
      </c>
      <c r="G18168">
        <v>2018</v>
      </c>
      <c r="I18168" t="s">
        <v>21</v>
      </c>
      <c r="J18168" t="s">
        <v>22</v>
      </c>
    </row>
    <row r="18169" spans="1:10">
      <c r="A18169" t="s">
        <v>19</v>
      </c>
      <c r="B18169">
        <v>68642</v>
      </c>
      <c r="C18169" t="s">
        <v>1251</v>
      </c>
      <c r="D18169">
        <v>68642</v>
      </c>
      <c r="E18169" t="str">
        <f>"68642"</f>
        <v>68642</v>
      </c>
      <c r="F18169" t="s">
        <v>23</v>
      </c>
      <c r="G18169">
        <v>2018</v>
      </c>
      <c r="I18169" t="s">
        <v>21</v>
      </c>
      <c r="J18169" t="s">
        <v>22</v>
      </c>
    </row>
    <row r="18170" spans="1:10">
      <c r="A18170" t="s">
        <v>19</v>
      </c>
      <c r="B18170">
        <v>68643</v>
      </c>
      <c r="C18170" t="s">
        <v>1251</v>
      </c>
      <c r="D18170">
        <v>68643</v>
      </c>
      <c r="E18170" t="str">
        <f>"68643"</f>
        <v>68643</v>
      </c>
      <c r="F18170" t="s">
        <v>23</v>
      </c>
      <c r="G18170">
        <v>2018</v>
      </c>
      <c r="I18170" t="s">
        <v>21</v>
      </c>
      <c r="J18170" t="s">
        <v>22</v>
      </c>
    </row>
    <row r="18171" spans="1:10">
      <c r="A18171" t="s">
        <v>19</v>
      </c>
      <c r="B18171">
        <v>68644</v>
      </c>
      <c r="C18171" t="s">
        <v>1251</v>
      </c>
      <c r="D18171">
        <v>68644</v>
      </c>
      <c r="E18171" t="str">
        <f>"68644"</f>
        <v>68644</v>
      </c>
      <c r="F18171" t="s">
        <v>23</v>
      </c>
      <c r="G18171">
        <v>2018</v>
      </c>
      <c r="I18171" t="s">
        <v>21</v>
      </c>
      <c r="J18171" t="s">
        <v>22</v>
      </c>
    </row>
    <row r="18172" spans="1:10">
      <c r="A18172" t="s">
        <v>19</v>
      </c>
      <c r="B18172">
        <v>68647</v>
      </c>
      <c r="C18172" t="s">
        <v>1251</v>
      </c>
      <c r="D18172">
        <v>68647</v>
      </c>
      <c r="E18172" t="str">
        <f>"68647"</f>
        <v>68647</v>
      </c>
      <c r="F18172" t="s">
        <v>23</v>
      </c>
      <c r="G18172">
        <v>2018</v>
      </c>
      <c r="I18172" t="s">
        <v>21</v>
      </c>
      <c r="J18172" t="s">
        <v>22</v>
      </c>
    </row>
    <row r="18173" spans="1:10">
      <c r="A18173" t="s">
        <v>19</v>
      </c>
      <c r="B18173">
        <v>68648</v>
      </c>
      <c r="C18173" t="s">
        <v>1251</v>
      </c>
      <c r="D18173">
        <v>68648</v>
      </c>
      <c r="E18173" t="str">
        <f>"68648"</f>
        <v>68648</v>
      </c>
      <c r="F18173" t="s">
        <v>23</v>
      </c>
      <c r="G18173">
        <v>2018</v>
      </c>
      <c r="I18173" t="s">
        <v>21</v>
      </c>
      <c r="J18173" t="s">
        <v>22</v>
      </c>
    </row>
    <row r="18174" spans="1:10">
      <c r="A18174" t="s">
        <v>19</v>
      </c>
      <c r="B18174">
        <v>68649</v>
      </c>
      <c r="C18174" t="s">
        <v>1251</v>
      </c>
      <c r="D18174">
        <v>68649</v>
      </c>
      <c r="E18174" t="str">
        <f>"68649"</f>
        <v>68649</v>
      </c>
      <c r="F18174" t="s">
        <v>23</v>
      </c>
      <c r="G18174">
        <v>2018</v>
      </c>
      <c r="I18174" t="s">
        <v>21</v>
      </c>
      <c r="J18174" t="s">
        <v>22</v>
      </c>
    </row>
    <row r="18175" spans="1:10">
      <c r="A18175" t="s">
        <v>19</v>
      </c>
      <c r="B18175">
        <v>68651</v>
      </c>
      <c r="C18175" t="s">
        <v>1251</v>
      </c>
      <c r="D18175">
        <v>68651</v>
      </c>
      <c r="E18175" t="str">
        <f>"68651"</f>
        <v>68651</v>
      </c>
      <c r="F18175" t="s">
        <v>23</v>
      </c>
      <c r="G18175">
        <v>2018</v>
      </c>
      <c r="I18175" t="s">
        <v>21</v>
      </c>
      <c r="J18175" t="s">
        <v>22</v>
      </c>
    </row>
    <row r="18176" spans="1:10">
      <c r="A18176" t="s">
        <v>19</v>
      </c>
      <c r="B18176">
        <v>68652</v>
      </c>
      <c r="C18176" t="s">
        <v>1251</v>
      </c>
      <c r="D18176">
        <v>68652</v>
      </c>
      <c r="E18176" t="str">
        <f>"68652"</f>
        <v>68652</v>
      </c>
      <c r="F18176" t="s">
        <v>23</v>
      </c>
      <c r="G18176">
        <v>2018</v>
      </c>
      <c r="I18176" t="s">
        <v>21</v>
      </c>
      <c r="J18176" t="s">
        <v>22</v>
      </c>
    </row>
    <row r="18177" spans="1:10">
      <c r="A18177" t="s">
        <v>19</v>
      </c>
      <c r="B18177">
        <v>68653</v>
      </c>
      <c r="C18177" t="s">
        <v>1251</v>
      </c>
      <c r="D18177">
        <v>68653</v>
      </c>
      <c r="E18177" t="str">
        <f>"68653"</f>
        <v>68653</v>
      </c>
      <c r="F18177" t="s">
        <v>23</v>
      </c>
      <c r="G18177">
        <v>2018</v>
      </c>
      <c r="I18177" t="s">
        <v>21</v>
      </c>
      <c r="J18177" t="s">
        <v>22</v>
      </c>
    </row>
    <row r="18178" spans="1:10">
      <c r="A18178" t="s">
        <v>19</v>
      </c>
      <c r="B18178">
        <v>68654</v>
      </c>
      <c r="C18178" t="s">
        <v>1251</v>
      </c>
      <c r="D18178">
        <v>68654</v>
      </c>
      <c r="E18178" t="str">
        <f>"68654"</f>
        <v>68654</v>
      </c>
      <c r="F18178" t="s">
        <v>23</v>
      </c>
      <c r="G18178">
        <v>2018</v>
      </c>
      <c r="I18178" t="s">
        <v>21</v>
      </c>
      <c r="J18178" t="s">
        <v>22</v>
      </c>
    </row>
    <row r="18179" spans="1:10">
      <c r="A18179" t="s">
        <v>19</v>
      </c>
      <c r="B18179">
        <v>68655</v>
      </c>
      <c r="C18179" t="s">
        <v>1251</v>
      </c>
      <c r="D18179">
        <v>68655</v>
      </c>
      <c r="E18179" t="str">
        <f>"68655"</f>
        <v>68655</v>
      </c>
      <c r="F18179" t="s">
        <v>23</v>
      </c>
      <c r="G18179">
        <v>2018</v>
      </c>
      <c r="I18179" t="s">
        <v>21</v>
      </c>
      <c r="J18179" t="s">
        <v>22</v>
      </c>
    </row>
    <row r="18180" spans="1:10">
      <c r="A18180" t="s">
        <v>19</v>
      </c>
      <c r="B18180">
        <v>68658</v>
      </c>
      <c r="C18180" t="s">
        <v>1251</v>
      </c>
      <c r="D18180">
        <v>68658</v>
      </c>
      <c r="E18180" t="str">
        <f>"68658"</f>
        <v>68658</v>
      </c>
      <c r="F18180" t="s">
        <v>23</v>
      </c>
      <c r="G18180">
        <v>2018</v>
      </c>
      <c r="I18180" t="s">
        <v>21</v>
      </c>
      <c r="J18180" t="s">
        <v>22</v>
      </c>
    </row>
    <row r="18181" spans="1:10">
      <c r="A18181" t="s">
        <v>19</v>
      </c>
      <c r="B18181">
        <v>68659</v>
      </c>
      <c r="C18181" t="s">
        <v>1251</v>
      </c>
      <c r="D18181">
        <v>68659</v>
      </c>
      <c r="E18181" t="str">
        <f>"68659"</f>
        <v>68659</v>
      </c>
      <c r="F18181" t="s">
        <v>23</v>
      </c>
      <c r="G18181">
        <v>2018</v>
      </c>
      <c r="I18181" t="s">
        <v>21</v>
      </c>
      <c r="J18181" t="s">
        <v>22</v>
      </c>
    </row>
    <row r="18182" spans="1:10">
      <c r="A18182" t="s">
        <v>19</v>
      </c>
      <c r="B18182">
        <v>68660</v>
      </c>
      <c r="C18182" t="s">
        <v>1251</v>
      </c>
      <c r="D18182">
        <v>68660</v>
      </c>
      <c r="E18182" t="str">
        <f>"68660"</f>
        <v>68660</v>
      </c>
      <c r="F18182">
        <v>69834</v>
      </c>
      <c r="G18182">
        <v>2018</v>
      </c>
      <c r="I18182" t="s">
        <v>21</v>
      </c>
      <c r="J18182" t="s">
        <v>22</v>
      </c>
    </row>
    <row r="18183" spans="1:10">
      <c r="A18183" t="s">
        <v>19</v>
      </c>
      <c r="B18183">
        <v>68661</v>
      </c>
      <c r="C18183" t="s">
        <v>1251</v>
      </c>
      <c r="D18183">
        <v>68661</v>
      </c>
      <c r="E18183" t="str">
        <f>"68661"</f>
        <v>68661</v>
      </c>
      <c r="F18183">
        <v>179247</v>
      </c>
      <c r="G18183">
        <v>2018</v>
      </c>
      <c r="I18183" t="s">
        <v>21</v>
      </c>
      <c r="J18183" t="s">
        <v>22</v>
      </c>
    </row>
    <row r="18184" spans="1:10">
      <c r="A18184" t="s">
        <v>19</v>
      </c>
      <c r="B18184">
        <v>68662</v>
      </c>
      <c r="C18184" t="s">
        <v>1251</v>
      </c>
      <c r="D18184">
        <v>68662</v>
      </c>
      <c r="E18184" t="str">
        <f>"68662"</f>
        <v>68662</v>
      </c>
      <c r="F18184" t="s">
        <v>23</v>
      </c>
      <c r="G18184">
        <v>2018</v>
      </c>
      <c r="I18184" t="s">
        <v>21</v>
      </c>
      <c r="J18184" t="s">
        <v>22</v>
      </c>
    </row>
    <row r="18185" spans="1:10">
      <c r="A18185" t="s">
        <v>19</v>
      </c>
      <c r="B18185">
        <v>68663</v>
      </c>
      <c r="C18185" t="s">
        <v>1251</v>
      </c>
      <c r="D18185">
        <v>68663</v>
      </c>
      <c r="E18185" t="str">
        <f>"68663"</f>
        <v>68663</v>
      </c>
      <c r="F18185" t="s">
        <v>23</v>
      </c>
      <c r="G18185">
        <v>2018</v>
      </c>
      <c r="I18185" t="s">
        <v>21</v>
      </c>
      <c r="J18185" t="s">
        <v>22</v>
      </c>
    </row>
    <row r="18186" spans="1:10">
      <c r="A18186" t="s">
        <v>19</v>
      </c>
      <c r="B18186">
        <v>68664</v>
      </c>
      <c r="C18186" t="s">
        <v>1251</v>
      </c>
      <c r="D18186">
        <v>68664</v>
      </c>
      <c r="E18186" t="str">
        <f>"68664"</f>
        <v>68664</v>
      </c>
      <c r="F18186" t="s">
        <v>23</v>
      </c>
      <c r="G18186">
        <v>2018</v>
      </c>
      <c r="I18186" t="s">
        <v>21</v>
      </c>
      <c r="J18186" t="s">
        <v>22</v>
      </c>
    </row>
    <row r="18187" spans="1:10">
      <c r="A18187" t="s">
        <v>19</v>
      </c>
      <c r="B18187">
        <v>68665</v>
      </c>
      <c r="C18187" t="s">
        <v>1251</v>
      </c>
      <c r="D18187">
        <v>68665</v>
      </c>
      <c r="E18187" t="str">
        <f>"68665"</f>
        <v>68665</v>
      </c>
      <c r="F18187" t="s">
        <v>23</v>
      </c>
      <c r="G18187">
        <v>2018</v>
      </c>
      <c r="I18187" t="s">
        <v>21</v>
      </c>
      <c r="J18187" t="s">
        <v>22</v>
      </c>
    </row>
    <row r="18188" spans="1:10">
      <c r="A18188" t="s">
        <v>19</v>
      </c>
      <c r="B18188">
        <v>68666</v>
      </c>
      <c r="C18188" t="s">
        <v>1251</v>
      </c>
      <c r="D18188">
        <v>68666</v>
      </c>
      <c r="E18188" t="str">
        <f>"68666"</f>
        <v>68666</v>
      </c>
      <c r="F18188">
        <v>111072</v>
      </c>
      <c r="G18188">
        <v>2018</v>
      </c>
      <c r="I18188" t="s">
        <v>21</v>
      </c>
      <c r="J18188" t="s">
        <v>22</v>
      </c>
    </row>
    <row r="18189" spans="1:10">
      <c r="A18189" t="s">
        <v>19</v>
      </c>
      <c r="B18189">
        <v>68667</v>
      </c>
      <c r="C18189" t="s">
        <v>1251</v>
      </c>
      <c r="D18189">
        <v>68667</v>
      </c>
      <c r="E18189" t="str">
        <f>"68667"</f>
        <v>68667</v>
      </c>
      <c r="F18189" t="s">
        <v>23</v>
      </c>
      <c r="G18189">
        <v>2018</v>
      </c>
      <c r="I18189" t="s">
        <v>21</v>
      </c>
      <c r="J18189" t="s">
        <v>22</v>
      </c>
    </row>
    <row r="18190" spans="1:10">
      <c r="A18190" t="s">
        <v>19</v>
      </c>
      <c r="B18190">
        <v>68669</v>
      </c>
      <c r="C18190" t="s">
        <v>1251</v>
      </c>
      <c r="D18190">
        <v>68669</v>
      </c>
      <c r="E18190" t="str">
        <f>"68669"</f>
        <v>68669</v>
      </c>
      <c r="F18190" t="s">
        <v>23</v>
      </c>
      <c r="G18190">
        <v>2018</v>
      </c>
      <c r="I18190" t="s">
        <v>21</v>
      </c>
      <c r="J18190" t="s">
        <v>22</v>
      </c>
    </row>
    <row r="18191" spans="1:10">
      <c r="A18191" t="s">
        <v>19</v>
      </c>
      <c r="B18191">
        <v>68701</v>
      </c>
      <c r="C18191" t="s">
        <v>1251</v>
      </c>
      <c r="D18191">
        <v>68701</v>
      </c>
      <c r="E18191" t="str">
        <f>"68701"</f>
        <v>68701</v>
      </c>
      <c r="F18191">
        <v>1885206</v>
      </c>
      <c r="G18191">
        <v>2018</v>
      </c>
      <c r="I18191" t="s">
        <v>21</v>
      </c>
      <c r="J18191" t="s">
        <v>22</v>
      </c>
    </row>
    <row r="18192" spans="1:10">
      <c r="A18192" t="s">
        <v>19</v>
      </c>
      <c r="B18192">
        <v>68710</v>
      </c>
      <c r="C18192" t="s">
        <v>1251</v>
      </c>
      <c r="D18192">
        <v>68710</v>
      </c>
      <c r="E18192" t="str">
        <f>"68710"</f>
        <v>68710</v>
      </c>
      <c r="F18192" t="s">
        <v>23</v>
      </c>
      <c r="G18192">
        <v>2018</v>
      </c>
      <c r="I18192" t="s">
        <v>21</v>
      </c>
      <c r="J18192" t="s">
        <v>22</v>
      </c>
    </row>
    <row r="18193" spans="1:10">
      <c r="A18193" t="s">
        <v>19</v>
      </c>
      <c r="B18193">
        <v>68711</v>
      </c>
      <c r="C18193" t="s">
        <v>1251</v>
      </c>
      <c r="D18193">
        <v>68711</v>
      </c>
      <c r="E18193" t="str">
        <f>"68711"</f>
        <v>68711</v>
      </c>
      <c r="F18193" t="s">
        <v>23</v>
      </c>
      <c r="G18193">
        <v>2018</v>
      </c>
      <c r="I18193" t="s">
        <v>21</v>
      </c>
      <c r="J18193" t="s">
        <v>22</v>
      </c>
    </row>
    <row r="18194" spans="1:10">
      <c r="A18194" t="s">
        <v>19</v>
      </c>
      <c r="B18194">
        <v>68713</v>
      </c>
      <c r="C18194" t="s">
        <v>1251</v>
      </c>
      <c r="D18194">
        <v>68713</v>
      </c>
      <c r="E18194" t="str">
        <f>"68713"</f>
        <v>68713</v>
      </c>
      <c r="F18194" t="s">
        <v>23</v>
      </c>
      <c r="G18194">
        <v>2018</v>
      </c>
      <c r="I18194" t="s">
        <v>21</v>
      </c>
      <c r="J18194" t="s">
        <v>22</v>
      </c>
    </row>
    <row r="18195" spans="1:10">
      <c r="A18195" t="s">
        <v>19</v>
      </c>
      <c r="B18195">
        <v>68714</v>
      </c>
      <c r="C18195" t="s">
        <v>1251</v>
      </c>
      <c r="D18195">
        <v>68714</v>
      </c>
      <c r="E18195" t="str">
        <f>"68714"</f>
        <v>68714</v>
      </c>
      <c r="F18195">
        <v>76455</v>
      </c>
      <c r="G18195">
        <v>2018</v>
      </c>
      <c r="I18195" t="s">
        <v>21</v>
      </c>
      <c r="J18195" t="s">
        <v>22</v>
      </c>
    </row>
    <row r="18196" spans="1:10">
      <c r="A18196" t="s">
        <v>19</v>
      </c>
      <c r="B18196">
        <v>68715</v>
      </c>
      <c r="C18196" t="s">
        <v>1251</v>
      </c>
      <c r="D18196">
        <v>68715</v>
      </c>
      <c r="E18196" t="str">
        <f>"68715"</f>
        <v>68715</v>
      </c>
      <c r="F18196" t="s">
        <v>23</v>
      </c>
      <c r="G18196">
        <v>2018</v>
      </c>
      <c r="I18196" t="s">
        <v>21</v>
      </c>
      <c r="J18196" t="s">
        <v>22</v>
      </c>
    </row>
    <row r="18197" spans="1:10">
      <c r="A18197" t="s">
        <v>19</v>
      </c>
      <c r="B18197">
        <v>68716</v>
      </c>
      <c r="C18197" t="s">
        <v>1251</v>
      </c>
      <c r="D18197">
        <v>68716</v>
      </c>
      <c r="E18197" t="str">
        <f>"68716"</f>
        <v>68716</v>
      </c>
      <c r="F18197">
        <v>74473</v>
      </c>
      <c r="G18197">
        <v>2018</v>
      </c>
      <c r="I18197" t="s">
        <v>21</v>
      </c>
      <c r="J18197" t="s">
        <v>22</v>
      </c>
    </row>
    <row r="18198" spans="1:10">
      <c r="A18198" t="s">
        <v>19</v>
      </c>
      <c r="B18198">
        <v>68717</v>
      </c>
      <c r="C18198" t="s">
        <v>1251</v>
      </c>
      <c r="D18198">
        <v>68717</v>
      </c>
      <c r="E18198" t="str">
        <f>"68717"</f>
        <v>68717</v>
      </c>
      <c r="F18198" t="s">
        <v>23</v>
      </c>
      <c r="G18198">
        <v>2018</v>
      </c>
      <c r="I18198" t="s">
        <v>21</v>
      </c>
      <c r="J18198" t="s">
        <v>22</v>
      </c>
    </row>
    <row r="18199" spans="1:10">
      <c r="A18199" t="s">
        <v>19</v>
      </c>
      <c r="B18199">
        <v>68718</v>
      </c>
      <c r="C18199" t="s">
        <v>1251</v>
      </c>
      <c r="D18199">
        <v>68718</v>
      </c>
      <c r="E18199" t="str">
        <f>"68718"</f>
        <v>68718</v>
      </c>
      <c r="F18199" t="s">
        <v>23</v>
      </c>
      <c r="G18199">
        <v>2018</v>
      </c>
      <c r="I18199" t="s">
        <v>21</v>
      </c>
      <c r="J18199" t="s">
        <v>22</v>
      </c>
    </row>
    <row r="18200" spans="1:10">
      <c r="A18200" t="s">
        <v>19</v>
      </c>
      <c r="B18200">
        <v>68719</v>
      </c>
      <c r="C18200" t="s">
        <v>1251</v>
      </c>
      <c r="D18200">
        <v>68719</v>
      </c>
      <c r="E18200" t="str">
        <f>"68719"</f>
        <v>68719</v>
      </c>
      <c r="F18200" t="s">
        <v>23</v>
      </c>
      <c r="G18200">
        <v>2018</v>
      </c>
      <c r="I18200" t="s">
        <v>21</v>
      </c>
      <c r="J18200" t="s">
        <v>22</v>
      </c>
    </row>
    <row r="18201" spans="1:10">
      <c r="A18201" t="s">
        <v>19</v>
      </c>
      <c r="B18201">
        <v>68720</v>
      </c>
      <c r="C18201" t="s">
        <v>1251</v>
      </c>
      <c r="D18201">
        <v>68720</v>
      </c>
      <c r="E18201" t="str">
        <f>"68720"</f>
        <v>68720</v>
      </c>
      <c r="F18201" t="s">
        <v>23</v>
      </c>
      <c r="G18201">
        <v>2018</v>
      </c>
      <c r="I18201" t="s">
        <v>21</v>
      </c>
      <c r="J18201" t="s">
        <v>22</v>
      </c>
    </row>
    <row r="18202" spans="1:10">
      <c r="A18202" t="s">
        <v>19</v>
      </c>
      <c r="B18202">
        <v>68722</v>
      </c>
      <c r="C18202" t="s">
        <v>1251</v>
      </c>
      <c r="D18202">
        <v>68722</v>
      </c>
      <c r="E18202" t="str">
        <f>"68722"</f>
        <v>68722</v>
      </c>
      <c r="F18202" t="s">
        <v>23</v>
      </c>
      <c r="G18202">
        <v>2018</v>
      </c>
      <c r="I18202" t="s">
        <v>21</v>
      </c>
      <c r="J18202" t="s">
        <v>22</v>
      </c>
    </row>
    <row r="18203" spans="1:10">
      <c r="A18203" t="s">
        <v>19</v>
      </c>
      <c r="B18203">
        <v>68723</v>
      </c>
      <c r="C18203" t="s">
        <v>1251</v>
      </c>
      <c r="D18203">
        <v>68723</v>
      </c>
      <c r="E18203" t="str">
        <f>"68723"</f>
        <v>68723</v>
      </c>
      <c r="F18203" t="s">
        <v>23</v>
      </c>
      <c r="G18203">
        <v>2018</v>
      </c>
      <c r="I18203" t="s">
        <v>21</v>
      </c>
      <c r="J18203" t="s">
        <v>22</v>
      </c>
    </row>
    <row r="18204" spans="1:10">
      <c r="A18204" t="s">
        <v>19</v>
      </c>
      <c r="B18204">
        <v>68724</v>
      </c>
      <c r="C18204" t="s">
        <v>1251</v>
      </c>
      <c r="D18204">
        <v>68724</v>
      </c>
      <c r="E18204" t="str">
        <f>"68724"</f>
        <v>68724</v>
      </c>
      <c r="F18204" t="s">
        <v>23</v>
      </c>
      <c r="G18204">
        <v>2018</v>
      </c>
      <c r="I18204" t="s">
        <v>21</v>
      </c>
      <c r="J18204" t="s">
        <v>22</v>
      </c>
    </row>
    <row r="18205" spans="1:10">
      <c r="A18205" t="s">
        <v>19</v>
      </c>
      <c r="B18205">
        <v>68725</v>
      </c>
      <c r="C18205" t="s">
        <v>1251</v>
      </c>
      <c r="D18205">
        <v>68725</v>
      </c>
      <c r="E18205" t="str">
        <f>"68725"</f>
        <v>68725</v>
      </c>
      <c r="F18205" t="s">
        <v>23</v>
      </c>
      <c r="G18205">
        <v>2018</v>
      </c>
      <c r="I18205" t="s">
        <v>21</v>
      </c>
      <c r="J18205" t="s">
        <v>22</v>
      </c>
    </row>
    <row r="18206" spans="1:10">
      <c r="A18206" t="s">
        <v>19</v>
      </c>
      <c r="B18206">
        <v>68726</v>
      </c>
      <c r="C18206" t="s">
        <v>1251</v>
      </c>
      <c r="D18206">
        <v>68726</v>
      </c>
      <c r="E18206" t="str">
        <f>"68726"</f>
        <v>68726</v>
      </c>
      <c r="F18206" t="s">
        <v>23</v>
      </c>
      <c r="G18206">
        <v>2018</v>
      </c>
      <c r="I18206" t="s">
        <v>21</v>
      </c>
      <c r="J18206" t="s">
        <v>22</v>
      </c>
    </row>
    <row r="18207" spans="1:10">
      <c r="A18207" t="s">
        <v>19</v>
      </c>
      <c r="B18207">
        <v>68727</v>
      </c>
      <c r="C18207" t="s">
        <v>1251</v>
      </c>
      <c r="D18207">
        <v>68727</v>
      </c>
      <c r="E18207" t="str">
        <f>"68727"</f>
        <v>68727</v>
      </c>
      <c r="F18207">
        <v>76789</v>
      </c>
      <c r="G18207">
        <v>2018</v>
      </c>
      <c r="I18207" t="s">
        <v>21</v>
      </c>
      <c r="J18207" t="s">
        <v>22</v>
      </c>
    </row>
    <row r="18208" spans="1:10">
      <c r="A18208" t="s">
        <v>19</v>
      </c>
      <c r="B18208">
        <v>68728</v>
      </c>
      <c r="C18208" t="s">
        <v>1251</v>
      </c>
      <c r="D18208">
        <v>68728</v>
      </c>
      <c r="E18208" t="str">
        <f>"68728"</f>
        <v>68728</v>
      </c>
      <c r="F18208" t="s">
        <v>23</v>
      </c>
      <c r="G18208">
        <v>2018</v>
      </c>
      <c r="I18208" t="s">
        <v>21</v>
      </c>
      <c r="J18208" t="s">
        <v>22</v>
      </c>
    </row>
    <row r="18209" spans="1:10">
      <c r="A18209" t="s">
        <v>19</v>
      </c>
      <c r="B18209">
        <v>68729</v>
      </c>
      <c r="C18209" t="s">
        <v>1251</v>
      </c>
      <c r="D18209">
        <v>68729</v>
      </c>
      <c r="E18209" t="str">
        <f>"68729"</f>
        <v>68729</v>
      </c>
      <c r="F18209">
        <v>98883</v>
      </c>
      <c r="G18209">
        <v>2018</v>
      </c>
      <c r="I18209" t="s">
        <v>21</v>
      </c>
      <c r="J18209" t="s">
        <v>22</v>
      </c>
    </row>
    <row r="18210" spans="1:10">
      <c r="A18210" t="s">
        <v>19</v>
      </c>
      <c r="B18210">
        <v>68730</v>
      </c>
      <c r="C18210" t="s">
        <v>1251</v>
      </c>
      <c r="D18210">
        <v>68730</v>
      </c>
      <c r="E18210" t="str">
        <f>"68730"</f>
        <v>68730</v>
      </c>
      <c r="F18210" t="s">
        <v>23</v>
      </c>
      <c r="G18210">
        <v>2018</v>
      </c>
      <c r="I18210" t="s">
        <v>21</v>
      </c>
      <c r="J18210" t="s">
        <v>22</v>
      </c>
    </row>
    <row r="18211" spans="1:10">
      <c r="A18211" t="s">
        <v>19</v>
      </c>
      <c r="B18211">
        <v>68731</v>
      </c>
      <c r="C18211" t="s">
        <v>1251</v>
      </c>
      <c r="D18211">
        <v>68731</v>
      </c>
      <c r="E18211" t="str">
        <f>"68731"</f>
        <v>68731</v>
      </c>
      <c r="F18211" t="s">
        <v>23</v>
      </c>
      <c r="G18211">
        <v>2018</v>
      </c>
      <c r="I18211" t="s">
        <v>21</v>
      </c>
      <c r="J18211" t="s">
        <v>22</v>
      </c>
    </row>
    <row r="18212" spans="1:10">
      <c r="A18212" t="s">
        <v>19</v>
      </c>
      <c r="B18212">
        <v>68732</v>
      </c>
      <c r="C18212" t="s">
        <v>1251</v>
      </c>
      <c r="D18212">
        <v>68732</v>
      </c>
      <c r="E18212" t="str">
        <f>"68732"</f>
        <v>68732</v>
      </c>
      <c r="F18212" t="s">
        <v>23</v>
      </c>
      <c r="G18212">
        <v>2018</v>
      </c>
      <c r="I18212" t="s">
        <v>21</v>
      </c>
      <c r="J18212" t="s">
        <v>22</v>
      </c>
    </row>
    <row r="18213" spans="1:10">
      <c r="A18213" t="s">
        <v>19</v>
      </c>
      <c r="B18213">
        <v>68733</v>
      </c>
      <c r="C18213" t="s">
        <v>1251</v>
      </c>
      <c r="D18213">
        <v>68733</v>
      </c>
      <c r="E18213" t="str">
        <f>"68733"</f>
        <v>68733</v>
      </c>
      <c r="F18213">
        <v>58730</v>
      </c>
      <c r="G18213">
        <v>2018</v>
      </c>
      <c r="I18213" t="s">
        <v>21</v>
      </c>
      <c r="J18213" t="s">
        <v>22</v>
      </c>
    </row>
    <row r="18214" spans="1:10">
      <c r="A18214" t="s">
        <v>19</v>
      </c>
      <c r="B18214">
        <v>68734</v>
      </c>
      <c r="C18214" t="s">
        <v>1251</v>
      </c>
      <c r="D18214">
        <v>68734</v>
      </c>
      <c r="E18214" t="str">
        <f>"68734"</f>
        <v>68734</v>
      </c>
      <c r="F18214" t="s">
        <v>23</v>
      </c>
      <c r="G18214">
        <v>2018</v>
      </c>
      <c r="I18214" t="s">
        <v>21</v>
      </c>
      <c r="J18214" t="s">
        <v>22</v>
      </c>
    </row>
    <row r="18215" spans="1:10">
      <c r="A18215" t="s">
        <v>19</v>
      </c>
      <c r="B18215">
        <v>68735</v>
      </c>
      <c r="C18215" t="s">
        <v>1251</v>
      </c>
      <c r="D18215">
        <v>68735</v>
      </c>
      <c r="E18215" t="str">
        <f>"68735"</f>
        <v>68735</v>
      </c>
      <c r="F18215" t="s">
        <v>23</v>
      </c>
      <c r="G18215">
        <v>2018</v>
      </c>
      <c r="I18215" t="s">
        <v>21</v>
      </c>
      <c r="J18215" t="s">
        <v>22</v>
      </c>
    </row>
    <row r="18216" spans="1:10">
      <c r="A18216" t="s">
        <v>19</v>
      </c>
      <c r="B18216">
        <v>68736</v>
      </c>
      <c r="C18216" t="s">
        <v>1251</v>
      </c>
      <c r="D18216">
        <v>68736</v>
      </c>
      <c r="E18216" t="str">
        <f>"68736"</f>
        <v>68736</v>
      </c>
      <c r="F18216" t="s">
        <v>23</v>
      </c>
      <c r="G18216">
        <v>2018</v>
      </c>
      <c r="I18216" t="s">
        <v>21</v>
      </c>
      <c r="J18216" t="s">
        <v>22</v>
      </c>
    </row>
    <row r="18217" spans="1:10">
      <c r="A18217" t="s">
        <v>19</v>
      </c>
      <c r="B18217">
        <v>68739</v>
      </c>
      <c r="C18217" t="s">
        <v>1251</v>
      </c>
      <c r="D18217">
        <v>68739</v>
      </c>
      <c r="E18217" t="str">
        <f>"68739"</f>
        <v>68739</v>
      </c>
      <c r="F18217" t="s">
        <v>23</v>
      </c>
      <c r="G18217">
        <v>2018</v>
      </c>
      <c r="I18217" t="s">
        <v>21</v>
      </c>
      <c r="J18217" t="s">
        <v>22</v>
      </c>
    </row>
    <row r="18218" spans="1:10">
      <c r="A18218" t="s">
        <v>19</v>
      </c>
      <c r="B18218">
        <v>68740</v>
      </c>
      <c r="C18218" t="s">
        <v>1251</v>
      </c>
      <c r="D18218">
        <v>68740</v>
      </c>
      <c r="E18218" t="str">
        <f>"68740"</f>
        <v>68740</v>
      </c>
      <c r="F18218" t="s">
        <v>23</v>
      </c>
      <c r="G18218">
        <v>2018</v>
      </c>
      <c r="I18218" t="s">
        <v>21</v>
      </c>
      <c r="J18218" t="s">
        <v>22</v>
      </c>
    </row>
    <row r="18219" spans="1:10">
      <c r="A18219" t="s">
        <v>19</v>
      </c>
      <c r="B18219">
        <v>68741</v>
      </c>
      <c r="C18219" t="s">
        <v>1251</v>
      </c>
      <c r="D18219">
        <v>68741</v>
      </c>
      <c r="E18219" t="str">
        <f>"68741"</f>
        <v>68741</v>
      </c>
      <c r="F18219" t="s">
        <v>23</v>
      </c>
      <c r="G18219">
        <v>2018</v>
      </c>
      <c r="I18219" t="s">
        <v>21</v>
      </c>
      <c r="J18219" t="s">
        <v>22</v>
      </c>
    </row>
    <row r="18220" spans="1:10">
      <c r="A18220" t="s">
        <v>19</v>
      </c>
      <c r="B18220">
        <v>68742</v>
      </c>
      <c r="C18220" t="s">
        <v>1251</v>
      </c>
      <c r="D18220">
        <v>68742</v>
      </c>
      <c r="E18220" t="str">
        <f>"68742"</f>
        <v>68742</v>
      </c>
      <c r="F18220" t="s">
        <v>23</v>
      </c>
      <c r="G18220">
        <v>2018</v>
      </c>
      <c r="I18220" t="s">
        <v>21</v>
      </c>
      <c r="J18220" t="s">
        <v>22</v>
      </c>
    </row>
    <row r="18221" spans="1:10">
      <c r="A18221" t="s">
        <v>19</v>
      </c>
      <c r="B18221">
        <v>68743</v>
      </c>
      <c r="C18221" t="s">
        <v>1251</v>
      </c>
      <c r="D18221">
        <v>68743</v>
      </c>
      <c r="E18221" t="str">
        <f>"68743"</f>
        <v>68743</v>
      </c>
      <c r="F18221" t="s">
        <v>23</v>
      </c>
      <c r="G18221">
        <v>2018</v>
      </c>
      <c r="I18221" t="s">
        <v>21</v>
      </c>
      <c r="J18221" t="s">
        <v>22</v>
      </c>
    </row>
    <row r="18222" spans="1:10">
      <c r="A18222" t="s">
        <v>19</v>
      </c>
      <c r="B18222">
        <v>68745</v>
      </c>
      <c r="C18222" t="s">
        <v>1251</v>
      </c>
      <c r="D18222">
        <v>68745</v>
      </c>
      <c r="E18222" t="str">
        <f>"68745"</f>
        <v>68745</v>
      </c>
      <c r="F18222" t="s">
        <v>23</v>
      </c>
      <c r="G18222">
        <v>2018</v>
      </c>
      <c r="I18222" t="s">
        <v>21</v>
      </c>
      <c r="J18222" t="s">
        <v>22</v>
      </c>
    </row>
    <row r="18223" spans="1:10">
      <c r="A18223" t="s">
        <v>19</v>
      </c>
      <c r="B18223">
        <v>68746</v>
      </c>
      <c r="C18223" t="s">
        <v>1251</v>
      </c>
      <c r="D18223">
        <v>68746</v>
      </c>
      <c r="E18223" t="str">
        <f>"68746"</f>
        <v>68746</v>
      </c>
      <c r="F18223">
        <v>36551</v>
      </c>
      <c r="G18223">
        <v>2018</v>
      </c>
      <c r="I18223" t="s">
        <v>21</v>
      </c>
      <c r="J18223" t="s">
        <v>22</v>
      </c>
    </row>
    <row r="18224" spans="1:10">
      <c r="A18224" t="s">
        <v>19</v>
      </c>
      <c r="B18224">
        <v>68747</v>
      </c>
      <c r="C18224" t="s">
        <v>1251</v>
      </c>
      <c r="D18224">
        <v>68747</v>
      </c>
      <c r="E18224" t="str">
        <f>"68747"</f>
        <v>68747</v>
      </c>
      <c r="F18224" t="s">
        <v>23</v>
      </c>
      <c r="G18224">
        <v>2018</v>
      </c>
      <c r="I18224" t="s">
        <v>21</v>
      </c>
      <c r="J18224" t="s">
        <v>22</v>
      </c>
    </row>
    <row r="18225" spans="1:10">
      <c r="A18225" t="s">
        <v>19</v>
      </c>
      <c r="B18225">
        <v>68748</v>
      </c>
      <c r="C18225" t="s">
        <v>1251</v>
      </c>
      <c r="D18225">
        <v>68748</v>
      </c>
      <c r="E18225" t="str">
        <f>"68748"</f>
        <v>68748</v>
      </c>
      <c r="F18225" t="s">
        <v>23</v>
      </c>
      <c r="G18225">
        <v>2018</v>
      </c>
      <c r="I18225" t="s">
        <v>21</v>
      </c>
      <c r="J18225" t="s">
        <v>22</v>
      </c>
    </row>
    <row r="18226" spans="1:10">
      <c r="A18226" t="s">
        <v>19</v>
      </c>
      <c r="B18226">
        <v>68749</v>
      </c>
      <c r="C18226" t="s">
        <v>1251</v>
      </c>
      <c r="D18226">
        <v>68749</v>
      </c>
      <c r="E18226" t="str">
        <f>"68749"</f>
        <v>68749</v>
      </c>
      <c r="F18226" t="s">
        <v>23</v>
      </c>
      <c r="G18226">
        <v>2018</v>
      </c>
      <c r="I18226" t="s">
        <v>21</v>
      </c>
      <c r="J18226" t="s">
        <v>22</v>
      </c>
    </row>
    <row r="18227" spans="1:10">
      <c r="A18227" t="s">
        <v>19</v>
      </c>
      <c r="B18227">
        <v>68751</v>
      </c>
      <c r="C18227" t="s">
        <v>1251</v>
      </c>
      <c r="D18227">
        <v>68751</v>
      </c>
      <c r="E18227" t="str">
        <f>"68751"</f>
        <v>68751</v>
      </c>
      <c r="F18227" t="s">
        <v>23</v>
      </c>
      <c r="G18227">
        <v>2018</v>
      </c>
      <c r="I18227" t="s">
        <v>21</v>
      </c>
      <c r="J18227" t="s">
        <v>22</v>
      </c>
    </row>
    <row r="18228" spans="1:10">
      <c r="A18228" t="s">
        <v>19</v>
      </c>
      <c r="B18228">
        <v>68752</v>
      </c>
      <c r="C18228" t="s">
        <v>1251</v>
      </c>
      <c r="D18228">
        <v>68752</v>
      </c>
      <c r="E18228" t="str">
        <f>"68752"</f>
        <v>68752</v>
      </c>
      <c r="F18228" t="s">
        <v>23</v>
      </c>
      <c r="G18228">
        <v>2018</v>
      </c>
      <c r="I18228" t="s">
        <v>21</v>
      </c>
      <c r="J18228" t="s">
        <v>22</v>
      </c>
    </row>
    <row r="18229" spans="1:10">
      <c r="A18229" t="s">
        <v>19</v>
      </c>
      <c r="B18229">
        <v>68753</v>
      </c>
      <c r="C18229" t="s">
        <v>1251</v>
      </c>
      <c r="D18229">
        <v>68753</v>
      </c>
      <c r="E18229" t="str">
        <f>"68753"</f>
        <v>68753</v>
      </c>
      <c r="F18229" t="s">
        <v>23</v>
      </c>
      <c r="G18229">
        <v>2018</v>
      </c>
      <c r="I18229" t="s">
        <v>21</v>
      </c>
      <c r="J18229" t="s">
        <v>22</v>
      </c>
    </row>
    <row r="18230" spans="1:10">
      <c r="A18230" t="s">
        <v>19</v>
      </c>
      <c r="B18230">
        <v>68755</v>
      </c>
      <c r="C18230" t="s">
        <v>1251</v>
      </c>
      <c r="D18230">
        <v>68755</v>
      </c>
      <c r="E18230" t="str">
        <f>"68755"</f>
        <v>68755</v>
      </c>
      <c r="F18230" t="s">
        <v>23</v>
      </c>
      <c r="G18230">
        <v>2018</v>
      </c>
      <c r="I18230" t="s">
        <v>21</v>
      </c>
      <c r="J18230" t="s">
        <v>22</v>
      </c>
    </row>
    <row r="18231" spans="1:10">
      <c r="A18231" t="s">
        <v>19</v>
      </c>
      <c r="B18231">
        <v>68756</v>
      </c>
      <c r="C18231" t="s">
        <v>1251</v>
      </c>
      <c r="D18231">
        <v>68756</v>
      </c>
      <c r="E18231" t="str">
        <f>"68756"</f>
        <v>68756</v>
      </c>
      <c r="F18231">
        <v>114148</v>
      </c>
      <c r="G18231">
        <v>2018</v>
      </c>
      <c r="I18231" t="s">
        <v>21</v>
      </c>
      <c r="J18231" t="s">
        <v>22</v>
      </c>
    </row>
    <row r="18232" spans="1:10">
      <c r="A18232" t="s">
        <v>19</v>
      </c>
      <c r="B18232">
        <v>68757</v>
      </c>
      <c r="C18232" t="s">
        <v>1251</v>
      </c>
      <c r="D18232">
        <v>68757</v>
      </c>
      <c r="E18232" t="str">
        <f>"68757"</f>
        <v>68757</v>
      </c>
      <c r="F18232" t="s">
        <v>23</v>
      </c>
      <c r="G18232">
        <v>2018</v>
      </c>
      <c r="I18232" t="s">
        <v>21</v>
      </c>
      <c r="J18232" t="s">
        <v>22</v>
      </c>
    </row>
    <row r="18233" spans="1:10">
      <c r="A18233" t="s">
        <v>19</v>
      </c>
      <c r="B18233">
        <v>68758</v>
      </c>
      <c r="C18233" t="s">
        <v>1251</v>
      </c>
      <c r="D18233">
        <v>68758</v>
      </c>
      <c r="E18233" t="str">
        <f>"68758"</f>
        <v>68758</v>
      </c>
      <c r="F18233">
        <v>60962</v>
      </c>
      <c r="G18233">
        <v>2018</v>
      </c>
      <c r="I18233" t="s">
        <v>21</v>
      </c>
      <c r="J18233" t="s">
        <v>22</v>
      </c>
    </row>
    <row r="18234" spans="1:10">
      <c r="A18234" t="s">
        <v>19</v>
      </c>
      <c r="B18234">
        <v>68759</v>
      </c>
      <c r="C18234" t="s">
        <v>1251</v>
      </c>
      <c r="D18234">
        <v>68759</v>
      </c>
      <c r="E18234" t="str">
        <f>"68759"</f>
        <v>68759</v>
      </c>
      <c r="F18234" t="s">
        <v>23</v>
      </c>
      <c r="G18234">
        <v>2018</v>
      </c>
      <c r="I18234" t="s">
        <v>21</v>
      </c>
      <c r="J18234" t="s">
        <v>22</v>
      </c>
    </row>
    <row r="18235" spans="1:10">
      <c r="A18235" t="s">
        <v>19</v>
      </c>
      <c r="B18235">
        <v>68760</v>
      </c>
      <c r="C18235" t="s">
        <v>1251</v>
      </c>
      <c r="D18235">
        <v>68760</v>
      </c>
      <c r="E18235" t="str">
        <f>"68760"</f>
        <v>68760</v>
      </c>
      <c r="F18235">
        <v>1037256</v>
      </c>
      <c r="G18235">
        <v>2018</v>
      </c>
      <c r="I18235" t="s">
        <v>21</v>
      </c>
      <c r="J18235" t="s">
        <v>22</v>
      </c>
    </row>
    <row r="18236" spans="1:10">
      <c r="A18236" t="s">
        <v>19</v>
      </c>
      <c r="B18236">
        <v>68761</v>
      </c>
      <c r="C18236" t="s">
        <v>1251</v>
      </c>
      <c r="D18236">
        <v>68761</v>
      </c>
      <c r="E18236" t="str">
        <f>"68761"</f>
        <v>68761</v>
      </c>
      <c r="F18236" t="s">
        <v>23</v>
      </c>
      <c r="G18236">
        <v>2018</v>
      </c>
      <c r="I18236" t="s">
        <v>21</v>
      </c>
      <c r="J18236" t="s">
        <v>22</v>
      </c>
    </row>
    <row r="18237" spans="1:10">
      <c r="A18237" t="s">
        <v>19</v>
      </c>
      <c r="B18237">
        <v>68763</v>
      </c>
      <c r="C18237" t="s">
        <v>1251</v>
      </c>
      <c r="D18237">
        <v>68763</v>
      </c>
      <c r="E18237" t="str">
        <f>"68763"</f>
        <v>68763</v>
      </c>
      <c r="F18237" t="s">
        <v>23</v>
      </c>
      <c r="G18237">
        <v>2018</v>
      </c>
      <c r="I18237" t="s">
        <v>21</v>
      </c>
      <c r="J18237" t="s">
        <v>22</v>
      </c>
    </row>
    <row r="18238" spans="1:10">
      <c r="A18238" t="s">
        <v>19</v>
      </c>
      <c r="B18238">
        <v>68764</v>
      </c>
      <c r="C18238" t="s">
        <v>1251</v>
      </c>
      <c r="D18238">
        <v>68764</v>
      </c>
      <c r="E18238" t="str">
        <f>"68764"</f>
        <v>68764</v>
      </c>
      <c r="F18238" t="s">
        <v>23</v>
      </c>
      <c r="G18238">
        <v>2018</v>
      </c>
      <c r="I18238" t="s">
        <v>21</v>
      </c>
      <c r="J18238" t="s">
        <v>22</v>
      </c>
    </row>
    <row r="18239" spans="1:10">
      <c r="A18239" t="s">
        <v>19</v>
      </c>
      <c r="B18239">
        <v>68765</v>
      </c>
      <c r="C18239" t="s">
        <v>1251</v>
      </c>
      <c r="D18239">
        <v>68765</v>
      </c>
      <c r="E18239" t="str">
        <f>"68765"</f>
        <v>68765</v>
      </c>
      <c r="F18239" t="s">
        <v>23</v>
      </c>
      <c r="G18239">
        <v>2018</v>
      </c>
      <c r="I18239" t="s">
        <v>21</v>
      </c>
      <c r="J18239" t="s">
        <v>22</v>
      </c>
    </row>
    <row r="18240" spans="1:10">
      <c r="A18240" t="s">
        <v>19</v>
      </c>
      <c r="B18240">
        <v>68766</v>
      </c>
      <c r="C18240" t="s">
        <v>1251</v>
      </c>
      <c r="D18240">
        <v>68766</v>
      </c>
      <c r="E18240" t="str">
        <f>"68766"</f>
        <v>68766</v>
      </c>
      <c r="F18240" t="s">
        <v>23</v>
      </c>
      <c r="G18240">
        <v>2018</v>
      </c>
      <c r="I18240" t="s">
        <v>21</v>
      </c>
      <c r="J18240" t="s">
        <v>22</v>
      </c>
    </row>
    <row r="18241" spans="1:10">
      <c r="A18241" t="s">
        <v>19</v>
      </c>
      <c r="B18241">
        <v>68767</v>
      </c>
      <c r="C18241" t="s">
        <v>1251</v>
      </c>
      <c r="D18241">
        <v>68767</v>
      </c>
      <c r="E18241" t="str">
        <f>"68767"</f>
        <v>68767</v>
      </c>
      <c r="F18241" t="s">
        <v>23</v>
      </c>
      <c r="G18241">
        <v>2018</v>
      </c>
      <c r="I18241" t="s">
        <v>21</v>
      </c>
      <c r="J18241" t="s">
        <v>22</v>
      </c>
    </row>
    <row r="18242" spans="1:10">
      <c r="A18242" t="s">
        <v>19</v>
      </c>
      <c r="B18242">
        <v>68768</v>
      </c>
      <c r="C18242" t="s">
        <v>1251</v>
      </c>
      <c r="D18242">
        <v>68768</v>
      </c>
      <c r="E18242" t="str">
        <f>"68768"</f>
        <v>68768</v>
      </c>
      <c r="F18242" t="s">
        <v>23</v>
      </c>
      <c r="G18242">
        <v>2018</v>
      </c>
      <c r="I18242" t="s">
        <v>21</v>
      </c>
      <c r="J18242" t="s">
        <v>22</v>
      </c>
    </row>
    <row r="18243" spans="1:10">
      <c r="A18243" t="s">
        <v>19</v>
      </c>
      <c r="B18243">
        <v>68769</v>
      </c>
      <c r="C18243" t="s">
        <v>1251</v>
      </c>
      <c r="D18243">
        <v>68769</v>
      </c>
      <c r="E18243" t="str">
        <f>"68769"</f>
        <v>68769</v>
      </c>
      <c r="F18243" t="s">
        <v>23</v>
      </c>
      <c r="G18243">
        <v>2018</v>
      </c>
      <c r="I18243" t="s">
        <v>21</v>
      </c>
      <c r="J18243" t="s">
        <v>22</v>
      </c>
    </row>
    <row r="18244" spans="1:10">
      <c r="A18244" t="s">
        <v>19</v>
      </c>
      <c r="B18244">
        <v>68770</v>
      </c>
      <c r="C18244" t="s">
        <v>1251</v>
      </c>
      <c r="D18244">
        <v>68770</v>
      </c>
      <c r="E18244" t="str">
        <f>"68770"</f>
        <v>68770</v>
      </c>
      <c r="F18244" t="s">
        <v>23</v>
      </c>
      <c r="G18244">
        <v>2018</v>
      </c>
      <c r="I18244" t="s">
        <v>21</v>
      </c>
      <c r="J18244" t="s">
        <v>22</v>
      </c>
    </row>
    <row r="18245" spans="1:10">
      <c r="A18245" t="s">
        <v>19</v>
      </c>
      <c r="B18245">
        <v>68771</v>
      </c>
      <c r="C18245" t="s">
        <v>1251</v>
      </c>
      <c r="D18245">
        <v>68771</v>
      </c>
      <c r="E18245" t="str">
        <f>"68771"</f>
        <v>68771</v>
      </c>
      <c r="F18245" t="s">
        <v>23</v>
      </c>
      <c r="G18245">
        <v>2018</v>
      </c>
      <c r="I18245" t="s">
        <v>21</v>
      </c>
      <c r="J18245" t="s">
        <v>22</v>
      </c>
    </row>
    <row r="18246" spans="1:10">
      <c r="A18246" t="s">
        <v>19</v>
      </c>
      <c r="B18246">
        <v>68773</v>
      </c>
      <c r="C18246" t="s">
        <v>1251</v>
      </c>
      <c r="D18246">
        <v>68773</v>
      </c>
      <c r="E18246" t="str">
        <f>"68773"</f>
        <v>68773</v>
      </c>
      <c r="F18246" t="s">
        <v>23</v>
      </c>
      <c r="G18246">
        <v>2018</v>
      </c>
      <c r="I18246" t="s">
        <v>21</v>
      </c>
      <c r="J18246" t="s">
        <v>22</v>
      </c>
    </row>
    <row r="18247" spans="1:10">
      <c r="A18247" t="s">
        <v>19</v>
      </c>
      <c r="B18247">
        <v>68774</v>
      </c>
      <c r="C18247" t="s">
        <v>1251</v>
      </c>
      <c r="D18247">
        <v>68774</v>
      </c>
      <c r="E18247" t="str">
        <f>"68774"</f>
        <v>68774</v>
      </c>
      <c r="F18247" t="s">
        <v>23</v>
      </c>
      <c r="G18247">
        <v>2018</v>
      </c>
      <c r="I18247" t="s">
        <v>21</v>
      </c>
      <c r="J18247" t="s">
        <v>22</v>
      </c>
    </row>
    <row r="18248" spans="1:10">
      <c r="A18248" t="s">
        <v>19</v>
      </c>
      <c r="B18248">
        <v>68776</v>
      </c>
      <c r="C18248" t="s">
        <v>1251</v>
      </c>
      <c r="D18248">
        <v>68776</v>
      </c>
      <c r="E18248" t="str">
        <f>"68776"</f>
        <v>68776</v>
      </c>
      <c r="F18248" t="s">
        <v>23</v>
      </c>
      <c r="G18248">
        <v>2018</v>
      </c>
      <c r="I18248" t="s">
        <v>21</v>
      </c>
      <c r="J18248" t="s">
        <v>22</v>
      </c>
    </row>
    <row r="18249" spans="1:10">
      <c r="A18249" t="s">
        <v>19</v>
      </c>
      <c r="B18249">
        <v>68777</v>
      </c>
      <c r="C18249" t="s">
        <v>1251</v>
      </c>
      <c r="D18249">
        <v>68777</v>
      </c>
      <c r="E18249" t="str">
        <f>"68777"</f>
        <v>68777</v>
      </c>
      <c r="F18249" t="s">
        <v>23</v>
      </c>
      <c r="G18249">
        <v>2018</v>
      </c>
      <c r="I18249" t="s">
        <v>21</v>
      </c>
      <c r="J18249" t="s">
        <v>22</v>
      </c>
    </row>
    <row r="18250" spans="1:10">
      <c r="A18250" t="s">
        <v>19</v>
      </c>
      <c r="B18250">
        <v>68778</v>
      </c>
      <c r="C18250" t="s">
        <v>1251</v>
      </c>
      <c r="D18250">
        <v>68778</v>
      </c>
      <c r="E18250" t="str">
        <f>"68778"</f>
        <v>68778</v>
      </c>
      <c r="F18250" t="s">
        <v>23</v>
      </c>
      <c r="G18250">
        <v>2018</v>
      </c>
      <c r="I18250" t="s">
        <v>21</v>
      </c>
      <c r="J18250" t="s">
        <v>22</v>
      </c>
    </row>
    <row r="18251" spans="1:10">
      <c r="A18251" t="s">
        <v>19</v>
      </c>
      <c r="B18251">
        <v>68779</v>
      </c>
      <c r="C18251" t="s">
        <v>1251</v>
      </c>
      <c r="D18251">
        <v>68779</v>
      </c>
      <c r="E18251" t="str">
        <f>"68779"</f>
        <v>68779</v>
      </c>
      <c r="F18251">
        <v>77825</v>
      </c>
      <c r="G18251">
        <v>2018</v>
      </c>
      <c r="I18251" t="s">
        <v>21</v>
      </c>
      <c r="J18251" t="s">
        <v>22</v>
      </c>
    </row>
    <row r="18252" spans="1:10">
      <c r="A18252" t="s">
        <v>19</v>
      </c>
      <c r="B18252">
        <v>68780</v>
      </c>
      <c r="C18252" t="s">
        <v>1251</v>
      </c>
      <c r="D18252">
        <v>68780</v>
      </c>
      <c r="E18252" t="str">
        <f>"68780"</f>
        <v>68780</v>
      </c>
      <c r="F18252" t="s">
        <v>23</v>
      </c>
      <c r="G18252">
        <v>2018</v>
      </c>
      <c r="I18252" t="s">
        <v>21</v>
      </c>
      <c r="J18252" t="s">
        <v>22</v>
      </c>
    </row>
    <row r="18253" spans="1:10">
      <c r="A18253" t="s">
        <v>19</v>
      </c>
      <c r="B18253">
        <v>68781</v>
      </c>
      <c r="C18253" t="s">
        <v>1251</v>
      </c>
      <c r="D18253">
        <v>68781</v>
      </c>
      <c r="E18253" t="str">
        <f>"68781"</f>
        <v>68781</v>
      </c>
      <c r="F18253">
        <v>74577</v>
      </c>
      <c r="G18253">
        <v>2018</v>
      </c>
      <c r="I18253" t="s">
        <v>21</v>
      </c>
      <c r="J18253" t="s">
        <v>22</v>
      </c>
    </row>
    <row r="18254" spans="1:10">
      <c r="A18254" t="s">
        <v>19</v>
      </c>
      <c r="B18254">
        <v>68783</v>
      </c>
      <c r="C18254" t="s">
        <v>1251</v>
      </c>
      <c r="D18254">
        <v>68783</v>
      </c>
      <c r="E18254" t="str">
        <f>"68783"</f>
        <v>68783</v>
      </c>
      <c r="F18254">
        <v>56485</v>
      </c>
      <c r="G18254">
        <v>2018</v>
      </c>
      <c r="I18254" t="s">
        <v>21</v>
      </c>
      <c r="J18254" t="s">
        <v>22</v>
      </c>
    </row>
    <row r="18255" spans="1:10">
      <c r="A18255" t="s">
        <v>19</v>
      </c>
      <c r="B18255">
        <v>68784</v>
      </c>
      <c r="C18255" t="s">
        <v>1251</v>
      </c>
      <c r="D18255">
        <v>68784</v>
      </c>
      <c r="E18255" t="str">
        <f>"68784"</f>
        <v>68784</v>
      </c>
      <c r="F18255" t="s">
        <v>23</v>
      </c>
      <c r="G18255">
        <v>2018</v>
      </c>
      <c r="I18255" t="s">
        <v>21</v>
      </c>
      <c r="J18255" t="s">
        <v>22</v>
      </c>
    </row>
    <row r="18256" spans="1:10">
      <c r="A18256" t="s">
        <v>19</v>
      </c>
      <c r="B18256">
        <v>68785</v>
      </c>
      <c r="C18256" t="s">
        <v>1251</v>
      </c>
      <c r="D18256">
        <v>68785</v>
      </c>
      <c r="E18256" t="str">
        <f>"68785"</f>
        <v>68785</v>
      </c>
      <c r="F18256" t="s">
        <v>23</v>
      </c>
      <c r="G18256">
        <v>2018</v>
      </c>
      <c r="I18256" t="s">
        <v>21</v>
      </c>
      <c r="J18256" t="s">
        <v>22</v>
      </c>
    </row>
    <row r="18257" spans="1:10">
      <c r="A18257" t="s">
        <v>19</v>
      </c>
      <c r="B18257">
        <v>68786</v>
      </c>
      <c r="C18257" t="s">
        <v>1251</v>
      </c>
      <c r="D18257">
        <v>68786</v>
      </c>
      <c r="E18257" t="str">
        <f>"68786"</f>
        <v>68786</v>
      </c>
      <c r="F18257" t="s">
        <v>23</v>
      </c>
      <c r="G18257">
        <v>2018</v>
      </c>
      <c r="I18257" t="s">
        <v>21</v>
      </c>
      <c r="J18257" t="s">
        <v>22</v>
      </c>
    </row>
    <row r="18258" spans="1:10">
      <c r="A18258" t="s">
        <v>19</v>
      </c>
      <c r="B18258">
        <v>68787</v>
      </c>
      <c r="C18258" t="s">
        <v>1251</v>
      </c>
      <c r="D18258">
        <v>68787</v>
      </c>
      <c r="E18258" t="str">
        <f>"68787"</f>
        <v>68787</v>
      </c>
      <c r="F18258">
        <v>118180</v>
      </c>
      <c r="G18258">
        <v>2018</v>
      </c>
      <c r="I18258" t="s">
        <v>21</v>
      </c>
      <c r="J18258" t="s">
        <v>22</v>
      </c>
    </row>
    <row r="18259" spans="1:10">
      <c r="A18259" t="s">
        <v>19</v>
      </c>
      <c r="B18259">
        <v>68788</v>
      </c>
      <c r="C18259" t="s">
        <v>1251</v>
      </c>
      <c r="D18259">
        <v>68788</v>
      </c>
      <c r="E18259" t="str">
        <f>"68788"</f>
        <v>68788</v>
      </c>
      <c r="F18259" t="s">
        <v>23</v>
      </c>
      <c r="G18259">
        <v>2018</v>
      </c>
      <c r="I18259" t="s">
        <v>21</v>
      </c>
      <c r="J18259" t="s">
        <v>22</v>
      </c>
    </row>
    <row r="18260" spans="1:10">
      <c r="A18260" t="s">
        <v>19</v>
      </c>
      <c r="B18260">
        <v>68789</v>
      </c>
      <c r="C18260" t="s">
        <v>1251</v>
      </c>
      <c r="D18260">
        <v>68789</v>
      </c>
      <c r="E18260" t="str">
        <f>"68789"</f>
        <v>68789</v>
      </c>
      <c r="F18260" t="s">
        <v>23</v>
      </c>
      <c r="G18260">
        <v>2018</v>
      </c>
      <c r="I18260" t="s">
        <v>21</v>
      </c>
      <c r="J18260" t="s">
        <v>22</v>
      </c>
    </row>
    <row r="18261" spans="1:10">
      <c r="A18261" t="s">
        <v>19</v>
      </c>
      <c r="B18261">
        <v>68790</v>
      </c>
      <c r="C18261" t="s">
        <v>1251</v>
      </c>
      <c r="D18261">
        <v>68790</v>
      </c>
      <c r="E18261" t="str">
        <f>"68790"</f>
        <v>68790</v>
      </c>
      <c r="F18261" t="s">
        <v>23</v>
      </c>
      <c r="G18261">
        <v>2018</v>
      </c>
      <c r="I18261" t="s">
        <v>21</v>
      </c>
      <c r="J18261" t="s">
        <v>22</v>
      </c>
    </row>
    <row r="18262" spans="1:10">
      <c r="A18262" t="s">
        <v>19</v>
      </c>
      <c r="B18262">
        <v>68791</v>
      </c>
      <c r="C18262" t="s">
        <v>1251</v>
      </c>
      <c r="D18262">
        <v>68791</v>
      </c>
      <c r="E18262" t="str">
        <f>"68791"</f>
        <v>68791</v>
      </c>
      <c r="F18262">
        <v>36882</v>
      </c>
      <c r="G18262">
        <v>2018</v>
      </c>
      <c r="I18262" t="s">
        <v>21</v>
      </c>
      <c r="J18262" t="s">
        <v>22</v>
      </c>
    </row>
    <row r="18263" spans="1:10">
      <c r="A18263" t="s">
        <v>19</v>
      </c>
      <c r="B18263">
        <v>68792</v>
      </c>
      <c r="C18263" t="s">
        <v>1251</v>
      </c>
      <c r="D18263">
        <v>68792</v>
      </c>
      <c r="E18263" t="str">
        <f>"68792"</f>
        <v>68792</v>
      </c>
      <c r="F18263" t="s">
        <v>23</v>
      </c>
      <c r="G18263">
        <v>2018</v>
      </c>
      <c r="I18263" t="s">
        <v>21</v>
      </c>
      <c r="J18263" t="s">
        <v>22</v>
      </c>
    </row>
    <row r="18264" spans="1:10">
      <c r="A18264" t="s">
        <v>19</v>
      </c>
      <c r="B18264">
        <v>68801</v>
      </c>
      <c r="C18264" t="s">
        <v>1251</v>
      </c>
      <c r="D18264">
        <v>68801</v>
      </c>
      <c r="E18264" t="str">
        <f>"68801"</f>
        <v>68801</v>
      </c>
      <c r="F18264">
        <v>360253</v>
      </c>
      <c r="G18264">
        <v>2018</v>
      </c>
      <c r="I18264" t="s">
        <v>21</v>
      </c>
      <c r="J18264" t="s">
        <v>22</v>
      </c>
    </row>
    <row r="18265" spans="1:10">
      <c r="A18265" t="s">
        <v>19</v>
      </c>
      <c r="B18265">
        <v>68803</v>
      </c>
      <c r="C18265" t="s">
        <v>1251</v>
      </c>
      <c r="D18265">
        <v>68803</v>
      </c>
      <c r="E18265" t="str">
        <f>"68803"</f>
        <v>68803</v>
      </c>
      <c r="F18265">
        <v>1353153</v>
      </c>
      <c r="G18265">
        <v>2018</v>
      </c>
      <c r="I18265" t="s">
        <v>21</v>
      </c>
      <c r="J18265" t="s">
        <v>22</v>
      </c>
    </row>
    <row r="18266" spans="1:10">
      <c r="A18266" t="s">
        <v>19</v>
      </c>
      <c r="B18266">
        <v>68810</v>
      </c>
      <c r="C18266" t="s">
        <v>1251</v>
      </c>
      <c r="D18266">
        <v>68810</v>
      </c>
      <c r="E18266" t="str">
        <f>"68810"</f>
        <v>68810</v>
      </c>
      <c r="F18266" t="s">
        <v>23</v>
      </c>
      <c r="G18266">
        <v>2018</v>
      </c>
      <c r="I18266" t="s">
        <v>21</v>
      </c>
      <c r="J18266" t="s">
        <v>22</v>
      </c>
    </row>
    <row r="18267" spans="1:10">
      <c r="A18267" t="s">
        <v>19</v>
      </c>
      <c r="B18267">
        <v>68812</v>
      </c>
      <c r="C18267" t="s">
        <v>1251</v>
      </c>
      <c r="D18267">
        <v>68812</v>
      </c>
      <c r="E18267" t="str">
        <f>"68812"</f>
        <v>68812</v>
      </c>
      <c r="F18267" t="s">
        <v>23</v>
      </c>
      <c r="G18267">
        <v>2018</v>
      </c>
      <c r="I18267" t="s">
        <v>21</v>
      </c>
      <c r="J18267" t="s">
        <v>22</v>
      </c>
    </row>
    <row r="18268" spans="1:10">
      <c r="A18268" t="s">
        <v>19</v>
      </c>
      <c r="B18268">
        <v>68813</v>
      </c>
      <c r="C18268" t="s">
        <v>1251</v>
      </c>
      <c r="D18268">
        <v>68813</v>
      </c>
      <c r="E18268" t="str">
        <f>"68813"</f>
        <v>68813</v>
      </c>
      <c r="F18268" t="s">
        <v>23</v>
      </c>
      <c r="G18268">
        <v>2018</v>
      </c>
      <c r="I18268" t="s">
        <v>21</v>
      </c>
      <c r="J18268" t="s">
        <v>22</v>
      </c>
    </row>
    <row r="18269" spans="1:10">
      <c r="A18269" t="s">
        <v>19</v>
      </c>
      <c r="B18269">
        <v>68814</v>
      </c>
      <c r="C18269" t="s">
        <v>1251</v>
      </c>
      <c r="D18269">
        <v>68814</v>
      </c>
      <c r="E18269" t="str">
        <f>"68814"</f>
        <v>68814</v>
      </c>
      <c r="F18269">
        <v>79974</v>
      </c>
      <c r="G18269">
        <v>2018</v>
      </c>
      <c r="I18269" t="s">
        <v>21</v>
      </c>
      <c r="J18269" t="s">
        <v>22</v>
      </c>
    </row>
    <row r="18270" spans="1:10">
      <c r="A18270" t="s">
        <v>19</v>
      </c>
      <c r="B18270">
        <v>68815</v>
      </c>
      <c r="C18270" t="s">
        <v>1251</v>
      </c>
      <c r="D18270">
        <v>68815</v>
      </c>
      <c r="E18270" t="str">
        <f>"68815"</f>
        <v>68815</v>
      </c>
      <c r="F18270" t="s">
        <v>23</v>
      </c>
      <c r="G18270">
        <v>2018</v>
      </c>
      <c r="I18270" t="s">
        <v>21</v>
      </c>
      <c r="J18270" t="s">
        <v>22</v>
      </c>
    </row>
    <row r="18271" spans="1:10">
      <c r="A18271" t="s">
        <v>19</v>
      </c>
      <c r="B18271">
        <v>68816</v>
      </c>
      <c r="C18271" t="s">
        <v>1251</v>
      </c>
      <c r="D18271">
        <v>68816</v>
      </c>
      <c r="E18271" t="str">
        <f>"68816"</f>
        <v>68816</v>
      </c>
      <c r="F18271" t="s">
        <v>23</v>
      </c>
      <c r="G18271">
        <v>2018</v>
      </c>
      <c r="I18271" t="s">
        <v>21</v>
      </c>
      <c r="J18271" t="s">
        <v>22</v>
      </c>
    </row>
    <row r="18272" spans="1:10">
      <c r="A18272" t="s">
        <v>19</v>
      </c>
      <c r="B18272">
        <v>68817</v>
      </c>
      <c r="C18272" t="s">
        <v>1251</v>
      </c>
      <c r="D18272">
        <v>68817</v>
      </c>
      <c r="E18272" t="str">
        <f>"68817"</f>
        <v>68817</v>
      </c>
      <c r="F18272" t="s">
        <v>23</v>
      </c>
      <c r="G18272">
        <v>2018</v>
      </c>
      <c r="I18272" t="s">
        <v>21</v>
      </c>
      <c r="J18272" t="s">
        <v>22</v>
      </c>
    </row>
    <row r="18273" spans="1:10">
      <c r="A18273" t="s">
        <v>19</v>
      </c>
      <c r="B18273">
        <v>68818</v>
      </c>
      <c r="C18273" t="s">
        <v>1251</v>
      </c>
      <c r="D18273">
        <v>68818</v>
      </c>
      <c r="E18273" t="str">
        <f>"68818"</f>
        <v>68818</v>
      </c>
      <c r="F18273">
        <v>126312</v>
      </c>
      <c r="G18273">
        <v>2018</v>
      </c>
      <c r="I18273" t="s">
        <v>21</v>
      </c>
      <c r="J18273" t="s">
        <v>22</v>
      </c>
    </row>
    <row r="18274" spans="1:10">
      <c r="A18274" t="s">
        <v>19</v>
      </c>
      <c r="B18274">
        <v>68820</v>
      </c>
      <c r="C18274" t="s">
        <v>1251</v>
      </c>
      <c r="D18274">
        <v>68820</v>
      </c>
      <c r="E18274" t="str">
        <f>"68820"</f>
        <v>68820</v>
      </c>
      <c r="F18274" t="s">
        <v>23</v>
      </c>
      <c r="G18274">
        <v>2018</v>
      </c>
      <c r="I18274" t="s">
        <v>21</v>
      </c>
      <c r="J18274" t="s">
        <v>22</v>
      </c>
    </row>
    <row r="18275" spans="1:10">
      <c r="A18275" t="s">
        <v>19</v>
      </c>
      <c r="B18275">
        <v>68821</v>
      </c>
      <c r="C18275" t="s">
        <v>1251</v>
      </c>
      <c r="D18275">
        <v>68821</v>
      </c>
      <c r="E18275" t="str">
        <f>"68821"</f>
        <v>68821</v>
      </c>
      <c r="F18275" t="s">
        <v>23</v>
      </c>
      <c r="G18275">
        <v>2018</v>
      </c>
      <c r="I18275" t="s">
        <v>21</v>
      </c>
      <c r="J18275" t="s">
        <v>22</v>
      </c>
    </row>
    <row r="18276" spans="1:10">
      <c r="A18276" t="s">
        <v>19</v>
      </c>
      <c r="B18276">
        <v>68822</v>
      </c>
      <c r="C18276" t="s">
        <v>1251</v>
      </c>
      <c r="D18276">
        <v>68822</v>
      </c>
      <c r="E18276" t="str">
        <f>"68822"</f>
        <v>68822</v>
      </c>
      <c r="F18276">
        <v>277566</v>
      </c>
      <c r="G18276">
        <v>2018</v>
      </c>
      <c r="I18276" t="s">
        <v>21</v>
      </c>
      <c r="J18276" t="s">
        <v>22</v>
      </c>
    </row>
    <row r="18277" spans="1:10">
      <c r="A18277" t="s">
        <v>19</v>
      </c>
      <c r="B18277">
        <v>68823</v>
      </c>
      <c r="C18277" t="s">
        <v>1251</v>
      </c>
      <c r="D18277">
        <v>68823</v>
      </c>
      <c r="E18277" t="str">
        <f>"68823"</f>
        <v>68823</v>
      </c>
      <c r="F18277">
        <v>228758</v>
      </c>
      <c r="G18277">
        <v>2018</v>
      </c>
      <c r="I18277" t="s">
        <v>21</v>
      </c>
      <c r="J18277" t="s">
        <v>22</v>
      </c>
    </row>
    <row r="18278" spans="1:10">
      <c r="A18278" t="s">
        <v>19</v>
      </c>
      <c r="B18278">
        <v>68824</v>
      </c>
      <c r="C18278" t="s">
        <v>1251</v>
      </c>
      <c r="D18278">
        <v>68824</v>
      </c>
      <c r="E18278" t="str">
        <f>"68824"</f>
        <v>68824</v>
      </c>
      <c r="F18278">
        <v>66676</v>
      </c>
      <c r="G18278">
        <v>2018</v>
      </c>
      <c r="I18278" t="s">
        <v>21</v>
      </c>
      <c r="J18278" t="s">
        <v>22</v>
      </c>
    </row>
    <row r="18279" spans="1:10">
      <c r="A18279" t="s">
        <v>19</v>
      </c>
      <c r="B18279">
        <v>68825</v>
      </c>
      <c r="C18279" t="s">
        <v>1251</v>
      </c>
      <c r="D18279">
        <v>68825</v>
      </c>
      <c r="E18279" t="str">
        <f>"68825"</f>
        <v>68825</v>
      </c>
      <c r="F18279" t="s">
        <v>23</v>
      </c>
      <c r="G18279">
        <v>2018</v>
      </c>
      <c r="I18279" t="s">
        <v>21</v>
      </c>
      <c r="J18279" t="s">
        <v>22</v>
      </c>
    </row>
    <row r="18280" spans="1:10">
      <c r="A18280" t="s">
        <v>19</v>
      </c>
      <c r="B18280">
        <v>68826</v>
      </c>
      <c r="C18280" t="s">
        <v>1251</v>
      </c>
      <c r="D18280">
        <v>68826</v>
      </c>
      <c r="E18280" t="str">
        <f>"68826"</f>
        <v>68826</v>
      </c>
      <c r="F18280" t="s">
        <v>23</v>
      </c>
      <c r="G18280">
        <v>2018</v>
      </c>
      <c r="I18280" t="s">
        <v>21</v>
      </c>
      <c r="J18280" t="s">
        <v>22</v>
      </c>
    </row>
    <row r="18281" spans="1:10">
      <c r="A18281" t="s">
        <v>19</v>
      </c>
      <c r="B18281">
        <v>68827</v>
      </c>
      <c r="C18281" t="s">
        <v>1251</v>
      </c>
      <c r="D18281">
        <v>68827</v>
      </c>
      <c r="E18281" t="str">
        <f>"68827"</f>
        <v>68827</v>
      </c>
      <c r="F18281" t="s">
        <v>23</v>
      </c>
      <c r="G18281">
        <v>2018</v>
      </c>
      <c r="I18281" t="s">
        <v>21</v>
      </c>
      <c r="J18281" t="s">
        <v>22</v>
      </c>
    </row>
    <row r="18282" spans="1:10">
      <c r="A18282" t="s">
        <v>19</v>
      </c>
      <c r="B18282">
        <v>68828</v>
      </c>
      <c r="C18282" t="s">
        <v>1251</v>
      </c>
      <c r="D18282">
        <v>68828</v>
      </c>
      <c r="E18282" t="str">
        <f>"68828"</f>
        <v>68828</v>
      </c>
      <c r="F18282" t="s">
        <v>23</v>
      </c>
      <c r="G18282">
        <v>2018</v>
      </c>
      <c r="I18282" t="s">
        <v>21</v>
      </c>
      <c r="J18282" t="s">
        <v>22</v>
      </c>
    </row>
    <row r="18283" spans="1:10">
      <c r="A18283" t="s">
        <v>19</v>
      </c>
      <c r="B18283">
        <v>68831</v>
      </c>
      <c r="C18283" t="s">
        <v>1251</v>
      </c>
      <c r="D18283">
        <v>68831</v>
      </c>
      <c r="E18283" t="str">
        <f>"68831"</f>
        <v>68831</v>
      </c>
      <c r="F18283" t="s">
        <v>23</v>
      </c>
      <c r="G18283">
        <v>2018</v>
      </c>
      <c r="I18283" t="s">
        <v>21</v>
      </c>
      <c r="J18283" t="s">
        <v>22</v>
      </c>
    </row>
    <row r="18284" spans="1:10">
      <c r="A18284" t="s">
        <v>19</v>
      </c>
      <c r="B18284">
        <v>68832</v>
      </c>
      <c r="C18284" t="s">
        <v>1251</v>
      </c>
      <c r="D18284">
        <v>68832</v>
      </c>
      <c r="E18284" t="str">
        <f>"68832"</f>
        <v>68832</v>
      </c>
      <c r="F18284" t="s">
        <v>23</v>
      </c>
      <c r="G18284">
        <v>2018</v>
      </c>
      <c r="I18284" t="s">
        <v>21</v>
      </c>
      <c r="J18284" t="s">
        <v>22</v>
      </c>
    </row>
    <row r="18285" spans="1:10">
      <c r="A18285" t="s">
        <v>19</v>
      </c>
      <c r="B18285">
        <v>68833</v>
      </c>
      <c r="C18285" t="s">
        <v>1251</v>
      </c>
      <c r="D18285">
        <v>68833</v>
      </c>
      <c r="E18285" t="str">
        <f>"68833"</f>
        <v>68833</v>
      </c>
      <c r="F18285" t="s">
        <v>23</v>
      </c>
      <c r="G18285">
        <v>2018</v>
      </c>
      <c r="I18285" t="s">
        <v>21</v>
      </c>
      <c r="J18285" t="s">
        <v>22</v>
      </c>
    </row>
    <row r="18286" spans="1:10">
      <c r="A18286" t="s">
        <v>19</v>
      </c>
      <c r="B18286">
        <v>68834</v>
      </c>
      <c r="C18286" t="s">
        <v>1251</v>
      </c>
      <c r="D18286">
        <v>68834</v>
      </c>
      <c r="E18286" t="str">
        <f>"68834"</f>
        <v>68834</v>
      </c>
      <c r="F18286" t="s">
        <v>23</v>
      </c>
      <c r="G18286">
        <v>2018</v>
      </c>
      <c r="I18286" t="s">
        <v>21</v>
      </c>
      <c r="J18286" t="s">
        <v>22</v>
      </c>
    </row>
    <row r="18287" spans="1:10">
      <c r="A18287" t="s">
        <v>19</v>
      </c>
      <c r="B18287">
        <v>68835</v>
      </c>
      <c r="C18287" t="s">
        <v>1251</v>
      </c>
      <c r="D18287">
        <v>68835</v>
      </c>
      <c r="E18287" t="str">
        <f>"68835"</f>
        <v>68835</v>
      </c>
      <c r="F18287" t="s">
        <v>23</v>
      </c>
      <c r="G18287">
        <v>2018</v>
      </c>
      <c r="I18287" t="s">
        <v>21</v>
      </c>
      <c r="J18287" t="s">
        <v>22</v>
      </c>
    </row>
    <row r="18288" spans="1:10">
      <c r="A18288" t="s">
        <v>19</v>
      </c>
      <c r="B18288">
        <v>68836</v>
      </c>
      <c r="C18288" t="s">
        <v>1251</v>
      </c>
      <c r="D18288">
        <v>68836</v>
      </c>
      <c r="E18288" t="str">
        <f>"68836"</f>
        <v>68836</v>
      </c>
      <c r="F18288" t="s">
        <v>23</v>
      </c>
      <c r="G18288">
        <v>2018</v>
      </c>
      <c r="I18288" t="s">
        <v>21</v>
      </c>
      <c r="J18288" t="s">
        <v>22</v>
      </c>
    </row>
    <row r="18289" spans="1:10">
      <c r="A18289" t="s">
        <v>19</v>
      </c>
      <c r="B18289">
        <v>68837</v>
      </c>
      <c r="C18289" t="s">
        <v>1251</v>
      </c>
      <c r="D18289">
        <v>68837</v>
      </c>
      <c r="E18289" t="str">
        <f>"68837"</f>
        <v>68837</v>
      </c>
      <c r="F18289" t="s">
        <v>23</v>
      </c>
      <c r="G18289">
        <v>2018</v>
      </c>
      <c r="I18289" t="s">
        <v>21</v>
      </c>
      <c r="J18289" t="s">
        <v>22</v>
      </c>
    </row>
    <row r="18290" spans="1:10">
      <c r="A18290" t="s">
        <v>19</v>
      </c>
      <c r="B18290">
        <v>68838</v>
      </c>
      <c r="C18290" t="s">
        <v>1251</v>
      </c>
      <c r="D18290">
        <v>68838</v>
      </c>
      <c r="E18290" t="str">
        <f>"68838"</f>
        <v>68838</v>
      </c>
      <c r="F18290" t="s">
        <v>23</v>
      </c>
      <c r="G18290">
        <v>2018</v>
      </c>
      <c r="I18290" t="s">
        <v>21</v>
      </c>
      <c r="J18290" t="s">
        <v>22</v>
      </c>
    </row>
    <row r="18291" spans="1:10">
      <c r="A18291" t="s">
        <v>19</v>
      </c>
      <c r="B18291">
        <v>68840</v>
      </c>
      <c r="C18291" t="s">
        <v>1251</v>
      </c>
      <c r="D18291">
        <v>68840</v>
      </c>
      <c r="E18291" t="str">
        <f>"68840"</f>
        <v>68840</v>
      </c>
      <c r="F18291">
        <v>130275</v>
      </c>
      <c r="G18291">
        <v>2018</v>
      </c>
      <c r="I18291" t="s">
        <v>21</v>
      </c>
      <c r="J18291" t="s">
        <v>22</v>
      </c>
    </row>
    <row r="18292" spans="1:10">
      <c r="A18292" t="s">
        <v>19</v>
      </c>
      <c r="B18292">
        <v>68841</v>
      </c>
      <c r="C18292" t="s">
        <v>1251</v>
      </c>
      <c r="D18292">
        <v>68841</v>
      </c>
      <c r="E18292" t="str">
        <f>"68841"</f>
        <v>68841</v>
      </c>
      <c r="F18292" t="s">
        <v>23</v>
      </c>
      <c r="G18292">
        <v>2018</v>
      </c>
      <c r="I18292" t="s">
        <v>21</v>
      </c>
      <c r="J18292" t="s">
        <v>22</v>
      </c>
    </row>
    <row r="18293" spans="1:10">
      <c r="A18293" t="s">
        <v>19</v>
      </c>
      <c r="B18293">
        <v>68842</v>
      </c>
      <c r="C18293" t="s">
        <v>1251</v>
      </c>
      <c r="D18293">
        <v>68842</v>
      </c>
      <c r="E18293" t="str">
        <f>"68842"</f>
        <v>68842</v>
      </c>
      <c r="F18293">
        <v>53536</v>
      </c>
      <c r="G18293">
        <v>2018</v>
      </c>
      <c r="I18293" t="s">
        <v>21</v>
      </c>
      <c r="J18293" t="s">
        <v>22</v>
      </c>
    </row>
    <row r="18294" spans="1:10">
      <c r="A18294" t="s">
        <v>19</v>
      </c>
      <c r="B18294">
        <v>68843</v>
      </c>
      <c r="C18294" t="s">
        <v>1251</v>
      </c>
      <c r="D18294">
        <v>68843</v>
      </c>
      <c r="E18294" t="str">
        <f>"68843"</f>
        <v>68843</v>
      </c>
      <c r="F18294" t="s">
        <v>23</v>
      </c>
      <c r="G18294">
        <v>2018</v>
      </c>
      <c r="I18294" t="s">
        <v>21</v>
      </c>
      <c r="J18294" t="s">
        <v>22</v>
      </c>
    </row>
    <row r="18295" spans="1:10">
      <c r="A18295" t="s">
        <v>19</v>
      </c>
      <c r="B18295">
        <v>68844</v>
      </c>
      <c r="C18295" t="s">
        <v>1251</v>
      </c>
      <c r="D18295">
        <v>68844</v>
      </c>
      <c r="E18295" t="str">
        <f>"68844"</f>
        <v>68844</v>
      </c>
      <c r="F18295" t="s">
        <v>23</v>
      </c>
      <c r="G18295">
        <v>2018</v>
      </c>
      <c r="I18295" t="s">
        <v>21</v>
      </c>
      <c r="J18295" t="s">
        <v>22</v>
      </c>
    </row>
    <row r="18296" spans="1:10">
      <c r="A18296" t="s">
        <v>19</v>
      </c>
      <c r="B18296">
        <v>68845</v>
      </c>
      <c r="C18296" t="s">
        <v>1251</v>
      </c>
      <c r="D18296">
        <v>68845</v>
      </c>
      <c r="E18296" t="str">
        <f>"68845"</f>
        <v>68845</v>
      </c>
      <c r="F18296" t="s">
        <v>23</v>
      </c>
      <c r="G18296">
        <v>2018</v>
      </c>
      <c r="I18296" t="s">
        <v>21</v>
      </c>
      <c r="J18296" t="s">
        <v>22</v>
      </c>
    </row>
    <row r="18297" spans="1:10">
      <c r="A18297" t="s">
        <v>19</v>
      </c>
      <c r="B18297">
        <v>68846</v>
      </c>
      <c r="C18297" t="s">
        <v>1251</v>
      </c>
      <c r="D18297">
        <v>68846</v>
      </c>
      <c r="E18297" t="str">
        <f>"68846"</f>
        <v>68846</v>
      </c>
      <c r="F18297" t="s">
        <v>23</v>
      </c>
      <c r="G18297">
        <v>2018</v>
      </c>
      <c r="I18297" t="s">
        <v>21</v>
      </c>
      <c r="J18297" t="s">
        <v>22</v>
      </c>
    </row>
    <row r="18298" spans="1:10">
      <c r="A18298" t="s">
        <v>19</v>
      </c>
      <c r="B18298">
        <v>68847</v>
      </c>
      <c r="C18298" t="s">
        <v>1251</v>
      </c>
      <c r="D18298">
        <v>68847</v>
      </c>
      <c r="E18298" t="str">
        <f>"68847"</f>
        <v>68847</v>
      </c>
      <c r="F18298">
        <v>705484</v>
      </c>
      <c r="G18298">
        <v>2018</v>
      </c>
      <c r="I18298" t="s">
        <v>21</v>
      </c>
      <c r="J18298" t="s">
        <v>22</v>
      </c>
    </row>
    <row r="18299" spans="1:10">
      <c r="A18299" t="s">
        <v>19</v>
      </c>
      <c r="B18299">
        <v>68849</v>
      </c>
      <c r="C18299" t="s">
        <v>1251</v>
      </c>
      <c r="D18299">
        <v>68849</v>
      </c>
      <c r="E18299" t="str">
        <f>"68849"</f>
        <v>68849</v>
      </c>
      <c r="F18299" t="s">
        <v>23</v>
      </c>
      <c r="G18299">
        <v>2018</v>
      </c>
      <c r="I18299" t="s">
        <v>21</v>
      </c>
      <c r="J18299" t="s">
        <v>22</v>
      </c>
    </row>
    <row r="18300" spans="1:10">
      <c r="A18300" t="s">
        <v>19</v>
      </c>
      <c r="B18300">
        <v>68850</v>
      </c>
      <c r="C18300" t="s">
        <v>1251</v>
      </c>
      <c r="D18300">
        <v>68850</v>
      </c>
      <c r="E18300" t="str">
        <f>"68850"</f>
        <v>68850</v>
      </c>
      <c r="F18300">
        <v>233559</v>
      </c>
      <c r="G18300">
        <v>2018</v>
      </c>
      <c r="I18300" t="s">
        <v>21</v>
      </c>
      <c r="J18300" t="s">
        <v>22</v>
      </c>
    </row>
    <row r="18301" spans="1:10">
      <c r="A18301" t="s">
        <v>19</v>
      </c>
      <c r="B18301">
        <v>68852</v>
      </c>
      <c r="C18301" t="s">
        <v>1251</v>
      </c>
      <c r="D18301">
        <v>68852</v>
      </c>
      <c r="E18301" t="str">
        <f>"68852"</f>
        <v>68852</v>
      </c>
      <c r="F18301" t="s">
        <v>23</v>
      </c>
      <c r="G18301">
        <v>2018</v>
      </c>
      <c r="I18301" t="s">
        <v>21</v>
      </c>
      <c r="J18301" t="s">
        <v>22</v>
      </c>
    </row>
    <row r="18302" spans="1:10">
      <c r="A18302" t="s">
        <v>19</v>
      </c>
      <c r="B18302">
        <v>68853</v>
      </c>
      <c r="C18302" t="s">
        <v>1251</v>
      </c>
      <c r="D18302">
        <v>68853</v>
      </c>
      <c r="E18302" t="str">
        <f>"68853"</f>
        <v>68853</v>
      </c>
      <c r="F18302">
        <v>769430</v>
      </c>
      <c r="G18302">
        <v>2018</v>
      </c>
      <c r="I18302" t="s">
        <v>21</v>
      </c>
      <c r="J18302" t="s">
        <v>22</v>
      </c>
    </row>
    <row r="18303" spans="1:10">
      <c r="A18303" t="s">
        <v>19</v>
      </c>
      <c r="B18303">
        <v>68854</v>
      </c>
      <c r="C18303" t="s">
        <v>1251</v>
      </c>
      <c r="D18303">
        <v>68854</v>
      </c>
      <c r="E18303" t="str">
        <f>"68854"</f>
        <v>68854</v>
      </c>
      <c r="F18303" t="s">
        <v>23</v>
      </c>
      <c r="G18303">
        <v>2018</v>
      </c>
      <c r="I18303" t="s">
        <v>21</v>
      </c>
      <c r="J18303" t="s">
        <v>22</v>
      </c>
    </row>
    <row r="18304" spans="1:10">
      <c r="A18304" t="s">
        <v>19</v>
      </c>
      <c r="B18304">
        <v>68855</v>
      </c>
      <c r="C18304" t="s">
        <v>1251</v>
      </c>
      <c r="D18304">
        <v>68855</v>
      </c>
      <c r="E18304" t="str">
        <f>"68855"</f>
        <v>68855</v>
      </c>
      <c r="F18304" t="s">
        <v>23</v>
      </c>
      <c r="G18304">
        <v>2018</v>
      </c>
      <c r="I18304" t="s">
        <v>21</v>
      </c>
      <c r="J18304" t="s">
        <v>22</v>
      </c>
    </row>
    <row r="18305" spans="1:10">
      <c r="A18305" t="s">
        <v>19</v>
      </c>
      <c r="B18305">
        <v>68856</v>
      </c>
      <c r="C18305" t="s">
        <v>1251</v>
      </c>
      <c r="D18305">
        <v>68856</v>
      </c>
      <c r="E18305" t="str">
        <f>"68856"</f>
        <v>68856</v>
      </c>
      <c r="F18305" t="s">
        <v>23</v>
      </c>
      <c r="G18305">
        <v>2018</v>
      </c>
      <c r="I18305" t="s">
        <v>21</v>
      </c>
      <c r="J18305" t="s">
        <v>22</v>
      </c>
    </row>
    <row r="18306" spans="1:10">
      <c r="A18306" t="s">
        <v>19</v>
      </c>
      <c r="B18306">
        <v>68858</v>
      </c>
      <c r="C18306" t="s">
        <v>1251</v>
      </c>
      <c r="D18306">
        <v>68858</v>
      </c>
      <c r="E18306" t="str">
        <f>"68858"</f>
        <v>68858</v>
      </c>
      <c r="F18306" t="s">
        <v>23</v>
      </c>
      <c r="G18306">
        <v>2018</v>
      </c>
      <c r="I18306" t="s">
        <v>21</v>
      </c>
      <c r="J18306" t="s">
        <v>22</v>
      </c>
    </row>
    <row r="18307" spans="1:10">
      <c r="A18307" t="s">
        <v>19</v>
      </c>
      <c r="B18307">
        <v>68859</v>
      </c>
      <c r="C18307" t="s">
        <v>1251</v>
      </c>
      <c r="D18307">
        <v>68859</v>
      </c>
      <c r="E18307" t="str">
        <f>"68859"</f>
        <v>68859</v>
      </c>
      <c r="F18307">
        <v>75884</v>
      </c>
      <c r="G18307">
        <v>2018</v>
      </c>
      <c r="I18307" t="s">
        <v>21</v>
      </c>
      <c r="J18307" t="s">
        <v>22</v>
      </c>
    </row>
    <row r="18308" spans="1:10">
      <c r="A18308" t="s">
        <v>19</v>
      </c>
      <c r="B18308">
        <v>68860</v>
      </c>
      <c r="C18308" t="s">
        <v>1251</v>
      </c>
      <c r="D18308">
        <v>68860</v>
      </c>
      <c r="E18308" t="str">
        <f>"68860"</f>
        <v>68860</v>
      </c>
      <c r="F18308" t="s">
        <v>23</v>
      </c>
      <c r="G18308">
        <v>2018</v>
      </c>
      <c r="I18308" t="s">
        <v>21</v>
      </c>
      <c r="J18308" t="s">
        <v>22</v>
      </c>
    </row>
    <row r="18309" spans="1:10">
      <c r="A18309" t="s">
        <v>19</v>
      </c>
      <c r="B18309">
        <v>68861</v>
      </c>
      <c r="C18309" t="s">
        <v>1251</v>
      </c>
      <c r="D18309">
        <v>68861</v>
      </c>
      <c r="E18309" t="str">
        <f>"68861"</f>
        <v>68861</v>
      </c>
      <c r="F18309" t="s">
        <v>23</v>
      </c>
      <c r="G18309">
        <v>2018</v>
      </c>
      <c r="I18309" t="s">
        <v>21</v>
      </c>
      <c r="J18309" t="s">
        <v>22</v>
      </c>
    </row>
    <row r="18310" spans="1:10">
      <c r="A18310" t="s">
        <v>19</v>
      </c>
      <c r="B18310">
        <v>68862</v>
      </c>
      <c r="C18310" t="s">
        <v>1251</v>
      </c>
      <c r="D18310">
        <v>68862</v>
      </c>
      <c r="E18310" t="str">
        <f>"68862"</f>
        <v>68862</v>
      </c>
      <c r="F18310">
        <v>302375</v>
      </c>
      <c r="G18310">
        <v>2018</v>
      </c>
      <c r="I18310" t="s">
        <v>21</v>
      </c>
      <c r="J18310" t="s">
        <v>22</v>
      </c>
    </row>
    <row r="18311" spans="1:10">
      <c r="A18311" t="s">
        <v>19</v>
      </c>
      <c r="B18311">
        <v>68863</v>
      </c>
      <c r="C18311" t="s">
        <v>1251</v>
      </c>
      <c r="D18311">
        <v>68863</v>
      </c>
      <c r="E18311" t="str">
        <f>"68863"</f>
        <v>68863</v>
      </c>
      <c r="F18311" t="s">
        <v>23</v>
      </c>
      <c r="G18311">
        <v>2018</v>
      </c>
      <c r="I18311" t="s">
        <v>21</v>
      </c>
      <c r="J18311" t="s">
        <v>22</v>
      </c>
    </row>
    <row r="18312" spans="1:10">
      <c r="A18312" t="s">
        <v>19</v>
      </c>
      <c r="B18312">
        <v>68864</v>
      </c>
      <c r="C18312" t="s">
        <v>1251</v>
      </c>
      <c r="D18312">
        <v>68864</v>
      </c>
      <c r="E18312" t="str">
        <f>"68864"</f>
        <v>68864</v>
      </c>
      <c r="F18312" t="s">
        <v>23</v>
      </c>
      <c r="G18312">
        <v>2018</v>
      </c>
      <c r="I18312" t="s">
        <v>21</v>
      </c>
      <c r="J18312" t="s">
        <v>22</v>
      </c>
    </row>
    <row r="18313" spans="1:10">
      <c r="A18313" t="s">
        <v>19</v>
      </c>
      <c r="B18313">
        <v>68865</v>
      </c>
      <c r="C18313" t="s">
        <v>1251</v>
      </c>
      <c r="D18313">
        <v>68865</v>
      </c>
      <c r="E18313" t="str">
        <f>"68865"</f>
        <v>68865</v>
      </c>
      <c r="F18313" t="s">
        <v>23</v>
      </c>
      <c r="G18313">
        <v>2018</v>
      </c>
      <c r="I18313" t="s">
        <v>21</v>
      </c>
      <c r="J18313" t="s">
        <v>22</v>
      </c>
    </row>
    <row r="18314" spans="1:10">
      <c r="A18314" t="s">
        <v>19</v>
      </c>
      <c r="B18314">
        <v>68866</v>
      </c>
      <c r="C18314" t="s">
        <v>1251</v>
      </c>
      <c r="D18314">
        <v>68866</v>
      </c>
      <c r="E18314" t="str">
        <f>"68866"</f>
        <v>68866</v>
      </c>
      <c r="F18314" t="s">
        <v>23</v>
      </c>
      <c r="G18314">
        <v>2018</v>
      </c>
      <c r="I18314" t="s">
        <v>21</v>
      </c>
      <c r="J18314" t="s">
        <v>22</v>
      </c>
    </row>
    <row r="18315" spans="1:10">
      <c r="A18315" t="s">
        <v>19</v>
      </c>
      <c r="B18315">
        <v>68869</v>
      </c>
      <c r="C18315" t="s">
        <v>1251</v>
      </c>
      <c r="D18315">
        <v>68869</v>
      </c>
      <c r="E18315" t="str">
        <f>"68869"</f>
        <v>68869</v>
      </c>
      <c r="F18315">
        <v>72337</v>
      </c>
      <c r="G18315">
        <v>2018</v>
      </c>
      <c r="I18315" t="s">
        <v>21</v>
      </c>
      <c r="J18315" t="s">
        <v>22</v>
      </c>
    </row>
    <row r="18316" spans="1:10">
      <c r="A18316" t="s">
        <v>19</v>
      </c>
      <c r="B18316">
        <v>68870</v>
      </c>
      <c r="C18316" t="s">
        <v>1251</v>
      </c>
      <c r="D18316">
        <v>68870</v>
      </c>
      <c r="E18316" t="str">
        <f>"68870"</f>
        <v>68870</v>
      </c>
      <c r="F18316" t="s">
        <v>23</v>
      </c>
      <c r="G18316">
        <v>2018</v>
      </c>
      <c r="I18316" t="s">
        <v>21</v>
      </c>
      <c r="J18316" t="s">
        <v>22</v>
      </c>
    </row>
    <row r="18317" spans="1:10">
      <c r="A18317" t="s">
        <v>19</v>
      </c>
      <c r="B18317">
        <v>68871</v>
      </c>
      <c r="C18317" t="s">
        <v>1251</v>
      </c>
      <c r="D18317">
        <v>68871</v>
      </c>
      <c r="E18317" t="str">
        <f>"68871"</f>
        <v>68871</v>
      </c>
      <c r="F18317" t="s">
        <v>23</v>
      </c>
      <c r="G18317">
        <v>2018</v>
      </c>
      <c r="I18317" t="s">
        <v>21</v>
      </c>
      <c r="J18317" t="s">
        <v>22</v>
      </c>
    </row>
    <row r="18318" spans="1:10">
      <c r="A18318" t="s">
        <v>19</v>
      </c>
      <c r="B18318">
        <v>68872</v>
      </c>
      <c r="C18318" t="s">
        <v>1251</v>
      </c>
      <c r="D18318">
        <v>68872</v>
      </c>
      <c r="E18318" t="str">
        <f>"68872"</f>
        <v>68872</v>
      </c>
      <c r="F18318" t="s">
        <v>23</v>
      </c>
      <c r="G18318">
        <v>2018</v>
      </c>
      <c r="I18318" t="s">
        <v>21</v>
      </c>
      <c r="J18318" t="s">
        <v>22</v>
      </c>
    </row>
    <row r="18319" spans="1:10">
      <c r="A18319" t="s">
        <v>19</v>
      </c>
      <c r="B18319">
        <v>68873</v>
      </c>
      <c r="C18319" t="s">
        <v>1251</v>
      </c>
      <c r="D18319">
        <v>68873</v>
      </c>
      <c r="E18319" t="str">
        <f>"68873"</f>
        <v>68873</v>
      </c>
      <c r="F18319">
        <v>139354</v>
      </c>
      <c r="G18319">
        <v>2018</v>
      </c>
      <c r="I18319" t="s">
        <v>21</v>
      </c>
      <c r="J18319" t="s">
        <v>22</v>
      </c>
    </row>
    <row r="18320" spans="1:10">
      <c r="A18320" t="s">
        <v>19</v>
      </c>
      <c r="B18320">
        <v>68874</v>
      </c>
      <c r="C18320" t="s">
        <v>1251</v>
      </c>
      <c r="D18320">
        <v>68874</v>
      </c>
      <c r="E18320" t="str">
        <f>"68874"</f>
        <v>68874</v>
      </c>
      <c r="F18320">
        <v>90533</v>
      </c>
      <c r="G18320">
        <v>2018</v>
      </c>
      <c r="I18320" t="s">
        <v>21</v>
      </c>
      <c r="J18320" t="s">
        <v>22</v>
      </c>
    </row>
    <row r="18321" spans="1:10">
      <c r="A18321" t="s">
        <v>19</v>
      </c>
      <c r="B18321">
        <v>68875</v>
      </c>
      <c r="C18321" t="s">
        <v>1251</v>
      </c>
      <c r="D18321">
        <v>68875</v>
      </c>
      <c r="E18321" t="str">
        <f>"68875"</f>
        <v>68875</v>
      </c>
      <c r="F18321" t="s">
        <v>23</v>
      </c>
      <c r="G18321">
        <v>2018</v>
      </c>
      <c r="I18321" t="s">
        <v>21</v>
      </c>
      <c r="J18321" t="s">
        <v>22</v>
      </c>
    </row>
    <row r="18322" spans="1:10">
      <c r="A18322" t="s">
        <v>19</v>
      </c>
      <c r="B18322">
        <v>68876</v>
      </c>
      <c r="C18322" t="s">
        <v>1251</v>
      </c>
      <c r="D18322">
        <v>68876</v>
      </c>
      <c r="E18322" t="str">
        <f>"68876"</f>
        <v>68876</v>
      </c>
      <c r="F18322">
        <v>84762</v>
      </c>
      <c r="G18322">
        <v>2018</v>
      </c>
      <c r="I18322" t="s">
        <v>21</v>
      </c>
      <c r="J18322" t="s">
        <v>22</v>
      </c>
    </row>
    <row r="18323" spans="1:10">
      <c r="A18323" t="s">
        <v>19</v>
      </c>
      <c r="B18323">
        <v>68878</v>
      </c>
      <c r="C18323" t="s">
        <v>1251</v>
      </c>
      <c r="D18323">
        <v>68878</v>
      </c>
      <c r="E18323" t="str">
        <f>"68878"</f>
        <v>68878</v>
      </c>
      <c r="F18323" t="s">
        <v>23</v>
      </c>
      <c r="G18323">
        <v>2018</v>
      </c>
      <c r="I18323" t="s">
        <v>21</v>
      </c>
      <c r="J18323" t="s">
        <v>22</v>
      </c>
    </row>
    <row r="18324" spans="1:10">
      <c r="A18324" t="s">
        <v>19</v>
      </c>
      <c r="B18324">
        <v>68879</v>
      </c>
      <c r="C18324" t="s">
        <v>1251</v>
      </c>
      <c r="D18324">
        <v>68879</v>
      </c>
      <c r="E18324" t="str">
        <f>"68879"</f>
        <v>68879</v>
      </c>
      <c r="F18324" t="s">
        <v>23</v>
      </c>
      <c r="G18324">
        <v>2018</v>
      </c>
      <c r="I18324" t="s">
        <v>21</v>
      </c>
      <c r="J18324" t="s">
        <v>22</v>
      </c>
    </row>
    <row r="18325" spans="1:10">
      <c r="A18325" t="s">
        <v>19</v>
      </c>
      <c r="B18325">
        <v>68881</v>
      </c>
      <c r="C18325" t="s">
        <v>1251</v>
      </c>
      <c r="D18325">
        <v>68881</v>
      </c>
      <c r="E18325" t="str">
        <f>"68881"</f>
        <v>68881</v>
      </c>
      <c r="F18325" t="s">
        <v>23</v>
      </c>
      <c r="G18325">
        <v>2018</v>
      </c>
      <c r="I18325" t="s">
        <v>21</v>
      </c>
      <c r="J18325" t="s">
        <v>22</v>
      </c>
    </row>
    <row r="18326" spans="1:10">
      <c r="A18326" t="s">
        <v>19</v>
      </c>
      <c r="B18326">
        <v>68882</v>
      </c>
      <c r="C18326" t="s">
        <v>1251</v>
      </c>
      <c r="D18326">
        <v>68882</v>
      </c>
      <c r="E18326" t="str">
        <f>"68882"</f>
        <v>68882</v>
      </c>
      <c r="F18326" t="s">
        <v>23</v>
      </c>
      <c r="G18326">
        <v>2018</v>
      </c>
      <c r="I18326" t="s">
        <v>21</v>
      </c>
      <c r="J18326" t="s">
        <v>22</v>
      </c>
    </row>
    <row r="18327" spans="1:10">
      <c r="A18327" t="s">
        <v>19</v>
      </c>
      <c r="B18327">
        <v>68883</v>
      </c>
      <c r="C18327" t="s">
        <v>1251</v>
      </c>
      <c r="D18327">
        <v>68883</v>
      </c>
      <c r="E18327" t="str">
        <f>"68883"</f>
        <v>68883</v>
      </c>
      <c r="F18327">
        <v>59943</v>
      </c>
      <c r="G18327">
        <v>2018</v>
      </c>
      <c r="I18327" t="s">
        <v>21</v>
      </c>
      <c r="J18327" t="s">
        <v>22</v>
      </c>
    </row>
    <row r="18328" spans="1:10">
      <c r="A18328" t="s">
        <v>19</v>
      </c>
      <c r="B18328">
        <v>68901</v>
      </c>
      <c r="C18328" t="s">
        <v>1251</v>
      </c>
      <c r="D18328">
        <v>68901</v>
      </c>
      <c r="E18328" t="str">
        <f>"68901"</f>
        <v>68901</v>
      </c>
      <c r="F18328" t="s">
        <v>23</v>
      </c>
      <c r="G18328">
        <v>2018</v>
      </c>
      <c r="I18328" t="s">
        <v>21</v>
      </c>
      <c r="J18328" t="s">
        <v>22</v>
      </c>
    </row>
    <row r="18329" spans="1:10">
      <c r="A18329" t="s">
        <v>19</v>
      </c>
      <c r="B18329">
        <v>68920</v>
      </c>
      <c r="C18329" t="s">
        <v>1251</v>
      </c>
      <c r="D18329">
        <v>68920</v>
      </c>
      <c r="E18329" t="str">
        <f>"68920"</f>
        <v>68920</v>
      </c>
      <c r="F18329">
        <v>53091</v>
      </c>
      <c r="G18329">
        <v>2018</v>
      </c>
      <c r="I18329" t="s">
        <v>21</v>
      </c>
      <c r="J18329" t="s">
        <v>22</v>
      </c>
    </row>
    <row r="18330" spans="1:10">
      <c r="A18330" t="s">
        <v>19</v>
      </c>
      <c r="B18330">
        <v>68922</v>
      </c>
      <c r="C18330" t="s">
        <v>1251</v>
      </c>
      <c r="D18330">
        <v>68922</v>
      </c>
      <c r="E18330" t="str">
        <f>"68922"</f>
        <v>68922</v>
      </c>
      <c r="F18330" t="s">
        <v>23</v>
      </c>
      <c r="G18330">
        <v>2018</v>
      </c>
      <c r="I18330" t="s">
        <v>21</v>
      </c>
      <c r="J18330" t="s">
        <v>22</v>
      </c>
    </row>
    <row r="18331" spans="1:10">
      <c r="A18331" t="s">
        <v>19</v>
      </c>
      <c r="B18331">
        <v>68923</v>
      </c>
      <c r="C18331" t="s">
        <v>1251</v>
      </c>
      <c r="D18331">
        <v>68923</v>
      </c>
      <c r="E18331" t="str">
        <f>"68923"</f>
        <v>68923</v>
      </c>
      <c r="F18331" t="s">
        <v>23</v>
      </c>
      <c r="G18331">
        <v>2018</v>
      </c>
      <c r="I18331" t="s">
        <v>21</v>
      </c>
      <c r="J18331" t="s">
        <v>22</v>
      </c>
    </row>
    <row r="18332" spans="1:10">
      <c r="A18332" t="s">
        <v>19</v>
      </c>
      <c r="B18332">
        <v>68924</v>
      </c>
      <c r="C18332" t="s">
        <v>1251</v>
      </c>
      <c r="D18332">
        <v>68924</v>
      </c>
      <c r="E18332" t="str">
        <f>"68924"</f>
        <v>68924</v>
      </c>
      <c r="F18332" t="s">
        <v>23</v>
      </c>
      <c r="G18332">
        <v>2018</v>
      </c>
      <c r="I18332" t="s">
        <v>21</v>
      </c>
      <c r="J18332" t="s">
        <v>22</v>
      </c>
    </row>
    <row r="18333" spans="1:10">
      <c r="A18333" t="s">
        <v>19</v>
      </c>
      <c r="B18333">
        <v>68925</v>
      </c>
      <c r="C18333" t="s">
        <v>1251</v>
      </c>
      <c r="D18333">
        <v>68925</v>
      </c>
      <c r="E18333" t="str">
        <f>"68925"</f>
        <v>68925</v>
      </c>
      <c r="F18333" t="s">
        <v>23</v>
      </c>
      <c r="G18333">
        <v>2018</v>
      </c>
      <c r="I18333" t="s">
        <v>21</v>
      </c>
      <c r="J18333" t="s">
        <v>22</v>
      </c>
    </row>
    <row r="18334" spans="1:10">
      <c r="A18334" t="s">
        <v>19</v>
      </c>
      <c r="B18334">
        <v>68926</v>
      </c>
      <c r="C18334" t="s">
        <v>1251</v>
      </c>
      <c r="D18334">
        <v>68926</v>
      </c>
      <c r="E18334" t="str">
        <f>"68926"</f>
        <v>68926</v>
      </c>
      <c r="F18334" t="s">
        <v>23</v>
      </c>
      <c r="G18334">
        <v>2018</v>
      </c>
      <c r="I18334" t="s">
        <v>21</v>
      </c>
      <c r="J18334" t="s">
        <v>22</v>
      </c>
    </row>
    <row r="18335" spans="1:10">
      <c r="A18335" t="s">
        <v>19</v>
      </c>
      <c r="B18335">
        <v>68927</v>
      </c>
      <c r="C18335" t="s">
        <v>1251</v>
      </c>
      <c r="D18335">
        <v>68927</v>
      </c>
      <c r="E18335" t="str">
        <f>"68927"</f>
        <v>68927</v>
      </c>
      <c r="F18335" t="s">
        <v>23</v>
      </c>
      <c r="G18335">
        <v>2018</v>
      </c>
      <c r="I18335" t="s">
        <v>21</v>
      </c>
      <c r="J18335" t="s">
        <v>22</v>
      </c>
    </row>
    <row r="18336" spans="1:10">
      <c r="A18336" t="s">
        <v>19</v>
      </c>
      <c r="B18336">
        <v>68928</v>
      </c>
      <c r="C18336" t="s">
        <v>1251</v>
      </c>
      <c r="D18336">
        <v>68928</v>
      </c>
      <c r="E18336" t="str">
        <f>"68928"</f>
        <v>68928</v>
      </c>
      <c r="F18336" t="s">
        <v>23</v>
      </c>
      <c r="G18336">
        <v>2018</v>
      </c>
      <c r="I18336" t="s">
        <v>21</v>
      </c>
      <c r="J18336" t="s">
        <v>22</v>
      </c>
    </row>
    <row r="18337" spans="1:10">
      <c r="A18337" t="s">
        <v>19</v>
      </c>
      <c r="B18337">
        <v>68929</v>
      </c>
      <c r="C18337" t="s">
        <v>1251</v>
      </c>
      <c r="D18337">
        <v>68929</v>
      </c>
      <c r="E18337" t="str">
        <f>"68929"</f>
        <v>68929</v>
      </c>
      <c r="F18337" t="s">
        <v>23</v>
      </c>
      <c r="G18337">
        <v>2018</v>
      </c>
      <c r="I18337" t="s">
        <v>21</v>
      </c>
      <c r="J18337" t="s">
        <v>22</v>
      </c>
    </row>
    <row r="18338" spans="1:10">
      <c r="A18338" t="s">
        <v>19</v>
      </c>
      <c r="B18338">
        <v>68930</v>
      </c>
      <c r="C18338" t="s">
        <v>1251</v>
      </c>
      <c r="D18338">
        <v>68930</v>
      </c>
      <c r="E18338" t="str">
        <f>"68930"</f>
        <v>68930</v>
      </c>
      <c r="F18338">
        <v>122797</v>
      </c>
      <c r="G18338">
        <v>2018</v>
      </c>
      <c r="I18338" t="s">
        <v>21</v>
      </c>
      <c r="J18338" t="s">
        <v>22</v>
      </c>
    </row>
    <row r="18339" spans="1:10">
      <c r="A18339" t="s">
        <v>19</v>
      </c>
      <c r="B18339">
        <v>68932</v>
      </c>
      <c r="C18339" t="s">
        <v>1251</v>
      </c>
      <c r="D18339">
        <v>68932</v>
      </c>
      <c r="E18339" t="str">
        <f>"68932"</f>
        <v>68932</v>
      </c>
      <c r="F18339" t="s">
        <v>23</v>
      </c>
      <c r="G18339">
        <v>2018</v>
      </c>
      <c r="I18339" t="s">
        <v>21</v>
      </c>
      <c r="J18339" t="s">
        <v>22</v>
      </c>
    </row>
    <row r="18340" spans="1:10">
      <c r="A18340" t="s">
        <v>19</v>
      </c>
      <c r="B18340">
        <v>68933</v>
      </c>
      <c r="C18340" t="s">
        <v>1251</v>
      </c>
      <c r="D18340">
        <v>68933</v>
      </c>
      <c r="E18340" t="str">
        <f>"68933"</f>
        <v>68933</v>
      </c>
      <c r="F18340">
        <v>95679</v>
      </c>
      <c r="G18340">
        <v>2018</v>
      </c>
      <c r="I18340" t="s">
        <v>21</v>
      </c>
      <c r="J18340" t="s">
        <v>22</v>
      </c>
    </row>
    <row r="18341" spans="1:10">
      <c r="A18341" t="s">
        <v>19</v>
      </c>
      <c r="B18341">
        <v>68934</v>
      </c>
      <c r="C18341" t="s">
        <v>1251</v>
      </c>
      <c r="D18341">
        <v>68934</v>
      </c>
      <c r="E18341" t="str">
        <f>"68934"</f>
        <v>68934</v>
      </c>
      <c r="F18341" t="s">
        <v>23</v>
      </c>
      <c r="G18341">
        <v>2018</v>
      </c>
      <c r="I18341" t="s">
        <v>21</v>
      </c>
      <c r="J18341" t="s">
        <v>22</v>
      </c>
    </row>
    <row r="18342" spans="1:10">
      <c r="A18342" t="s">
        <v>19</v>
      </c>
      <c r="B18342">
        <v>68935</v>
      </c>
      <c r="C18342" t="s">
        <v>1251</v>
      </c>
      <c r="D18342">
        <v>68935</v>
      </c>
      <c r="E18342" t="str">
        <f>"68935"</f>
        <v>68935</v>
      </c>
      <c r="F18342">
        <v>76024</v>
      </c>
      <c r="G18342">
        <v>2018</v>
      </c>
      <c r="I18342" t="s">
        <v>21</v>
      </c>
      <c r="J18342" t="s">
        <v>22</v>
      </c>
    </row>
    <row r="18343" spans="1:10">
      <c r="A18343" t="s">
        <v>19</v>
      </c>
      <c r="B18343">
        <v>68936</v>
      </c>
      <c r="C18343" t="s">
        <v>1251</v>
      </c>
      <c r="D18343">
        <v>68936</v>
      </c>
      <c r="E18343" t="str">
        <f>"68936"</f>
        <v>68936</v>
      </c>
      <c r="F18343" t="s">
        <v>23</v>
      </c>
      <c r="G18343">
        <v>2018</v>
      </c>
      <c r="I18343" t="s">
        <v>21</v>
      </c>
      <c r="J18343" t="s">
        <v>22</v>
      </c>
    </row>
    <row r="18344" spans="1:10">
      <c r="A18344" t="s">
        <v>19</v>
      </c>
      <c r="B18344">
        <v>68937</v>
      </c>
      <c r="C18344" t="s">
        <v>1251</v>
      </c>
      <c r="D18344">
        <v>68937</v>
      </c>
      <c r="E18344" t="str">
        <f>"68937"</f>
        <v>68937</v>
      </c>
      <c r="F18344" t="s">
        <v>23</v>
      </c>
      <c r="G18344">
        <v>2018</v>
      </c>
      <c r="I18344" t="s">
        <v>21</v>
      </c>
      <c r="J18344" t="s">
        <v>22</v>
      </c>
    </row>
    <row r="18345" spans="1:10">
      <c r="A18345" t="s">
        <v>19</v>
      </c>
      <c r="B18345">
        <v>68938</v>
      </c>
      <c r="C18345" t="s">
        <v>1251</v>
      </c>
      <c r="D18345">
        <v>68938</v>
      </c>
      <c r="E18345" t="str">
        <f>"68938"</f>
        <v>68938</v>
      </c>
      <c r="F18345" t="s">
        <v>23</v>
      </c>
      <c r="G18345">
        <v>2018</v>
      </c>
      <c r="I18345" t="s">
        <v>21</v>
      </c>
      <c r="J18345" t="s">
        <v>22</v>
      </c>
    </row>
    <row r="18346" spans="1:10">
      <c r="A18346" t="s">
        <v>19</v>
      </c>
      <c r="B18346">
        <v>68939</v>
      </c>
      <c r="C18346" t="s">
        <v>1251</v>
      </c>
      <c r="D18346">
        <v>68939</v>
      </c>
      <c r="E18346" t="str">
        <f>"68939"</f>
        <v>68939</v>
      </c>
      <c r="F18346" t="s">
        <v>23</v>
      </c>
      <c r="G18346">
        <v>2018</v>
      </c>
      <c r="I18346" t="s">
        <v>21</v>
      </c>
      <c r="J18346" t="s">
        <v>22</v>
      </c>
    </row>
    <row r="18347" spans="1:10">
      <c r="A18347" t="s">
        <v>19</v>
      </c>
      <c r="B18347">
        <v>68940</v>
      </c>
      <c r="C18347" t="s">
        <v>1251</v>
      </c>
      <c r="D18347">
        <v>68940</v>
      </c>
      <c r="E18347" t="str">
        <f>"68940"</f>
        <v>68940</v>
      </c>
      <c r="F18347" t="s">
        <v>23</v>
      </c>
      <c r="G18347">
        <v>2018</v>
      </c>
      <c r="I18347" t="s">
        <v>21</v>
      </c>
      <c r="J18347" t="s">
        <v>22</v>
      </c>
    </row>
    <row r="18348" spans="1:10">
      <c r="A18348" t="s">
        <v>19</v>
      </c>
      <c r="B18348">
        <v>68941</v>
      </c>
      <c r="C18348" t="s">
        <v>1251</v>
      </c>
      <c r="D18348">
        <v>68941</v>
      </c>
      <c r="E18348" t="str">
        <f>"68941"</f>
        <v>68941</v>
      </c>
      <c r="F18348" t="s">
        <v>23</v>
      </c>
      <c r="G18348">
        <v>2018</v>
      </c>
      <c r="I18348" t="s">
        <v>21</v>
      </c>
      <c r="J18348" t="s">
        <v>22</v>
      </c>
    </row>
    <row r="18349" spans="1:10">
      <c r="A18349" t="s">
        <v>19</v>
      </c>
      <c r="B18349">
        <v>68942</v>
      </c>
      <c r="C18349" t="s">
        <v>1251</v>
      </c>
      <c r="D18349">
        <v>68942</v>
      </c>
      <c r="E18349" t="str">
        <f>"68942"</f>
        <v>68942</v>
      </c>
      <c r="F18349" t="s">
        <v>23</v>
      </c>
      <c r="G18349">
        <v>2018</v>
      </c>
      <c r="I18349" t="s">
        <v>21</v>
      </c>
      <c r="J18349" t="s">
        <v>22</v>
      </c>
    </row>
    <row r="18350" spans="1:10">
      <c r="A18350" t="s">
        <v>19</v>
      </c>
      <c r="B18350">
        <v>68943</v>
      </c>
      <c r="C18350" t="s">
        <v>1251</v>
      </c>
      <c r="D18350">
        <v>68943</v>
      </c>
      <c r="E18350" t="str">
        <f>"68943"</f>
        <v>68943</v>
      </c>
      <c r="F18350" t="s">
        <v>23</v>
      </c>
      <c r="G18350">
        <v>2018</v>
      </c>
      <c r="I18350" t="s">
        <v>21</v>
      </c>
      <c r="J18350" t="s">
        <v>22</v>
      </c>
    </row>
    <row r="18351" spans="1:10">
      <c r="A18351" t="s">
        <v>19</v>
      </c>
      <c r="B18351">
        <v>68944</v>
      </c>
      <c r="C18351" t="s">
        <v>1251</v>
      </c>
      <c r="D18351">
        <v>68944</v>
      </c>
      <c r="E18351" t="str">
        <f>"68944"</f>
        <v>68944</v>
      </c>
      <c r="F18351">
        <v>87877</v>
      </c>
      <c r="G18351">
        <v>2018</v>
      </c>
      <c r="I18351" t="s">
        <v>21</v>
      </c>
      <c r="J18351" t="s">
        <v>22</v>
      </c>
    </row>
    <row r="18352" spans="1:10">
      <c r="A18352" t="s">
        <v>19</v>
      </c>
      <c r="B18352">
        <v>68945</v>
      </c>
      <c r="C18352" t="s">
        <v>1251</v>
      </c>
      <c r="D18352">
        <v>68945</v>
      </c>
      <c r="E18352" t="str">
        <f>"68945"</f>
        <v>68945</v>
      </c>
      <c r="F18352" t="s">
        <v>23</v>
      </c>
      <c r="G18352">
        <v>2018</v>
      </c>
      <c r="I18352" t="s">
        <v>21</v>
      </c>
      <c r="J18352" t="s">
        <v>22</v>
      </c>
    </row>
    <row r="18353" spans="1:10">
      <c r="A18353" t="s">
        <v>19</v>
      </c>
      <c r="B18353">
        <v>68946</v>
      </c>
      <c r="C18353" t="s">
        <v>1251</v>
      </c>
      <c r="D18353">
        <v>68946</v>
      </c>
      <c r="E18353" t="str">
        <f>"68946"</f>
        <v>68946</v>
      </c>
      <c r="F18353" t="s">
        <v>23</v>
      </c>
      <c r="G18353">
        <v>2018</v>
      </c>
      <c r="I18353" t="s">
        <v>21</v>
      </c>
      <c r="J18353" t="s">
        <v>22</v>
      </c>
    </row>
    <row r="18354" spans="1:10">
      <c r="A18354" t="s">
        <v>19</v>
      </c>
      <c r="B18354">
        <v>68947</v>
      </c>
      <c r="C18354" t="s">
        <v>1251</v>
      </c>
      <c r="D18354">
        <v>68947</v>
      </c>
      <c r="E18354" t="str">
        <f>"68947"</f>
        <v>68947</v>
      </c>
      <c r="F18354" t="s">
        <v>23</v>
      </c>
      <c r="G18354">
        <v>2018</v>
      </c>
      <c r="I18354" t="s">
        <v>21</v>
      </c>
      <c r="J18354" t="s">
        <v>22</v>
      </c>
    </row>
    <row r="18355" spans="1:10">
      <c r="A18355" t="s">
        <v>19</v>
      </c>
      <c r="B18355">
        <v>68948</v>
      </c>
      <c r="C18355" t="s">
        <v>1251</v>
      </c>
      <c r="D18355">
        <v>68948</v>
      </c>
      <c r="E18355" t="str">
        <f>"68948"</f>
        <v>68948</v>
      </c>
      <c r="F18355" t="s">
        <v>23</v>
      </c>
      <c r="G18355">
        <v>2018</v>
      </c>
      <c r="I18355" t="s">
        <v>21</v>
      </c>
      <c r="J18355" t="s">
        <v>22</v>
      </c>
    </row>
    <row r="18356" spans="1:10">
      <c r="A18356" t="s">
        <v>19</v>
      </c>
      <c r="B18356">
        <v>68949</v>
      </c>
      <c r="C18356" t="s">
        <v>1251</v>
      </c>
      <c r="D18356">
        <v>68949</v>
      </c>
      <c r="E18356" t="str">
        <f>"68949"</f>
        <v>68949</v>
      </c>
      <c r="F18356" t="s">
        <v>23</v>
      </c>
      <c r="G18356">
        <v>2018</v>
      </c>
      <c r="I18356" t="s">
        <v>21</v>
      </c>
      <c r="J18356" t="s">
        <v>22</v>
      </c>
    </row>
    <row r="18357" spans="1:10">
      <c r="A18357" t="s">
        <v>19</v>
      </c>
      <c r="B18357">
        <v>68950</v>
      </c>
      <c r="C18357" t="s">
        <v>1251</v>
      </c>
      <c r="D18357">
        <v>68950</v>
      </c>
      <c r="E18357" t="str">
        <f>"68950"</f>
        <v>68950</v>
      </c>
      <c r="F18357" t="s">
        <v>23</v>
      </c>
      <c r="G18357">
        <v>2018</v>
      </c>
      <c r="I18357" t="s">
        <v>21</v>
      </c>
      <c r="J18357" t="s">
        <v>22</v>
      </c>
    </row>
    <row r="18358" spans="1:10">
      <c r="A18358" t="s">
        <v>19</v>
      </c>
      <c r="B18358">
        <v>68952</v>
      </c>
      <c r="C18358" t="s">
        <v>1251</v>
      </c>
      <c r="D18358">
        <v>68952</v>
      </c>
      <c r="E18358" t="str">
        <f>"68952"</f>
        <v>68952</v>
      </c>
      <c r="F18358" t="s">
        <v>23</v>
      </c>
      <c r="G18358">
        <v>2018</v>
      </c>
      <c r="I18358" t="s">
        <v>21</v>
      </c>
      <c r="J18358" t="s">
        <v>22</v>
      </c>
    </row>
    <row r="18359" spans="1:10">
      <c r="A18359" t="s">
        <v>19</v>
      </c>
      <c r="B18359">
        <v>68954</v>
      </c>
      <c r="C18359" t="s">
        <v>1251</v>
      </c>
      <c r="D18359">
        <v>68954</v>
      </c>
      <c r="E18359" t="str">
        <f>"68954"</f>
        <v>68954</v>
      </c>
      <c r="F18359" t="s">
        <v>23</v>
      </c>
      <c r="G18359">
        <v>2018</v>
      </c>
      <c r="I18359" t="s">
        <v>21</v>
      </c>
      <c r="J18359" t="s">
        <v>22</v>
      </c>
    </row>
    <row r="18360" spans="1:10">
      <c r="A18360" t="s">
        <v>19</v>
      </c>
      <c r="B18360">
        <v>68955</v>
      </c>
      <c r="C18360" t="s">
        <v>1251</v>
      </c>
      <c r="D18360">
        <v>68955</v>
      </c>
      <c r="E18360" t="str">
        <f>"68955"</f>
        <v>68955</v>
      </c>
      <c r="F18360" t="s">
        <v>23</v>
      </c>
      <c r="G18360">
        <v>2018</v>
      </c>
      <c r="I18360" t="s">
        <v>21</v>
      </c>
      <c r="J18360" t="s">
        <v>22</v>
      </c>
    </row>
    <row r="18361" spans="1:10">
      <c r="A18361" t="s">
        <v>19</v>
      </c>
      <c r="B18361">
        <v>68956</v>
      </c>
      <c r="C18361" t="s">
        <v>1251</v>
      </c>
      <c r="D18361">
        <v>68956</v>
      </c>
      <c r="E18361" t="str">
        <f>"68956"</f>
        <v>68956</v>
      </c>
      <c r="F18361" t="s">
        <v>23</v>
      </c>
      <c r="G18361">
        <v>2018</v>
      </c>
      <c r="I18361" t="s">
        <v>21</v>
      </c>
      <c r="J18361" t="s">
        <v>22</v>
      </c>
    </row>
    <row r="18362" spans="1:10">
      <c r="A18362" t="s">
        <v>19</v>
      </c>
      <c r="B18362">
        <v>68957</v>
      </c>
      <c r="C18362" t="s">
        <v>1251</v>
      </c>
      <c r="D18362">
        <v>68957</v>
      </c>
      <c r="E18362" t="str">
        <f>"68957"</f>
        <v>68957</v>
      </c>
      <c r="F18362" t="s">
        <v>23</v>
      </c>
      <c r="G18362">
        <v>2018</v>
      </c>
      <c r="I18362" t="s">
        <v>21</v>
      </c>
      <c r="J18362" t="s">
        <v>22</v>
      </c>
    </row>
    <row r="18363" spans="1:10">
      <c r="A18363" t="s">
        <v>19</v>
      </c>
      <c r="B18363">
        <v>68958</v>
      </c>
      <c r="C18363" t="s">
        <v>1251</v>
      </c>
      <c r="D18363">
        <v>68958</v>
      </c>
      <c r="E18363" t="str">
        <f>"68958"</f>
        <v>68958</v>
      </c>
      <c r="F18363" t="s">
        <v>23</v>
      </c>
      <c r="G18363">
        <v>2018</v>
      </c>
      <c r="I18363" t="s">
        <v>21</v>
      </c>
      <c r="J18363" t="s">
        <v>22</v>
      </c>
    </row>
    <row r="18364" spans="1:10">
      <c r="A18364" t="s">
        <v>19</v>
      </c>
      <c r="B18364">
        <v>68959</v>
      </c>
      <c r="C18364" t="s">
        <v>1251</v>
      </c>
      <c r="D18364">
        <v>68959</v>
      </c>
      <c r="E18364" t="str">
        <f>"68959"</f>
        <v>68959</v>
      </c>
      <c r="F18364">
        <v>91906</v>
      </c>
      <c r="G18364">
        <v>2018</v>
      </c>
      <c r="I18364" t="s">
        <v>21</v>
      </c>
      <c r="J18364" t="s">
        <v>22</v>
      </c>
    </row>
    <row r="18365" spans="1:10">
      <c r="A18365" t="s">
        <v>19</v>
      </c>
      <c r="B18365">
        <v>68960</v>
      </c>
      <c r="C18365" t="s">
        <v>1251</v>
      </c>
      <c r="D18365">
        <v>68960</v>
      </c>
      <c r="E18365" t="str">
        <f>"68960"</f>
        <v>68960</v>
      </c>
      <c r="F18365" t="s">
        <v>23</v>
      </c>
      <c r="G18365">
        <v>2018</v>
      </c>
      <c r="I18365" t="s">
        <v>21</v>
      </c>
      <c r="J18365" t="s">
        <v>22</v>
      </c>
    </row>
    <row r="18366" spans="1:10">
      <c r="A18366" t="s">
        <v>19</v>
      </c>
      <c r="B18366">
        <v>68961</v>
      </c>
      <c r="C18366" t="s">
        <v>1251</v>
      </c>
      <c r="D18366">
        <v>68961</v>
      </c>
      <c r="E18366" t="str">
        <f>"68961"</f>
        <v>68961</v>
      </c>
      <c r="F18366">
        <v>58772</v>
      </c>
      <c r="G18366">
        <v>2018</v>
      </c>
      <c r="I18366" t="s">
        <v>21</v>
      </c>
      <c r="J18366" t="s">
        <v>22</v>
      </c>
    </row>
    <row r="18367" spans="1:10">
      <c r="A18367" t="s">
        <v>19</v>
      </c>
      <c r="B18367">
        <v>68964</v>
      </c>
      <c r="C18367" t="s">
        <v>1251</v>
      </c>
      <c r="D18367">
        <v>68964</v>
      </c>
      <c r="E18367" t="str">
        <f>"68964"</f>
        <v>68964</v>
      </c>
      <c r="F18367" t="s">
        <v>23</v>
      </c>
      <c r="G18367">
        <v>2018</v>
      </c>
      <c r="I18367" t="s">
        <v>21</v>
      </c>
      <c r="J18367" t="s">
        <v>22</v>
      </c>
    </row>
    <row r="18368" spans="1:10">
      <c r="A18368" t="s">
        <v>19</v>
      </c>
      <c r="B18368">
        <v>68966</v>
      </c>
      <c r="C18368" t="s">
        <v>1251</v>
      </c>
      <c r="D18368">
        <v>68966</v>
      </c>
      <c r="E18368" t="str">
        <f>"68966"</f>
        <v>68966</v>
      </c>
      <c r="F18368" t="s">
        <v>23</v>
      </c>
      <c r="G18368">
        <v>2018</v>
      </c>
      <c r="I18368" t="s">
        <v>21</v>
      </c>
      <c r="J18368" t="s">
        <v>22</v>
      </c>
    </row>
    <row r="18369" spans="1:10">
      <c r="A18369" t="s">
        <v>19</v>
      </c>
      <c r="B18369">
        <v>68967</v>
      </c>
      <c r="C18369" t="s">
        <v>1251</v>
      </c>
      <c r="D18369">
        <v>68967</v>
      </c>
      <c r="E18369" t="str">
        <f>"68967"</f>
        <v>68967</v>
      </c>
      <c r="F18369">
        <v>96570</v>
      </c>
      <c r="G18369">
        <v>2018</v>
      </c>
      <c r="I18369" t="s">
        <v>21</v>
      </c>
      <c r="J18369" t="s">
        <v>22</v>
      </c>
    </row>
    <row r="18370" spans="1:10">
      <c r="A18370" t="s">
        <v>19</v>
      </c>
      <c r="B18370">
        <v>68969</v>
      </c>
      <c r="C18370" t="s">
        <v>1251</v>
      </c>
      <c r="D18370">
        <v>68969</v>
      </c>
      <c r="E18370" t="str">
        <f>"68969"</f>
        <v>68969</v>
      </c>
      <c r="F18370" t="s">
        <v>23</v>
      </c>
      <c r="G18370">
        <v>2018</v>
      </c>
      <c r="I18370" t="s">
        <v>21</v>
      </c>
      <c r="J18370" t="s">
        <v>22</v>
      </c>
    </row>
    <row r="18371" spans="1:10">
      <c r="A18371" t="s">
        <v>19</v>
      </c>
      <c r="B18371">
        <v>68970</v>
      </c>
      <c r="C18371" t="s">
        <v>1251</v>
      </c>
      <c r="D18371">
        <v>68970</v>
      </c>
      <c r="E18371" t="str">
        <f>"68970"</f>
        <v>68970</v>
      </c>
      <c r="F18371">
        <v>198675</v>
      </c>
      <c r="G18371">
        <v>2018</v>
      </c>
      <c r="I18371" t="s">
        <v>21</v>
      </c>
      <c r="J18371" t="s">
        <v>22</v>
      </c>
    </row>
    <row r="18372" spans="1:10">
      <c r="A18372" t="s">
        <v>19</v>
      </c>
      <c r="B18372">
        <v>68971</v>
      </c>
      <c r="C18372" t="s">
        <v>1251</v>
      </c>
      <c r="D18372">
        <v>68971</v>
      </c>
      <c r="E18372" t="str">
        <f>"68971"</f>
        <v>68971</v>
      </c>
      <c r="F18372" t="s">
        <v>23</v>
      </c>
      <c r="G18372">
        <v>2018</v>
      </c>
      <c r="I18372" t="s">
        <v>21</v>
      </c>
      <c r="J18372" t="s">
        <v>22</v>
      </c>
    </row>
    <row r="18373" spans="1:10">
      <c r="A18373" t="s">
        <v>19</v>
      </c>
      <c r="B18373">
        <v>68972</v>
      </c>
      <c r="C18373" t="s">
        <v>1251</v>
      </c>
      <c r="D18373">
        <v>68972</v>
      </c>
      <c r="E18373" t="str">
        <f>"68972"</f>
        <v>68972</v>
      </c>
      <c r="F18373" t="s">
        <v>23</v>
      </c>
      <c r="G18373">
        <v>2018</v>
      </c>
      <c r="I18373" t="s">
        <v>21</v>
      </c>
      <c r="J18373" t="s">
        <v>22</v>
      </c>
    </row>
    <row r="18374" spans="1:10">
      <c r="A18374" t="s">
        <v>19</v>
      </c>
      <c r="B18374">
        <v>68973</v>
      </c>
      <c r="C18374" t="s">
        <v>1251</v>
      </c>
      <c r="D18374">
        <v>68973</v>
      </c>
      <c r="E18374" t="str">
        <f>"68973"</f>
        <v>68973</v>
      </c>
      <c r="F18374" t="s">
        <v>23</v>
      </c>
      <c r="G18374">
        <v>2018</v>
      </c>
      <c r="I18374" t="s">
        <v>21</v>
      </c>
      <c r="J18374" t="s">
        <v>22</v>
      </c>
    </row>
    <row r="18375" spans="1:10">
      <c r="A18375" t="s">
        <v>19</v>
      </c>
      <c r="B18375">
        <v>68974</v>
      </c>
      <c r="C18375" t="s">
        <v>1251</v>
      </c>
      <c r="D18375">
        <v>68974</v>
      </c>
      <c r="E18375" t="str">
        <f>"68974"</f>
        <v>68974</v>
      </c>
      <c r="F18375" t="s">
        <v>23</v>
      </c>
      <c r="G18375">
        <v>2018</v>
      </c>
      <c r="I18375" t="s">
        <v>21</v>
      </c>
      <c r="J18375" t="s">
        <v>22</v>
      </c>
    </row>
    <row r="18376" spans="1:10">
      <c r="A18376" t="s">
        <v>19</v>
      </c>
      <c r="B18376">
        <v>68975</v>
      </c>
      <c r="C18376" t="s">
        <v>1251</v>
      </c>
      <c r="D18376">
        <v>68975</v>
      </c>
      <c r="E18376" t="str">
        <f>"68975"</f>
        <v>68975</v>
      </c>
      <c r="F18376" t="s">
        <v>23</v>
      </c>
      <c r="G18376">
        <v>2018</v>
      </c>
      <c r="I18376" t="s">
        <v>21</v>
      </c>
      <c r="J18376" t="s">
        <v>22</v>
      </c>
    </row>
    <row r="18377" spans="1:10">
      <c r="A18377" t="s">
        <v>19</v>
      </c>
      <c r="B18377">
        <v>68976</v>
      </c>
      <c r="C18377" t="s">
        <v>1251</v>
      </c>
      <c r="D18377">
        <v>68976</v>
      </c>
      <c r="E18377" t="str">
        <f>"68976"</f>
        <v>68976</v>
      </c>
      <c r="F18377" t="s">
        <v>23</v>
      </c>
      <c r="G18377">
        <v>2018</v>
      </c>
      <c r="I18377" t="s">
        <v>21</v>
      </c>
      <c r="J18377" t="s">
        <v>22</v>
      </c>
    </row>
    <row r="18378" spans="1:10">
      <c r="A18378" t="s">
        <v>19</v>
      </c>
      <c r="B18378">
        <v>68977</v>
      </c>
      <c r="C18378" t="s">
        <v>1251</v>
      </c>
      <c r="D18378">
        <v>68977</v>
      </c>
      <c r="E18378" t="str">
        <f>"68977"</f>
        <v>68977</v>
      </c>
      <c r="F18378" t="s">
        <v>23</v>
      </c>
      <c r="G18378">
        <v>2018</v>
      </c>
      <c r="I18378" t="s">
        <v>21</v>
      </c>
      <c r="J18378" t="s">
        <v>22</v>
      </c>
    </row>
    <row r="18379" spans="1:10">
      <c r="A18379" t="s">
        <v>19</v>
      </c>
      <c r="B18379">
        <v>68978</v>
      </c>
      <c r="C18379" t="s">
        <v>1251</v>
      </c>
      <c r="D18379">
        <v>68978</v>
      </c>
      <c r="E18379" t="str">
        <f>"68978"</f>
        <v>68978</v>
      </c>
      <c r="F18379" t="s">
        <v>23</v>
      </c>
      <c r="G18379">
        <v>2018</v>
      </c>
      <c r="I18379" t="s">
        <v>21</v>
      </c>
      <c r="J18379" t="s">
        <v>22</v>
      </c>
    </row>
    <row r="18380" spans="1:10">
      <c r="A18380" t="s">
        <v>19</v>
      </c>
      <c r="B18380">
        <v>68979</v>
      </c>
      <c r="C18380" t="s">
        <v>1251</v>
      </c>
      <c r="D18380">
        <v>68979</v>
      </c>
      <c r="E18380" t="str">
        <f>"68979"</f>
        <v>68979</v>
      </c>
      <c r="F18380" t="s">
        <v>23</v>
      </c>
      <c r="G18380">
        <v>2018</v>
      </c>
      <c r="I18380" t="s">
        <v>21</v>
      </c>
      <c r="J18380" t="s">
        <v>22</v>
      </c>
    </row>
    <row r="18381" spans="1:10">
      <c r="A18381" t="s">
        <v>19</v>
      </c>
      <c r="B18381">
        <v>68980</v>
      </c>
      <c r="C18381" t="s">
        <v>1251</v>
      </c>
      <c r="D18381">
        <v>68980</v>
      </c>
      <c r="E18381" t="str">
        <f>"68980"</f>
        <v>68980</v>
      </c>
      <c r="F18381" t="s">
        <v>23</v>
      </c>
      <c r="G18381">
        <v>2018</v>
      </c>
      <c r="I18381" t="s">
        <v>21</v>
      </c>
      <c r="J18381" t="s">
        <v>22</v>
      </c>
    </row>
    <row r="18382" spans="1:10">
      <c r="A18382" t="s">
        <v>19</v>
      </c>
      <c r="B18382">
        <v>68981</v>
      </c>
      <c r="C18382" t="s">
        <v>1251</v>
      </c>
      <c r="D18382">
        <v>68981</v>
      </c>
      <c r="E18382" t="str">
        <f>"68981"</f>
        <v>68981</v>
      </c>
      <c r="F18382" t="s">
        <v>23</v>
      </c>
      <c r="G18382">
        <v>2018</v>
      </c>
      <c r="I18382" t="s">
        <v>21</v>
      </c>
      <c r="J18382" t="s">
        <v>22</v>
      </c>
    </row>
    <row r="18383" spans="1:10">
      <c r="A18383" t="s">
        <v>19</v>
      </c>
      <c r="B18383">
        <v>68982</v>
      </c>
      <c r="C18383" t="s">
        <v>1251</v>
      </c>
      <c r="D18383">
        <v>68982</v>
      </c>
      <c r="E18383" t="str">
        <f>"68982"</f>
        <v>68982</v>
      </c>
      <c r="F18383" t="s">
        <v>23</v>
      </c>
      <c r="G18383">
        <v>2018</v>
      </c>
      <c r="I18383" t="s">
        <v>21</v>
      </c>
      <c r="J18383" t="s">
        <v>22</v>
      </c>
    </row>
    <row r="18384" spans="1:10">
      <c r="A18384" t="s">
        <v>19</v>
      </c>
      <c r="B18384">
        <v>69001</v>
      </c>
      <c r="C18384" t="s">
        <v>1251</v>
      </c>
      <c r="D18384">
        <v>69001</v>
      </c>
      <c r="E18384" t="str">
        <f>"69001"</f>
        <v>69001</v>
      </c>
      <c r="F18384">
        <v>115954</v>
      </c>
      <c r="G18384">
        <v>2018</v>
      </c>
      <c r="I18384" t="s">
        <v>21</v>
      </c>
      <c r="J18384" t="s">
        <v>22</v>
      </c>
    </row>
    <row r="18385" spans="1:10">
      <c r="A18385" t="s">
        <v>19</v>
      </c>
      <c r="B18385">
        <v>69020</v>
      </c>
      <c r="C18385" t="s">
        <v>1251</v>
      </c>
      <c r="D18385">
        <v>69020</v>
      </c>
      <c r="E18385" t="str">
        <f>"69020"</f>
        <v>69020</v>
      </c>
      <c r="F18385" t="s">
        <v>23</v>
      </c>
      <c r="G18385">
        <v>2018</v>
      </c>
      <c r="I18385" t="s">
        <v>21</v>
      </c>
      <c r="J18385" t="s">
        <v>22</v>
      </c>
    </row>
    <row r="18386" spans="1:10">
      <c r="A18386" t="s">
        <v>19</v>
      </c>
      <c r="B18386">
        <v>69021</v>
      </c>
      <c r="C18386" t="s">
        <v>1251</v>
      </c>
      <c r="D18386">
        <v>69021</v>
      </c>
      <c r="E18386" t="str">
        <f>"69021"</f>
        <v>69021</v>
      </c>
      <c r="F18386">
        <v>120057</v>
      </c>
      <c r="G18386">
        <v>2018</v>
      </c>
      <c r="I18386" t="s">
        <v>21</v>
      </c>
      <c r="J18386" t="s">
        <v>22</v>
      </c>
    </row>
    <row r="18387" spans="1:10">
      <c r="A18387" t="s">
        <v>19</v>
      </c>
      <c r="B18387">
        <v>69022</v>
      </c>
      <c r="C18387" t="s">
        <v>1251</v>
      </c>
      <c r="D18387">
        <v>69022</v>
      </c>
      <c r="E18387" t="str">
        <f>"69022"</f>
        <v>69022</v>
      </c>
      <c r="F18387">
        <v>47237</v>
      </c>
      <c r="G18387">
        <v>2018</v>
      </c>
      <c r="I18387" t="s">
        <v>21</v>
      </c>
      <c r="J18387" t="s">
        <v>22</v>
      </c>
    </row>
    <row r="18388" spans="1:10">
      <c r="A18388" t="s">
        <v>19</v>
      </c>
      <c r="B18388">
        <v>69023</v>
      </c>
      <c r="C18388" t="s">
        <v>1251</v>
      </c>
      <c r="D18388">
        <v>69023</v>
      </c>
      <c r="E18388" t="str">
        <f>"69023"</f>
        <v>69023</v>
      </c>
      <c r="F18388" t="s">
        <v>23</v>
      </c>
      <c r="G18388">
        <v>2018</v>
      </c>
      <c r="I18388" t="s">
        <v>21</v>
      </c>
      <c r="J18388" t="s">
        <v>22</v>
      </c>
    </row>
    <row r="18389" spans="1:10">
      <c r="A18389" t="s">
        <v>19</v>
      </c>
      <c r="B18389">
        <v>69024</v>
      </c>
      <c r="C18389" t="s">
        <v>1251</v>
      </c>
      <c r="D18389">
        <v>69024</v>
      </c>
      <c r="E18389" t="str">
        <f>"69024"</f>
        <v>69024</v>
      </c>
      <c r="F18389" t="s">
        <v>23</v>
      </c>
      <c r="G18389">
        <v>2018</v>
      </c>
      <c r="I18389" t="s">
        <v>21</v>
      </c>
      <c r="J18389" t="s">
        <v>22</v>
      </c>
    </row>
    <row r="18390" spans="1:10">
      <c r="A18390" t="s">
        <v>19</v>
      </c>
      <c r="B18390">
        <v>69025</v>
      </c>
      <c r="C18390" t="s">
        <v>1251</v>
      </c>
      <c r="D18390">
        <v>69025</v>
      </c>
      <c r="E18390" t="str">
        <f>"69025"</f>
        <v>69025</v>
      </c>
      <c r="F18390">
        <v>74807</v>
      </c>
      <c r="G18390">
        <v>2018</v>
      </c>
      <c r="I18390" t="s">
        <v>21</v>
      </c>
      <c r="J18390" t="s">
        <v>22</v>
      </c>
    </row>
    <row r="18391" spans="1:10">
      <c r="A18391" t="s">
        <v>19</v>
      </c>
      <c r="B18391">
        <v>69026</v>
      </c>
      <c r="C18391" t="s">
        <v>1251</v>
      </c>
      <c r="D18391">
        <v>69026</v>
      </c>
      <c r="E18391" t="str">
        <f>"69026"</f>
        <v>69026</v>
      </c>
      <c r="F18391" t="s">
        <v>23</v>
      </c>
      <c r="G18391">
        <v>2018</v>
      </c>
      <c r="I18391" t="s">
        <v>21</v>
      </c>
      <c r="J18391" t="s">
        <v>22</v>
      </c>
    </row>
    <row r="18392" spans="1:10">
      <c r="A18392" t="s">
        <v>19</v>
      </c>
      <c r="B18392">
        <v>69027</v>
      </c>
      <c r="C18392" t="s">
        <v>1251</v>
      </c>
      <c r="D18392">
        <v>69027</v>
      </c>
      <c r="E18392" t="str">
        <f>"69027"</f>
        <v>69027</v>
      </c>
      <c r="F18392" t="s">
        <v>23</v>
      </c>
      <c r="G18392">
        <v>2018</v>
      </c>
      <c r="I18392" t="s">
        <v>21</v>
      </c>
      <c r="J18392" t="s">
        <v>22</v>
      </c>
    </row>
    <row r="18393" spans="1:10">
      <c r="A18393" t="s">
        <v>19</v>
      </c>
      <c r="B18393">
        <v>69028</v>
      </c>
      <c r="C18393" t="s">
        <v>1251</v>
      </c>
      <c r="D18393">
        <v>69028</v>
      </c>
      <c r="E18393" t="str">
        <f>"69028"</f>
        <v>69028</v>
      </c>
      <c r="F18393" t="s">
        <v>23</v>
      </c>
      <c r="G18393">
        <v>2018</v>
      </c>
      <c r="I18393" t="s">
        <v>21</v>
      </c>
      <c r="J18393" t="s">
        <v>22</v>
      </c>
    </row>
    <row r="18394" spans="1:10">
      <c r="A18394" t="s">
        <v>19</v>
      </c>
      <c r="B18394">
        <v>69029</v>
      </c>
      <c r="C18394" t="s">
        <v>1251</v>
      </c>
      <c r="D18394">
        <v>69029</v>
      </c>
      <c r="E18394" t="str">
        <f>"69029"</f>
        <v>69029</v>
      </c>
      <c r="F18394" t="s">
        <v>23</v>
      </c>
      <c r="G18394">
        <v>2018</v>
      </c>
      <c r="I18394" t="s">
        <v>21</v>
      </c>
      <c r="J18394" t="s">
        <v>22</v>
      </c>
    </row>
    <row r="18395" spans="1:10">
      <c r="A18395" t="s">
        <v>19</v>
      </c>
      <c r="B18395">
        <v>69030</v>
      </c>
      <c r="C18395" t="s">
        <v>1251</v>
      </c>
      <c r="D18395">
        <v>69030</v>
      </c>
      <c r="E18395" t="str">
        <f>"69030"</f>
        <v>69030</v>
      </c>
      <c r="F18395" t="s">
        <v>23</v>
      </c>
      <c r="G18395">
        <v>2018</v>
      </c>
      <c r="I18395" t="s">
        <v>21</v>
      </c>
      <c r="J18395" t="s">
        <v>22</v>
      </c>
    </row>
    <row r="18396" spans="1:10">
      <c r="A18396" t="s">
        <v>19</v>
      </c>
      <c r="B18396">
        <v>69032</v>
      </c>
      <c r="C18396" t="s">
        <v>1251</v>
      </c>
      <c r="D18396">
        <v>69032</v>
      </c>
      <c r="E18396" t="str">
        <f>"69032"</f>
        <v>69032</v>
      </c>
      <c r="F18396" t="s">
        <v>23</v>
      </c>
      <c r="G18396">
        <v>2018</v>
      </c>
      <c r="I18396" t="s">
        <v>21</v>
      </c>
      <c r="J18396" t="s">
        <v>22</v>
      </c>
    </row>
    <row r="18397" spans="1:10">
      <c r="A18397" t="s">
        <v>19</v>
      </c>
      <c r="B18397">
        <v>69033</v>
      </c>
      <c r="C18397" t="s">
        <v>1251</v>
      </c>
      <c r="D18397">
        <v>69033</v>
      </c>
      <c r="E18397" t="str">
        <f>"69033"</f>
        <v>69033</v>
      </c>
      <c r="F18397">
        <v>57772</v>
      </c>
      <c r="G18397">
        <v>2018</v>
      </c>
      <c r="I18397" t="s">
        <v>21</v>
      </c>
      <c r="J18397" t="s">
        <v>22</v>
      </c>
    </row>
    <row r="18398" spans="1:10">
      <c r="A18398" t="s">
        <v>19</v>
      </c>
      <c r="B18398">
        <v>69034</v>
      </c>
      <c r="C18398" t="s">
        <v>1251</v>
      </c>
      <c r="D18398">
        <v>69034</v>
      </c>
      <c r="E18398" t="str">
        <f>"69034"</f>
        <v>69034</v>
      </c>
      <c r="F18398">
        <v>84656</v>
      </c>
      <c r="G18398">
        <v>2018</v>
      </c>
      <c r="I18398" t="s">
        <v>21</v>
      </c>
      <c r="J18398" t="s">
        <v>22</v>
      </c>
    </row>
    <row r="18399" spans="1:10">
      <c r="A18399" t="s">
        <v>19</v>
      </c>
      <c r="B18399">
        <v>69036</v>
      </c>
      <c r="C18399" t="s">
        <v>1251</v>
      </c>
      <c r="D18399">
        <v>69036</v>
      </c>
      <c r="E18399" t="str">
        <f>"69036"</f>
        <v>69036</v>
      </c>
      <c r="F18399" t="s">
        <v>23</v>
      </c>
      <c r="G18399">
        <v>2018</v>
      </c>
      <c r="I18399" t="s">
        <v>21</v>
      </c>
      <c r="J18399" t="s">
        <v>22</v>
      </c>
    </row>
    <row r="18400" spans="1:10">
      <c r="A18400" t="s">
        <v>19</v>
      </c>
      <c r="B18400">
        <v>69037</v>
      </c>
      <c r="C18400" t="s">
        <v>1251</v>
      </c>
      <c r="D18400">
        <v>69037</v>
      </c>
      <c r="E18400" t="str">
        <f>"69037"</f>
        <v>69037</v>
      </c>
      <c r="F18400" t="s">
        <v>23</v>
      </c>
      <c r="G18400">
        <v>2018</v>
      </c>
      <c r="I18400" t="s">
        <v>21</v>
      </c>
      <c r="J18400" t="s">
        <v>22</v>
      </c>
    </row>
    <row r="18401" spans="1:10">
      <c r="A18401" t="s">
        <v>19</v>
      </c>
      <c r="B18401">
        <v>69038</v>
      </c>
      <c r="C18401" t="s">
        <v>1251</v>
      </c>
      <c r="D18401">
        <v>69038</v>
      </c>
      <c r="E18401" t="str">
        <f>"69038"</f>
        <v>69038</v>
      </c>
      <c r="F18401" t="s">
        <v>23</v>
      </c>
      <c r="G18401">
        <v>2018</v>
      </c>
      <c r="I18401" t="s">
        <v>21</v>
      </c>
      <c r="J18401" t="s">
        <v>22</v>
      </c>
    </row>
    <row r="18402" spans="1:10">
      <c r="A18402" t="s">
        <v>19</v>
      </c>
      <c r="B18402">
        <v>69039</v>
      </c>
      <c r="C18402" t="s">
        <v>1251</v>
      </c>
      <c r="D18402">
        <v>69039</v>
      </c>
      <c r="E18402" t="str">
        <f>"69039"</f>
        <v>69039</v>
      </c>
      <c r="F18402" t="s">
        <v>23</v>
      </c>
      <c r="G18402">
        <v>2018</v>
      </c>
      <c r="I18402" t="s">
        <v>21</v>
      </c>
      <c r="J18402" t="s">
        <v>22</v>
      </c>
    </row>
    <row r="18403" spans="1:10">
      <c r="A18403" t="s">
        <v>19</v>
      </c>
      <c r="B18403">
        <v>69040</v>
      </c>
      <c r="C18403" t="s">
        <v>1251</v>
      </c>
      <c r="D18403">
        <v>69040</v>
      </c>
      <c r="E18403" t="str">
        <f>"69040"</f>
        <v>69040</v>
      </c>
      <c r="F18403" t="s">
        <v>23</v>
      </c>
      <c r="G18403">
        <v>2018</v>
      </c>
      <c r="I18403" t="s">
        <v>21</v>
      </c>
      <c r="J18403" t="s">
        <v>22</v>
      </c>
    </row>
    <row r="18404" spans="1:10">
      <c r="A18404" t="s">
        <v>19</v>
      </c>
      <c r="B18404">
        <v>69041</v>
      </c>
      <c r="C18404" t="s">
        <v>1251</v>
      </c>
      <c r="D18404">
        <v>69041</v>
      </c>
      <c r="E18404" t="str">
        <f>"69041"</f>
        <v>69041</v>
      </c>
      <c r="F18404" t="s">
        <v>23</v>
      </c>
      <c r="G18404">
        <v>2018</v>
      </c>
      <c r="I18404" t="s">
        <v>21</v>
      </c>
      <c r="J18404" t="s">
        <v>22</v>
      </c>
    </row>
    <row r="18405" spans="1:10">
      <c r="A18405" t="s">
        <v>19</v>
      </c>
      <c r="B18405">
        <v>69042</v>
      </c>
      <c r="C18405" t="s">
        <v>1251</v>
      </c>
      <c r="D18405">
        <v>69042</v>
      </c>
      <c r="E18405" t="str">
        <f>"69042"</f>
        <v>69042</v>
      </c>
      <c r="F18405" t="s">
        <v>23</v>
      </c>
      <c r="G18405">
        <v>2018</v>
      </c>
      <c r="I18405" t="s">
        <v>21</v>
      </c>
      <c r="J18405" t="s">
        <v>22</v>
      </c>
    </row>
    <row r="18406" spans="1:10">
      <c r="A18406" t="s">
        <v>19</v>
      </c>
      <c r="B18406">
        <v>69043</v>
      </c>
      <c r="C18406" t="s">
        <v>1251</v>
      </c>
      <c r="D18406">
        <v>69043</v>
      </c>
      <c r="E18406" t="str">
        <f>"69043"</f>
        <v>69043</v>
      </c>
      <c r="F18406" t="s">
        <v>23</v>
      </c>
      <c r="G18406">
        <v>2018</v>
      </c>
      <c r="I18406" t="s">
        <v>21</v>
      </c>
      <c r="J18406" t="s">
        <v>22</v>
      </c>
    </row>
    <row r="18407" spans="1:10">
      <c r="A18407" t="s">
        <v>19</v>
      </c>
      <c r="B18407">
        <v>69044</v>
      </c>
      <c r="C18407" t="s">
        <v>1251</v>
      </c>
      <c r="D18407">
        <v>69044</v>
      </c>
      <c r="E18407" t="str">
        <f>"69044"</f>
        <v>69044</v>
      </c>
      <c r="F18407" t="s">
        <v>23</v>
      </c>
      <c r="G18407">
        <v>2018</v>
      </c>
      <c r="I18407" t="s">
        <v>21</v>
      </c>
      <c r="J18407" t="s">
        <v>22</v>
      </c>
    </row>
    <row r="18408" spans="1:10">
      <c r="A18408" t="s">
        <v>19</v>
      </c>
      <c r="B18408">
        <v>69045</v>
      </c>
      <c r="C18408" t="s">
        <v>1251</v>
      </c>
      <c r="D18408">
        <v>69045</v>
      </c>
      <c r="E18408" t="str">
        <f>"69045"</f>
        <v>69045</v>
      </c>
      <c r="F18408" t="s">
        <v>23</v>
      </c>
      <c r="G18408">
        <v>2018</v>
      </c>
      <c r="I18408" t="s">
        <v>21</v>
      </c>
      <c r="J18408" t="s">
        <v>22</v>
      </c>
    </row>
    <row r="18409" spans="1:10">
      <c r="A18409" t="s">
        <v>19</v>
      </c>
      <c r="B18409">
        <v>69046</v>
      </c>
      <c r="C18409" t="s">
        <v>1251</v>
      </c>
      <c r="D18409">
        <v>69046</v>
      </c>
      <c r="E18409" t="str">
        <f>"69046"</f>
        <v>69046</v>
      </c>
      <c r="F18409" t="s">
        <v>23</v>
      </c>
      <c r="G18409">
        <v>2018</v>
      </c>
      <c r="I18409" t="s">
        <v>21</v>
      </c>
      <c r="J18409" t="s">
        <v>22</v>
      </c>
    </row>
    <row r="18410" spans="1:10">
      <c r="A18410" t="s">
        <v>19</v>
      </c>
      <c r="B18410">
        <v>69101</v>
      </c>
      <c r="C18410" t="s">
        <v>1251</v>
      </c>
      <c r="D18410">
        <v>69101</v>
      </c>
      <c r="E18410" t="str">
        <f>"69101"</f>
        <v>69101</v>
      </c>
      <c r="F18410">
        <v>1160625</v>
      </c>
      <c r="G18410">
        <v>2018</v>
      </c>
      <c r="I18410" t="s">
        <v>21</v>
      </c>
      <c r="J18410" t="s">
        <v>22</v>
      </c>
    </row>
    <row r="18411" spans="1:10">
      <c r="A18411" t="s">
        <v>19</v>
      </c>
      <c r="B18411">
        <v>69120</v>
      </c>
      <c r="C18411" t="s">
        <v>1251</v>
      </c>
      <c r="D18411">
        <v>69120</v>
      </c>
      <c r="E18411" t="str">
        <f>"69120"</f>
        <v>69120</v>
      </c>
      <c r="F18411" t="s">
        <v>23</v>
      </c>
      <c r="G18411">
        <v>2018</v>
      </c>
      <c r="I18411" t="s">
        <v>21</v>
      </c>
      <c r="J18411" t="s">
        <v>22</v>
      </c>
    </row>
    <row r="18412" spans="1:10">
      <c r="A18412" t="s">
        <v>19</v>
      </c>
      <c r="B18412">
        <v>69121</v>
      </c>
      <c r="C18412" t="s">
        <v>1251</v>
      </c>
      <c r="D18412">
        <v>69121</v>
      </c>
      <c r="E18412" t="str">
        <f>"69121"</f>
        <v>69121</v>
      </c>
      <c r="F18412" t="s">
        <v>23</v>
      </c>
      <c r="G18412">
        <v>2018</v>
      </c>
      <c r="I18412" t="s">
        <v>21</v>
      </c>
      <c r="J18412" t="s">
        <v>22</v>
      </c>
    </row>
    <row r="18413" spans="1:10">
      <c r="A18413" t="s">
        <v>19</v>
      </c>
      <c r="B18413">
        <v>69122</v>
      </c>
      <c r="C18413" t="s">
        <v>1251</v>
      </c>
      <c r="D18413">
        <v>69122</v>
      </c>
      <c r="E18413" t="str">
        <f>"69122"</f>
        <v>69122</v>
      </c>
      <c r="F18413" t="s">
        <v>23</v>
      </c>
      <c r="G18413">
        <v>2018</v>
      </c>
      <c r="I18413" t="s">
        <v>21</v>
      </c>
      <c r="J18413" t="s">
        <v>22</v>
      </c>
    </row>
    <row r="18414" spans="1:10">
      <c r="A18414" t="s">
        <v>19</v>
      </c>
      <c r="B18414">
        <v>69123</v>
      </c>
      <c r="C18414" t="s">
        <v>1251</v>
      </c>
      <c r="D18414">
        <v>69123</v>
      </c>
      <c r="E18414" t="str">
        <f>"69123"</f>
        <v>69123</v>
      </c>
      <c r="F18414" t="s">
        <v>23</v>
      </c>
      <c r="G18414">
        <v>2018</v>
      </c>
      <c r="I18414" t="s">
        <v>21</v>
      </c>
      <c r="J18414" t="s">
        <v>22</v>
      </c>
    </row>
    <row r="18415" spans="1:10">
      <c r="A18415" t="s">
        <v>19</v>
      </c>
      <c r="B18415">
        <v>69125</v>
      </c>
      <c r="C18415" t="s">
        <v>1251</v>
      </c>
      <c r="D18415">
        <v>69125</v>
      </c>
      <c r="E18415" t="str">
        <f>"69125"</f>
        <v>69125</v>
      </c>
      <c r="F18415" t="s">
        <v>23</v>
      </c>
      <c r="G18415">
        <v>2018</v>
      </c>
      <c r="I18415" t="s">
        <v>21</v>
      </c>
      <c r="J18415" t="s">
        <v>22</v>
      </c>
    </row>
    <row r="18416" spans="1:10">
      <c r="A18416" t="s">
        <v>19</v>
      </c>
      <c r="B18416">
        <v>69127</v>
      </c>
      <c r="C18416" t="s">
        <v>1251</v>
      </c>
      <c r="D18416">
        <v>69127</v>
      </c>
      <c r="E18416" t="str">
        <f>"69127"</f>
        <v>69127</v>
      </c>
      <c r="F18416" t="s">
        <v>23</v>
      </c>
      <c r="G18416">
        <v>2018</v>
      </c>
      <c r="I18416" t="s">
        <v>21</v>
      </c>
      <c r="J18416" t="s">
        <v>22</v>
      </c>
    </row>
    <row r="18417" spans="1:10">
      <c r="A18417" t="s">
        <v>19</v>
      </c>
      <c r="B18417">
        <v>69128</v>
      </c>
      <c r="C18417" t="s">
        <v>1251</v>
      </c>
      <c r="D18417">
        <v>69128</v>
      </c>
      <c r="E18417" t="str">
        <f>"69128"</f>
        <v>69128</v>
      </c>
      <c r="F18417" t="s">
        <v>23</v>
      </c>
      <c r="G18417">
        <v>2018</v>
      </c>
      <c r="I18417" t="s">
        <v>21</v>
      </c>
      <c r="J18417" t="s">
        <v>22</v>
      </c>
    </row>
    <row r="18418" spans="1:10">
      <c r="A18418" t="s">
        <v>19</v>
      </c>
      <c r="B18418">
        <v>69129</v>
      </c>
      <c r="C18418" t="s">
        <v>1251</v>
      </c>
      <c r="D18418">
        <v>69129</v>
      </c>
      <c r="E18418" t="str">
        <f>"69129"</f>
        <v>69129</v>
      </c>
      <c r="F18418">
        <v>116477</v>
      </c>
      <c r="G18418">
        <v>2018</v>
      </c>
      <c r="I18418" t="s">
        <v>21</v>
      </c>
      <c r="J18418" t="s">
        <v>22</v>
      </c>
    </row>
    <row r="18419" spans="1:10">
      <c r="A18419" t="s">
        <v>19</v>
      </c>
      <c r="B18419">
        <v>69130</v>
      </c>
      <c r="C18419" t="s">
        <v>1251</v>
      </c>
      <c r="D18419">
        <v>69130</v>
      </c>
      <c r="E18419" t="str">
        <f>"69130"</f>
        <v>69130</v>
      </c>
      <c r="F18419">
        <v>141234</v>
      </c>
      <c r="G18419">
        <v>2018</v>
      </c>
      <c r="I18419" t="s">
        <v>21</v>
      </c>
      <c r="J18419" t="s">
        <v>22</v>
      </c>
    </row>
    <row r="18420" spans="1:10">
      <c r="A18420" t="s">
        <v>19</v>
      </c>
      <c r="B18420">
        <v>69131</v>
      </c>
      <c r="C18420" t="s">
        <v>1251</v>
      </c>
      <c r="D18420">
        <v>69131</v>
      </c>
      <c r="E18420" t="str">
        <f>"69131"</f>
        <v>69131</v>
      </c>
      <c r="F18420" t="s">
        <v>23</v>
      </c>
      <c r="G18420">
        <v>2018</v>
      </c>
      <c r="I18420" t="s">
        <v>21</v>
      </c>
      <c r="J18420" t="s">
        <v>22</v>
      </c>
    </row>
    <row r="18421" spans="1:10">
      <c r="A18421" t="s">
        <v>19</v>
      </c>
      <c r="B18421">
        <v>69132</v>
      </c>
      <c r="C18421" t="s">
        <v>1251</v>
      </c>
      <c r="D18421">
        <v>69132</v>
      </c>
      <c r="E18421" t="str">
        <f>"69132"</f>
        <v>69132</v>
      </c>
      <c r="F18421" t="s">
        <v>23</v>
      </c>
      <c r="G18421">
        <v>2018</v>
      </c>
      <c r="I18421" t="s">
        <v>21</v>
      </c>
      <c r="J18421" t="s">
        <v>22</v>
      </c>
    </row>
    <row r="18422" spans="1:10">
      <c r="A18422" t="s">
        <v>19</v>
      </c>
      <c r="B18422">
        <v>69133</v>
      </c>
      <c r="C18422" t="s">
        <v>1251</v>
      </c>
      <c r="D18422">
        <v>69133</v>
      </c>
      <c r="E18422" t="str">
        <f>"69133"</f>
        <v>69133</v>
      </c>
      <c r="F18422" t="s">
        <v>23</v>
      </c>
      <c r="G18422">
        <v>2018</v>
      </c>
      <c r="I18422" t="s">
        <v>21</v>
      </c>
      <c r="J18422" t="s">
        <v>22</v>
      </c>
    </row>
    <row r="18423" spans="1:10">
      <c r="A18423" t="s">
        <v>19</v>
      </c>
      <c r="B18423">
        <v>69134</v>
      </c>
      <c r="C18423" t="s">
        <v>1251</v>
      </c>
      <c r="D18423">
        <v>69134</v>
      </c>
      <c r="E18423" t="str">
        <f>"69134"</f>
        <v>69134</v>
      </c>
      <c r="F18423" t="s">
        <v>23</v>
      </c>
      <c r="G18423">
        <v>2018</v>
      </c>
      <c r="I18423" t="s">
        <v>21</v>
      </c>
      <c r="J18423" t="s">
        <v>22</v>
      </c>
    </row>
    <row r="18424" spans="1:10">
      <c r="A18424" t="s">
        <v>19</v>
      </c>
      <c r="B18424">
        <v>69135</v>
      </c>
      <c r="C18424" t="s">
        <v>1251</v>
      </c>
      <c r="D18424">
        <v>69135</v>
      </c>
      <c r="E18424" t="str">
        <f>"69135"</f>
        <v>69135</v>
      </c>
      <c r="F18424" t="s">
        <v>23</v>
      </c>
      <c r="G18424">
        <v>2018</v>
      </c>
      <c r="I18424" t="s">
        <v>21</v>
      </c>
      <c r="J18424" t="s">
        <v>22</v>
      </c>
    </row>
    <row r="18425" spans="1:10">
      <c r="A18425" t="s">
        <v>19</v>
      </c>
      <c r="B18425">
        <v>69138</v>
      </c>
      <c r="C18425" t="s">
        <v>1251</v>
      </c>
      <c r="D18425">
        <v>69138</v>
      </c>
      <c r="E18425" t="str">
        <f>"69138"</f>
        <v>69138</v>
      </c>
      <c r="F18425">
        <v>198233</v>
      </c>
      <c r="G18425">
        <v>2018</v>
      </c>
      <c r="I18425" t="s">
        <v>21</v>
      </c>
      <c r="J18425" t="s">
        <v>22</v>
      </c>
    </row>
    <row r="18426" spans="1:10">
      <c r="A18426" t="s">
        <v>19</v>
      </c>
      <c r="B18426">
        <v>69140</v>
      </c>
      <c r="C18426" t="s">
        <v>1251</v>
      </c>
      <c r="D18426">
        <v>69140</v>
      </c>
      <c r="E18426" t="str">
        <f>"69140"</f>
        <v>69140</v>
      </c>
      <c r="F18426">
        <v>69956</v>
      </c>
      <c r="G18426">
        <v>2018</v>
      </c>
      <c r="I18426" t="s">
        <v>21</v>
      </c>
      <c r="J18426" t="s">
        <v>22</v>
      </c>
    </row>
    <row r="18427" spans="1:10">
      <c r="A18427" t="s">
        <v>19</v>
      </c>
      <c r="B18427">
        <v>69141</v>
      </c>
      <c r="C18427" t="s">
        <v>1251</v>
      </c>
      <c r="D18427">
        <v>69141</v>
      </c>
      <c r="E18427" t="str">
        <f>"69141"</f>
        <v>69141</v>
      </c>
      <c r="F18427" t="s">
        <v>23</v>
      </c>
      <c r="G18427">
        <v>2018</v>
      </c>
      <c r="I18427" t="s">
        <v>21</v>
      </c>
      <c r="J18427" t="s">
        <v>22</v>
      </c>
    </row>
    <row r="18428" spans="1:10">
      <c r="A18428" t="s">
        <v>19</v>
      </c>
      <c r="B18428">
        <v>69142</v>
      </c>
      <c r="C18428" t="s">
        <v>1251</v>
      </c>
      <c r="D18428">
        <v>69142</v>
      </c>
      <c r="E18428" t="str">
        <f>"69142"</f>
        <v>69142</v>
      </c>
      <c r="F18428" t="s">
        <v>23</v>
      </c>
      <c r="G18428">
        <v>2018</v>
      </c>
      <c r="I18428" t="s">
        <v>21</v>
      </c>
      <c r="J18428" t="s">
        <v>22</v>
      </c>
    </row>
    <row r="18429" spans="1:10">
      <c r="A18429" t="s">
        <v>19</v>
      </c>
      <c r="B18429">
        <v>69143</v>
      </c>
      <c r="C18429" t="s">
        <v>1251</v>
      </c>
      <c r="D18429">
        <v>69143</v>
      </c>
      <c r="E18429" t="str">
        <f>"69143"</f>
        <v>69143</v>
      </c>
      <c r="F18429" t="s">
        <v>23</v>
      </c>
      <c r="G18429">
        <v>2018</v>
      </c>
      <c r="I18429" t="s">
        <v>21</v>
      </c>
      <c r="J18429" t="s">
        <v>22</v>
      </c>
    </row>
    <row r="18430" spans="1:10">
      <c r="A18430" t="s">
        <v>19</v>
      </c>
      <c r="B18430">
        <v>69144</v>
      </c>
      <c r="C18430" t="s">
        <v>1251</v>
      </c>
      <c r="D18430">
        <v>69144</v>
      </c>
      <c r="E18430" t="str">
        <f>"69144"</f>
        <v>69144</v>
      </c>
      <c r="F18430" t="s">
        <v>23</v>
      </c>
      <c r="G18430">
        <v>2018</v>
      </c>
      <c r="I18430" t="s">
        <v>21</v>
      </c>
      <c r="J18430" t="s">
        <v>22</v>
      </c>
    </row>
    <row r="18431" spans="1:10">
      <c r="A18431" t="s">
        <v>19</v>
      </c>
      <c r="B18431">
        <v>69145</v>
      </c>
      <c r="C18431" t="s">
        <v>1251</v>
      </c>
      <c r="D18431">
        <v>69145</v>
      </c>
      <c r="E18431" t="str">
        <f>"69145"</f>
        <v>69145</v>
      </c>
      <c r="F18431" t="s">
        <v>23</v>
      </c>
      <c r="G18431">
        <v>2018</v>
      </c>
      <c r="I18431" t="s">
        <v>21</v>
      </c>
      <c r="J18431" t="s">
        <v>22</v>
      </c>
    </row>
    <row r="18432" spans="1:10">
      <c r="A18432" t="s">
        <v>19</v>
      </c>
      <c r="B18432">
        <v>69146</v>
      </c>
      <c r="C18432" t="s">
        <v>1251</v>
      </c>
      <c r="D18432">
        <v>69146</v>
      </c>
      <c r="E18432" t="str">
        <f>"69146"</f>
        <v>69146</v>
      </c>
      <c r="F18432" t="s">
        <v>23</v>
      </c>
      <c r="G18432">
        <v>2018</v>
      </c>
      <c r="I18432" t="s">
        <v>21</v>
      </c>
      <c r="J18432" t="s">
        <v>22</v>
      </c>
    </row>
    <row r="18433" spans="1:10">
      <c r="A18433" t="s">
        <v>19</v>
      </c>
      <c r="B18433">
        <v>69147</v>
      </c>
      <c r="C18433" t="s">
        <v>1251</v>
      </c>
      <c r="D18433">
        <v>69147</v>
      </c>
      <c r="E18433" t="str">
        <f>"69147"</f>
        <v>69147</v>
      </c>
      <c r="F18433" t="s">
        <v>23</v>
      </c>
      <c r="G18433">
        <v>2018</v>
      </c>
      <c r="I18433" t="s">
        <v>21</v>
      </c>
      <c r="J18433" t="s">
        <v>22</v>
      </c>
    </row>
    <row r="18434" spans="1:10">
      <c r="A18434" t="s">
        <v>19</v>
      </c>
      <c r="B18434">
        <v>69148</v>
      </c>
      <c r="C18434" t="s">
        <v>1251</v>
      </c>
      <c r="D18434">
        <v>69148</v>
      </c>
      <c r="E18434" t="str">
        <f>"69148"</f>
        <v>69148</v>
      </c>
      <c r="F18434" t="s">
        <v>23</v>
      </c>
      <c r="G18434">
        <v>2018</v>
      </c>
      <c r="I18434" t="s">
        <v>21</v>
      </c>
      <c r="J18434" t="s">
        <v>22</v>
      </c>
    </row>
    <row r="18435" spans="1:10">
      <c r="A18435" t="s">
        <v>19</v>
      </c>
      <c r="B18435">
        <v>69149</v>
      </c>
      <c r="C18435" t="s">
        <v>1251</v>
      </c>
      <c r="D18435">
        <v>69149</v>
      </c>
      <c r="E18435" t="str">
        <f>"69149"</f>
        <v>69149</v>
      </c>
      <c r="F18435" t="s">
        <v>23</v>
      </c>
      <c r="G18435">
        <v>2018</v>
      </c>
      <c r="I18435" t="s">
        <v>21</v>
      </c>
      <c r="J18435" t="s">
        <v>22</v>
      </c>
    </row>
    <row r="18436" spans="1:10">
      <c r="A18436" t="s">
        <v>19</v>
      </c>
      <c r="B18436">
        <v>69150</v>
      </c>
      <c r="C18436" t="s">
        <v>1251</v>
      </c>
      <c r="D18436">
        <v>69150</v>
      </c>
      <c r="E18436" t="str">
        <f>"69150"</f>
        <v>69150</v>
      </c>
      <c r="F18436" t="s">
        <v>23</v>
      </c>
      <c r="G18436">
        <v>2018</v>
      </c>
      <c r="I18436" t="s">
        <v>21</v>
      </c>
      <c r="J18436" t="s">
        <v>22</v>
      </c>
    </row>
    <row r="18437" spans="1:10">
      <c r="A18437" t="s">
        <v>19</v>
      </c>
      <c r="B18437">
        <v>69151</v>
      </c>
      <c r="C18437" t="s">
        <v>1251</v>
      </c>
      <c r="D18437">
        <v>69151</v>
      </c>
      <c r="E18437" t="str">
        <f>"69151"</f>
        <v>69151</v>
      </c>
      <c r="F18437" t="s">
        <v>23</v>
      </c>
      <c r="G18437">
        <v>2018</v>
      </c>
      <c r="I18437" t="s">
        <v>21</v>
      </c>
      <c r="J18437" t="s">
        <v>22</v>
      </c>
    </row>
    <row r="18438" spans="1:10">
      <c r="A18438" t="s">
        <v>19</v>
      </c>
      <c r="B18438">
        <v>69152</v>
      </c>
      <c r="C18438" t="s">
        <v>1251</v>
      </c>
      <c r="D18438">
        <v>69152</v>
      </c>
      <c r="E18438" t="str">
        <f>"69152"</f>
        <v>69152</v>
      </c>
      <c r="F18438" t="s">
        <v>23</v>
      </c>
      <c r="G18438">
        <v>2018</v>
      </c>
      <c r="I18438" t="s">
        <v>21</v>
      </c>
      <c r="J18438" t="s">
        <v>22</v>
      </c>
    </row>
    <row r="18439" spans="1:10">
      <c r="A18439" t="s">
        <v>19</v>
      </c>
      <c r="B18439">
        <v>69153</v>
      </c>
      <c r="C18439" t="s">
        <v>1251</v>
      </c>
      <c r="D18439">
        <v>69153</v>
      </c>
      <c r="E18439" t="str">
        <f>"69153"</f>
        <v>69153</v>
      </c>
      <c r="F18439" t="s">
        <v>23</v>
      </c>
      <c r="G18439">
        <v>2018</v>
      </c>
      <c r="I18439" t="s">
        <v>21</v>
      </c>
      <c r="J18439" t="s">
        <v>22</v>
      </c>
    </row>
    <row r="18440" spans="1:10">
      <c r="A18440" t="s">
        <v>19</v>
      </c>
      <c r="B18440">
        <v>69154</v>
      </c>
      <c r="C18440" t="s">
        <v>1251</v>
      </c>
      <c r="D18440">
        <v>69154</v>
      </c>
      <c r="E18440" t="str">
        <f>"69154"</f>
        <v>69154</v>
      </c>
      <c r="F18440">
        <v>63189</v>
      </c>
      <c r="G18440">
        <v>2018</v>
      </c>
      <c r="I18440" t="s">
        <v>21</v>
      </c>
      <c r="J18440" t="s">
        <v>22</v>
      </c>
    </row>
    <row r="18441" spans="1:10">
      <c r="A18441" t="s">
        <v>19</v>
      </c>
      <c r="B18441">
        <v>69155</v>
      </c>
      <c r="C18441" t="s">
        <v>1251</v>
      </c>
      <c r="D18441">
        <v>69155</v>
      </c>
      <c r="E18441" t="str">
        <f>"69155"</f>
        <v>69155</v>
      </c>
      <c r="F18441" t="s">
        <v>23</v>
      </c>
      <c r="G18441">
        <v>2018</v>
      </c>
      <c r="I18441" t="s">
        <v>21</v>
      </c>
      <c r="J18441" t="s">
        <v>22</v>
      </c>
    </row>
    <row r="18442" spans="1:10">
      <c r="A18442" t="s">
        <v>19</v>
      </c>
      <c r="B18442">
        <v>69156</v>
      </c>
      <c r="C18442" t="s">
        <v>1251</v>
      </c>
      <c r="D18442">
        <v>69156</v>
      </c>
      <c r="E18442" t="str">
        <f>"69156"</f>
        <v>69156</v>
      </c>
      <c r="F18442" t="s">
        <v>23</v>
      </c>
      <c r="G18442">
        <v>2018</v>
      </c>
      <c r="I18442" t="s">
        <v>21</v>
      </c>
      <c r="J18442" t="s">
        <v>22</v>
      </c>
    </row>
    <row r="18443" spans="1:10">
      <c r="A18443" t="s">
        <v>19</v>
      </c>
      <c r="B18443">
        <v>69157</v>
      </c>
      <c r="C18443" t="s">
        <v>1251</v>
      </c>
      <c r="D18443">
        <v>69157</v>
      </c>
      <c r="E18443" t="str">
        <f>"69157"</f>
        <v>69157</v>
      </c>
      <c r="F18443" t="s">
        <v>23</v>
      </c>
      <c r="G18443">
        <v>2018</v>
      </c>
      <c r="I18443" t="s">
        <v>21</v>
      </c>
      <c r="J18443" t="s">
        <v>22</v>
      </c>
    </row>
    <row r="18444" spans="1:10">
      <c r="A18444" t="s">
        <v>19</v>
      </c>
      <c r="B18444">
        <v>69161</v>
      </c>
      <c r="C18444" t="s">
        <v>1251</v>
      </c>
      <c r="D18444">
        <v>69161</v>
      </c>
      <c r="E18444" t="str">
        <f>"69161"</f>
        <v>69161</v>
      </c>
      <c r="F18444" t="s">
        <v>23</v>
      </c>
      <c r="G18444">
        <v>2018</v>
      </c>
      <c r="I18444" t="s">
        <v>21</v>
      </c>
      <c r="J18444" t="s">
        <v>22</v>
      </c>
    </row>
    <row r="18445" spans="1:10">
      <c r="A18445" t="s">
        <v>19</v>
      </c>
      <c r="B18445">
        <v>69162</v>
      </c>
      <c r="C18445" t="s">
        <v>1251</v>
      </c>
      <c r="D18445">
        <v>69162</v>
      </c>
      <c r="E18445" t="str">
        <f>"69162"</f>
        <v>69162</v>
      </c>
      <c r="F18445" t="s">
        <v>23</v>
      </c>
      <c r="G18445">
        <v>2018</v>
      </c>
      <c r="I18445" t="s">
        <v>21</v>
      </c>
      <c r="J18445" t="s">
        <v>22</v>
      </c>
    </row>
    <row r="18446" spans="1:10">
      <c r="A18446" t="s">
        <v>19</v>
      </c>
      <c r="B18446">
        <v>69163</v>
      </c>
      <c r="C18446" t="s">
        <v>1251</v>
      </c>
      <c r="D18446">
        <v>69163</v>
      </c>
      <c r="E18446" t="str">
        <f>"69163"</f>
        <v>69163</v>
      </c>
      <c r="F18446" t="s">
        <v>23</v>
      </c>
      <c r="G18446">
        <v>2018</v>
      </c>
      <c r="I18446" t="s">
        <v>21</v>
      </c>
      <c r="J18446" t="s">
        <v>22</v>
      </c>
    </row>
    <row r="18447" spans="1:10">
      <c r="A18447" t="s">
        <v>19</v>
      </c>
      <c r="B18447">
        <v>69165</v>
      </c>
      <c r="C18447" t="s">
        <v>1251</v>
      </c>
      <c r="D18447">
        <v>69165</v>
      </c>
      <c r="E18447" t="str">
        <f>"69165"</f>
        <v>69165</v>
      </c>
      <c r="F18447">
        <v>73186</v>
      </c>
      <c r="G18447">
        <v>2018</v>
      </c>
      <c r="I18447" t="s">
        <v>21</v>
      </c>
      <c r="J18447" t="s">
        <v>22</v>
      </c>
    </row>
    <row r="18448" spans="1:10">
      <c r="A18448" t="s">
        <v>19</v>
      </c>
      <c r="B18448">
        <v>69166</v>
      </c>
      <c r="C18448" t="s">
        <v>1251</v>
      </c>
      <c r="D18448">
        <v>69166</v>
      </c>
      <c r="E18448" t="str">
        <f>"69166"</f>
        <v>69166</v>
      </c>
      <c r="F18448" t="s">
        <v>23</v>
      </c>
      <c r="G18448">
        <v>2018</v>
      </c>
      <c r="I18448" t="s">
        <v>21</v>
      </c>
      <c r="J18448" t="s">
        <v>22</v>
      </c>
    </row>
    <row r="18449" spans="1:10">
      <c r="A18449" t="s">
        <v>19</v>
      </c>
      <c r="B18449">
        <v>69167</v>
      </c>
      <c r="C18449" t="s">
        <v>1251</v>
      </c>
      <c r="D18449">
        <v>69167</v>
      </c>
      <c r="E18449" t="str">
        <f>"69167"</f>
        <v>69167</v>
      </c>
      <c r="F18449" t="s">
        <v>23</v>
      </c>
      <c r="G18449">
        <v>2018</v>
      </c>
      <c r="I18449" t="s">
        <v>21</v>
      </c>
      <c r="J18449" t="s">
        <v>22</v>
      </c>
    </row>
    <row r="18450" spans="1:10">
      <c r="A18450" t="s">
        <v>19</v>
      </c>
      <c r="B18450">
        <v>69168</v>
      </c>
      <c r="C18450" t="s">
        <v>1251</v>
      </c>
      <c r="D18450">
        <v>69168</v>
      </c>
      <c r="E18450" t="str">
        <f>"69168"</f>
        <v>69168</v>
      </c>
      <c r="F18450" t="s">
        <v>23</v>
      </c>
      <c r="G18450">
        <v>2018</v>
      </c>
      <c r="I18450" t="s">
        <v>21</v>
      </c>
      <c r="J18450" t="s">
        <v>22</v>
      </c>
    </row>
    <row r="18451" spans="1:10">
      <c r="A18451" t="s">
        <v>19</v>
      </c>
      <c r="B18451">
        <v>69169</v>
      </c>
      <c r="C18451" t="s">
        <v>1251</v>
      </c>
      <c r="D18451">
        <v>69169</v>
      </c>
      <c r="E18451" t="str">
        <f>"69169"</f>
        <v>69169</v>
      </c>
      <c r="F18451" t="s">
        <v>23</v>
      </c>
      <c r="G18451">
        <v>2018</v>
      </c>
      <c r="I18451" t="s">
        <v>21</v>
      </c>
      <c r="J18451" t="s">
        <v>22</v>
      </c>
    </row>
    <row r="18452" spans="1:10">
      <c r="A18452" t="s">
        <v>19</v>
      </c>
      <c r="B18452">
        <v>69170</v>
      </c>
      <c r="C18452" t="s">
        <v>1251</v>
      </c>
      <c r="D18452">
        <v>69170</v>
      </c>
      <c r="E18452" t="str">
        <f>"69170"</f>
        <v>69170</v>
      </c>
      <c r="F18452" t="s">
        <v>23</v>
      </c>
      <c r="G18452">
        <v>2018</v>
      </c>
      <c r="I18452" t="s">
        <v>21</v>
      </c>
      <c r="J18452" t="s">
        <v>22</v>
      </c>
    </row>
    <row r="18453" spans="1:10">
      <c r="A18453" t="s">
        <v>19</v>
      </c>
      <c r="B18453">
        <v>69171</v>
      </c>
      <c r="C18453" t="s">
        <v>1251</v>
      </c>
      <c r="D18453">
        <v>69171</v>
      </c>
      <c r="E18453" t="str">
        <f>"69171"</f>
        <v>69171</v>
      </c>
      <c r="F18453" t="s">
        <v>23</v>
      </c>
      <c r="G18453">
        <v>2018</v>
      </c>
      <c r="I18453" t="s">
        <v>21</v>
      </c>
      <c r="J18453" t="s">
        <v>22</v>
      </c>
    </row>
    <row r="18454" spans="1:10">
      <c r="A18454" t="s">
        <v>19</v>
      </c>
      <c r="B18454">
        <v>69201</v>
      </c>
      <c r="C18454" t="s">
        <v>1251</v>
      </c>
      <c r="D18454">
        <v>69201</v>
      </c>
      <c r="E18454" t="str">
        <f>"69201"</f>
        <v>69201</v>
      </c>
      <c r="F18454" t="s">
        <v>23</v>
      </c>
      <c r="G18454">
        <v>2018</v>
      </c>
      <c r="I18454" t="s">
        <v>21</v>
      </c>
      <c r="J18454" t="s">
        <v>22</v>
      </c>
    </row>
    <row r="18455" spans="1:10">
      <c r="A18455" t="s">
        <v>19</v>
      </c>
      <c r="B18455">
        <v>69210</v>
      </c>
      <c r="C18455" t="s">
        <v>1251</v>
      </c>
      <c r="D18455">
        <v>69210</v>
      </c>
      <c r="E18455" t="str">
        <f>"69210"</f>
        <v>69210</v>
      </c>
      <c r="F18455">
        <v>111693</v>
      </c>
      <c r="G18455">
        <v>2018</v>
      </c>
      <c r="I18455" t="s">
        <v>21</v>
      </c>
      <c r="J18455" t="s">
        <v>22</v>
      </c>
    </row>
    <row r="18456" spans="1:10">
      <c r="A18456" t="s">
        <v>19</v>
      </c>
      <c r="B18456">
        <v>69211</v>
      </c>
      <c r="C18456" t="s">
        <v>1251</v>
      </c>
      <c r="D18456">
        <v>69211</v>
      </c>
      <c r="E18456" t="str">
        <f>"69211"</f>
        <v>69211</v>
      </c>
      <c r="F18456" t="s">
        <v>23</v>
      </c>
      <c r="G18456">
        <v>2018</v>
      </c>
      <c r="I18456" t="s">
        <v>21</v>
      </c>
      <c r="J18456" t="s">
        <v>22</v>
      </c>
    </row>
    <row r="18457" spans="1:10">
      <c r="A18457" t="s">
        <v>19</v>
      </c>
      <c r="B18457">
        <v>69212</v>
      </c>
      <c r="C18457" t="s">
        <v>1251</v>
      </c>
      <c r="D18457">
        <v>69212</v>
      </c>
      <c r="E18457" t="str">
        <f>"69212"</f>
        <v>69212</v>
      </c>
      <c r="F18457" t="s">
        <v>23</v>
      </c>
      <c r="G18457">
        <v>2018</v>
      </c>
      <c r="I18457" t="s">
        <v>21</v>
      </c>
      <c r="J18457" t="s">
        <v>22</v>
      </c>
    </row>
    <row r="18458" spans="1:10">
      <c r="A18458" t="s">
        <v>19</v>
      </c>
      <c r="B18458">
        <v>69214</v>
      </c>
      <c r="C18458" t="s">
        <v>1251</v>
      </c>
      <c r="D18458">
        <v>69214</v>
      </c>
      <c r="E18458" t="str">
        <f>"69214"</f>
        <v>69214</v>
      </c>
      <c r="F18458" t="s">
        <v>23</v>
      </c>
      <c r="G18458">
        <v>2018</v>
      </c>
      <c r="I18458" t="s">
        <v>21</v>
      </c>
      <c r="J18458" t="s">
        <v>22</v>
      </c>
    </row>
    <row r="18459" spans="1:10">
      <c r="A18459" t="s">
        <v>19</v>
      </c>
      <c r="B18459">
        <v>69216</v>
      </c>
      <c r="C18459" t="s">
        <v>1251</v>
      </c>
      <c r="D18459">
        <v>69216</v>
      </c>
      <c r="E18459" t="str">
        <f>"69216"</f>
        <v>69216</v>
      </c>
      <c r="F18459" t="s">
        <v>23</v>
      </c>
      <c r="G18459">
        <v>2018</v>
      </c>
      <c r="I18459" t="s">
        <v>21</v>
      </c>
      <c r="J18459" t="s">
        <v>22</v>
      </c>
    </row>
    <row r="18460" spans="1:10">
      <c r="A18460" t="s">
        <v>19</v>
      </c>
      <c r="B18460">
        <v>69217</v>
      </c>
      <c r="C18460" t="s">
        <v>1251</v>
      </c>
      <c r="D18460">
        <v>69217</v>
      </c>
      <c r="E18460" t="str">
        <f>"69217"</f>
        <v>69217</v>
      </c>
      <c r="F18460" t="s">
        <v>23</v>
      </c>
      <c r="G18460">
        <v>2018</v>
      </c>
      <c r="I18460" t="s">
        <v>21</v>
      </c>
      <c r="J18460" t="s">
        <v>22</v>
      </c>
    </row>
    <row r="18461" spans="1:10">
      <c r="A18461" t="s">
        <v>19</v>
      </c>
      <c r="B18461">
        <v>69218</v>
      </c>
      <c r="C18461" t="s">
        <v>1251</v>
      </c>
      <c r="D18461">
        <v>69218</v>
      </c>
      <c r="E18461" t="str">
        <f>"69218"</f>
        <v>69218</v>
      </c>
      <c r="F18461" t="s">
        <v>23</v>
      </c>
      <c r="G18461">
        <v>2018</v>
      </c>
      <c r="I18461" t="s">
        <v>21</v>
      </c>
      <c r="J18461" t="s">
        <v>22</v>
      </c>
    </row>
    <row r="18462" spans="1:10">
      <c r="A18462" t="s">
        <v>19</v>
      </c>
      <c r="B18462">
        <v>69219</v>
      </c>
      <c r="C18462" t="s">
        <v>1251</v>
      </c>
      <c r="D18462">
        <v>69219</v>
      </c>
      <c r="E18462" t="str">
        <f>"69219"</f>
        <v>69219</v>
      </c>
      <c r="F18462" t="s">
        <v>23</v>
      </c>
      <c r="G18462">
        <v>2018</v>
      </c>
      <c r="I18462" t="s">
        <v>21</v>
      </c>
      <c r="J18462" t="s">
        <v>22</v>
      </c>
    </row>
    <row r="18463" spans="1:10">
      <c r="A18463" t="s">
        <v>19</v>
      </c>
      <c r="B18463">
        <v>69220</v>
      </c>
      <c r="C18463" t="s">
        <v>1251</v>
      </c>
      <c r="D18463">
        <v>69220</v>
      </c>
      <c r="E18463" t="str">
        <f>"69220"</f>
        <v>69220</v>
      </c>
      <c r="F18463" t="s">
        <v>23</v>
      </c>
      <c r="G18463">
        <v>2018</v>
      </c>
      <c r="I18463" t="s">
        <v>21</v>
      </c>
      <c r="J18463" t="s">
        <v>22</v>
      </c>
    </row>
    <row r="18464" spans="1:10">
      <c r="A18464" t="s">
        <v>19</v>
      </c>
      <c r="B18464">
        <v>69221</v>
      </c>
      <c r="C18464" t="s">
        <v>1251</v>
      </c>
      <c r="D18464">
        <v>69221</v>
      </c>
      <c r="E18464" t="str">
        <f>"69221"</f>
        <v>69221</v>
      </c>
      <c r="F18464" t="s">
        <v>23</v>
      </c>
      <c r="G18464">
        <v>2018</v>
      </c>
      <c r="I18464" t="s">
        <v>21</v>
      </c>
      <c r="J18464" t="s">
        <v>22</v>
      </c>
    </row>
    <row r="18465" spans="1:10">
      <c r="A18465" t="s">
        <v>19</v>
      </c>
      <c r="B18465">
        <v>69301</v>
      </c>
      <c r="C18465" t="s">
        <v>1251</v>
      </c>
      <c r="D18465">
        <v>69301</v>
      </c>
      <c r="E18465" t="str">
        <f>"69301"</f>
        <v>69301</v>
      </c>
      <c r="F18465">
        <v>321651</v>
      </c>
      <c r="G18465">
        <v>2018</v>
      </c>
      <c r="I18465" t="s">
        <v>21</v>
      </c>
      <c r="J18465" t="s">
        <v>22</v>
      </c>
    </row>
    <row r="18466" spans="1:10">
      <c r="A18466" t="s">
        <v>19</v>
      </c>
      <c r="B18466">
        <v>69331</v>
      </c>
      <c r="C18466" t="s">
        <v>1251</v>
      </c>
      <c r="D18466">
        <v>69331</v>
      </c>
      <c r="E18466" t="str">
        <f>"69331"</f>
        <v>69331</v>
      </c>
      <c r="F18466" t="s">
        <v>23</v>
      </c>
      <c r="G18466">
        <v>2018</v>
      </c>
      <c r="I18466" t="s">
        <v>21</v>
      </c>
      <c r="J18466" t="s">
        <v>22</v>
      </c>
    </row>
    <row r="18467" spans="1:10">
      <c r="A18467" t="s">
        <v>19</v>
      </c>
      <c r="B18467">
        <v>69333</v>
      </c>
      <c r="C18467" t="s">
        <v>1251</v>
      </c>
      <c r="D18467">
        <v>69333</v>
      </c>
      <c r="E18467" t="str">
        <f>"69333"</f>
        <v>69333</v>
      </c>
      <c r="F18467" t="s">
        <v>23</v>
      </c>
      <c r="G18467">
        <v>2018</v>
      </c>
      <c r="I18467" t="s">
        <v>21</v>
      </c>
      <c r="J18467" t="s">
        <v>22</v>
      </c>
    </row>
    <row r="18468" spans="1:10">
      <c r="A18468" t="s">
        <v>19</v>
      </c>
      <c r="B18468">
        <v>69334</v>
      </c>
      <c r="C18468" t="s">
        <v>1251</v>
      </c>
      <c r="D18468">
        <v>69334</v>
      </c>
      <c r="E18468" t="str">
        <f>"69334"</f>
        <v>69334</v>
      </c>
      <c r="F18468">
        <v>83952</v>
      </c>
      <c r="G18468">
        <v>2018</v>
      </c>
      <c r="I18468" t="s">
        <v>21</v>
      </c>
      <c r="J18468" t="s">
        <v>22</v>
      </c>
    </row>
    <row r="18469" spans="1:10">
      <c r="A18469" t="s">
        <v>19</v>
      </c>
      <c r="B18469">
        <v>69335</v>
      </c>
      <c r="C18469" t="s">
        <v>1251</v>
      </c>
      <c r="D18469">
        <v>69335</v>
      </c>
      <c r="E18469" t="str">
        <f>"69335"</f>
        <v>69335</v>
      </c>
      <c r="F18469" t="s">
        <v>23</v>
      </c>
      <c r="G18469">
        <v>2018</v>
      </c>
      <c r="I18469" t="s">
        <v>21</v>
      </c>
      <c r="J18469" t="s">
        <v>22</v>
      </c>
    </row>
    <row r="18470" spans="1:10">
      <c r="A18470" t="s">
        <v>19</v>
      </c>
      <c r="B18470">
        <v>69336</v>
      </c>
      <c r="C18470" t="s">
        <v>1251</v>
      </c>
      <c r="D18470">
        <v>69336</v>
      </c>
      <c r="E18470" t="str">
        <f>"69336"</f>
        <v>69336</v>
      </c>
      <c r="F18470">
        <v>67742</v>
      </c>
      <c r="G18470">
        <v>2018</v>
      </c>
      <c r="I18470" t="s">
        <v>21</v>
      </c>
      <c r="J18470" t="s">
        <v>22</v>
      </c>
    </row>
    <row r="18471" spans="1:10">
      <c r="A18471" t="s">
        <v>19</v>
      </c>
      <c r="B18471">
        <v>69337</v>
      </c>
      <c r="C18471" t="s">
        <v>1251</v>
      </c>
      <c r="D18471">
        <v>69337</v>
      </c>
      <c r="E18471" t="str">
        <f>"69337"</f>
        <v>69337</v>
      </c>
      <c r="F18471" t="s">
        <v>23</v>
      </c>
      <c r="G18471">
        <v>2018</v>
      </c>
      <c r="I18471" t="s">
        <v>21</v>
      </c>
      <c r="J18471" t="s">
        <v>22</v>
      </c>
    </row>
    <row r="18472" spans="1:10">
      <c r="A18472" t="s">
        <v>19</v>
      </c>
      <c r="B18472">
        <v>69339</v>
      </c>
      <c r="C18472" t="s">
        <v>1251</v>
      </c>
      <c r="D18472">
        <v>69339</v>
      </c>
      <c r="E18472" t="str">
        <f>"69339"</f>
        <v>69339</v>
      </c>
      <c r="F18472" t="s">
        <v>23</v>
      </c>
      <c r="G18472">
        <v>2018</v>
      </c>
      <c r="I18472" t="s">
        <v>21</v>
      </c>
      <c r="J18472" t="s">
        <v>22</v>
      </c>
    </row>
    <row r="18473" spans="1:10">
      <c r="A18473" t="s">
        <v>19</v>
      </c>
      <c r="B18473">
        <v>69340</v>
      </c>
      <c r="C18473" t="s">
        <v>1251</v>
      </c>
      <c r="D18473">
        <v>69340</v>
      </c>
      <c r="E18473" t="str">
        <f>"69340"</f>
        <v>69340</v>
      </c>
      <c r="F18473" t="s">
        <v>23</v>
      </c>
      <c r="G18473">
        <v>2018</v>
      </c>
      <c r="I18473" t="s">
        <v>21</v>
      </c>
      <c r="J18473" t="s">
        <v>22</v>
      </c>
    </row>
    <row r="18474" spans="1:10">
      <c r="A18474" t="s">
        <v>19</v>
      </c>
      <c r="B18474">
        <v>69341</v>
      </c>
      <c r="C18474" t="s">
        <v>1251</v>
      </c>
      <c r="D18474">
        <v>69341</v>
      </c>
      <c r="E18474" t="str">
        <f>"69341"</f>
        <v>69341</v>
      </c>
      <c r="F18474">
        <v>932748</v>
      </c>
      <c r="G18474">
        <v>2018</v>
      </c>
      <c r="I18474" t="s">
        <v>21</v>
      </c>
      <c r="J18474" t="s">
        <v>22</v>
      </c>
    </row>
    <row r="18475" spans="1:10">
      <c r="A18475" t="s">
        <v>19</v>
      </c>
      <c r="B18475">
        <v>69343</v>
      </c>
      <c r="C18475" t="s">
        <v>1251</v>
      </c>
      <c r="D18475">
        <v>69343</v>
      </c>
      <c r="E18475" t="str">
        <f>"69343"</f>
        <v>69343</v>
      </c>
      <c r="F18475">
        <v>79661</v>
      </c>
      <c r="G18475">
        <v>2018</v>
      </c>
      <c r="I18475" t="s">
        <v>21</v>
      </c>
      <c r="J18475" t="s">
        <v>22</v>
      </c>
    </row>
    <row r="18476" spans="1:10">
      <c r="A18476" t="s">
        <v>19</v>
      </c>
      <c r="B18476">
        <v>69345</v>
      </c>
      <c r="C18476" t="s">
        <v>1251</v>
      </c>
      <c r="D18476">
        <v>69345</v>
      </c>
      <c r="E18476" t="str">
        <f>"69345"</f>
        <v>69345</v>
      </c>
      <c r="F18476" t="s">
        <v>23</v>
      </c>
      <c r="G18476">
        <v>2018</v>
      </c>
      <c r="I18476" t="s">
        <v>21</v>
      </c>
      <c r="J18476" t="s">
        <v>22</v>
      </c>
    </row>
    <row r="18477" spans="1:10">
      <c r="A18477" t="s">
        <v>19</v>
      </c>
      <c r="B18477">
        <v>69346</v>
      </c>
      <c r="C18477" t="s">
        <v>1251</v>
      </c>
      <c r="D18477">
        <v>69346</v>
      </c>
      <c r="E18477" t="str">
        <f>"69346"</f>
        <v>69346</v>
      </c>
      <c r="F18477" t="s">
        <v>23</v>
      </c>
      <c r="G18477">
        <v>2018</v>
      </c>
      <c r="I18477" t="s">
        <v>21</v>
      </c>
      <c r="J18477" t="s">
        <v>22</v>
      </c>
    </row>
    <row r="18478" spans="1:10">
      <c r="A18478" t="s">
        <v>19</v>
      </c>
      <c r="B18478">
        <v>69347</v>
      </c>
      <c r="C18478" t="s">
        <v>1251</v>
      </c>
      <c r="D18478">
        <v>69347</v>
      </c>
      <c r="E18478" t="str">
        <f>"69347"</f>
        <v>69347</v>
      </c>
      <c r="F18478">
        <v>61557</v>
      </c>
      <c r="G18478">
        <v>2018</v>
      </c>
      <c r="I18478" t="s">
        <v>21</v>
      </c>
      <c r="J18478" t="s">
        <v>22</v>
      </c>
    </row>
    <row r="18479" spans="1:10">
      <c r="A18479" t="s">
        <v>19</v>
      </c>
      <c r="B18479">
        <v>69348</v>
      </c>
      <c r="C18479" t="s">
        <v>1251</v>
      </c>
      <c r="D18479">
        <v>69348</v>
      </c>
      <c r="E18479" t="str">
        <f>"69348"</f>
        <v>69348</v>
      </c>
      <c r="F18479">
        <v>76899</v>
      </c>
      <c r="G18479">
        <v>2018</v>
      </c>
      <c r="I18479" t="s">
        <v>21</v>
      </c>
      <c r="J18479" t="s">
        <v>22</v>
      </c>
    </row>
    <row r="18480" spans="1:10">
      <c r="A18480" t="s">
        <v>19</v>
      </c>
      <c r="B18480">
        <v>69350</v>
      </c>
      <c r="C18480" t="s">
        <v>1251</v>
      </c>
      <c r="D18480">
        <v>69350</v>
      </c>
      <c r="E18480" t="str">
        <f>"69350"</f>
        <v>69350</v>
      </c>
      <c r="F18480" t="s">
        <v>23</v>
      </c>
      <c r="G18480">
        <v>2018</v>
      </c>
      <c r="I18480" t="s">
        <v>21</v>
      </c>
      <c r="J18480" t="s">
        <v>22</v>
      </c>
    </row>
    <row r="18481" spans="1:10">
      <c r="A18481" t="s">
        <v>19</v>
      </c>
      <c r="B18481">
        <v>69351</v>
      </c>
      <c r="C18481" t="s">
        <v>1251</v>
      </c>
      <c r="D18481">
        <v>69351</v>
      </c>
      <c r="E18481" t="str">
        <f>"69351"</f>
        <v>69351</v>
      </c>
      <c r="F18481" t="s">
        <v>23</v>
      </c>
      <c r="G18481">
        <v>2018</v>
      </c>
      <c r="I18481" t="s">
        <v>21</v>
      </c>
      <c r="J18481" t="s">
        <v>22</v>
      </c>
    </row>
    <row r="18482" spans="1:10">
      <c r="A18482" t="s">
        <v>19</v>
      </c>
      <c r="B18482">
        <v>69352</v>
      </c>
      <c r="C18482" t="s">
        <v>1251</v>
      </c>
      <c r="D18482">
        <v>69352</v>
      </c>
      <c r="E18482" t="str">
        <f>"69352"</f>
        <v>69352</v>
      </c>
      <c r="F18482" t="s">
        <v>23</v>
      </c>
      <c r="G18482">
        <v>2018</v>
      </c>
      <c r="I18482" t="s">
        <v>21</v>
      </c>
      <c r="J18482" t="s">
        <v>22</v>
      </c>
    </row>
    <row r="18483" spans="1:10">
      <c r="A18483" t="s">
        <v>19</v>
      </c>
      <c r="B18483">
        <v>69354</v>
      </c>
      <c r="C18483" t="s">
        <v>1251</v>
      </c>
      <c r="D18483">
        <v>69354</v>
      </c>
      <c r="E18483" t="str">
        <f>"69354"</f>
        <v>69354</v>
      </c>
      <c r="F18483" t="s">
        <v>23</v>
      </c>
      <c r="G18483">
        <v>2018</v>
      </c>
      <c r="I18483" t="s">
        <v>21</v>
      </c>
      <c r="J18483" t="s">
        <v>22</v>
      </c>
    </row>
    <row r="18484" spans="1:10">
      <c r="A18484" t="s">
        <v>19</v>
      </c>
      <c r="B18484">
        <v>69355</v>
      </c>
      <c r="C18484" t="s">
        <v>1251</v>
      </c>
      <c r="D18484">
        <v>69355</v>
      </c>
      <c r="E18484" t="str">
        <f>"69355"</f>
        <v>69355</v>
      </c>
      <c r="F18484" t="s">
        <v>23</v>
      </c>
      <c r="G18484">
        <v>2018</v>
      </c>
      <c r="I18484" t="s">
        <v>21</v>
      </c>
      <c r="J18484" t="s">
        <v>22</v>
      </c>
    </row>
    <row r="18485" spans="1:10">
      <c r="A18485" t="s">
        <v>19</v>
      </c>
      <c r="B18485">
        <v>69356</v>
      </c>
      <c r="C18485" t="s">
        <v>1251</v>
      </c>
      <c r="D18485">
        <v>69356</v>
      </c>
      <c r="E18485" t="str">
        <f>"69356"</f>
        <v>69356</v>
      </c>
      <c r="F18485" t="s">
        <v>23</v>
      </c>
      <c r="G18485">
        <v>2018</v>
      </c>
      <c r="I18485" t="s">
        <v>21</v>
      </c>
      <c r="J18485" t="s">
        <v>22</v>
      </c>
    </row>
    <row r="18486" spans="1:10">
      <c r="A18486" t="s">
        <v>19</v>
      </c>
      <c r="B18486">
        <v>69357</v>
      </c>
      <c r="C18486" t="s">
        <v>1251</v>
      </c>
      <c r="D18486">
        <v>69357</v>
      </c>
      <c r="E18486" t="str">
        <f>"69357"</f>
        <v>69357</v>
      </c>
      <c r="F18486" t="s">
        <v>23</v>
      </c>
      <c r="G18486">
        <v>2018</v>
      </c>
      <c r="I18486" t="s">
        <v>21</v>
      </c>
      <c r="J18486" t="s">
        <v>22</v>
      </c>
    </row>
    <row r="18487" spans="1:10">
      <c r="A18487" t="s">
        <v>19</v>
      </c>
      <c r="B18487">
        <v>69358</v>
      </c>
      <c r="C18487" t="s">
        <v>1251</v>
      </c>
      <c r="D18487">
        <v>69358</v>
      </c>
      <c r="E18487" t="str">
        <f>"69358"</f>
        <v>69358</v>
      </c>
      <c r="F18487" t="s">
        <v>23</v>
      </c>
      <c r="G18487">
        <v>2018</v>
      </c>
      <c r="I18487" t="s">
        <v>21</v>
      </c>
      <c r="J18487" t="s">
        <v>22</v>
      </c>
    </row>
    <row r="18488" spans="1:10">
      <c r="A18488" t="s">
        <v>19</v>
      </c>
      <c r="B18488">
        <v>69360</v>
      </c>
      <c r="C18488" t="s">
        <v>1251</v>
      </c>
      <c r="D18488">
        <v>69360</v>
      </c>
      <c r="E18488" t="str">
        <f>"69360"</f>
        <v>69360</v>
      </c>
      <c r="F18488" t="s">
        <v>23</v>
      </c>
      <c r="G18488">
        <v>2018</v>
      </c>
      <c r="I18488" t="s">
        <v>21</v>
      </c>
      <c r="J18488" t="s">
        <v>22</v>
      </c>
    </row>
    <row r="18489" spans="1:10">
      <c r="A18489" t="s">
        <v>19</v>
      </c>
      <c r="B18489">
        <v>69361</v>
      </c>
      <c r="C18489" t="s">
        <v>1251</v>
      </c>
      <c r="D18489">
        <v>69361</v>
      </c>
      <c r="E18489" t="str">
        <f>"69361"</f>
        <v>69361</v>
      </c>
      <c r="F18489">
        <v>46433</v>
      </c>
      <c r="G18489">
        <v>2018</v>
      </c>
      <c r="I18489" t="s">
        <v>21</v>
      </c>
      <c r="J18489" t="s">
        <v>22</v>
      </c>
    </row>
    <row r="18490" spans="1:10">
      <c r="A18490" t="s">
        <v>19</v>
      </c>
      <c r="B18490">
        <v>69365</v>
      </c>
      <c r="C18490" t="s">
        <v>1251</v>
      </c>
      <c r="D18490">
        <v>69365</v>
      </c>
      <c r="E18490" t="str">
        <f>"69365"</f>
        <v>69365</v>
      </c>
      <c r="F18490" t="s">
        <v>23</v>
      </c>
      <c r="G18490">
        <v>2018</v>
      </c>
      <c r="I18490" t="s">
        <v>21</v>
      </c>
      <c r="J18490" t="s">
        <v>22</v>
      </c>
    </row>
    <row r="18491" spans="1:10">
      <c r="A18491" t="s">
        <v>19</v>
      </c>
      <c r="B18491">
        <v>69366</v>
      </c>
      <c r="C18491" t="s">
        <v>1251</v>
      </c>
      <c r="D18491">
        <v>69366</v>
      </c>
      <c r="E18491" t="str">
        <f>"69366"</f>
        <v>69366</v>
      </c>
      <c r="F18491" t="s">
        <v>23</v>
      </c>
      <c r="G18491">
        <v>2018</v>
      </c>
      <c r="I18491" t="s">
        <v>21</v>
      </c>
      <c r="J18491" t="s">
        <v>22</v>
      </c>
    </row>
    <row r="18492" spans="1:10">
      <c r="A18492" t="s">
        <v>19</v>
      </c>
      <c r="B18492">
        <v>69367</v>
      </c>
      <c r="C18492" t="s">
        <v>1251</v>
      </c>
      <c r="D18492">
        <v>69367</v>
      </c>
      <c r="E18492" t="str">
        <f>"69367"</f>
        <v>69367</v>
      </c>
      <c r="F18492" t="s">
        <v>23</v>
      </c>
      <c r="G18492">
        <v>2018</v>
      </c>
      <c r="I18492" t="s">
        <v>21</v>
      </c>
      <c r="J18492" t="s">
        <v>22</v>
      </c>
    </row>
    <row r="18493" spans="1:10">
      <c r="A18493" t="s">
        <v>19</v>
      </c>
      <c r="B18493" s="1" t="s">
        <v>1252</v>
      </c>
      <c r="C18493" t="s">
        <v>1253</v>
      </c>
      <c r="D18493" s="1" t="s">
        <v>1252</v>
      </c>
      <c r="E18493" t="str">
        <f>"03031"</f>
        <v>03031</v>
      </c>
      <c r="F18493" t="s">
        <v>23</v>
      </c>
      <c r="G18493">
        <v>2018</v>
      </c>
      <c r="I18493" t="s">
        <v>21</v>
      </c>
      <c r="J18493" t="s">
        <v>22</v>
      </c>
    </row>
    <row r="18494" spans="1:10">
      <c r="A18494" t="s">
        <v>19</v>
      </c>
      <c r="B18494" s="1" t="s">
        <v>1254</v>
      </c>
      <c r="C18494" t="s">
        <v>1253</v>
      </c>
      <c r="D18494" s="1" t="s">
        <v>1254</v>
      </c>
      <c r="E18494" t="str">
        <f>"03032"</f>
        <v>03032</v>
      </c>
      <c r="F18494" t="s">
        <v>23</v>
      </c>
      <c r="G18494">
        <v>2018</v>
      </c>
      <c r="I18494" t="s">
        <v>21</v>
      </c>
      <c r="J18494" t="s">
        <v>22</v>
      </c>
    </row>
    <row r="18495" spans="1:10">
      <c r="A18495" t="s">
        <v>19</v>
      </c>
      <c r="B18495" s="1" t="s">
        <v>1255</v>
      </c>
      <c r="C18495" t="s">
        <v>1253</v>
      </c>
      <c r="D18495" s="1" t="s">
        <v>1255</v>
      </c>
      <c r="E18495" t="str">
        <f>"03033"</f>
        <v>03033</v>
      </c>
      <c r="F18495" t="s">
        <v>23</v>
      </c>
      <c r="G18495">
        <v>2018</v>
      </c>
      <c r="I18495" t="s">
        <v>21</v>
      </c>
      <c r="J18495" t="s">
        <v>22</v>
      </c>
    </row>
    <row r="18496" spans="1:10">
      <c r="A18496" t="s">
        <v>19</v>
      </c>
      <c r="B18496" s="1" t="s">
        <v>1256</v>
      </c>
      <c r="C18496" t="s">
        <v>1253</v>
      </c>
      <c r="D18496" s="1" t="s">
        <v>1256</v>
      </c>
      <c r="E18496" t="str">
        <f>"03034"</f>
        <v>03034</v>
      </c>
      <c r="F18496" t="s">
        <v>23</v>
      </c>
      <c r="G18496">
        <v>2018</v>
      </c>
      <c r="I18496" t="s">
        <v>21</v>
      </c>
      <c r="J18496" t="s">
        <v>22</v>
      </c>
    </row>
    <row r="18497" spans="1:10">
      <c r="A18497" t="s">
        <v>19</v>
      </c>
      <c r="B18497" s="1" t="s">
        <v>1257</v>
      </c>
      <c r="C18497" t="s">
        <v>1253</v>
      </c>
      <c r="D18497" s="1" t="s">
        <v>1257</v>
      </c>
      <c r="E18497" t="str">
        <f>"03036"</f>
        <v>03036</v>
      </c>
      <c r="F18497" t="s">
        <v>23</v>
      </c>
      <c r="G18497">
        <v>2018</v>
      </c>
      <c r="I18497" t="s">
        <v>21</v>
      </c>
      <c r="J18497" t="s">
        <v>22</v>
      </c>
    </row>
    <row r="18498" spans="1:10">
      <c r="A18498" t="s">
        <v>19</v>
      </c>
      <c r="B18498" s="1" t="s">
        <v>1258</v>
      </c>
      <c r="C18498" t="s">
        <v>1253</v>
      </c>
      <c r="D18498" s="1" t="s">
        <v>1258</v>
      </c>
      <c r="E18498" t="str">
        <f>"03037"</f>
        <v>03037</v>
      </c>
      <c r="F18498" t="s">
        <v>23</v>
      </c>
      <c r="G18498">
        <v>2018</v>
      </c>
      <c r="I18498" t="s">
        <v>21</v>
      </c>
      <c r="J18498" t="s">
        <v>22</v>
      </c>
    </row>
    <row r="18499" spans="1:10">
      <c r="A18499" t="s">
        <v>19</v>
      </c>
      <c r="B18499" s="1" t="s">
        <v>1259</v>
      </c>
      <c r="C18499" t="s">
        <v>1253</v>
      </c>
      <c r="D18499" s="1" t="s">
        <v>1259</v>
      </c>
      <c r="E18499" t="str">
        <f>"03038"</f>
        <v>03038</v>
      </c>
      <c r="F18499" t="s">
        <v>23</v>
      </c>
      <c r="G18499">
        <v>2018</v>
      </c>
      <c r="I18499" t="s">
        <v>21</v>
      </c>
      <c r="J18499" t="s">
        <v>22</v>
      </c>
    </row>
    <row r="18500" spans="1:10">
      <c r="A18500" t="s">
        <v>19</v>
      </c>
      <c r="B18500" s="1" t="s">
        <v>1260</v>
      </c>
      <c r="C18500" t="s">
        <v>1253</v>
      </c>
      <c r="D18500" s="1" t="s">
        <v>1260</v>
      </c>
      <c r="E18500" t="str">
        <f>"03042"</f>
        <v>03042</v>
      </c>
      <c r="F18500" t="s">
        <v>23</v>
      </c>
      <c r="G18500">
        <v>2018</v>
      </c>
      <c r="I18500" t="s">
        <v>21</v>
      </c>
      <c r="J18500" t="s">
        <v>22</v>
      </c>
    </row>
    <row r="18501" spans="1:10">
      <c r="A18501" t="s">
        <v>19</v>
      </c>
      <c r="B18501" s="1" t="s">
        <v>1261</v>
      </c>
      <c r="C18501" t="s">
        <v>1253</v>
      </c>
      <c r="D18501" s="1" t="s">
        <v>1261</v>
      </c>
      <c r="E18501" t="str">
        <f>"03043"</f>
        <v>03043</v>
      </c>
      <c r="F18501" t="s">
        <v>23</v>
      </c>
      <c r="G18501">
        <v>2018</v>
      </c>
      <c r="I18501" t="s">
        <v>21</v>
      </c>
      <c r="J18501" t="s">
        <v>22</v>
      </c>
    </row>
    <row r="18502" spans="1:10">
      <c r="A18502" t="s">
        <v>19</v>
      </c>
      <c r="B18502" s="1" t="s">
        <v>1262</v>
      </c>
      <c r="C18502" t="s">
        <v>1253</v>
      </c>
      <c r="D18502" s="1" t="s">
        <v>1262</v>
      </c>
      <c r="E18502" t="str">
        <f>"03044"</f>
        <v>03044</v>
      </c>
      <c r="F18502" t="s">
        <v>23</v>
      </c>
      <c r="G18502">
        <v>2018</v>
      </c>
      <c r="I18502" t="s">
        <v>21</v>
      </c>
      <c r="J18502" t="s">
        <v>22</v>
      </c>
    </row>
    <row r="18503" spans="1:10">
      <c r="A18503" t="s">
        <v>19</v>
      </c>
      <c r="B18503" s="1" t="s">
        <v>1263</v>
      </c>
      <c r="C18503" t="s">
        <v>1253</v>
      </c>
      <c r="D18503" s="1" t="s">
        <v>1263</v>
      </c>
      <c r="E18503" t="str">
        <f>"03045"</f>
        <v>03045</v>
      </c>
      <c r="F18503" t="s">
        <v>23</v>
      </c>
      <c r="G18503">
        <v>2018</v>
      </c>
      <c r="I18503" t="s">
        <v>21</v>
      </c>
      <c r="J18503" t="s">
        <v>22</v>
      </c>
    </row>
    <row r="18504" spans="1:10">
      <c r="A18504" t="s">
        <v>19</v>
      </c>
      <c r="B18504" s="1" t="s">
        <v>1264</v>
      </c>
      <c r="C18504" t="s">
        <v>1253</v>
      </c>
      <c r="D18504" s="1" t="s">
        <v>1264</v>
      </c>
      <c r="E18504" t="str">
        <f>"03046"</f>
        <v>03046</v>
      </c>
      <c r="F18504" t="s">
        <v>23</v>
      </c>
      <c r="G18504">
        <v>2018</v>
      </c>
      <c r="I18504" t="s">
        <v>21</v>
      </c>
      <c r="J18504" t="s">
        <v>22</v>
      </c>
    </row>
    <row r="18505" spans="1:10">
      <c r="A18505" t="s">
        <v>19</v>
      </c>
      <c r="B18505" s="1" t="s">
        <v>1265</v>
      </c>
      <c r="C18505" t="s">
        <v>1253</v>
      </c>
      <c r="D18505" s="1" t="s">
        <v>1265</v>
      </c>
      <c r="E18505" t="str">
        <f>"03047"</f>
        <v>03047</v>
      </c>
      <c r="F18505" t="s">
        <v>23</v>
      </c>
      <c r="G18505">
        <v>2018</v>
      </c>
      <c r="I18505" t="s">
        <v>21</v>
      </c>
      <c r="J18505" t="s">
        <v>22</v>
      </c>
    </row>
    <row r="18506" spans="1:10">
      <c r="A18506" t="s">
        <v>19</v>
      </c>
      <c r="B18506" s="1" t="s">
        <v>1266</v>
      </c>
      <c r="C18506" t="s">
        <v>1253</v>
      </c>
      <c r="D18506" s="1" t="s">
        <v>1266</v>
      </c>
      <c r="E18506" t="str">
        <f>"03048"</f>
        <v>03048</v>
      </c>
      <c r="F18506" t="s">
        <v>23</v>
      </c>
      <c r="G18506">
        <v>2018</v>
      </c>
      <c r="I18506" t="s">
        <v>21</v>
      </c>
      <c r="J18506" t="s">
        <v>22</v>
      </c>
    </row>
    <row r="18507" spans="1:10">
      <c r="A18507" t="s">
        <v>19</v>
      </c>
      <c r="B18507" s="1" t="s">
        <v>1267</v>
      </c>
      <c r="C18507" t="s">
        <v>1253</v>
      </c>
      <c r="D18507" s="1" t="s">
        <v>1267</v>
      </c>
      <c r="E18507" t="str">
        <f>"03049"</f>
        <v>03049</v>
      </c>
      <c r="F18507" t="s">
        <v>23</v>
      </c>
      <c r="G18507">
        <v>2018</v>
      </c>
      <c r="I18507" t="s">
        <v>21</v>
      </c>
      <c r="J18507" t="s">
        <v>22</v>
      </c>
    </row>
    <row r="18508" spans="1:10">
      <c r="A18508" t="s">
        <v>19</v>
      </c>
      <c r="B18508" s="1" t="s">
        <v>1268</v>
      </c>
      <c r="C18508" t="s">
        <v>1253</v>
      </c>
      <c r="D18508" s="1" t="s">
        <v>1268</v>
      </c>
      <c r="E18508" t="str">
        <f>"03051"</f>
        <v>03051</v>
      </c>
      <c r="F18508" t="s">
        <v>23</v>
      </c>
      <c r="G18508">
        <v>2018</v>
      </c>
      <c r="I18508" t="s">
        <v>21</v>
      </c>
      <c r="J18508" t="s">
        <v>22</v>
      </c>
    </row>
    <row r="18509" spans="1:10">
      <c r="A18509" t="s">
        <v>19</v>
      </c>
      <c r="B18509" s="1" t="s">
        <v>1269</v>
      </c>
      <c r="C18509" t="s">
        <v>1253</v>
      </c>
      <c r="D18509" s="1" t="s">
        <v>1269</v>
      </c>
      <c r="E18509" t="str">
        <f>"03052"</f>
        <v>03052</v>
      </c>
      <c r="F18509" t="s">
        <v>23</v>
      </c>
      <c r="G18509">
        <v>2018</v>
      </c>
      <c r="I18509" t="s">
        <v>21</v>
      </c>
      <c r="J18509" t="s">
        <v>22</v>
      </c>
    </row>
    <row r="18510" spans="1:10">
      <c r="A18510" t="s">
        <v>19</v>
      </c>
      <c r="B18510" s="1" t="s">
        <v>1270</v>
      </c>
      <c r="C18510" t="s">
        <v>1253</v>
      </c>
      <c r="D18510" s="1" t="s">
        <v>1270</v>
      </c>
      <c r="E18510" t="str">
        <f>"03053"</f>
        <v>03053</v>
      </c>
      <c r="F18510" t="s">
        <v>23</v>
      </c>
      <c r="G18510">
        <v>2018</v>
      </c>
      <c r="I18510" t="s">
        <v>21</v>
      </c>
      <c r="J18510" t="s">
        <v>22</v>
      </c>
    </row>
    <row r="18511" spans="1:10">
      <c r="A18511" t="s">
        <v>19</v>
      </c>
      <c r="B18511" s="1" t="s">
        <v>1271</v>
      </c>
      <c r="C18511" t="s">
        <v>1253</v>
      </c>
      <c r="D18511" s="1" t="s">
        <v>1271</v>
      </c>
      <c r="E18511" t="str">
        <f>"03054"</f>
        <v>03054</v>
      </c>
      <c r="F18511" t="s">
        <v>23</v>
      </c>
      <c r="G18511">
        <v>2018</v>
      </c>
      <c r="I18511" t="s">
        <v>21</v>
      </c>
      <c r="J18511" t="s">
        <v>22</v>
      </c>
    </row>
    <row r="18512" spans="1:10">
      <c r="A18512" t="s">
        <v>19</v>
      </c>
      <c r="B18512" s="1" t="s">
        <v>1272</v>
      </c>
      <c r="C18512" t="s">
        <v>1253</v>
      </c>
      <c r="D18512" s="1" t="s">
        <v>1272</v>
      </c>
      <c r="E18512" t="str">
        <f>"03055"</f>
        <v>03055</v>
      </c>
      <c r="F18512" t="s">
        <v>23</v>
      </c>
      <c r="G18512">
        <v>2018</v>
      </c>
      <c r="I18512" t="s">
        <v>21</v>
      </c>
      <c r="J18512" t="s">
        <v>22</v>
      </c>
    </row>
    <row r="18513" spans="1:10">
      <c r="A18513" t="s">
        <v>19</v>
      </c>
      <c r="B18513" s="1" t="s">
        <v>1273</v>
      </c>
      <c r="C18513" t="s">
        <v>1253</v>
      </c>
      <c r="D18513" s="1" t="s">
        <v>1273</v>
      </c>
      <c r="E18513" t="str">
        <f>"03057"</f>
        <v>03057</v>
      </c>
      <c r="F18513" t="s">
        <v>23</v>
      </c>
      <c r="G18513">
        <v>2018</v>
      </c>
      <c r="I18513" t="s">
        <v>21</v>
      </c>
      <c r="J18513" t="s">
        <v>22</v>
      </c>
    </row>
    <row r="18514" spans="1:10">
      <c r="A18514" t="s">
        <v>19</v>
      </c>
      <c r="B18514" s="1" t="s">
        <v>1274</v>
      </c>
      <c r="C18514" t="s">
        <v>1253</v>
      </c>
      <c r="D18514" s="1" t="s">
        <v>1274</v>
      </c>
      <c r="E18514" t="str">
        <f>"03060"</f>
        <v>03060</v>
      </c>
      <c r="F18514">
        <v>8461412</v>
      </c>
      <c r="G18514">
        <v>2018</v>
      </c>
      <c r="I18514" t="s">
        <v>21</v>
      </c>
      <c r="J18514" t="s">
        <v>22</v>
      </c>
    </row>
    <row r="18515" spans="1:10">
      <c r="A18515" t="s">
        <v>19</v>
      </c>
      <c r="B18515" s="1" t="s">
        <v>1275</v>
      </c>
      <c r="C18515" t="s">
        <v>1253</v>
      </c>
      <c r="D18515" s="1" t="s">
        <v>1275</v>
      </c>
      <c r="E18515" t="str">
        <f>"03062"</f>
        <v>03062</v>
      </c>
      <c r="F18515" t="s">
        <v>23</v>
      </c>
      <c r="G18515">
        <v>2018</v>
      </c>
      <c r="I18515" t="s">
        <v>21</v>
      </c>
      <c r="J18515" t="s">
        <v>22</v>
      </c>
    </row>
    <row r="18516" spans="1:10">
      <c r="A18516" t="s">
        <v>19</v>
      </c>
      <c r="B18516" s="1" t="s">
        <v>1276</v>
      </c>
      <c r="C18516" t="s">
        <v>1253</v>
      </c>
      <c r="D18516" s="1" t="s">
        <v>1276</v>
      </c>
      <c r="E18516" t="str">
        <f>"03063"</f>
        <v>03063</v>
      </c>
      <c r="F18516">
        <v>-60083</v>
      </c>
      <c r="G18516">
        <v>2018</v>
      </c>
      <c r="I18516" t="s">
        <v>21</v>
      </c>
      <c r="J18516" t="s">
        <v>22</v>
      </c>
    </row>
    <row r="18517" spans="1:10">
      <c r="A18517" t="s">
        <v>19</v>
      </c>
      <c r="B18517" s="1" t="s">
        <v>1277</v>
      </c>
      <c r="C18517" t="s">
        <v>1253</v>
      </c>
      <c r="D18517" s="1" t="s">
        <v>1277</v>
      </c>
      <c r="E18517" t="str">
        <f>"03064"</f>
        <v>03064</v>
      </c>
      <c r="F18517" t="s">
        <v>23</v>
      </c>
      <c r="G18517">
        <v>2018</v>
      </c>
      <c r="I18517" t="s">
        <v>21</v>
      </c>
      <c r="J18517" t="s">
        <v>22</v>
      </c>
    </row>
    <row r="18518" spans="1:10">
      <c r="A18518" t="s">
        <v>19</v>
      </c>
      <c r="B18518" s="1" t="s">
        <v>1278</v>
      </c>
      <c r="C18518" t="s">
        <v>1253</v>
      </c>
      <c r="D18518" s="1" t="s">
        <v>1278</v>
      </c>
      <c r="E18518" t="str">
        <f>"03070"</f>
        <v>03070</v>
      </c>
      <c r="F18518" t="s">
        <v>23</v>
      </c>
      <c r="G18518">
        <v>2018</v>
      </c>
      <c r="I18518" t="s">
        <v>21</v>
      </c>
      <c r="J18518" t="s">
        <v>22</v>
      </c>
    </row>
    <row r="18519" spans="1:10">
      <c r="A18519" t="s">
        <v>19</v>
      </c>
      <c r="B18519" s="1" t="s">
        <v>1279</v>
      </c>
      <c r="C18519" t="s">
        <v>1253</v>
      </c>
      <c r="D18519" s="1" t="s">
        <v>1279</v>
      </c>
      <c r="E18519" t="str">
        <f>"03071"</f>
        <v>03071</v>
      </c>
      <c r="F18519" t="s">
        <v>23</v>
      </c>
      <c r="G18519">
        <v>2018</v>
      </c>
      <c r="I18519" t="s">
        <v>21</v>
      </c>
      <c r="J18519" t="s">
        <v>22</v>
      </c>
    </row>
    <row r="18520" spans="1:10">
      <c r="A18520" t="s">
        <v>19</v>
      </c>
      <c r="B18520" s="1" t="s">
        <v>1280</v>
      </c>
      <c r="C18520" t="s">
        <v>1253</v>
      </c>
      <c r="D18520" s="1" t="s">
        <v>1280</v>
      </c>
      <c r="E18520" t="str">
        <f>"03076"</f>
        <v>03076</v>
      </c>
      <c r="F18520" t="s">
        <v>23</v>
      </c>
      <c r="G18520">
        <v>2018</v>
      </c>
      <c r="I18520" t="s">
        <v>21</v>
      </c>
      <c r="J18520" t="s">
        <v>22</v>
      </c>
    </row>
    <row r="18521" spans="1:10">
      <c r="A18521" t="s">
        <v>19</v>
      </c>
      <c r="B18521" s="1" t="s">
        <v>1281</v>
      </c>
      <c r="C18521" t="s">
        <v>1253</v>
      </c>
      <c r="D18521" s="1" t="s">
        <v>1281</v>
      </c>
      <c r="E18521" t="str">
        <f>"03077"</f>
        <v>03077</v>
      </c>
      <c r="F18521" t="s">
        <v>23</v>
      </c>
      <c r="G18521">
        <v>2018</v>
      </c>
      <c r="I18521" t="s">
        <v>21</v>
      </c>
      <c r="J18521" t="s">
        <v>22</v>
      </c>
    </row>
    <row r="18522" spans="1:10">
      <c r="A18522" t="s">
        <v>19</v>
      </c>
      <c r="B18522" s="1" t="s">
        <v>1282</v>
      </c>
      <c r="C18522" t="s">
        <v>1253</v>
      </c>
      <c r="D18522" s="1" t="s">
        <v>1282</v>
      </c>
      <c r="E18522" t="str">
        <f>"03079"</f>
        <v>03079</v>
      </c>
      <c r="F18522">
        <v>513540</v>
      </c>
      <c r="G18522">
        <v>2018</v>
      </c>
      <c r="I18522" t="s">
        <v>21</v>
      </c>
      <c r="J18522" t="s">
        <v>22</v>
      </c>
    </row>
    <row r="18523" spans="1:10">
      <c r="A18523" t="s">
        <v>19</v>
      </c>
      <c r="B18523" s="1" t="s">
        <v>1283</v>
      </c>
      <c r="C18523" t="s">
        <v>1253</v>
      </c>
      <c r="D18523" s="1" t="s">
        <v>1283</v>
      </c>
      <c r="E18523" t="str">
        <f>"03082"</f>
        <v>03082</v>
      </c>
      <c r="F18523" t="s">
        <v>23</v>
      </c>
      <c r="G18523">
        <v>2018</v>
      </c>
      <c r="I18523" t="s">
        <v>21</v>
      </c>
      <c r="J18523" t="s">
        <v>22</v>
      </c>
    </row>
    <row r="18524" spans="1:10">
      <c r="A18524" t="s">
        <v>19</v>
      </c>
      <c r="B18524" s="1" t="s">
        <v>1284</v>
      </c>
      <c r="C18524" t="s">
        <v>1253</v>
      </c>
      <c r="D18524" s="1" t="s">
        <v>1284</v>
      </c>
      <c r="E18524" t="str">
        <f>"03084"</f>
        <v>03084</v>
      </c>
      <c r="F18524" t="s">
        <v>23</v>
      </c>
      <c r="G18524">
        <v>2018</v>
      </c>
      <c r="I18524" t="s">
        <v>21</v>
      </c>
      <c r="J18524" t="s">
        <v>22</v>
      </c>
    </row>
    <row r="18525" spans="1:10">
      <c r="A18525" t="s">
        <v>19</v>
      </c>
      <c r="B18525" s="1" t="s">
        <v>1285</v>
      </c>
      <c r="C18525" t="s">
        <v>1253</v>
      </c>
      <c r="D18525" s="1" t="s">
        <v>1285</v>
      </c>
      <c r="E18525" t="str">
        <f>"03086"</f>
        <v>03086</v>
      </c>
      <c r="F18525" t="s">
        <v>23</v>
      </c>
      <c r="G18525">
        <v>2018</v>
      </c>
      <c r="I18525" t="s">
        <v>21</v>
      </c>
      <c r="J18525" t="s">
        <v>22</v>
      </c>
    </row>
    <row r="18526" spans="1:10">
      <c r="A18526" t="s">
        <v>19</v>
      </c>
      <c r="B18526" s="1" t="s">
        <v>1286</v>
      </c>
      <c r="C18526" t="s">
        <v>1253</v>
      </c>
      <c r="D18526" s="1" t="s">
        <v>1286</v>
      </c>
      <c r="E18526" t="str">
        <f>"03087"</f>
        <v>03087</v>
      </c>
      <c r="F18526" t="s">
        <v>23</v>
      </c>
      <c r="G18526">
        <v>2018</v>
      </c>
      <c r="I18526" t="s">
        <v>21</v>
      </c>
      <c r="J18526" t="s">
        <v>22</v>
      </c>
    </row>
    <row r="18527" spans="1:10">
      <c r="A18527" t="s">
        <v>19</v>
      </c>
      <c r="B18527" s="1" t="s">
        <v>1287</v>
      </c>
      <c r="C18527" t="s">
        <v>1253</v>
      </c>
      <c r="D18527" s="1" t="s">
        <v>1287</v>
      </c>
      <c r="E18527" t="str">
        <f>"03101"</f>
        <v>03101</v>
      </c>
      <c r="F18527">
        <v>3453499</v>
      </c>
      <c r="G18527">
        <v>2018</v>
      </c>
      <c r="I18527" t="s">
        <v>21</v>
      </c>
      <c r="J18527" t="s">
        <v>22</v>
      </c>
    </row>
    <row r="18528" spans="1:10">
      <c r="A18528" t="s">
        <v>19</v>
      </c>
      <c r="B18528" s="1" t="s">
        <v>1288</v>
      </c>
      <c r="C18528" t="s">
        <v>1253</v>
      </c>
      <c r="D18528" s="1" t="s">
        <v>1288</v>
      </c>
      <c r="E18528" t="str">
        <f>"03102"</f>
        <v>03102</v>
      </c>
      <c r="F18528" t="s">
        <v>23</v>
      </c>
      <c r="G18528">
        <v>2018</v>
      </c>
      <c r="I18528" t="s">
        <v>21</v>
      </c>
      <c r="J18528" t="s">
        <v>22</v>
      </c>
    </row>
    <row r="18529" spans="1:10">
      <c r="A18529" t="s">
        <v>19</v>
      </c>
      <c r="B18529" s="1" t="s">
        <v>1289</v>
      </c>
      <c r="C18529" t="s">
        <v>1253</v>
      </c>
      <c r="D18529" s="1" t="s">
        <v>1289</v>
      </c>
      <c r="E18529" t="str">
        <f>"03103"</f>
        <v>03103</v>
      </c>
      <c r="F18529">
        <v>387564</v>
      </c>
      <c r="G18529">
        <v>2018</v>
      </c>
      <c r="I18529" t="s">
        <v>21</v>
      </c>
      <c r="J18529" t="s">
        <v>22</v>
      </c>
    </row>
    <row r="18530" spans="1:10">
      <c r="A18530" t="s">
        <v>19</v>
      </c>
      <c r="B18530" s="1" t="s">
        <v>1290</v>
      </c>
      <c r="C18530" t="s">
        <v>1253</v>
      </c>
      <c r="D18530" s="1" t="s">
        <v>1290</v>
      </c>
      <c r="E18530" t="str">
        <f>"03104"</f>
        <v>03104</v>
      </c>
      <c r="F18530">
        <v>6071017</v>
      </c>
      <c r="G18530">
        <v>2018</v>
      </c>
      <c r="I18530" t="s">
        <v>21</v>
      </c>
      <c r="J18530" t="s">
        <v>22</v>
      </c>
    </row>
    <row r="18531" spans="1:10">
      <c r="A18531" t="s">
        <v>19</v>
      </c>
      <c r="B18531" s="1" t="s">
        <v>1291</v>
      </c>
      <c r="C18531" t="s">
        <v>1253</v>
      </c>
      <c r="D18531" s="1" t="s">
        <v>1291</v>
      </c>
      <c r="E18531" t="str">
        <f>"03106"</f>
        <v>03106</v>
      </c>
      <c r="F18531" t="s">
        <v>23</v>
      </c>
      <c r="G18531">
        <v>2018</v>
      </c>
      <c r="I18531" t="s">
        <v>21</v>
      </c>
      <c r="J18531" t="s">
        <v>22</v>
      </c>
    </row>
    <row r="18532" spans="1:10">
      <c r="A18532" t="s">
        <v>19</v>
      </c>
      <c r="B18532" s="1" t="s">
        <v>1292</v>
      </c>
      <c r="C18532" t="s">
        <v>1253</v>
      </c>
      <c r="D18532" s="1" t="s">
        <v>1292</v>
      </c>
      <c r="E18532" t="str">
        <f>"03109"</f>
        <v>03109</v>
      </c>
      <c r="F18532" t="s">
        <v>23</v>
      </c>
      <c r="G18532">
        <v>2018</v>
      </c>
      <c r="I18532" t="s">
        <v>21</v>
      </c>
      <c r="J18532" t="s">
        <v>22</v>
      </c>
    </row>
    <row r="18533" spans="1:10">
      <c r="A18533" t="s">
        <v>19</v>
      </c>
      <c r="B18533" s="1" t="s">
        <v>1293</v>
      </c>
      <c r="C18533" t="s">
        <v>1253</v>
      </c>
      <c r="D18533" s="1" t="s">
        <v>1293</v>
      </c>
      <c r="E18533" t="str">
        <f>"03110"</f>
        <v>03110</v>
      </c>
      <c r="F18533">
        <v>232092</v>
      </c>
      <c r="G18533">
        <v>2018</v>
      </c>
      <c r="I18533" t="s">
        <v>21</v>
      </c>
      <c r="J18533" t="s">
        <v>22</v>
      </c>
    </row>
    <row r="18534" spans="1:10">
      <c r="A18534" t="s">
        <v>19</v>
      </c>
      <c r="B18534" s="1" t="s">
        <v>1294</v>
      </c>
      <c r="C18534" t="s">
        <v>1253</v>
      </c>
      <c r="D18534" s="1" t="s">
        <v>1294</v>
      </c>
      <c r="E18534" t="str">
        <f>"03215"</f>
        <v>03215</v>
      </c>
      <c r="F18534" t="s">
        <v>23</v>
      </c>
      <c r="G18534">
        <v>2018</v>
      </c>
      <c r="I18534" t="s">
        <v>21</v>
      </c>
      <c r="J18534" t="s">
        <v>22</v>
      </c>
    </row>
    <row r="18535" spans="1:10">
      <c r="A18535" t="s">
        <v>19</v>
      </c>
      <c r="B18535" s="1" t="s">
        <v>1295</v>
      </c>
      <c r="C18535" t="s">
        <v>1253</v>
      </c>
      <c r="D18535" s="1" t="s">
        <v>1295</v>
      </c>
      <c r="E18535" t="str">
        <f>"03216"</f>
        <v>03216</v>
      </c>
      <c r="F18535" t="s">
        <v>23</v>
      </c>
      <c r="G18535">
        <v>2018</v>
      </c>
      <c r="I18535" t="s">
        <v>21</v>
      </c>
      <c r="J18535" t="s">
        <v>22</v>
      </c>
    </row>
    <row r="18536" spans="1:10">
      <c r="A18536" t="s">
        <v>19</v>
      </c>
      <c r="B18536" s="1" t="s">
        <v>1296</v>
      </c>
      <c r="C18536" t="s">
        <v>1253</v>
      </c>
      <c r="D18536" s="1" t="s">
        <v>1296</v>
      </c>
      <c r="E18536" t="str">
        <f>"03217"</f>
        <v>03217</v>
      </c>
      <c r="F18536" t="s">
        <v>23</v>
      </c>
      <c r="G18536">
        <v>2018</v>
      </c>
      <c r="I18536" t="s">
        <v>21</v>
      </c>
      <c r="J18536" t="s">
        <v>22</v>
      </c>
    </row>
    <row r="18537" spans="1:10">
      <c r="A18537" t="s">
        <v>19</v>
      </c>
      <c r="B18537" s="1" t="s">
        <v>1297</v>
      </c>
      <c r="C18537" t="s">
        <v>1253</v>
      </c>
      <c r="D18537" s="1" t="s">
        <v>1297</v>
      </c>
      <c r="E18537" t="str">
        <f>"03218"</f>
        <v>03218</v>
      </c>
      <c r="F18537" t="s">
        <v>23</v>
      </c>
      <c r="G18537">
        <v>2018</v>
      </c>
      <c r="I18537" t="s">
        <v>21</v>
      </c>
      <c r="J18537" t="s">
        <v>22</v>
      </c>
    </row>
    <row r="18538" spans="1:10">
      <c r="A18538" t="s">
        <v>19</v>
      </c>
      <c r="B18538" s="1" t="s">
        <v>1298</v>
      </c>
      <c r="C18538" t="s">
        <v>1253</v>
      </c>
      <c r="D18538" s="1" t="s">
        <v>1298</v>
      </c>
      <c r="E18538" t="str">
        <f>"03220"</f>
        <v>03220</v>
      </c>
      <c r="F18538" t="s">
        <v>23</v>
      </c>
      <c r="G18538">
        <v>2018</v>
      </c>
      <c r="I18538" t="s">
        <v>21</v>
      </c>
      <c r="J18538" t="s">
        <v>22</v>
      </c>
    </row>
    <row r="18539" spans="1:10">
      <c r="A18539" t="s">
        <v>19</v>
      </c>
      <c r="B18539" s="1" t="s">
        <v>1299</v>
      </c>
      <c r="C18539" t="s">
        <v>1253</v>
      </c>
      <c r="D18539" s="1" t="s">
        <v>1299</v>
      </c>
      <c r="E18539" t="str">
        <f>"03221"</f>
        <v>03221</v>
      </c>
      <c r="F18539" t="s">
        <v>23</v>
      </c>
      <c r="G18539">
        <v>2018</v>
      </c>
      <c r="I18539" t="s">
        <v>21</v>
      </c>
      <c r="J18539" t="s">
        <v>22</v>
      </c>
    </row>
    <row r="18540" spans="1:10">
      <c r="A18540" t="s">
        <v>19</v>
      </c>
      <c r="B18540" s="1" t="s">
        <v>1300</v>
      </c>
      <c r="C18540" t="s">
        <v>1253</v>
      </c>
      <c r="D18540" s="1" t="s">
        <v>1300</v>
      </c>
      <c r="E18540" t="str">
        <f>"03222"</f>
        <v>03222</v>
      </c>
      <c r="F18540" t="s">
        <v>23</v>
      </c>
      <c r="G18540">
        <v>2018</v>
      </c>
      <c r="I18540" t="s">
        <v>21</v>
      </c>
      <c r="J18540" t="s">
        <v>22</v>
      </c>
    </row>
    <row r="18541" spans="1:10">
      <c r="A18541" t="s">
        <v>19</v>
      </c>
      <c r="B18541" s="1" t="s">
        <v>1301</v>
      </c>
      <c r="C18541" t="s">
        <v>1253</v>
      </c>
      <c r="D18541" s="1" t="s">
        <v>1301</v>
      </c>
      <c r="E18541" t="str">
        <f>"03223"</f>
        <v>03223</v>
      </c>
      <c r="F18541" t="s">
        <v>23</v>
      </c>
      <c r="G18541">
        <v>2018</v>
      </c>
      <c r="I18541" t="s">
        <v>21</v>
      </c>
      <c r="J18541" t="s">
        <v>22</v>
      </c>
    </row>
    <row r="18542" spans="1:10">
      <c r="A18542" t="s">
        <v>19</v>
      </c>
      <c r="B18542" s="1" t="s">
        <v>1302</v>
      </c>
      <c r="C18542" t="s">
        <v>1253</v>
      </c>
      <c r="D18542" s="1" t="s">
        <v>1302</v>
      </c>
      <c r="E18542" t="str">
        <f>"03224"</f>
        <v>03224</v>
      </c>
      <c r="F18542" t="s">
        <v>23</v>
      </c>
      <c r="G18542">
        <v>2018</v>
      </c>
      <c r="I18542" t="s">
        <v>21</v>
      </c>
      <c r="J18542" t="s">
        <v>22</v>
      </c>
    </row>
    <row r="18543" spans="1:10">
      <c r="A18543" t="s">
        <v>19</v>
      </c>
      <c r="B18543" s="1" t="s">
        <v>1303</v>
      </c>
      <c r="C18543" t="s">
        <v>1253</v>
      </c>
      <c r="D18543" s="1" t="s">
        <v>1303</v>
      </c>
      <c r="E18543" t="str">
        <f>"03225"</f>
        <v>03225</v>
      </c>
      <c r="F18543" t="s">
        <v>23</v>
      </c>
      <c r="G18543">
        <v>2018</v>
      </c>
      <c r="I18543" t="s">
        <v>21</v>
      </c>
      <c r="J18543" t="s">
        <v>22</v>
      </c>
    </row>
    <row r="18544" spans="1:10">
      <c r="A18544" t="s">
        <v>19</v>
      </c>
      <c r="B18544" s="1" t="s">
        <v>1304</v>
      </c>
      <c r="C18544" t="s">
        <v>1253</v>
      </c>
      <c r="D18544" s="1" t="s">
        <v>1304</v>
      </c>
      <c r="E18544" t="str">
        <f>"03226"</f>
        <v>03226</v>
      </c>
      <c r="F18544" t="s">
        <v>23</v>
      </c>
      <c r="G18544">
        <v>2018</v>
      </c>
      <c r="I18544" t="s">
        <v>21</v>
      </c>
      <c r="J18544" t="s">
        <v>22</v>
      </c>
    </row>
    <row r="18545" spans="1:10">
      <c r="A18545" t="s">
        <v>19</v>
      </c>
      <c r="B18545" s="1" t="s">
        <v>1305</v>
      </c>
      <c r="C18545" t="s">
        <v>1253</v>
      </c>
      <c r="D18545" s="1" t="s">
        <v>1305</v>
      </c>
      <c r="E18545" t="str">
        <f>"03227"</f>
        <v>03227</v>
      </c>
      <c r="F18545" t="s">
        <v>23</v>
      </c>
      <c r="G18545">
        <v>2018</v>
      </c>
      <c r="I18545" t="s">
        <v>21</v>
      </c>
      <c r="J18545" t="s">
        <v>22</v>
      </c>
    </row>
    <row r="18546" spans="1:10">
      <c r="A18546" t="s">
        <v>19</v>
      </c>
      <c r="B18546" s="1" t="s">
        <v>1306</v>
      </c>
      <c r="C18546" t="s">
        <v>1253</v>
      </c>
      <c r="D18546" s="1" t="s">
        <v>1306</v>
      </c>
      <c r="E18546" t="str">
        <f>"03229"</f>
        <v>03229</v>
      </c>
      <c r="F18546" t="s">
        <v>23</v>
      </c>
      <c r="G18546">
        <v>2018</v>
      </c>
      <c r="I18546" t="s">
        <v>21</v>
      </c>
      <c r="J18546" t="s">
        <v>22</v>
      </c>
    </row>
    <row r="18547" spans="1:10">
      <c r="A18547" t="s">
        <v>19</v>
      </c>
      <c r="B18547" s="1" t="s">
        <v>1307</v>
      </c>
      <c r="C18547" t="s">
        <v>1253</v>
      </c>
      <c r="D18547" s="1" t="s">
        <v>1307</v>
      </c>
      <c r="E18547" t="str">
        <f>"03230"</f>
        <v>03230</v>
      </c>
      <c r="F18547" t="s">
        <v>23</v>
      </c>
      <c r="G18547">
        <v>2018</v>
      </c>
      <c r="I18547" t="s">
        <v>21</v>
      </c>
      <c r="J18547" t="s">
        <v>22</v>
      </c>
    </row>
    <row r="18548" spans="1:10">
      <c r="A18548" t="s">
        <v>19</v>
      </c>
      <c r="B18548" s="1" t="s">
        <v>1308</v>
      </c>
      <c r="C18548" t="s">
        <v>1253</v>
      </c>
      <c r="D18548" s="1" t="s">
        <v>1308</v>
      </c>
      <c r="E18548" t="str">
        <f>"03233"</f>
        <v>03233</v>
      </c>
      <c r="F18548" t="s">
        <v>23</v>
      </c>
      <c r="G18548">
        <v>2018</v>
      </c>
      <c r="I18548" t="s">
        <v>21</v>
      </c>
      <c r="J18548" t="s">
        <v>22</v>
      </c>
    </row>
    <row r="18549" spans="1:10">
      <c r="A18549" t="s">
        <v>19</v>
      </c>
      <c r="B18549" s="1" t="s">
        <v>1309</v>
      </c>
      <c r="C18549" t="s">
        <v>1253</v>
      </c>
      <c r="D18549" s="1" t="s">
        <v>1309</v>
      </c>
      <c r="E18549" t="str">
        <f>"03234"</f>
        <v>03234</v>
      </c>
      <c r="F18549" t="s">
        <v>23</v>
      </c>
      <c r="G18549">
        <v>2018</v>
      </c>
      <c r="I18549" t="s">
        <v>21</v>
      </c>
      <c r="J18549" t="s">
        <v>22</v>
      </c>
    </row>
    <row r="18550" spans="1:10">
      <c r="A18550" t="s">
        <v>19</v>
      </c>
      <c r="B18550" s="1" t="s">
        <v>1310</v>
      </c>
      <c r="C18550" t="s">
        <v>1253</v>
      </c>
      <c r="D18550" s="1" t="s">
        <v>1310</v>
      </c>
      <c r="E18550" t="str">
        <f>"03235"</f>
        <v>03235</v>
      </c>
      <c r="F18550" t="s">
        <v>23</v>
      </c>
      <c r="G18550">
        <v>2018</v>
      </c>
      <c r="I18550" t="s">
        <v>21</v>
      </c>
      <c r="J18550" t="s">
        <v>22</v>
      </c>
    </row>
    <row r="18551" spans="1:10">
      <c r="A18551" t="s">
        <v>19</v>
      </c>
      <c r="B18551" s="1" t="s">
        <v>1311</v>
      </c>
      <c r="C18551" t="s">
        <v>1253</v>
      </c>
      <c r="D18551" s="1" t="s">
        <v>1311</v>
      </c>
      <c r="E18551" t="str">
        <f>"03237"</f>
        <v>03237</v>
      </c>
      <c r="F18551" t="s">
        <v>23</v>
      </c>
      <c r="G18551">
        <v>2018</v>
      </c>
      <c r="I18551" t="s">
        <v>21</v>
      </c>
      <c r="J18551" t="s">
        <v>22</v>
      </c>
    </row>
    <row r="18552" spans="1:10">
      <c r="A18552" t="s">
        <v>19</v>
      </c>
      <c r="B18552" s="1" t="s">
        <v>1312</v>
      </c>
      <c r="C18552" t="s">
        <v>1253</v>
      </c>
      <c r="D18552" s="1" t="s">
        <v>1312</v>
      </c>
      <c r="E18552" t="str">
        <f>"03240"</f>
        <v>03240</v>
      </c>
      <c r="F18552" t="s">
        <v>23</v>
      </c>
      <c r="G18552">
        <v>2018</v>
      </c>
      <c r="I18552" t="s">
        <v>21</v>
      </c>
      <c r="J18552" t="s">
        <v>22</v>
      </c>
    </row>
    <row r="18553" spans="1:10">
      <c r="A18553" t="s">
        <v>19</v>
      </c>
      <c r="B18553" s="1" t="s">
        <v>1313</v>
      </c>
      <c r="C18553" t="s">
        <v>1253</v>
      </c>
      <c r="D18553" s="1" t="s">
        <v>1313</v>
      </c>
      <c r="E18553" t="str">
        <f>"03241"</f>
        <v>03241</v>
      </c>
      <c r="F18553" t="s">
        <v>23</v>
      </c>
      <c r="G18553">
        <v>2018</v>
      </c>
      <c r="I18553" t="s">
        <v>21</v>
      </c>
      <c r="J18553" t="s">
        <v>22</v>
      </c>
    </row>
    <row r="18554" spans="1:10">
      <c r="A18554" t="s">
        <v>19</v>
      </c>
      <c r="B18554" s="1" t="s">
        <v>1314</v>
      </c>
      <c r="C18554" t="s">
        <v>1253</v>
      </c>
      <c r="D18554" s="1" t="s">
        <v>1314</v>
      </c>
      <c r="E18554" t="str">
        <f>"03242"</f>
        <v>03242</v>
      </c>
      <c r="F18554" t="s">
        <v>23</v>
      </c>
      <c r="G18554">
        <v>2018</v>
      </c>
      <c r="I18554" t="s">
        <v>21</v>
      </c>
      <c r="J18554" t="s">
        <v>22</v>
      </c>
    </row>
    <row r="18555" spans="1:10">
      <c r="A18555" t="s">
        <v>19</v>
      </c>
      <c r="B18555" s="1" t="s">
        <v>1315</v>
      </c>
      <c r="C18555" t="s">
        <v>1253</v>
      </c>
      <c r="D18555" s="1" t="s">
        <v>1315</v>
      </c>
      <c r="E18555" t="str">
        <f>"03243"</f>
        <v>03243</v>
      </c>
      <c r="F18555" t="s">
        <v>23</v>
      </c>
      <c r="G18555">
        <v>2018</v>
      </c>
      <c r="I18555" t="s">
        <v>21</v>
      </c>
      <c r="J18555" t="s">
        <v>22</v>
      </c>
    </row>
    <row r="18556" spans="1:10">
      <c r="A18556" t="s">
        <v>19</v>
      </c>
      <c r="B18556" s="1" t="s">
        <v>1316</v>
      </c>
      <c r="C18556" t="s">
        <v>1253</v>
      </c>
      <c r="D18556" s="1" t="s">
        <v>1316</v>
      </c>
      <c r="E18556" t="str">
        <f>"03244"</f>
        <v>03244</v>
      </c>
      <c r="F18556" t="s">
        <v>23</v>
      </c>
      <c r="G18556">
        <v>2018</v>
      </c>
      <c r="I18556" t="s">
        <v>21</v>
      </c>
      <c r="J18556" t="s">
        <v>22</v>
      </c>
    </row>
    <row r="18557" spans="1:10">
      <c r="A18557" t="s">
        <v>19</v>
      </c>
      <c r="B18557" s="1" t="s">
        <v>1317</v>
      </c>
      <c r="C18557" t="s">
        <v>1253</v>
      </c>
      <c r="D18557" s="1" t="s">
        <v>1317</v>
      </c>
      <c r="E18557" t="str">
        <f>"03245"</f>
        <v>03245</v>
      </c>
      <c r="F18557" t="s">
        <v>23</v>
      </c>
      <c r="G18557">
        <v>2018</v>
      </c>
      <c r="I18557" t="s">
        <v>21</v>
      </c>
      <c r="J18557" t="s">
        <v>22</v>
      </c>
    </row>
    <row r="18558" spans="1:10">
      <c r="A18558" t="s">
        <v>19</v>
      </c>
      <c r="B18558" s="1" t="s">
        <v>1318</v>
      </c>
      <c r="C18558" t="s">
        <v>1253</v>
      </c>
      <c r="D18558" s="1" t="s">
        <v>1318</v>
      </c>
      <c r="E18558" t="str">
        <f>"03246"</f>
        <v>03246</v>
      </c>
      <c r="F18558">
        <v>546090</v>
      </c>
      <c r="G18558">
        <v>2018</v>
      </c>
      <c r="I18558" t="s">
        <v>21</v>
      </c>
      <c r="J18558" t="s">
        <v>22</v>
      </c>
    </row>
    <row r="18559" spans="1:10">
      <c r="A18559" t="s">
        <v>19</v>
      </c>
      <c r="B18559" s="1" t="s">
        <v>1319</v>
      </c>
      <c r="C18559" t="s">
        <v>1253</v>
      </c>
      <c r="D18559" s="1" t="s">
        <v>1319</v>
      </c>
      <c r="E18559" t="str">
        <f>"03249"</f>
        <v>03249</v>
      </c>
      <c r="F18559" t="s">
        <v>23</v>
      </c>
      <c r="G18559">
        <v>2018</v>
      </c>
      <c r="I18559" t="s">
        <v>21</v>
      </c>
      <c r="J18559" t="s">
        <v>22</v>
      </c>
    </row>
    <row r="18560" spans="1:10">
      <c r="A18560" t="s">
        <v>19</v>
      </c>
      <c r="B18560" s="1" t="s">
        <v>1320</v>
      </c>
      <c r="C18560" t="s">
        <v>1253</v>
      </c>
      <c r="D18560" s="1" t="s">
        <v>1320</v>
      </c>
      <c r="E18560" t="str">
        <f>"03251"</f>
        <v>03251</v>
      </c>
      <c r="F18560" t="s">
        <v>23</v>
      </c>
      <c r="G18560">
        <v>2018</v>
      </c>
      <c r="I18560" t="s">
        <v>21</v>
      </c>
      <c r="J18560" t="s">
        <v>22</v>
      </c>
    </row>
    <row r="18561" spans="1:10">
      <c r="A18561" t="s">
        <v>19</v>
      </c>
      <c r="B18561" s="1" t="s">
        <v>1321</v>
      </c>
      <c r="C18561" t="s">
        <v>1253</v>
      </c>
      <c r="D18561" s="1" t="s">
        <v>1321</v>
      </c>
      <c r="E18561" t="str">
        <f>"03253"</f>
        <v>03253</v>
      </c>
      <c r="F18561" t="s">
        <v>23</v>
      </c>
      <c r="G18561">
        <v>2018</v>
      </c>
      <c r="I18561" t="s">
        <v>21</v>
      </c>
      <c r="J18561" t="s">
        <v>22</v>
      </c>
    </row>
    <row r="18562" spans="1:10">
      <c r="A18562" t="s">
        <v>19</v>
      </c>
      <c r="B18562" s="1" t="s">
        <v>1322</v>
      </c>
      <c r="C18562" t="s">
        <v>1253</v>
      </c>
      <c r="D18562" s="1" t="s">
        <v>1322</v>
      </c>
      <c r="E18562" t="str">
        <f>"03254"</f>
        <v>03254</v>
      </c>
      <c r="F18562" t="s">
        <v>23</v>
      </c>
      <c r="G18562">
        <v>2018</v>
      </c>
      <c r="I18562" t="s">
        <v>21</v>
      </c>
      <c r="J18562" t="s">
        <v>22</v>
      </c>
    </row>
    <row r="18563" spans="1:10">
      <c r="A18563" t="s">
        <v>19</v>
      </c>
      <c r="B18563" s="1" t="s">
        <v>1323</v>
      </c>
      <c r="C18563" t="s">
        <v>1253</v>
      </c>
      <c r="D18563" s="1" t="s">
        <v>1323</v>
      </c>
      <c r="E18563" t="str">
        <f>"03255"</f>
        <v>03255</v>
      </c>
      <c r="F18563" t="s">
        <v>23</v>
      </c>
      <c r="G18563">
        <v>2018</v>
      </c>
      <c r="I18563" t="s">
        <v>21</v>
      </c>
      <c r="J18563" t="s">
        <v>22</v>
      </c>
    </row>
    <row r="18564" spans="1:10">
      <c r="A18564" t="s">
        <v>19</v>
      </c>
      <c r="B18564" s="1" t="s">
        <v>1324</v>
      </c>
      <c r="C18564" t="s">
        <v>1253</v>
      </c>
      <c r="D18564" s="1" t="s">
        <v>1324</v>
      </c>
      <c r="E18564" t="str">
        <f>"03256"</f>
        <v>03256</v>
      </c>
      <c r="F18564" t="s">
        <v>23</v>
      </c>
      <c r="G18564">
        <v>2018</v>
      </c>
      <c r="I18564" t="s">
        <v>21</v>
      </c>
      <c r="J18564" t="s">
        <v>22</v>
      </c>
    </row>
    <row r="18565" spans="1:10">
      <c r="A18565" t="s">
        <v>19</v>
      </c>
      <c r="B18565" s="1" t="s">
        <v>1325</v>
      </c>
      <c r="C18565" t="s">
        <v>1253</v>
      </c>
      <c r="D18565" s="1" t="s">
        <v>1325</v>
      </c>
      <c r="E18565" t="str">
        <f>"03257"</f>
        <v>03257</v>
      </c>
      <c r="F18565" t="s">
        <v>23</v>
      </c>
      <c r="G18565">
        <v>2018</v>
      </c>
      <c r="I18565" t="s">
        <v>21</v>
      </c>
      <c r="J18565" t="s">
        <v>22</v>
      </c>
    </row>
    <row r="18566" spans="1:10">
      <c r="A18566" t="s">
        <v>19</v>
      </c>
      <c r="B18566" s="1" t="s">
        <v>1326</v>
      </c>
      <c r="C18566" t="s">
        <v>1253</v>
      </c>
      <c r="D18566" s="1" t="s">
        <v>1326</v>
      </c>
      <c r="E18566" t="str">
        <f>"03258"</f>
        <v>03258</v>
      </c>
      <c r="F18566" t="s">
        <v>23</v>
      </c>
      <c r="G18566">
        <v>2018</v>
      </c>
      <c r="I18566" t="s">
        <v>21</v>
      </c>
      <c r="J18566" t="s">
        <v>22</v>
      </c>
    </row>
    <row r="18567" spans="1:10">
      <c r="A18567" t="s">
        <v>19</v>
      </c>
      <c r="B18567" s="1" t="s">
        <v>1327</v>
      </c>
      <c r="C18567" t="s">
        <v>1253</v>
      </c>
      <c r="D18567" s="1" t="s">
        <v>1327</v>
      </c>
      <c r="E18567" t="str">
        <f>"03259"</f>
        <v>03259</v>
      </c>
      <c r="F18567" t="s">
        <v>23</v>
      </c>
      <c r="G18567">
        <v>2018</v>
      </c>
      <c r="I18567" t="s">
        <v>21</v>
      </c>
      <c r="J18567" t="s">
        <v>22</v>
      </c>
    </row>
    <row r="18568" spans="1:10">
      <c r="A18568" t="s">
        <v>19</v>
      </c>
      <c r="B18568" s="1" t="s">
        <v>1328</v>
      </c>
      <c r="C18568" t="s">
        <v>1253</v>
      </c>
      <c r="D18568" s="1" t="s">
        <v>1328</v>
      </c>
      <c r="E18568" t="str">
        <f>"03260"</f>
        <v>03260</v>
      </c>
      <c r="F18568" t="s">
        <v>23</v>
      </c>
      <c r="G18568">
        <v>2018</v>
      </c>
      <c r="I18568" t="s">
        <v>21</v>
      </c>
      <c r="J18568" t="s">
        <v>22</v>
      </c>
    </row>
    <row r="18569" spans="1:10">
      <c r="A18569" t="s">
        <v>19</v>
      </c>
      <c r="B18569" s="1" t="s">
        <v>1329</v>
      </c>
      <c r="C18569" t="s">
        <v>1253</v>
      </c>
      <c r="D18569" s="1" t="s">
        <v>1329</v>
      </c>
      <c r="E18569" t="str">
        <f>"03261"</f>
        <v>03261</v>
      </c>
      <c r="F18569" t="s">
        <v>23</v>
      </c>
      <c r="G18569">
        <v>2018</v>
      </c>
      <c r="I18569" t="s">
        <v>21</v>
      </c>
      <c r="J18569" t="s">
        <v>22</v>
      </c>
    </row>
    <row r="18570" spans="1:10">
      <c r="A18570" t="s">
        <v>19</v>
      </c>
      <c r="B18570" s="1" t="s">
        <v>1330</v>
      </c>
      <c r="C18570" t="s">
        <v>1253</v>
      </c>
      <c r="D18570" s="1" t="s">
        <v>1330</v>
      </c>
      <c r="E18570" t="str">
        <f>"03262"</f>
        <v>03262</v>
      </c>
      <c r="F18570" t="s">
        <v>23</v>
      </c>
      <c r="G18570">
        <v>2018</v>
      </c>
      <c r="I18570" t="s">
        <v>21</v>
      </c>
      <c r="J18570" t="s">
        <v>22</v>
      </c>
    </row>
    <row r="18571" spans="1:10">
      <c r="A18571" t="s">
        <v>19</v>
      </c>
      <c r="B18571" s="1" t="s">
        <v>1331</v>
      </c>
      <c r="C18571" t="s">
        <v>1253</v>
      </c>
      <c r="D18571" s="1" t="s">
        <v>1331</v>
      </c>
      <c r="E18571" t="str">
        <f>"03263"</f>
        <v>03263</v>
      </c>
      <c r="F18571" t="s">
        <v>23</v>
      </c>
      <c r="G18571">
        <v>2018</v>
      </c>
      <c r="I18571" t="s">
        <v>21</v>
      </c>
      <c r="J18571" t="s">
        <v>22</v>
      </c>
    </row>
    <row r="18572" spans="1:10">
      <c r="A18572" t="s">
        <v>19</v>
      </c>
      <c r="B18572" s="1" t="s">
        <v>1332</v>
      </c>
      <c r="C18572" t="s">
        <v>1253</v>
      </c>
      <c r="D18572" s="1" t="s">
        <v>1332</v>
      </c>
      <c r="E18572" t="str">
        <f>"03264"</f>
        <v>03264</v>
      </c>
      <c r="F18572" t="s">
        <v>23</v>
      </c>
      <c r="G18572">
        <v>2018</v>
      </c>
      <c r="I18572" t="s">
        <v>21</v>
      </c>
      <c r="J18572" t="s">
        <v>22</v>
      </c>
    </row>
    <row r="18573" spans="1:10">
      <c r="A18573" t="s">
        <v>19</v>
      </c>
      <c r="B18573" s="1" t="s">
        <v>1333</v>
      </c>
      <c r="C18573" t="s">
        <v>1253</v>
      </c>
      <c r="D18573" s="1" t="s">
        <v>1333</v>
      </c>
      <c r="E18573" t="str">
        <f>"03266"</f>
        <v>03266</v>
      </c>
      <c r="F18573" t="s">
        <v>23</v>
      </c>
      <c r="G18573">
        <v>2018</v>
      </c>
      <c r="I18573" t="s">
        <v>21</v>
      </c>
      <c r="J18573" t="s">
        <v>22</v>
      </c>
    </row>
    <row r="18574" spans="1:10">
      <c r="A18574" t="s">
        <v>19</v>
      </c>
      <c r="B18574" s="1" t="s">
        <v>1334</v>
      </c>
      <c r="C18574" t="s">
        <v>1253</v>
      </c>
      <c r="D18574" s="1" t="s">
        <v>1334</v>
      </c>
      <c r="E18574" t="str">
        <f>"03268"</f>
        <v>03268</v>
      </c>
      <c r="F18574" t="s">
        <v>23</v>
      </c>
      <c r="G18574">
        <v>2018</v>
      </c>
      <c r="I18574" t="s">
        <v>21</v>
      </c>
      <c r="J18574" t="s">
        <v>22</v>
      </c>
    </row>
    <row r="18575" spans="1:10">
      <c r="A18575" t="s">
        <v>19</v>
      </c>
      <c r="B18575" s="1" t="s">
        <v>1335</v>
      </c>
      <c r="C18575" t="s">
        <v>1253</v>
      </c>
      <c r="D18575" s="1" t="s">
        <v>1335</v>
      </c>
      <c r="E18575" t="str">
        <f>"03269"</f>
        <v>03269</v>
      </c>
      <c r="F18575" t="s">
        <v>23</v>
      </c>
      <c r="G18575">
        <v>2018</v>
      </c>
      <c r="I18575" t="s">
        <v>21</v>
      </c>
      <c r="J18575" t="s">
        <v>22</v>
      </c>
    </row>
    <row r="18576" spans="1:10">
      <c r="A18576" t="s">
        <v>19</v>
      </c>
      <c r="B18576" s="1" t="s">
        <v>1336</v>
      </c>
      <c r="C18576" t="s">
        <v>1253</v>
      </c>
      <c r="D18576" s="1" t="s">
        <v>1336</v>
      </c>
      <c r="E18576" t="str">
        <f>"03273"</f>
        <v>03273</v>
      </c>
      <c r="F18576" t="s">
        <v>23</v>
      </c>
      <c r="G18576">
        <v>2018</v>
      </c>
      <c r="I18576" t="s">
        <v>21</v>
      </c>
      <c r="J18576" t="s">
        <v>22</v>
      </c>
    </row>
    <row r="18577" spans="1:10">
      <c r="A18577" t="s">
        <v>19</v>
      </c>
      <c r="B18577" s="1" t="s">
        <v>1337</v>
      </c>
      <c r="C18577" t="s">
        <v>1253</v>
      </c>
      <c r="D18577" s="1" t="s">
        <v>1337</v>
      </c>
      <c r="E18577" t="str">
        <f>"03275"</f>
        <v>03275</v>
      </c>
      <c r="F18577" t="s">
        <v>23</v>
      </c>
      <c r="G18577">
        <v>2018</v>
      </c>
      <c r="I18577" t="s">
        <v>21</v>
      </c>
      <c r="J18577" t="s">
        <v>22</v>
      </c>
    </row>
    <row r="18578" spans="1:10">
      <c r="A18578" t="s">
        <v>19</v>
      </c>
      <c r="B18578" s="1" t="s">
        <v>1338</v>
      </c>
      <c r="C18578" t="s">
        <v>1253</v>
      </c>
      <c r="D18578" s="1" t="s">
        <v>1338</v>
      </c>
      <c r="E18578" t="str">
        <f>"03276"</f>
        <v>03276</v>
      </c>
      <c r="F18578" t="s">
        <v>23</v>
      </c>
      <c r="G18578">
        <v>2018</v>
      </c>
      <c r="I18578" t="s">
        <v>21</v>
      </c>
      <c r="J18578" t="s">
        <v>22</v>
      </c>
    </row>
    <row r="18579" spans="1:10">
      <c r="A18579" t="s">
        <v>19</v>
      </c>
      <c r="B18579" s="1" t="s">
        <v>1339</v>
      </c>
      <c r="C18579" t="s">
        <v>1253</v>
      </c>
      <c r="D18579" s="1" t="s">
        <v>1339</v>
      </c>
      <c r="E18579" t="str">
        <f>"03278"</f>
        <v>03278</v>
      </c>
      <c r="F18579" t="s">
        <v>23</v>
      </c>
      <c r="G18579">
        <v>2018</v>
      </c>
      <c r="I18579" t="s">
        <v>21</v>
      </c>
      <c r="J18579" t="s">
        <v>22</v>
      </c>
    </row>
    <row r="18580" spans="1:10">
      <c r="A18580" t="s">
        <v>19</v>
      </c>
      <c r="B18580" s="1" t="s">
        <v>1340</v>
      </c>
      <c r="C18580" t="s">
        <v>1253</v>
      </c>
      <c r="D18580" s="1" t="s">
        <v>1340</v>
      </c>
      <c r="E18580" t="str">
        <f>"03279"</f>
        <v>03279</v>
      </c>
      <c r="F18580" t="s">
        <v>23</v>
      </c>
      <c r="G18580">
        <v>2018</v>
      </c>
      <c r="I18580" t="s">
        <v>21</v>
      </c>
      <c r="J18580" t="s">
        <v>22</v>
      </c>
    </row>
    <row r="18581" spans="1:10">
      <c r="A18581" t="s">
        <v>19</v>
      </c>
      <c r="B18581" s="1" t="s">
        <v>1341</v>
      </c>
      <c r="C18581" t="s">
        <v>1253</v>
      </c>
      <c r="D18581" s="1" t="s">
        <v>1341</v>
      </c>
      <c r="E18581" t="str">
        <f>"03280"</f>
        <v>03280</v>
      </c>
      <c r="F18581" t="s">
        <v>23</v>
      </c>
      <c r="G18581">
        <v>2018</v>
      </c>
      <c r="I18581" t="s">
        <v>21</v>
      </c>
      <c r="J18581" t="s">
        <v>22</v>
      </c>
    </row>
    <row r="18582" spans="1:10">
      <c r="A18582" t="s">
        <v>19</v>
      </c>
      <c r="B18582" s="1" t="s">
        <v>1342</v>
      </c>
      <c r="C18582" t="s">
        <v>1253</v>
      </c>
      <c r="D18582" s="1" t="s">
        <v>1342</v>
      </c>
      <c r="E18582" t="str">
        <f>"03281"</f>
        <v>03281</v>
      </c>
      <c r="F18582" t="s">
        <v>23</v>
      </c>
      <c r="G18582">
        <v>2018</v>
      </c>
      <c r="I18582" t="s">
        <v>21</v>
      </c>
      <c r="J18582" t="s">
        <v>22</v>
      </c>
    </row>
    <row r="18583" spans="1:10">
      <c r="A18583" t="s">
        <v>19</v>
      </c>
      <c r="B18583" s="1" t="s">
        <v>1343</v>
      </c>
      <c r="C18583" t="s">
        <v>1253</v>
      </c>
      <c r="D18583" s="1" t="s">
        <v>1343</v>
      </c>
      <c r="E18583" t="str">
        <f>"03282"</f>
        <v>03282</v>
      </c>
      <c r="F18583" t="s">
        <v>23</v>
      </c>
      <c r="G18583">
        <v>2018</v>
      </c>
      <c r="I18583" t="s">
        <v>21</v>
      </c>
      <c r="J18583" t="s">
        <v>22</v>
      </c>
    </row>
    <row r="18584" spans="1:10">
      <c r="A18584" t="s">
        <v>19</v>
      </c>
      <c r="B18584" s="1" t="s">
        <v>1344</v>
      </c>
      <c r="C18584" t="s">
        <v>1253</v>
      </c>
      <c r="D18584" s="1" t="s">
        <v>1344</v>
      </c>
      <c r="E18584" t="str">
        <f>"03284"</f>
        <v>03284</v>
      </c>
      <c r="F18584" t="s">
        <v>23</v>
      </c>
      <c r="G18584">
        <v>2018</v>
      </c>
      <c r="I18584" t="s">
        <v>21</v>
      </c>
      <c r="J18584" t="s">
        <v>22</v>
      </c>
    </row>
    <row r="18585" spans="1:10">
      <c r="A18585" t="s">
        <v>19</v>
      </c>
      <c r="B18585" s="1" t="s">
        <v>1345</v>
      </c>
      <c r="C18585" t="s">
        <v>1253</v>
      </c>
      <c r="D18585" s="1" t="s">
        <v>1345</v>
      </c>
      <c r="E18585" t="str">
        <f>"03285"</f>
        <v>03285</v>
      </c>
      <c r="F18585" t="s">
        <v>23</v>
      </c>
      <c r="G18585">
        <v>2018</v>
      </c>
      <c r="I18585" t="s">
        <v>21</v>
      </c>
      <c r="J18585" t="s">
        <v>22</v>
      </c>
    </row>
    <row r="18586" spans="1:10">
      <c r="A18586" t="s">
        <v>19</v>
      </c>
      <c r="B18586" s="1" t="s">
        <v>1346</v>
      </c>
      <c r="C18586" t="s">
        <v>1253</v>
      </c>
      <c r="D18586" s="1" t="s">
        <v>1346</v>
      </c>
      <c r="E18586" t="str">
        <f>"03287"</f>
        <v>03287</v>
      </c>
      <c r="F18586" t="s">
        <v>23</v>
      </c>
      <c r="G18586">
        <v>2018</v>
      </c>
      <c r="I18586" t="s">
        <v>21</v>
      </c>
      <c r="J18586" t="s">
        <v>22</v>
      </c>
    </row>
    <row r="18587" spans="1:10">
      <c r="A18587" t="s">
        <v>19</v>
      </c>
      <c r="B18587" s="1" t="s">
        <v>1347</v>
      </c>
      <c r="C18587" t="s">
        <v>1253</v>
      </c>
      <c r="D18587" s="1" t="s">
        <v>1347</v>
      </c>
      <c r="E18587" t="str">
        <f>"03290"</f>
        <v>03290</v>
      </c>
      <c r="F18587" t="s">
        <v>23</v>
      </c>
      <c r="G18587">
        <v>2018</v>
      </c>
      <c r="I18587" t="s">
        <v>21</v>
      </c>
      <c r="J18587" t="s">
        <v>22</v>
      </c>
    </row>
    <row r="18588" spans="1:10">
      <c r="A18588" t="s">
        <v>19</v>
      </c>
      <c r="B18588" s="1" t="s">
        <v>1348</v>
      </c>
      <c r="C18588" t="s">
        <v>1253</v>
      </c>
      <c r="D18588" s="1" t="s">
        <v>1348</v>
      </c>
      <c r="E18588" t="str">
        <f>"03291"</f>
        <v>03291</v>
      </c>
      <c r="F18588" t="s">
        <v>23</v>
      </c>
      <c r="G18588">
        <v>2018</v>
      </c>
      <c r="I18588" t="s">
        <v>21</v>
      </c>
      <c r="J18588" t="s">
        <v>22</v>
      </c>
    </row>
    <row r="18589" spans="1:10">
      <c r="A18589" t="s">
        <v>19</v>
      </c>
      <c r="B18589" s="1" t="s">
        <v>1349</v>
      </c>
      <c r="C18589" t="s">
        <v>1253</v>
      </c>
      <c r="D18589" s="1" t="s">
        <v>1349</v>
      </c>
      <c r="E18589" t="str">
        <f>"03301"</f>
        <v>03301</v>
      </c>
      <c r="F18589">
        <v>38495178</v>
      </c>
      <c r="G18589">
        <v>2018</v>
      </c>
      <c r="I18589" t="s">
        <v>21</v>
      </c>
      <c r="J18589" t="s">
        <v>22</v>
      </c>
    </row>
    <row r="18590" spans="1:10">
      <c r="A18590" t="s">
        <v>19</v>
      </c>
      <c r="B18590" s="1" t="s">
        <v>1350</v>
      </c>
      <c r="C18590" t="s">
        <v>1253</v>
      </c>
      <c r="D18590" s="1" t="s">
        <v>1350</v>
      </c>
      <c r="E18590" t="str">
        <f>"03303"</f>
        <v>03303</v>
      </c>
      <c r="F18590" t="s">
        <v>23</v>
      </c>
      <c r="G18590">
        <v>2018</v>
      </c>
      <c r="I18590" t="s">
        <v>21</v>
      </c>
      <c r="J18590" t="s">
        <v>22</v>
      </c>
    </row>
    <row r="18591" spans="1:10">
      <c r="A18591" t="s">
        <v>19</v>
      </c>
      <c r="B18591" s="1" t="s">
        <v>1351</v>
      </c>
      <c r="C18591" t="s">
        <v>1253</v>
      </c>
      <c r="D18591" s="1" t="s">
        <v>1351</v>
      </c>
      <c r="E18591" t="str">
        <f>"03304"</f>
        <v>03304</v>
      </c>
      <c r="F18591" t="s">
        <v>23</v>
      </c>
      <c r="G18591">
        <v>2018</v>
      </c>
      <c r="I18591" t="s">
        <v>21</v>
      </c>
      <c r="J18591" t="s">
        <v>22</v>
      </c>
    </row>
    <row r="18592" spans="1:10">
      <c r="A18592" t="s">
        <v>19</v>
      </c>
      <c r="B18592" s="1" t="s">
        <v>1352</v>
      </c>
      <c r="C18592" t="s">
        <v>1253</v>
      </c>
      <c r="D18592" s="1" t="s">
        <v>1352</v>
      </c>
      <c r="E18592" t="str">
        <f>"03307"</f>
        <v>03307</v>
      </c>
      <c r="F18592" t="s">
        <v>23</v>
      </c>
      <c r="G18592">
        <v>2018</v>
      </c>
      <c r="I18592" t="s">
        <v>21</v>
      </c>
      <c r="J18592" t="s">
        <v>22</v>
      </c>
    </row>
    <row r="18593" spans="1:10">
      <c r="A18593" t="s">
        <v>19</v>
      </c>
      <c r="B18593" s="1" t="s">
        <v>1353</v>
      </c>
      <c r="C18593" t="s">
        <v>1253</v>
      </c>
      <c r="D18593" s="1" t="s">
        <v>1353</v>
      </c>
      <c r="E18593" t="str">
        <f>"03431"</f>
        <v>03431</v>
      </c>
      <c r="F18593">
        <v>132137</v>
      </c>
      <c r="G18593">
        <v>2018</v>
      </c>
      <c r="I18593" t="s">
        <v>21</v>
      </c>
      <c r="J18593" t="s">
        <v>22</v>
      </c>
    </row>
    <row r="18594" spans="1:10">
      <c r="A18594" t="s">
        <v>19</v>
      </c>
      <c r="B18594" s="1" t="s">
        <v>1354</v>
      </c>
      <c r="C18594" t="s">
        <v>1253</v>
      </c>
      <c r="D18594" s="1" t="s">
        <v>1354</v>
      </c>
      <c r="E18594" t="str">
        <f>"03440"</f>
        <v>03440</v>
      </c>
      <c r="F18594" t="s">
        <v>23</v>
      </c>
      <c r="G18594">
        <v>2018</v>
      </c>
      <c r="I18594" t="s">
        <v>21</v>
      </c>
      <c r="J18594" t="s">
        <v>22</v>
      </c>
    </row>
    <row r="18595" spans="1:10">
      <c r="A18595" t="s">
        <v>19</v>
      </c>
      <c r="B18595" s="1" t="s">
        <v>1355</v>
      </c>
      <c r="C18595" t="s">
        <v>1253</v>
      </c>
      <c r="D18595" s="1" t="s">
        <v>1355</v>
      </c>
      <c r="E18595" t="str">
        <f>"03441"</f>
        <v>03441</v>
      </c>
      <c r="F18595" t="s">
        <v>23</v>
      </c>
      <c r="G18595">
        <v>2018</v>
      </c>
      <c r="I18595" t="s">
        <v>21</v>
      </c>
      <c r="J18595" t="s">
        <v>22</v>
      </c>
    </row>
    <row r="18596" spans="1:10">
      <c r="A18596" t="s">
        <v>19</v>
      </c>
      <c r="B18596" s="1" t="s">
        <v>1356</v>
      </c>
      <c r="C18596" t="s">
        <v>1253</v>
      </c>
      <c r="D18596" s="1" t="s">
        <v>1356</v>
      </c>
      <c r="E18596" t="str">
        <f>"03442"</f>
        <v>03442</v>
      </c>
      <c r="F18596" t="s">
        <v>23</v>
      </c>
      <c r="G18596">
        <v>2018</v>
      </c>
      <c r="I18596" t="s">
        <v>21</v>
      </c>
      <c r="J18596" t="s">
        <v>22</v>
      </c>
    </row>
    <row r="18597" spans="1:10">
      <c r="A18597" t="s">
        <v>19</v>
      </c>
      <c r="B18597" s="1" t="s">
        <v>1357</v>
      </c>
      <c r="C18597" t="s">
        <v>1253</v>
      </c>
      <c r="D18597" s="1" t="s">
        <v>1357</v>
      </c>
      <c r="E18597" t="str">
        <f>"03443"</f>
        <v>03443</v>
      </c>
      <c r="F18597" t="s">
        <v>23</v>
      </c>
      <c r="G18597">
        <v>2018</v>
      </c>
      <c r="I18597" t="s">
        <v>21</v>
      </c>
      <c r="J18597" t="s">
        <v>22</v>
      </c>
    </row>
    <row r="18598" spans="1:10">
      <c r="A18598" t="s">
        <v>19</v>
      </c>
      <c r="B18598" s="1" t="s">
        <v>1358</v>
      </c>
      <c r="C18598" t="s">
        <v>1253</v>
      </c>
      <c r="D18598" s="1" t="s">
        <v>1358</v>
      </c>
      <c r="E18598" t="str">
        <f>"03444"</f>
        <v>03444</v>
      </c>
      <c r="F18598" t="s">
        <v>23</v>
      </c>
      <c r="G18598">
        <v>2018</v>
      </c>
      <c r="I18598" t="s">
        <v>21</v>
      </c>
      <c r="J18598" t="s">
        <v>22</v>
      </c>
    </row>
    <row r="18599" spans="1:10">
      <c r="A18599" t="s">
        <v>19</v>
      </c>
      <c r="B18599" s="1" t="s">
        <v>1359</v>
      </c>
      <c r="C18599" t="s">
        <v>1253</v>
      </c>
      <c r="D18599" s="1" t="s">
        <v>1359</v>
      </c>
      <c r="E18599" t="str">
        <f>"03445"</f>
        <v>03445</v>
      </c>
      <c r="F18599" t="s">
        <v>23</v>
      </c>
      <c r="G18599">
        <v>2018</v>
      </c>
      <c r="I18599" t="s">
        <v>21</v>
      </c>
      <c r="J18599" t="s">
        <v>22</v>
      </c>
    </row>
    <row r="18600" spans="1:10">
      <c r="A18600" t="s">
        <v>19</v>
      </c>
      <c r="B18600" s="1" t="s">
        <v>1360</v>
      </c>
      <c r="C18600" t="s">
        <v>1253</v>
      </c>
      <c r="D18600" s="1" t="s">
        <v>1360</v>
      </c>
      <c r="E18600" t="str">
        <f>"03446"</f>
        <v>03446</v>
      </c>
      <c r="F18600" t="s">
        <v>23</v>
      </c>
      <c r="G18600">
        <v>2018</v>
      </c>
      <c r="I18600" t="s">
        <v>21</v>
      </c>
      <c r="J18600" t="s">
        <v>22</v>
      </c>
    </row>
    <row r="18601" spans="1:10">
      <c r="A18601" t="s">
        <v>19</v>
      </c>
      <c r="B18601" s="1" t="s">
        <v>1361</v>
      </c>
      <c r="C18601" t="s">
        <v>1253</v>
      </c>
      <c r="D18601" s="1" t="s">
        <v>1361</v>
      </c>
      <c r="E18601" t="str">
        <f>"03447"</f>
        <v>03447</v>
      </c>
      <c r="F18601" t="s">
        <v>23</v>
      </c>
      <c r="G18601">
        <v>2018</v>
      </c>
      <c r="I18601" t="s">
        <v>21</v>
      </c>
      <c r="J18601" t="s">
        <v>22</v>
      </c>
    </row>
    <row r="18602" spans="1:10">
      <c r="A18602" t="s">
        <v>19</v>
      </c>
      <c r="B18602" s="1" t="s">
        <v>1362</v>
      </c>
      <c r="C18602" t="s">
        <v>1253</v>
      </c>
      <c r="D18602" s="1" t="s">
        <v>1362</v>
      </c>
      <c r="E18602" t="str">
        <f>"03448"</f>
        <v>03448</v>
      </c>
      <c r="F18602" t="s">
        <v>23</v>
      </c>
      <c r="G18602">
        <v>2018</v>
      </c>
      <c r="I18602" t="s">
        <v>21</v>
      </c>
      <c r="J18602" t="s">
        <v>22</v>
      </c>
    </row>
    <row r="18603" spans="1:10">
      <c r="A18603" t="s">
        <v>19</v>
      </c>
      <c r="B18603" s="1" t="s">
        <v>1363</v>
      </c>
      <c r="C18603" t="s">
        <v>1253</v>
      </c>
      <c r="D18603" s="1" t="s">
        <v>1363</v>
      </c>
      <c r="E18603" t="str">
        <f>"03449"</f>
        <v>03449</v>
      </c>
      <c r="F18603" t="s">
        <v>23</v>
      </c>
      <c r="G18603">
        <v>2018</v>
      </c>
      <c r="I18603" t="s">
        <v>21</v>
      </c>
      <c r="J18603" t="s">
        <v>22</v>
      </c>
    </row>
    <row r="18604" spans="1:10">
      <c r="A18604" t="s">
        <v>19</v>
      </c>
      <c r="B18604" s="1" t="s">
        <v>1364</v>
      </c>
      <c r="C18604" t="s">
        <v>1253</v>
      </c>
      <c r="D18604" s="1" t="s">
        <v>1364</v>
      </c>
      <c r="E18604" t="str">
        <f>"03450"</f>
        <v>03450</v>
      </c>
      <c r="F18604" t="s">
        <v>23</v>
      </c>
      <c r="G18604">
        <v>2018</v>
      </c>
      <c r="I18604" t="s">
        <v>21</v>
      </c>
      <c r="J18604" t="s">
        <v>22</v>
      </c>
    </row>
    <row r="18605" spans="1:10">
      <c r="A18605" t="s">
        <v>19</v>
      </c>
      <c r="B18605" s="1" t="s">
        <v>1365</v>
      </c>
      <c r="C18605" t="s">
        <v>1253</v>
      </c>
      <c r="D18605" s="1" t="s">
        <v>1365</v>
      </c>
      <c r="E18605" t="str">
        <f>"03451"</f>
        <v>03451</v>
      </c>
      <c r="F18605" t="s">
        <v>23</v>
      </c>
      <c r="G18605">
        <v>2018</v>
      </c>
      <c r="I18605" t="s">
        <v>21</v>
      </c>
      <c r="J18605" t="s">
        <v>22</v>
      </c>
    </row>
    <row r="18606" spans="1:10">
      <c r="A18606" t="s">
        <v>19</v>
      </c>
      <c r="B18606" s="1" t="s">
        <v>1366</v>
      </c>
      <c r="C18606" t="s">
        <v>1253</v>
      </c>
      <c r="D18606" s="1" t="s">
        <v>1366</v>
      </c>
      <c r="E18606" t="str">
        <f>"03452"</f>
        <v>03452</v>
      </c>
      <c r="F18606" t="s">
        <v>23</v>
      </c>
      <c r="G18606">
        <v>2018</v>
      </c>
      <c r="I18606" t="s">
        <v>21</v>
      </c>
      <c r="J18606" t="s">
        <v>22</v>
      </c>
    </row>
    <row r="18607" spans="1:10">
      <c r="A18607" t="s">
        <v>19</v>
      </c>
      <c r="B18607" s="1" t="s">
        <v>1367</v>
      </c>
      <c r="C18607" t="s">
        <v>1253</v>
      </c>
      <c r="D18607" s="1" t="s">
        <v>1367</v>
      </c>
      <c r="E18607" t="str">
        <f>"03455"</f>
        <v>03455</v>
      </c>
      <c r="F18607" t="s">
        <v>23</v>
      </c>
      <c r="G18607">
        <v>2018</v>
      </c>
      <c r="I18607" t="s">
        <v>21</v>
      </c>
      <c r="J18607" t="s">
        <v>22</v>
      </c>
    </row>
    <row r="18608" spans="1:10">
      <c r="A18608" t="s">
        <v>19</v>
      </c>
      <c r="B18608" s="1" t="s">
        <v>1368</v>
      </c>
      <c r="C18608" t="s">
        <v>1253</v>
      </c>
      <c r="D18608" s="1" t="s">
        <v>1368</v>
      </c>
      <c r="E18608" t="str">
        <f>"03456"</f>
        <v>03456</v>
      </c>
      <c r="F18608" t="s">
        <v>23</v>
      </c>
      <c r="G18608">
        <v>2018</v>
      </c>
      <c r="I18608" t="s">
        <v>21</v>
      </c>
      <c r="J18608" t="s">
        <v>22</v>
      </c>
    </row>
    <row r="18609" spans="1:10">
      <c r="A18609" t="s">
        <v>19</v>
      </c>
      <c r="B18609" s="1" t="s">
        <v>1369</v>
      </c>
      <c r="C18609" t="s">
        <v>1253</v>
      </c>
      <c r="D18609" s="1" t="s">
        <v>1369</v>
      </c>
      <c r="E18609" t="str">
        <f>"03457"</f>
        <v>03457</v>
      </c>
      <c r="F18609" t="s">
        <v>23</v>
      </c>
      <c r="G18609">
        <v>2018</v>
      </c>
      <c r="I18609" t="s">
        <v>21</v>
      </c>
      <c r="J18609" t="s">
        <v>22</v>
      </c>
    </row>
    <row r="18610" spans="1:10">
      <c r="A18610" t="s">
        <v>19</v>
      </c>
      <c r="B18610" s="1" t="s">
        <v>1370</v>
      </c>
      <c r="C18610" t="s">
        <v>1253</v>
      </c>
      <c r="D18610" s="1" t="s">
        <v>1370</v>
      </c>
      <c r="E18610" t="str">
        <f>"03458"</f>
        <v>03458</v>
      </c>
      <c r="F18610" t="s">
        <v>23</v>
      </c>
      <c r="G18610">
        <v>2018</v>
      </c>
      <c r="I18610" t="s">
        <v>21</v>
      </c>
      <c r="J18610" t="s">
        <v>22</v>
      </c>
    </row>
    <row r="18611" spans="1:10">
      <c r="A18611" t="s">
        <v>19</v>
      </c>
      <c r="B18611" s="1" t="s">
        <v>1371</v>
      </c>
      <c r="C18611" t="s">
        <v>1253</v>
      </c>
      <c r="D18611" s="1" t="s">
        <v>1371</v>
      </c>
      <c r="E18611" t="str">
        <f>"03461"</f>
        <v>03461</v>
      </c>
      <c r="F18611" t="s">
        <v>23</v>
      </c>
      <c r="G18611">
        <v>2018</v>
      </c>
      <c r="I18611" t="s">
        <v>21</v>
      </c>
      <c r="J18611" t="s">
        <v>22</v>
      </c>
    </row>
    <row r="18612" spans="1:10">
      <c r="A18612" t="s">
        <v>19</v>
      </c>
      <c r="B18612" s="1" t="s">
        <v>1372</v>
      </c>
      <c r="C18612" t="s">
        <v>1253</v>
      </c>
      <c r="D18612" s="1" t="s">
        <v>1372</v>
      </c>
      <c r="E18612" t="str">
        <f>"03462"</f>
        <v>03462</v>
      </c>
      <c r="F18612" t="s">
        <v>23</v>
      </c>
      <c r="G18612">
        <v>2018</v>
      </c>
      <c r="I18612" t="s">
        <v>21</v>
      </c>
      <c r="J18612" t="s">
        <v>22</v>
      </c>
    </row>
    <row r="18613" spans="1:10">
      <c r="A18613" t="s">
        <v>19</v>
      </c>
      <c r="B18613" s="1" t="s">
        <v>1373</v>
      </c>
      <c r="C18613" t="s">
        <v>1253</v>
      </c>
      <c r="D18613" s="1" t="s">
        <v>1373</v>
      </c>
      <c r="E18613" t="str">
        <f>"03464"</f>
        <v>03464</v>
      </c>
      <c r="F18613" t="s">
        <v>23</v>
      </c>
      <c r="G18613">
        <v>2018</v>
      </c>
      <c r="I18613" t="s">
        <v>21</v>
      </c>
      <c r="J18613" t="s">
        <v>22</v>
      </c>
    </row>
    <row r="18614" spans="1:10">
      <c r="A18614" t="s">
        <v>19</v>
      </c>
      <c r="B18614" s="1" t="s">
        <v>1374</v>
      </c>
      <c r="C18614" t="s">
        <v>1253</v>
      </c>
      <c r="D18614" s="1" t="s">
        <v>1374</v>
      </c>
      <c r="E18614" t="str">
        <f>"03465"</f>
        <v>03465</v>
      </c>
      <c r="F18614" t="s">
        <v>23</v>
      </c>
      <c r="G18614">
        <v>2018</v>
      </c>
      <c r="I18614" t="s">
        <v>21</v>
      </c>
      <c r="J18614" t="s">
        <v>22</v>
      </c>
    </row>
    <row r="18615" spans="1:10">
      <c r="A18615" t="s">
        <v>19</v>
      </c>
      <c r="B18615" s="1" t="s">
        <v>1375</v>
      </c>
      <c r="C18615" t="s">
        <v>1253</v>
      </c>
      <c r="D18615" s="1" t="s">
        <v>1375</v>
      </c>
      <c r="E18615" t="str">
        <f>"03466"</f>
        <v>03466</v>
      </c>
      <c r="F18615" t="s">
        <v>23</v>
      </c>
      <c r="G18615">
        <v>2018</v>
      </c>
      <c r="I18615" t="s">
        <v>21</v>
      </c>
      <c r="J18615" t="s">
        <v>22</v>
      </c>
    </row>
    <row r="18616" spans="1:10">
      <c r="A18616" t="s">
        <v>19</v>
      </c>
      <c r="B18616" s="1" t="s">
        <v>1376</v>
      </c>
      <c r="C18616" t="s">
        <v>1253</v>
      </c>
      <c r="D18616" s="1" t="s">
        <v>1376</v>
      </c>
      <c r="E18616" t="str">
        <f>"03467"</f>
        <v>03467</v>
      </c>
      <c r="F18616" t="s">
        <v>23</v>
      </c>
      <c r="G18616">
        <v>2018</v>
      </c>
      <c r="I18616" t="s">
        <v>21</v>
      </c>
      <c r="J18616" t="s">
        <v>22</v>
      </c>
    </row>
    <row r="18617" spans="1:10">
      <c r="A18617" t="s">
        <v>19</v>
      </c>
      <c r="B18617" s="1" t="s">
        <v>1377</v>
      </c>
      <c r="C18617" t="s">
        <v>1253</v>
      </c>
      <c r="D18617" s="1" t="s">
        <v>1377</v>
      </c>
      <c r="E18617" t="str">
        <f>"03470"</f>
        <v>03470</v>
      </c>
      <c r="F18617" t="s">
        <v>23</v>
      </c>
      <c r="G18617">
        <v>2018</v>
      </c>
      <c r="I18617" t="s">
        <v>21</v>
      </c>
      <c r="J18617" t="s">
        <v>22</v>
      </c>
    </row>
    <row r="18618" spans="1:10">
      <c r="A18618" t="s">
        <v>19</v>
      </c>
      <c r="B18618" s="1" t="s">
        <v>1378</v>
      </c>
      <c r="C18618" t="s">
        <v>1253</v>
      </c>
      <c r="D18618" s="1" t="s">
        <v>1378</v>
      </c>
      <c r="E18618" t="str">
        <f>"03561"</f>
        <v>03561</v>
      </c>
      <c r="F18618" t="s">
        <v>23</v>
      </c>
      <c r="G18618">
        <v>2018</v>
      </c>
      <c r="I18618" t="s">
        <v>21</v>
      </c>
      <c r="J18618" t="s">
        <v>22</v>
      </c>
    </row>
    <row r="18619" spans="1:10">
      <c r="A18619" t="s">
        <v>19</v>
      </c>
      <c r="B18619" s="1" t="s">
        <v>1379</v>
      </c>
      <c r="C18619" t="s">
        <v>1253</v>
      </c>
      <c r="D18619" s="1" t="s">
        <v>1379</v>
      </c>
      <c r="E18619" t="str">
        <f>"03570"</f>
        <v>03570</v>
      </c>
      <c r="F18619">
        <v>226939</v>
      </c>
      <c r="G18619">
        <v>2018</v>
      </c>
      <c r="I18619" t="s">
        <v>21</v>
      </c>
      <c r="J18619" t="s">
        <v>22</v>
      </c>
    </row>
    <row r="18620" spans="1:10">
      <c r="A18620" t="s">
        <v>19</v>
      </c>
      <c r="B18620" s="1" t="s">
        <v>1380</v>
      </c>
      <c r="C18620" t="s">
        <v>1253</v>
      </c>
      <c r="D18620" s="1" t="s">
        <v>1380</v>
      </c>
      <c r="E18620" t="str">
        <f>"03574"</f>
        <v>03574</v>
      </c>
      <c r="F18620" t="s">
        <v>23</v>
      </c>
      <c r="G18620">
        <v>2018</v>
      </c>
      <c r="I18620" t="s">
        <v>21</v>
      </c>
      <c r="J18620" t="s">
        <v>22</v>
      </c>
    </row>
    <row r="18621" spans="1:10">
      <c r="A18621" t="s">
        <v>19</v>
      </c>
      <c r="B18621" s="1" t="s">
        <v>1381</v>
      </c>
      <c r="C18621" t="s">
        <v>1253</v>
      </c>
      <c r="D18621" s="1" t="s">
        <v>1381</v>
      </c>
      <c r="E18621" t="str">
        <f>"03575"</f>
        <v>03575</v>
      </c>
      <c r="F18621" t="s">
        <v>23</v>
      </c>
      <c r="G18621">
        <v>2018</v>
      </c>
      <c r="I18621" t="s">
        <v>21</v>
      </c>
      <c r="J18621" t="s">
        <v>22</v>
      </c>
    </row>
    <row r="18622" spans="1:10">
      <c r="A18622" t="s">
        <v>19</v>
      </c>
      <c r="B18622" s="1" t="s">
        <v>1382</v>
      </c>
      <c r="C18622" t="s">
        <v>1253</v>
      </c>
      <c r="D18622" s="1" t="s">
        <v>1382</v>
      </c>
      <c r="E18622" t="str">
        <f>"03576"</f>
        <v>03576</v>
      </c>
      <c r="F18622" t="s">
        <v>23</v>
      </c>
      <c r="G18622">
        <v>2018</v>
      </c>
      <c r="I18622" t="s">
        <v>21</v>
      </c>
      <c r="J18622" t="s">
        <v>22</v>
      </c>
    </row>
    <row r="18623" spans="1:10">
      <c r="A18623" t="s">
        <v>19</v>
      </c>
      <c r="B18623" s="1" t="s">
        <v>1383</v>
      </c>
      <c r="C18623" t="s">
        <v>1253</v>
      </c>
      <c r="D18623" s="1" t="s">
        <v>1383</v>
      </c>
      <c r="E18623" t="str">
        <f>"03579"</f>
        <v>03579</v>
      </c>
      <c r="F18623" t="s">
        <v>23</v>
      </c>
      <c r="G18623">
        <v>2018</v>
      </c>
      <c r="I18623" t="s">
        <v>21</v>
      </c>
      <c r="J18623" t="s">
        <v>22</v>
      </c>
    </row>
    <row r="18624" spans="1:10">
      <c r="A18624" t="s">
        <v>19</v>
      </c>
      <c r="B18624" s="1" t="s">
        <v>1384</v>
      </c>
      <c r="C18624" t="s">
        <v>1253</v>
      </c>
      <c r="D18624" s="1" t="s">
        <v>1384</v>
      </c>
      <c r="E18624" t="str">
        <f>"03580"</f>
        <v>03580</v>
      </c>
      <c r="F18624" t="s">
        <v>23</v>
      </c>
      <c r="G18624">
        <v>2018</v>
      </c>
      <c r="I18624" t="s">
        <v>21</v>
      </c>
      <c r="J18624" t="s">
        <v>22</v>
      </c>
    </row>
    <row r="18625" spans="1:10">
      <c r="A18625" t="s">
        <v>19</v>
      </c>
      <c r="B18625" s="1" t="s">
        <v>1385</v>
      </c>
      <c r="C18625" t="s">
        <v>1253</v>
      </c>
      <c r="D18625" s="1" t="s">
        <v>1385</v>
      </c>
      <c r="E18625" t="str">
        <f>"03581"</f>
        <v>03581</v>
      </c>
      <c r="F18625" t="s">
        <v>23</v>
      </c>
      <c r="G18625">
        <v>2018</v>
      </c>
      <c r="I18625" t="s">
        <v>21</v>
      </c>
      <c r="J18625" t="s">
        <v>22</v>
      </c>
    </row>
    <row r="18626" spans="1:10">
      <c r="A18626" t="s">
        <v>19</v>
      </c>
      <c r="B18626" s="1" t="s">
        <v>1386</v>
      </c>
      <c r="C18626" t="s">
        <v>1253</v>
      </c>
      <c r="D18626" s="1" t="s">
        <v>1386</v>
      </c>
      <c r="E18626" t="str">
        <f>"03582"</f>
        <v>03582</v>
      </c>
      <c r="F18626" t="s">
        <v>23</v>
      </c>
      <c r="G18626">
        <v>2018</v>
      </c>
      <c r="I18626" t="s">
        <v>21</v>
      </c>
      <c r="J18626" t="s">
        <v>22</v>
      </c>
    </row>
    <row r="18627" spans="1:10">
      <c r="A18627" t="s">
        <v>19</v>
      </c>
      <c r="B18627" s="1" t="s">
        <v>1387</v>
      </c>
      <c r="C18627" t="s">
        <v>1253</v>
      </c>
      <c r="D18627" s="1" t="s">
        <v>1387</v>
      </c>
      <c r="E18627" t="str">
        <f>"03583"</f>
        <v>03583</v>
      </c>
      <c r="F18627" t="s">
        <v>23</v>
      </c>
      <c r="G18627">
        <v>2018</v>
      </c>
      <c r="I18627" t="s">
        <v>21</v>
      </c>
      <c r="J18627" t="s">
        <v>22</v>
      </c>
    </row>
    <row r="18628" spans="1:10">
      <c r="A18628" t="s">
        <v>19</v>
      </c>
      <c r="B18628" s="1" t="s">
        <v>1388</v>
      </c>
      <c r="C18628" t="s">
        <v>1253</v>
      </c>
      <c r="D18628" s="1" t="s">
        <v>1388</v>
      </c>
      <c r="E18628" t="str">
        <f>"03584"</f>
        <v>03584</v>
      </c>
      <c r="F18628" t="s">
        <v>23</v>
      </c>
      <c r="G18628">
        <v>2018</v>
      </c>
      <c r="I18628" t="s">
        <v>21</v>
      </c>
      <c r="J18628" t="s">
        <v>22</v>
      </c>
    </row>
    <row r="18629" spans="1:10">
      <c r="A18629" t="s">
        <v>19</v>
      </c>
      <c r="B18629" s="1" t="s">
        <v>1389</v>
      </c>
      <c r="C18629" t="s">
        <v>1253</v>
      </c>
      <c r="D18629" s="1" t="s">
        <v>1389</v>
      </c>
      <c r="E18629" t="str">
        <f>"03585"</f>
        <v>03585</v>
      </c>
      <c r="F18629" t="s">
        <v>23</v>
      </c>
      <c r="G18629">
        <v>2018</v>
      </c>
      <c r="I18629" t="s">
        <v>21</v>
      </c>
      <c r="J18629" t="s">
        <v>22</v>
      </c>
    </row>
    <row r="18630" spans="1:10">
      <c r="A18630" t="s">
        <v>19</v>
      </c>
      <c r="B18630" s="1" t="s">
        <v>1390</v>
      </c>
      <c r="C18630" t="s">
        <v>1253</v>
      </c>
      <c r="D18630" s="1" t="s">
        <v>1390</v>
      </c>
      <c r="E18630" t="str">
        <f>"03586"</f>
        <v>03586</v>
      </c>
      <c r="F18630" t="s">
        <v>23</v>
      </c>
      <c r="G18630">
        <v>2018</v>
      </c>
      <c r="I18630" t="s">
        <v>21</v>
      </c>
      <c r="J18630" t="s">
        <v>22</v>
      </c>
    </row>
    <row r="18631" spans="1:10">
      <c r="A18631" t="s">
        <v>19</v>
      </c>
      <c r="B18631" s="1" t="s">
        <v>1391</v>
      </c>
      <c r="C18631" t="s">
        <v>1253</v>
      </c>
      <c r="D18631" s="1" t="s">
        <v>1391</v>
      </c>
      <c r="E18631" t="str">
        <f>"03588"</f>
        <v>03588</v>
      </c>
      <c r="F18631" t="s">
        <v>23</v>
      </c>
      <c r="G18631">
        <v>2018</v>
      </c>
      <c r="I18631" t="s">
        <v>21</v>
      </c>
      <c r="J18631" t="s">
        <v>22</v>
      </c>
    </row>
    <row r="18632" spans="1:10">
      <c r="A18632" t="s">
        <v>19</v>
      </c>
      <c r="B18632" s="1" t="s">
        <v>1392</v>
      </c>
      <c r="C18632" t="s">
        <v>1253</v>
      </c>
      <c r="D18632" s="1" t="s">
        <v>1392</v>
      </c>
      <c r="E18632" t="str">
        <f>"03590"</f>
        <v>03590</v>
      </c>
      <c r="F18632" t="s">
        <v>23</v>
      </c>
      <c r="G18632">
        <v>2018</v>
      </c>
      <c r="I18632" t="s">
        <v>21</v>
      </c>
      <c r="J18632" t="s">
        <v>22</v>
      </c>
    </row>
    <row r="18633" spans="1:10">
      <c r="A18633" t="s">
        <v>19</v>
      </c>
      <c r="B18633" s="1" t="s">
        <v>1393</v>
      </c>
      <c r="C18633" t="s">
        <v>1253</v>
      </c>
      <c r="D18633" s="1" t="s">
        <v>1393</v>
      </c>
      <c r="E18633" t="str">
        <f>"03592"</f>
        <v>03592</v>
      </c>
      <c r="F18633" t="s">
        <v>23</v>
      </c>
      <c r="G18633">
        <v>2018</v>
      </c>
      <c r="I18633" t="s">
        <v>21</v>
      </c>
      <c r="J18633" t="s">
        <v>22</v>
      </c>
    </row>
    <row r="18634" spans="1:10">
      <c r="A18634" t="s">
        <v>19</v>
      </c>
      <c r="B18634" s="1" t="s">
        <v>1394</v>
      </c>
      <c r="C18634" t="s">
        <v>1253</v>
      </c>
      <c r="D18634" s="1" t="s">
        <v>1394</v>
      </c>
      <c r="E18634" t="str">
        <f>"03593"</f>
        <v>03593</v>
      </c>
      <c r="F18634" t="s">
        <v>23</v>
      </c>
      <c r="G18634">
        <v>2018</v>
      </c>
      <c r="I18634" t="s">
        <v>21</v>
      </c>
      <c r="J18634" t="s">
        <v>22</v>
      </c>
    </row>
    <row r="18635" spans="1:10">
      <c r="A18635" t="s">
        <v>19</v>
      </c>
      <c r="B18635" s="1" t="s">
        <v>1395</v>
      </c>
      <c r="C18635" t="s">
        <v>1253</v>
      </c>
      <c r="D18635" s="1" t="s">
        <v>1395</v>
      </c>
      <c r="E18635" t="str">
        <f>"03595"</f>
        <v>03595</v>
      </c>
      <c r="F18635" t="s">
        <v>23</v>
      </c>
      <c r="G18635">
        <v>2018</v>
      </c>
      <c r="I18635" t="s">
        <v>21</v>
      </c>
      <c r="J18635" t="s">
        <v>22</v>
      </c>
    </row>
    <row r="18636" spans="1:10">
      <c r="A18636" t="s">
        <v>19</v>
      </c>
      <c r="B18636" s="1" t="s">
        <v>1396</v>
      </c>
      <c r="C18636" t="s">
        <v>1253</v>
      </c>
      <c r="D18636" s="1" t="s">
        <v>1396</v>
      </c>
      <c r="E18636" t="str">
        <f>"03597"</f>
        <v>03597</v>
      </c>
      <c r="F18636" t="s">
        <v>23</v>
      </c>
      <c r="G18636">
        <v>2018</v>
      </c>
      <c r="I18636" t="s">
        <v>21</v>
      </c>
      <c r="J18636" t="s">
        <v>22</v>
      </c>
    </row>
    <row r="18637" spans="1:10">
      <c r="A18637" t="s">
        <v>19</v>
      </c>
      <c r="B18637" s="1" t="s">
        <v>1397</v>
      </c>
      <c r="C18637" t="s">
        <v>1253</v>
      </c>
      <c r="D18637" s="1" t="s">
        <v>1397</v>
      </c>
      <c r="E18637" t="str">
        <f>"03598"</f>
        <v>03598</v>
      </c>
      <c r="F18637" t="s">
        <v>23</v>
      </c>
      <c r="G18637">
        <v>2018</v>
      </c>
      <c r="I18637" t="s">
        <v>21</v>
      </c>
      <c r="J18637" t="s">
        <v>22</v>
      </c>
    </row>
    <row r="18638" spans="1:10">
      <c r="A18638" t="s">
        <v>19</v>
      </c>
      <c r="B18638" s="1" t="s">
        <v>1398</v>
      </c>
      <c r="C18638" t="s">
        <v>1253</v>
      </c>
      <c r="D18638" s="1" t="s">
        <v>1398</v>
      </c>
      <c r="E18638" t="str">
        <f>"03601"</f>
        <v>03601</v>
      </c>
      <c r="F18638" t="s">
        <v>23</v>
      </c>
      <c r="G18638">
        <v>2018</v>
      </c>
      <c r="I18638" t="s">
        <v>21</v>
      </c>
      <c r="J18638" t="s">
        <v>22</v>
      </c>
    </row>
    <row r="18639" spans="1:10">
      <c r="A18639" t="s">
        <v>19</v>
      </c>
      <c r="B18639" s="1" t="s">
        <v>1399</v>
      </c>
      <c r="C18639" t="s">
        <v>1253</v>
      </c>
      <c r="D18639" s="1" t="s">
        <v>1399</v>
      </c>
      <c r="E18639" t="str">
        <f>"03602"</f>
        <v>03602</v>
      </c>
      <c r="F18639" t="s">
        <v>23</v>
      </c>
      <c r="G18639">
        <v>2018</v>
      </c>
      <c r="I18639" t="s">
        <v>21</v>
      </c>
      <c r="J18639" t="s">
        <v>22</v>
      </c>
    </row>
    <row r="18640" spans="1:10">
      <c r="A18640" t="s">
        <v>19</v>
      </c>
      <c r="B18640" s="1" t="s">
        <v>1400</v>
      </c>
      <c r="C18640" t="s">
        <v>1253</v>
      </c>
      <c r="D18640" s="1" t="s">
        <v>1400</v>
      </c>
      <c r="E18640" t="str">
        <f>"03603"</f>
        <v>03603</v>
      </c>
      <c r="F18640" t="s">
        <v>23</v>
      </c>
      <c r="G18640">
        <v>2018</v>
      </c>
      <c r="I18640" t="s">
        <v>21</v>
      </c>
      <c r="J18640" t="s">
        <v>22</v>
      </c>
    </row>
    <row r="18641" spans="1:10">
      <c r="A18641" t="s">
        <v>19</v>
      </c>
      <c r="B18641" s="1" t="s">
        <v>1401</v>
      </c>
      <c r="C18641" t="s">
        <v>1253</v>
      </c>
      <c r="D18641" s="1" t="s">
        <v>1401</v>
      </c>
      <c r="E18641" t="str">
        <f>"03605"</f>
        <v>03605</v>
      </c>
      <c r="F18641" t="s">
        <v>23</v>
      </c>
      <c r="G18641">
        <v>2018</v>
      </c>
      <c r="I18641" t="s">
        <v>21</v>
      </c>
      <c r="J18641" t="s">
        <v>22</v>
      </c>
    </row>
    <row r="18642" spans="1:10">
      <c r="A18642" t="s">
        <v>19</v>
      </c>
      <c r="B18642" s="1" t="s">
        <v>1402</v>
      </c>
      <c r="C18642" t="s">
        <v>1253</v>
      </c>
      <c r="D18642" s="1" t="s">
        <v>1402</v>
      </c>
      <c r="E18642" t="str">
        <f>"03607"</f>
        <v>03607</v>
      </c>
      <c r="F18642" t="s">
        <v>23</v>
      </c>
      <c r="G18642">
        <v>2018</v>
      </c>
      <c r="I18642" t="s">
        <v>21</v>
      </c>
      <c r="J18642" t="s">
        <v>22</v>
      </c>
    </row>
    <row r="18643" spans="1:10">
      <c r="A18643" t="s">
        <v>19</v>
      </c>
      <c r="B18643" s="1" t="s">
        <v>1403</v>
      </c>
      <c r="C18643" t="s">
        <v>1253</v>
      </c>
      <c r="D18643" s="1" t="s">
        <v>1403</v>
      </c>
      <c r="E18643" t="str">
        <f>"03608"</f>
        <v>03608</v>
      </c>
      <c r="F18643" t="s">
        <v>23</v>
      </c>
      <c r="G18643">
        <v>2018</v>
      </c>
      <c r="I18643" t="s">
        <v>21</v>
      </c>
      <c r="J18643" t="s">
        <v>22</v>
      </c>
    </row>
    <row r="18644" spans="1:10">
      <c r="A18644" t="s">
        <v>19</v>
      </c>
      <c r="B18644" s="1" t="s">
        <v>1404</v>
      </c>
      <c r="C18644" t="s">
        <v>1253</v>
      </c>
      <c r="D18644" s="1" t="s">
        <v>1404</v>
      </c>
      <c r="E18644" t="str">
        <f>"03609"</f>
        <v>03609</v>
      </c>
      <c r="F18644" t="s">
        <v>23</v>
      </c>
      <c r="G18644">
        <v>2018</v>
      </c>
      <c r="I18644" t="s">
        <v>21</v>
      </c>
      <c r="J18644" t="s">
        <v>22</v>
      </c>
    </row>
    <row r="18645" spans="1:10">
      <c r="A18645" t="s">
        <v>19</v>
      </c>
      <c r="B18645" s="1" t="s">
        <v>1405</v>
      </c>
      <c r="C18645" t="s">
        <v>1253</v>
      </c>
      <c r="D18645" s="1" t="s">
        <v>1405</v>
      </c>
      <c r="E18645" t="str">
        <f>"03740"</f>
        <v>03740</v>
      </c>
      <c r="F18645" t="s">
        <v>23</v>
      </c>
      <c r="G18645">
        <v>2018</v>
      </c>
      <c r="I18645" t="s">
        <v>21</v>
      </c>
      <c r="J18645" t="s">
        <v>22</v>
      </c>
    </row>
    <row r="18646" spans="1:10">
      <c r="A18646" t="s">
        <v>19</v>
      </c>
      <c r="B18646" s="1" t="s">
        <v>1406</v>
      </c>
      <c r="C18646" t="s">
        <v>1253</v>
      </c>
      <c r="D18646" s="1" t="s">
        <v>1406</v>
      </c>
      <c r="E18646" t="str">
        <f>"03741"</f>
        <v>03741</v>
      </c>
      <c r="F18646" t="s">
        <v>23</v>
      </c>
      <c r="G18646">
        <v>2018</v>
      </c>
      <c r="I18646" t="s">
        <v>21</v>
      </c>
      <c r="J18646" t="s">
        <v>22</v>
      </c>
    </row>
    <row r="18647" spans="1:10">
      <c r="A18647" t="s">
        <v>19</v>
      </c>
      <c r="B18647" s="1" t="s">
        <v>1407</v>
      </c>
      <c r="C18647" t="s">
        <v>1253</v>
      </c>
      <c r="D18647" s="1" t="s">
        <v>1407</v>
      </c>
      <c r="E18647" t="str">
        <f>"03743"</f>
        <v>03743</v>
      </c>
      <c r="F18647">
        <v>361316</v>
      </c>
      <c r="G18647">
        <v>2018</v>
      </c>
      <c r="I18647" t="s">
        <v>21</v>
      </c>
      <c r="J18647" t="s">
        <v>22</v>
      </c>
    </row>
    <row r="18648" spans="1:10">
      <c r="A18648" t="s">
        <v>19</v>
      </c>
      <c r="B18648" s="1" t="s">
        <v>1408</v>
      </c>
      <c r="C18648" t="s">
        <v>1253</v>
      </c>
      <c r="D18648" s="1" t="s">
        <v>1408</v>
      </c>
      <c r="E18648" t="str">
        <f>"03745"</f>
        <v>03745</v>
      </c>
      <c r="F18648" t="s">
        <v>23</v>
      </c>
      <c r="G18648">
        <v>2018</v>
      </c>
      <c r="I18648" t="s">
        <v>21</v>
      </c>
      <c r="J18648" t="s">
        <v>22</v>
      </c>
    </row>
    <row r="18649" spans="1:10">
      <c r="A18649" t="s">
        <v>19</v>
      </c>
      <c r="B18649" s="1" t="s">
        <v>1409</v>
      </c>
      <c r="C18649" t="s">
        <v>1253</v>
      </c>
      <c r="D18649" s="1" t="s">
        <v>1409</v>
      </c>
      <c r="E18649" t="str">
        <f>"03748"</f>
        <v>03748</v>
      </c>
      <c r="F18649" t="s">
        <v>23</v>
      </c>
      <c r="G18649">
        <v>2018</v>
      </c>
      <c r="I18649" t="s">
        <v>21</v>
      </c>
      <c r="J18649" t="s">
        <v>22</v>
      </c>
    </row>
    <row r="18650" spans="1:10">
      <c r="A18650" t="s">
        <v>19</v>
      </c>
      <c r="B18650" s="1" t="s">
        <v>1410</v>
      </c>
      <c r="C18650" t="s">
        <v>1253</v>
      </c>
      <c r="D18650" s="1" t="s">
        <v>1410</v>
      </c>
      <c r="E18650" t="str">
        <f>"03750"</f>
        <v>03750</v>
      </c>
      <c r="F18650" t="s">
        <v>23</v>
      </c>
      <c r="G18650">
        <v>2018</v>
      </c>
      <c r="I18650" t="s">
        <v>21</v>
      </c>
      <c r="J18650" t="s">
        <v>22</v>
      </c>
    </row>
    <row r="18651" spans="1:10">
      <c r="A18651" t="s">
        <v>19</v>
      </c>
      <c r="B18651" s="1" t="s">
        <v>1411</v>
      </c>
      <c r="C18651" t="s">
        <v>1253</v>
      </c>
      <c r="D18651" s="1" t="s">
        <v>1411</v>
      </c>
      <c r="E18651" t="str">
        <f>"03751"</f>
        <v>03751</v>
      </c>
      <c r="F18651" t="s">
        <v>23</v>
      </c>
      <c r="G18651">
        <v>2018</v>
      </c>
      <c r="I18651" t="s">
        <v>21</v>
      </c>
      <c r="J18651" t="s">
        <v>22</v>
      </c>
    </row>
    <row r="18652" spans="1:10">
      <c r="A18652" t="s">
        <v>19</v>
      </c>
      <c r="B18652" s="1" t="s">
        <v>1412</v>
      </c>
      <c r="C18652" t="s">
        <v>1253</v>
      </c>
      <c r="D18652" s="1" t="s">
        <v>1412</v>
      </c>
      <c r="E18652" t="str">
        <f>"03752"</f>
        <v>03752</v>
      </c>
      <c r="F18652" t="s">
        <v>23</v>
      </c>
      <c r="G18652">
        <v>2018</v>
      </c>
      <c r="I18652" t="s">
        <v>21</v>
      </c>
      <c r="J18652" t="s">
        <v>22</v>
      </c>
    </row>
    <row r="18653" spans="1:10">
      <c r="A18653" t="s">
        <v>19</v>
      </c>
      <c r="B18653" s="1" t="s">
        <v>1413</v>
      </c>
      <c r="C18653" t="s">
        <v>1253</v>
      </c>
      <c r="D18653" s="1" t="s">
        <v>1413</v>
      </c>
      <c r="E18653" t="str">
        <f>"03753"</f>
        <v>03753</v>
      </c>
      <c r="F18653" t="s">
        <v>23</v>
      </c>
      <c r="G18653">
        <v>2018</v>
      </c>
      <c r="I18653" t="s">
        <v>21</v>
      </c>
      <c r="J18653" t="s">
        <v>22</v>
      </c>
    </row>
    <row r="18654" spans="1:10">
      <c r="A18654" t="s">
        <v>19</v>
      </c>
      <c r="B18654" s="1" t="s">
        <v>1414</v>
      </c>
      <c r="C18654" t="s">
        <v>1253</v>
      </c>
      <c r="D18654" s="1" t="s">
        <v>1414</v>
      </c>
      <c r="E18654" t="str">
        <f>"03755"</f>
        <v>03755</v>
      </c>
      <c r="F18654" t="s">
        <v>23</v>
      </c>
      <c r="G18654">
        <v>2018</v>
      </c>
      <c r="I18654" t="s">
        <v>21</v>
      </c>
      <c r="J18654" t="s">
        <v>22</v>
      </c>
    </row>
    <row r="18655" spans="1:10">
      <c r="A18655" t="s">
        <v>19</v>
      </c>
      <c r="B18655" s="1" t="s">
        <v>1415</v>
      </c>
      <c r="C18655" t="s">
        <v>1253</v>
      </c>
      <c r="D18655" s="1" t="s">
        <v>1415</v>
      </c>
      <c r="E18655" t="str">
        <f>"03756"</f>
        <v>03756</v>
      </c>
      <c r="F18655" t="s">
        <v>23</v>
      </c>
      <c r="G18655">
        <v>2018</v>
      </c>
      <c r="I18655" t="s">
        <v>21</v>
      </c>
      <c r="J18655" t="s">
        <v>22</v>
      </c>
    </row>
    <row r="18656" spans="1:10">
      <c r="A18656" t="s">
        <v>19</v>
      </c>
      <c r="B18656" s="1" t="s">
        <v>1416</v>
      </c>
      <c r="C18656" t="s">
        <v>1253</v>
      </c>
      <c r="D18656" s="1" t="s">
        <v>1416</v>
      </c>
      <c r="E18656" t="str">
        <f>"03765"</f>
        <v>03765</v>
      </c>
      <c r="F18656" t="s">
        <v>23</v>
      </c>
      <c r="G18656">
        <v>2018</v>
      </c>
      <c r="I18656" t="s">
        <v>21</v>
      </c>
      <c r="J18656" t="s">
        <v>22</v>
      </c>
    </row>
    <row r="18657" spans="1:10">
      <c r="A18657" t="s">
        <v>19</v>
      </c>
      <c r="B18657" s="1" t="s">
        <v>1417</v>
      </c>
      <c r="C18657" t="s">
        <v>1253</v>
      </c>
      <c r="D18657" s="1" t="s">
        <v>1417</v>
      </c>
      <c r="E18657" t="str">
        <f>"03766"</f>
        <v>03766</v>
      </c>
      <c r="F18657" t="s">
        <v>23</v>
      </c>
      <c r="G18657">
        <v>2018</v>
      </c>
      <c r="I18657" t="s">
        <v>21</v>
      </c>
      <c r="J18657" t="s">
        <v>22</v>
      </c>
    </row>
    <row r="18658" spans="1:10">
      <c r="A18658" t="s">
        <v>19</v>
      </c>
      <c r="B18658" s="1" t="s">
        <v>1418</v>
      </c>
      <c r="C18658" t="s">
        <v>1253</v>
      </c>
      <c r="D18658" s="1" t="s">
        <v>1418</v>
      </c>
      <c r="E18658" t="str">
        <f>"03768"</f>
        <v>03768</v>
      </c>
      <c r="F18658" t="s">
        <v>23</v>
      </c>
      <c r="G18658">
        <v>2018</v>
      </c>
      <c r="I18658" t="s">
        <v>21</v>
      </c>
      <c r="J18658" t="s">
        <v>22</v>
      </c>
    </row>
    <row r="18659" spans="1:10">
      <c r="A18659" t="s">
        <v>19</v>
      </c>
      <c r="B18659" s="1" t="s">
        <v>1419</v>
      </c>
      <c r="C18659" t="s">
        <v>1253</v>
      </c>
      <c r="D18659" s="1" t="s">
        <v>1419</v>
      </c>
      <c r="E18659" t="str">
        <f>"03770"</f>
        <v>03770</v>
      </c>
      <c r="F18659" t="s">
        <v>23</v>
      </c>
      <c r="G18659">
        <v>2018</v>
      </c>
      <c r="I18659" t="s">
        <v>21</v>
      </c>
      <c r="J18659" t="s">
        <v>22</v>
      </c>
    </row>
    <row r="18660" spans="1:10">
      <c r="A18660" t="s">
        <v>19</v>
      </c>
      <c r="B18660" s="1" t="s">
        <v>1420</v>
      </c>
      <c r="C18660" t="s">
        <v>1253</v>
      </c>
      <c r="D18660" s="1" t="s">
        <v>1420</v>
      </c>
      <c r="E18660" t="str">
        <f>"03771"</f>
        <v>03771</v>
      </c>
      <c r="F18660" t="s">
        <v>23</v>
      </c>
      <c r="G18660">
        <v>2018</v>
      </c>
      <c r="I18660" t="s">
        <v>21</v>
      </c>
      <c r="J18660" t="s">
        <v>22</v>
      </c>
    </row>
    <row r="18661" spans="1:10">
      <c r="A18661" t="s">
        <v>19</v>
      </c>
      <c r="B18661" s="1" t="s">
        <v>1421</v>
      </c>
      <c r="C18661" t="s">
        <v>1253</v>
      </c>
      <c r="D18661" s="1" t="s">
        <v>1421</v>
      </c>
      <c r="E18661" t="str">
        <f>"03773"</f>
        <v>03773</v>
      </c>
      <c r="F18661" t="s">
        <v>23</v>
      </c>
      <c r="G18661">
        <v>2018</v>
      </c>
      <c r="I18661" t="s">
        <v>21</v>
      </c>
      <c r="J18661" t="s">
        <v>22</v>
      </c>
    </row>
    <row r="18662" spans="1:10">
      <c r="A18662" t="s">
        <v>19</v>
      </c>
      <c r="B18662" s="1" t="s">
        <v>1422</v>
      </c>
      <c r="C18662" t="s">
        <v>1253</v>
      </c>
      <c r="D18662" s="1" t="s">
        <v>1422</v>
      </c>
      <c r="E18662" t="str">
        <f>"03774"</f>
        <v>03774</v>
      </c>
      <c r="F18662" t="s">
        <v>23</v>
      </c>
      <c r="G18662">
        <v>2018</v>
      </c>
      <c r="I18662" t="s">
        <v>21</v>
      </c>
      <c r="J18662" t="s">
        <v>22</v>
      </c>
    </row>
    <row r="18663" spans="1:10">
      <c r="A18663" t="s">
        <v>19</v>
      </c>
      <c r="B18663" s="1" t="s">
        <v>1423</v>
      </c>
      <c r="C18663" t="s">
        <v>1253</v>
      </c>
      <c r="D18663" s="1" t="s">
        <v>1423</v>
      </c>
      <c r="E18663" t="str">
        <f>"03777"</f>
        <v>03777</v>
      </c>
      <c r="F18663" t="s">
        <v>23</v>
      </c>
      <c r="G18663">
        <v>2018</v>
      </c>
      <c r="I18663" t="s">
        <v>21</v>
      </c>
      <c r="J18663" t="s">
        <v>22</v>
      </c>
    </row>
    <row r="18664" spans="1:10">
      <c r="A18664" t="s">
        <v>19</v>
      </c>
      <c r="B18664" s="1" t="s">
        <v>1424</v>
      </c>
      <c r="C18664" t="s">
        <v>1253</v>
      </c>
      <c r="D18664" s="1" t="s">
        <v>1424</v>
      </c>
      <c r="E18664" t="str">
        <f>"03779"</f>
        <v>03779</v>
      </c>
      <c r="F18664" t="s">
        <v>23</v>
      </c>
      <c r="G18664">
        <v>2018</v>
      </c>
      <c r="I18664" t="s">
        <v>21</v>
      </c>
      <c r="J18664" t="s">
        <v>22</v>
      </c>
    </row>
    <row r="18665" spans="1:10">
      <c r="A18665" t="s">
        <v>19</v>
      </c>
      <c r="B18665" s="1" t="s">
        <v>1425</v>
      </c>
      <c r="C18665" t="s">
        <v>1253</v>
      </c>
      <c r="D18665" s="1" t="s">
        <v>1425</v>
      </c>
      <c r="E18665" t="str">
        <f>"03780"</f>
        <v>03780</v>
      </c>
      <c r="F18665" t="s">
        <v>23</v>
      </c>
      <c r="G18665">
        <v>2018</v>
      </c>
      <c r="I18665" t="s">
        <v>21</v>
      </c>
      <c r="J18665" t="s">
        <v>22</v>
      </c>
    </row>
    <row r="18666" spans="1:10">
      <c r="A18666" t="s">
        <v>19</v>
      </c>
      <c r="B18666" s="1" t="s">
        <v>1426</v>
      </c>
      <c r="C18666" t="s">
        <v>1253</v>
      </c>
      <c r="D18666" s="1" t="s">
        <v>1426</v>
      </c>
      <c r="E18666" t="str">
        <f>"03781"</f>
        <v>03781</v>
      </c>
      <c r="F18666" t="s">
        <v>23</v>
      </c>
      <c r="G18666">
        <v>2018</v>
      </c>
      <c r="I18666" t="s">
        <v>21</v>
      </c>
      <c r="J18666" t="s">
        <v>22</v>
      </c>
    </row>
    <row r="18667" spans="1:10">
      <c r="A18667" t="s">
        <v>19</v>
      </c>
      <c r="B18667" s="1" t="s">
        <v>1427</v>
      </c>
      <c r="C18667" t="s">
        <v>1253</v>
      </c>
      <c r="D18667" s="1" t="s">
        <v>1427</v>
      </c>
      <c r="E18667" t="str">
        <f>"03782"</f>
        <v>03782</v>
      </c>
      <c r="F18667" t="s">
        <v>23</v>
      </c>
      <c r="G18667">
        <v>2018</v>
      </c>
      <c r="I18667" t="s">
        <v>21</v>
      </c>
      <c r="J18667" t="s">
        <v>22</v>
      </c>
    </row>
    <row r="18668" spans="1:10">
      <c r="A18668" t="s">
        <v>19</v>
      </c>
      <c r="B18668" s="1" t="s">
        <v>1428</v>
      </c>
      <c r="C18668" t="s">
        <v>1253</v>
      </c>
      <c r="D18668" s="1" t="s">
        <v>1428</v>
      </c>
      <c r="E18668" t="str">
        <f>"03784"</f>
        <v>03784</v>
      </c>
      <c r="F18668">
        <v>795074</v>
      </c>
      <c r="G18668">
        <v>2018</v>
      </c>
      <c r="I18668" t="s">
        <v>21</v>
      </c>
      <c r="J18668" t="s">
        <v>22</v>
      </c>
    </row>
    <row r="18669" spans="1:10">
      <c r="A18669" t="s">
        <v>19</v>
      </c>
      <c r="B18669" s="1" t="s">
        <v>1429</v>
      </c>
      <c r="C18669" t="s">
        <v>1253</v>
      </c>
      <c r="D18669" s="1" t="s">
        <v>1429</v>
      </c>
      <c r="E18669" t="str">
        <f>"03785"</f>
        <v>03785</v>
      </c>
      <c r="F18669" t="s">
        <v>23</v>
      </c>
      <c r="G18669">
        <v>2018</v>
      </c>
      <c r="I18669" t="s">
        <v>21</v>
      </c>
      <c r="J18669" t="s">
        <v>22</v>
      </c>
    </row>
    <row r="18670" spans="1:10">
      <c r="A18670" t="s">
        <v>19</v>
      </c>
      <c r="B18670" s="1" t="s">
        <v>1430</v>
      </c>
      <c r="C18670" t="s">
        <v>1253</v>
      </c>
      <c r="D18670" s="1" t="s">
        <v>1430</v>
      </c>
      <c r="E18670" t="str">
        <f>"03801"</f>
        <v>03801</v>
      </c>
      <c r="F18670">
        <v>3479409</v>
      </c>
      <c r="G18670">
        <v>2018</v>
      </c>
      <c r="I18670" t="s">
        <v>21</v>
      </c>
      <c r="J18670" t="s">
        <v>22</v>
      </c>
    </row>
    <row r="18671" spans="1:10">
      <c r="A18671" t="s">
        <v>19</v>
      </c>
      <c r="B18671" s="1" t="s">
        <v>1431</v>
      </c>
      <c r="C18671" t="s">
        <v>1253</v>
      </c>
      <c r="D18671" s="1" t="s">
        <v>1431</v>
      </c>
      <c r="E18671" t="str">
        <f>"03809"</f>
        <v>03809</v>
      </c>
      <c r="F18671" t="s">
        <v>23</v>
      </c>
      <c r="G18671">
        <v>2018</v>
      </c>
      <c r="I18671" t="s">
        <v>21</v>
      </c>
      <c r="J18671" t="s">
        <v>22</v>
      </c>
    </row>
    <row r="18672" spans="1:10">
      <c r="A18672" t="s">
        <v>19</v>
      </c>
      <c r="B18672" s="1" t="s">
        <v>1432</v>
      </c>
      <c r="C18672" t="s">
        <v>1253</v>
      </c>
      <c r="D18672" s="1" t="s">
        <v>1432</v>
      </c>
      <c r="E18672" t="str">
        <f>"03810"</f>
        <v>03810</v>
      </c>
      <c r="F18672" t="s">
        <v>23</v>
      </c>
      <c r="G18672">
        <v>2018</v>
      </c>
      <c r="I18672" t="s">
        <v>21</v>
      </c>
      <c r="J18672" t="s">
        <v>22</v>
      </c>
    </row>
    <row r="18673" spans="1:10">
      <c r="A18673" t="s">
        <v>19</v>
      </c>
      <c r="B18673" s="1" t="s">
        <v>1433</v>
      </c>
      <c r="C18673" t="s">
        <v>1253</v>
      </c>
      <c r="D18673" s="1" t="s">
        <v>1433</v>
      </c>
      <c r="E18673" t="str">
        <f>"03811"</f>
        <v>03811</v>
      </c>
      <c r="F18673" t="s">
        <v>23</v>
      </c>
      <c r="G18673">
        <v>2018</v>
      </c>
      <c r="I18673" t="s">
        <v>21</v>
      </c>
      <c r="J18673" t="s">
        <v>22</v>
      </c>
    </row>
    <row r="18674" spans="1:10">
      <c r="A18674" t="s">
        <v>19</v>
      </c>
      <c r="B18674" s="1" t="s">
        <v>1434</v>
      </c>
      <c r="C18674" t="s">
        <v>1253</v>
      </c>
      <c r="D18674" s="1" t="s">
        <v>1434</v>
      </c>
      <c r="E18674" t="str">
        <f>"03812"</f>
        <v>03812</v>
      </c>
      <c r="F18674" t="s">
        <v>23</v>
      </c>
      <c r="G18674">
        <v>2018</v>
      </c>
      <c r="I18674" t="s">
        <v>21</v>
      </c>
      <c r="J18674" t="s">
        <v>22</v>
      </c>
    </row>
    <row r="18675" spans="1:10">
      <c r="A18675" t="s">
        <v>19</v>
      </c>
      <c r="B18675" s="1" t="s">
        <v>1435</v>
      </c>
      <c r="C18675" t="s">
        <v>1253</v>
      </c>
      <c r="D18675" s="1" t="s">
        <v>1435</v>
      </c>
      <c r="E18675" t="str">
        <f>"03813"</f>
        <v>03813</v>
      </c>
      <c r="F18675" t="s">
        <v>23</v>
      </c>
      <c r="G18675">
        <v>2018</v>
      </c>
      <c r="I18675" t="s">
        <v>21</v>
      </c>
      <c r="J18675" t="s">
        <v>22</v>
      </c>
    </row>
    <row r="18676" spans="1:10">
      <c r="A18676" t="s">
        <v>19</v>
      </c>
      <c r="B18676" s="1" t="s">
        <v>1436</v>
      </c>
      <c r="C18676" t="s">
        <v>1253</v>
      </c>
      <c r="D18676" s="1" t="s">
        <v>1436</v>
      </c>
      <c r="E18676" t="str">
        <f>"03814"</f>
        <v>03814</v>
      </c>
      <c r="F18676" t="s">
        <v>23</v>
      </c>
      <c r="G18676">
        <v>2018</v>
      </c>
      <c r="I18676" t="s">
        <v>21</v>
      </c>
      <c r="J18676" t="s">
        <v>22</v>
      </c>
    </row>
    <row r="18677" spans="1:10">
      <c r="A18677" t="s">
        <v>19</v>
      </c>
      <c r="B18677" s="1" t="s">
        <v>1437</v>
      </c>
      <c r="C18677" t="s">
        <v>1253</v>
      </c>
      <c r="D18677" s="1" t="s">
        <v>1437</v>
      </c>
      <c r="E18677" t="str">
        <f>"03816"</f>
        <v>03816</v>
      </c>
      <c r="F18677" t="s">
        <v>23</v>
      </c>
      <c r="G18677">
        <v>2018</v>
      </c>
      <c r="I18677" t="s">
        <v>21</v>
      </c>
      <c r="J18677" t="s">
        <v>22</v>
      </c>
    </row>
    <row r="18678" spans="1:10">
      <c r="A18678" t="s">
        <v>19</v>
      </c>
      <c r="B18678" s="1" t="s">
        <v>1438</v>
      </c>
      <c r="C18678" t="s">
        <v>1253</v>
      </c>
      <c r="D18678" s="1" t="s">
        <v>1438</v>
      </c>
      <c r="E18678" t="str">
        <f>"03817"</f>
        <v>03817</v>
      </c>
      <c r="F18678" t="s">
        <v>23</v>
      </c>
      <c r="G18678">
        <v>2018</v>
      </c>
      <c r="I18678" t="s">
        <v>21</v>
      </c>
      <c r="J18678" t="s">
        <v>22</v>
      </c>
    </row>
    <row r="18679" spans="1:10">
      <c r="A18679" t="s">
        <v>19</v>
      </c>
      <c r="B18679" s="1" t="s">
        <v>1439</v>
      </c>
      <c r="C18679" t="s">
        <v>1253</v>
      </c>
      <c r="D18679" s="1" t="s">
        <v>1439</v>
      </c>
      <c r="E18679" t="str">
        <f>"03818"</f>
        <v>03818</v>
      </c>
      <c r="F18679">
        <v>129535</v>
      </c>
      <c r="G18679">
        <v>2018</v>
      </c>
      <c r="I18679" t="s">
        <v>21</v>
      </c>
      <c r="J18679" t="s">
        <v>22</v>
      </c>
    </row>
    <row r="18680" spans="1:10">
      <c r="A18680" t="s">
        <v>19</v>
      </c>
      <c r="B18680" s="1" t="s">
        <v>1440</v>
      </c>
      <c r="C18680" t="s">
        <v>1253</v>
      </c>
      <c r="D18680" s="1" t="s">
        <v>1440</v>
      </c>
      <c r="E18680" t="str">
        <f>"03819"</f>
        <v>03819</v>
      </c>
      <c r="F18680" t="s">
        <v>23</v>
      </c>
      <c r="G18680">
        <v>2018</v>
      </c>
      <c r="I18680" t="s">
        <v>21</v>
      </c>
      <c r="J18680" t="s">
        <v>22</v>
      </c>
    </row>
    <row r="18681" spans="1:10">
      <c r="A18681" t="s">
        <v>19</v>
      </c>
      <c r="B18681" s="1" t="s">
        <v>1441</v>
      </c>
      <c r="C18681" t="s">
        <v>1253</v>
      </c>
      <c r="D18681" s="1" t="s">
        <v>1441</v>
      </c>
      <c r="E18681" t="str">
        <f>"03820"</f>
        <v>03820</v>
      </c>
      <c r="F18681">
        <v>3158226</v>
      </c>
      <c r="G18681">
        <v>2018</v>
      </c>
      <c r="I18681" t="s">
        <v>21</v>
      </c>
      <c r="J18681" t="s">
        <v>22</v>
      </c>
    </row>
    <row r="18682" spans="1:10">
      <c r="A18682" t="s">
        <v>19</v>
      </c>
      <c r="B18682" s="1" t="s">
        <v>1442</v>
      </c>
      <c r="C18682" t="s">
        <v>1253</v>
      </c>
      <c r="D18682" s="1" t="s">
        <v>1442</v>
      </c>
      <c r="E18682" t="str">
        <f>"03823"</f>
        <v>03823</v>
      </c>
      <c r="F18682" t="s">
        <v>23</v>
      </c>
      <c r="G18682">
        <v>2018</v>
      </c>
      <c r="I18682" t="s">
        <v>21</v>
      </c>
      <c r="J18682" t="s">
        <v>22</v>
      </c>
    </row>
    <row r="18683" spans="1:10">
      <c r="A18683" t="s">
        <v>19</v>
      </c>
      <c r="B18683" s="1" t="s">
        <v>1443</v>
      </c>
      <c r="C18683" t="s">
        <v>1253</v>
      </c>
      <c r="D18683" s="1" t="s">
        <v>1443</v>
      </c>
      <c r="E18683" t="str">
        <f>"03824"</f>
        <v>03824</v>
      </c>
      <c r="F18683">
        <v>73039</v>
      </c>
      <c r="G18683">
        <v>2018</v>
      </c>
      <c r="I18683" t="s">
        <v>21</v>
      </c>
      <c r="J18683" t="s">
        <v>22</v>
      </c>
    </row>
    <row r="18684" spans="1:10">
      <c r="A18684" t="s">
        <v>19</v>
      </c>
      <c r="B18684" s="1" t="s">
        <v>1444</v>
      </c>
      <c r="C18684" t="s">
        <v>1253</v>
      </c>
      <c r="D18684" s="1" t="s">
        <v>1444</v>
      </c>
      <c r="E18684" t="str">
        <f>"03825"</f>
        <v>03825</v>
      </c>
      <c r="F18684" t="s">
        <v>23</v>
      </c>
      <c r="G18684">
        <v>2018</v>
      </c>
      <c r="I18684" t="s">
        <v>21</v>
      </c>
      <c r="J18684" t="s">
        <v>22</v>
      </c>
    </row>
    <row r="18685" spans="1:10">
      <c r="A18685" t="s">
        <v>19</v>
      </c>
      <c r="B18685" s="1" t="s">
        <v>1445</v>
      </c>
      <c r="C18685" t="s">
        <v>1253</v>
      </c>
      <c r="D18685" s="1" t="s">
        <v>1445</v>
      </c>
      <c r="E18685" t="str">
        <f>"03826"</f>
        <v>03826</v>
      </c>
      <c r="F18685" t="s">
        <v>23</v>
      </c>
      <c r="G18685">
        <v>2018</v>
      </c>
      <c r="I18685" t="s">
        <v>21</v>
      </c>
      <c r="J18685" t="s">
        <v>22</v>
      </c>
    </row>
    <row r="18686" spans="1:10">
      <c r="A18686" t="s">
        <v>19</v>
      </c>
      <c r="B18686" s="1" t="s">
        <v>1446</v>
      </c>
      <c r="C18686" t="s">
        <v>1253</v>
      </c>
      <c r="D18686" s="1" t="s">
        <v>1446</v>
      </c>
      <c r="E18686" t="str">
        <f>"03827"</f>
        <v>03827</v>
      </c>
      <c r="F18686" t="s">
        <v>23</v>
      </c>
      <c r="G18686">
        <v>2018</v>
      </c>
      <c r="I18686" t="s">
        <v>21</v>
      </c>
      <c r="J18686" t="s">
        <v>22</v>
      </c>
    </row>
    <row r="18687" spans="1:10">
      <c r="A18687" t="s">
        <v>19</v>
      </c>
      <c r="B18687" s="1" t="s">
        <v>1447</v>
      </c>
      <c r="C18687" t="s">
        <v>1253</v>
      </c>
      <c r="D18687" s="1" t="s">
        <v>1447</v>
      </c>
      <c r="E18687" t="str">
        <f>"03830"</f>
        <v>03830</v>
      </c>
      <c r="F18687" t="s">
        <v>23</v>
      </c>
      <c r="G18687">
        <v>2018</v>
      </c>
      <c r="I18687" t="s">
        <v>21</v>
      </c>
      <c r="J18687" t="s">
        <v>22</v>
      </c>
    </row>
    <row r="18688" spans="1:10">
      <c r="A18688" t="s">
        <v>19</v>
      </c>
      <c r="B18688" s="1" t="s">
        <v>1448</v>
      </c>
      <c r="C18688" t="s">
        <v>1253</v>
      </c>
      <c r="D18688" s="1" t="s">
        <v>1448</v>
      </c>
      <c r="E18688" t="str">
        <f>"03833"</f>
        <v>03833</v>
      </c>
      <c r="F18688">
        <v>391064</v>
      </c>
      <c r="G18688">
        <v>2018</v>
      </c>
      <c r="I18688" t="s">
        <v>21</v>
      </c>
      <c r="J18688" t="s">
        <v>22</v>
      </c>
    </row>
    <row r="18689" spans="1:10">
      <c r="A18689" t="s">
        <v>19</v>
      </c>
      <c r="B18689" s="1" t="s">
        <v>1449</v>
      </c>
      <c r="C18689" t="s">
        <v>1253</v>
      </c>
      <c r="D18689" s="1" t="s">
        <v>1449</v>
      </c>
      <c r="E18689" t="str">
        <f>"03835"</f>
        <v>03835</v>
      </c>
      <c r="F18689" t="s">
        <v>23</v>
      </c>
      <c r="G18689">
        <v>2018</v>
      </c>
      <c r="I18689" t="s">
        <v>21</v>
      </c>
      <c r="J18689" t="s">
        <v>22</v>
      </c>
    </row>
    <row r="18690" spans="1:10">
      <c r="A18690" t="s">
        <v>19</v>
      </c>
      <c r="B18690" s="1" t="s">
        <v>1450</v>
      </c>
      <c r="C18690" t="s">
        <v>1253</v>
      </c>
      <c r="D18690" s="1" t="s">
        <v>1450</v>
      </c>
      <c r="E18690" t="str">
        <f>"03836"</f>
        <v>03836</v>
      </c>
      <c r="F18690" t="s">
        <v>23</v>
      </c>
      <c r="G18690">
        <v>2018</v>
      </c>
      <c r="I18690" t="s">
        <v>21</v>
      </c>
      <c r="J18690" t="s">
        <v>22</v>
      </c>
    </row>
    <row r="18691" spans="1:10">
      <c r="A18691" t="s">
        <v>19</v>
      </c>
      <c r="B18691" s="1" t="s">
        <v>1451</v>
      </c>
      <c r="C18691" t="s">
        <v>1253</v>
      </c>
      <c r="D18691" s="1" t="s">
        <v>1451</v>
      </c>
      <c r="E18691" t="str">
        <f>"03837"</f>
        <v>03837</v>
      </c>
      <c r="F18691" t="s">
        <v>23</v>
      </c>
      <c r="G18691">
        <v>2018</v>
      </c>
      <c r="I18691" t="s">
        <v>21</v>
      </c>
      <c r="J18691" t="s">
        <v>22</v>
      </c>
    </row>
    <row r="18692" spans="1:10">
      <c r="A18692" t="s">
        <v>19</v>
      </c>
      <c r="B18692" s="1" t="s">
        <v>1452</v>
      </c>
      <c r="C18692" t="s">
        <v>1253</v>
      </c>
      <c r="D18692" s="1" t="s">
        <v>1452</v>
      </c>
      <c r="E18692" t="str">
        <f>"03838"</f>
        <v>03838</v>
      </c>
      <c r="F18692" t="s">
        <v>23</v>
      </c>
      <c r="G18692">
        <v>2018</v>
      </c>
      <c r="I18692" t="s">
        <v>21</v>
      </c>
      <c r="J18692" t="s">
        <v>22</v>
      </c>
    </row>
    <row r="18693" spans="1:10">
      <c r="A18693" t="s">
        <v>19</v>
      </c>
      <c r="B18693" s="1" t="s">
        <v>1453</v>
      </c>
      <c r="C18693" t="s">
        <v>1253</v>
      </c>
      <c r="D18693" s="1" t="s">
        <v>1453</v>
      </c>
      <c r="E18693" t="str">
        <f>"03839"</f>
        <v>03839</v>
      </c>
      <c r="F18693" t="s">
        <v>23</v>
      </c>
      <c r="G18693">
        <v>2018</v>
      </c>
      <c r="I18693" t="s">
        <v>21</v>
      </c>
      <c r="J18693" t="s">
        <v>22</v>
      </c>
    </row>
    <row r="18694" spans="1:10">
      <c r="A18694" t="s">
        <v>19</v>
      </c>
      <c r="B18694" s="1" t="s">
        <v>1454</v>
      </c>
      <c r="C18694" t="s">
        <v>1253</v>
      </c>
      <c r="D18694" s="1" t="s">
        <v>1454</v>
      </c>
      <c r="E18694" t="str">
        <f>"03840"</f>
        <v>03840</v>
      </c>
      <c r="F18694" t="s">
        <v>23</v>
      </c>
      <c r="G18694">
        <v>2018</v>
      </c>
      <c r="I18694" t="s">
        <v>21</v>
      </c>
      <c r="J18694" t="s">
        <v>22</v>
      </c>
    </row>
    <row r="18695" spans="1:10">
      <c r="A18695" t="s">
        <v>19</v>
      </c>
      <c r="B18695" s="1" t="s">
        <v>1455</v>
      </c>
      <c r="C18695" t="s">
        <v>1253</v>
      </c>
      <c r="D18695" s="1" t="s">
        <v>1455</v>
      </c>
      <c r="E18695" t="str">
        <f>"03841"</f>
        <v>03841</v>
      </c>
      <c r="F18695" t="s">
        <v>23</v>
      </c>
      <c r="G18695">
        <v>2018</v>
      </c>
      <c r="I18695" t="s">
        <v>21</v>
      </c>
      <c r="J18695" t="s">
        <v>22</v>
      </c>
    </row>
    <row r="18696" spans="1:10">
      <c r="A18696" t="s">
        <v>19</v>
      </c>
      <c r="B18696" s="1" t="s">
        <v>1456</v>
      </c>
      <c r="C18696" t="s">
        <v>1253</v>
      </c>
      <c r="D18696" s="1" t="s">
        <v>1456</v>
      </c>
      <c r="E18696" t="str">
        <f>"03842"</f>
        <v>03842</v>
      </c>
      <c r="F18696" t="s">
        <v>23</v>
      </c>
      <c r="G18696">
        <v>2018</v>
      </c>
      <c r="I18696" t="s">
        <v>21</v>
      </c>
      <c r="J18696" t="s">
        <v>22</v>
      </c>
    </row>
    <row r="18697" spans="1:10">
      <c r="A18697" t="s">
        <v>19</v>
      </c>
      <c r="B18697" s="1" t="s">
        <v>1457</v>
      </c>
      <c r="C18697" t="s">
        <v>1253</v>
      </c>
      <c r="D18697" s="1" t="s">
        <v>1457</v>
      </c>
      <c r="E18697" t="str">
        <f>"03844"</f>
        <v>03844</v>
      </c>
      <c r="F18697" t="s">
        <v>23</v>
      </c>
      <c r="G18697">
        <v>2018</v>
      </c>
      <c r="I18697" t="s">
        <v>21</v>
      </c>
      <c r="J18697" t="s">
        <v>22</v>
      </c>
    </row>
    <row r="18698" spans="1:10">
      <c r="A18698" t="s">
        <v>19</v>
      </c>
      <c r="B18698" s="1" t="s">
        <v>1458</v>
      </c>
      <c r="C18698" t="s">
        <v>1253</v>
      </c>
      <c r="D18698" s="1" t="s">
        <v>1458</v>
      </c>
      <c r="E18698" t="str">
        <f>"03845"</f>
        <v>03845</v>
      </c>
      <c r="F18698" t="s">
        <v>23</v>
      </c>
      <c r="G18698">
        <v>2018</v>
      </c>
      <c r="I18698" t="s">
        <v>21</v>
      </c>
      <c r="J18698" t="s">
        <v>22</v>
      </c>
    </row>
    <row r="18699" spans="1:10">
      <c r="A18699" t="s">
        <v>19</v>
      </c>
      <c r="B18699" s="1" t="s">
        <v>1459</v>
      </c>
      <c r="C18699" t="s">
        <v>1253</v>
      </c>
      <c r="D18699" s="1" t="s">
        <v>1459</v>
      </c>
      <c r="E18699" t="str">
        <f>"03846"</f>
        <v>03846</v>
      </c>
      <c r="F18699" t="s">
        <v>23</v>
      </c>
      <c r="G18699">
        <v>2018</v>
      </c>
      <c r="I18699" t="s">
        <v>21</v>
      </c>
      <c r="J18699" t="s">
        <v>22</v>
      </c>
    </row>
    <row r="18700" spans="1:10">
      <c r="A18700" t="s">
        <v>19</v>
      </c>
      <c r="B18700" s="1" t="s">
        <v>1460</v>
      </c>
      <c r="C18700" t="s">
        <v>1253</v>
      </c>
      <c r="D18700" s="1" t="s">
        <v>1460</v>
      </c>
      <c r="E18700" t="str">
        <f>"03848"</f>
        <v>03848</v>
      </c>
      <c r="F18700" t="s">
        <v>23</v>
      </c>
      <c r="G18700">
        <v>2018</v>
      </c>
      <c r="I18700" t="s">
        <v>21</v>
      </c>
      <c r="J18700" t="s">
        <v>22</v>
      </c>
    </row>
    <row r="18701" spans="1:10">
      <c r="A18701" t="s">
        <v>19</v>
      </c>
      <c r="B18701" s="1" t="s">
        <v>1461</v>
      </c>
      <c r="C18701" t="s">
        <v>1253</v>
      </c>
      <c r="D18701" s="1" t="s">
        <v>1461</v>
      </c>
      <c r="E18701" t="str">
        <f>"03849"</f>
        <v>03849</v>
      </c>
      <c r="F18701" t="s">
        <v>23</v>
      </c>
      <c r="G18701">
        <v>2018</v>
      </c>
      <c r="I18701" t="s">
        <v>21</v>
      </c>
      <c r="J18701" t="s">
        <v>22</v>
      </c>
    </row>
    <row r="18702" spans="1:10">
      <c r="A18702" t="s">
        <v>19</v>
      </c>
      <c r="B18702" s="1" t="s">
        <v>1462</v>
      </c>
      <c r="C18702" t="s">
        <v>1253</v>
      </c>
      <c r="D18702" s="1" t="s">
        <v>1462</v>
      </c>
      <c r="E18702" t="str">
        <f>"03850"</f>
        <v>03850</v>
      </c>
      <c r="F18702" t="s">
        <v>23</v>
      </c>
      <c r="G18702">
        <v>2018</v>
      </c>
      <c r="I18702" t="s">
        <v>21</v>
      </c>
      <c r="J18702" t="s">
        <v>22</v>
      </c>
    </row>
    <row r="18703" spans="1:10">
      <c r="A18703" t="s">
        <v>19</v>
      </c>
      <c r="B18703" s="1" t="s">
        <v>1463</v>
      </c>
      <c r="C18703" t="s">
        <v>1253</v>
      </c>
      <c r="D18703" s="1" t="s">
        <v>1463</v>
      </c>
      <c r="E18703" t="str">
        <f>"03851"</f>
        <v>03851</v>
      </c>
      <c r="F18703" t="s">
        <v>23</v>
      </c>
      <c r="G18703">
        <v>2018</v>
      </c>
      <c r="I18703" t="s">
        <v>21</v>
      </c>
      <c r="J18703" t="s">
        <v>22</v>
      </c>
    </row>
    <row r="18704" spans="1:10">
      <c r="A18704" t="s">
        <v>19</v>
      </c>
      <c r="B18704" s="1" t="s">
        <v>1464</v>
      </c>
      <c r="C18704" t="s">
        <v>1253</v>
      </c>
      <c r="D18704" s="1" t="s">
        <v>1464</v>
      </c>
      <c r="E18704" t="str">
        <f>"03852"</f>
        <v>03852</v>
      </c>
      <c r="F18704" t="s">
        <v>23</v>
      </c>
      <c r="G18704">
        <v>2018</v>
      </c>
      <c r="I18704" t="s">
        <v>21</v>
      </c>
      <c r="J18704" t="s">
        <v>22</v>
      </c>
    </row>
    <row r="18705" spans="1:10">
      <c r="A18705" t="s">
        <v>19</v>
      </c>
      <c r="B18705" s="1" t="s">
        <v>1465</v>
      </c>
      <c r="C18705" t="s">
        <v>1253</v>
      </c>
      <c r="D18705" s="1" t="s">
        <v>1465</v>
      </c>
      <c r="E18705" t="str">
        <f>"03853"</f>
        <v>03853</v>
      </c>
      <c r="F18705" t="s">
        <v>23</v>
      </c>
      <c r="G18705">
        <v>2018</v>
      </c>
      <c r="I18705" t="s">
        <v>21</v>
      </c>
      <c r="J18705" t="s">
        <v>22</v>
      </c>
    </row>
    <row r="18706" spans="1:10">
      <c r="A18706" t="s">
        <v>19</v>
      </c>
      <c r="B18706" s="1" t="s">
        <v>1466</v>
      </c>
      <c r="C18706" t="s">
        <v>1253</v>
      </c>
      <c r="D18706" s="1" t="s">
        <v>1466</v>
      </c>
      <c r="E18706" t="str">
        <f>"03854"</f>
        <v>03854</v>
      </c>
      <c r="F18706" t="s">
        <v>23</v>
      </c>
      <c r="G18706">
        <v>2018</v>
      </c>
      <c r="I18706" t="s">
        <v>21</v>
      </c>
      <c r="J18706" t="s">
        <v>22</v>
      </c>
    </row>
    <row r="18707" spans="1:10">
      <c r="A18707" t="s">
        <v>19</v>
      </c>
      <c r="B18707" s="1" t="s">
        <v>1467</v>
      </c>
      <c r="C18707" t="s">
        <v>1253</v>
      </c>
      <c r="D18707" s="1" t="s">
        <v>1467</v>
      </c>
      <c r="E18707" t="str">
        <f>"03855"</f>
        <v>03855</v>
      </c>
      <c r="F18707" t="s">
        <v>23</v>
      </c>
      <c r="G18707">
        <v>2018</v>
      </c>
      <c r="I18707" t="s">
        <v>21</v>
      </c>
      <c r="J18707" t="s">
        <v>22</v>
      </c>
    </row>
    <row r="18708" spans="1:10">
      <c r="A18708" t="s">
        <v>19</v>
      </c>
      <c r="B18708" s="1" t="s">
        <v>1468</v>
      </c>
      <c r="C18708" t="s">
        <v>1253</v>
      </c>
      <c r="D18708" s="1" t="s">
        <v>1468</v>
      </c>
      <c r="E18708" t="str">
        <f>"03856"</f>
        <v>03856</v>
      </c>
      <c r="F18708" t="s">
        <v>23</v>
      </c>
      <c r="G18708">
        <v>2018</v>
      </c>
      <c r="I18708" t="s">
        <v>21</v>
      </c>
      <c r="J18708" t="s">
        <v>22</v>
      </c>
    </row>
    <row r="18709" spans="1:10">
      <c r="A18709" t="s">
        <v>19</v>
      </c>
      <c r="B18709" s="1" t="s">
        <v>1469</v>
      </c>
      <c r="C18709" t="s">
        <v>1253</v>
      </c>
      <c r="D18709" s="1" t="s">
        <v>1469</v>
      </c>
      <c r="E18709" t="str">
        <f>"03857"</f>
        <v>03857</v>
      </c>
      <c r="F18709">
        <v>242907</v>
      </c>
      <c r="G18709">
        <v>2018</v>
      </c>
      <c r="I18709" t="s">
        <v>21</v>
      </c>
      <c r="J18709" t="s">
        <v>22</v>
      </c>
    </row>
    <row r="18710" spans="1:10">
      <c r="A18710" t="s">
        <v>19</v>
      </c>
      <c r="B18710" s="1" t="s">
        <v>1470</v>
      </c>
      <c r="C18710" t="s">
        <v>1253</v>
      </c>
      <c r="D18710" s="1" t="s">
        <v>1470</v>
      </c>
      <c r="E18710" t="str">
        <f>"03858"</f>
        <v>03858</v>
      </c>
      <c r="F18710" t="s">
        <v>23</v>
      </c>
      <c r="G18710">
        <v>2018</v>
      </c>
      <c r="I18710" t="s">
        <v>21</v>
      </c>
      <c r="J18710" t="s">
        <v>22</v>
      </c>
    </row>
    <row r="18711" spans="1:10">
      <c r="A18711" t="s">
        <v>19</v>
      </c>
      <c r="B18711" s="1" t="s">
        <v>1471</v>
      </c>
      <c r="C18711" t="s">
        <v>1253</v>
      </c>
      <c r="D18711" s="1" t="s">
        <v>1471</v>
      </c>
      <c r="E18711" t="str">
        <f>"03860"</f>
        <v>03860</v>
      </c>
      <c r="F18711" t="s">
        <v>23</v>
      </c>
      <c r="G18711">
        <v>2018</v>
      </c>
      <c r="I18711" t="s">
        <v>21</v>
      </c>
      <c r="J18711" t="s">
        <v>22</v>
      </c>
    </row>
    <row r="18712" spans="1:10">
      <c r="A18712" t="s">
        <v>19</v>
      </c>
      <c r="B18712" s="1" t="s">
        <v>1472</v>
      </c>
      <c r="C18712" t="s">
        <v>1253</v>
      </c>
      <c r="D18712" s="1" t="s">
        <v>1472</v>
      </c>
      <c r="E18712" t="str">
        <f>"03861"</f>
        <v>03861</v>
      </c>
      <c r="F18712" t="s">
        <v>23</v>
      </c>
      <c r="G18712">
        <v>2018</v>
      </c>
      <c r="I18712" t="s">
        <v>21</v>
      </c>
      <c r="J18712" t="s">
        <v>22</v>
      </c>
    </row>
    <row r="18713" spans="1:10">
      <c r="A18713" t="s">
        <v>19</v>
      </c>
      <c r="B18713" s="1" t="s">
        <v>1473</v>
      </c>
      <c r="C18713" t="s">
        <v>1253</v>
      </c>
      <c r="D18713" s="1" t="s">
        <v>1473</v>
      </c>
      <c r="E18713" t="str">
        <f>"03862"</f>
        <v>03862</v>
      </c>
      <c r="F18713" t="s">
        <v>23</v>
      </c>
      <c r="G18713">
        <v>2018</v>
      </c>
      <c r="I18713" t="s">
        <v>21</v>
      </c>
      <c r="J18713" t="s">
        <v>22</v>
      </c>
    </row>
    <row r="18714" spans="1:10">
      <c r="A18714" t="s">
        <v>19</v>
      </c>
      <c r="B18714" s="1" t="s">
        <v>1474</v>
      </c>
      <c r="C18714" t="s">
        <v>1253</v>
      </c>
      <c r="D18714" s="1" t="s">
        <v>1474</v>
      </c>
      <c r="E18714" t="str">
        <f>"03864"</f>
        <v>03864</v>
      </c>
      <c r="F18714" t="s">
        <v>23</v>
      </c>
      <c r="G18714">
        <v>2018</v>
      </c>
      <c r="I18714" t="s">
        <v>21</v>
      </c>
      <c r="J18714" t="s">
        <v>22</v>
      </c>
    </row>
    <row r="18715" spans="1:10">
      <c r="A18715" t="s">
        <v>19</v>
      </c>
      <c r="B18715" s="1" t="s">
        <v>1475</v>
      </c>
      <c r="C18715" t="s">
        <v>1253</v>
      </c>
      <c r="D18715" s="1" t="s">
        <v>1475</v>
      </c>
      <c r="E18715" t="str">
        <f>"03865"</f>
        <v>03865</v>
      </c>
      <c r="F18715" t="s">
        <v>23</v>
      </c>
      <c r="G18715">
        <v>2018</v>
      </c>
      <c r="I18715" t="s">
        <v>21</v>
      </c>
      <c r="J18715" t="s">
        <v>22</v>
      </c>
    </row>
    <row r="18716" spans="1:10">
      <c r="A18716" t="s">
        <v>19</v>
      </c>
      <c r="B18716" s="1" t="s">
        <v>1476</v>
      </c>
      <c r="C18716" t="s">
        <v>1253</v>
      </c>
      <c r="D18716" s="1" t="s">
        <v>1476</v>
      </c>
      <c r="E18716" t="str">
        <f>"03867"</f>
        <v>03867</v>
      </c>
      <c r="F18716">
        <v>1733973</v>
      </c>
      <c r="G18716">
        <v>2018</v>
      </c>
      <c r="I18716" t="s">
        <v>21</v>
      </c>
      <c r="J18716" t="s">
        <v>22</v>
      </c>
    </row>
    <row r="18717" spans="1:10">
      <c r="A18717" t="s">
        <v>19</v>
      </c>
      <c r="B18717" s="1" t="s">
        <v>1477</v>
      </c>
      <c r="C18717" t="s">
        <v>1253</v>
      </c>
      <c r="D18717" s="1" t="s">
        <v>1477</v>
      </c>
      <c r="E18717" t="str">
        <f>"03868"</f>
        <v>03868</v>
      </c>
      <c r="F18717" t="s">
        <v>23</v>
      </c>
      <c r="G18717">
        <v>2018</v>
      </c>
      <c r="I18717" t="s">
        <v>21</v>
      </c>
      <c r="J18717" t="s">
        <v>22</v>
      </c>
    </row>
    <row r="18718" spans="1:10">
      <c r="A18718" t="s">
        <v>19</v>
      </c>
      <c r="B18718" s="1" t="s">
        <v>1478</v>
      </c>
      <c r="C18718" t="s">
        <v>1253</v>
      </c>
      <c r="D18718" s="1" t="s">
        <v>1478</v>
      </c>
      <c r="E18718" t="str">
        <f>"03869"</f>
        <v>03869</v>
      </c>
      <c r="F18718" t="s">
        <v>23</v>
      </c>
      <c r="G18718">
        <v>2018</v>
      </c>
      <c r="I18718" t="s">
        <v>21</v>
      </c>
      <c r="J18718" t="s">
        <v>22</v>
      </c>
    </row>
    <row r="18719" spans="1:10">
      <c r="A18719" t="s">
        <v>19</v>
      </c>
      <c r="B18719" s="1" t="s">
        <v>1479</v>
      </c>
      <c r="C18719" t="s">
        <v>1253</v>
      </c>
      <c r="D18719" s="1" t="s">
        <v>1479</v>
      </c>
      <c r="E18719" t="str">
        <f>"03870"</f>
        <v>03870</v>
      </c>
      <c r="F18719" t="s">
        <v>23</v>
      </c>
      <c r="G18719">
        <v>2018</v>
      </c>
      <c r="I18719" t="s">
        <v>21</v>
      </c>
      <c r="J18719" t="s">
        <v>22</v>
      </c>
    </row>
    <row r="18720" spans="1:10">
      <c r="A18720" t="s">
        <v>19</v>
      </c>
      <c r="B18720" s="1" t="s">
        <v>1480</v>
      </c>
      <c r="C18720" t="s">
        <v>1253</v>
      </c>
      <c r="D18720" s="1" t="s">
        <v>1480</v>
      </c>
      <c r="E18720" t="str">
        <f>"03871"</f>
        <v>03871</v>
      </c>
      <c r="F18720" t="s">
        <v>23</v>
      </c>
      <c r="G18720">
        <v>2018</v>
      </c>
      <c r="I18720" t="s">
        <v>21</v>
      </c>
      <c r="J18720" t="s">
        <v>22</v>
      </c>
    </row>
    <row r="18721" spans="1:10">
      <c r="A18721" t="s">
        <v>19</v>
      </c>
      <c r="B18721" s="1" t="s">
        <v>1481</v>
      </c>
      <c r="C18721" t="s">
        <v>1253</v>
      </c>
      <c r="D18721" s="1" t="s">
        <v>1481</v>
      </c>
      <c r="E18721" t="str">
        <f>"03872"</f>
        <v>03872</v>
      </c>
      <c r="F18721" t="s">
        <v>23</v>
      </c>
      <c r="G18721">
        <v>2018</v>
      </c>
      <c r="I18721" t="s">
        <v>21</v>
      </c>
      <c r="J18721" t="s">
        <v>22</v>
      </c>
    </row>
    <row r="18722" spans="1:10">
      <c r="A18722" t="s">
        <v>19</v>
      </c>
      <c r="B18722" s="1" t="s">
        <v>1482</v>
      </c>
      <c r="C18722" t="s">
        <v>1253</v>
      </c>
      <c r="D18722" s="1" t="s">
        <v>1482</v>
      </c>
      <c r="E18722" t="str">
        <f>"03873"</f>
        <v>03873</v>
      </c>
      <c r="F18722" t="s">
        <v>23</v>
      </c>
      <c r="G18722">
        <v>2018</v>
      </c>
      <c r="I18722" t="s">
        <v>21</v>
      </c>
      <c r="J18722" t="s">
        <v>22</v>
      </c>
    </row>
    <row r="18723" spans="1:10">
      <c r="A18723" t="s">
        <v>19</v>
      </c>
      <c r="B18723" s="1" t="s">
        <v>1483</v>
      </c>
      <c r="C18723" t="s">
        <v>1253</v>
      </c>
      <c r="D18723" s="1" t="s">
        <v>1483</v>
      </c>
      <c r="E18723" t="str">
        <f>"03874"</f>
        <v>03874</v>
      </c>
      <c r="F18723" t="s">
        <v>23</v>
      </c>
      <c r="G18723">
        <v>2018</v>
      </c>
      <c r="I18723" t="s">
        <v>21</v>
      </c>
      <c r="J18723" t="s">
        <v>22</v>
      </c>
    </row>
    <row r="18724" spans="1:10">
      <c r="A18724" t="s">
        <v>19</v>
      </c>
      <c r="B18724" s="1" t="s">
        <v>1484</v>
      </c>
      <c r="C18724" t="s">
        <v>1253</v>
      </c>
      <c r="D18724" s="1" t="s">
        <v>1484</v>
      </c>
      <c r="E18724" t="str">
        <f>"03875"</f>
        <v>03875</v>
      </c>
      <c r="F18724" t="s">
        <v>23</v>
      </c>
      <c r="G18724">
        <v>2018</v>
      </c>
      <c r="I18724" t="s">
        <v>21</v>
      </c>
      <c r="J18724" t="s">
        <v>22</v>
      </c>
    </row>
    <row r="18725" spans="1:10">
      <c r="A18725" t="s">
        <v>19</v>
      </c>
      <c r="B18725" s="1" t="s">
        <v>1485</v>
      </c>
      <c r="C18725" t="s">
        <v>1253</v>
      </c>
      <c r="D18725" s="1" t="s">
        <v>1485</v>
      </c>
      <c r="E18725" t="str">
        <f>"03878"</f>
        <v>03878</v>
      </c>
      <c r="F18725">
        <v>1073160</v>
      </c>
      <c r="G18725">
        <v>2018</v>
      </c>
      <c r="I18725" t="s">
        <v>21</v>
      </c>
      <c r="J18725" t="s">
        <v>22</v>
      </c>
    </row>
    <row r="18726" spans="1:10">
      <c r="A18726" t="s">
        <v>19</v>
      </c>
      <c r="B18726" s="1" t="s">
        <v>1486</v>
      </c>
      <c r="C18726" t="s">
        <v>1253</v>
      </c>
      <c r="D18726" s="1" t="s">
        <v>1486</v>
      </c>
      <c r="E18726" t="str">
        <f>"03882"</f>
        <v>03882</v>
      </c>
      <c r="F18726" t="s">
        <v>23</v>
      </c>
      <c r="G18726">
        <v>2018</v>
      </c>
      <c r="I18726" t="s">
        <v>21</v>
      </c>
      <c r="J18726" t="s">
        <v>22</v>
      </c>
    </row>
    <row r="18727" spans="1:10">
      <c r="A18727" t="s">
        <v>19</v>
      </c>
      <c r="B18727" s="1" t="s">
        <v>1487</v>
      </c>
      <c r="C18727" t="s">
        <v>1253</v>
      </c>
      <c r="D18727" s="1" t="s">
        <v>1487</v>
      </c>
      <c r="E18727" t="str">
        <f>"03883"</f>
        <v>03883</v>
      </c>
      <c r="F18727" t="s">
        <v>23</v>
      </c>
      <c r="G18727">
        <v>2018</v>
      </c>
      <c r="I18727" t="s">
        <v>21</v>
      </c>
      <c r="J18727" t="s">
        <v>22</v>
      </c>
    </row>
    <row r="18728" spans="1:10">
      <c r="A18728" t="s">
        <v>19</v>
      </c>
      <c r="B18728" s="1" t="s">
        <v>1488</v>
      </c>
      <c r="C18728" t="s">
        <v>1253</v>
      </c>
      <c r="D18728" s="1" t="s">
        <v>1488</v>
      </c>
      <c r="E18728" t="str">
        <f>"03884"</f>
        <v>03884</v>
      </c>
      <c r="F18728" t="s">
        <v>23</v>
      </c>
      <c r="G18728">
        <v>2018</v>
      </c>
      <c r="I18728" t="s">
        <v>21</v>
      </c>
      <c r="J18728" t="s">
        <v>22</v>
      </c>
    </row>
    <row r="18729" spans="1:10">
      <c r="A18729" t="s">
        <v>19</v>
      </c>
      <c r="B18729" s="1" t="s">
        <v>1489</v>
      </c>
      <c r="C18729" t="s">
        <v>1253</v>
      </c>
      <c r="D18729" s="1" t="s">
        <v>1489</v>
      </c>
      <c r="E18729" t="str">
        <f>"03885"</f>
        <v>03885</v>
      </c>
      <c r="F18729" t="s">
        <v>23</v>
      </c>
      <c r="G18729">
        <v>2018</v>
      </c>
      <c r="I18729" t="s">
        <v>21</v>
      </c>
      <c r="J18729" t="s">
        <v>22</v>
      </c>
    </row>
    <row r="18730" spans="1:10">
      <c r="A18730" t="s">
        <v>19</v>
      </c>
      <c r="B18730" s="1" t="s">
        <v>1490</v>
      </c>
      <c r="C18730" t="s">
        <v>1253</v>
      </c>
      <c r="D18730" s="1" t="s">
        <v>1490</v>
      </c>
      <c r="E18730" t="str">
        <f>"03886"</f>
        <v>03886</v>
      </c>
      <c r="F18730">
        <v>24717</v>
      </c>
      <c r="G18730">
        <v>2018</v>
      </c>
      <c r="I18730" t="s">
        <v>21</v>
      </c>
      <c r="J18730" t="s">
        <v>22</v>
      </c>
    </row>
    <row r="18731" spans="1:10">
      <c r="A18731" t="s">
        <v>19</v>
      </c>
      <c r="B18731" s="1" t="s">
        <v>1491</v>
      </c>
      <c r="C18731" t="s">
        <v>1253</v>
      </c>
      <c r="D18731" s="1" t="s">
        <v>1491</v>
      </c>
      <c r="E18731" t="str">
        <f>"03887"</f>
        <v>03887</v>
      </c>
      <c r="F18731" t="s">
        <v>23</v>
      </c>
      <c r="G18731">
        <v>2018</v>
      </c>
      <c r="I18731" t="s">
        <v>21</v>
      </c>
      <c r="J18731" t="s">
        <v>22</v>
      </c>
    </row>
    <row r="18732" spans="1:10">
      <c r="A18732" t="s">
        <v>19</v>
      </c>
      <c r="B18732" s="1" t="s">
        <v>1492</v>
      </c>
      <c r="C18732" t="s">
        <v>1253</v>
      </c>
      <c r="D18732" s="1" t="s">
        <v>1492</v>
      </c>
      <c r="E18732" t="str">
        <f>"03890"</f>
        <v>03890</v>
      </c>
      <c r="F18732" t="s">
        <v>23</v>
      </c>
      <c r="G18732">
        <v>2018</v>
      </c>
      <c r="I18732" t="s">
        <v>21</v>
      </c>
      <c r="J18732" t="s">
        <v>22</v>
      </c>
    </row>
    <row r="18733" spans="1:10">
      <c r="A18733" t="s">
        <v>19</v>
      </c>
      <c r="B18733" s="1" t="s">
        <v>1493</v>
      </c>
      <c r="C18733" t="s">
        <v>1253</v>
      </c>
      <c r="D18733" s="1" t="s">
        <v>1493</v>
      </c>
      <c r="E18733" t="str">
        <f>"03894"</f>
        <v>03894</v>
      </c>
      <c r="F18733" t="s">
        <v>23</v>
      </c>
      <c r="G18733">
        <v>2018</v>
      </c>
      <c r="I18733" t="s">
        <v>21</v>
      </c>
      <c r="J18733" t="s">
        <v>22</v>
      </c>
    </row>
    <row r="18734" spans="1:10">
      <c r="A18734" t="s">
        <v>19</v>
      </c>
      <c r="B18734" s="1" t="s">
        <v>1494</v>
      </c>
      <c r="C18734" t="s">
        <v>1253</v>
      </c>
      <c r="D18734" s="1" t="s">
        <v>1494</v>
      </c>
      <c r="E18734" t="str">
        <f>"03897"</f>
        <v>03897</v>
      </c>
      <c r="F18734" t="s">
        <v>23</v>
      </c>
      <c r="G18734">
        <v>2018</v>
      </c>
      <c r="I18734" t="s">
        <v>21</v>
      </c>
      <c r="J18734" t="s">
        <v>22</v>
      </c>
    </row>
    <row r="18735" spans="1:10">
      <c r="A18735" t="s">
        <v>19</v>
      </c>
      <c r="B18735" s="1" t="s">
        <v>1495</v>
      </c>
      <c r="C18735" t="s">
        <v>1496</v>
      </c>
      <c r="D18735" s="1" t="s">
        <v>1495</v>
      </c>
      <c r="E18735" t="str">
        <f>"07001"</f>
        <v>07001</v>
      </c>
      <c r="F18735" t="s">
        <v>23</v>
      </c>
      <c r="G18735">
        <v>2018</v>
      </c>
      <c r="I18735" t="s">
        <v>21</v>
      </c>
      <c r="J18735" t="s">
        <v>22</v>
      </c>
    </row>
    <row r="18736" spans="1:10">
      <c r="A18736" t="s">
        <v>19</v>
      </c>
      <c r="B18736" s="1" t="s">
        <v>1497</v>
      </c>
      <c r="C18736" t="s">
        <v>1496</v>
      </c>
      <c r="D18736" s="1" t="s">
        <v>1497</v>
      </c>
      <c r="E18736" t="str">
        <f>"07002"</f>
        <v>07002</v>
      </c>
      <c r="F18736">
        <v>9922434</v>
      </c>
      <c r="G18736">
        <v>2018</v>
      </c>
      <c r="I18736" t="s">
        <v>21</v>
      </c>
      <c r="J18736" t="s">
        <v>22</v>
      </c>
    </row>
    <row r="18737" spans="1:10">
      <c r="A18737" t="s">
        <v>19</v>
      </c>
      <c r="B18737" s="1" t="s">
        <v>1498</v>
      </c>
      <c r="C18737" t="s">
        <v>1496</v>
      </c>
      <c r="D18737" s="1" t="s">
        <v>1498</v>
      </c>
      <c r="E18737" t="str">
        <f>"07003"</f>
        <v>07003</v>
      </c>
      <c r="F18737">
        <v>54440</v>
      </c>
      <c r="G18737">
        <v>2018</v>
      </c>
      <c r="I18737" t="s">
        <v>21</v>
      </c>
      <c r="J18737" t="s">
        <v>22</v>
      </c>
    </row>
    <row r="18738" spans="1:10">
      <c r="A18738" t="s">
        <v>19</v>
      </c>
      <c r="B18738" s="1" t="s">
        <v>1499</v>
      </c>
      <c r="C18738" t="s">
        <v>1496</v>
      </c>
      <c r="D18738" s="1" t="s">
        <v>1499</v>
      </c>
      <c r="E18738" t="str">
        <f>"07004"</f>
        <v>07004</v>
      </c>
      <c r="F18738" t="s">
        <v>23</v>
      </c>
      <c r="G18738">
        <v>2018</v>
      </c>
      <c r="I18738" t="s">
        <v>21</v>
      </c>
      <c r="J18738" t="s">
        <v>22</v>
      </c>
    </row>
    <row r="18739" spans="1:10">
      <c r="A18739" t="s">
        <v>19</v>
      </c>
      <c r="B18739" s="1" t="s">
        <v>1500</v>
      </c>
      <c r="C18739" t="s">
        <v>1496</v>
      </c>
      <c r="D18739" s="1" t="s">
        <v>1500</v>
      </c>
      <c r="E18739" t="str">
        <f>"07005"</f>
        <v>07005</v>
      </c>
      <c r="F18739">
        <v>383879</v>
      </c>
      <c r="G18739">
        <v>2018</v>
      </c>
      <c r="I18739" t="s">
        <v>21</v>
      </c>
      <c r="J18739" t="s">
        <v>22</v>
      </c>
    </row>
    <row r="18740" spans="1:10">
      <c r="A18740" t="s">
        <v>19</v>
      </c>
      <c r="B18740" s="1" t="s">
        <v>1501</v>
      </c>
      <c r="C18740" t="s">
        <v>1496</v>
      </c>
      <c r="D18740" s="1" t="s">
        <v>1501</v>
      </c>
      <c r="E18740" t="str">
        <f>"07006"</f>
        <v>07006</v>
      </c>
      <c r="F18740" t="s">
        <v>23</v>
      </c>
      <c r="G18740">
        <v>2018</v>
      </c>
      <c r="I18740" t="s">
        <v>21</v>
      </c>
      <c r="J18740" t="s">
        <v>22</v>
      </c>
    </row>
    <row r="18741" spans="1:10">
      <c r="A18741" t="s">
        <v>19</v>
      </c>
      <c r="B18741" s="1" t="s">
        <v>1502</v>
      </c>
      <c r="C18741" t="s">
        <v>1496</v>
      </c>
      <c r="D18741" s="1" t="s">
        <v>1502</v>
      </c>
      <c r="E18741" t="str">
        <f>"07008"</f>
        <v>07008</v>
      </c>
      <c r="F18741">
        <v>1734087</v>
      </c>
      <c r="G18741">
        <v>2018</v>
      </c>
      <c r="I18741" t="s">
        <v>21</v>
      </c>
      <c r="J18741" t="s">
        <v>22</v>
      </c>
    </row>
    <row r="18742" spans="1:10">
      <c r="A18742" t="s">
        <v>19</v>
      </c>
      <c r="B18742" s="1" t="s">
        <v>1503</v>
      </c>
      <c r="C18742" t="s">
        <v>1496</v>
      </c>
      <c r="D18742" s="1" t="s">
        <v>1503</v>
      </c>
      <c r="E18742" t="str">
        <f>"07009"</f>
        <v>07009</v>
      </c>
      <c r="F18742" t="s">
        <v>23</v>
      </c>
      <c r="G18742">
        <v>2018</v>
      </c>
      <c r="I18742" t="s">
        <v>21</v>
      </c>
      <c r="J18742" t="s">
        <v>22</v>
      </c>
    </row>
    <row r="18743" spans="1:10">
      <c r="A18743" t="s">
        <v>19</v>
      </c>
      <c r="B18743" s="1" t="s">
        <v>1504</v>
      </c>
      <c r="C18743" t="s">
        <v>1496</v>
      </c>
      <c r="D18743" s="1" t="s">
        <v>1504</v>
      </c>
      <c r="E18743" t="str">
        <f>"07010"</f>
        <v>07010</v>
      </c>
      <c r="F18743">
        <v>154935</v>
      </c>
      <c r="G18743">
        <v>2018</v>
      </c>
      <c r="I18743" t="s">
        <v>21</v>
      </c>
      <c r="J18743" t="s">
        <v>22</v>
      </c>
    </row>
    <row r="18744" spans="1:10">
      <c r="A18744" t="s">
        <v>19</v>
      </c>
      <c r="B18744" s="1" t="s">
        <v>1505</v>
      </c>
      <c r="C18744" t="s">
        <v>1496</v>
      </c>
      <c r="D18744" s="1" t="s">
        <v>1505</v>
      </c>
      <c r="E18744" t="str">
        <f>"07011"</f>
        <v>07011</v>
      </c>
      <c r="F18744" t="s">
        <v>23</v>
      </c>
      <c r="G18744">
        <v>2018</v>
      </c>
      <c r="I18744" t="s">
        <v>21</v>
      </c>
      <c r="J18744" t="s">
        <v>22</v>
      </c>
    </row>
    <row r="18745" spans="1:10">
      <c r="A18745" t="s">
        <v>19</v>
      </c>
      <c r="B18745" s="1" t="s">
        <v>1506</v>
      </c>
      <c r="C18745" t="s">
        <v>1496</v>
      </c>
      <c r="D18745" s="1" t="s">
        <v>1506</v>
      </c>
      <c r="E18745" t="str">
        <f>"07012"</f>
        <v>07012</v>
      </c>
      <c r="F18745" t="s">
        <v>23</v>
      </c>
      <c r="G18745">
        <v>2018</v>
      </c>
      <c r="I18745" t="s">
        <v>21</v>
      </c>
      <c r="J18745" t="s">
        <v>22</v>
      </c>
    </row>
    <row r="18746" spans="1:10">
      <c r="A18746" t="s">
        <v>19</v>
      </c>
      <c r="B18746" s="1" t="s">
        <v>1507</v>
      </c>
      <c r="C18746" t="s">
        <v>1496</v>
      </c>
      <c r="D18746" s="1" t="s">
        <v>1507</v>
      </c>
      <c r="E18746" t="str">
        <f>"07013"</f>
        <v>07013</v>
      </c>
      <c r="F18746">
        <v>1047303</v>
      </c>
      <c r="G18746">
        <v>2018</v>
      </c>
      <c r="I18746" t="s">
        <v>21</v>
      </c>
      <c r="J18746" t="s">
        <v>22</v>
      </c>
    </row>
    <row r="18747" spans="1:10">
      <c r="A18747" t="s">
        <v>19</v>
      </c>
      <c r="B18747" s="1" t="s">
        <v>1508</v>
      </c>
      <c r="C18747" t="s">
        <v>1496</v>
      </c>
      <c r="D18747" s="1" t="s">
        <v>1508</v>
      </c>
      <c r="E18747" t="str">
        <f>"07014"</f>
        <v>07014</v>
      </c>
      <c r="F18747" t="s">
        <v>23</v>
      </c>
      <c r="G18747">
        <v>2018</v>
      </c>
      <c r="I18747" t="s">
        <v>21</v>
      </c>
      <c r="J18747" t="s">
        <v>22</v>
      </c>
    </row>
    <row r="18748" spans="1:10">
      <c r="A18748" t="s">
        <v>19</v>
      </c>
      <c r="B18748" s="1" t="s">
        <v>1509</v>
      </c>
      <c r="C18748" t="s">
        <v>1496</v>
      </c>
      <c r="D18748" s="1" t="s">
        <v>1509</v>
      </c>
      <c r="E18748" t="str">
        <f>"07016"</f>
        <v>07016</v>
      </c>
      <c r="F18748">
        <v>133063</v>
      </c>
      <c r="G18748">
        <v>2018</v>
      </c>
      <c r="I18748" t="s">
        <v>21</v>
      </c>
      <c r="J18748" t="s">
        <v>22</v>
      </c>
    </row>
    <row r="18749" spans="1:10">
      <c r="A18749" t="s">
        <v>19</v>
      </c>
      <c r="B18749" s="1" t="s">
        <v>1510</v>
      </c>
      <c r="C18749" t="s">
        <v>1496</v>
      </c>
      <c r="D18749" s="1" t="s">
        <v>1510</v>
      </c>
      <c r="E18749" t="str">
        <f>"07017"</f>
        <v>07017</v>
      </c>
      <c r="F18749">
        <v>749215</v>
      </c>
      <c r="G18749">
        <v>2018</v>
      </c>
      <c r="I18749" t="s">
        <v>21</v>
      </c>
      <c r="J18749" t="s">
        <v>22</v>
      </c>
    </row>
    <row r="18750" spans="1:10">
      <c r="A18750" t="s">
        <v>19</v>
      </c>
      <c r="B18750" s="1" t="s">
        <v>1511</v>
      </c>
      <c r="C18750" t="s">
        <v>1496</v>
      </c>
      <c r="D18750" s="1" t="s">
        <v>1511</v>
      </c>
      <c r="E18750" t="str">
        <f>"07018"</f>
        <v>07018</v>
      </c>
      <c r="F18750">
        <v>1466481</v>
      </c>
      <c r="G18750">
        <v>2018</v>
      </c>
      <c r="I18750" t="s">
        <v>21</v>
      </c>
      <c r="J18750" t="s">
        <v>22</v>
      </c>
    </row>
    <row r="18751" spans="1:10">
      <c r="A18751" t="s">
        <v>19</v>
      </c>
      <c r="B18751" s="1" t="s">
        <v>1512</v>
      </c>
      <c r="C18751" t="s">
        <v>1496</v>
      </c>
      <c r="D18751" s="1" t="s">
        <v>1512</v>
      </c>
      <c r="E18751" t="str">
        <f>"07020"</f>
        <v>07020</v>
      </c>
      <c r="F18751">
        <v>135658</v>
      </c>
      <c r="G18751">
        <v>2018</v>
      </c>
      <c r="I18751" t="s">
        <v>21</v>
      </c>
      <c r="J18751" t="s">
        <v>22</v>
      </c>
    </row>
    <row r="18752" spans="1:10">
      <c r="A18752" t="s">
        <v>19</v>
      </c>
      <c r="B18752" s="1" t="s">
        <v>1513</v>
      </c>
      <c r="C18752" t="s">
        <v>1496</v>
      </c>
      <c r="D18752" s="1" t="s">
        <v>1513</v>
      </c>
      <c r="E18752" t="str">
        <f>"07021"</f>
        <v>07021</v>
      </c>
      <c r="F18752" t="s">
        <v>23</v>
      </c>
      <c r="G18752">
        <v>2018</v>
      </c>
      <c r="I18752" t="s">
        <v>21</v>
      </c>
      <c r="J18752" t="s">
        <v>22</v>
      </c>
    </row>
    <row r="18753" spans="1:10">
      <c r="A18753" t="s">
        <v>19</v>
      </c>
      <c r="B18753" s="1" t="s">
        <v>1514</v>
      </c>
      <c r="C18753" t="s">
        <v>1496</v>
      </c>
      <c r="D18753" s="1" t="s">
        <v>1514</v>
      </c>
      <c r="E18753" t="str">
        <f>"07022"</f>
        <v>07022</v>
      </c>
      <c r="F18753" t="s">
        <v>23</v>
      </c>
      <c r="G18753">
        <v>2018</v>
      </c>
      <c r="I18753" t="s">
        <v>21</v>
      </c>
      <c r="J18753" t="s">
        <v>22</v>
      </c>
    </row>
    <row r="18754" spans="1:10">
      <c r="A18754" t="s">
        <v>19</v>
      </c>
      <c r="B18754" s="1" t="s">
        <v>1515</v>
      </c>
      <c r="C18754" t="s">
        <v>1496</v>
      </c>
      <c r="D18754" s="1" t="s">
        <v>1515</v>
      </c>
      <c r="E18754" t="str">
        <f>"07023"</f>
        <v>07023</v>
      </c>
      <c r="F18754" t="s">
        <v>23</v>
      </c>
      <c r="G18754">
        <v>2018</v>
      </c>
      <c r="I18754" t="s">
        <v>21</v>
      </c>
      <c r="J18754" t="s">
        <v>22</v>
      </c>
    </row>
    <row r="18755" spans="1:10">
      <c r="A18755" t="s">
        <v>19</v>
      </c>
      <c r="B18755" s="1" t="s">
        <v>1516</v>
      </c>
      <c r="C18755" t="s">
        <v>1496</v>
      </c>
      <c r="D18755" s="1" t="s">
        <v>1516</v>
      </c>
      <c r="E18755" t="str">
        <f>"07024"</f>
        <v>07024</v>
      </c>
      <c r="F18755">
        <v>52771</v>
      </c>
      <c r="G18755">
        <v>2018</v>
      </c>
      <c r="I18755" t="s">
        <v>21</v>
      </c>
      <c r="J18755" t="s">
        <v>22</v>
      </c>
    </row>
    <row r="18756" spans="1:10">
      <c r="A18756" t="s">
        <v>19</v>
      </c>
      <c r="B18756" s="1" t="s">
        <v>1517</v>
      </c>
      <c r="C18756" t="s">
        <v>1496</v>
      </c>
      <c r="D18756" s="1" t="s">
        <v>1517</v>
      </c>
      <c r="E18756" t="str">
        <f>"07026"</f>
        <v>07026</v>
      </c>
      <c r="F18756">
        <v>1762655</v>
      </c>
      <c r="G18756">
        <v>2018</v>
      </c>
      <c r="I18756" t="s">
        <v>21</v>
      </c>
      <c r="J18756" t="s">
        <v>22</v>
      </c>
    </row>
    <row r="18757" spans="1:10">
      <c r="A18757" t="s">
        <v>19</v>
      </c>
      <c r="B18757" s="1" t="s">
        <v>1518</v>
      </c>
      <c r="C18757" t="s">
        <v>1496</v>
      </c>
      <c r="D18757" s="1" t="s">
        <v>1518</v>
      </c>
      <c r="E18757" t="str">
        <f>"07027"</f>
        <v>07027</v>
      </c>
      <c r="F18757" t="s">
        <v>23</v>
      </c>
      <c r="G18757">
        <v>2018</v>
      </c>
      <c r="I18757" t="s">
        <v>21</v>
      </c>
      <c r="J18757" t="s">
        <v>22</v>
      </c>
    </row>
    <row r="18758" spans="1:10">
      <c r="A18758" t="s">
        <v>19</v>
      </c>
      <c r="B18758" s="1" t="s">
        <v>1519</v>
      </c>
      <c r="C18758" t="s">
        <v>1496</v>
      </c>
      <c r="D18758" s="1" t="s">
        <v>1519</v>
      </c>
      <c r="E18758" t="str">
        <f>"07028"</f>
        <v>07028</v>
      </c>
      <c r="F18758" t="s">
        <v>23</v>
      </c>
      <c r="G18758">
        <v>2018</v>
      </c>
      <c r="I18758" t="s">
        <v>21</v>
      </c>
      <c r="J18758" t="s">
        <v>22</v>
      </c>
    </row>
    <row r="18759" spans="1:10">
      <c r="A18759" t="s">
        <v>19</v>
      </c>
      <c r="B18759" s="1" t="s">
        <v>1520</v>
      </c>
      <c r="C18759" t="s">
        <v>1496</v>
      </c>
      <c r="D18759" s="1" t="s">
        <v>1520</v>
      </c>
      <c r="E18759" t="str">
        <f>"07029"</f>
        <v>07029</v>
      </c>
      <c r="F18759">
        <v>1407015</v>
      </c>
      <c r="G18759">
        <v>2018</v>
      </c>
      <c r="I18759" t="s">
        <v>21</v>
      </c>
      <c r="J18759" t="s">
        <v>22</v>
      </c>
    </row>
    <row r="18760" spans="1:10">
      <c r="A18760" t="s">
        <v>19</v>
      </c>
      <c r="B18760" s="1" t="s">
        <v>1521</v>
      </c>
      <c r="C18760" t="s">
        <v>1496</v>
      </c>
      <c r="D18760" s="1" t="s">
        <v>1521</v>
      </c>
      <c r="E18760" t="str">
        <f>"07030"</f>
        <v>07030</v>
      </c>
      <c r="F18760">
        <v>12104236</v>
      </c>
      <c r="G18760">
        <v>2018</v>
      </c>
      <c r="I18760" t="s">
        <v>21</v>
      </c>
      <c r="J18760" t="s">
        <v>22</v>
      </c>
    </row>
    <row r="18761" spans="1:10">
      <c r="A18761" t="s">
        <v>19</v>
      </c>
      <c r="B18761" s="1" t="s">
        <v>1522</v>
      </c>
      <c r="C18761" t="s">
        <v>1496</v>
      </c>
      <c r="D18761" s="1" t="s">
        <v>1522</v>
      </c>
      <c r="E18761" t="str">
        <f>"07031"</f>
        <v>07031</v>
      </c>
      <c r="F18761" t="s">
        <v>23</v>
      </c>
      <c r="G18761">
        <v>2018</v>
      </c>
      <c r="I18761" t="s">
        <v>21</v>
      </c>
      <c r="J18761" t="s">
        <v>22</v>
      </c>
    </row>
    <row r="18762" spans="1:10">
      <c r="A18762" t="s">
        <v>19</v>
      </c>
      <c r="B18762" s="1" t="s">
        <v>1523</v>
      </c>
      <c r="C18762" t="s">
        <v>1496</v>
      </c>
      <c r="D18762" s="1" t="s">
        <v>1523</v>
      </c>
      <c r="E18762" t="str">
        <f>"07032"</f>
        <v>07032</v>
      </c>
      <c r="F18762" t="s">
        <v>23</v>
      </c>
      <c r="G18762">
        <v>2018</v>
      </c>
      <c r="I18762" t="s">
        <v>21</v>
      </c>
      <c r="J18762" t="s">
        <v>22</v>
      </c>
    </row>
    <row r="18763" spans="1:10">
      <c r="A18763" t="s">
        <v>19</v>
      </c>
      <c r="B18763" s="1" t="s">
        <v>1524</v>
      </c>
      <c r="C18763" t="s">
        <v>1496</v>
      </c>
      <c r="D18763" s="1" t="s">
        <v>1524</v>
      </c>
      <c r="E18763" t="str">
        <f>"07033"</f>
        <v>07033</v>
      </c>
      <c r="F18763" t="s">
        <v>23</v>
      </c>
      <c r="G18763">
        <v>2018</v>
      </c>
      <c r="I18763" t="s">
        <v>21</v>
      </c>
      <c r="J18763" t="s">
        <v>22</v>
      </c>
    </row>
    <row r="18764" spans="1:10">
      <c r="A18764" t="s">
        <v>19</v>
      </c>
      <c r="B18764" s="1" t="s">
        <v>1525</v>
      </c>
      <c r="C18764" t="s">
        <v>1496</v>
      </c>
      <c r="D18764" s="1" t="s">
        <v>1525</v>
      </c>
      <c r="E18764" t="str">
        <f>"07034"</f>
        <v>07034</v>
      </c>
      <c r="F18764" t="s">
        <v>23</v>
      </c>
      <c r="G18764">
        <v>2018</v>
      </c>
      <c r="I18764" t="s">
        <v>21</v>
      </c>
      <c r="J18764" t="s">
        <v>22</v>
      </c>
    </row>
    <row r="18765" spans="1:10">
      <c r="A18765" t="s">
        <v>19</v>
      </c>
      <c r="B18765" s="1" t="s">
        <v>1526</v>
      </c>
      <c r="C18765" t="s">
        <v>1496</v>
      </c>
      <c r="D18765" s="1" t="s">
        <v>1526</v>
      </c>
      <c r="E18765" t="str">
        <f>"07035"</f>
        <v>07035</v>
      </c>
      <c r="F18765" t="s">
        <v>23</v>
      </c>
      <c r="G18765">
        <v>2018</v>
      </c>
      <c r="I18765" t="s">
        <v>21</v>
      </c>
      <c r="J18765" t="s">
        <v>22</v>
      </c>
    </row>
    <row r="18766" spans="1:10">
      <c r="A18766" t="s">
        <v>19</v>
      </c>
      <c r="B18766" s="1" t="s">
        <v>1527</v>
      </c>
      <c r="C18766" t="s">
        <v>1496</v>
      </c>
      <c r="D18766" s="1" t="s">
        <v>1527</v>
      </c>
      <c r="E18766" t="str">
        <f>"07036"</f>
        <v>07036</v>
      </c>
      <c r="F18766">
        <v>871096</v>
      </c>
      <c r="G18766">
        <v>2018</v>
      </c>
      <c r="I18766" t="s">
        <v>21</v>
      </c>
      <c r="J18766" t="s">
        <v>22</v>
      </c>
    </row>
    <row r="18767" spans="1:10">
      <c r="A18767" t="s">
        <v>19</v>
      </c>
      <c r="B18767" s="1" t="s">
        <v>1528</v>
      </c>
      <c r="C18767" t="s">
        <v>1496</v>
      </c>
      <c r="D18767" s="1" t="s">
        <v>1528</v>
      </c>
      <c r="E18767" t="str">
        <f>"07039"</f>
        <v>07039</v>
      </c>
      <c r="F18767" t="s">
        <v>23</v>
      </c>
      <c r="G18767">
        <v>2018</v>
      </c>
      <c r="I18767" t="s">
        <v>21</v>
      </c>
      <c r="J18767" t="s">
        <v>22</v>
      </c>
    </row>
    <row r="18768" spans="1:10">
      <c r="A18768" t="s">
        <v>19</v>
      </c>
      <c r="B18768" s="1" t="s">
        <v>1529</v>
      </c>
      <c r="C18768" t="s">
        <v>1496</v>
      </c>
      <c r="D18768" s="1" t="s">
        <v>1529</v>
      </c>
      <c r="E18768" t="str">
        <f>"07040"</f>
        <v>07040</v>
      </c>
      <c r="F18768" t="s">
        <v>23</v>
      </c>
      <c r="G18768">
        <v>2018</v>
      </c>
      <c r="I18768" t="s">
        <v>21</v>
      </c>
      <c r="J18768" t="s">
        <v>22</v>
      </c>
    </row>
    <row r="18769" spans="1:10">
      <c r="A18769" t="s">
        <v>19</v>
      </c>
      <c r="B18769" s="1" t="s">
        <v>1530</v>
      </c>
      <c r="C18769" t="s">
        <v>1496</v>
      </c>
      <c r="D18769" s="1" t="s">
        <v>1530</v>
      </c>
      <c r="E18769" t="str">
        <f>"07041"</f>
        <v>07041</v>
      </c>
      <c r="F18769" t="s">
        <v>23</v>
      </c>
      <c r="G18769">
        <v>2018</v>
      </c>
      <c r="I18769" t="s">
        <v>21</v>
      </c>
      <c r="J18769" t="s">
        <v>22</v>
      </c>
    </row>
    <row r="18770" spans="1:10">
      <c r="A18770" t="s">
        <v>19</v>
      </c>
      <c r="B18770" s="1" t="s">
        <v>1531</v>
      </c>
      <c r="C18770" t="s">
        <v>1496</v>
      </c>
      <c r="D18770" s="1" t="s">
        <v>1531</v>
      </c>
      <c r="E18770" t="str">
        <f>"07042"</f>
        <v>07042</v>
      </c>
      <c r="F18770">
        <v>129552</v>
      </c>
      <c r="G18770">
        <v>2018</v>
      </c>
      <c r="I18770" t="s">
        <v>21</v>
      </c>
      <c r="J18770" t="s">
        <v>22</v>
      </c>
    </row>
    <row r="18771" spans="1:10">
      <c r="A18771" t="s">
        <v>19</v>
      </c>
      <c r="B18771" s="1" t="s">
        <v>1532</v>
      </c>
      <c r="C18771" t="s">
        <v>1496</v>
      </c>
      <c r="D18771" s="1" t="s">
        <v>1532</v>
      </c>
      <c r="E18771" t="str">
        <f>"07043"</f>
        <v>07043</v>
      </c>
      <c r="F18771" t="s">
        <v>23</v>
      </c>
      <c r="G18771">
        <v>2018</v>
      </c>
      <c r="I18771" t="s">
        <v>21</v>
      </c>
      <c r="J18771" t="s">
        <v>22</v>
      </c>
    </row>
    <row r="18772" spans="1:10">
      <c r="A18772" t="s">
        <v>19</v>
      </c>
      <c r="B18772" s="1" t="s">
        <v>1533</v>
      </c>
      <c r="C18772" t="s">
        <v>1496</v>
      </c>
      <c r="D18772" s="1" t="s">
        <v>1533</v>
      </c>
      <c r="E18772" t="str">
        <f>"07044"</f>
        <v>07044</v>
      </c>
      <c r="F18772" t="s">
        <v>23</v>
      </c>
      <c r="G18772">
        <v>2018</v>
      </c>
      <c r="I18772" t="s">
        <v>21</v>
      </c>
      <c r="J18772" t="s">
        <v>22</v>
      </c>
    </row>
    <row r="18773" spans="1:10">
      <c r="A18773" t="s">
        <v>19</v>
      </c>
      <c r="B18773" s="1" t="s">
        <v>1534</v>
      </c>
      <c r="C18773" t="s">
        <v>1496</v>
      </c>
      <c r="D18773" s="1" t="s">
        <v>1534</v>
      </c>
      <c r="E18773" t="str">
        <f>"07045"</f>
        <v>07045</v>
      </c>
      <c r="F18773" t="s">
        <v>23</v>
      </c>
      <c r="G18773">
        <v>2018</v>
      </c>
      <c r="I18773" t="s">
        <v>21</v>
      </c>
      <c r="J18773" t="s">
        <v>22</v>
      </c>
    </row>
    <row r="18774" spans="1:10">
      <c r="A18774" t="s">
        <v>19</v>
      </c>
      <c r="B18774" s="1" t="s">
        <v>1535</v>
      </c>
      <c r="C18774" t="s">
        <v>1496</v>
      </c>
      <c r="D18774" s="1" t="s">
        <v>1535</v>
      </c>
      <c r="E18774" t="str">
        <f>"07046"</f>
        <v>07046</v>
      </c>
      <c r="F18774" t="s">
        <v>23</v>
      </c>
      <c r="G18774">
        <v>2018</v>
      </c>
      <c r="I18774" t="s">
        <v>21</v>
      </c>
      <c r="J18774" t="s">
        <v>22</v>
      </c>
    </row>
    <row r="18775" spans="1:10">
      <c r="A18775" t="s">
        <v>19</v>
      </c>
      <c r="B18775" s="1" t="s">
        <v>1536</v>
      </c>
      <c r="C18775" t="s">
        <v>1496</v>
      </c>
      <c r="D18775" s="1" t="s">
        <v>1536</v>
      </c>
      <c r="E18775" t="str">
        <f>"07047"</f>
        <v>07047</v>
      </c>
      <c r="F18775">
        <v>7102511</v>
      </c>
      <c r="G18775">
        <v>2018</v>
      </c>
      <c r="I18775" t="s">
        <v>21</v>
      </c>
      <c r="J18775" t="s">
        <v>22</v>
      </c>
    </row>
    <row r="18776" spans="1:10">
      <c r="A18776" t="s">
        <v>19</v>
      </c>
      <c r="B18776" s="1" t="s">
        <v>1537</v>
      </c>
      <c r="C18776" t="s">
        <v>1496</v>
      </c>
      <c r="D18776" s="1" t="s">
        <v>1537</v>
      </c>
      <c r="E18776" t="str">
        <f>"07050"</f>
        <v>07050</v>
      </c>
      <c r="F18776">
        <v>2085634</v>
      </c>
      <c r="G18776">
        <v>2018</v>
      </c>
      <c r="I18776" t="s">
        <v>21</v>
      </c>
      <c r="J18776" t="s">
        <v>22</v>
      </c>
    </row>
    <row r="18777" spans="1:10">
      <c r="A18777" t="s">
        <v>19</v>
      </c>
      <c r="B18777" s="1" t="s">
        <v>1538</v>
      </c>
      <c r="C18777" t="s">
        <v>1496</v>
      </c>
      <c r="D18777" s="1" t="s">
        <v>1538</v>
      </c>
      <c r="E18777" t="str">
        <f>"07052"</f>
        <v>07052</v>
      </c>
      <c r="F18777" t="s">
        <v>23</v>
      </c>
      <c r="G18777">
        <v>2018</v>
      </c>
      <c r="I18777" t="s">
        <v>21</v>
      </c>
      <c r="J18777" t="s">
        <v>22</v>
      </c>
    </row>
    <row r="18778" spans="1:10">
      <c r="A18778" t="s">
        <v>19</v>
      </c>
      <c r="B18778" s="1" t="s">
        <v>1539</v>
      </c>
      <c r="C18778" t="s">
        <v>1496</v>
      </c>
      <c r="D18778" s="1" t="s">
        <v>1539</v>
      </c>
      <c r="E18778" t="str">
        <f>"07054"</f>
        <v>07054</v>
      </c>
      <c r="F18778">
        <v>555087</v>
      </c>
      <c r="G18778">
        <v>2018</v>
      </c>
      <c r="I18778" t="s">
        <v>21</v>
      </c>
      <c r="J18778" t="s">
        <v>22</v>
      </c>
    </row>
    <row r="18779" spans="1:10">
      <c r="A18779" t="s">
        <v>19</v>
      </c>
      <c r="B18779" s="1" t="s">
        <v>1540</v>
      </c>
      <c r="C18779" t="s">
        <v>1496</v>
      </c>
      <c r="D18779" s="1" t="s">
        <v>1540</v>
      </c>
      <c r="E18779" t="str">
        <f>"07055"</f>
        <v>07055</v>
      </c>
      <c r="F18779">
        <v>5103973</v>
      </c>
      <c r="G18779">
        <v>2018</v>
      </c>
      <c r="I18779" t="s">
        <v>21</v>
      </c>
      <c r="J18779" t="s">
        <v>22</v>
      </c>
    </row>
    <row r="18780" spans="1:10">
      <c r="A18780" t="s">
        <v>19</v>
      </c>
      <c r="B18780" s="1" t="s">
        <v>1541</v>
      </c>
      <c r="C18780" t="s">
        <v>1496</v>
      </c>
      <c r="D18780" s="1" t="s">
        <v>1541</v>
      </c>
      <c r="E18780" t="str">
        <f>"07057"</f>
        <v>07057</v>
      </c>
      <c r="F18780" t="s">
        <v>23</v>
      </c>
      <c r="G18780">
        <v>2018</v>
      </c>
      <c r="I18780" t="s">
        <v>21</v>
      </c>
      <c r="J18780" t="s">
        <v>22</v>
      </c>
    </row>
    <row r="18781" spans="1:10">
      <c r="A18781" t="s">
        <v>19</v>
      </c>
      <c r="B18781" s="1" t="s">
        <v>1542</v>
      </c>
      <c r="C18781" t="s">
        <v>1496</v>
      </c>
      <c r="D18781" s="1" t="s">
        <v>1542</v>
      </c>
      <c r="E18781" t="str">
        <f>"07058"</f>
        <v>07058</v>
      </c>
      <c r="F18781" t="s">
        <v>23</v>
      </c>
      <c r="G18781">
        <v>2018</v>
      </c>
      <c r="I18781" t="s">
        <v>21</v>
      </c>
      <c r="J18781" t="s">
        <v>22</v>
      </c>
    </row>
    <row r="18782" spans="1:10">
      <c r="A18782" t="s">
        <v>19</v>
      </c>
      <c r="B18782" s="1" t="s">
        <v>1543</v>
      </c>
      <c r="C18782" t="s">
        <v>1496</v>
      </c>
      <c r="D18782" s="1" t="s">
        <v>1543</v>
      </c>
      <c r="E18782" t="str">
        <f>"07059"</f>
        <v>07059</v>
      </c>
      <c r="F18782" t="s">
        <v>23</v>
      </c>
      <c r="G18782">
        <v>2018</v>
      </c>
      <c r="I18782" t="s">
        <v>21</v>
      </c>
      <c r="J18782" t="s">
        <v>22</v>
      </c>
    </row>
    <row r="18783" spans="1:10">
      <c r="A18783" t="s">
        <v>19</v>
      </c>
      <c r="B18783" s="1" t="s">
        <v>1544</v>
      </c>
      <c r="C18783" t="s">
        <v>1496</v>
      </c>
      <c r="D18783" s="1" t="s">
        <v>1544</v>
      </c>
      <c r="E18783" t="str">
        <f>"07060"</f>
        <v>07060</v>
      </c>
      <c r="F18783">
        <v>2949020</v>
      </c>
      <c r="G18783">
        <v>2018</v>
      </c>
      <c r="I18783" t="s">
        <v>21</v>
      </c>
      <c r="J18783" t="s">
        <v>22</v>
      </c>
    </row>
    <row r="18784" spans="1:10">
      <c r="A18784" t="s">
        <v>19</v>
      </c>
      <c r="B18784" s="1" t="s">
        <v>1545</v>
      </c>
      <c r="C18784" t="s">
        <v>1496</v>
      </c>
      <c r="D18784" s="1" t="s">
        <v>1545</v>
      </c>
      <c r="E18784" t="str">
        <f>"07062"</f>
        <v>07062</v>
      </c>
      <c r="F18784" t="s">
        <v>23</v>
      </c>
      <c r="G18784">
        <v>2018</v>
      </c>
      <c r="I18784" t="s">
        <v>21</v>
      </c>
      <c r="J18784" t="s">
        <v>22</v>
      </c>
    </row>
    <row r="18785" spans="1:10">
      <c r="A18785" t="s">
        <v>19</v>
      </c>
      <c r="B18785" s="1" t="s">
        <v>1546</v>
      </c>
      <c r="C18785" t="s">
        <v>1496</v>
      </c>
      <c r="D18785" s="1" t="s">
        <v>1546</v>
      </c>
      <c r="E18785" t="str">
        <f>"07063"</f>
        <v>07063</v>
      </c>
      <c r="F18785" t="s">
        <v>23</v>
      </c>
      <c r="G18785">
        <v>2018</v>
      </c>
      <c r="I18785" t="s">
        <v>21</v>
      </c>
      <c r="J18785" t="s">
        <v>22</v>
      </c>
    </row>
    <row r="18786" spans="1:10">
      <c r="A18786" t="s">
        <v>19</v>
      </c>
      <c r="B18786" s="1" t="s">
        <v>1547</v>
      </c>
      <c r="C18786" t="s">
        <v>1496</v>
      </c>
      <c r="D18786" s="1" t="s">
        <v>1547</v>
      </c>
      <c r="E18786" t="str">
        <f>"07064"</f>
        <v>07064</v>
      </c>
      <c r="F18786" t="s">
        <v>23</v>
      </c>
      <c r="G18786">
        <v>2018</v>
      </c>
      <c r="I18786" t="s">
        <v>21</v>
      </c>
      <c r="J18786" t="s">
        <v>22</v>
      </c>
    </row>
    <row r="18787" spans="1:10">
      <c r="A18787" t="s">
        <v>19</v>
      </c>
      <c r="B18787" s="1" t="s">
        <v>1548</v>
      </c>
      <c r="C18787" t="s">
        <v>1496</v>
      </c>
      <c r="D18787" s="1" t="s">
        <v>1548</v>
      </c>
      <c r="E18787" t="str">
        <f>"07065"</f>
        <v>07065</v>
      </c>
      <c r="F18787">
        <v>1727606</v>
      </c>
      <c r="G18787">
        <v>2018</v>
      </c>
      <c r="I18787" t="s">
        <v>21</v>
      </c>
      <c r="J18787" t="s">
        <v>22</v>
      </c>
    </row>
    <row r="18788" spans="1:10">
      <c r="A18788" t="s">
        <v>19</v>
      </c>
      <c r="B18788" s="1" t="s">
        <v>1549</v>
      </c>
      <c r="C18788" t="s">
        <v>1496</v>
      </c>
      <c r="D18788" s="1" t="s">
        <v>1549</v>
      </c>
      <c r="E18788" t="str">
        <f>"07066"</f>
        <v>07066</v>
      </c>
      <c r="F18788" t="s">
        <v>23</v>
      </c>
      <c r="G18788">
        <v>2018</v>
      </c>
      <c r="I18788" t="s">
        <v>21</v>
      </c>
      <c r="J18788" t="s">
        <v>22</v>
      </c>
    </row>
    <row r="18789" spans="1:10">
      <c r="A18789" t="s">
        <v>19</v>
      </c>
      <c r="B18789" s="1" t="s">
        <v>1550</v>
      </c>
      <c r="C18789" t="s">
        <v>1496</v>
      </c>
      <c r="D18789" s="1" t="s">
        <v>1550</v>
      </c>
      <c r="E18789" t="str">
        <f>"07067"</f>
        <v>07067</v>
      </c>
      <c r="F18789" t="s">
        <v>23</v>
      </c>
      <c r="G18789">
        <v>2018</v>
      </c>
      <c r="I18789" t="s">
        <v>21</v>
      </c>
      <c r="J18789" t="s">
        <v>22</v>
      </c>
    </row>
    <row r="18790" spans="1:10">
      <c r="A18790" t="s">
        <v>19</v>
      </c>
      <c r="B18790" s="1" t="s">
        <v>1551</v>
      </c>
      <c r="C18790" t="s">
        <v>1496</v>
      </c>
      <c r="D18790" s="1" t="s">
        <v>1551</v>
      </c>
      <c r="E18790" t="str">
        <f>"07068"</f>
        <v>07068</v>
      </c>
      <c r="F18790" t="s">
        <v>23</v>
      </c>
      <c r="G18790">
        <v>2018</v>
      </c>
      <c r="I18790" t="s">
        <v>21</v>
      </c>
      <c r="J18790" t="s">
        <v>22</v>
      </c>
    </row>
    <row r="18791" spans="1:10">
      <c r="A18791" t="s">
        <v>19</v>
      </c>
      <c r="B18791" s="1" t="s">
        <v>1552</v>
      </c>
      <c r="C18791" t="s">
        <v>1496</v>
      </c>
      <c r="D18791" s="1" t="s">
        <v>1552</v>
      </c>
      <c r="E18791" t="str">
        <f>"07069"</f>
        <v>07069</v>
      </c>
      <c r="F18791" t="s">
        <v>23</v>
      </c>
      <c r="G18791">
        <v>2018</v>
      </c>
      <c r="I18791" t="s">
        <v>21</v>
      </c>
      <c r="J18791" t="s">
        <v>22</v>
      </c>
    </row>
    <row r="18792" spans="1:10">
      <c r="A18792" t="s">
        <v>19</v>
      </c>
      <c r="B18792" s="1" t="s">
        <v>1553</v>
      </c>
      <c r="C18792" t="s">
        <v>1496</v>
      </c>
      <c r="D18792" s="1" t="s">
        <v>1553</v>
      </c>
      <c r="E18792" t="str">
        <f>"07070"</f>
        <v>07070</v>
      </c>
      <c r="F18792" t="s">
        <v>23</v>
      </c>
      <c r="G18792">
        <v>2018</v>
      </c>
      <c r="I18792" t="s">
        <v>21</v>
      </c>
      <c r="J18792" t="s">
        <v>22</v>
      </c>
    </row>
    <row r="18793" spans="1:10">
      <c r="A18793" t="s">
        <v>19</v>
      </c>
      <c r="B18793" s="1" t="s">
        <v>1554</v>
      </c>
      <c r="C18793" t="s">
        <v>1496</v>
      </c>
      <c r="D18793" s="1" t="s">
        <v>1554</v>
      </c>
      <c r="E18793" t="str">
        <f>"07071"</f>
        <v>07071</v>
      </c>
      <c r="F18793" t="s">
        <v>23</v>
      </c>
      <c r="G18793">
        <v>2018</v>
      </c>
      <c r="I18793" t="s">
        <v>21</v>
      </c>
      <c r="J18793" t="s">
        <v>22</v>
      </c>
    </row>
    <row r="18794" spans="1:10">
      <c r="A18794" t="s">
        <v>19</v>
      </c>
      <c r="B18794" s="1" t="s">
        <v>1555</v>
      </c>
      <c r="C18794" t="s">
        <v>1496</v>
      </c>
      <c r="D18794" s="1" t="s">
        <v>1555</v>
      </c>
      <c r="E18794" t="str">
        <f>"07072"</f>
        <v>07072</v>
      </c>
      <c r="F18794" t="s">
        <v>23</v>
      </c>
      <c r="G18794">
        <v>2018</v>
      </c>
      <c r="I18794" t="s">
        <v>21</v>
      </c>
      <c r="J18794" t="s">
        <v>22</v>
      </c>
    </row>
    <row r="18795" spans="1:10">
      <c r="A18795" t="s">
        <v>19</v>
      </c>
      <c r="B18795" s="1" t="s">
        <v>1556</v>
      </c>
      <c r="C18795" t="s">
        <v>1496</v>
      </c>
      <c r="D18795" s="1" t="s">
        <v>1556</v>
      </c>
      <c r="E18795" t="str">
        <f>"07073"</f>
        <v>07073</v>
      </c>
      <c r="F18795" t="s">
        <v>23</v>
      </c>
      <c r="G18795">
        <v>2018</v>
      </c>
      <c r="I18795" t="s">
        <v>21</v>
      </c>
      <c r="J18795" t="s">
        <v>22</v>
      </c>
    </row>
    <row r="18796" spans="1:10">
      <c r="A18796" t="s">
        <v>19</v>
      </c>
      <c r="B18796" s="1" t="s">
        <v>1557</v>
      </c>
      <c r="C18796" t="s">
        <v>1496</v>
      </c>
      <c r="D18796" s="1" t="s">
        <v>1557</v>
      </c>
      <c r="E18796" t="str">
        <f>"07074"</f>
        <v>07074</v>
      </c>
      <c r="F18796" t="s">
        <v>23</v>
      </c>
      <c r="G18796">
        <v>2018</v>
      </c>
      <c r="I18796" t="s">
        <v>21</v>
      </c>
      <c r="J18796" t="s">
        <v>22</v>
      </c>
    </row>
    <row r="18797" spans="1:10">
      <c r="A18797" t="s">
        <v>19</v>
      </c>
      <c r="B18797" s="1" t="s">
        <v>1558</v>
      </c>
      <c r="C18797" t="s">
        <v>1496</v>
      </c>
      <c r="D18797" s="1" t="s">
        <v>1558</v>
      </c>
      <c r="E18797" t="str">
        <f>"07075"</f>
        <v>07075</v>
      </c>
      <c r="F18797" t="s">
        <v>23</v>
      </c>
      <c r="G18797">
        <v>2018</v>
      </c>
      <c r="I18797" t="s">
        <v>21</v>
      </c>
      <c r="J18797" t="s">
        <v>22</v>
      </c>
    </row>
    <row r="18798" spans="1:10">
      <c r="A18798" t="s">
        <v>19</v>
      </c>
      <c r="B18798" s="1" t="s">
        <v>1559</v>
      </c>
      <c r="C18798" t="s">
        <v>1496</v>
      </c>
      <c r="D18798" s="1" t="s">
        <v>1559</v>
      </c>
      <c r="E18798" t="str">
        <f>"07076"</f>
        <v>07076</v>
      </c>
      <c r="F18798" t="s">
        <v>23</v>
      </c>
      <c r="G18798">
        <v>2018</v>
      </c>
      <c r="I18798" t="s">
        <v>21</v>
      </c>
      <c r="J18798" t="s">
        <v>22</v>
      </c>
    </row>
    <row r="18799" spans="1:10">
      <c r="A18799" t="s">
        <v>19</v>
      </c>
      <c r="B18799" s="1" t="s">
        <v>1560</v>
      </c>
      <c r="C18799" t="s">
        <v>1496</v>
      </c>
      <c r="D18799" s="1" t="s">
        <v>1560</v>
      </c>
      <c r="E18799" t="str">
        <f>"07077"</f>
        <v>07077</v>
      </c>
      <c r="F18799" t="s">
        <v>23</v>
      </c>
      <c r="G18799">
        <v>2018</v>
      </c>
      <c r="I18799" t="s">
        <v>21</v>
      </c>
      <c r="J18799" t="s">
        <v>22</v>
      </c>
    </row>
    <row r="18800" spans="1:10">
      <c r="A18800" t="s">
        <v>19</v>
      </c>
      <c r="B18800" s="1" t="s">
        <v>1561</v>
      </c>
      <c r="C18800" t="s">
        <v>1496</v>
      </c>
      <c r="D18800" s="1" t="s">
        <v>1561</v>
      </c>
      <c r="E18800" t="str">
        <f>"07078"</f>
        <v>07078</v>
      </c>
      <c r="F18800" t="s">
        <v>23</v>
      </c>
      <c r="G18800">
        <v>2018</v>
      </c>
      <c r="I18800" t="s">
        <v>21</v>
      </c>
      <c r="J18800" t="s">
        <v>22</v>
      </c>
    </row>
    <row r="18801" spans="1:10">
      <c r="A18801" t="s">
        <v>19</v>
      </c>
      <c r="B18801" s="1" t="s">
        <v>1562</v>
      </c>
      <c r="C18801" t="s">
        <v>1496</v>
      </c>
      <c r="D18801" s="1" t="s">
        <v>1562</v>
      </c>
      <c r="E18801" t="str">
        <f>"07079"</f>
        <v>07079</v>
      </c>
      <c r="F18801" t="s">
        <v>23</v>
      </c>
      <c r="G18801">
        <v>2018</v>
      </c>
      <c r="I18801" t="s">
        <v>21</v>
      </c>
      <c r="J18801" t="s">
        <v>22</v>
      </c>
    </row>
    <row r="18802" spans="1:10">
      <c r="A18802" t="s">
        <v>19</v>
      </c>
      <c r="B18802" s="1" t="s">
        <v>1563</v>
      </c>
      <c r="C18802" t="s">
        <v>1496</v>
      </c>
      <c r="D18802" s="1" t="s">
        <v>1563</v>
      </c>
      <c r="E18802" t="str">
        <f>"07080"</f>
        <v>07080</v>
      </c>
      <c r="F18802" t="s">
        <v>23</v>
      </c>
      <c r="G18802">
        <v>2018</v>
      </c>
      <c r="I18802" t="s">
        <v>21</v>
      </c>
      <c r="J18802" t="s">
        <v>22</v>
      </c>
    </row>
    <row r="18803" spans="1:10">
      <c r="A18803" t="s">
        <v>19</v>
      </c>
      <c r="B18803" s="1" t="s">
        <v>1564</v>
      </c>
      <c r="C18803" t="s">
        <v>1496</v>
      </c>
      <c r="D18803" s="1" t="s">
        <v>1564</v>
      </c>
      <c r="E18803" t="str">
        <f>"07081"</f>
        <v>07081</v>
      </c>
      <c r="F18803" t="s">
        <v>23</v>
      </c>
      <c r="G18803">
        <v>2018</v>
      </c>
      <c r="I18803" t="s">
        <v>21</v>
      </c>
      <c r="J18803" t="s">
        <v>22</v>
      </c>
    </row>
    <row r="18804" spans="1:10">
      <c r="A18804" t="s">
        <v>19</v>
      </c>
      <c r="B18804" s="1" t="s">
        <v>1565</v>
      </c>
      <c r="C18804" t="s">
        <v>1496</v>
      </c>
      <c r="D18804" s="1" t="s">
        <v>1565</v>
      </c>
      <c r="E18804" t="str">
        <f>"07082"</f>
        <v>07082</v>
      </c>
      <c r="F18804" t="s">
        <v>23</v>
      </c>
      <c r="G18804">
        <v>2018</v>
      </c>
      <c r="I18804" t="s">
        <v>21</v>
      </c>
      <c r="J18804" t="s">
        <v>22</v>
      </c>
    </row>
    <row r="18805" spans="1:10">
      <c r="A18805" t="s">
        <v>19</v>
      </c>
      <c r="B18805" s="1" t="s">
        <v>1566</v>
      </c>
      <c r="C18805" t="s">
        <v>1496</v>
      </c>
      <c r="D18805" s="1" t="s">
        <v>1566</v>
      </c>
      <c r="E18805" t="str">
        <f>"07083"</f>
        <v>07083</v>
      </c>
      <c r="F18805">
        <v>585023</v>
      </c>
      <c r="G18805">
        <v>2018</v>
      </c>
      <c r="I18805" t="s">
        <v>21</v>
      </c>
      <c r="J18805" t="s">
        <v>22</v>
      </c>
    </row>
    <row r="18806" spans="1:10">
      <c r="A18806" t="s">
        <v>19</v>
      </c>
      <c r="B18806" s="1" t="s">
        <v>1567</v>
      </c>
      <c r="C18806" t="s">
        <v>1496</v>
      </c>
      <c r="D18806" s="1" t="s">
        <v>1567</v>
      </c>
      <c r="E18806" t="str">
        <f>"07086"</f>
        <v>07086</v>
      </c>
      <c r="F18806">
        <v>50475</v>
      </c>
      <c r="G18806">
        <v>2018</v>
      </c>
      <c r="I18806" t="s">
        <v>21</v>
      </c>
      <c r="J18806" t="s">
        <v>22</v>
      </c>
    </row>
    <row r="18807" spans="1:10">
      <c r="A18807" t="s">
        <v>19</v>
      </c>
      <c r="B18807" s="1" t="s">
        <v>1568</v>
      </c>
      <c r="C18807" t="s">
        <v>1496</v>
      </c>
      <c r="D18807" s="1" t="s">
        <v>1568</v>
      </c>
      <c r="E18807" t="str">
        <f>"07087"</f>
        <v>07087</v>
      </c>
      <c r="F18807">
        <v>4807945</v>
      </c>
      <c r="G18807">
        <v>2018</v>
      </c>
      <c r="I18807" t="s">
        <v>21</v>
      </c>
      <c r="J18807" t="s">
        <v>22</v>
      </c>
    </row>
    <row r="18808" spans="1:10">
      <c r="A18808" t="s">
        <v>19</v>
      </c>
      <c r="B18808" s="1" t="s">
        <v>1569</v>
      </c>
      <c r="C18808" t="s">
        <v>1496</v>
      </c>
      <c r="D18808" s="1" t="s">
        <v>1569</v>
      </c>
      <c r="E18808" t="str">
        <f>"07088"</f>
        <v>07088</v>
      </c>
      <c r="F18808" t="s">
        <v>23</v>
      </c>
      <c r="G18808">
        <v>2018</v>
      </c>
      <c r="I18808" t="s">
        <v>21</v>
      </c>
      <c r="J18808" t="s">
        <v>22</v>
      </c>
    </row>
    <row r="18809" spans="1:10">
      <c r="A18809" t="s">
        <v>19</v>
      </c>
      <c r="B18809" s="1" t="s">
        <v>1570</v>
      </c>
      <c r="C18809" t="s">
        <v>1496</v>
      </c>
      <c r="D18809" s="1" t="s">
        <v>1570</v>
      </c>
      <c r="E18809" t="str">
        <f>"07090"</f>
        <v>07090</v>
      </c>
      <c r="F18809" t="s">
        <v>23</v>
      </c>
      <c r="G18809">
        <v>2018</v>
      </c>
      <c r="I18809" t="s">
        <v>21</v>
      </c>
      <c r="J18809" t="s">
        <v>22</v>
      </c>
    </row>
    <row r="18810" spans="1:10">
      <c r="A18810" t="s">
        <v>19</v>
      </c>
      <c r="B18810" s="1" t="s">
        <v>1571</v>
      </c>
      <c r="C18810" t="s">
        <v>1496</v>
      </c>
      <c r="D18810" s="1" t="s">
        <v>1571</v>
      </c>
      <c r="E18810" t="str">
        <f>"07092"</f>
        <v>07092</v>
      </c>
      <c r="F18810" t="s">
        <v>23</v>
      </c>
      <c r="G18810">
        <v>2018</v>
      </c>
      <c r="I18810" t="s">
        <v>21</v>
      </c>
      <c r="J18810" t="s">
        <v>22</v>
      </c>
    </row>
    <row r="18811" spans="1:10">
      <c r="A18811" t="s">
        <v>19</v>
      </c>
      <c r="B18811" s="1" t="s">
        <v>1572</v>
      </c>
      <c r="C18811" t="s">
        <v>1496</v>
      </c>
      <c r="D18811" s="1" t="s">
        <v>1572</v>
      </c>
      <c r="E18811" t="str">
        <f>"07093"</f>
        <v>07093</v>
      </c>
      <c r="F18811">
        <v>5321888</v>
      </c>
      <c r="G18811">
        <v>2018</v>
      </c>
      <c r="I18811" t="s">
        <v>21</v>
      </c>
      <c r="J18811" t="s">
        <v>22</v>
      </c>
    </row>
    <row r="18812" spans="1:10">
      <c r="A18812" t="s">
        <v>19</v>
      </c>
      <c r="B18812" s="1" t="s">
        <v>1573</v>
      </c>
      <c r="C18812" t="s">
        <v>1496</v>
      </c>
      <c r="D18812" s="1" t="s">
        <v>1573</v>
      </c>
      <c r="E18812" t="str">
        <f>"07094"</f>
        <v>07094</v>
      </c>
      <c r="F18812">
        <v>78049</v>
      </c>
      <c r="G18812">
        <v>2018</v>
      </c>
      <c r="I18812" t="s">
        <v>21</v>
      </c>
      <c r="J18812" t="s">
        <v>22</v>
      </c>
    </row>
    <row r="18813" spans="1:10">
      <c r="A18813" t="s">
        <v>19</v>
      </c>
      <c r="B18813" s="1" t="s">
        <v>1574</v>
      </c>
      <c r="C18813" t="s">
        <v>1496</v>
      </c>
      <c r="D18813" s="1" t="s">
        <v>1574</v>
      </c>
      <c r="E18813" t="str">
        <f>"07095"</f>
        <v>07095</v>
      </c>
      <c r="F18813">
        <v>1869335</v>
      </c>
      <c r="G18813">
        <v>2018</v>
      </c>
      <c r="I18813" t="s">
        <v>21</v>
      </c>
      <c r="J18813" t="s">
        <v>22</v>
      </c>
    </row>
    <row r="18814" spans="1:10">
      <c r="A18814" t="s">
        <v>19</v>
      </c>
      <c r="B18814" s="1" t="s">
        <v>1575</v>
      </c>
      <c r="C18814" t="s">
        <v>1496</v>
      </c>
      <c r="D18814" s="1" t="s">
        <v>1575</v>
      </c>
      <c r="E18814" t="str">
        <f>"07097"</f>
        <v>07097</v>
      </c>
      <c r="F18814" t="s">
        <v>23</v>
      </c>
      <c r="G18814">
        <v>2018</v>
      </c>
      <c r="I18814" t="s">
        <v>21</v>
      </c>
      <c r="J18814" t="s">
        <v>22</v>
      </c>
    </row>
    <row r="18815" spans="1:10">
      <c r="A18815" t="s">
        <v>19</v>
      </c>
      <c r="B18815" s="1" t="s">
        <v>1576</v>
      </c>
      <c r="C18815" t="s">
        <v>1496</v>
      </c>
      <c r="D18815" s="1" t="s">
        <v>1576</v>
      </c>
      <c r="E18815" t="str">
        <f>"07099"</f>
        <v>07099</v>
      </c>
      <c r="F18815" t="s">
        <v>23</v>
      </c>
      <c r="G18815">
        <v>2018</v>
      </c>
      <c r="I18815" t="s">
        <v>21</v>
      </c>
      <c r="J18815" t="s">
        <v>22</v>
      </c>
    </row>
    <row r="18816" spans="1:10">
      <c r="A18816" t="s">
        <v>19</v>
      </c>
      <c r="B18816" s="1" t="s">
        <v>1577</v>
      </c>
      <c r="C18816" t="s">
        <v>1496</v>
      </c>
      <c r="D18816" s="1" t="s">
        <v>1577</v>
      </c>
      <c r="E18816" t="str">
        <f>"07102"</f>
        <v>07102</v>
      </c>
      <c r="F18816">
        <v>91943879</v>
      </c>
      <c r="G18816">
        <v>2018</v>
      </c>
      <c r="I18816" t="s">
        <v>21</v>
      </c>
      <c r="J18816" t="s">
        <v>22</v>
      </c>
    </row>
    <row r="18817" spans="1:10">
      <c r="A18817" t="s">
        <v>19</v>
      </c>
      <c r="B18817" s="1" t="s">
        <v>1578</v>
      </c>
      <c r="C18817" t="s">
        <v>1496</v>
      </c>
      <c r="D18817" s="1" t="s">
        <v>1578</v>
      </c>
      <c r="E18817" t="str">
        <f>"07103"</f>
        <v>07103</v>
      </c>
      <c r="F18817">
        <v>623410</v>
      </c>
      <c r="G18817">
        <v>2018</v>
      </c>
      <c r="I18817" t="s">
        <v>21</v>
      </c>
      <c r="J18817" t="s">
        <v>22</v>
      </c>
    </row>
    <row r="18818" spans="1:10">
      <c r="A18818" t="s">
        <v>19</v>
      </c>
      <c r="B18818" s="1" t="s">
        <v>1579</v>
      </c>
      <c r="C18818" t="s">
        <v>1496</v>
      </c>
      <c r="D18818" s="1" t="s">
        <v>1579</v>
      </c>
      <c r="E18818" t="str">
        <f>"07104"</f>
        <v>07104</v>
      </c>
      <c r="F18818">
        <v>601406</v>
      </c>
      <c r="G18818">
        <v>2018</v>
      </c>
      <c r="I18818" t="s">
        <v>21</v>
      </c>
      <c r="J18818" t="s">
        <v>22</v>
      </c>
    </row>
    <row r="18819" spans="1:10">
      <c r="A18819" t="s">
        <v>19</v>
      </c>
      <c r="B18819" s="1" t="s">
        <v>1580</v>
      </c>
      <c r="C18819" t="s">
        <v>1496</v>
      </c>
      <c r="D18819" s="1" t="s">
        <v>1580</v>
      </c>
      <c r="E18819" t="str">
        <f>"07105"</f>
        <v>07105</v>
      </c>
      <c r="F18819" t="s">
        <v>23</v>
      </c>
      <c r="G18819">
        <v>2018</v>
      </c>
      <c r="I18819" t="s">
        <v>21</v>
      </c>
      <c r="J18819" t="s">
        <v>22</v>
      </c>
    </row>
    <row r="18820" spans="1:10">
      <c r="A18820" t="s">
        <v>19</v>
      </c>
      <c r="B18820" s="1" t="s">
        <v>1581</v>
      </c>
      <c r="C18820" t="s">
        <v>1496</v>
      </c>
      <c r="D18820" s="1" t="s">
        <v>1581</v>
      </c>
      <c r="E18820" t="str">
        <f>"07106"</f>
        <v>07106</v>
      </c>
      <c r="F18820" t="s">
        <v>23</v>
      </c>
      <c r="G18820">
        <v>2018</v>
      </c>
      <c r="I18820" t="s">
        <v>21</v>
      </c>
      <c r="J18820" t="s">
        <v>22</v>
      </c>
    </row>
    <row r="18821" spans="1:10">
      <c r="A18821" t="s">
        <v>19</v>
      </c>
      <c r="B18821" s="1" t="s">
        <v>1582</v>
      </c>
      <c r="C18821" t="s">
        <v>1496</v>
      </c>
      <c r="D18821" s="1" t="s">
        <v>1582</v>
      </c>
      <c r="E18821" t="str">
        <f>"07107"</f>
        <v>07107</v>
      </c>
      <c r="F18821">
        <v>90880</v>
      </c>
      <c r="G18821">
        <v>2018</v>
      </c>
      <c r="I18821" t="s">
        <v>21</v>
      </c>
      <c r="J18821" t="s">
        <v>22</v>
      </c>
    </row>
    <row r="18822" spans="1:10">
      <c r="A18822" t="s">
        <v>19</v>
      </c>
      <c r="B18822" s="1" t="s">
        <v>1583</v>
      </c>
      <c r="C18822" t="s">
        <v>1496</v>
      </c>
      <c r="D18822" s="1" t="s">
        <v>1583</v>
      </c>
      <c r="E18822" t="str">
        <f>"07108"</f>
        <v>07108</v>
      </c>
      <c r="F18822" t="s">
        <v>23</v>
      </c>
      <c r="G18822">
        <v>2018</v>
      </c>
      <c r="I18822" t="s">
        <v>21</v>
      </c>
      <c r="J18822" t="s">
        <v>22</v>
      </c>
    </row>
    <row r="18823" spans="1:10">
      <c r="A18823" t="s">
        <v>19</v>
      </c>
      <c r="B18823" s="1" t="s">
        <v>1584</v>
      </c>
      <c r="C18823" t="s">
        <v>1496</v>
      </c>
      <c r="D18823" s="1" t="s">
        <v>1584</v>
      </c>
      <c r="E18823" t="str">
        <f>"07109"</f>
        <v>07109</v>
      </c>
      <c r="F18823" t="s">
        <v>23</v>
      </c>
      <c r="G18823">
        <v>2018</v>
      </c>
      <c r="I18823" t="s">
        <v>21</v>
      </c>
      <c r="J18823" t="s">
        <v>22</v>
      </c>
    </row>
    <row r="18824" spans="1:10">
      <c r="A18824" t="s">
        <v>19</v>
      </c>
      <c r="B18824" s="1" t="s">
        <v>1585</v>
      </c>
      <c r="C18824" t="s">
        <v>1496</v>
      </c>
      <c r="D18824" s="1" t="s">
        <v>1585</v>
      </c>
      <c r="E18824" t="str">
        <f>"07110"</f>
        <v>07110</v>
      </c>
      <c r="F18824" t="s">
        <v>23</v>
      </c>
      <c r="G18824">
        <v>2018</v>
      </c>
      <c r="I18824" t="s">
        <v>21</v>
      </c>
      <c r="J18824" t="s">
        <v>22</v>
      </c>
    </row>
    <row r="18825" spans="1:10">
      <c r="A18825" t="s">
        <v>19</v>
      </c>
      <c r="B18825" s="1" t="s">
        <v>1586</v>
      </c>
      <c r="C18825" t="s">
        <v>1496</v>
      </c>
      <c r="D18825" s="1" t="s">
        <v>1586</v>
      </c>
      <c r="E18825" t="str">
        <f>"07111"</f>
        <v>07111</v>
      </c>
      <c r="F18825">
        <v>5674496</v>
      </c>
      <c r="G18825">
        <v>2018</v>
      </c>
      <c r="I18825" t="s">
        <v>21</v>
      </c>
      <c r="J18825" t="s">
        <v>22</v>
      </c>
    </row>
    <row r="18826" spans="1:10">
      <c r="A18826" t="s">
        <v>19</v>
      </c>
      <c r="B18826" s="1" t="s">
        <v>1587</v>
      </c>
      <c r="C18826" t="s">
        <v>1496</v>
      </c>
      <c r="D18826" s="1" t="s">
        <v>1587</v>
      </c>
      <c r="E18826" t="str">
        <f>"07112"</f>
        <v>07112</v>
      </c>
      <c r="F18826" t="s">
        <v>23</v>
      </c>
      <c r="G18826">
        <v>2018</v>
      </c>
      <c r="I18826" t="s">
        <v>21</v>
      </c>
      <c r="J18826" t="s">
        <v>22</v>
      </c>
    </row>
    <row r="18827" spans="1:10">
      <c r="A18827" t="s">
        <v>19</v>
      </c>
      <c r="B18827" s="1" t="s">
        <v>1588</v>
      </c>
      <c r="C18827" t="s">
        <v>1496</v>
      </c>
      <c r="D18827" s="1" t="s">
        <v>1588</v>
      </c>
      <c r="E18827" t="str">
        <f>"07114"</f>
        <v>07114</v>
      </c>
      <c r="F18827" t="s">
        <v>23</v>
      </c>
      <c r="G18827">
        <v>2018</v>
      </c>
      <c r="I18827" t="s">
        <v>21</v>
      </c>
      <c r="J18827" t="s">
        <v>22</v>
      </c>
    </row>
    <row r="18828" spans="1:10">
      <c r="A18828" t="s">
        <v>19</v>
      </c>
      <c r="B18828" s="1" t="s">
        <v>1589</v>
      </c>
      <c r="C18828" t="s">
        <v>1496</v>
      </c>
      <c r="D18828" s="1" t="s">
        <v>1589</v>
      </c>
      <c r="E18828" t="str">
        <f>"07201"</f>
        <v>07201</v>
      </c>
      <c r="F18828">
        <v>2908715</v>
      </c>
      <c r="G18828">
        <v>2018</v>
      </c>
      <c r="I18828" t="s">
        <v>21</v>
      </c>
      <c r="J18828" t="s">
        <v>22</v>
      </c>
    </row>
    <row r="18829" spans="1:10">
      <c r="A18829" t="s">
        <v>19</v>
      </c>
      <c r="B18829" s="1" t="s">
        <v>1590</v>
      </c>
      <c r="C18829" t="s">
        <v>1496</v>
      </c>
      <c r="D18829" s="1" t="s">
        <v>1590</v>
      </c>
      <c r="E18829" t="str">
        <f>"07202"</f>
        <v>07202</v>
      </c>
      <c r="F18829">
        <v>13524278</v>
      </c>
      <c r="G18829">
        <v>2018</v>
      </c>
      <c r="I18829" t="s">
        <v>21</v>
      </c>
      <c r="J18829" t="s">
        <v>22</v>
      </c>
    </row>
    <row r="18830" spans="1:10">
      <c r="A18830" t="s">
        <v>19</v>
      </c>
      <c r="B18830" s="1" t="s">
        <v>1591</v>
      </c>
      <c r="C18830" t="s">
        <v>1496</v>
      </c>
      <c r="D18830" s="1" t="s">
        <v>1591</v>
      </c>
      <c r="E18830" t="str">
        <f>"07203"</f>
        <v>07203</v>
      </c>
      <c r="F18830" t="s">
        <v>23</v>
      </c>
      <c r="G18830">
        <v>2018</v>
      </c>
      <c r="I18830" t="s">
        <v>21</v>
      </c>
      <c r="J18830" t="s">
        <v>22</v>
      </c>
    </row>
    <row r="18831" spans="1:10">
      <c r="A18831" t="s">
        <v>19</v>
      </c>
      <c r="B18831" s="1" t="s">
        <v>1592</v>
      </c>
      <c r="C18831" t="s">
        <v>1496</v>
      </c>
      <c r="D18831" s="1" t="s">
        <v>1592</v>
      </c>
      <c r="E18831" t="str">
        <f>"07204"</f>
        <v>07204</v>
      </c>
      <c r="F18831" t="s">
        <v>23</v>
      </c>
      <c r="G18831">
        <v>2018</v>
      </c>
      <c r="I18831" t="s">
        <v>21</v>
      </c>
      <c r="J18831" t="s">
        <v>22</v>
      </c>
    </row>
    <row r="18832" spans="1:10">
      <c r="A18832" t="s">
        <v>19</v>
      </c>
      <c r="B18832" s="1" t="s">
        <v>1593</v>
      </c>
      <c r="C18832" t="s">
        <v>1496</v>
      </c>
      <c r="D18832" s="1" t="s">
        <v>1593</v>
      </c>
      <c r="E18832" t="str">
        <f>"07205"</f>
        <v>07205</v>
      </c>
      <c r="F18832" t="s">
        <v>23</v>
      </c>
      <c r="G18832">
        <v>2018</v>
      </c>
      <c r="I18832" t="s">
        <v>21</v>
      </c>
      <c r="J18832" t="s">
        <v>22</v>
      </c>
    </row>
    <row r="18833" spans="1:10">
      <c r="A18833" t="s">
        <v>19</v>
      </c>
      <c r="B18833" s="1" t="s">
        <v>1594</v>
      </c>
      <c r="C18833" t="s">
        <v>1496</v>
      </c>
      <c r="D18833" s="1" t="s">
        <v>1594</v>
      </c>
      <c r="E18833" t="str">
        <f>"07206"</f>
        <v>07206</v>
      </c>
      <c r="F18833" t="s">
        <v>23</v>
      </c>
      <c r="G18833">
        <v>2018</v>
      </c>
      <c r="I18833" t="s">
        <v>21</v>
      </c>
      <c r="J18833" t="s">
        <v>22</v>
      </c>
    </row>
    <row r="18834" spans="1:10">
      <c r="A18834" t="s">
        <v>19</v>
      </c>
      <c r="B18834" s="1" t="s">
        <v>1595</v>
      </c>
      <c r="C18834" t="s">
        <v>1496</v>
      </c>
      <c r="D18834" s="1" t="s">
        <v>1595</v>
      </c>
      <c r="E18834" t="str">
        <f>"07208"</f>
        <v>07208</v>
      </c>
      <c r="F18834" t="s">
        <v>23</v>
      </c>
      <c r="G18834">
        <v>2018</v>
      </c>
      <c r="I18834" t="s">
        <v>21</v>
      </c>
      <c r="J18834" t="s">
        <v>22</v>
      </c>
    </row>
    <row r="18835" spans="1:10">
      <c r="A18835" t="s">
        <v>19</v>
      </c>
      <c r="B18835" s="1" t="s">
        <v>1596</v>
      </c>
      <c r="C18835" t="s">
        <v>1496</v>
      </c>
      <c r="D18835" s="1" t="s">
        <v>1596</v>
      </c>
      <c r="E18835" t="str">
        <f>"07302"</f>
        <v>07302</v>
      </c>
      <c r="F18835">
        <v>11518607</v>
      </c>
      <c r="G18835">
        <v>2018</v>
      </c>
      <c r="I18835" t="s">
        <v>21</v>
      </c>
      <c r="J18835" t="s">
        <v>22</v>
      </c>
    </row>
    <row r="18836" spans="1:10">
      <c r="A18836" t="s">
        <v>19</v>
      </c>
      <c r="B18836" s="1" t="s">
        <v>1597</v>
      </c>
      <c r="C18836" t="s">
        <v>1496</v>
      </c>
      <c r="D18836" s="1" t="s">
        <v>1597</v>
      </c>
      <c r="E18836" t="str">
        <f>"07304"</f>
        <v>07304</v>
      </c>
      <c r="F18836">
        <v>1267805</v>
      </c>
      <c r="G18836">
        <v>2018</v>
      </c>
      <c r="I18836" t="s">
        <v>21</v>
      </c>
      <c r="J18836" t="s">
        <v>22</v>
      </c>
    </row>
    <row r="18837" spans="1:10">
      <c r="A18837" t="s">
        <v>19</v>
      </c>
      <c r="B18837" s="1" t="s">
        <v>1598</v>
      </c>
      <c r="C18837" t="s">
        <v>1496</v>
      </c>
      <c r="D18837" s="1" t="s">
        <v>1598</v>
      </c>
      <c r="E18837" t="str">
        <f>"07305"</f>
        <v>07305</v>
      </c>
      <c r="F18837">
        <v>71620</v>
      </c>
      <c r="G18837">
        <v>2018</v>
      </c>
      <c r="I18837" t="s">
        <v>21</v>
      </c>
      <c r="J18837" t="s">
        <v>22</v>
      </c>
    </row>
    <row r="18838" spans="1:10">
      <c r="A18838" t="s">
        <v>19</v>
      </c>
      <c r="B18838" s="1" t="s">
        <v>1599</v>
      </c>
      <c r="C18838" t="s">
        <v>1496</v>
      </c>
      <c r="D18838" s="1" t="s">
        <v>1599</v>
      </c>
      <c r="E18838" t="str">
        <f>"07306"</f>
        <v>07306</v>
      </c>
      <c r="F18838">
        <v>27173931</v>
      </c>
      <c r="G18838">
        <v>2018</v>
      </c>
      <c r="I18838" t="s">
        <v>21</v>
      </c>
      <c r="J18838" t="s">
        <v>22</v>
      </c>
    </row>
    <row r="18839" spans="1:10">
      <c r="A18839" t="s">
        <v>19</v>
      </c>
      <c r="B18839" s="1" t="s">
        <v>1600</v>
      </c>
      <c r="C18839" t="s">
        <v>1496</v>
      </c>
      <c r="D18839" s="1" t="s">
        <v>1600</v>
      </c>
      <c r="E18839" t="str">
        <f>"07307"</f>
        <v>07307</v>
      </c>
      <c r="F18839">
        <v>92370</v>
      </c>
      <c r="G18839">
        <v>2018</v>
      </c>
      <c r="I18839" t="s">
        <v>21</v>
      </c>
      <c r="J18839" t="s">
        <v>22</v>
      </c>
    </row>
    <row r="18840" spans="1:10">
      <c r="A18840" t="s">
        <v>19</v>
      </c>
      <c r="B18840" s="1" t="s">
        <v>1601</v>
      </c>
      <c r="C18840" t="s">
        <v>1496</v>
      </c>
      <c r="D18840" s="1" t="s">
        <v>1601</v>
      </c>
      <c r="E18840" t="str">
        <f>"07310"</f>
        <v>07310</v>
      </c>
      <c r="F18840" t="s">
        <v>23</v>
      </c>
      <c r="G18840">
        <v>2018</v>
      </c>
      <c r="I18840" t="s">
        <v>21</v>
      </c>
      <c r="J18840" t="s">
        <v>22</v>
      </c>
    </row>
    <row r="18841" spans="1:10">
      <c r="A18841" t="s">
        <v>19</v>
      </c>
      <c r="B18841" s="1" t="s">
        <v>1602</v>
      </c>
      <c r="C18841" t="s">
        <v>1496</v>
      </c>
      <c r="D18841" s="1" t="s">
        <v>1602</v>
      </c>
      <c r="E18841" t="str">
        <f>"07311"</f>
        <v>07311</v>
      </c>
      <c r="F18841" t="s">
        <v>23</v>
      </c>
      <c r="G18841">
        <v>2018</v>
      </c>
      <c r="I18841" t="s">
        <v>21</v>
      </c>
      <c r="J18841" t="s">
        <v>22</v>
      </c>
    </row>
    <row r="18842" spans="1:10">
      <c r="A18842" t="s">
        <v>19</v>
      </c>
      <c r="B18842" s="1" t="s">
        <v>1603</v>
      </c>
      <c r="C18842" t="s">
        <v>1496</v>
      </c>
      <c r="D18842" s="1" t="s">
        <v>1603</v>
      </c>
      <c r="E18842" t="str">
        <f>"07401"</f>
        <v>07401</v>
      </c>
      <c r="F18842" t="s">
        <v>23</v>
      </c>
      <c r="G18842">
        <v>2018</v>
      </c>
      <c r="I18842" t="s">
        <v>21</v>
      </c>
      <c r="J18842" t="s">
        <v>22</v>
      </c>
    </row>
    <row r="18843" spans="1:10">
      <c r="A18843" t="s">
        <v>19</v>
      </c>
      <c r="B18843" s="1" t="s">
        <v>1604</v>
      </c>
      <c r="C18843" t="s">
        <v>1496</v>
      </c>
      <c r="D18843" s="1" t="s">
        <v>1604</v>
      </c>
      <c r="E18843" t="str">
        <f>"07403"</f>
        <v>07403</v>
      </c>
      <c r="F18843" t="s">
        <v>23</v>
      </c>
      <c r="G18843">
        <v>2018</v>
      </c>
      <c r="I18843" t="s">
        <v>21</v>
      </c>
      <c r="J18843" t="s">
        <v>22</v>
      </c>
    </row>
    <row r="18844" spans="1:10">
      <c r="A18844" t="s">
        <v>19</v>
      </c>
      <c r="B18844" s="1" t="s">
        <v>1605</v>
      </c>
      <c r="C18844" t="s">
        <v>1496</v>
      </c>
      <c r="D18844" s="1" t="s">
        <v>1605</v>
      </c>
      <c r="E18844" t="str">
        <f>"07405"</f>
        <v>07405</v>
      </c>
      <c r="F18844" t="s">
        <v>23</v>
      </c>
      <c r="G18844">
        <v>2018</v>
      </c>
      <c r="I18844" t="s">
        <v>21</v>
      </c>
      <c r="J18844" t="s">
        <v>22</v>
      </c>
    </row>
    <row r="18845" spans="1:10">
      <c r="A18845" t="s">
        <v>19</v>
      </c>
      <c r="B18845" s="1" t="s">
        <v>1606</v>
      </c>
      <c r="C18845" t="s">
        <v>1496</v>
      </c>
      <c r="D18845" s="1" t="s">
        <v>1606</v>
      </c>
      <c r="E18845" t="str">
        <f>"07407"</f>
        <v>07407</v>
      </c>
      <c r="F18845" t="s">
        <v>23</v>
      </c>
      <c r="G18845">
        <v>2018</v>
      </c>
      <c r="I18845" t="s">
        <v>21</v>
      </c>
      <c r="J18845" t="s">
        <v>22</v>
      </c>
    </row>
    <row r="18846" spans="1:10">
      <c r="A18846" t="s">
        <v>19</v>
      </c>
      <c r="B18846" s="1" t="s">
        <v>1607</v>
      </c>
      <c r="C18846" t="s">
        <v>1496</v>
      </c>
      <c r="D18846" s="1" t="s">
        <v>1607</v>
      </c>
      <c r="E18846" t="str">
        <f>"07410"</f>
        <v>07410</v>
      </c>
      <c r="F18846" t="s">
        <v>23</v>
      </c>
      <c r="G18846">
        <v>2018</v>
      </c>
      <c r="I18846" t="s">
        <v>21</v>
      </c>
      <c r="J18846" t="s">
        <v>22</v>
      </c>
    </row>
    <row r="18847" spans="1:10">
      <c r="A18847" t="s">
        <v>19</v>
      </c>
      <c r="B18847" s="1" t="s">
        <v>1608</v>
      </c>
      <c r="C18847" t="s">
        <v>1496</v>
      </c>
      <c r="D18847" s="1" t="s">
        <v>1608</v>
      </c>
      <c r="E18847" t="str">
        <f>"07416"</f>
        <v>07416</v>
      </c>
      <c r="F18847" t="s">
        <v>23</v>
      </c>
      <c r="G18847">
        <v>2018</v>
      </c>
      <c r="I18847" t="s">
        <v>21</v>
      </c>
      <c r="J18847" t="s">
        <v>22</v>
      </c>
    </row>
    <row r="18848" spans="1:10">
      <c r="A18848" t="s">
        <v>19</v>
      </c>
      <c r="B18848" s="1" t="s">
        <v>1609</v>
      </c>
      <c r="C18848" t="s">
        <v>1496</v>
      </c>
      <c r="D18848" s="1" t="s">
        <v>1609</v>
      </c>
      <c r="E18848" t="str">
        <f>"07417"</f>
        <v>07417</v>
      </c>
      <c r="F18848" t="s">
        <v>23</v>
      </c>
      <c r="G18848">
        <v>2018</v>
      </c>
      <c r="I18848" t="s">
        <v>21</v>
      </c>
      <c r="J18848" t="s">
        <v>22</v>
      </c>
    </row>
    <row r="18849" spans="1:10">
      <c r="A18849" t="s">
        <v>19</v>
      </c>
      <c r="B18849" s="1" t="s">
        <v>1610</v>
      </c>
      <c r="C18849" t="s">
        <v>1496</v>
      </c>
      <c r="D18849" s="1" t="s">
        <v>1610</v>
      </c>
      <c r="E18849" t="str">
        <f>"07418"</f>
        <v>07418</v>
      </c>
      <c r="F18849" t="s">
        <v>23</v>
      </c>
      <c r="G18849">
        <v>2018</v>
      </c>
      <c r="I18849" t="s">
        <v>21</v>
      </c>
      <c r="J18849" t="s">
        <v>22</v>
      </c>
    </row>
    <row r="18850" spans="1:10">
      <c r="A18850" t="s">
        <v>19</v>
      </c>
      <c r="B18850" s="1" t="s">
        <v>1611</v>
      </c>
      <c r="C18850" t="s">
        <v>1496</v>
      </c>
      <c r="D18850" s="1" t="s">
        <v>1611</v>
      </c>
      <c r="E18850" t="str">
        <f>"07419"</f>
        <v>07419</v>
      </c>
      <c r="F18850" t="s">
        <v>23</v>
      </c>
      <c r="G18850">
        <v>2018</v>
      </c>
      <c r="I18850" t="s">
        <v>21</v>
      </c>
      <c r="J18850" t="s">
        <v>22</v>
      </c>
    </row>
    <row r="18851" spans="1:10">
      <c r="A18851" t="s">
        <v>19</v>
      </c>
      <c r="B18851" s="1" t="s">
        <v>1612</v>
      </c>
      <c r="C18851" t="s">
        <v>1496</v>
      </c>
      <c r="D18851" s="1" t="s">
        <v>1612</v>
      </c>
      <c r="E18851" t="str">
        <f>"07420"</f>
        <v>07420</v>
      </c>
      <c r="F18851" t="s">
        <v>23</v>
      </c>
      <c r="G18851">
        <v>2018</v>
      </c>
      <c r="I18851" t="s">
        <v>21</v>
      </c>
      <c r="J18851" t="s">
        <v>22</v>
      </c>
    </row>
    <row r="18852" spans="1:10">
      <c r="A18852" t="s">
        <v>19</v>
      </c>
      <c r="B18852" s="1" t="s">
        <v>1613</v>
      </c>
      <c r="C18852" t="s">
        <v>1496</v>
      </c>
      <c r="D18852" s="1" t="s">
        <v>1613</v>
      </c>
      <c r="E18852" t="str">
        <f>"07421"</f>
        <v>07421</v>
      </c>
      <c r="F18852" t="s">
        <v>23</v>
      </c>
      <c r="G18852">
        <v>2018</v>
      </c>
      <c r="I18852" t="s">
        <v>21</v>
      </c>
      <c r="J18852" t="s">
        <v>22</v>
      </c>
    </row>
    <row r="18853" spans="1:10">
      <c r="A18853" t="s">
        <v>19</v>
      </c>
      <c r="B18853" s="1" t="s">
        <v>1614</v>
      </c>
      <c r="C18853" t="s">
        <v>1496</v>
      </c>
      <c r="D18853" s="1" t="s">
        <v>1614</v>
      </c>
      <c r="E18853" t="str">
        <f>"07422"</f>
        <v>07422</v>
      </c>
      <c r="F18853" t="s">
        <v>23</v>
      </c>
      <c r="G18853">
        <v>2018</v>
      </c>
      <c r="I18853" t="s">
        <v>21</v>
      </c>
      <c r="J18853" t="s">
        <v>22</v>
      </c>
    </row>
    <row r="18854" spans="1:10">
      <c r="A18854" t="s">
        <v>19</v>
      </c>
      <c r="B18854" s="1" t="s">
        <v>1615</v>
      </c>
      <c r="C18854" t="s">
        <v>1496</v>
      </c>
      <c r="D18854" s="1" t="s">
        <v>1615</v>
      </c>
      <c r="E18854" t="str">
        <f>"07423"</f>
        <v>07423</v>
      </c>
      <c r="F18854" t="s">
        <v>23</v>
      </c>
      <c r="G18854">
        <v>2018</v>
      </c>
      <c r="I18854" t="s">
        <v>21</v>
      </c>
      <c r="J18854" t="s">
        <v>22</v>
      </c>
    </row>
    <row r="18855" spans="1:10">
      <c r="A18855" t="s">
        <v>19</v>
      </c>
      <c r="B18855" s="1" t="s">
        <v>1616</v>
      </c>
      <c r="C18855" t="s">
        <v>1496</v>
      </c>
      <c r="D18855" s="1" t="s">
        <v>1616</v>
      </c>
      <c r="E18855" t="str">
        <f>"07424"</f>
        <v>07424</v>
      </c>
      <c r="F18855" t="s">
        <v>23</v>
      </c>
      <c r="G18855">
        <v>2018</v>
      </c>
      <c r="I18855" t="s">
        <v>21</v>
      </c>
      <c r="J18855" t="s">
        <v>22</v>
      </c>
    </row>
    <row r="18856" spans="1:10">
      <c r="A18856" t="s">
        <v>19</v>
      </c>
      <c r="B18856" s="1" t="s">
        <v>1617</v>
      </c>
      <c r="C18856" t="s">
        <v>1496</v>
      </c>
      <c r="D18856" s="1" t="s">
        <v>1617</v>
      </c>
      <c r="E18856" t="str">
        <f>"07430"</f>
        <v>07430</v>
      </c>
      <c r="F18856" t="s">
        <v>23</v>
      </c>
      <c r="G18856">
        <v>2018</v>
      </c>
      <c r="I18856" t="s">
        <v>21</v>
      </c>
      <c r="J18856" t="s">
        <v>22</v>
      </c>
    </row>
    <row r="18857" spans="1:10">
      <c r="A18857" t="s">
        <v>19</v>
      </c>
      <c r="B18857" s="1" t="s">
        <v>1618</v>
      </c>
      <c r="C18857" t="s">
        <v>1496</v>
      </c>
      <c r="D18857" s="1" t="s">
        <v>1618</v>
      </c>
      <c r="E18857" t="str">
        <f>"07432"</f>
        <v>07432</v>
      </c>
      <c r="F18857" t="s">
        <v>23</v>
      </c>
      <c r="G18857">
        <v>2018</v>
      </c>
      <c r="I18857" t="s">
        <v>21</v>
      </c>
      <c r="J18857" t="s">
        <v>22</v>
      </c>
    </row>
    <row r="18858" spans="1:10">
      <c r="A18858" t="s">
        <v>19</v>
      </c>
      <c r="B18858" s="1" t="s">
        <v>1619</v>
      </c>
      <c r="C18858" t="s">
        <v>1496</v>
      </c>
      <c r="D18858" s="1" t="s">
        <v>1619</v>
      </c>
      <c r="E18858" t="str">
        <f>"07435"</f>
        <v>07435</v>
      </c>
      <c r="F18858" t="s">
        <v>23</v>
      </c>
      <c r="G18858">
        <v>2018</v>
      </c>
      <c r="I18858" t="s">
        <v>21</v>
      </c>
      <c r="J18858" t="s">
        <v>22</v>
      </c>
    </row>
    <row r="18859" spans="1:10">
      <c r="A18859" t="s">
        <v>19</v>
      </c>
      <c r="B18859" s="1" t="s">
        <v>1620</v>
      </c>
      <c r="C18859" t="s">
        <v>1496</v>
      </c>
      <c r="D18859" s="1" t="s">
        <v>1620</v>
      </c>
      <c r="E18859" t="str">
        <f>"07436"</f>
        <v>07436</v>
      </c>
      <c r="F18859" t="s">
        <v>23</v>
      </c>
      <c r="G18859">
        <v>2018</v>
      </c>
      <c r="I18859" t="s">
        <v>21</v>
      </c>
      <c r="J18859" t="s">
        <v>22</v>
      </c>
    </row>
    <row r="18860" spans="1:10">
      <c r="A18860" t="s">
        <v>19</v>
      </c>
      <c r="B18860" s="1" t="s">
        <v>1621</v>
      </c>
      <c r="C18860" t="s">
        <v>1496</v>
      </c>
      <c r="D18860" s="1" t="s">
        <v>1621</v>
      </c>
      <c r="E18860" t="str">
        <f>"07438"</f>
        <v>07438</v>
      </c>
      <c r="F18860" t="s">
        <v>23</v>
      </c>
      <c r="G18860">
        <v>2018</v>
      </c>
      <c r="I18860" t="s">
        <v>21</v>
      </c>
      <c r="J18860" t="s">
        <v>22</v>
      </c>
    </row>
    <row r="18861" spans="1:10">
      <c r="A18861" t="s">
        <v>19</v>
      </c>
      <c r="B18861" s="1" t="s">
        <v>1622</v>
      </c>
      <c r="C18861" t="s">
        <v>1496</v>
      </c>
      <c r="D18861" s="1" t="s">
        <v>1622</v>
      </c>
      <c r="E18861" t="str">
        <f>"07439"</f>
        <v>07439</v>
      </c>
      <c r="F18861" t="s">
        <v>23</v>
      </c>
      <c r="G18861">
        <v>2018</v>
      </c>
      <c r="I18861" t="s">
        <v>21</v>
      </c>
      <c r="J18861" t="s">
        <v>22</v>
      </c>
    </row>
    <row r="18862" spans="1:10">
      <c r="A18862" t="s">
        <v>19</v>
      </c>
      <c r="B18862" s="1" t="s">
        <v>1623</v>
      </c>
      <c r="C18862" t="s">
        <v>1496</v>
      </c>
      <c r="D18862" s="1" t="s">
        <v>1623</v>
      </c>
      <c r="E18862" t="str">
        <f>"07440"</f>
        <v>07440</v>
      </c>
      <c r="F18862" t="s">
        <v>23</v>
      </c>
      <c r="G18862">
        <v>2018</v>
      </c>
      <c r="I18862" t="s">
        <v>21</v>
      </c>
      <c r="J18862" t="s">
        <v>22</v>
      </c>
    </row>
    <row r="18863" spans="1:10">
      <c r="A18863" t="s">
        <v>19</v>
      </c>
      <c r="B18863" s="1" t="s">
        <v>1624</v>
      </c>
      <c r="C18863" t="s">
        <v>1496</v>
      </c>
      <c r="D18863" s="1" t="s">
        <v>1624</v>
      </c>
      <c r="E18863" t="str">
        <f>"07442"</f>
        <v>07442</v>
      </c>
      <c r="F18863" t="s">
        <v>23</v>
      </c>
      <c r="G18863">
        <v>2018</v>
      </c>
      <c r="I18863" t="s">
        <v>21</v>
      </c>
      <c r="J18863" t="s">
        <v>22</v>
      </c>
    </row>
    <row r="18864" spans="1:10">
      <c r="A18864" t="s">
        <v>19</v>
      </c>
      <c r="B18864" s="1" t="s">
        <v>1625</v>
      </c>
      <c r="C18864" t="s">
        <v>1496</v>
      </c>
      <c r="D18864" s="1" t="s">
        <v>1625</v>
      </c>
      <c r="E18864" t="str">
        <f>"07444"</f>
        <v>07444</v>
      </c>
      <c r="F18864" t="s">
        <v>23</v>
      </c>
      <c r="G18864">
        <v>2018</v>
      </c>
      <c r="I18864" t="s">
        <v>21</v>
      </c>
      <c r="J18864" t="s">
        <v>22</v>
      </c>
    </row>
    <row r="18865" spans="1:10">
      <c r="A18865" t="s">
        <v>19</v>
      </c>
      <c r="B18865" s="1" t="s">
        <v>1626</v>
      </c>
      <c r="C18865" t="s">
        <v>1496</v>
      </c>
      <c r="D18865" s="1" t="s">
        <v>1626</v>
      </c>
      <c r="E18865" t="str">
        <f>"07446"</f>
        <v>07446</v>
      </c>
      <c r="F18865" t="s">
        <v>23</v>
      </c>
      <c r="G18865">
        <v>2018</v>
      </c>
      <c r="I18865" t="s">
        <v>21</v>
      </c>
      <c r="J18865" t="s">
        <v>22</v>
      </c>
    </row>
    <row r="18866" spans="1:10">
      <c r="A18866" t="s">
        <v>19</v>
      </c>
      <c r="B18866" s="1" t="s">
        <v>1627</v>
      </c>
      <c r="C18866" t="s">
        <v>1496</v>
      </c>
      <c r="D18866" s="1" t="s">
        <v>1627</v>
      </c>
      <c r="E18866" t="str">
        <f>"07450"</f>
        <v>07450</v>
      </c>
      <c r="F18866" t="s">
        <v>23</v>
      </c>
      <c r="G18866">
        <v>2018</v>
      </c>
      <c r="I18866" t="s">
        <v>21</v>
      </c>
      <c r="J18866" t="s">
        <v>22</v>
      </c>
    </row>
    <row r="18867" spans="1:10">
      <c r="A18867" t="s">
        <v>19</v>
      </c>
      <c r="B18867" s="1" t="s">
        <v>1628</v>
      </c>
      <c r="C18867" t="s">
        <v>1496</v>
      </c>
      <c r="D18867" s="1" t="s">
        <v>1628</v>
      </c>
      <c r="E18867" t="str">
        <f>"07452"</f>
        <v>07452</v>
      </c>
      <c r="F18867" t="s">
        <v>23</v>
      </c>
      <c r="G18867">
        <v>2018</v>
      </c>
      <c r="I18867" t="s">
        <v>21</v>
      </c>
      <c r="J18867" t="s">
        <v>22</v>
      </c>
    </row>
    <row r="18868" spans="1:10">
      <c r="A18868" t="s">
        <v>19</v>
      </c>
      <c r="B18868" s="1" t="s">
        <v>1629</v>
      </c>
      <c r="C18868" t="s">
        <v>1496</v>
      </c>
      <c r="D18868" s="1" t="s">
        <v>1629</v>
      </c>
      <c r="E18868" t="str">
        <f>"07456"</f>
        <v>07456</v>
      </c>
      <c r="F18868" t="s">
        <v>23</v>
      </c>
      <c r="G18868">
        <v>2018</v>
      </c>
      <c r="I18868" t="s">
        <v>21</v>
      </c>
      <c r="J18868" t="s">
        <v>22</v>
      </c>
    </row>
    <row r="18869" spans="1:10">
      <c r="A18869" t="s">
        <v>19</v>
      </c>
      <c r="B18869" s="1" t="s">
        <v>1630</v>
      </c>
      <c r="C18869" t="s">
        <v>1496</v>
      </c>
      <c r="D18869" s="1" t="s">
        <v>1630</v>
      </c>
      <c r="E18869" t="str">
        <f>"07457"</f>
        <v>07457</v>
      </c>
      <c r="F18869" t="s">
        <v>23</v>
      </c>
      <c r="G18869">
        <v>2018</v>
      </c>
      <c r="I18869" t="s">
        <v>21</v>
      </c>
      <c r="J18869" t="s">
        <v>22</v>
      </c>
    </row>
    <row r="18870" spans="1:10">
      <c r="A18870" t="s">
        <v>19</v>
      </c>
      <c r="B18870" s="1" t="s">
        <v>1631</v>
      </c>
      <c r="C18870" t="s">
        <v>1496</v>
      </c>
      <c r="D18870" s="1" t="s">
        <v>1631</v>
      </c>
      <c r="E18870" t="str">
        <f>"07458"</f>
        <v>07458</v>
      </c>
      <c r="F18870" t="s">
        <v>23</v>
      </c>
      <c r="G18870">
        <v>2018</v>
      </c>
      <c r="I18870" t="s">
        <v>21</v>
      </c>
      <c r="J18870" t="s">
        <v>22</v>
      </c>
    </row>
    <row r="18871" spans="1:10">
      <c r="A18871" t="s">
        <v>19</v>
      </c>
      <c r="B18871" s="1" t="s">
        <v>1632</v>
      </c>
      <c r="C18871" t="s">
        <v>1496</v>
      </c>
      <c r="D18871" s="1" t="s">
        <v>1632</v>
      </c>
      <c r="E18871" t="str">
        <f>"07460"</f>
        <v>07460</v>
      </c>
      <c r="F18871" t="s">
        <v>23</v>
      </c>
      <c r="G18871">
        <v>2018</v>
      </c>
      <c r="I18871" t="s">
        <v>21</v>
      </c>
      <c r="J18871" t="s">
        <v>22</v>
      </c>
    </row>
    <row r="18872" spans="1:10">
      <c r="A18872" t="s">
        <v>19</v>
      </c>
      <c r="B18872" s="1" t="s">
        <v>1633</v>
      </c>
      <c r="C18872" t="s">
        <v>1496</v>
      </c>
      <c r="D18872" s="1" t="s">
        <v>1633</v>
      </c>
      <c r="E18872" t="str">
        <f>"07461"</f>
        <v>07461</v>
      </c>
      <c r="F18872" t="s">
        <v>23</v>
      </c>
      <c r="G18872">
        <v>2018</v>
      </c>
      <c r="I18872" t="s">
        <v>21</v>
      </c>
      <c r="J18872" t="s">
        <v>22</v>
      </c>
    </row>
    <row r="18873" spans="1:10">
      <c r="A18873" t="s">
        <v>19</v>
      </c>
      <c r="B18873" s="1" t="s">
        <v>1634</v>
      </c>
      <c r="C18873" t="s">
        <v>1496</v>
      </c>
      <c r="D18873" s="1" t="s">
        <v>1634</v>
      </c>
      <c r="E18873" t="str">
        <f>"07462"</f>
        <v>07462</v>
      </c>
      <c r="F18873" t="s">
        <v>23</v>
      </c>
      <c r="G18873">
        <v>2018</v>
      </c>
      <c r="I18873" t="s">
        <v>21</v>
      </c>
      <c r="J18873" t="s">
        <v>22</v>
      </c>
    </row>
    <row r="18874" spans="1:10">
      <c r="A18874" t="s">
        <v>19</v>
      </c>
      <c r="B18874" s="1" t="s">
        <v>1635</v>
      </c>
      <c r="C18874" t="s">
        <v>1496</v>
      </c>
      <c r="D18874" s="1" t="s">
        <v>1635</v>
      </c>
      <c r="E18874" t="str">
        <f>"07463"</f>
        <v>07463</v>
      </c>
      <c r="F18874" t="s">
        <v>23</v>
      </c>
      <c r="G18874">
        <v>2018</v>
      </c>
      <c r="I18874" t="s">
        <v>21</v>
      </c>
      <c r="J18874" t="s">
        <v>22</v>
      </c>
    </row>
    <row r="18875" spans="1:10">
      <c r="A18875" t="s">
        <v>19</v>
      </c>
      <c r="B18875" s="1" t="s">
        <v>1636</v>
      </c>
      <c r="C18875" t="s">
        <v>1496</v>
      </c>
      <c r="D18875" s="1" t="s">
        <v>1636</v>
      </c>
      <c r="E18875" t="str">
        <f>"07465"</f>
        <v>07465</v>
      </c>
      <c r="F18875" t="s">
        <v>23</v>
      </c>
      <c r="G18875">
        <v>2018</v>
      </c>
      <c r="I18875" t="s">
        <v>21</v>
      </c>
      <c r="J18875" t="s">
        <v>22</v>
      </c>
    </row>
    <row r="18876" spans="1:10">
      <c r="A18876" t="s">
        <v>19</v>
      </c>
      <c r="B18876" s="1" t="s">
        <v>1637</v>
      </c>
      <c r="C18876" t="s">
        <v>1496</v>
      </c>
      <c r="D18876" s="1" t="s">
        <v>1637</v>
      </c>
      <c r="E18876" t="str">
        <f>"07470"</f>
        <v>07470</v>
      </c>
      <c r="F18876" t="s">
        <v>23</v>
      </c>
      <c r="G18876">
        <v>2018</v>
      </c>
      <c r="I18876" t="s">
        <v>21</v>
      </c>
      <c r="J18876" t="s">
        <v>22</v>
      </c>
    </row>
    <row r="18877" spans="1:10">
      <c r="A18877" t="s">
        <v>19</v>
      </c>
      <c r="B18877" s="1" t="s">
        <v>1638</v>
      </c>
      <c r="C18877" t="s">
        <v>1496</v>
      </c>
      <c r="D18877" s="1" t="s">
        <v>1638</v>
      </c>
      <c r="E18877" t="str">
        <f>"07480"</f>
        <v>07480</v>
      </c>
      <c r="F18877" t="s">
        <v>23</v>
      </c>
      <c r="G18877">
        <v>2018</v>
      </c>
      <c r="I18877" t="s">
        <v>21</v>
      </c>
      <c r="J18877" t="s">
        <v>22</v>
      </c>
    </row>
    <row r="18878" spans="1:10">
      <c r="A18878" t="s">
        <v>19</v>
      </c>
      <c r="B18878" s="1" t="s">
        <v>1639</v>
      </c>
      <c r="C18878" t="s">
        <v>1496</v>
      </c>
      <c r="D18878" s="1" t="s">
        <v>1639</v>
      </c>
      <c r="E18878" t="str">
        <f>"07481"</f>
        <v>07481</v>
      </c>
      <c r="F18878" t="s">
        <v>23</v>
      </c>
      <c r="G18878">
        <v>2018</v>
      </c>
      <c r="I18878" t="s">
        <v>21</v>
      </c>
      <c r="J18878" t="s">
        <v>22</v>
      </c>
    </row>
    <row r="18879" spans="1:10">
      <c r="A18879" t="s">
        <v>19</v>
      </c>
      <c r="B18879" s="1" t="s">
        <v>1640</v>
      </c>
      <c r="C18879" t="s">
        <v>1496</v>
      </c>
      <c r="D18879" s="1" t="s">
        <v>1640</v>
      </c>
      <c r="E18879" t="str">
        <f>"07495"</f>
        <v>07495</v>
      </c>
      <c r="F18879" t="s">
        <v>23</v>
      </c>
      <c r="G18879">
        <v>2018</v>
      </c>
      <c r="I18879" t="s">
        <v>21</v>
      </c>
      <c r="J18879" t="s">
        <v>22</v>
      </c>
    </row>
    <row r="18880" spans="1:10">
      <c r="A18880" t="s">
        <v>19</v>
      </c>
      <c r="B18880" s="1" t="s">
        <v>1641</v>
      </c>
      <c r="C18880" t="s">
        <v>1496</v>
      </c>
      <c r="D18880" s="1" t="s">
        <v>1641</v>
      </c>
      <c r="E18880" t="str">
        <f>"07501"</f>
        <v>07501</v>
      </c>
      <c r="F18880">
        <v>673328</v>
      </c>
      <c r="G18880">
        <v>2018</v>
      </c>
      <c r="I18880" t="s">
        <v>21</v>
      </c>
      <c r="J18880" t="s">
        <v>22</v>
      </c>
    </row>
    <row r="18881" spans="1:10">
      <c r="A18881" t="s">
        <v>19</v>
      </c>
      <c r="B18881" s="1" t="s">
        <v>1642</v>
      </c>
      <c r="C18881" t="s">
        <v>1496</v>
      </c>
      <c r="D18881" s="1" t="s">
        <v>1642</v>
      </c>
      <c r="E18881" t="str">
        <f>"07502"</f>
        <v>07502</v>
      </c>
      <c r="F18881" t="s">
        <v>23</v>
      </c>
      <c r="G18881">
        <v>2018</v>
      </c>
      <c r="I18881" t="s">
        <v>21</v>
      </c>
      <c r="J18881" t="s">
        <v>22</v>
      </c>
    </row>
    <row r="18882" spans="1:10">
      <c r="A18882" t="s">
        <v>19</v>
      </c>
      <c r="B18882" s="1" t="s">
        <v>1643</v>
      </c>
      <c r="C18882" t="s">
        <v>1496</v>
      </c>
      <c r="D18882" s="1" t="s">
        <v>1643</v>
      </c>
      <c r="E18882" t="str">
        <f>"07503"</f>
        <v>07503</v>
      </c>
      <c r="F18882" t="s">
        <v>23</v>
      </c>
      <c r="G18882">
        <v>2018</v>
      </c>
      <c r="I18882" t="s">
        <v>21</v>
      </c>
      <c r="J18882" t="s">
        <v>22</v>
      </c>
    </row>
    <row r="18883" spans="1:10">
      <c r="A18883" t="s">
        <v>19</v>
      </c>
      <c r="B18883" s="1" t="s">
        <v>1644</v>
      </c>
      <c r="C18883" t="s">
        <v>1496</v>
      </c>
      <c r="D18883" s="1" t="s">
        <v>1644</v>
      </c>
      <c r="E18883" t="str">
        <f>"07504"</f>
        <v>07504</v>
      </c>
      <c r="F18883">
        <v>185084</v>
      </c>
      <c r="G18883">
        <v>2018</v>
      </c>
      <c r="I18883" t="s">
        <v>21</v>
      </c>
      <c r="J18883" t="s">
        <v>22</v>
      </c>
    </row>
    <row r="18884" spans="1:10">
      <c r="A18884" t="s">
        <v>19</v>
      </c>
      <c r="B18884" s="1" t="s">
        <v>1645</v>
      </c>
      <c r="C18884" t="s">
        <v>1496</v>
      </c>
      <c r="D18884" s="1" t="s">
        <v>1645</v>
      </c>
      <c r="E18884" t="str">
        <f>"07505"</f>
        <v>07505</v>
      </c>
      <c r="F18884">
        <v>22635275</v>
      </c>
      <c r="G18884">
        <v>2018</v>
      </c>
      <c r="I18884" t="s">
        <v>21</v>
      </c>
      <c r="J18884" t="s">
        <v>22</v>
      </c>
    </row>
    <row r="18885" spans="1:10">
      <c r="A18885" t="s">
        <v>19</v>
      </c>
      <c r="B18885" s="1" t="s">
        <v>1646</v>
      </c>
      <c r="C18885" t="s">
        <v>1496</v>
      </c>
      <c r="D18885" s="1" t="s">
        <v>1646</v>
      </c>
      <c r="E18885" t="str">
        <f>"07506"</f>
        <v>07506</v>
      </c>
      <c r="F18885" t="s">
        <v>23</v>
      </c>
      <c r="G18885">
        <v>2018</v>
      </c>
      <c r="I18885" t="s">
        <v>21</v>
      </c>
      <c r="J18885" t="s">
        <v>22</v>
      </c>
    </row>
    <row r="18886" spans="1:10">
      <c r="A18886" t="s">
        <v>19</v>
      </c>
      <c r="B18886" s="1" t="s">
        <v>1647</v>
      </c>
      <c r="C18886" t="s">
        <v>1496</v>
      </c>
      <c r="D18886" s="1" t="s">
        <v>1647</v>
      </c>
      <c r="E18886" t="str">
        <f>"07508"</f>
        <v>07508</v>
      </c>
      <c r="F18886" t="s">
        <v>23</v>
      </c>
      <c r="G18886">
        <v>2018</v>
      </c>
      <c r="I18886" t="s">
        <v>21</v>
      </c>
      <c r="J18886" t="s">
        <v>22</v>
      </c>
    </row>
    <row r="18887" spans="1:10">
      <c r="A18887" t="s">
        <v>19</v>
      </c>
      <c r="B18887" s="1" t="s">
        <v>1648</v>
      </c>
      <c r="C18887" t="s">
        <v>1496</v>
      </c>
      <c r="D18887" s="1" t="s">
        <v>1648</v>
      </c>
      <c r="E18887" t="str">
        <f>"07512"</f>
        <v>07512</v>
      </c>
      <c r="F18887" t="s">
        <v>23</v>
      </c>
      <c r="G18887">
        <v>2018</v>
      </c>
      <c r="I18887" t="s">
        <v>21</v>
      </c>
      <c r="J18887" t="s">
        <v>22</v>
      </c>
    </row>
    <row r="18888" spans="1:10">
      <c r="A18888" t="s">
        <v>19</v>
      </c>
      <c r="B18888" s="1" t="s">
        <v>1649</v>
      </c>
      <c r="C18888" t="s">
        <v>1496</v>
      </c>
      <c r="D18888" s="1" t="s">
        <v>1649</v>
      </c>
      <c r="E18888" t="str">
        <f>"07513"</f>
        <v>07513</v>
      </c>
      <c r="F18888" t="s">
        <v>23</v>
      </c>
      <c r="G18888">
        <v>2018</v>
      </c>
      <c r="I18888" t="s">
        <v>21</v>
      </c>
      <c r="J18888" t="s">
        <v>22</v>
      </c>
    </row>
    <row r="18889" spans="1:10">
      <c r="A18889" t="s">
        <v>19</v>
      </c>
      <c r="B18889" s="1" t="s">
        <v>1650</v>
      </c>
      <c r="C18889" t="s">
        <v>1496</v>
      </c>
      <c r="D18889" s="1" t="s">
        <v>1650</v>
      </c>
      <c r="E18889" t="str">
        <f>"07514"</f>
        <v>07514</v>
      </c>
      <c r="F18889" t="s">
        <v>23</v>
      </c>
      <c r="G18889">
        <v>2018</v>
      </c>
      <c r="I18889" t="s">
        <v>21</v>
      </c>
      <c r="J18889" t="s">
        <v>22</v>
      </c>
    </row>
    <row r="18890" spans="1:10">
      <c r="A18890" t="s">
        <v>19</v>
      </c>
      <c r="B18890" s="1" t="s">
        <v>1651</v>
      </c>
      <c r="C18890" t="s">
        <v>1496</v>
      </c>
      <c r="D18890" s="1" t="s">
        <v>1651</v>
      </c>
      <c r="E18890" t="str">
        <f>"07522"</f>
        <v>07522</v>
      </c>
      <c r="F18890" t="s">
        <v>23</v>
      </c>
      <c r="G18890">
        <v>2018</v>
      </c>
      <c r="I18890" t="s">
        <v>21</v>
      </c>
      <c r="J18890" t="s">
        <v>22</v>
      </c>
    </row>
    <row r="18891" spans="1:10">
      <c r="A18891" t="s">
        <v>19</v>
      </c>
      <c r="B18891" s="1" t="s">
        <v>1652</v>
      </c>
      <c r="C18891" t="s">
        <v>1496</v>
      </c>
      <c r="D18891" s="1" t="s">
        <v>1652</v>
      </c>
      <c r="E18891" t="str">
        <f>"07524"</f>
        <v>07524</v>
      </c>
      <c r="F18891" t="s">
        <v>23</v>
      </c>
      <c r="G18891">
        <v>2018</v>
      </c>
      <c r="I18891" t="s">
        <v>21</v>
      </c>
      <c r="J18891" t="s">
        <v>22</v>
      </c>
    </row>
    <row r="18892" spans="1:10">
      <c r="A18892" t="s">
        <v>19</v>
      </c>
      <c r="B18892" s="1" t="s">
        <v>1653</v>
      </c>
      <c r="C18892" t="s">
        <v>1496</v>
      </c>
      <c r="D18892" s="1" t="s">
        <v>1653</v>
      </c>
      <c r="E18892" t="str">
        <f>"07601"</f>
        <v>07601</v>
      </c>
      <c r="F18892">
        <v>26487284</v>
      </c>
      <c r="G18892">
        <v>2018</v>
      </c>
      <c r="I18892" t="s">
        <v>21</v>
      </c>
      <c r="J18892" t="s">
        <v>22</v>
      </c>
    </row>
    <row r="18893" spans="1:10">
      <c r="A18893" t="s">
        <v>19</v>
      </c>
      <c r="B18893" s="1" t="s">
        <v>1654</v>
      </c>
      <c r="C18893" t="s">
        <v>1496</v>
      </c>
      <c r="D18893" s="1" t="s">
        <v>1654</v>
      </c>
      <c r="E18893" t="str">
        <f>"07603"</f>
        <v>07603</v>
      </c>
      <c r="F18893" t="s">
        <v>23</v>
      </c>
      <c r="G18893">
        <v>2018</v>
      </c>
      <c r="I18893" t="s">
        <v>21</v>
      </c>
      <c r="J18893" t="s">
        <v>22</v>
      </c>
    </row>
    <row r="18894" spans="1:10">
      <c r="A18894" t="s">
        <v>19</v>
      </c>
      <c r="B18894" s="1" t="s">
        <v>1655</v>
      </c>
      <c r="C18894" t="s">
        <v>1496</v>
      </c>
      <c r="D18894" s="1" t="s">
        <v>1655</v>
      </c>
      <c r="E18894" t="str">
        <f>"07604"</f>
        <v>07604</v>
      </c>
      <c r="F18894" t="s">
        <v>23</v>
      </c>
      <c r="G18894">
        <v>2018</v>
      </c>
      <c r="I18894" t="s">
        <v>21</v>
      </c>
      <c r="J18894" t="s">
        <v>22</v>
      </c>
    </row>
    <row r="18895" spans="1:10">
      <c r="A18895" t="s">
        <v>19</v>
      </c>
      <c r="B18895" s="1" t="s">
        <v>1656</v>
      </c>
      <c r="C18895" t="s">
        <v>1496</v>
      </c>
      <c r="D18895" s="1" t="s">
        <v>1656</v>
      </c>
      <c r="E18895" t="str">
        <f>"07605"</f>
        <v>07605</v>
      </c>
      <c r="F18895" t="s">
        <v>23</v>
      </c>
      <c r="G18895">
        <v>2018</v>
      </c>
      <c r="I18895" t="s">
        <v>21</v>
      </c>
      <c r="J18895" t="s">
        <v>22</v>
      </c>
    </row>
    <row r="18896" spans="1:10">
      <c r="A18896" t="s">
        <v>19</v>
      </c>
      <c r="B18896" s="1" t="s">
        <v>1657</v>
      </c>
      <c r="C18896" t="s">
        <v>1496</v>
      </c>
      <c r="D18896" s="1" t="s">
        <v>1657</v>
      </c>
      <c r="E18896" t="str">
        <f>"07606"</f>
        <v>07606</v>
      </c>
      <c r="F18896" t="s">
        <v>23</v>
      </c>
      <c r="G18896">
        <v>2018</v>
      </c>
      <c r="I18896" t="s">
        <v>21</v>
      </c>
      <c r="J18896" t="s">
        <v>22</v>
      </c>
    </row>
    <row r="18897" spans="1:10">
      <c r="A18897" t="s">
        <v>19</v>
      </c>
      <c r="B18897" s="1" t="s">
        <v>1658</v>
      </c>
      <c r="C18897" t="s">
        <v>1496</v>
      </c>
      <c r="D18897" s="1" t="s">
        <v>1658</v>
      </c>
      <c r="E18897" t="str">
        <f>"07607"</f>
        <v>07607</v>
      </c>
      <c r="F18897" t="s">
        <v>23</v>
      </c>
      <c r="G18897">
        <v>2018</v>
      </c>
      <c r="I18897" t="s">
        <v>21</v>
      </c>
      <c r="J18897" t="s">
        <v>22</v>
      </c>
    </row>
    <row r="18898" spans="1:10">
      <c r="A18898" t="s">
        <v>19</v>
      </c>
      <c r="B18898" s="1" t="s">
        <v>1659</v>
      </c>
      <c r="C18898" t="s">
        <v>1496</v>
      </c>
      <c r="D18898" s="1" t="s">
        <v>1659</v>
      </c>
      <c r="E18898" t="str">
        <f>"07608"</f>
        <v>07608</v>
      </c>
      <c r="F18898">
        <v>681004</v>
      </c>
      <c r="G18898">
        <v>2018</v>
      </c>
      <c r="I18898" t="s">
        <v>21</v>
      </c>
      <c r="J18898" t="s">
        <v>22</v>
      </c>
    </row>
    <row r="18899" spans="1:10">
      <c r="A18899" t="s">
        <v>19</v>
      </c>
      <c r="B18899" s="1" t="s">
        <v>1660</v>
      </c>
      <c r="C18899" t="s">
        <v>1496</v>
      </c>
      <c r="D18899" s="1" t="s">
        <v>1660</v>
      </c>
      <c r="E18899" t="str">
        <f>"07620"</f>
        <v>07620</v>
      </c>
      <c r="F18899" t="s">
        <v>23</v>
      </c>
      <c r="G18899">
        <v>2018</v>
      </c>
      <c r="I18899" t="s">
        <v>21</v>
      </c>
      <c r="J18899" t="s">
        <v>22</v>
      </c>
    </row>
    <row r="18900" spans="1:10">
      <c r="A18900" t="s">
        <v>19</v>
      </c>
      <c r="B18900" s="1" t="s">
        <v>1661</v>
      </c>
      <c r="C18900" t="s">
        <v>1496</v>
      </c>
      <c r="D18900" s="1" t="s">
        <v>1661</v>
      </c>
      <c r="E18900" t="str">
        <f>"07621"</f>
        <v>07621</v>
      </c>
      <c r="F18900" t="s">
        <v>23</v>
      </c>
      <c r="G18900">
        <v>2018</v>
      </c>
      <c r="I18900" t="s">
        <v>21</v>
      </c>
      <c r="J18900" t="s">
        <v>22</v>
      </c>
    </row>
    <row r="18901" spans="1:10">
      <c r="A18901" t="s">
        <v>19</v>
      </c>
      <c r="B18901" s="1" t="s">
        <v>1662</v>
      </c>
      <c r="C18901" t="s">
        <v>1496</v>
      </c>
      <c r="D18901" s="1" t="s">
        <v>1662</v>
      </c>
      <c r="E18901" t="str">
        <f>"07624"</f>
        <v>07624</v>
      </c>
      <c r="F18901" t="s">
        <v>23</v>
      </c>
      <c r="G18901">
        <v>2018</v>
      </c>
      <c r="I18901" t="s">
        <v>21</v>
      </c>
      <c r="J18901" t="s">
        <v>22</v>
      </c>
    </row>
    <row r="18902" spans="1:10">
      <c r="A18902" t="s">
        <v>19</v>
      </c>
      <c r="B18902" s="1" t="s">
        <v>1663</v>
      </c>
      <c r="C18902" t="s">
        <v>1496</v>
      </c>
      <c r="D18902" s="1" t="s">
        <v>1663</v>
      </c>
      <c r="E18902" t="str">
        <f>"07626"</f>
        <v>07626</v>
      </c>
      <c r="F18902" t="s">
        <v>23</v>
      </c>
      <c r="G18902">
        <v>2018</v>
      </c>
      <c r="I18902" t="s">
        <v>21</v>
      </c>
      <c r="J18902" t="s">
        <v>22</v>
      </c>
    </row>
    <row r="18903" spans="1:10">
      <c r="A18903" t="s">
        <v>19</v>
      </c>
      <c r="B18903" s="1" t="s">
        <v>1664</v>
      </c>
      <c r="C18903" t="s">
        <v>1496</v>
      </c>
      <c r="D18903" s="1" t="s">
        <v>1664</v>
      </c>
      <c r="E18903" t="str">
        <f>"07627"</f>
        <v>07627</v>
      </c>
      <c r="F18903" t="s">
        <v>23</v>
      </c>
      <c r="G18903">
        <v>2018</v>
      </c>
      <c r="I18903" t="s">
        <v>21</v>
      </c>
      <c r="J18903" t="s">
        <v>22</v>
      </c>
    </row>
    <row r="18904" spans="1:10">
      <c r="A18904" t="s">
        <v>19</v>
      </c>
      <c r="B18904" s="1" t="s">
        <v>1665</v>
      </c>
      <c r="C18904" t="s">
        <v>1496</v>
      </c>
      <c r="D18904" s="1" t="s">
        <v>1665</v>
      </c>
      <c r="E18904" t="str">
        <f>"07628"</f>
        <v>07628</v>
      </c>
      <c r="F18904">
        <v>1173465</v>
      </c>
      <c r="G18904">
        <v>2018</v>
      </c>
      <c r="I18904" t="s">
        <v>21</v>
      </c>
      <c r="J18904" t="s">
        <v>22</v>
      </c>
    </row>
    <row r="18905" spans="1:10">
      <c r="A18905" t="s">
        <v>19</v>
      </c>
      <c r="B18905" s="1" t="s">
        <v>1666</v>
      </c>
      <c r="C18905" t="s">
        <v>1496</v>
      </c>
      <c r="D18905" s="1" t="s">
        <v>1666</v>
      </c>
      <c r="E18905" t="str">
        <f>"07630"</f>
        <v>07630</v>
      </c>
      <c r="F18905" t="s">
        <v>23</v>
      </c>
      <c r="G18905">
        <v>2018</v>
      </c>
      <c r="I18905" t="s">
        <v>21</v>
      </c>
      <c r="J18905" t="s">
        <v>22</v>
      </c>
    </row>
    <row r="18906" spans="1:10">
      <c r="A18906" t="s">
        <v>19</v>
      </c>
      <c r="B18906" s="1" t="s">
        <v>1667</v>
      </c>
      <c r="C18906" t="s">
        <v>1496</v>
      </c>
      <c r="D18906" s="1" t="s">
        <v>1667</v>
      </c>
      <c r="E18906" t="str">
        <f>"07631"</f>
        <v>07631</v>
      </c>
      <c r="F18906">
        <v>86172</v>
      </c>
      <c r="G18906">
        <v>2018</v>
      </c>
      <c r="I18906" t="s">
        <v>21</v>
      </c>
      <c r="J18906" t="s">
        <v>22</v>
      </c>
    </row>
    <row r="18907" spans="1:10">
      <c r="A18907" t="s">
        <v>19</v>
      </c>
      <c r="B18907" s="1" t="s">
        <v>1668</v>
      </c>
      <c r="C18907" t="s">
        <v>1496</v>
      </c>
      <c r="D18907" s="1" t="s">
        <v>1668</v>
      </c>
      <c r="E18907" t="str">
        <f>"07632"</f>
        <v>07632</v>
      </c>
      <c r="F18907">
        <v>26928</v>
      </c>
      <c r="G18907">
        <v>2018</v>
      </c>
      <c r="I18907" t="s">
        <v>21</v>
      </c>
      <c r="J18907" t="s">
        <v>22</v>
      </c>
    </row>
    <row r="18908" spans="1:10">
      <c r="A18908" t="s">
        <v>19</v>
      </c>
      <c r="B18908" s="1" t="s">
        <v>1669</v>
      </c>
      <c r="C18908" t="s">
        <v>1496</v>
      </c>
      <c r="D18908" s="1" t="s">
        <v>1669</v>
      </c>
      <c r="E18908" t="str">
        <f>"07640"</f>
        <v>07640</v>
      </c>
      <c r="F18908" t="s">
        <v>23</v>
      </c>
      <c r="G18908">
        <v>2018</v>
      </c>
      <c r="I18908" t="s">
        <v>21</v>
      </c>
      <c r="J18908" t="s">
        <v>22</v>
      </c>
    </row>
    <row r="18909" spans="1:10">
      <c r="A18909" t="s">
        <v>19</v>
      </c>
      <c r="B18909" s="1" t="s">
        <v>1670</v>
      </c>
      <c r="C18909" t="s">
        <v>1496</v>
      </c>
      <c r="D18909" s="1" t="s">
        <v>1670</v>
      </c>
      <c r="E18909" t="str">
        <f>"07641"</f>
        <v>07641</v>
      </c>
      <c r="F18909" t="s">
        <v>23</v>
      </c>
      <c r="G18909">
        <v>2018</v>
      </c>
      <c r="I18909" t="s">
        <v>21</v>
      </c>
      <c r="J18909" t="s">
        <v>22</v>
      </c>
    </row>
    <row r="18910" spans="1:10">
      <c r="A18910" t="s">
        <v>19</v>
      </c>
      <c r="B18910" s="1" t="s">
        <v>1671</v>
      </c>
      <c r="C18910" t="s">
        <v>1496</v>
      </c>
      <c r="D18910" s="1" t="s">
        <v>1671</v>
      </c>
      <c r="E18910" t="str">
        <f>"07642"</f>
        <v>07642</v>
      </c>
      <c r="F18910" t="s">
        <v>23</v>
      </c>
      <c r="G18910">
        <v>2018</v>
      </c>
      <c r="I18910" t="s">
        <v>21</v>
      </c>
      <c r="J18910" t="s">
        <v>22</v>
      </c>
    </row>
    <row r="18911" spans="1:10">
      <c r="A18911" t="s">
        <v>19</v>
      </c>
      <c r="B18911" s="1" t="s">
        <v>1672</v>
      </c>
      <c r="C18911" t="s">
        <v>1496</v>
      </c>
      <c r="D18911" s="1" t="s">
        <v>1672</v>
      </c>
      <c r="E18911" t="str">
        <f>"07643"</f>
        <v>07643</v>
      </c>
      <c r="F18911" t="s">
        <v>23</v>
      </c>
      <c r="G18911">
        <v>2018</v>
      </c>
      <c r="I18911" t="s">
        <v>21</v>
      </c>
      <c r="J18911" t="s">
        <v>22</v>
      </c>
    </row>
    <row r="18912" spans="1:10">
      <c r="A18912" t="s">
        <v>19</v>
      </c>
      <c r="B18912" s="1" t="s">
        <v>1673</v>
      </c>
      <c r="C18912" t="s">
        <v>1496</v>
      </c>
      <c r="D18912" s="1" t="s">
        <v>1673</v>
      </c>
      <c r="E18912" t="str">
        <f>"07644"</f>
        <v>07644</v>
      </c>
      <c r="F18912">
        <v>652664</v>
      </c>
      <c r="G18912">
        <v>2018</v>
      </c>
      <c r="I18912" t="s">
        <v>21</v>
      </c>
      <c r="J18912" t="s">
        <v>22</v>
      </c>
    </row>
    <row r="18913" spans="1:10">
      <c r="A18913" t="s">
        <v>19</v>
      </c>
      <c r="B18913" s="1" t="s">
        <v>1674</v>
      </c>
      <c r="C18913" t="s">
        <v>1496</v>
      </c>
      <c r="D18913" s="1" t="s">
        <v>1674</v>
      </c>
      <c r="E18913" t="str">
        <f>"07645"</f>
        <v>07645</v>
      </c>
      <c r="F18913" t="s">
        <v>23</v>
      </c>
      <c r="G18913">
        <v>2018</v>
      </c>
      <c r="I18913" t="s">
        <v>21</v>
      </c>
      <c r="J18913" t="s">
        <v>22</v>
      </c>
    </row>
    <row r="18914" spans="1:10">
      <c r="A18914" t="s">
        <v>19</v>
      </c>
      <c r="B18914" s="1" t="s">
        <v>1675</v>
      </c>
      <c r="C18914" t="s">
        <v>1496</v>
      </c>
      <c r="D18914" s="1" t="s">
        <v>1675</v>
      </c>
      <c r="E18914" t="str">
        <f>"07646"</f>
        <v>07646</v>
      </c>
      <c r="F18914" t="s">
        <v>23</v>
      </c>
      <c r="G18914">
        <v>2018</v>
      </c>
      <c r="I18914" t="s">
        <v>21</v>
      </c>
      <c r="J18914" t="s">
        <v>22</v>
      </c>
    </row>
    <row r="18915" spans="1:10">
      <c r="A18915" t="s">
        <v>19</v>
      </c>
      <c r="B18915" s="1" t="s">
        <v>1676</v>
      </c>
      <c r="C18915" t="s">
        <v>1496</v>
      </c>
      <c r="D18915" s="1" t="s">
        <v>1676</v>
      </c>
      <c r="E18915" t="str">
        <f>"07647"</f>
        <v>07647</v>
      </c>
      <c r="F18915" t="s">
        <v>23</v>
      </c>
      <c r="G18915">
        <v>2018</v>
      </c>
      <c r="I18915" t="s">
        <v>21</v>
      </c>
      <c r="J18915" t="s">
        <v>22</v>
      </c>
    </row>
    <row r="18916" spans="1:10">
      <c r="A18916" t="s">
        <v>19</v>
      </c>
      <c r="B18916" s="1" t="s">
        <v>1677</v>
      </c>
      <c r="C18916" t="s">
        <v>1496</v>
      </c>
      <c r="D18916" s="1" t="s">
        <v>1677</v>
      </c>
      <c r="E18916" t="str">
        <f>"07648"</f>
        <v>07648</v>
      </c>
      <c r="F18916" t="s">
        <v>23</v>
      </c>
      <c r="G18916">
        <v>2018</v>
      </c>
      <c r="I18916" t="s">
        <v>21</v>
      </c>
      <c r="J18916" t="s">
        <v>22</v>
      </c>
    </row>
    <row r="18917" spans="1:10">
      <c r="A18917" t="s">
        <v>19</v>
      </c>
      <c r="B18917" s="1" t="s">
        <v>1678</v>
      </c>
      <c r="C18917" t="s">
        <v>1496</v>
      </c>
      <c r="D18917" s="1" t="s">
        <v>1678</v>
      </c>
      <c r="E18917" t="str">
        <f>"07649"</f>
        <v>07649</v>
      </c>
      <c r="F18917" t="s">
        <v>23</v>
      </c>
      <c r="G18917">
        <v>2018</v>
      </c>
      <c r="I18917" t="s">
        <v>21</v>
      </c>
      <c r="J18917" t="s">
        <v>22</v>
      </c>
    </row>
    <row r="18918" spans="1:10">
      <c r="A18918" t="s">
        <v>19</v>
      </c>
      <c r="B18918" s="1" t="s">
        <v>1679</v>
      </c>
      <c r="C18918" t="s">
        <v>1496</v>
      </c>
      <c r="D18918" s="1" t="s">
        <v>1679</v>
      </c>
      <c r="E18918" t="str">
        <f>"07650"</f>
        <v>07650</v>
      </c>
      <c r="F18918" t="s">
        <v>23</v>
      </c>
      <c r="G18918">
        <v>2018</v>
      </c>
      <c r="I18918" t="s">
        <v>21</v>
      </c>
      <c r="J18918" t="s">
        <v>22</v>
      </c>
    </row>
    <row r="18919" spans="1:10">
      <c r="A18919" t="s">
        <v>19</v>
      </c>
      <c r="B18919" s="1" t="s">
        <v>1680</v>
      </c>
      <c r="C18919" t="s">
        <v>1496</v>
      </c>
      <c r="D18919" s="1" t="s">
        <v>1680</v>
      </c>
      <c r="E18919" t="str">
        <f>"07652"</f>
        <v>07652</v>
      </c>
      <c r="F18919">
        <v>452819</v>
      </c>
      <c r="G18919">
        <v>2018</v>
      </c>
      <c r="I18919" t="s">
        <v>21</v>
      </c>
      <c r="J18919" t="s">
        <v>22</v>
      </c>
    </row>
    <row r="18920" spans="1:10">
      <c r="A18920" t="s">
        <v>19</v>
      </c>
      <c r="B18920" s="1" t="s">
        <v>1681</v>
      </c>
      <c r="C18920" t="s">
        <v>1496</v>
      </c>
      <c r="D18920" s="1" t="s">
        <v>1681</v>
      </c>
      <c r="E18920" t="str">
        <f>"07656"</f>
        <v>07656</v>
      </c>
      <c r="F18920" t="s">
        <v>23</v>
      </c>
      <c r="G18920">
        <v>2018</v>
      </c>
      <c r="I18920" t="s">
        <v>21</v>
      </c>
      <c r="J18920" t="s">
        <v>22</v>
      </c>
    </row>
    <row r="18921" spans="1:10">
      <c r="A18921" t="s">
        <v>19</v>
      </c>
      <c r="B18921" s="1" t="s">
        <v>1682</v>
      </c>
      <c r="C18921" t="s">
        <v>1496</v>
      </c>
      <c r="D18921" s="1" t="s">
        <v>1682</v>
      </c>
      <c r="E18921" t="str">
        <f>"07657"</f>
        <v>07657</v>
      </c>
      <c r="F18921" t="s">
        <v>23</v>
      </c>
      <c r="G18921">
        <v>2018</v>
      </c>
      <c r="I18921" t="s">
        <v>21</v>
      </c>
      <c r="J18921" t="s">
        <v>22</v>
      </c>
    </row>
    <row r="18922" spans="1:10">
      <c r="A18922" t="s">
        <v>19</v>
      </c>
      <c r="B18922" s="1" t="s">
        <v>1683</v>
      </c>
      <c r="C18922" t="s">
        <v>1496</v>
      </c>
      <c r="D18922" s="1" t="s">
        <v>1683</v>
      </c>
      <c r="E18922" t="str">
        <f>"07660"</f>
        <v>07660</v>
      </c>
      <c r="F18922" t="s">
        <v>23</v>
      </c>
      <c r="G18922">
        <v>2018</v>
      </c>
      <c r="I18922" t="s">
        <v>21</v>
      </c>
      <c r="J18922" t="s">
        <v>22</v>
      </c>
    </row>
    <row r="18923" spans="1:10">
      <c r="A18923" t="s">
        <v>19</v>
      </c>
      <c r="B18923" s="1" t="s">
        <v>1684</v>
      </c>
      <c r="C18923" t="s">
        <v>1496</v>
      </c>
      <c r="D18923" s="1" t="s">
        <v>1684</v>
      </c>
      <c r="E18923" t="str">
        <f>"07661"</f>
        <v>07661</v>
      </c>
      <c r="F18923" t="s">
        <v>23</v>
      </c>
      <c r="G18923">
        <v>2018</v>
      </c>
      <c r="I18923" t="s">
        <v>21</v>
      </c>
      <c r="J18923" t="s">
        <v>22</v>
      </c>
    </row>
    <row r="18924" spans="1:10">
      <c r="A18924" t="s">
        <v>19</v>
      </c>
      <c r="B18924" s="1" t="s">
        <v>1685</v>
      </c>
      <c r="C18924" t="s">
        <v>1496</v>
      </c>
      <c r="D18924" s="1" t="s">
        <v>1685</v>
      </c>
      <c r="E18924" t="str">
        <f>"07662"</f>
        <v>07662</v>
      </c>
      <c r="F18924">
        <v>38821</v>
      </c>
      <c r="G18924">
        <v>2018</v>
      </c>
      <c r="I18924" t="s">
        <v>21</v>
      </c>
      <c r="J18924" t="s">
        <v>22</v>
      </c>
    </row>
    <row r="18925" spans="1:10">
      <c r="A18925" t="s">
        <v>19</v>
      </c>
      <c r="B18925" s="1" t="s">
        <v>1686</v>
      </c>
      <c r="C18925" t="s">
        <v>1496</v>
      </c>
      <c r="D18925" s="1" t="s">
        <v>1686</v>
      </c>
      <c r="E18925" t="str">
        <f>"07663"</f>
        <v>07663</v>
      </c>
      <c r="F18925" t="s">
        <v>23</v>
      </c>
      <c r="G18925">
        <v>2018</v>
      </c>
      <c r="I18925" t="s">
        <v>21</v>
      </c>
      <c r="J18925" t="s">
        <v>22</v>
      </c>
    </row>
    <row r="18926" spans="1:10">
      <c r="A18926" t="s">
        <v>19</v>
      </c>
      <c r="B18926" s="1" t="s">
        <v>1687</v>
      </c>
      <c r="C18926" t="s">
        <v>1496</v>
      </c>
      <c r="D18926" s="1" t="s">
        <v>1687</v>
      </c>
      <c r="E18926" t="str">
        <f>"07666"</f>
        <v>07666</v>
      </c>
      <c r="F18926" t="s">
        <v>23</v>
      </c>
      <c r="G18926">
        <v>2018</v>
      </c>
      <c r="I18926" t="s">
        <v>21</v>
      </c>
      <c r="J18926" t="s">
        <v>22</v>
      </c>
    </row>
    <row r="18927" spans="1:10">
      <c r="A18927" t="s">
        <v>19</v>
      </c>
      <c r="B18927" s="1" t="s">
        <v>1688</v>
      </c>
      <c r="C18927" t="s">
        <v>1496</v>
      </c>
      <c r="D18927" s="1" t="s">
        <v>1688</v>
      </c>
      <c r="E18927" t="str">
        <f>"07670"</f>
        <v>07670</v>
      </c>
      <c r="F18927" t="s">
        <v>23</v>
      </c>
      <c r="G18927">
        <v>2018</v>
      </c>
      <c r="I18927" t="s">
        <v>21</v>
      </c>
      <c r="J18927" t="s">
        <v>22</v>
      </c>
    </row>
    <row r="18928" spans="1:10">
      <c r="A18928" t="s">
        <v>19</v>
      </c>
      <c r="B18928" s="1" t="s">
        <v>1689</v>
      </c>
      <c r="C18928" t="s">
        <v>1496</v>
      </c>
      <c r="D18928" s="1" t="s">
        <v>1689</v>
      </c>
      <c r="E18928" t="str">
        <f>"07675"</f>
        <v>07675</v>
      </c>
      <c r="F18928" t="s">
        <v>23</v>
      </c>
      <c r="G18928">
        <v>2018</v>
      </c>
      <c r="I18928" t="s">
        <v>21</v>
      </c>
      <c r="J18928" t="s">
        <v>22</v>
      </c>
    </row>
    <row r="18929" spans="1:10">
      <c r="A18929" t="s">
        <v>19</v>
      </c>
      <c r="B18929" s="1" t="s">
        <v>1690</v>
      </c>
      <c r="C18929" t="s">
        <v>1496</v>
      </c>
      <c r="D18929" s="1" t="s">
        <v>1690</v>
      </c>
      <c r="E18929" t="str">
        <f>"07676"</f>
        <v>07676</v>
      </c>
      <c r="F18929">
        <v>258122</v>
      </c>
      <c r="G18929">
        <v>2018</v>
      </c>
      <c r="I18929" t="s">
        <v>21</v>
      </c>
      <c r="J18929" t="s">
        <v>22</v>
      </c>
    </row>
    <row r="18930" spans="1:10">
      <c r="A18930" t="s">
        <v>19</v>
      </c>
      <c r="B18930" s="1" t="s">
        <v>1691</v>
      </c>
      <c r="C18930" t="s">
        <v>1496</v>
      </c>
      <c r="D18930" s="1" t="s">
        <v>1691</v>
      </c>
      <c r="E18930" t="str">
        <f>"07677"</f>
        <v>07677</v>
      </c>
      <c r="F18930" t="s">
        <v>23</v>
      </c>
      <c r="G18930">
        <v>2018</v>
      </c>
      <c r="I18930" t="s">
        <v>21</v>
      </c>
      <c r="J18930" t="s">
        <v>22</v>
      </c>
    </row>
    <row r="18931" spans="1:10">
      <c r="A18931" t="s">
        <v>19</v>
      </c>
      <c r="B18931" s="1" t="s">
        <v>1692</v>
      </c>
      <c r="C18931" t="s">
        <v>1496</v>
      </c>
      <c r="D18931" s="1" t="s">
        <v>1692</v>
      </c>
      <c r="E18931" t="str">
        <f>"07701"</f>
        <v>07701</v>
      </c>
      <c r="F18931">
        <v>491578</v>
      </c>
      <c r="G18931">
        <v>2018</v>
      </c>
      <c r="I18931" t="s">
        <v>21</v>
      </c>
      <c r="J18931" t="s">
        <v>22</v>
      </c>
    </row>
    <row r="18932" spans="1:10">
      <c r="A18932" t="s">
        <v>19</v>
      </c>
      <c r="B18932" s="1" t="s">
        <v>1693</v>
      </c>
      <c r="C18932" t="s">
        <v>1496</v>
      </c>
      <c r="D18932" s="1" t="s">
        <v>1693</v>
      </c>
      <c r="E18932" t="str">
        <f>"07702"</f>
        <v>07702</v>
      </c>
      <c r="F18932">
        <v>142595</v>
      </c>
      <c r="G18932">
        <v>2018</v>
      </c>
      <c r="I18932" t="s">
        <v>21</v>
      </c>
      <c r="J18932" t="s">
        <v>22</v>
      </c>
    </row>
    <row r="18933" spans="1:10">
      <c r="A18933" t="s">
        <v>19</v>
      </c>
      <c r="B18933" s="1" t="s">
        <v>1694</v>
      </c>
      <c r="C18933" t="s">
        <v>1496</v>
      </c>
      <c r="D18933" s="1" t="s">
        <v>1694</v>
      </c>
      <c r="E18933" t="str">
        <f>"07703"</f>
        <v>07703</v>
      </c>
      <c r="F18933" t="s">
        <v>23</v>
      </c>
      <c r="G18933">
        <v>2018</v>
      </c>
      <c r="I18933" t="s">
        <v>21</v>
      </c>
      <c r="J18933" t="s">
        <v>22</v>
      </c>
    </row>
    <row r="18934" spans="1:10">
      <c r="A18934" t="s">
        <v>19</v>
      </c>
      <c r="B18934" s="1" t="s">
        <v>1695</v>
      </c>
      <c r="C18934" t="s">
        <v>1496</v>
      </c>
      <c r="D18934" s="1" t="s">
        <v>1695</v>
      </c>
      <c r="E18934" t="str">
        <f>"07704"</f>
        <v>07704</v>
      </c>
      <c r="F18934" t="s">
        <v>23</v>
      </c>
      <c r="G18934">
        <v>2018</v>
      </c>
      <c r="I18934" t="s">
        <v>21</v>
      </c>
      <c r="J18934" t="s">
        <v>22</v>
      </c>
    </row>
    <row r="18935" spans="1:10">
      <c r="A18935" t="s">
        <v>19</v>
      </c>
      <c r="B18935" s="1" t="s">
        <v>1696</v>
      </c>
      <c r="C18935" t="s">
        <v>1496</v>
      </c>
      <c r="D18935" s="1" t="s">
        <v>1696</v>
      </c>
      <c r="E18935" t="str">
        <f>"07711"</f>
        <v>07711</v>
      </c>
      <c r="F18935" t="s">
        <v>23</v>
      </c>
      <c r="G18935">
        <v>2018</v>
      </c>
      <c r="I18935" t="s">
        <v>21</v>
      </c>
      <c r="J18935" t="s">
        <v>22</v>
      </c>
    </row>
    <row r="18936" spans="1:10">
      <c r="A18936" t="s">
        <v>19</v>
      </c>
      <c r="B18936" s="1" t="s">
        <v>1697</v>
      </c>
      <c r="C18936" t="s">
        <v>1496</v>
      </c>
      <c r="D18936" s="1" t="s">
        <v>1697</v>
      </c>
      <c r="E18936" t="str">
        <f>"07712"</f>
        <v>07712</v>
      </c>
      <c r="F18936">
        <v>4646549</v>
      </c>
      <c r="G18936">
        <v>2018</v>
      </c>
      <c r="I18936" t="s">
        <v>21</v>
      </c>
      <c r="J18936" t="s">
        <v>22</v>
      </c>
    </row>
    <row r="18937" spans="1:10">
      <c r="A18937" t="s">
        <v>19</v>
      </c>
      <c r="B18937" s="1" t="s">
        <v>1698</v>
      </c>
      <c r="C18937" t="s">
        <v>1496</v>
      </c>
      <c r="D18937" s="1" t="s">
        <v>1698</v>
      </c>
      <c r="E18937" t="str">
        <f>"07716"</f>
        <v>07716</v>
      </c>
      <c r="F18937" t="s">
        <v>23</v>
      </c>
      <c r="G18937">
        <v>2018</v>
      </c>
      <c r="I18937" t="s">
        <v>21</v>
      </c>
      <c r="J18937" t="s">
        <v>22</v>
      </c>
    </row>
    <row r="18938" spans="1:10">
      <c r="A18938" t="s">
        <v>19</v>
      </c>
      <c r="B18938" s="1" t="s">
        <v>1699</v>
      </c>
      <c r="C18938" t="s">
        <v>1496</v>
      </c>
      <c r="D18938" s="1" t="s">
        <v>1699</v>
      </c>
      <c r="E18938" t="str">
        <f>"07717"</f>
        <v>07717</v>
      </c>
      <c r="F18938" t="s">
        <v>23</v>
      </c>
      <c r="G18938">
        <v>2018</v>
      </c>
      <c r="I18938" t="s">
        <v>21</v>
      </c>
      <c r="J18938" t="s">
        <v>22</v>
      </c>
    </row>
    <row r="18939" spans="1:10">
      <c r="A18939" t="s">
        <v>19</v>
      </c>
      <c r="B18939" s="1" t="s">
        <v>1700</v>
      </c>
      <c r="C18939" t="s">
        <v>1496</v>
      </c>
      <c r="D18939" s="1" t="s">
        <v>1700</v>
      </c>
      <c r="E18939" t="str">
        <f>"07718"</f>
        <v>07718</v>
      </c>
      <c r="F18939" t="s">
        <v>23</v>
      </c>
      <c r="G18939">
        <v>2018</v>
      </c>
      <c r="I18939" t="s">
        <v>21</v>
      </c>
      <c r="J18939" t="s">
        <v>22</v>
      </c>
    </row>
    <row r="18940" spans="1:10">
      <c r="A18940" t="s">
        <v>19</v>
      </c>
      <c r="B18940" s="1" t="s">
        <v>1701</v>
      </c>
      <c r="C18940" t="s">
        <v>1496</v>
      </c>
      <c r="D18940" s="1" t="s">
        <v>1701</v>
      </c>
      <c r="E18940" t="str">
        <f>"07719"</f>
        <v>07719</v>
      </c>
      <c r="F18940">
        <v>169283</v>
      </c>
      <c r="G18940">
        <v>2018</v>
      </c>
      <c r="I18940" t="s">
        <v>21</v>
      </c>
      <c r="J18940" t="s">
        <v>22</v>
      </c>
    </row>
    <row r="18941" spans="1:10">
      <c r="A18941" t="s">
        <v>19</v>
      </c>
      <c r="B18941" s="1" t="s">
        <v>1702</v>
      </c>
      <c r="C18941" t="s">
        <v>1496</v>
      </c>
      <c r="D18941" s="1" t="s">
        <v>1702</v>
      </c>
      <c r="E18941" t="str">
        <f>"07720"</f>
        <v>07720</v>
      </c>
      <c r="F18941" t="s">
        <v>23</v>
      </c>
      <c r="G18941">
        <v>2018</v>
      </c>
      <c r="I18941" t="s">
        <v>21</v>
      </c>
      <c r="J18941" t="s">
        <v>22</v>
      </c>
    </row>
    <row r="18942" spans="1:10">
      <c r="A18942" t="s">
        <v>19</v>
      </c>
      <c r="B18942" s="1" t="s">
        <v>1703</v>
      </c>
      <c r="C18942" t="s">
        <v>1496</v>
      </c>
      <c r="D18942" s="1" t="s">
        <v>1703</v>
      </c>
      <c r="E18942" t="str">
        <f>"07721"</f>
        <v>07721</v>
      </c>
      <c r="F18942" t="s">
        <v>23</v>
      </c>
      <c r="G18942">
        <v>2018</v>
      </c>
      <c r="I18942" t="s">
        <v>21</v>
      </c>
      <c r="J18942" t="s">
        <v>22</v>
      </c>
    </row>
    <row r="18943" spans="1:10">
      <c r="A18943" t="s">
        <v>19</v>
      </c>
      <c r="B18943" s="1" t="s">
        <v>1704</v>
      </c>
      <c r="C18943" t="s">
        <v>1496</v>
      </c>
      <c r="D18943" s="1" t="s">
        <v>1704</v>
      </c>
      <c r="E18943" t="str">
        <f>"07722"</f>
        <v>07722</v>
      </c>
      <c r="F18943" t="s">
        <v>23</v>
      </c>
      <c r="G18943">
        <v>2018</v>
      </c>
      <c r="I18943" t="s">
        <v>21</v>
      </c>
      <c r="J18943" t="s">
        <v>22</v>
      </c>
    </row>
    <row r="18944" spans="1:10">
      <c r="A18944" t="s">
        <v>19</v>
      </c>
      <c r="B18944" s="1" t="s">
        <v>1705</v>
      </c>
      <c r="C18944" t="s">
        <v>1496</v>
      </c>
      <c r="D18944" s="1" t="s">
        <v>1705</v>
      </c>
      <c r="E18944" t="str">
        <f>"07723"</f>
        <v>07723</v>
      </c>
      <c r="F18944" t="s">
        <v>23</v>
      </c>
      <c r="G18944">
        <v>2018</v>
      </c>
      <c r="I18944" t="s">
        <v>21</v>
      </c>
      <c r="J18944" t="s">
        <v>22</v>
      </c>
    </row>
    <row r="18945" spans="1:10">
      <c r="A18945" t="s">
        <v>19</v>
      </c>
      <c r="B18945" s="1" t="s">
        <v>1706</v>
      </c>
      <c r="C18945" t="s">
        <v>1496</v>
      </c>
      <c r="D18945" s="1" t="s">
        <v>1706</v>
      </c>
      <c r="E18945" t="str">
        <f>"07724"</f>
        <v>07724</v>
      </c>
      <c r="F18945">
        <v>1675844</v>
      </c>
      <c r="G18945">
        <v>2018</v>
      </c>
      <c r="I18945" t="s">
        <v>21</v>
      </c>
      <c r="J18945" t="s">
        <v>22</v>
      </c>
    </row>
    <row r="18946" spans="1:10">
      <c r="A18946" t="s">
        <v>19</v>
      </c>
      <c r="B18946" s="1" t="s">
        <v>1707</v>
      </c>
      <c r="C18946" t="s">
        <v>1496</v>
      </c>
      <c r="D18946" s="1" t="s">
        <v>1707</v>
      </c>
      <c r="E18946" t="str">
        <f>"07726"</f>
        <v>07726</v>
      </c>
      <c r="F18946" t="s">
        <v>23</v>
      </c>
      <c r="G18946">
        <v>2018</v>
      </c>
      <c r="I18946" t="s">
        <v>21</v>
      </c>
      <c r="J18946" t="s">
        <v>22</v>
      </c>
    </row>
    <row r="18947" spans="1:10">
      <c r="A18947" t="s">
        <v>19</v>
      </c>
      <c r="B18947" s="1" t="s">
        <v>1708</v>
      </c>
      <c r="C18947" t="s">
        <v>1496</v>
      </c>
      <c r="D18947" s="1" t="s">
        <v>1708</v>
      </c>
      <c r="E18947" t="str">
        <f>"07727"</f>
        <v>07727</v>
      </c>
      <c r="F18947" t="s">
        <v>23</v>
      </c>
      <c r="G18947">
        <v>2018</v>
      </c>
      <c r="I18947" t="s">
        <v>21</v>
      </c>
      <c r="J18947" t="s">
        <v>22</v>
      </c>
    </row>
    <row r="18948" spans="1:10">
      <c r="A18948" t="s">
        <v>19</v>
      </c>
      <c r="B18948" s="1" t="s">
        <v>1709</v>
      </c>
      <c r="C18948" t="s">
        <v>1496</v>
      </c>
      <c r="D18948" s="1" t="s">
        <v>1709</v>
      </c>
      <c r="E18948" t="str">
        <f>"07728"</f>
        <v>07728</v>
      </c>
      <c r="F18948">
        <v>7912609</v>
      </c>
      <c r="G18948">
        <v>2018</v>
      </c>
      <c r="I18948" t="s">
        <v>21</v>
      </c>
      <c r="J18948" t="s">
        <v>22</v>
      </c>
    </row>
    <row r="18949" spans="1:10">
      <c r="A18949" t="s">
        <v>19</v>
      </c>
      <c r="B18949" s="1" t="s">
        <v>1710</v>
      </c>
      <c r="C18949" t="s">
        <v>1496</v>
      </c>
      <c r="D18949" s="1" t="s">
        <v>1710</v>
      </c>
      <c r="E18949" t="str">
        <f>"07730"</f>
        <v>07730</v>
      </c>
      <c r="F18949">
        <v>271090</v>
      </c>
      <c r="G18949">
        <v>2018</v>
      </c>
      <c r="I18949" t="s">
        <v>21</v>
      </c>
      <c r="J18949" t="s">
        <v>22</v>
      </c>
    </row>
    <row r="18950" spans="1:10">
      <c r="A18950" t="s">
        <v>19</v>
      </c>
      <c r="B18950" s="1" t="s">
        <v>1711</v>
      </c>
      <c r="C18950" t="s">
        <v>1496</v>
      </c>
      <c r="D18950" s="1" t="s">
        <v>1711</v>
      </c>
      <c r="E18950" t="str">
        <f>"07731"</f>
        <v>07731</v>
      </c>
      <c r="F18950" t="s">
        <v>23</v>
      </c>
      <c r="G18950">
        <v>2018</v>
      </c>
      <c r="I18950" t="s">
        <v>21</v>
      </c>
      <c r="J18950" t="s">
        <v>22</v>
      </c>
    </row>
    <row r="18951" spans="1:10">
      <c r="A18951" t="s">
        <v>19</v>
      </c>
      <c r="B18951" s="1" t="s">
        <v>1712</v>
      </c>
      <c r="C18951" t="s">
        <v>1496</v>
      </c>
      <c r="D18951" s="1" t="s">
        <v>1712</v>
      </c>
      <c r="E18951" t="str">
        <f>"07732"</f>
        <v>07732</v>
      </c>
      <c r="F18951">
        <v>688557</v>
      </c>
      <c r="G18951">
        <v>2018</v>
      </c>
      <c r="I18951" t="s">
        <v>21</v>
      </c>
      <c r="J18951" t="s">
        <v>22</v>
      </c>
    </row>
    <row r="18952" spans="1:10">
      <c r="A18952" t="s">
        <v>19</v>
      </c>
      <c r="B18952" s="1" t="s">
        <v>1713</v>
      </c>
      <c r="C18952" t="s">
        <v>1496</v>
      </c>
      <c r="D18952" s="1" t="s">
        <v>1713</v>
      </c>
      <c r="E18952" t="str">
        <f>"07733"</f>
        <v>07733</v>
      </c>
      <c r="F18952" t="s">
        <v>23</v>
      </c>
      <c r="G18952">
        <v>2018</v>
      </c>
      <c r="I18952" t="s">
        <v>21</v>
      </c>
      <c r="J18952" t="s">
        <v>22</v>
      </c>
    </row>
    <row r="18953" spans="1:10">
      <c r="A18953" t="s">
        <v>19</v>
      </c>
      <c r="B18953" s="1" t="s">
        <v>1714</v>
      </c>
      <c r="C18953" t="s">
        <v>1496</v>
      </c>
      <c r="D18953" s="1" t="s">
        <v>1714</v>
      </c>
      <c r="E18953" t="str">
        <f>"07734"</f>
        <v>07734</v>
      </c>
      <c r="F18953">
        <v>495451</v>
      </c>
      <c r="G18953">
        <v>2018</v>
      </c>
      <c r="I18953" t="s">
        <v>21</v>
      </c>
      <c r="J18953" t="s">
        <v>22</v>
      </c>
    </row>
    <row r="18954" spans="1:10">
      <c r="A18954" t="s">
        <v>19</v>
      </c>
      <c r="B18954" s="1" t="s">
        <v>1715</v>
      </c>
      <c r="C18954" t="s">
        <v>1496</v>
      </c>
      <c r="D18954" s="1" t="s">
        <v>1715</v>
      </c>
      <c r="E18954" t="str">
        <f>"07735"</f>
        <v>07735</v>
      </c>
      <c r="F18954" t="s">
        <v>23</v>
      </c>
      <c r="G18954">
        <v>2018</v>
      </c>
      <c r="I18954" t="s">
        <v>21</v>
      </c>
      <c r="J18954" t="s">
        <v>22</v>
      </c>
    </row>
    <row r="18955" spans="1:10">
      <c r="A18955" t="s">
        <v>19</v>
      </c>
      <c r="B18955" s="1" t="s">
        <v>1716</v>
      </c>
      <c r="C18955" t="s">
        <v>1496</v>
      </c>
      <c r="D18955" s="1" t="s">
        <v>1716</v>
      </c>
      <c r="E18955" t="str">
        <f>"07737"</f>
        <v>07737</v>
      </c>
      <c r="F18955" t="s">
        <v>23</v>
      </c>
      <c r="G18955">
        <v>2018</v>
      </c>
      <c r="I18955" t="s">
        <v>21</v>
      </c>
      <c r="J18955" t="s">
        <v>22</v>
      </c>
    </row>
    <row r="18956" spans="1:10">
      <c r="A18956" t="s">
        <v>19</v>
      </c>
      <c r="B18956" s="1" t="s">
        <v>1717</v>
      </c>
      <c r="C18956" t="s">
        <v>1496</v>
      </c>
      <c r="D18956" s="1" t="s">
        <v>1717</v>
      </c>
      <c r="E18956" t="str">
        <f>"07738"</f>
        <v>07738</v>
      </c>
      <c r="F18956" t="s">
        <v>23</v>
      </c>
      <c r="G18956">
        <v>2018</v>
      </c>
      <c r="I18956" t="s">
        <v>21</v>
      </c>
      <c r="J18956" t="s">
        <v>22</v>
      </c>
    </row>
    <row r="18957" spans="1:10">
      <c r="A18957" t="s">
        <v>19</v>
      </c>
      <c r="B18957" s="1" t="s">
        <v>1718</v>
      </c>
      <c r="C18957" t="s">
        <v>1496</v>
      </c>
      <c r="D18957" s="1" t="s">
        <v>1718</v>
      </c>
      <c r="E18957" t="str">
        <f>"07739"</f>
        <v>07739</v>
      </c>
      <c r="F18957" t="s">
        <v>23</v>
      </c>
      <c r="G18957">
        <v>2018</v>
      </c>
      <c r="I18957" t="s">
        <v>21</v>
      </c>
      <c r="J18957" t="s">
        <v>22</v>
      </c>
    </row>
    <row r="18958" spans="1:10">
      <c r="A18958" t="s">
        <v>19</v>
      </c>
      <c r="B18958" s="1" t="s">
        <v>1719</v>
      </c>
      <c r="C18958" t="s">
        <v>1496</v>
      </c>
      <c r="D18958" s="1" t="s">
        <v>1719</v>
      </c>
      <c r="E18958" t="str">
        <f>"07740"</f>
        <v>07740</v>
      </c>
      <c r="F18958">
        <v>3328802</v>
      </c>
      <c r="G18958">
        <v>2018</v>
      </c>
      <c r="I18958" t="s">
        <v>21</v>
      </c>
      <c r="J18958" t="s">
        <v>22</v>
      </c>
    </row>
    <row r="18959" spans="1:10">
      <c r="A18959" t="s">
        <v>19</v>
      </c>
      <c r="B18959" s="1" t="s">
        <v>1720</v>
      </c>
      <c r="C18959" t="s">
        <v>1496</v>
      </c>
      <c r="D18959" s="1" t="s">
        <v>1720</v>
      </c>
      <c r="E18959" t="str">
        <f>"07746"</f>
        <v>07746</v>
      </c>
      <c r="F18959" t="s">
        <v>23</v>
      </c>
      <c r="G18959">
        <v>2018</v>
      </c>
      <c r="I18959" t="s">
        <v>21</v>
      </c>
      <c r="J18959" t="s">
        <v>22</v>
      </c>
    </row>
    <row r="18960" spans="1:10">
      <c r="A18960" t="s">
        <v>19</v>
      </c>
      <c r="B18960" s="1" t="s">
        <v>1721</v>
      </c>
      <c r="C18960" t="s">
        <v>1496</v>
      </c>
      <c r="D18960" s="1" t="s">
        <v>1721</v>
      </c>
      <c r="E18960" t="str">
        <f>"07747"</f>
        <v>07747</v>
      </c>
      <c r="F18960" t="s">
        <v>23</v>
      </c>
      <c r="G18960">
        <v>2018</v>
      </c>
      <c r="I18960" t="s">
        <v>21</v>
      </c>
      <c r="J18960" t="s">
        <v>22</v>
      </c>
    </row>
    <row r="18961" spans="1:10">
      <c r="A18961" t="s">
        <v>19</v>
      </c>
      <c r="B18961" s="1" t="s">
        <v>1722</v>
      </c>
      <c r="C18961" t="s">
        <v>1496</v>
      </c>
      <c r="D18961" s="1" t="s">
        <v>1722</v>
      </c>
      <c r="E18961" t="str">
        <f>"07748"</f>
        <v>07748</v>
      </c>
      <c r="F18961">
        <v>296975</v>
      </c>
      <c r="G18961">
        <v>2018</v>
      </c>
      <c r="I18961" t="s">
        <v>21</v>
      </c>
      <c r="J18961" t="s">
        <v>22</v>
      </c>
    </row>
    <row r="18962" spans="1:10">
      <c r="A18962" t="s">
        <v>19</v>
      </c>
      <c r="B18962" s="1" t="s">
        <v>1723</v>
      </c>
      <c r="C18962" t="s">
        <v>1496</v>
      </c>
      <c r="D18962" s="1" t="s">
        <v>1723</v>
      </c>
      <c r="E18962" t="str">
        <f>"07750"</f>
        <v>07750</v>
      </c>
      <c r="F18962" t="s">
        <v>23</v>
      </c>
      <c r="G18962">
        <v>2018</v>
      </c>
      <c r="I18962" t="s">
        <v>21</v>
      </c>
      <c r="J18962" t="s">
        <v>22</v>
      </c>
    </row>
    <row r="18963" spans="1:10">
      <c r="A18963" t="s">
        <v>19</v>
      </c>
      <c r="B18963" s="1" t="s">
        <v>1724</v>
      </c>
      <c r="C18963" t="s">
        <v>1496</v>
      </c>
      <c r="D18963" s="1" t="s">
        <v>1724</v>
      </c>
      <c r="E18963" t="str">
        <f>"07751"</f>
        <v>07751</v>
      </c>
      <c r="F18963" t="s">
        <v>23</v>
      </c>
      <c r="G18963">
        <v>2018</v>
      </c>
      <c r="I18963" t="s">
        <v>21</v>
      </c>
      <c r="J18963" t="s">
        <v>22</v>
      </c>
    </row>
    <row r="18964" spans="1:10">
      <c r="A18964" t="s">
        <v>19</v>
      </c>
      <c r="B18964" s="1" t="s">
        <v>1725</v>
      </c>
      <c r="C18964" t="s">
        <v>1496</v>
      </c>
      <c r="D18964" s="1" t="s">
        <v>1725</v>
      </c>
      <c r="E18964" t="str">
        <f>"07753"</f>
        <v>07753</v>
      </c>
      <c r="F18964">
        <v>2048422</v>
      </c>
      <c r="G18964">
        <v>2018</v>
      </c>
      <c r="I18964" t="s">
        <v>21</v>
      </c>
      <c r="J18964" t="s">
        <v>22</v>
      </c>
    </row>
    <row r="18965" spans="1:10">
      <c r="A18965" t="s">
        <v>19</v>
      </c>
      <c r="B18965" s="1" t="s">
        <v>1726</v>
      </c>
      <c r="C18965" t="s">
        <v>1496</v>
      </c>
      <c r="D18965" s="1" t="s">
        <v>1726</v>
      </c>
      <c r="E18965" t="str">
        <f>"07755"</f>
        <v>07755</v>
      </c>
      <c r="F18965" t="s">
        <v>23</v>
      </c>
      <c r="G18965">
        <v>2018</v>
      </c>
      <c r="I18965" t="s">
        <v>21</v>
      </c>
      <c r="J18965" t="s">
        <v>22</v>
      </c>
    </row>
    <row r="18966" spans="1:10">
      <c r="A18966" t="s">
        <v>19</v>
      </c>
      <c r="B18966" s="1" t="s">
        <v>1727</v>
      </c>
      <c r="C18966" t="s">
        <v>1496</v>
      </c>
      <c r="D18966" s="1" t="s">
        <v>1727</v>
      </c>
      <c r="E18966" t="str">
        <f>"07756"</f>
        <v>07756</v>
      </c>
      <c r="F18966" t="s">
        <v>23</v>
      </c>
      <c r="G18966">
        <v>2018</v>
      </c>
      <c r="I18966" t="s">
        <v>21</v>
      </c>
      <c r="J18966" t="s">
        <v>22</v>
      </c>
    </row>
    <row r="18967" spans="1:10">
      <c r="A18967" t="s">
        <v>19</v>
      </c>
      <c r="B18967" s="1" t="s">
        <v>1728</v>
      </c>
      <c r="C18967" t="s">
        <v>1496</v>
      </c>
      <c r="D18967" s="1" t="s">
        <v>1728</v>
      </c>
      <c r="E18967" t="str">
        <f>"07757"</f>
        <v>07757</v>
      </c>
      <c r="F18967">
        <v>66899</v>
      </c>
      <c r="G18967">
        <v>2018</v>
      </c>
      <c r="I18967" t="s">
        <v>21</v>
      </c>
      <c r="J18967" t="s">
        <v>22</v>
      </c>
    </row>
    <row r="18968" spans="1:10">
      <c r="A18968" t="s">
        <v>19</v>
      </c>
      <c r="B18968" s="1" t="s">
        <v>1729</v>
      </c>
      <c r="C18968" t="s">
        <v>1496</v>
      </c>
      <c r="D18968" s="1" t="s">
        <v>1729</v>
      </c>
      <c r="E18968" t="str">
        <f>"07758"</f>
        <v>07758</v>
      </c>
      <c r="F18968" t="s">
        <v>23</v>
      </c>
      <c r="G18968">
        <v>2018</v>
      </c>
      <c r="I18968" t="s">
        <v>21</v>
      </c>
      <c r="J18968" t="s">
        <v>22</v>
      </c>
    </row>
    <row r="18969" spans="1:10">
      <c r="A18969" t="s">
        <v>19</v>
      </c>
      <c r="B18969" s="1" t="s">
        <v>1730</v>
      </c>
      <c r="C18969" t="s">
        <v>1496</v>
      </c>
      <c r="D18969" s="1" t="s">
        <v>1730</v>
      </c>
      <c r="E18969" t="str">
        <f>"07760"</f>
        <v>07760</v>
      </c>
      <c r="F18969" t="s">
        <v>23</v>
      </c>
      <c r="G18969">
        <v>2018</v>
      </c>
      <c r="I18969" t="s">
        <v>21</v>
      </c>
      <c r="J18969" t="s">
        <v>22</v>
      </c>
    </row>
    <row r="18970" spans="1:10">
      <c r="A18970" t="s">
        <v>19</v>
      </c>
      <c r="B18970" s="1" t="s">
        <v>1731</v>
      </c>
      <c r="C18970" t="s">
        <v>1496</v>
      </c>
      <c r="D18970" s="1" t="s">
        <v>1731</v>
      </c>
      <c r="E18970" t="str">
        <f>"07762"</f>
        <v>07762</v>
      </c>
      <c r="F18970" t="s">
        <v>23</v>
      </c>
      <c r="G18970">
        <v>2018</v>
      </c>
      <c r="I18970" t="s">
        <v>21</v>
      </c>
      <c r="J18970" t="s">
        <v>22</v>
      </c>
    </row>
    <row r="18971" spans="1:10">
      <c r="A18971" t="s">
        <v>19</v>
      </c>
      <c r="B18971" s="1" t="s">
        <v>1732</v>
      </c>
      <c r="C18971" t="s">
        <v>1496</v>
      </c>
      <c r="D18971" s="1" t="s">
        <v>1732</v>
      </c>
      <c r="E18971" t="str">
        <f>"07764"</f>
        <v>07764</v>
      </c>
      <c r="F18971" t="s">
        <v>23</v>
      </c>
      <c r="G18971">
        <v>2018</v>
      </c>
      <c r="I18971" t="s">
        <v>21</v>
      </c>
      <c r="J18971" t="s">
        <v>22</v>
      </c>
    </row>
    <row r="18972" spans="1:10">
      <c r="A18972" t="s">
        <v>19</v>
      </c>
      <c r="B18972" s="1" t="s">
        <v>1733</v>
      </c>
      <c r="C18972" t="s">
        <v>1496</v>
      </c>
      <c r="D18972" s="1" t="s">
        <v>1733</v>
      </c>
      <c r="E18972" t="str">
        <f>"07801"</f>
        <v>07801</v>
      </c>
      <c r="F18972">
        <v>345297</v>
      </c>
      <c r="G18972">
        <v>2018</v>
      </c>
      <c r="I18972" t="s">
        <v>21</v>
      </c>
      <c r="J18972" t="s">
        <v>22</v>
      </c>
    </row>
    <row r="18973" spans="1:10">
      <c r="A18973" t="s">
        <v>19</v>
      </c>
      <c r="B18973" s="1" t="s">
        <v>1734</v>
      </c>
      <c r="C18973" t="s">
        <v>1496</v>
      </c>
      <c r="D18973" s="1" t="s">
        <v>1734</v>
      </c>
      <c r="E18973" t="str">
        <f>"07803"</f>
        <v>07803</v>
      </c>
      <c r="F18973" t="s">
        <v>23</v>
      </c>
      <c r="G18973">
        <v>2018</v>
      </c>
      <c r="I18973" t="s">
        <v>21</v>
      </c>
      <c r="J18973" t="s">
        <v>22</v>
      </c>
    </row>
    <row r="18974" spans="1:10">
      <c r="A18974" t="s">
        <v>19</v>
      </c>
      <c r="B18974" s="1" t="s">
        <v>1735</v>
      </c>
      <c r="C18974" t="s">
        <v>1496</v>
      </c>
      <c r="D18974" s="1" t="s">
        <v>1735</v>
      </c>
      <c r="E18974" t="str">
        <f>"07821"</f>
        <v>07821</v>
      </c>
      <c r="F18974" t="s">
        <v>23</v>
      </c>
      <c r="G18974">
        <v>2018</v>
      </c>
      <c r="I18974" t="s">
        <v>21</v>
      </c>
      <c r="J18974" t="s">
        <v>22</v>
      </c>
    </row>
    <row r="18975" spans="1:10">
      <c r="A18975" t="s">
        <v>19</v>
      </c>
      <c r="B18975" s="1" t="s">
        <v>1736</v>
      </c>
      <c r="C18975" t="s">
        <v>1496</v>
      </c>
      <c r="D18975" s="1" t="s">
        <v>1736</v>
      </c>
      <c r="E18975" t="str">
        <f>"07822"</f>
        <v>07822</v>
      </c>
      <c r="F18975" t="s">
        <v>23</v>
      </c>
      <c r="G18975">
        <v>2018</v>
      </c>
      <c r="I18975" t="s">
        <v>21</v>
      </c>
      <c r="J18975" t="s">
        <v>22</v>
      </c>
    </row>
    <row r="18976" spans="1:10">
      <c r="A18976" t="s">
        <v>19</v>
      </c>
      <c r="B18976" s="1" t="s">
        <v>1737</v>
      </c>
      <c r="C18976" t="s">
        <v>1496</v>
      </c>
      <c r="D18976" s="1" t="s">
        <v>1737</v>
      </c>
      <c r="E18976" t="str">
        <f>"07823"</f>
        <v>07823</v>
      </c>
      <c r="F18976">
        <v>71346</v>
      </c>
      <c r="G18976">
        <v>2018</v>
      </c>
      <c r="I18976" t="s">
        <v>21</v>
      </c>
      <c r="J18976" t="s">
        <v>22</v>
      </c>
    </row>
    <row r="18977" spans="1:10">
      <c r="A18977" t="s">
        <v>19</v>
      </c>
      <c r="B18977" s="1" t="s">
        <v>1738</v>
      </c>
      <c r="C18977" t="s">
        <v>1496</v>
      </c>
      <c r="D18977" s="1" t="s">
        <v>1738</v>
      </c>
      <c r="E18977" t="str">
        <f>"07825"</f>
        <v>07825</v>
      </c>
      <c r="F18977" t="s">
        <v>23</v>
      </c>
      <c r="G18977">
        <v>2018</v>
      </c>
      <c r="I18977" t="s">
        <v>21</v>
      </c>
      <c r="J18977" t="s">
        <v>22</v>
      </c>
    </row>
    <row r="18978" spans="1:10">
      <c r="A18978" t="s">
        <v>19</v>
      </c>
      <c r="B18978" s="1" t="s">
        <v>1739</v>
      </c>
      <c r="C18978" t="s">
        <v>1496</v>
      </c>
      <c r="D18978" s="1" t="s">
        <v>1739</v>
      </c>
      <c r="E18978" t="str">
        <f>"07826"</f>
        <v>07826</v>
      </c>
      <c r="F18978" t="s">
        <v>23</v>
      </c>
      <c r="G18978">
        <v>2018</v>
      </c>
      <c r="I18978" t="s">
        <v>21</v>
      </c>
      <c r="J18978" t="s">
        <v>22</v>
      </c>
    </row>
    <row r="18979" spans="1:10">
      <c r="A18979" t="s">
        <v>19</v>
      </c>
      <c r="B18979" s="1" t="s">
        <v>1740</v>
      </c>
      <c r="C18979" t="s">
        <v>1496</v>
      </c>
      <c r="D18979" s="1" t="s">
        <v>1740</v>
      </c>
      <c r="E18979" t="str">
        <f>"07827"</f>
        <v>07827</v>
      </c>
      <c r="F18979" t="s">
        <v>23</v>
      </c>
      <c r="G18979">
        <v>2018</v>
      </c>
      <c r="I18979" t="s">
        <v>21</v>
      </c>
      <c r="J18979" t="s">
        <v>22</v>
      </c>
    </row>
    <row r="18980" spans="1:10">
      <c r="A18980" t="s">
        <v>19</v>
      </c>
      <c r="B18980" s="1" t="s">
        <v>1741</v>
      </c>
      <c r="C18980" t="s">
        <v>1496</v>
      </c>
      <c r="D18980" s="1" t="s">
        <v>1741</v>
      </c>
      <c r="E18980" t="str">
        <f>"07828"</f>
        <v>07828</v>
      </c>
      <c r="F18980" t="s">
        <v>23</v>
      </c>
      <c r="G18980">
        <v>2018</v>
      </c>
      <c r="I18980" t="s">
        <v>21</v>
      </c>
      <c r="J18980" t="s">
        <v>22</v>
      </c>
    </row>
    <row r="18981" spans="1:10">
      <c r="A18981" t="s">
        <v>19</v>
      </c>
      <c r="B18981" s="1" t="s">
        <v>1742</v>
      </c>
      <c r="C18981" t="s">
        <v>1496</v>
      </c>
      <c r="D18981" s="1" t="s">
        <v>1742</v>
      </c>
      <c r="E18981" t="str">
        <f>"07830"</f>
        <v>07830</v>
      </c>
      <c r="F18981" t="s">
        <v>23</v>
      </c>
      <c r="G18981">
        <v>2018</v>
      </c>
      <c r="I18981" t="s">
        <v>21</v>
      </c>
      <c r="J18981" t="s">
        <v>22</v>
      </c>
    </row>
    <row r="18982" spans="1:10">
      <c r="A18982" t="s">
        <v>19</v>
      </c>
      <c r="B18982" s="1" t="s">
        <v>1743</v>
      </c>
      <c r="C18982" t="s">
        <v>1496</v>
      </c>
      <c r="D18982" s="1" t="s">
        <v>1743</v>
      </c>
      <c r="E18982" t="str">
        <f>"07832"</f>
        <v>07832</v>
      </c>
      <c r="F18982" t="s">
        <v>23</v>
      </c>
      <c r="G18982">
        <v>2018</v>
      </c>
      <c r="I18982" t="s">
        <v>21</v>
      </c>
      <c r="J18982" t="s">
        <v>22</v>
      </c>
    </row>
    <row r="18983" spans="1:10">
      <c r="A18983" t="s">
        <v>19</v>
      </c>
      <c r="B18983" s="1" t="s">
        <v>1744</v>
      </c>
      <c r="C18983" t="s">
        <v>1496</v>
      </c>
      <c r="D18983" s="1" t="s">
        <v>1744</v>
      </c>
      <c r="E18983" t="str">
        <f>"07834"</f>
        <v>07834</v>
      </c>
      <c r="F18983" t="s">
        <v>23</v>
      </c>
      <c r="G18983">
        <v>2018</v>
      </c>
      <c r="I18983" t="s">
        <v>21</v>
      </c>
      <c r="J18983" t="s">
        <v>22</v>
      </c>
    </row>
    <row r="18984" spans="1:10">
      <c r="A18984" t="s">
        <v>19</v>
      </c>
      <c r="B18984" s="1" t="s">
        <v>1745</v>
      </c>
      <c r="C18984" t="s">
        <v>1496</v>
      </c>
      <c r="D18984" s="1" t="s">
        <v>1745</v>
      </c>
      <c r="E18984" t="str">
        <f>"07836"</f>
        <v>07836</v>
      </c>
      <c r="F18984" t="s">
        <v>23</v>
      </c>
      <c r="G18984">
        <v>2018</v>
      </c>
      <c r="I18984" t="s">
        <v>21</v>
      </c>
      <c r="J18984" t="s">
        <v>22</v>
      </c>
    </row>
    <row r="18985" spans="1:10">
      <c r="A18985" t="s">
        <v>19</v>
      </c>
      <c r="B18985" s="1" t="s">
        <v>1746</v>
      </c>
      <c r="C18985" t="s">
        <v>1496</v>
      </c>
      <c r="D18985" s="1" t="s">
        <v>1746</v>
      </c>
      <c r="E18985" t="str">
        <f>"07838"</f>
        <v>07838</v>
      </c>
      <c r="F18985" t="s">
        <v>23</v>
      </c>
      <c r="G18985">
        <v>2018</v>
      </c>
      <c r="I18985" t="s">
        <v>21</v>
      </c>
      <c r="J18985" t="s">
        <v>22</v>
      </c>
    </row>
    <row r="18986" spans="1:10">
      <c r="A18986" t="s">
        <v>19</v>
      </c>
      <c r="B18986" s="1" t="s">
        <v>1747</v>
      </c>
      <c r="C18986" t="s">
        <v>1496</v>
      </c>
      <c r="D18986" s="1" t="s">
        <v>1747</v>
      </c>
      <c r="E18986" t="str">
        <f>"07840"</f>
        <v>07840</v>
      </c>
      <c r="F18986" t="s">
        <v>23</v>
      </c>
      <c r="G18986">
        <v>2018</v>
      </c>
      <c r="I18986" t="s">
        <v>21</v>
      </c>
      <c r="J18986" t="s">
        <v>22</v>
      </c>
    </row>
    <row r="18987" spans="1:10">
      <c r="A18987" t="s">
        <v>19</v>
      </c>
      <c r="B18987" s="1" t="s">
        <v>1748</v>
      </c>
      <c r="C18987" t="s">
        <v>1496</v>
      </c>
      <c r="D18987" s="1" t="s">
        <v>1748</v>
      </c>
      <c r="E18987" t="str">
        <f>"07843"</f>
        <v>07843</v>
      </c>
      <c r="F18987" t="s">
        <v>23</v>
      </c>
      <c r="G18987">
        <v>2018</v>
      </c>
      <c r="I18987" t="s">
        <v>21</v>
      </c>
      <c r="J18987" t="s">
        <v>22</v>
      </c>
    </row>
    <row r="18988" spans="1:10">
      <c r="A18988" t="s">
        <v>19</v>
      </c>
      <c r="B18988" s="1" t="s">
        <v>1749</v>
      </c>
      <c r="C18988" t="s">
        <v>1496</v>
      </c>
      <c r="D18988" s="1" t="s">
        <v>1749</v>
      </c>
      <c r="E18988" t="str">
        <f>"07847"</f>
        <v>07847</v>
      </c>
      <c r="F18988" t="s">
        <v>23</v>
      </c>
      <c r="G18988">
        <v>2018</v>
      </c>
      <c r="I18988" t="s">
        <v>21</v>
      </c>
      <c r="J18988" t="s">
        <v>22</v>
      </c>
    </row>
    <row r="18989" spans="1:10">
      <c r="A18989" t="s">
        <v>19</v>
      </c>
      <c r="B18989" s="1" t="s">
        <v>1750</v>
      </c>
      <c r="C18989" t="s">
        <v>1496</v>
      </c>
      <c r="D18989" s="1" t="s">
        <v>1750</v>
      </c>
      <c r="E18989" t="str">
        <f>"07848"</f>
        <v>07848</v>
      </c>
      <c r="F18989" t="s">
        <v>23</v>
      </c>
      <c r="G18989">
        <v>2018</v>
      </c>
      <c r="I18989" t="s">
        <v>21</v>
      </c>
      <c r="J18989" t="s">
        <v>22</v>
      </c>
    </row>
    <row r="18990" spans="1:10">
      <c r="A18990" t="s">
        <v>19</v>
      </c>
      <c r="B18990" s="1" t="s">
        <v>1751</v>
      </c>
      <c r="C18990" t="s">
        <v>1496</v>
      </c>
      <c r="D18990" s="1" t="s">
        <v>1751</v>
      </c>
      <c r="E18990" t="str">
        <f>"07849"</f>
        <v>07849</v>
      </c>
      <c r="F18990" t="s">
        <v>23</v>
      </c>
      <c r="G18990">
        <v>2018</v>
      </c>
      <c r="I18990" t="s">
        <v>21</v>
      </c>
      <c r="J18990" t="s">
        <v>22</v>
      </c>
    </row>
    <row r="18991" spans="1:10">
      <c r="A18991" t="s">
        <v>19</v>
      </c>
      <c r="B18991" s="1" t="s">
        <v>1752</v>
      </c>
      <c r="C18991" t="s">
        <v>1496</v>
      </c>
      <c r="D18991" s="1" t="s">
        <v>1752</v>
      </c>
      <c r="E18991" t="str">
        <f>"07850"</f>
        <v>07850</v>
      </c>
      <c r="F18991" t="s">
        <v>23</v>
      </c>
      <c r="G18991">
        <v>2018</v>
      </c>
      <c r="I18991" t="s">
        <v>21</v>
      </c>
      <c r="J18991" t="s">
        <v>22</v>
      </c>
    </row>
    <row r="18992" spans="1:10">
      <c r="A18992" t="s">
        <v>19</v>
      </c>
      <c r="B18992" s="1" t="s">
        <v>1753</v>
      </c>
      <c r="C18992" t="s">
        <v>1496</v>
      </c>
      <c r="D18992" s="1" t="s">
        <v>1753</v>
      </c>
      <c r="E18992" t="str">
        <f>"07851"</f>
        <v>07851</v>
      </c>
      <c r="F18992" t="s">
        <v>23</v>
      </c>
      <c r="G18992">
        <v>2018</v>
      </c>
      <c r="I18992" t="s">
        <v>21</v>
      </c>
      <c r="J18992" t="s">
        <v>22</v>
      </c>
    </row>
    <row r="18993" spans="1:10">
      <c r="A18993" t="s">
        <v>19</v>
      </c>
      <c r="B18993" s="1" t="s">
        <v>1754</v>
      </c>
      <c r="C18993" t="s">
        <v>1496</v>
      </c>
      <c r="D18993" s="1" t="s">
        <v>1754</v>
      </c>
      <c r="E18993" t="str">
        <f>"07852"</f>
        <v>07852</v>
      </c>
      <c r="F18993" t="s">
        <v>23</v>
      </c>
      <c r="G18993">
        <v>2018</v>
      </c>
      <c r="I18993" t="s">
        <v>21</v>
      </c>
      <c r="J18993" t="s">
        <v>22</v>
      </c>
    </row>
    <row r="18994" spans="1:10">
      <c r="A18994" t="s">
        <v>19</v>
      </c>
      <c r="B18994" s="1" t="s">
        <v>1755</v>
      </c>
      <c r="C18994" t="s">
        <v>1496</v>
      </c>
      <c r="D18994" s="1" t="s">
        <v>1755</v>
      </c>
      <c r="E18994" t="str">
        <f>"07853"</f>
        <v>07853</v>
      </c>
      <c r="F18994" t="s">
        <v>23</v>
      </c>
      <c r="G18994">
        <v>2018</v>
      </c>
      <c r="I18994" t="s">
        <v>21</v>
      </c>
      <c r="J18994" t="s">
        <v>22</v>
      </c>
    </row>
    <row r="18995" spans="1:10">
      <c r="A18995" t="s">
        <v>19</v>
      </c>
      <c r="B18995" s="1" t="s">
        <v>1756</v>
      </c>
      <c r="C18995" t="s">
        <v>1496</v>
      </c>
      <c r="D18995" s="1" t="s">
        <v>1756</v>
      </c>
      <c r="E18995" t="str">
        <f>"07856"</f>
        <v>07856</v>
      </c>
      <c r="F18995" t="s">
        <v>23</v>
      </c>
      <c r="G18995">
        <v>2018</v>
      </c>
      <c r="I18995" t="s">
        <v>21</v>
      </c>
      <c r="J18995" t="s">
        <v>22</v>
      </c>
    </row>
    <row r="18996" spans="1:10">
      <c r="A18996" t="s">
        <v>19</v>
      </c>
      <c r="B18996" s="1" t="s">
        <v>1757</v>
      </c>
      <c r="C18996" t="s">
        <v>1496</v>
      </c>
      <c r="D18996" s="1" t="s">
        <v>1757</v>
      </c>
      <c r="E18996" t="str">
        <f>"07857"</f>
        <v>07857</v>
      </c>
      <c r="F18996" t="s">
        <v>23</v>
      </c>
      <c r="G18996">
        <v>2018</v>
      </c>
      <c r="I18996" t="s">
        <v>21</v>
      </c>
      <c r="J18996" t="s">
        <v>22</v>
      </c>
    </row>
    <row r="18997" spans="1:10">
      <c r="A18997" t="s">
        <v>19</v>
      </c>
      <c r="B18997" s="1" t="s">
        <v>1758</v>
      </c>
      <c r="C18997" t="s">
        <v>1496</v>
      </c>
      <c r="D18997" s="1" t="s">
        <v>1758</v>
      </c>
      <c r="E18997" t="str">
        <f>"07860"</f>
        <v>07860</v>
      </c>
      <c r="F18997">
        <v>788538</v>
      </c>
      <c r="G18997">
        <v>2018</v>
      </c>
      <c r="I18997" t="s">
        <v>21</v>
      </c>
      <c r="J18997" t="s">
        <v>22</v>
      </c>
    </row>
    <row r="18998" spans="1:10">
      <c r="A18998" t="s">
        <v>19</v>
      </c>
      <c r="B18998" s="1" t="s">
        <v>1759</v>
      </c>
      <c r="C18998" t="s">
        <v>1496</v>
      </c>
      <c r="D18998" s="1" t="s">
        <v>1759</v>
      </c>
      <c r="E18998" t="str">
        <f>"07863"</f>
        <v>07863</v>
      </c>
      <c r="F18998" t="s">
        <v>23</v>
      </c>
      <c r="G18998">
        <v>2018</v>
      </c>
      <c r="I18998" t="s">
        <v>21</v>
      </c>
      <c r="J18998" t="s">
        <v>22</v>
      </c>
    </row>
    <row r="18999" spans="1:10">
      <c r="A18999" t="s">
        <v>19</v>
      </c>
      <c r="B18999" s="1" t="s">
        <v>1760</v>
      </c>
      <c r="C18999" t="s">
        <v>1496</v>
      </c>
      <c r="D18999" s="1" t="s">
        <v>1760</v>
      </c>
      <c r="E18999" t="str">
        <f>"07865"</f>
        <v>07865</v>
      </c>
      <c r="F18999" t="s">
        <v>23</v>
      </c>
      <c r="G18999">
        <v>2018</v>
      </c>
      <c r="I18999" t="s">
        <v>21</v>
      </c>
      <c r="J18999" t="s">
        <v>22</v>
      </c>
    </row>
    <row r="19000" spans="1:10">
      <c r="A19000" t="s">
        <v>19</v>
      </c>
      <c r="B19000" s="1" t="s">
        <v>1761</v>
      </c>
      <c r="C19000" t="s">
        <v>1496</v>
      </c>
      <c r="D19000" s="1" t="s">
        <v>1761</v>
      </c>
      <c r="E19000" t="str">
        <f>"07866"</f>
        <v>07866</v>
      </c>
      <c r="F19000" t="s">
        <v>23</v>
      </c>
      <c r="G19000">
        <v>2018</v>
      </c>
      <c r="I19000" t="s">
        <v>21</v>
      </c>
      <c r="J19000" t="s">
        <v>22</v>
      </c>
    </row>
    <row r="19001" spans="1:10">
      <c r="A19001" t="s">
        <v>19</v>
      </c>
      <c r="B19001" s="1" t="s">
        <v>1762</v>
      </c>
      <c r="C19001" t="s">
        <v>1496</v>
      </c>
      <c r="D19001" s="1" t="s">
        <v>1762</v>
      </c>
      <c r="E19001" t="str">
        <f>"07869"</f>
        <v>07869</v>
      </c>
      <c r="F19001" t="s">
        <v>23</v>
      </c>
      <c r="G19001">
        <v>2018</v>
      </c>
      <c r="I19001" t="s">
        <v>21</v>
      </c>
      <c r="J19001" t="s">
        <v>22</v>
      </c>
    </row>
    <row r="19002" spans="1:10">
      <c r="A19002" t="s">
        <v>19</v>
      </c>
      <c r="B19002" s="1" t="s">
        <v>1763</v>
      </c>
      <c r="C19002" t="s">
        <v>1496</v>
      </c>
      <c r="D19002" s="1" t="s">
        <v>1763</v>
      </c>
      <c r="E19002" t="str">
        <f>"07871"</f>
        <v>07871</v>
      </c>
      <c r="F19002" t="s">
        <v>23</v>
      </c>
      <c r="G19002">
        <v>2018</v>
      </c>
      <c r="I19002" t="s">
        <v>21</v>
      </c>
      <c r="J19002" t="s">
        <v>22</v>
      </c>
    </row>
    <row r="19003" spans="1:10">
      <c r="A19003" t="s">
        <v>19</v>
      </c>
      <c r="B19003" s="1" t="s">
        <v>1764</v>
      </c>
      <c r="C19003" t="s">
        <v>1496</v>
      </c>
      <c r="D19003" s="1" t="s">
        <v>1764</v>
      </c>
      <c r="E19003" t="str">
        <f>"07874"</f>
        <v>07874</v>
      </c>
      <c r="F19003" t="s">
        <v>23</v>
      </c>
      <c r="G19003">
        <v>2018</v>
      </c>
      <c r="I19003" t="s">
        <v>21</v>
      </c>
      <c r="J19003" t="s">
        <v>22</v>
      </c>
    </row>
    <row r="19004" spans="1:10">
      <c r="A19004" t="s">
        <v>19</v>
      </c>
      <c r="B19004" s="1" t="s">
        <v>1765</v>
      </c>
      <c r="C19004" t="s">
        <v>1496</v>
      </c>
      <c r="D19004" s="1" t="s">
        <v>1765</v>
      </c>
      <c r="E19004" t="str">
        <f>"07876"</f>
        <v>07876</v>
      </c>
      <c r="F19004" t="s">
        <v>23</v>
      </c>
      <c r="G19004">
        <v>2018</v>
      </c>
      <c r="I19004" t="s">
        <v>21</v>
      </c>
      <c r="J19004" t="s">
        <v>22</v>
      </c>
    </row>
    <row r="19005" spans="1:10">
      <c r="A19005" t="s">
        <v>19</v>
      </c>
      <c r="B19005" s="1" t="s">
        <v>1766</v>
      </c>
      <c r="C19005" t="s">
        <v>1496</v>
      </c>
      <c r="D19005" s="1" t="s">
        <v>1766</v>
      </c>
      <c r="E19005" t="str">
        <f>"07878"</f>
        <v>07878</v>
      </c>
      <c r="F19005" t="s">
        <v>23</v>
      </c>
      <c r="G19005">
        <v>2018</v>
      </c>
      <c r="I19005" t="s">
        <v>21</v>
      </c>
      <c r="J19005" t="s">
        <v>22</v>
      </c>
    </row>
    <row r="19006" spans="1:10">
      <c r="A19006" t="s">
        <v>19</v>
      </c>
      <c r="B19006" s="1" t="s">
        <v>1767</v>
      </c>
      <c r="C19006" t="s">
        <v>1496</v>
      </c>
      <c r="D19006" s="1" t="s">
        <v>1767</v>
      </c>
      <c r="E19006" t="str">
        <f>"07882"</f>
        <v>07882</v>
      </c>
      <c r="F19006" t="s">
        <v>23</v>
      </c>
      <c r="G19006">
        <v>2018</v>
      </c>
      <c r="I19006" t="s">
        <v>21</v>
      </c>
      <c r="J19006" t="s">
        <v>22</v>
      </c>
    </row>
    <row r="19007" spans="1:10">
      <c r="A19007" t="s">
        <v>19</v>
      </c>
      <c r="B19007" s="1" t="s">
        <v>1768</v>
      </c>
      <c r="C19007" t="s">
        <v>1496</v>
      </c>
      <c r="D19007" s="1" t="s">
        <v>1768</v>
      </c>
      <c r="E19007" t="str">
        <f>"07885"</f>
        <v>07885</v>
      </c>
      <c r="F19007" t="s">
        <v>23</v>
      </c>
      <c r="G19007">
        <v>2018</v>
      </c>
      <c r="I19007" t="s">
        <v>21</v>
      </c>
      <c r="J19007" t="s">
        <v>22</v>
      </c>
    </row>
    <row r="19008" spans="1:10">
      <c r="A19008" t="s">
        <v>19</v>
      </c>
      <c r="B19008" s="1" t="s">
        <v>1769</v>
      </c>
      <c r="C19008" t="s">
        <v>1496</v>
      </c>
      <c r="D19008" s="1" t="s">
        <v>1769</v>
      </c>
      <c r="E19008" t="str">
        <f>"07901"</f>
        <v>07901</v>
      </c>
      <c r="F19008">
        <v>53924</v>
      </c>
      <c r="G19008">
        <v>2018</v>
      </c>
      <c r="I19008" t="s">
        <v>21</v>
      </c>
      <c r="J19008" t="s">
        <v>22</v>
      </c>
    </row>
    <row r="19009" spans="1:10">
      <c r="A19009" t="s">
        <v>19</v>
      </c>
      <c r="B19009" s="1" t="s">
        <v>1770</v>
      </c>
      <c r="C19009" t="s">
        <v>1496</v>
      </c>
      <c r="D19009" s="1" t="s">
        <v>1770</v>
      </c>
      <c r="E19009" t="str">
        <f>"07920"</f>
        <v>07920</v>
      </c>
      <c r="F19009" t="s">
        <v>23</v>
      </c>
      <c r="G19009">
        <v>2018</v>
      </c>
      <c r="I19009" t="s">
        <v>21</v>
      </c>
      <c r="J19009" t="s">
        <v>22</v>
      </c>
    </row>
    <row r="19010" spans="1:10">
      <c r="A19010" t="s">
        <v>19</v>
      </c>
      <c r="B19010" s="1" t="s">
        <v>1771</v>
      </c>
      <c r="C19010" t="s">
        <v>1496</v>
      </c>
      <c r="D19010" s="1" t="s">
        <v>1771</v>
      </c>
      <c r="E19010" t="str">
        <f>"07921"</f>
        <v>07921</v>
      </c>
      <c r="F19010" t="s">
        <v>23</v>
      </c>
      <c r="G19010">
        <v>2018</v>
      </c>
      <c r="I19010" t="s">
        <v>21</v>
      </c>
      <c r="J19010" t="s">
        <v>22</v>
      </c>
    </row>
    <row r="19011" spans="1:10">
      <c r="A19011" t="s">
        <v>19</v>
      </c>
      <c r="B19011" s="1" t="s">
        <v>1772</v>
      </c>
      <c r="C19011" t="s">
        <v>1496</v>
      </c>
      <c r="D19011" s="1" t="s">
        <v>1772</v>
      </c>
      <c r="E19011" t="str">
        <f>"07922"</f>
        <v>07922</v>
      </c>
      <c r="F19011" t="s">
        <v>23</v>
      </c>
      <c r="G19011">
        <v>2018</v>
      </c>
      <c r="I19011" t="s">
        <v>21</v>
      </c>
      <c r="J19011" t="s">
        <v>22</v>
      </c>
    </row>
    <row r="19012" spans="1:10">
      <c r="A19012" t="s">
        <v>19</v>
      </c>
      <c r="B19012" s="1" t="s">
        <v>1773</v>
      </c>
      <c r="C19012" t="s">
        <v>1496</v>
      </c>
      <c r="D19012" s="1" t="s">
        <v>1773</v>
      </c>
      <c r="E19012" t="str">
        <f>"07924"</f>
        <v>07924</v>
      </c>
      <c r="F19012" t="s">
        <v>23</v>
      </c>
      <c r="G19012">
        <v>2018</v>
      </c>
      <c r="I19012" t="s">
        <v>21</v>
      </c>
      <c r="J19012" t="s">
        <v>22</v>
      </c>
    </row>
    <row r="19013" spans="1:10">
      <c r="A19013" t="s">
        <v>19</v>
      </c>
      <c r="B19013" s="1" t="s">
        <v>1774</v>
      </c>
      <c r="C19013" t="s">
        <v>1496</v>
      </c>
      <c r="D19013" s="1" t="s">
        <v>1774</v>
      </c>
      <c r="E19013" t="str">
        <f>"07927"</f>
        <v>07927</v>
      </c>
      <c r="F19013" t="s">
        <v>23</v>
      </c>
      <c r="G19013">
        <v>2018</v>
      </c>
      <c r="I19013" t="s">
        <v>21</v>
      </c>
      <c r="J19013" t="s">
        <v>22</v>
      </c>
    </row>
    <row r="19014" spans="1:10">
      <c r="A19014" t="s">
        <v>19</v>
      </c>
      <c r="B19014" s="1" t="s">
        <v>1775</v>
      </c>
      <c r="C19014" t="s">
        <v>1496</v>
      </c>
      <c r="D19014" s="1" t="s">
        <v>1775</v>
      </c>
      <c r="E19014" t="str">
        <f>"07928"</f>
        <v>07928</v>
      </c>
      <c r="F19014" t="s">
        <v>23</v>
      </c>
      <c r="G19014">
        <v>2018</v>
      </c>
      <c r="I19014" t="s">
        <v>21</v>
      </c>
      <c r="J19014" t="s">
        <v>22</v>
      </c>
    </row>
    <row r="19015" spans="1:10">
      <c r="A19015" t="s">
        <v>19</v>
      </c>
      <c r="B19015" s="1" t="s">
        <v>1776</v>
      </c>
      <c r="C19015" t="s">
        <v>1496</v>
      </c>
      <c r="D19015" s="1" t="s">
        <v>1776</v>
      </c>
      <c r="E19015" t="str">
        <f>"07930"</f>
        <v>07930</v>
      </c>
      <c r="F19015" t="s">
        <v>23</v>
      </c>
      <c r="G19015">
        <v>2018</v>
      </c>
      <c r="I19015" t="s">
        <v>21</v>
      </c>
      <c r="J19015" t="s">
        <v>22</v>
      </c>
    </row>
    <row r="19016" spans="1:10">
      <c r="A19016" t="s">
        <v>19</v>
      </c>
      <c r="B19016" s="1" t="s">
        <v>1777</v>
      </c>
      <c r="C19016" t="s">
        <v>1496</v>
      </c>
      <c r="D19016" s="1" t="s">
        <v>1777</v>
      </c>
      <c r="E19016" t="str">
        <f>"07931"</f>
        <v>07931</v>
      </c>
      <c r="F19016" t="s">
        <v>23</v>
      </c>
      <c r="G19016">
        <v>2018</v>
      </c>
      <c r="I19016" t="s">
        <v>21</v>
      </c>
      <c r="J19016" t="s">
        <v>22</v>
      </c>
    </row>
    <row r="19017" spans="1:10">
      <c r="A19017" t="s">
        <v>19</v>
      </c>
      <c r="B19017" s="1" t="s">
        <v>1778</v>
      </c>
      <c r="C19017" t="s">
        <v>1496</v>
      </c>
      <c r="D19017" s="1" t="s">
        <v>1778</v>
      </c>
      <c r="E19017" t="str">
        <f>"07932"</f>
        <v>07932</v>
      </c>
      <c r="F19017" t="s">
        <v>23</v>
      </c>
      <c r="G19017">
        <v>2018</v>
      </c>
      <c r="I19017" t="s">
        <v>21</v>
      </c>
      <c r="J19017" t="s">
        <v>22</v>
      </c>
    </row>
    <row r="19018" spans="1:10">
      <c r="A19018" t="s">
        <v>19</v>
      </c>
      <c r="B19018" s="1" t="s">
        <v>1779</v>
      </c>
      <c r="C19018" t="s">
        <v>1496</v>
      </c>
      <c r="D19018" s="1" t="s">
        <v>1779</v>
      </c>
      <c r="E19018" t="str">
        <f>"07933"</f>
        <v>07933</v>
      </c>
      <c r="F19018" t="s">
        <v>23</v>
      </c>
      <c r="G19018">
        <v>2018</v>
      </c>
      <c r="I19018" t="s">
        <v>21</v>
      </c>
      <c r="J19018" t="s">
        <v>22</v>
      </c>
    </row>
    <row r="19019" spans="1:10">
      <c r="A19019" t="s">
        <v>19</v>
      </c>
      <c r="B19019" s="1" t="s">
        <v>1780</v>
      </c>
      <c r="C19019" t="s">
        <v>1496</v>
      </c>
      <c r="D19019" s="1" t="s">
        <v>1780</v>
      </c>
      <c r="E19019" t="str">
        <f>"07934"</f>
        <v>07934</v>
      </c>
      <c r="F19019" t="s">
        <v>23</v>
      </c>
      <c r="G19019">
        <v>2018</v>
      </c>
      <c r="I19019" t="s">
        <v>21</v>
      </c>
      <c r="J19019" t="s">
        <v>22</v>
      </c>
    </row>
    <row r="19020" spans="1:10">
      <c r="A19020" t="s">
        <v>19</v>
      </c>
      <c r="B19020" s="1" t="s">
        <v>1781</v>
      </c>
      <c r="C19020" t="s">
        <v>1496</v>
      </c>
      <c r="D19020" s="1" t="s">
        <v>1781</v>
      </c>
      <c r="E19020" t="str">
        <f>"07935"</f>
        <v>07935</v>
      </c>
      <c r="F19020" t="s">
        <v>23</v>
      </c>
      <c r="G19020">
        <v>2018</v>
      </c>
      <c r="I19020" t="s">
        <v>21</v>
      </c>
      <c r="J19020" t="s">
        <v>22</v>
      </c>
    </row>
    <row r="19021" spans="1:10">
      <c r="A19021" t="s">
        <v>19</v>
      </c>
      <c r="B19021" s="1" t="s">
        <v>1782</v>
      </c>
      <c r="C19021" t="s">
        <v>1496</v>
      </c>
      <c r="D19021" s="1" t="s">
        <v>1782</v>
      </c>
      <c r="E19021" t="str">
        <f>"07936"</f>
        <v>07936</v>
      </c>
      <c r="F19021" t="s">
        <v>23</v>
      </c>
      <c r="G19021">
        <v>2018</v>
      </c>
      <c r="I19021" t="s">
        <v>21</v>
      </c>
      <c r="J19021" t="s">
        <v>22</v>
      </c>
    </row>
    <row r="19022" spans="1:10">
      <c r="A19022" t="s">
        <v>19</v>
      </c>
      <c r="B19022" s="1" t="s">
        <v>1783</v>
      </c>
      <c r="C19022" t="s">
        <v>1496</v>
      </c>
      <c r="D19022" s="1" t="s">
        <v>1783</v>
      </c>
      <c r="E19022" t="str">
        <f>"07940"</f>
        <v>07940</v>
      </c>
      <c r="F19022">
        <v>69380</v>
      </c>
      <c r="G19022">
        <v>2018</v>
      </c>
      <c r="I19022" t="s">
        <v>21</v>
      </c>
      <c r="J19022" t="s">
        <v>22</v>
      </c>
    </row>
    <row r="19023" spans="1:10">
      <c r="A19023" t="s">
        <v>19</v>
      </c>
      <c r="B19023" s="1" t="s">
        <v>1784</v>
      </c>
      <c r="C19023" t="s">
        <v>1496</v>
      </c>
      <c r="D19023" s="1" t="s">
        <v>1784</v>
      </c>
      <c r="E19023" t="str">
        <f>"07945"</f>
        <v>07945</v>
      </c>
      <c r="F19023" t="s">
        <v>23</v>
      </c>
      <c r="G19023">
        <v>2018</v>
      </c>
      <c r="I19023" t="s">
        <v>21</v>
      </c>
      <c r="J19023" t="s">
        <v>22</v>
      </c>
    </row>
    <row r="19024" spans="1:10">
      <c r="A19024" t="s">
        <v>19</v>
      </c>
      <c r="B19024" s="1" t="s">
        <v>1785</v>
      </c>
      <c r="C19024" t="s">
        <v>1496</v>
      </c>
      <c r="D19024" s="1" t="s">
        <v>1785</v>
      </c>
      <c r="E19024" t="str">
        <f>"07946"</f>
        <v>07946</v>
      </c>
      <c r="F19024" t="s">
        <v>23</v>
      </c>
      <c r="G19024">
        <v>2018</v>
      </c>
      <c r="I19024" t="s">
        <v>21</v>
      </c>
      <c r="J19024" t="s">
        <v>22</v>
      </c>
    </row>
    <row r="19025" spans="1:10">
      <c r="A19025" t="s">
        <v>19</v>
      </c>
      <c r="B19025" s="1" t="s">
        <v>1786</v>
      </c>
      <c r="C19025" t="s">
        <v>1496</v>
      </c>
      <c r="D19025" s="1" t="s">
        <v>1786</v>
      </c>
      <c r="E19025" t="str">
        <f>"07950"</f>
        <v>07950</v>
      </c>
      <c r="F19025">
        <v>179035</v>
      </c>
      <c r="G19025">
        <v>2018</v>
      </c>
      <c r="I19025" t="s">
        <v>21</v>
      </c>
      <c r="J19025" t="s">
        <v>22</v>
      </c>
    </row>
    <row r="19026" spans="1:10">
      <c r="A19026" t="s">
        <v>19</v>
      </c>
      <c r="B19026" s="1" t="s">
        <v>1787</v>
      </c>
      <c r="C19026" t="s">
        <v>1496</v>
      </c>
      <c r="D19026" s="1" t="s">
        <v>1787</v>
      </c>
      <c r="E19026" t="str">
        <f>"07960"</f>
        <v>07960</v>
      </c>
      <c r="F19026">
        <v>7153884</v>
      </c>
      <c r="G19026">
        <v>2018</v>
      </c>
      <c r="I19026" t="s">
        <v>21</v>
      </c>
      <c r="J19026" t="s">
        <v>22</v>
      </c>
    </row>
    <row r="19027" spans="1:10">
      <c r="A19027" t="s">
        <v>19</v>
      </c>
      <c r="B19027" s="1" t="s">
        <v>1788</v>
      </c>
      <c r="C19027" t="s">
        <v>1496</v>
      </c>
      <c r="D19027" s="1" t="s">
        <v>1788</v>
      </c>
      <c r="E19027" t="str">
        <f>"07974"</f>
        <v>07974</v>
      </c>
      <c r="F19027" t="s">
        <v>23</v>
      </c>
      <c r="G19027">
        <v>2018</v>
      </c>
      <c r="I19027" t="s">
        <v>21</v>
      </c>
      <c r="J19027" t="s">
        <v>22</v>
      </c>
    </row>
    <row r="19028" spans="1:10">
      <c r="A19028" t="s">
        <v>19</v>
      </c>
      <c r="B19028" s="1" t="s">
        <v>1789</v>
      </c>
      <c r="C19028" t="s">
        <v>1496</v>
      </c>
      <c r="D19028" s="1" t="s">
        <v>1789</v>
      </c>
      <c r="E19028" t="str">
        <f>"07976"</f>
        <v>07976</v>
      </c>
      <c r="F19028" t="s">
        <v>23</v>
      </c>
      <c r="G19028">
        <v>2018</v>
      </c>
      <c r="I19028" t="s">
        <v>21</v>
      </c>
      <c r="J19028" t="s">
        <v>22</v>
      </c>
    </row>
    <row r="19029" spans="1:10">
      <c r="A19029" t="s">
        <v>19</v>
      </c>
      <c r="B19029" s="1" t="s">
        <v>1790</v>
      </c>
      <c r="C19029" t="s">
        <v>1496</v>
      </c>
      <c r="D19029" s="1" t="s">
        <v>1790</v>
      </c>
      <c r="E19029" t="str">
        <f>"07977"</f>
        <v>07977</v>
      </c>
      <c r="F19029" t="s">
        <v>23</v>
      </c>
      <c r="G19029">
        <v>2018</v>
      </c>
      <c r="I19029" t="s">
        <v>21</v>
      </c>
      <c r="J19029" t="s">
        <v>22</v>
      </c>
    </row>
    <row r="19030" spans="1:10">
      <c r="A19030" t="s">
        <v>19</v>
      </c>
      <c r="B19030" s="1" t="s">
        <v>1791</v>
      </c>
      <c r="C19030" t="s">
        <v>1496</v>
      </c>
      <c r="D19030" s="1" t="s">
        <v>1791</v>
      </c>
      <c r="E19030" t="str">
        <f>"07979"</f>
        <v>07979</v>
      </c>
      <c r="F19030" t="s">
        <v>23</v>
      </c>
      <c r="G19030">
        <v>2018</v>
      </c>
      <c r="I19030" t="s">
        <v>21</v>
      </c>
      <c r="J19030" t="s">
        <v>22</v>
      </c>
    </row>
    <row r="19031" spans="1:10">
      <c r="A19031" t="s">
        <v>19</v>
      </c>
      <c r="B19031" s="1" t="s">
        <v>1792</v>
      </c>
      <c r="C19031" t="s">
        <v>1496</v>
      </c>
      <c r="D19031" s="1" t="s">
        <v>1792</v>
      </c>
      <c r="E19031" t="str">
        <f>"07980"</f>
        <v>07980</v>
      </c>
      <c r="F19031" t="s">
        <v>23</v>
      </c>
      <c r="G19031">
        <v>2018</v>
      </c>
      <c r="I19031" t="s">
        <v>21</v>
      </c>
      <c r="J19031" t="s">
        <v>22</v>
      </c>
    </row>
    <row r="19032" spans="1:10">
      <c r="A19032" t="s">
        <v>19</v>
      </c>
      <c r="B19032" s="1" t="s">
        <v>1793</v>
      </c>
      <c r="C19032" t="s">
        <v>1496</v>
      </c>
      <c r="D19032" s="1" t="s">
        <v>1793</v>
      </c>
      <c r="E19032" t="str">
        <f>"07981"</f>
        <v>07981</v>
      </c>
      <c r="F19032">
        <v>261047</v>
      </c>
      <c r="G19032">
        <v>2018</v>
      </c>
      <c r="I19032" t="s">
        <v>21</v>
      </c>
      <c r="J19032" t="s">
        <v>22</v>
      </c>
    </row>
    <row r="19033" spans="1:10">
      <c r="A19033" t="s">
        <v>19</v>
      </c>
      <c r="B19033" s="1" t="s">
        <v>1794</v>
      </c>
      <c r="C19033" t="s">
        <v>1496</v>
      </c>
      <c r="D19033" s="1" t="s">
        <v>1794</v>
      </c>
      <c r="E19033" t="str">
        <f>"08001"</f>
        <v>08001</v>
      </c>
      <c r="F19033" t="s">
        <v>23</v>
      </c>
      <c r="G19033">
        <v>2018</v>
      </c>
      <c r="I19033" t="s">
        <v>21</v>
      </c>
      <c r="J19033" t="s">
        <v>22</v>
      </c>
    </row>
    <row r="19034" spans="1:10">
      <c r="A19034" t="s">
        <v>19</v>
      </c>
      <c r="B19034" s="1" t="s">
        <v>1795</v>
      </c>
      <c r="C19034" t="s">
        <v>1496</v>
      </c>
      <c r="D19034" s="1" t="s">
        <v>1795</v>
      </c>
      <c r="E19034" t="str">
        <f>"08002"</f>
        <v>08002</v>
      </c>
      <c r="F19034">
        <v>836086</v>
      </c>
      <c r="G19034">
        <v>2018</v>
      </c>
      <c r="I19034" t="s">
        <v>21</v>
      </c>
      <c r="J19034" t="s">
        <v>22</v>
      </c>
    </row>
    <row r="19035" spans="1:10">
      <c r="A19035" t="s">
        <v>19</v>
      </c>
      <c r="B19035" s="1" t="s">
        <v>1796</v>
      </c>
      <c r="C19035" t="s">
        <v>1496</v>
      </c>
      <c r="D19035" s="1" t="s">
        <v>1796</v>
      </c>
      <c r="E19035" t="str">
        <f>"08003"</f>
        <v>08003</v>
      </c>
      <c r="F19035" t="s">
        <v>23</v>
      </c>
      <c r="G19035">
        <v>2018</v>
      </c>
      <c r="I19035" t="s">
        <v>21</v>
      </c>
      <c r="J19035" t="s">
        <v>22</v>
      </c>
    </row>
    <row r="19036" spans="1:10">
      <c r="A19036" t="s">
        <v>19</v>
      </c>
      <c r="B19036" s="1" t="s">
        <v>1797</v>
      </c>
      <c r="C19036" t="s">
        <v>1496</v>
      </c>
      <c r="D19036" s="1" t="s">
        <v>1797</v>
      </c>
      <c r="E19036" t="str">
        <f>"08004"</f>
        <v>08004</v>
      </c>
      <c r="F19036" t="s">
        <v>23</v>
      </c>
      <c r="G19036">
        <v>2018</v>
      </c>
      <c r="I19036" t="s">
        <v>21</v>
      </c>
      <c r="J19036" t="s">
        <v>22</v>
      </c>
    </row>
    <row r="19037" spans="1:10">
      <c r="A19037" t="s">
        <v>19</v>
      </c>
      <c r="B19037" s="1" t="s">
        <v>1798</v>
      </c>
      <c r="C19037" t="s">
        <v>1496</v>
      </c>
      <c r="D19037" s="1" t="s">
        <v>1798</v>
      </c>
      <c r="E19037" t="str">
        <f>"08005"</f>
        <v>08005</v>
      </c>
      <c r="F19037" t="s">
        <v>23</v>
      </c>
      <c r="G19037">
        <v>2018</v>
      </c>
      <c r="I19037" t="s">
        <v>21</v>
      </c>
      <c r="J19037" t="s">
        <v>22</v>
      </c>
    </row>
    <row r="19038" spans="1:10">
      <c r="A19038" t="s">
        <v>19</v>
      </c>
      <c r="B19038" s="1" t="s">
        <v>1799</v>
      </c>
      <c r="C19038" t="s">
        <v>1496</v>
      </c>
      <c r="D19038" s="1" t="s">
        <v>1799</v>
      </c>
      <c r="E19038" t="str">
        <f>"08006"</f>
        <v>08006</v>
      </c>
      <c r="F19038" t="s">
        <v>23</v>
      </c>
      <c r="G19038">
        <v>2018</v>
      </c>
      <c r="I19038" t="s">
        <v>21</v>
      </c>
      <c r="J19038" t="s">
        <v>22</v>
      </c>
    </row>
    <row r="19039" spans="1:10">
      <c r="A19039" t="s">
        <v>19</v>
      </c>
      <c r="B19039" s="1" t="s">
        <v>1800</v>
      </c>
      <c r="C19039" t="s">
        <v>1496</v>
      </c>
      <c r="D19039" s="1" t="s">
        <v>1800</v>
      </c>
      <c r="E19039" t="str">
        <f>"08007"</f>
        <v>08007</v>
      </c>
      <c r="F19039" t="s">
        <v>23</v>
      </c>
      <c r="G19039">
        <v>2018</v>
      </c>
      <c r="I19039" t="s">
        <v>21</v>
      </c>
      <c r="J19039" t="s">
        <v>22</v>
      </c>
    </row>
    <row r="19040" spans="1:10">
      <c r="A19040" t="s">
        <v>19</v>
      </c>
      <c r="B19040" s="1" t="s">
        <v>1801</v>
      </c>
      <c r="C19040" t="s">
        <v>1496</v>
      </c>
      <c r="D19040" s="1" t="s">
        <v>1801</v>
      </c>
      <c r="E19040" t="str">
        <f>"08008"</f>
        <v>08008</v>
      </c>
      <c r="F19040" t="s">
        <v>23</v>
      </c>
      <c r="G19040">
        <v>2018</v>
      </c>
      <c r="I19040" t="s">
        <v>21</v>
      </c>
      <c r="J19040" t="s">
        <v>22</v>
      </c>
    </row>
    <row r="19041" spans="1:10">
      <c r="A19041" t="s">
        <v>19</v>
      </c>
      <c r="B19041" s="1" t="s">
        <v>1802</v>
      </c>
      <c r="C19041" t="s">
        <v>1496</v>
      </c>
      <c r="D19041" s="1" t="s">
        <v>1802</v>
      </c>
      <c r="E19041" t="str">
        <f>"08009"</f>
        <v>08009</v>
      </c>
      <c r="F19041" t="s">
        <v>23</v>
      </c>
      <c r="G19041">
        <v>2018</v>
      </c>
      <c r="I19041" t="s">
        <v>21</v>
      </c>
      <c r="J19041" t="s">
        <v>22</v>
      </c>
    </row>
    <row r="19042" spans="1:10">
      <c r="A19042" t="s">
        <v>19</v>
      </c>
      <c r="B19042" s="1" t="s">
        <v>1803</v>
      </c>
      <c r="C19042" t="s">
        <v>1496</v>
      </c>
      <c r="D19042" s="1" t="s">
        <v>1803</v>
      </c>
      <c r="E19042" t="str">
        <f>"08010"</f>
        <v>08010</v>
      </c>
      <c r="F19042">
        <v>307903</v>
      </c>
      <c r="G19042">
        <v>2018</v>
      </c>
      <c r="I19042" t="s">
        <v>21</v>
      </c>
      <c r="J19042" t="s">
        <v>22</v>
      </c>
    </row>
    <row r="19043" spans="1:10">
      <c r="A19043" t="s">
        <v>19</v>
      </c>
      <c r="B19043" s="1" t="s">
        <v>1804</v>
      </c>
      <c r="C19043" t="s">
        <v>1496</v>
      </c>
      <c r="D19043" s="1" t="s">
        <v>1804</v>
      </c>
      <c r="E19043" t="str">
        <f>"08012"</f>
        <v>08012</v>
      </c>
      <c r="F19043" t="s">
        <v>23</v>
      </c>
      <c r="G19043">
        <v>2018</v>
      </c>
      <c r="I19043" t="s">
        <v>21</v>
      </c>
      <c r="J19043" t="s">
        <v>22</v>
      </c>
    </row>
    <row r="19044" spans="1:10">
      <c r="A19044" t="s">
        <v>19</v>
      </c>
      <c r="B19044" s="1" t="s">
        <v>1805</v>
      </c>
      <c r="C19044" t="s">
        <v>1496</v>
      </c>
      <c r="D19044" s="1" t="s">
        <v>1805</v>
      </c>
      <c r="E19044" t="str">
        <f>"08014"</f>
        <v>08014</v>
      </c>
      <c r="F19044" t="s">
        <v>23</v>
      </c>
      <c r="G19044">
        <v>2018</v>
      </c>
      <c r="I19044" t="s">
        <v>21</v>
      </c>
      <c r="J19044" t="s">
        <v>22</v>
      </c>
    </row>
    <row r="19045" spans="1:10">
      <c r="A19045" t="s">
        <v>19</v>
      </c>
      <c r="B19045" s="1" t="s">
        <v>1806</v>
      </c>
      <c r="C19045" t="s">
        <v>1496</v>
      </c>
      <c r="D19045" s="1" t="s">
        <v>1806</v>
      </c>
      <c r="E19045" t="str">
        <f>"08015"</f>
        <v>08015</v>
      </c>
      <c r="F19045" t="s">
        <v>23</v>
      </c>
      <c r="G19045">
        <v>2018</v>
      </c>
      <c r="I19045" t="s">
        <v>21</v>
      </c>
      <c r="J19045" t="s">
        <v>22</v>
      </c>
    </row>
    <row r="19046" spans="1:10">
      <c r="A19046" t="s">
        <v>19</v>
      </c>
      <c r="B19046" s="1" t="s">
        <v>1807</v>
      </c>
      <c r="C19046" t="s">
        <v>1496</v>
      </c>
      <c r="D19046" s="1" t="s">
        <v>1807</v>
      </c>
      <c r="E19046" t="str">
        <f>"08016"</f>
        <v>08016</v>
      </c>
      <c r="F19046">
        <v>349743</v>
      </c>
      <c r="G19046">
        <v>2018</v>
      </c>
      <c r="I19046" t="s">
        <v>21</v>
      </c>
      <c r="J19046" t="s">
        <v>22</v>
      </c>
    </row>
    <row r="19047" spans="1:10">
      <c r="A19047" t="s">
        <v>19</v>
      </c>
      <c r="B19047" s="1" t="s">
        <v>1808</v>
      </c>
      <c r="C19047" t="s">
        <v>1496</v>
      </c>
      <c r="D19047" s="1" t="s">
        <v>1808</v>
      </c>
      <c r="E19047" t="str">
        <f>"08019"</f>
        <v>08019</v>
      </c>
      <c r="F19047" t="s">
        <v>23</v>
      </c>
      <c r="G19047">
        <v>2018</v>
      </c>
      <c r="I19047" t="s">
        <v>21</v>
      </c>
      <c r="J19047" t="s">
        <v>22</v>
      </c>
    </row>
    <row r="19048" spans="1:10">
      <c r="A19048" t="s">
        <v>19</v>
      </c>
      <c r="B19048" s="1" t="s">
        <v>1809</v>
      </c>
      <c r="C19048" t="s">
        <v>1496</v>
      </c>
      <c r="D19048" s="1" t="s">
        <v>1809</v>
      </c>
      <c r="E19048" t="str">
        <f>"08020"</f>
        <v>08020</v>
      </c>
      <c r="F19048" t="s">
        <v>23</v>
      </c>
      <c r="G19048">
        <v>2018</v>
      </c>
      <c r="I19048" t="s">
        <v>21</v>
      </c>
      <c r="J19048" t="s">
        <v>22</v>
      </c>
    </row>
    <row r="19049" spans="1:10">
      <c r="A19049" t="s">
        <v>19</v>
      </c>
      <c r="B19049" s="1" t="s">
        <v>1810</v>
      </c>
      <c r="C19049" t="s">
        <v>1496</v>
      </c>
      <c r="D19049" s="1" t="s">
        <v>1810</v>
      </c>
      <c r="E19049" t="str">
        <f>"08021"</f>
        <v>08021</v>
      </c>
      <c r="F19049">
        <v>936809</v>
      </c>
      <c r="G19049">
        <v>2018</v>
      </c>
      <c r="I19049" t="s">
        <v>21</v>
      </c>
      <c r="J19049" t="s">
        <v>22</v>
      </c>
    </row>
    <row r="19050" spans="1:10">
      <c r="A19050" t="s">
        <v>19</v>
      </c>
      <c r="B19050" s="1" t="s">
        <v>1811</v>
      </c>
      <c r="C19050" t="s">
        <v>1496</v>
      </c>
      <c r="D19050" s="1" t="s">
        <v>1811</v>
      </c>
      <c r="E19050" t="str">
        <f>"08022"</f>
        <v>08022</v>
      </c>
      <c r="F19050" t="s">
        <v>23</v>
      </c>
      <c r="G19050">
        <v>2018</v>
      </c>
      <c r="I19050" t="s">
        <v>21</v>
      </c>
      <c r="J19050" t="s">
        <v>22</v>
      </c>
    </row>
    <row r="19051" spans="1:10">
      <c r="A19051" t="s">
        <v>19</v>
      </c>
      <c r="B19051" s="1" t="s">
        <v>1812</v>
      </c>
      <c r="C19051" t="s">
        <v>1496</v>
      </c>
      <c r="D19051" s="1" t="s">
        <v>1812</v>
      </c>
      <c r="E19051" t="str">
        <f>"08026"</f>
        <v>08026</v>
      </c>
      <c r="F19051" t="s">
        <v>23</v>
      </c>
      <c r="G19051">
        <v>2018</v>
      </c>
      <c r="I19051" t="s">
        <v>21</v>
      </c>
      <c r="J19051" t="s">
        <v>22</v>
      </c>
    </row>
    <row r="19052" spans="1:10">
      <c r="A19052" t="s">
        <v>19</v>
      </c>
      <c r="B19052" s="1" t="s">
        <v>1813</v>
      </c>
      <c r="C19052" t="s">
        <v>1496</v>
      </c>
      <c r="D19052" s="1" t="s">
        <v>1813</v>
      </c>
      <c r="E19052" t="str">
        <f>"08027"</f>
        <v>08027</v>
      </c>
      <c r="F19052" t="s">
        <v>23</v>
      </c>
      <c r="G19052">
        <v>2018</v>
      </c>
      <c r="I19052" t="s">
        <v>21</v>
      </c>
      <c r="J19052" t="s">
        <v>22</v>
      </c>
    </row>
    <row r="19053" spans="1:10">
      <c r="A19053" t="s">
        <v>19</v>
      </c>
      <c r="B19053" s="1" t="s">
        <v>1814</v>
      </c>
      <c r="C19053" t="s">
        <v>1496</v>
      </c>
      <c r="D19053" s="1" t="s">
        <v>1814</v>
      </c>
      <c r="E19053" t="str">
        <f>"08028"</f>
        <v>08028</v>
      </c>
      <c r="F19053">
        <v>161491</v>
      </c>
      <c r="G19053">
        <v>2018</v>
      </c>
      <c r="I19053" t="s">
        <v>21</v>
      </c>
      <c r="J19053" t="s">
        <v>22</v>
      </c>
    </row>
    <row r="19054" spans="1:10">
      <c r="A19054" t="s">
        <v>19</v>
      </c>
      <c r="B19054" s="1" t="s">
        <v>1815</v>
      </c>
      <c r="C19054" t="s">
        <v>1496</v>
      </c>
      <c r="D19054" s="1" t="s">
        <v>1815</v>
      </c>
      <c r="E19054" t="str">
        <f>"08029"</f>
        <v>08029</v>
      </c>
      <c r="F19054" t="s">
        <v>23</v>
      </c>
      <c r="G19054">
        <v>2018</v>
      </c>
      <c r="I19054" t="s">
        <v>21</v>
      </c>
      <c r="J19054" t="s">
        <v>22</v>
      </c>
    </row>
    <row r="19055" spans="1:10">
      <c r="A19055" t="s">
        <v>19</v>
      </c>
      <c r="B19055" s="1" t="s">
        <v>1816</v>
      </c>
      <c r="C19055" t="s">
        <v>1496</v>
      </c>
      <c r="D19055" s="1" t="s">
        <v>1816</v>
      </c>
      <c r="E19055" t="str">
        <f>"08030"</f>
        <v>08030</v>
      </c>
      <c r="F19055">
        <v>541708</v>
      </c>
      <c r="G19055">
        <v>2018</v>
      </c>
      <c r="I19055" t="s">
        <v>21</v>
      </c>
      <c r="J19055" t="s">
        <v>22</v>
      </c>
    </row>
    <row r="19056" spans="1:10">
      <c r="A19056" t="s">
        <v>19</v>
      </c>
      <c r="B19056" s="1" t="s">
        <v>1817</v>
      </c>
      <c r="C19056" t="s">
        <v>1496</v>
      </c>
      <c r="D19056" s="1" t="s">
        <v>1817</v>
      </c>
      <c r="E19056" t="str">
        <f>"08031"</f>
        <v>08031</v>
      </c>
      <c r="F19056" t="s">
        <v>23</v>
      </c>
      <c r="G19056">
        <v>2018</v>
      </c>
      <c r="I19056" t="s">
        <v>21</v>
      </c>
      <c r="J19056" t="s">
        <v>22</v>
      </c>
    </row>
    <row r="19057" spans="1:10">
      <c r="A19057" t="s">
        <v>19</v>
      </c>
      <c r="B19057" s="1" t="s">
        <v>1818</v>
      </c>
      <c r="C19057" t="s">
        <v>1496</v>
      </c>
      <c r="D19057" s="1" t="s">
        <v>1818</v>
      </c>
      <c r="E19057" t="str">
        <f>"08032"</f>
        <v>08032</v>
      </c>
      <c r="F19057" t="s">
        <v>23</v>
      </c>
      <c r="G19057">
        <v>2018</v>
      </c>
      <c r="I19057" t="s">
        <v>21</v>
      </c>
      <c r="J19057" t="s">
        <v>22</v>
      </c>
    </row>
    <row r="19058" spans="1:10">
      <c r="A19058" t="s">
        <v>19</v>
      </c>
      <c r="B19058" s="1" t="s">
        <v>1819</v>
      </c>
      <c r="C19058" t="s">
        <v>1496</v>
      </c>
      <c r="D19058" s="1" t="s">
        <v>1819</v>
      </c>
      <c r="E19058" t="str">
        <f>"08033"</f>
        <v>08033</v>
      </c>
      <c r="F19058" t="s">
        <v>23</v>
      </c>
      <c r="G19058">
        <v>2018</v>
      </c>
      <c r="I19058" t="s">
        <v>21</v>
      </c>
      <c r="J19058" t="s">
        <v>22</v>
      </c>
    </row>
    <row r="19059" spans="1:10">
      <c r="A19059" t="s">
        <v>19</v>
      </c>
      <c r="B19059" s="1" t="s">
        <v>1820</v>
      </c>
      <c r="C19059" t="s">
        <v>1496</v>
      </c>
      <c r="D19059" s="1" t="s">
        <v>1820</v>
      </c>
      <c r="E19059" t="str">
        <f>"08034"</f>
        <v>08034</v>
      </c>
      <c r="F19059" t="s">
        <v>23</v>
      </c>
      <c r="G19059">
        <v>2018</v>
      </c>
      <c r="I19059" t="s">
        <v>21</v>
      </c>
      <c r="J19059" t="s">
        <v>22</v>
      </c>
    </row>
    <row r="19060" spans="1:10">
      <c r="A19060" t="s">
        <v>19</v>
      </c>
      <c r="B19060" s="1" t="s">
        <v>1821</v>
      </c>
      <c r="C19060" t="s">
        <v>1496</v>
      </c>
      <c r="D19060" s="1" t="s">
        <v>1821</v>
      </c>
      <c r="E19060" t="str">
        <f>"08035"</f>
        <v>08035</v>
      </c>
      <c r="F19060" t="s">
        <v>23</v>
      </c>
      <c r="G19060">
        <v>2018</v>
      </c>
      <c r="I19060" t="s">
        <v>21</v>
      </c>
      <c r="J19060" t="s">
        <v>22</v>
      </c>
    </row>
    <row r="19061" spans="1:10">
      <c r="A19061" t="s">
        <v>19</v>
      </c>
      <c r="B19061" s="1" t="s">
        <v>1822</v>
      </c>
      <c r="C19061" t="s">
        <v>1496</v>
      </c>
      <c r="D19061" s="1" t="s">
        <v>1822</v>
      </c>
      <c r="E19061" t="str">
        <f>"08036"</f>
        <v>08036</v>
      </c>
      <c r="F19061">
        <v>328347</v>
      </c>
      <c r="G19061">
        <v>2018</v>
      </c>
      <c r="I19061" t="s">
        <v>21</v>
      </c>
      <c r="J19061" t="s">
        <v>22</v>
      </c>
    </row>
    <row r="19062" spans="1:10">
      <c r="A19062" t="s">
        <v>19</v>
      </c>
      <c r="B19062" s="1" t="s">
        <v>1823</v>
      </c>
      <c r="C19062" t="s">
        <v>1496</v>
      </c>
      <c r="D19062" s="1" t="s">
        <v>1823</v>
      </c>
      <c r="E19062" t="str">
        <f>"08037"</f>
        <v>08037</v>
      </c>
      <c r="F19062" t="s">
        <v>23</v>
      </c>
      <c r="G19062">
        <v>2018</v>
      </c>
      <c r="I19062" t="s">
        <v>21</v>
      </c>
      <c r="J19062" t="s">
        <v>22</v>
      </c>
    </row>
    <row r="19063" spans="1:10">
      <c r="A19063" t="s">
        <v>19</v>
      </c>
      <c r="B19063" s="1" t="s">
        <v>1824</v>
      </c>
      <c r="C19063" t="s">
        <v>1496</v>
      </c>
      <c r="D19063" s="1" t="s">
        <v>1824</v>
      </c>
      <c r="E19063" t="str">
        <f>"08038"</f>
        <v>08038</v>
      </c>
      <c r="F19063" t="s">
        <v>23</v>
      </c>
      <c r="G19063">
        <v>2018</v>
      </c>
      <c r="I19063" t="s">
        <v>21</v>
      </c>
      <c r="J19063" t="s">
        <v>22</v>
      </c>
    </row>
    <row r="19064" spans="1:10">
      <c r="A19064" t="s">
        <v>19</v>
      </c>
      <c r="B19064" s="1" t="s">
        <v>1825</v>
      </c>
      <c r="C19064" t="s">
        <v>1496</v>
      </c>
      <c r="D19064" s="1" t="s">
        <v>1825</v>
      </c>
      <c r="E19064" t="str">
        <f>"08041"</f>
        <v>08041</v>
      </c>
      <c r="F19064" t="s">
        <v>23</v>
      </c>
      <c r="G19064">
        <v>2018</v>
      </c>
      <c r="I19064" t="s">
        <v>21</v>
      </c>
      <c r="J19064" t="s">
        <v>22</v>
      </c>
    </row>
    <row r="19065" spans="1:10">
      <c r="A19065" t="s">
        <v>19</v>
      </c>
      <c r="B19065" s="1" t="s">
        <v>1826</v>
      </c>
      <c r="C19065" t="s">
        <v>1496</v>
      </c>
      <c r="D19065" s="1" t="s">
        <v>1826</v>
      </c>
      <c r="E19065" t="str">
        <f>"08043"</f>
        <v>08043</v>
      </c>
      <c r="F19065" t="s">
        <v>23</v>
      </c>
      <c r="G19065">
        <v>2018</v>
      </c>
      <c r="I19065" t="s">
        <v>21</v>
      </c>
      <c r="J19065" t="s">
        <v>22</v>
      </c>
    </row>
    <row r="19066" spans="1:10">
      <c r="A19066" t="s">
        <v>19</v>
      </c>
      <c r="B19066" s="1" t="s">
        <v>1827</v>
      </c>
      <c r="C19066" t="s">
        <v>1496</v>
      </c>
      <c r="D19066" s="1" t="s">
        <v>1827</v>
      </c>
      <c r="E19066" t="str">
        <f>"08045"</f>
        <v>08045</v>
      </c>
      <c r="F19066" t="s">
        <v>23</v>
      </c>
      <c r="G19066">
        <v>2018</v>
      </c>
      <c r="I19066" t="s">
        <v>21</v>
      </c>
      <c r="J19066" t="s">
        <v>22</v>
      </c>
    </row>
    <row r="19067" spans="1:10">
      <c r="A19067" t="s">
        <v>19</v>
      </c>
      <c r="B19067" s="1" t="s">
        <v>1828</v>
      </c>
      <c r="C19067" t="s">
        <v>1496</v>
      </c>
      <c r="D19067" s="1" t="s">
        <v>1828</v>
      </c>
      <c r="E19067" t="str">
        <f>"08046"</f>
        <v>08046</v>
      </c>
      <c r="F19067" t="s">
        <v>23</v>
      </c>
      <c r="G19067">
        <v>2018</v>
      </c>
      <c r="I19067" t="s">
        <v>21</v>
      </c>
      <c r="J19067" t="s">
        <v>22</v>
      </c>
    </row>
    <row r="19068" spans="1:10">
      <c r="A19068" t="s">
        <v>19</v>
      </c>
      <c r="B19068" s="1" t="s">
        <v>1829</v>
      </c>
      <c r="C19068" t="s">
        <v>1496</v>
      </c>
      <c r="D19068" s="1" t="s">
        <v>1829</v>
      </c>
      <c r="E19068" t="str">
        <f>"08048"</f>
        <v>08048</v>
      </c>
      <c r="F19068" t="s">
        <v>23</v>
      </c>
      <c r="G19068">
        <v>2018</v>
      </c>
      <c r="I19068" t="s">
        <v>21</v>
      </c>
      <c r="J19068" t="s">
        <v>22</v>
      </c>
    </row>
    <row r="19069" spans="1:10">
      <c r="A19069" t="s">
        <v>19</v>
      </c>
      <c r="B19069" s="1" t="s">
        <v>1830</v>
      </c>
      <c r="C19069" t="s">
        <v>1496</v>
      </c>
      <c r="D19069" s="1" t="s">
        <v>1830</v>
      </c>
      <c r="E19069" t="str">
        <f>"08049"</f>
        <v>08049</v>
      </c>
      <c r="F19069" t="s">
        <v>23</v>
      </c>
      <c r="G19069">
        <v>2018</v>
      </c>
      <c r="I19069" t="s">
        <v>21</v>
      </c>
      <c r="J19069" t="s">
        <v>22</v>
      </c>
    </row>
    <row r="19070" spans="1:10">
      <c r="A19070" t="s">
        <v>19</v>
      </c>
      <c r="B19070" s="1" t="s">
        <v>1831</v>
      </c>
      <c r="C19070" t="s">
        <v>1496</v>
      </c>
      <c r="D19070" s="1" t="s">
        <v>1831</v>
      </c>
      <c r="E19070" t="str">
        <f>"08050"</f>
        <v>08050</v>
      </c>
      <c r="F19070" t="s">
        <v>23</v>
      </c>
      <c r="G19070">
        <v>2018</v>
      </c>
      <c r="I19070" t="s">
        <v>21</v>
      </c>
      <c r="J19070" t="s">
        <v>22</v>
      </c>
    </row>
    <row r="19071" spans="1:10">
      <c r="A19071" t="s">
        <v>19</v>
      </c>
      <c r="B19071" s="1" t="s">
        <v>1832</v>
      </c>
      <c r="C19071" t="s">
        <v>1496</v>
      </c>
      <c r="D19071" s="1" t="s">
        <v>1832</v>
      </c>
      <c r="E19071" t="str">
        <f>"08051"</f>
        <v>08051</v>
      </c>
      <c r="F19071" t="s">
        <v>23</v>
      </c>
      <c r="G19071">
        <v>2018</v>
      </c>
      <c r="I19071" t="s">
        <v>21</v>
      </c>
      <c r="J19071" t="s">
        <v>22</v>
      </c>
    </row>
    <row r="19072" spans="1:10">
      <c r="A19072" t="s">
        <v>19</v>
      </c>
      <c r="B19072" s="1" t="s">
        <v>1833</v>
      </c>
      <c r="C19072" t="s">
        <v>1496</v>
      </c>
      <c r="D19072" s="1" t="s">
        <v>1833</v>
      </c>
      <c r="E19072" t="str">
        <f>"08052"</f>
        <v>08052</v>
      </c>
      <c r="F19072" t="s">
        <v>23</v>
      </c>
      <c r="G19072">
        <v>2018</v>
      </c>
      <c r="I19072" t="s">
        <v>21</v>
      </c>
      <c r="J19072" t="s">
        <v>22</v>
      </c>
    </row>
    <row r="19073" spans="1:10">
      <c r="A19073" t="s">
        <v>19</v>
      </c>
      <c r="B19073" s="1" t="s">
        <v>1834</v>
      </c>
      <c r="C19073" t="s">
        <v>1496</v>
      </c>
      <c r="D19073" s="1" t="s">
        <v>1834</v>
      </c>
      <c r="E19073" t="str">
        <f>"08053"</f>
        <v>08053</v>
      </c>
      <c r="F19073" t="s">
        <v>23</v>
      </c>
      <c r="G19073">
        <v>2018</v>
      </c>
      <c r="I19073" t="s">
        <v>21</v>
      </c>
      <c r="J19073" t="s">
        <v>22</v>
      </c>
    </row>
    <row r="19074" spans="1:10">
      <c r="A19074" t="s">
        <v>19</v>
      </c>
      <c r="B19074" s="1" t="s">
        <v>1835</v>
      </c>
      <c r="C19074" t="s">
        <v>1496</v>
      </c>
      <c r="D19074" s="1" t="s">
        <v>1835</v>
      </c>
      <c r="E19074" t="str">
        <f>"08054"</f>
        <v>08054</v>
      </c>
      <c r="F19074" t="s">
        <v>23</v>
      </c>
      <c r="G19074">
        <v>2018</v>
      </c>
      <c r="I19074" t="s">
        <v>21</v>
      </c>
      <c r="J19074" t="s">
        <v>22</v>
      </c>
    </row>
    <row r="19075" spans="1:10">
      <c r="A19075" t="s">
        <v>19</v>
      </c>
      <c r="B19075" s="1" t="s">
        <v>1836</v>
      </c>
      <c r="C19075" t="s">
        <v>1496</v>
      </c>
      <c r="D19075" s="1" t="s">
        <v>1836</v>
      </c>
      <c r="E19075" t="str">
        <f>"08055"</f>
        <v>08055</v>
      </c>
      <c r="F19075" t="s">
        <v>23</v>
      </c>
      <c r="G19075">
        <v>2018</v>
      </c>
      <c r="I19075" t="s">
        <v>21</v>
      </c>
      <c r="J19075" t="s">
        <v>22</v>
      </c>
    </row>
    <row r="19076" spans="1:10">
      <c r="A19076" t="s">
        <v>19</v>
      </c>
      <c r="B19076" s="1" t="s">
        <v>1837</v>
      </c>
      <c r="C19076" t="s">
        <v>1496</v>
      </c>
      <c r="D19076" s="1" t="s">
        <v>1837</v>
      </c>
      <c r="E19076" t="str">
        <f>"08056"</f>
        <v>08056</v>
      </c>
      <c r="F19076" t="s">
        <v>23</v>
      </c>
      <c r="G19076">
        <v>2018</v>
      </c>
      <c r="I19076" t="s">
        <v>21</v>
      </c>
      <c r="J19076" t="s">
        <v>22</v>
      </c>
    </row>
    <row r="19077" spans="1:10">
      <c r="A19077" t="s">
        <v>19</v>
      </c>
      <c r="B19077" s="1" t="s">
        <v>1838</v>
      </c>
      <c r="C19077" t="s">
        <v>1496</v>
      </c>
      <c r="D19077" s="1" t="s">
        <v>1838</v>
      </c>
      <c r="E19077" t="str">
        <f>"08057"</f>
        <v>08057</v>
      </c>
      <c r="F19077" t="s">
        <v>23</v>
      </c>
      <c r="G19077">
        <v>2018</v>
      </c>
      <c r="I19077" t="s">
        <v>21</v>
      </c>
      <c r="J19077" t="s">
        <v>22</v>
      </c>
    </row>
    <row r="19078" spans="1:10">
      <c r="A19078" t="s">
        <v>19</v>
      </c>
      <c r="B19078" s="1" t="s">
        <v>1839</v>
      </c>
      <c r="C19078" t="s">
        <v>1496</v>
      </c>
      <c r="D19078" s="1" t="s">
        <v>1839</v>
      </c>
      <c r="E19078" t="str">
        <f>"08059"</f>
        <v>08059</v>
      </c>
      <c r="F19078" t="s">
        <v>23</v>
      </c>
      <c r="G19078">
        <v>2018</v>
      </c>
      <c r="I19078" t="s">
        <v>21</v>
      </c>
      <c r="J19078" t="s">
        <v>22</v>
      </c>
    </row>
    <row r="19079" spans="1:10">
      <c r="A19079" t="s">
        <v>19</v>
      </c>
      <c r="B19079" s="1" t="s">
        <v>1840</v>
      </c>
      <c r="C19079" t="s">
        <v>1496</v>
      </c>
      <c r="D19079" s="1" t="s">
        <v>1840</v>
      </c>
      <c r="E19079" t="str">
        <f>"08060"</f>
        <v>08060</v>
      </c>
      <c r="F19079">
        <v>2532908</v>
      </c>
      <c r="G19079">
        <v>2018</v>
      </c>
      <c r="I19079" t="s">
        <v>21</v>
      </c>
      <c r="J19079" t="s">
        <v>22</v>
      </c>
    </row>
    <row r="19080" spans="1:10">
      <c r="A19080" t="s">
        <v>19</v>
      </c>
      <c r="B19080" s="1" t="s">
        <v>1841</v>
      </c>
      <c r="C19080" t="s">
        <v>1496</v>
      </c>
      <c r="D19080" s="1" t="s">
        <v>1841</v>
      </c>
      <c r="E19080" t="str">
        <f>"08061"</f>
        <v>08061</v>
      </c>
      <c r="F19080" t="s">
        <v>23</v>
      </c>
      <c r="G19080">
        <v>2018</v>
      </c>
      <c r="I19080" t="s">
        <v>21</v>
      </c>
      <c r="J19080" t="s">
        <v>22</v>
      </c>
    </row>
    <row r="19081" spans="1:10">
      <c r="A19081" t="s">
        <v>19</v>
      </c>
      <c r="B19081" s="1" t="s">
        <v>1842</v>
      </c>
      <c r="C19081" t="s">
        <v>1496</v>
      </c>
      <c r="D19081" s="1" t="s">
        <v>1842</v>
      </c>
      <c r="E19081" t="str">
        <f>"08062"</f>
        <v>08062</v>
      </c>
      <c r="F19081" t="s">
        <v>23</v>
      </c>
      <c r="G19081">
        <v>2018</v>
      </c>
      <c r="I19081" t="s">
        <v>21</v>
      </c>
      <c r="J19081" t="s">
        <v>22</v>
      </c>
    </row>
    <row r="19082" spans="1:10">
      <c r="A19082" t="s">
        <v>19</v>
      </c>
      <c r="B19082" s="1" t="s">
        <v>1843</v>
      </c>
      <c r="C19082" t="s">
        <v>1496</v>
      </c>
      <c r="D19082" s="1" t="s">
        <v>1843</v>
      </c>
      <c r="E19082" t="str">
        <f>"08063"</f>
        <v>08063</v>
      </c>
      <c r="F19082" t="s">
        <v>23</v>
      </c>
      <c r="G19082">
        <v>2018</v>
      </c>
      <c r="I19082" t="s">
        <v>21</v>
      </c>
      <c r="J19082" t="s">
        <v>22</v>
      </c>
    </row>
    <row r="19083" spans="1:10">
      <c r="A19083" t="s">
        <v>19</v>
      </c>
      <c r="B19083" s="1" t="s">
        <v>1844</v>
      </c>
      <c r="C19083" t="s">
        <v>1496</v>
      </c>
      <c r="D19083" s="1" t="s">
        <v>1844</v>
      </c>
      <c r="E19083" t="str">
        <f>"08064"</f>
        <v>08064</v>
      </c>
      <c r="F19083" t="s">
        <v>23</v>
      </c>
      <c r="G19083">
        <v>2018</v>
      </c>
      <c r="I19083" t="s">
        <v>21</v>
      </c>
      <c r="J19083" t="s">
        <v>22</v>
      </c>
    </row>
    <row r="19084" spans="1:10">
      <c r="A19084" t="s">
        <v>19</v>
      </c>
      <c r="B19084" s="1" t="s">
        <v>1845</v>
      </c>
      <c r="C19084" t="s">
        <v>1496</v>
      </c>
      <c r="D19084" s="1" t="s">
        <v>1845</v>
      </c>
      <c r="E19084" t="str">
        <f>"08065"</f>
        <v>08065</v>
      </c>
      <c r="F19084" t="s">
        <v>23</v>
      </c>
      <c r="G19084">
        <v>2018</v>
      </c>
      <c r="I19084" t="s">
        <v>21</v>
      </c>
      <c r="J19084" t="s">
        <v>22</v>
      </c>
    </row>
    <row r="19085" spans="1:10">
      <c r="A19085" t="s">
        <v>19</v>
      </c>
      <c r="B19085" s="1" t="s">
        <v>1846</v>
      </c>
      <c r="C19085" t="s">
        <v>1496</v>
      </c>
      <c r="D19085" s="1" t="s">
        <v>1846</v>
      </c>
      <c r="E19085" t="str">
        <f>"08066"</f>
        <v>08066</v>
      </c>
      <c r="F19085" t="s">
        <v>23</v>
      </c>
      <c r="G19085">
        <v>2018</v>
      </c>
      <c r="I19085" t="s">
        <v>21</v>
      </c>
      <c r="J19085" t="s">
        <v>22</v>
      </c>
    </row>
    <row r="19086" spans="1:10">
      <c r="A19086" t="s">
        <v>19</v>
      </c>
      <c r="B19086" s="1" t="s">
        <v>1847</v>
      </c>
      <c r="C19086" t="s">
        <v>1496</v>
      </c>
      <c r="D19086" s="1" t="s">
        <v>1847</v>
      </c>
      <c r="E19086" t="str">
        <f>"08067"</f>
        <v>08067</v>
      </c>
      <c r="F19086" t="s">
        <v>23</v>
      </c>
      <c r="G19086">
        <v>2018</v>
      </c>
      <c r="I19086" t="s">
        <v>21</v>
      </c>
      <c r="J19086" t="s">
        <v>22</v>
      </c>
    </row>
    <row r="19087" spans="1:10">
      <c r="A19087" t="s">
        <v>19</v>
      </c>
      <c r="B19087" s="1" t="s">
        <v>1848</v>
      </c>
      <c r="C19087" t="s">
        <v>1496</v>
      </c>
      <c r="D19087" s="1" t="s">
        <v>1848</v>
      </c>
      <c r="E19087" t="str">
        <f>"08068"</f>
        <v>08068</v>
      </c>
      <c r="F19087" t="s">
        <v>23</v>
      </c>
      <c r="G19087">
        <v>2018</v>
      </c>
      <c r="I19087" t="s">
        <v>21</v>
      </c>
      <c r="J19087" t="s">
        <v>22</v>
      </c>
    </row>
    <row r="19088" spans="1:10">
      <c r="A19088" t="s">
        <v>19</v>
      </c>
      <c r="B19088" s="1" t="s">
        <v>1849</v>
      </c>
      <c r="C19088" t="s">
        <v>1496</v>
      </c>
      <c r="D19088" s="1" t="s">
        <v>1849</v>
      </c>
      <c r="E19088" t="str">
        <f>"08069"</f>
        <v>08069</v>
      </c>
      <c r="F19088">
        <v>996329</v>
      </c>
      <c r="G19088">
        <v>2018</v>
      </c>
      <c r="I19088" t="s">
        <v>21</v>
      </c>
      <c r="J19088" t="s">
        <v>22</v>
      </c>
    </row>
    <row r="19089" spans="1:10">
      <c r="A19089" t="s">
        <v>19</v>
      </c>
      <c r="B19089" s="1" t="s">
        <v>1850</v>
      </c>
      <c r="C19089" t="s">
        <v>1496</v>
      </c>
      <c r="D19089" s="1" t="s">
        <v>1850</v>
      </c>
      <c r="E19089" t="str">
        <f>"08070"</f>
        <v>08070</v>
      </c>
      <c r="F19089">
        <v>37993</v>
      </c>
      <c r="G19089">
        <v>2018</v>
      </c>
      <c r="I19089" t="s">
        <v>21</v>
      </c>
      <c r="J19089" t="s">
        <v>22</v>
      </c>
    </row>
    <row r="19090" spans="1:10">
      <c r="A19090" t="s">
        <v>19</v>
      </c>
      <c r="B19090" s="1" t="s">
        <v>1851</v>
      </c>
      <c r="C19090" t="s">
        <v>1496</v>
      </c>
      <c r="D19090" s="1" t="s">
        <v>1851</v>
      </c>
      <c r="E19090" t="str">
        <f>"08071"</f>
        <v>08071</v>
      </c>
      <c r="F19090" t="s">
        <v>23</v>
      </c>
      <c r="G19090">
        <v>2018</v>
      </c>
      <c r="I19090" t="s">
        <v>21</v>
      </c>
      <c r="J19090" t="s">
        <v>22</v>
      </c>
    </row>
    <row r="19091" spans="1:10">
      <c r="A19091" t="s">
        <v>19</v>
      </c>
      <c r="B19091" s="1" t="s">
        <v>1852</v>
      </c>
      <c r="C19091" t="s">
        <v>1496</v>
      </c>
      <c r="D19091" s="1" t="s">
        <v>1852</v>
      </c>
      <c r="E19091" t="str">
        <f>"08072"</f>
        <v>08072</v>
      </c>
      <c r="F19091" t="s">
        <v>23</v>
      </c>
      <c r="G19091">
        <v>2018</v>
      </c>
      <c r="I19091" t="s">
        <v>21</v>
      </c>
      <c r="J19091" t="s">
        <v>22</v>
      </c>
    </row>
    <row r="19092" spans="1:10">
      <c r="A19092" t="s">
        <v>19</v>
      </c>
      <c r="B19092" s="1" t="s">
        <v>1853</v>
      </c>
      <c r="C19092" t="s">
        <v>1496</v>
      </c>
      <c r="D19092" s="1" t="s">
        <v>1853</v>
      </c>
      <c r="E19092" t="str">
        <f>"08073"</f>
        <v>08073</v>
      </c>
      <c r="F19092" t="s">
        <v>23</v>
      </c>
      <c r="G19092">
        <v>2018</v>
      </c>
      <c r="I19092" t="s">
        <v>21</v>
      </c>
      <c r="J19092" t="s">
        <v>22</v>
      </c>
    </row>
    <row r="19093" spans="1:10">
      <c r="A19093" t="s">
        <v>19</v>
      </c>
      <c r="B19093" s="1" t="s">
        <v>1854</v>
      </c>
      <c r="C19093" t="s">
        <v>1496</v>
      </c>
      <c r="D19093" s="1" t="s">
        <v>1854</v>
      </c>
      <c r="E19093" t="str">
        <f>"08075"</f>
        <v>08075</v>
      </c>
      <c r="F19093" t="s">
        <v>23</v>
      </c>
      <c r="G19093">
        <v>2018</v>
      </c>
      <c r="I19093" t="s">
        <v>21</v>
      </c>
      <c r="J19093" t="s">
        <v>22</v>
      </c>
    </row>
    <row r="19094" spans="1:10">
      <c r="A19094" t="s">
        <v>19</v>
      </c>
      <c r="B19094" s="1" t="s">
        <v>1855</v>
      </c>
      <c r="C19094" t="s">
        <v>1496</v>
      </c>
      <c r="D19094" s="1" t="s">
        <v>1855</v>
      </c>
      <c r="E19094" t="str">
        <f>"08077"</f>
        <v>08077</v>
      </c>
      <c r="F19094" t="s">
        <v>23</v>
      </c>
      <c r="G19094">
        <v>2018</v>
      </c>
      <c r="I19094" t="s">
        <v>21</v>
      </c>
      <c r="J19094" t="s">
        <v>22</v>
      </c>
    </row>
    <row r="19095" spans="1:10">
      <c r="A19095" t="s">
        <v>19</v>
      </c>
      <c r="B19095" s="1" t="s">
        <v>1856</v>
      </c>
      <c r="C19095" t="s">
        <v>1496</v>
      </c>
      <c r="D19095" s="1" t="s">
        <v>1856</v>
      </c>
      <c r="E19095" t="str">
        <f>"08078"</f>
        <v>08078</v>
      </c>
      <c r="F19095" t="s">
        <v>23</v>
      </c>
      <c r="G19095">
        <v>2018</v>
      </c>
      <c r="I19095" t="s">
        <v>21</v>
      </c>
      <c r="J19095" t="s">
        <v>22</v>
      </c>
    </row>
    <row r="19096" spans="1:10">
      <c r="A19096" t="s">
        <v>19</v>
      </c>
      <c r="B19096" s="1" t="s">
        <v>1857</v>
      </c>
      <c r="C19096" t="s">
        <v>1496</v>
      </c>
      <c r="D19096" s="1" t="s">
        <v>1857</v>
      </c>
      <c r="E19096" t="str">
        <f>"08079"</f>
        <v>08079</v>
      </c>
      <c r="F19096">
        <v>1750058</v>
      </c>
      <c r="G19096">
        <v>2018</v>
      </c>
      <c r="I19096" t="s">
        <v>21</v>
      </c>
      <c r="J19096" t="s">
        <v>22</v>
      </c>
    </row>
    <row r="19097" spans="1:10">
      <c r="A19097" t="s">
        <v>19</v>
      </c>
      <c r="B19097" s="1" t="s">
        <v>1858</v>
      </c>
      <c r="C19097" t="s">
        <v>1496</v>
      </c>
      <c r="D19097" s="1" t="s">
        <v>1858</v>
      </c>
      <c r="E19097" t="str">
        <f>"08080"</f>
        <v>08080</v>
      </c>
      <c r="F19097" t="s">
        <v>23</v>
      </c>
      <c r="G19097">
        <v>2018</v>
      </c>
      <c r="I19097" t="s">
        <v>21</v>
      </c>
      <c r="J19097" t="s">
        <v>22</v>
      </c>
    </row>
    <row r="19098" spans="1:10">
      <c r="A19098" t="s">
        <v>19</v>
      </c>
      <c r="B19098" s="1" t="s">
        <v>1859</v>
      </c>
      <c r="C19098" t="s">
        <v>1496</v>
      </c>
      <c r="D19098" s="1" t="s">
        <v>1859</v>
      </c>
      <c r="E19098" t="str">
        <f>"08081"</f>
        <v>08081</v>
      </c>
      <c r="F19098" t="s">
        <v>23</v>
      </c>
      <c r="G19098">
        <v>2018</v>
      </c>
      <c r="I19098" t="s">
        <v>21</v>
      </c>
      <c r="J19098" t="s">
        <v>22</v>
      </c>
    </row>
    <row r="19099" spans="1:10">
      <c r="A19099" t="s">
        <v>19</v>
      </c>
      <c r="B19099" s="1" t="s">
        <v>1860</v>
      </c>
      <c r="C19099" t="s">
        <v>1496</v>
      </c>
      <c r="D19099" s="1" t="s">
        <v>1860</v>
      </c>
      <c r="E19099" t="str">
        <f>"08083"</f>
        <v>08083</v>
      </c>
      <c r="F19099" t="s">
        <v>23</v>
      </c>
      <c r="G19099">
        <v>2018</v>
      </c>
      <c r="I19099" t="s">
        <v>21</v>
      </c>
      <c r="J19099" t="s">
        <v>22</v>
      </c>
    </row>
    <row r="19100" spans="1:10">
      <c r="A19100" t="s">
        <v>19</v>
      </c>
      <c r="B19100" s="1" t="s">
        <v>1861</v>
      </c>
      <c r="C19100" t="s">
        <v>1496</v>
      </c>
      <c r="D19100" s="1" t="s">
        <v>1861</v>
      </c>
      <c r="E19100" t="str">
        <f>"08084"</f>
        <v>08084</v>
      </c>
      <c r="F19100" t="s">
        <v>23</v>
      </c>
      <c r="G19100">
        <v>2018</v>
      </c>
      <c r="I19100" t="s">
        <v>21</v>
      </c>
      <c r="J19100" t="s">
        <v>22</v>
      </c>
    </row>
    <row r="19101" spans="1:10">
      <c r="A19101" t="s">
        <v>19</v>
      </c>
      <c r="B19101" s="1" t="s">
        <v>1862</v>
      </c>
      <c r="C19101" t="s">
        <v>1496</v>
      </c>
      <c r="D19101" s="1" t="s">
        <v>1862</v>
      </c>
      <c r="E19101" t="str">
        <f>"08085"</f>
        <v>08085</v>
      </c>
      <c r="F19101" t="s">
        <v>23</v>
      </c>
      <c r="G19101">
        <v>2018</v>
      </c>
      <c r="I19101" t="s">
        <v>21</v>
      </c>
      <c r="J19101" t="s">
        <v>22</v>
      </c>
    </row>
    <row r="19102" spans="1:10">
      <c r="A19102" t="s">
        <v>19</v>
      </c>
      <c r="B19102" s="1" t="s">
        <v>1863</v>
      </c>
      <c r="C19102" t="s">
        <v>1496</v>
      </c>
      <c r="D19102" s="1" t="s">
        <v>1863</v>
      </c>
      <c r="E19102" t="str">
        <f>"08086"</f>
        <v>08086</v>
      </c>
      <c r="F19102" t="s">
        <v>23</v>
      </c>
      <c r="G19102">
        <v>2018</v>
      </c>
      <c r="I19102" t="s">
        <v>21</v>
      </c>
      <c r="J19102" t="s">
        <v>22</v>
      </c>
    </row>
    <row r="19103" spans="1:10">
      <c r="A19103" t="s">
        <v>19</v>
      </c>
      <c r="B19103" s="1" t="s">
        <v>1864</v>
      </c>
      <c r="C19103" t="s">
        <v>1496</v>
      </c>
      <c r="D19103" s="1" t="s">
        <v>1864</v>
      </c>
      <c r="E19103" t="str">
        <f>"08087"</f>
        <v>08087</v>
      </c>
      <c r="F19103">
        <v>13222</v>
      </c>
      <c r="G19103">
        <v>2018</v>
      </c>
      <c r="I19103" t="s">
        <v>21</v>
      </c>
      <c r="J19103" t="s">
        <v>22</v>
      </c>
    </row>
    <row r="19104" spans="1:10">
      <c r="A19104" t="s">
        <v>19</v>
      </c>
      <c r="B19104" s="1" t="s">
        <v>1865</v>
      </c>
      <c r="C19104" t="s">
        <v>1496</v>
      </c>
      <c r="D19104" s="1" t="s">
        <v>1865</v>
      </c>
      <c r="E19104" t="str">
        <f>"08088"</f>
        <v>08088</v>
      </c>
      <c r="F19104" t="s">
        <v>23</v>
      </c>
      <c r="G19104">
        <v>2018</v>
      </c>
      <c r="I19104" t="s">
        <v>21</v>
      </c>
      <c r="J19104" t="s">
        <v>22</v>
      </c>
    </row>
    <row r="19105" spans="1:10">
      <c r="A19105" t="s">
        <v>19</v>
      </c>
      <c r="B19105" s="1" t="s">
        <v>1866</v>
      </c>
      <c r="C19105" t="s">
        <v>1496</v>
      </c>
      <c r="D19105" s="1" t="s">
        <v>1866</v>
      </c>
      <c r="E19105" t="str">
        <f>"08089"</f>
        <v>08089</v>
      </c>
      <c r="F19105" t="s">
        <v>23</v>
      </c>
      <c r="G19105">
        <v>2018</v>
      </c>
      <c r="I19105" t="s">
        <v>21</v>
      </c>
      <c r="J19105" t="s">
        <v>22</v>
      </c>
    </row>
    <row r="19106" spans="1:10">
      <c r="A19106" t="s">
        <v>19</v>
      </c>
      <c r="B19106" s="1" t="s">
        <v>1867</v>
      </c>
      <c r="C19106" t="s">
        <v>1496</v>
      </c>
      <c r="D19106" s="1" t="s">
        <v>1867</v>
      </c>
      <c r="E19106" t="str">
        <f>"08090"</f>
        <v>08090</v>
      </c>
      <c r="F19106" t="s">
        <v>23</v>
      </c>
      <c r="G19106">
        <v>2018</v>
      </c>
      <c r="I19106" t="s">
        <v>21</v>
      </c>
      <c r="J19106" t="s">
        <v>22</v>
      </c>
    </row>
    <row r="19107" spans="1:10">
      <c r="A19107" t="s">
        <v>19</v>
      </c>
      <c r="B19107" s="1" t="s">
        <v>1868</v>
      </c>
      <c r="C19107" t="s">
        <v>1496</v>
      </c>
      <c r="D19107" s="1" t="s">
        <v>1868</v>
      </c>
      <c r="E19107" t="str">
        <f>"08091"</f>
        <v>08091</v>
      </c>
      <c r="F19107" t="s">
        <v>23</v>
      </c>
      <c r="G19107">
        <v>2018</v>
      </c>
      <c r="I19107" t="s">
        <v>21</v>
      </c>
      <c r="J19107" t="s">
        <v>22</v>
      </c>
    </row>
    <row r="19108" spans="1:10">
      <c r="A19108" t="s">
        <v>19</v>
      </c>
      <c r="B19108" s="1" t="s">
        <v>1869</v>
      </c>
      <c r="C19108" t="s">
        <v>1496</v>
      </c>
      <c r="D19108" s="1" t="s">
        <v>1869</v>
      </c>
      <c r="E19108" t="str">
        <f>"08092"</f>
        <v>08092</v>
      </c>
      <c r="F19108" t="s">
        <v>23</v>
      </c>
      <c r="G19108">
        <v>2018</v>
      </c>
      <c r="I19108" t="s">
        <v>21</v>
      </c>
      <c r="J19108" t="s">
        <v>22</v>
      </c>
    </row>
    <row r="19109" spans="1:10">
      <c r="A19109" t="s">
        <v>19</v>
      </c>
      <c r="B19109" s="1" t="s">
        <v>1870</v>
      </c>
      <c r="C19109" t="s">
        <v>1496</v>
      </c>
      <c r="D19109" s="1" t="s">
        <v>1870</v>
      </c>
      <c r="E19109" t="str">
        <f>"08093"</f>
        <v>08093</v>
      </c>
      <c r="F19109" t="s">
        <v>23</v>
      </c>
      <c r="G19109">
        <v>2018</v>
      </c>
      <c r="I19109" t="s">
        <v>21</v>
      </c>
      <c r="J19109" t="s">
        <v>22</v>
      </c>
    </row>
    <row r="19110" spans="1:10">
      <c r="A19110" t="s">
        <v>19</v>
      </c>
      <c r="B19110" s="1" t="s">
        <v>1871</v>
      </c>
      <c r="C19110" t="s">
        <v>1496</v>
      </c>
      <c r="D19110" s="1" t="s">
        <v>1871</v>
      </c>
      <c r="E19110" t="str">
        <f>"08094"</f>
        <v>08094</v>
      </c>
      <c r="F19110" t="s">
        <v>23</v>
      </c>
      <c r="G19110">
        <v>2018</v>
      </c>
      <c r="I19110" t="s">
        <v>21</v>
      </c>
      <c r="J19110" t="s">
        <v>22</v>
      </c>
    </row>
    <row r="19111" spans="1:10">
      <c r="A19111" t="s">
        <v>19</v>
      </c>
      <c r="B19111" s="1" t="s">
        <v>1872</v>
      </c>
      <c r="C19111" t="s">
        <v>1496</v>
      </c>
      <c r="D19111" s="1" t="s">
        <v>1872</v>
      </c>
      <c r="E19111" t="str">
        <f>"08096"</f>
        <v>08096</v>
      </c>
      <c r="F19111">
        <v>4303939</v>
      </c>
      <c r="G19111">
        <v>2018</v>
      </c>
      <c r="I19111" t="s">
        <v>21</v>
      </c>
      <c r="J19111" t="s">
        <v>22</v>
      </c>
    </row>
    <row r="19112" spans="1:10">
      <c r="A19112" t="s">
        <v>19</v>
      </c>
      <c r="B19112" s="1" t="s">
        <v>1873</v>
      </c>
      <c r="C19112" t="s">
        <v>1496</v>
      </c>
      <c r="D19112" s="1" t="s">
        <v>1873</v>
      </c>
      <c r="E19112" t="str">
        <f>"08097"</f>
        <v>08097</v>
      </c>
      <c r="F19112" t="s">
        <v>23</v>
      </c>
      <c r="G19112">
        <v>2018</v>
      </c>
      <c r="I19112" t="s">
        <v>21</v>
      </c>
      <c r="J19112" t="s">
        <v>22</v>
      </c>
    </row>
    <row r="19113" spans="1:10">
      <c r="A19113" t="s">
        <v>19</v>
      </c>
      <c r="B19113" s="1" t="s">
        <v>1874</v>
      </c>
      <c r="C19113" t="s">
        <v>1496</v>
      </c>
      <c r="D19113" s="1" t="s">
        <v>1874</v>
      </c>
      <c r="E19113" t="str">
        <f>"08098"</f>
        <v>08098</v>
      </c>
      <c r="F19113" t="s">
        <v>23</v>
      </c>
      <c r="G19113">
        <v>2018</v>
      </c>
      <c r="I19113" t="s">
        <v>21</v>
      </c>
      <c r="J19113" t="s">
        <v>22</v>
      </c>
    </row>
    <row r="19114" spans="1:10">
      <c r="A19114" t="s">
        <v>19</v>
      </c>
      <c r="B19114" s="1" t="s">
        <v>1875</v>
      </c>
      <c r="C19114" t="s">
        <v>1496</v>
      </c>
      <c r="D19114" s="1" t="s">
        <v>1875</v>
      </c>
      <c r="E19114" t="str">
        <f>"08102"</f>
        <v>08102</v>
      </c>
      <c r="F19114">
        <v>6741615</v>
      </c>
      <c r="G19114">
        <v>2018</v>
      </c>
      <c r="I19114" t="s">
        <v>21</v>
      </c>
      <c r="J19114" t="s">
        <v>22</v>
      </c>
    </row>
    <row r="19115" spans="1:10">
      <c r="A19115" t="s">
        <v>19</v>
      </c>
      <c r="B19115" s="1" t="s">
        <v>1876</v>
      </c>
      <c r="C19115" t="s">
        <v>1496</v>
      </c>
      <c r="D19115" s="1" t="s">
        <v>1876</v>
      </c>
      <c r="E19115" t="str">
        <f>"08103"</f>
        <v>08103</v>
      </c>
      <c r="F19115">
        <v>785825</v>
      </c>
      <c r="G19115">
        <v>2018</v>
      </c>
      <c r="I19115" t="s">
        <v>21</v>
      </c>
      <c r="J19115" t="s">
        <v>22</v>
      </c>
    </row>
    <row r="19116" spans="1:10">
      <c r="A19116" t="s">
        <v>19</v>
      </c>
      <c r="B19116" s="1" t="s">
        <v>1877</v>
      </c>
      <c r="C19116" t="s">
        <v>1496</v>
      </c>
      <c r="D19116" s="1" t="s">
        <v>1877</v>
      </c>
      <c r="E19116" t="str">
        <f>"08104"</f>
        <v>08104</v>
      </c>
      <c r="F19116" t="s">
        <v>23</v>
      </c>
      <c r="G19116">
        <v>2018</v>
      </c>
      <c r="I19116" t="s">
        <v>21</v>
      </c>
      <c r="J19116" t="s">
        <v>22</v>
      </c>
    </row>
    <row r="19117" spans="1:10">
      <c r="A19117" t="s">
        <v>19</v>
      </c>
      <c r="B19117" s="1" t="s">
        <v>1878</v>
      </c>
      <c r="C19117" t="s">
        <v>1496</v>
      </c>
      <c r="D19117" s="1" t="s">
        <v>1878</v>
      </c>
      <c r="E19117" t="str">
        <f>"08105"</f>
        <v>08105</v>
      </c>
      <c r="F19117">
        <v>14551516</v>
      </c>
      <c r="G19117">
        <v>2018</v>
      </c>
      <c r="I19117" t="s">
        <v>21</v>
      </c>
      <c r="J19117" t="s">
        <v>22</v>
      </c>
    </row>
    <row r="19118" spans="1:10">
      <c r="A19118" t="s">
        <v>19</v>
      </c>
      <c r="B19118" s="1" t="s">
        <v>1879</v>
      </c>
      <c r="C19118" t="s">
        <v>1496</v>
      </c>
      <c r="D19118" s="1" t="s">
        <v>1879</v>
      </c>
      <c r="E19118" t="str">
        <f>"08106"</f>
        <v>08106</v>
      </c>
      <c r="F19118" t="s">
        <v>23</v>
      </c>
      <c r="G19118">
        <v>2018</v>
      </c>
      <c r="I19118" t="s">
        <v>21</v>
      </c>
      <c r="J19118" t="s">
        <v>22</v>
      </c>
    </row>
    <row r="19119" spans="1:10">
      <c r="A19119" t="s">
        <v>19</v>
      </c>
      <c r="B19119" s="1" t="s">
        <v>1880</v>
      </c>
      <c r="C19119" t="s">
        <v>1496</v>
      </c>
      <c r="D19119" s="1" t="s">
        <v>1880</v>
      </c>
      <c r="E19119" t="str">
        <f>"08107"</f>
        <v>08107</v>
      </c>
      <c r="F19119">
        <v>538049</v>
      </c>
      <c r="G19119">
        <v>2018</v>
      </c>
      <c r="I19119" t="s">
        <v>21</v>
      </c>
      <c r="J19119" t="s">
        <v>22</v>
      </c>
    </row>
    <row r="19120" spans="1:10">
      <c r="A19120" t="s">
        <v>19</v>
      </c>
      <c r="B19120" s="1" t="s">
        <v>1881</v>
      </c>
      <c r="C19120" t="s">
        <v>1496</v>
      </c>
      <c r="D19120" s="1" t="s">
        <v>1881</v>
      </c>
      <c r="E19120" t="str">
        <f>"08108"</f>
        <v>08108</v>
      </c>
      <c r="F19120">
        <v>726721</v>
      </c>
      <c r="G19120">
        <v>2018</v>
      </c>
      <c r="I19120" t="s">
        <v>21</v>
      </c>
      <c r="J19120" t="s">
        <v>22</v>
      </c>
    </row>
    <row r="19121" spans="1:10">
      <c r="A19121" t="s">
        <v>19</v>
      </c>
      <c r="B19121" s="1" t="s">
        <v>1882</v>
      </c>
      <c r="C19121" t="s">
        <v>1496</v>
      </c>
      <c r="D19121" s="1" t="s">
        <v>1882</v>
      </c>
      <c r="E19121" t="str">
        <f>"08109"</f>
        <v>08109</v>
      </c>
      <c r="F19121">
        <v>1156858</v>
      </c>
      <c r="G19121">
        <v>2018</v>
      </c>
      <c r="I19121" t="s">
        <v>21</v>
      </c>
      <c r="J19121" t="s">
        <v>22</v>
      </c>
    </row>
    <row r="19122" spans="1:10">
      <c r="A19122" t="s">
        <v>19</v>
      </c>
      <c r="B19122" s="1" t="s">
        <v>1883</v>
      </c>
      <c r="C19122" t="s">
        <v>1496</v>
      </c>
      <c r="D19122" s="1" t="s">
        <v>1883</v>
      </c>
      <c r="E19122" t="str">
        <f>"08110"</f>
        <v>08110</v>
      </c>
      <c r="F19122" t="s">
        <v>23</v>
      </c>
      <c r="G19122">
        <v>2018</v>
      </c>
      <c r="I19122" t="s">
        <v>21</v>
      </c>
      <c r="J19122" t="s">
        <v>22</v>
      </c>
    </row>
    <row r="19123" spans="1:10">
      <c r="A19123" t="s">
        <v>19</v>
      </c>
      <c r="B19123" s="1" t="s">
        <v>1884</v>
      </c>
      <c r="C19123" t="s">
        <v>1496</v>
      </c>
      <c r="D19123" s="1" t="s">
        <v>1884</v>
      </c>
      <c r="E19123" t="str">
        <f>"08201"</f>
        <v>08201</v>
      </c>
      <c r="F19123" t="s">
        <v>23</v>
      </c>
      <c r="G19123">
        <v>2018</v>
      </c>
      <c r="I19123" t="s">
        <v>21</v>
      </c>
      <c r="J19123" t="s">
        <v>22</v>
      </c>
    </row>
    <row r="19124" spans="1:10">
      <c r="A19124" t="s">
        <v>19</v>
      </c>
      <c r="B19124" s="1" t="s">
        <v>1885</v>
      </c>
      <c r="C19124" t="s">
        <v>1496</v>
      </c>
      <c r="D19124" s="1" t="s">
        <v>1885</v>
      </c>
      <c r="E19124" t="str">
        <f>"08202"</f>
        <v>08202</v>
      </c>
      <c r="F19124" t="s">
        <v>23</v>
      </c>
      <c r="G19124">
        <v>2018</v>
      </c>
      <c r="I19124" t="s">
        <v>21</v>
      </c>
      <c r="J19124" t="s">
        <v>22</v>
      </c>
    </row>
    <row r="19125" spans="1:10">
      <c r="A19125" t="s">
        <v>19</v>
      </c>
      <c r="B19125" s="1" t="s">
        <v>1886</v>
      </c>
      <c r="C19125" t="s">
        <v>1496</v>
      </c>
      <c r="D19125" s="1" t="s">
        <v>1886</v>
      </c>
      <c r="E19125" t="str">
        <f>"08203"</f>
        <v>08203</v>
      </c>
      <c r="F19125" t="s">
        <v>23</v>
      </c>
      <c r="G19125">
        <v>2018</v>
      </c>
      <c r="I19125" t="s">
        <v>21</v>
      </c>
      <c r="J19125" t="s">
        <v>22</v>
      </c>
    </row>
    <row r="19126" spans="1:10">
      <c r="A19126" t="s">
        <v>19</v>
      </c>
      <c r="B19126" s="1" t="s">
        <v>1887</v>
      </c>
      <c r="C19126" t="s">
        <v>1496</v>
      </c>
      <c r="D19126" s="1" t="s">
        <v>1887</v>
      </c>
      <c r="E19126" t="str">
        <f>"08204"</f>
        <v>08204</v>
      </c>
      <c r="F19126">
        <v>485285</v>
      </c>
      <c r="G19126">
        <v>2018</v>
      </c>
      <c r="I19126" t="s">
        <v>21</v>
      </c>
      <c r="J19126" t="s">
        <v>22</v>
      </c>
    </row>
    <row r="19127" spans="1:10">
      <c r="A19127" t="s">
        <v>19</v>
      </c>
      <c r="B19127" s="1" t="s">
        <v>1888</v>
      </c>
      <c r="C19127" t="s">
        <v>1496</v>
      </c>
      <c r="D19127" s="1" t="s">
        <v>1888</v>
      </c>
      <c r="E19127" t="str">
        <f>"08205"</f>
        <v>08205</v>
      </c>
      <c r="F19127" t="s">
        <v>23</v>
      </c>
      <c r="G19127">
        <v>2018</v>
      </c>
      <c r="I19127" t="s">
        <v>21</v>
      </c>
      <c r="J19127" t="s">
        <v>22</v>
      </c>
    </row>
    <row r="19128" spans="1:10">
      <c r="A19128" t="s">
        <v>19</v>
      </c>
      <c r="B19128" s="1" t="s">
        <v>1889</v>
      </c>
      <c r="C19128" t="s">
        <v>1496</v>
      </c>
      <c r="D19128" s="1" t="s">
        <v>1889</v>
      </c>
      <c r="E19128" t="str">
        <f>"08210"</f>
        <v>08210</v>
      </c>
      <c r="F19128">
        <v>295913</v>
      </c>
      <c r="G19128">
        <v>2018</v>
      </c>
      <c r="I19128" t="s">
        <v>21</v>
      </c>
      <c r="J19128" t="s">
        <v>22</v>
      </c>
    </row>
    <row r="19129" spans="1:10">
      <c r="A19129" t="s">
        <v>19</v>
      </c>
      <c r="B19129" s="1" t="s">
        <v>1890</v>
      </c>
      <c r="C19129" t="s">
        <v>1496</v>
      </c>
      <c r="D19129" s="1" t="s">
        <v>1890</v>
      </c>
      <c r="E19129" t="str">
        <f>"08212"</f>
        <v>08212</v>
      </c>
      <c r="F19129" t="s">
        <v>23</v>
      </c>
      <c r="G19129">
        <v>2018</v>
      </c>
      <c r="I19129" t="s">
        <v>21</v>
      </c>
      <c r="J19129" t="s">
        <v>22</v>
      </c>
    </row>
    <row r="19130" spans="1:10">
      <c r="A19130" t="s">
        <v>19</v>
      </c>
      <c r="B19130" s="1" t="s">
        <v>1891</v>
      </c>
      <c r="C19130" t="s">
        <v>1496</v>
      </c>
      <c r="D19130" s="1" t="s">
        <v>1891</v>
      </c>
      <c r="E19130" t="str">
        <f>"08214"</f>
        <v>08214</v>
      </c>
      <c r="F19130" t="s">
        <v>23</v>
      </c>
      <c r="G19130">
        <v>2018</v>
      </c>
      <c r="I19130" t="s">
        <v>21</v>
      </c>
      <c r="J19130" t="s">
        <v>22</v>
      </c>
    </row>
    <row r="19131" spans="1:10">
      <c r="A19131" t="s">
        <v>19</v>
      </c>
      <c r="B19131" s="1" t="s">
        <v>1892</v>
      </c>
      <c r="C19131" t="s">
        <v>1496</v>
      </c>
      <c r="D19131" s="1" t="s">
        <v>1892</v>
      </c>
      <c r="E19131" t="str">
        <f>"08215"</f>
        <v>08215</v>
      </c>
      <c r="F19131">
        <v>43366</v>
      </c>
      <c r="G19131">
        <v>2018</v>
      </c>
      <c r="I19131" t="s">
        <v>21</v>
      </c>
      <c r="J19131" t="s">
        <v>22</v>
      </c>
    </row>
    <row r="19132" spans="1:10">
      <c r="A19132" t="s">
        <v>19</v>
      </c>
      <c r="B19132" s="1" t="s">
        <v>1893</v>
      </c>
      <c r="C19132" t="s">
        <v>1496</v>
      </c>
      <c r="D19132" s="1" t="s">
        <v>1893</v>
      </c>
      <c r="E19132" t="str">
        <f>"08221"</f>
        <v>08221</v>
      </c>
      <c r="F19132" t="s">
        <v>23</v>
      </c>
      <c r="G19132">
        <v>2018</v>
      </c>
      <c r="I19132" t="s">
        <v>21</v>
      </c>
      <c r="J19132" t="s">
        <v>22</v>
      </c>
    </row>
    <row r="19133" spans="1:10">
      <c r="A19133" t="s">
        <v>19</v>
      </c>
      <c r="B19133" s="1" t="s">
        <v>1894</v>
      </c>
      <c r="C19133" t="s">
        <v>1496</v>
      </c>
      <c r="D19133" s="1" t="s">
        <v>1894</v>
      </c>
      <c r="E19133" t="str">
        <f>"08223"</f>
        <v>08223</v>
      </c>
      <c r="F19133" t="s">
        <v>23</v>
      </c>
      <c r="G19133">
        <v>2018</v>
      </c>
      <c r="I19133" t="s">
        <v>21</v>
      </c>
      <c r="J19133" t="s">
        <v>22</v>
      </c>
    </row>
    <row r="19134" spans="1:10">
      <c r="A19134" t="s">
        <v>19</v>
      </c>
      <c r="B19134" s="1" t="s">
        <v>1895</v>
      </c>
      <c r="C19134" t="s">
        <v>1496</v>
      </c>
      <c r="D19134" s="1" t="s">
        <v>1895</v>
      </c>
      <c r="E19134" t="str">
        <f>"08225"</f>
        <v>08225</v>
      </c>
      <c r="F19134" t="s">
        <v>23</v>
      </c>
      <c r="G19134">
        <v>2018</v>
      </c>
      <c r="I19134" t="s">
        <v>21</v>
      </c>
      <c r="J19134" t="s">
        <v>22</v>
      </c>
    </row>
    <row r="19135" spans="1:10">
      <c r="A19135" t="s">
        <v>19</v>
      </c>
      <c r="B19135" s="1" t="s">
        <v>1896</v>
      </c>
      <c r="C19135" t="s">
        <v>1496</v>
      </c>
      <c r="D19135" s="1" t="s">
        <v>1896</v>
      </c>
      <c r="E19135" t="str">
        <f>"08226"</f>
        <v>08226</v>
      </c>
      <c r="F19135">
        <v>812591</v>
      </c>
      <c r="G19135">
        <v>2018</v>
      </c>
      <c r="I19135" t="s">
        <v>21</v>
      </c>
      <c r="J19135" t="s">
        <v>22</v>
      </c>
    </row>
    <row r="19136" spans="1:10">
      <c r="A19136" t="s">
        <v>19</v>
      </c>
      <c r="B19136" s="1" t="s">
        <v>1897</v>
      </c>
      <c r="C19136" t="s">
        <v>1496</v>
      </c>
      <c r="D19136" s="1" t="s">
        <v>1897</v>
      </c>
      <c r="E19136" t="str">
        <f>"08230"</f>
        <v>08230</v>
      </c>
      <c r="F19136" t="s">
        <v>23</v>
      </c>
      <c r="G19136">
        <v>2018</v>
      </c>
      <c r="I19136" t="s">
        <v>21</v>
      </c>
      <c r="J19136" t="s">
        <v>22</v>
      </c>
    </row>
    <row r="19137" spans="1:10">
      <c r="A19137" t="s">
        <v>19</v>
      </c>
      <c r="B19137" s="1" t="s">
        <v>1898</v>
      </c>
      <c r="C19137" t="s">
        <v>1496</v>
      </c>
      <c r="D19137" s="1" t="s">
        <v>1898</v>
      </c>
      <c r="E19137" t="str">
        <f>"08232"</f>
        <v>08232</v>
      </c>
      <c r="F19137">
        <v>245148</v>
      </c>
      <c r="G19137">
        <v>2018</v>
      </c>
      <c r="I19137" t="s">
        <v>21</v>
      </c>
      <c r="J19137" t="s">
        <v>22</v>
      </c>
    </row>
    <row r="19138" spans="1:10">
      <c r="A19138" t="s">
        <v>19</v>
      </c>
      <c r="B19138" s="1" t="s">
        <v>1899</v>
      </c>
      <c r="C19138" t="s">
        <v>1496</v>
      </c>
      <c r="D19138" s="1" t="s">
        <v>1899</v>
      </c>
      <c r="E19138" t="str">
        <f>"08234"</f>
        <v>08234</v>
      </c>
      <c r="F19138" t="s">
        <v>23</v>
      </c>
      <c r="G19138">
        <v>2018</v>
      </c>
      <c r="I19138" t="s">
        <v>21</v>
      </c>
      <c r="J19138" t="s">
        <v>22</v>
      </c>
    </row>
    <row r="19139" spans="1:10">
      <c r="A19139" t="s">
        <v>19</v>
      </c>
      <c r="B19139" s="1" t="s">
        <v>1900</v>
      </c>
      <c r="C19139" t="s">
        <v>1496</v>
      </c>
      <c r="D19139" s="1" t="s">
        <v>1900</v>
      </c>
      <c r="E19139" t="str">
        <f>"08241"</f>
        <v>08241</v>
      </c>
      <c r="F19139" t="s">
        <v>23</v>
      </c>
      <c r="G19139">
        <v>2018</v>
      </c>
      <c r="I19139" t="s">
        <v>21</v>
      </c>
      <c r="J19139" t="s">
        <v>22</v>
      </c>
    </row>
    <row r="19140" spans="1:10">
      <c r="A19140" t="s">
        <v>19</v>
      </c>
      <c r="B19140" s="1" t="s">
        <v>1901</v>
      </c>
      <c r="C19140" t="s">
        <v>1496</v>
      </c>
      <c r="D19140" s="1" t="s">
        <v>1901</v>
      </c>
      <c r="E19140" t="str">
        <f>"08242"</f>
        <v>08242</v>
      </c>
      <c r="F19140" t="s">
        <v>23</v>
      </c>
      <c r="G19140">
        <v>2018</v>
      </c>
      <c r="I19140" t="s">
        <v>21</v>
      </c>
      <c r="J19140" t="s">
        <v>22</v>
      </c>
    </row>
    <row r="19141" spans="1:10">
      <c r="A19141" t="s">
        <v>19</v>
      </c>
      <c r="B19141" s="1" t="s">
        <v>1902</v>
      </c>
      <c r="C19141" t="s">
        <v>1496</v>
      </c>
      <c r="D19141" s="1" t="s">
        <v>1902</v>
      </c>
      <c r="E19141" t="str">
        <f>"08243"</f>
        <v>08243</v>
      </c>
      <c r="F19141" t="s">
        <v>23</v>
      </c>
      <c r="G19141">
        <v>2018</v>
      </c>
      <c r="I19141" t="s">
        <v>21</v>
      </c>
      <c r="J19141" t="s">
        <v>22</v>
      </c>
    </row>
    <row r="19142" spans="1:10">
      <c r="A19142" t="s">
        <v>19</v>
      </c>
      <c r="B19142" s="1" t="s">
        <v>1903</v>
      </c>
      <c r="C19142" t="s">
        <v>1496</v>
      </c>
      <c r="D19142" s="1" t="s">
        <v>1903</v>
      </c>
      <c r="E19142" t="str">
        <f>"08244"</f>
        <v>08244</v>
      </c>
      <c r="F19142" t="s">
        <v>23</v>
      </c>
      <c r="G19142">
        <v>2018</v>
      </c>
      <c r="I19142" t="s">
        <v>21</v>
      </c>
      <c r="J19142" t="s">
        <v>22</v>
      </c>
    </row>
    <row r="19143" spans="1:10">
      <c r="A19143" t="s">
        <v>19</v>
      </c>
      <c r="B19143" s="1" t="s">
        <v>1904</v>
      </c>
      <c r="C19143" t="s">
        <v>1496</v>
      </c>
      <c r="D19143" s="1" t="s">
        <v>1904</v>
      </c>
      <c r="E19143" t="str">
        <f>"08247"</f>
        <v>08247</v>
      </c>
      <c r="F19143" t="s">
        <v>23</v>
      </c>
      <c r="G19143">
        <v>2018</v>
      </c>
      <c r="I19143" t="s">
        <v>21</v>
      </c>
      <c r="J19143" t="s">
        <v>22</v>
      </c>
    </row>
    <row r="19144" spans="1:10">
      <c r="A19144" t="s">
        <v>19</v>
      </c>
      <c r="B19144" s="1" t="s">
        <v>1905</v>
      </c>
      <c r="C19144" t="s">
        <v>1496</v>
      </c>
      <c r="D19144" s="1" t="s">
        <v>1905</v>
      </c>
      <c r="E19144" t="str">
        <f>"08248"</f>
        <v>08248</v>
      </c>
      <c r="F19144" t="s">
        <v>23</v>
      </c>
      <c r="G19144">
        <v>2018</v>
      </c>
      <c r="I19144" t="s">
        <v>21</v>
      </c>
      <c r="J19144" t="s">
        <v>22</v>
      </c>
    </row>
    <row r="19145" spans="1:10">
      <c r="A19145" t="s">
        <v>19</v>
      </c>
      <c r="B19145" s="1" t="s">
        <v>1906</v>
      </c>
      <c r="C19145" t="s">
        <v>1496</v>
      </c>
      <c r="D19145" s="1" t="s">
        <v>1906</v>
      </c>
      <c r="E19145" t="str">
        <f>"08251"</f>
        <v>08251</v>
      </c>
      <c r="F19145" t="s">
        <v>23</v>
      </c>
      <c r="G19145">
        <v>2018</v>
      </c>
      <c r="I19145" t="s">
        <v>21</v>
      </c>
      <c r="J19145" t="s">
        <v>22</v>
      </c>
    </row>
    <row r="19146" spans="1:10">
      <c r="A19146" t="s">
        <v>19</v>
      </c>
      <c r="B19146" s="1" t="s">
        <v>1907</v>
      </c>
      <c r="C19146" t="s">
        <v>1496</v>
      </c>
      <c r="D19146" s="1" t="s">
        <v>1907</v>
      </c>
      <c r="E19146" t="str">
        <f>"08260"</f>
        <v>08260</v>
      </c>
      <c r="F19146">
        <v>1048934</v>
      </c>
      <c r="G19146">
        <v>2018</v>
      </c>
      <c r="I19146" t="s">
        <v>21</v>
      </c>
      <c r="J19146" t="s">
        <v>22</v>
      </c>
    </row>
    <row r="19147" spans="1:10">
      <c r="A19147" t="s">
        <v>19</v>
      </c>
      <c r="B19147" s="1" t="s">
        <v>1908</v>
      </c>
      <c r="C19147" t="s">
        <v>1496</v>
      </c>
      <c r="D19147" s="1" t="s">
        <v>1908</v>
      </c>
      <c r="E19147" t="str">
        <f>"08270"</f>
        <v>08270</v>
      </c>
      <c r="F19147" t="s">
        <v>23</v>
      </c>
      <c r="G19147">
        <v>2018</v>
      </c>
      <c r="I19147" t="s">
        <v>21</v>
      </c>
      <c r="J19147" t="s">
        <v>22</v>
      </c>
    </row>
    <row r="19148" spans="1:10">
      <c r="A19148" t="s">
        <v>19</v>
      </c>
      <c r="B19148" s="1" t="s">
        <v>1909</v>
      </c>
      <c r="C19148" t="s">
        <v>1496</v>
      </c>
      <c r="D19148" s="1" t="s">
        <v>1909</v>
      </c>
      <c r="E19148" t="str">
        <f>"08302"</f>
        <v>08302</v>
      </c>
      <c r="F19148">
        <v>2853548</v>
      </c>
      <c r="G19148">
        <v>2018</v>
      </c>
      <c r="I19148" t="s">
        <v>21</v>
      </c>
      <c r="J19148" t="s">
        <v>22</v>
      </c>
    </row>
    <row r="19149" spans="1:10">
      <c r="A19149" t="s">
        <v>19</v>
      </c>
      <c r="B19149" s="1" t="s">
        <v>1910</v>
      </c>
      <c r="C19149" t="s">
        <v>1496</v>
      </c>
      <c r="D19149" s="1" t="s">
        <v>1910</v>
      </c>
      <c r="E19149" t="str">
        <f>"08310"</f>
        <v>08310</v>
      </c>
      <c r="F19149" t="s">
        <v>23</v>
      </c>
      <c r="G19149">
        <v>2018</v>
      </c>
      <c r="I19149" t="s">
        <v>21</v>
      </c>
      <c r="J19149" t="s">
        <v>22</v>
      </c>
    </row>
    <row r="19150" spans="1:10">
      <c r="A19150" t="s">
        <v>19</v>
      </c>
      <c r="B19150" s="1" t="s">
        <v>1911</v>
      </c>
      <c r="C19150" t="s">
        <v>1496</v>
      </c>
      <c r="D19150" s="1" t="s">
        <v>1911</v>
      </c>
      <c r="E19150" t="str">
        <f>"08311"</f>
        <v>08311</v>
      </c>
      <c r="F19150" t="s">
        <v>23</v>
      </c>
      <c r="G19150">
        <v>2018</v>
      </c>
      <c r="I19150" t="s">
        <v>21</v>
      </c>
      <c r="J19150" t="s">
        <v>22</v>
      </c>
    </row>
    <row r="19151" spans="1:10">
      <c r="A19151" t="s">
        <v>19</v>
      </c>
      <c r="B19151" s="1" t="s">
        <v>1912</v>
      </c>
      <c r="C19151" t="s">
        <v>1496</v>
      </c>
      <c r="D19151" s="1" t="s">
        <v>1912</v>
      </c>
      <c r="E19151" t="str">
        <f>"08312"</f>
        <v>08312</v>
      </c>
      <c r="F19151" t="s">
        <v>23</v>
      </c>
      <c r="G19151">
        <v>2018</v>
      </c>
      <c r="I19151" t="s">
        <v>21</v>
      </c>
      <c r="J19151" t="s">
        <v>22</v>
      </c>
    </row>
    <row r="19152" spans="1:10">
      <c r="A19152" t="s">
        <v>19</v>
      </c>
      <c r="B19152" s="1" t="s">
        <v>1913</v>
      </c>
      <c r="C19152" t="s">
        <v>1496</v>
      </c>
      <c r="D19152" s="1" t="s">
        <v>1913</v>
      </c>
      <c r="E19152" t="str">
        <f>"08314"</f>
        <v>08314</v>
      </c>
      <c r="F19152" t="s">
        <v>23</v>
      </c>
      <c r="G19152">
        <v>2018</v>
      </c>
      <c r="I19152" t="s">
        <v>21</v>
      </c>
      <c r="J19152" t="s">
        <v>22</v>
      </c>
    </row>
    <row r="19153" spans="1:10">
      <c r="A19153" t="s">
        <v>19</v>
      </c>
      <c r="B19153" s="1" t="s">
        <v>1914</v>
      </c>
      <c r="C19153" t="s">
        <v>1496</v>
      </c>
      <c r="D19153" s="1" t="s">
        <v>1914</v>
      </c>
      <c r="E19153" t="str">
        <f>"08316"</f>
        <v>08316</v>
      </c>
      <c r="F19153" t="s">
        <v>23</v>
      </c>
      <c r="G19153">
        <v>2018</v>
      </c>
      <c r="I19153" t="s">
        <v>21</v>
      </c>
      <c r="J19153" t="s">
        <v>22</v>
      </c>
    </row>
    <row r="19154" spans="1:10">
      <c r="A19154" t="s">
        <v>19</v>
      </c>
      <c r="B19154" s="1" t="s">
        <v>1915</v>
      </c>
      <c r="C19154" t="s">
        <v>1496</v>
      </c>
      <c r="D19154" s="1" t="s">
        <v>1915</v>
      </c>
      <c r="E19154" t="str">
        <f>"08317"</f>
        <v>08317</v>
      </c>
      <c r="F19154" t="s">
        <v>23</v>
      </c>
      <c r="G19154">
        <v>2018</v>
      </c>
      <c r="I19154" t="s">
        <v>21</v>
      </c>
      <c r="J19154" t="s">
        <v>22</v>
      </c>
    </row>
    <row r="19155" spans="1:10">
      <c r="A19155" t="s">
        <v>19</v>
      </c>
      <c r="B19155" s="1" t="s">
        <v>1916</v>
      </c>
      <c r="C19155" t="s">
        <v>1496</v>
      </c>
      <c r="D19155" s="1" t="s">
        <v>1916</v>
      </c>
      <c r="E19155" t="str">
        <f>"08318"</f>
        <v>08318</v>
      </c>
      <c r="F19155" t="s">
        <v>23</v>
      </c>
      <c r="G19155">
        <v>2018</v>
      </c>
      <c r="I19155" t="s">
        <v>21</v>
      </c>
      <c r="J19155" t="s">
        <v>22</v>
      </c>
    </row>
    <row r="19156" spans="1:10">
      <c r="A19156" t="s">
        <v>19</v>
      </c>
      <c r="B19156" s="1" t="s">
        <v>1917</v>
      </c>
      <c r="C19156" t="s">
        <v>1496</v>
      </c>
      <c r="D19156" s="1" t="s">
        <v>1917</v>
      </c>
      <c r="E19156" t="str">
        <f>"08319"</f>
        <v>08319</v>
      </c>
      <c r="F19156" t="s">
        <v>23</v>
      </c>
      <c r="G19156">
        <v>2018</v>
      </c>
      <c r="I19156" t="s">
        <v>21</v>
      </c>
      <c r="J19156" t="s">
        <v>22</v>
      </c>
    </row>
    <row r="19157" spans="1:10">
      <c r="A19157" t="s">
        <v>19</v>
      </c>
      <c r="B19157" s="1" t="s">
        <v>1918</v>
      </c>
      <c r="C19157" t="s">
        <v>1496</v>
      </c>
      <c r="D19157" s="1" t="s">
        <v>1918</v>
      </c>
      <c r="E19157" t="str">
        <f>"08320"</f>
        <v>08320</v>
      </c>
      <c r="F19157" t="s">
        <v>23</v>
      </c>
      <c r="G19157">
        <v>2018</v>
      </c>
      <c r="I19157" t="s">
        <v>21</v>
      </c>
      <c r="J19157" t="s">
        <v>22</v>
      </c>
    </row>
    <row r="19158" spans="1:10">
      <c r="A19158" t="s">
        <v>19</v>
      </c>
      <c r="B19158" s="1" t="s">
        <v>1919</v>
      </c>
      <c r="C19158" t="s">
        <v>1496</v>
      </c>
      <c r="D19158" s="1" t="s">
        <v>1919</v>
      </c>
      <c r="E19158" t="str">
        <f>"08321"</f>
        <v>08321</v>
      </c>
      <c r="F19158" t="s">
        <v>23</v>
      </c>
      <c r="G19158">
        <v>2018</v>
      </c>
      <c r="I19158" t="s">
        <v>21</v>
      </c>
      <c r="J19158" t="s">
        <v>22</v>
      </c>
    </row>
    <row r="19159" spans="1:10">
      <c r="A19159" t="s">
        <v>19</v>
      </c>
      <c r="B19159" s="1" t="s">
        <v>1920</v>
      </c>
      <c r="C19159" t="s">
        <v>1496</v>
      </c>
      <c r="D19159" s="1" t="s">
        <v>1920</v>
      </c>
      <c r="E19159" t="str">
        <f>"08322"</f>
        <v>08322</v>
      </c>
      <c r="F19159" t="s">
        <v>23</v>
      </c>
      <c r="G19159">
        <v>2018</v>
      </c>
      <c r="I19159" t="s">
        <v>21</v>
      </c>
      <c r="J19159" t="s">
        <v>22</v>
      </c>
    </row>
    <row r="19160" spans="1:10">
      <c r="A19160" t="s">
        <v>19</v>
      </c>
      <c r="B19160" s="1" t="s">
        <v>1921</v>
      </c>
      <c r="C19160" t="s">
        <v>1496</v>
      </c>
      <c r="D19160" s="1" t="s">
        <v>1921</v>
      </c>
      <c r="E19160" t="str">
        <f>"08323"</f>
        <v>08323</v>
      </c>
      <c r="F19160" t="s">
        <v>23</v>
      </c>
      <c r="G19160">
        <v>2018</v>
      </c>
      <c r="I19160" t="s">
        <v>21</v>
      </c>
      <c r="J19160" t="s">
        <v>22</v>
      </c>
    </row>
    <row r="19161" spans="1:10">
      <c r="A19161" t="s">
        <v>19</v>
      </c>
      <c r="B19161" s="1" t="s">
        <v>1922</v>
      </c>
      <c r="C19161" t="s">
        <v>1496</v>
      </c>
      <c r="D19161" s="1" t="s">
        <v>1922</v>
      </c>
      <c r="E19161" t="str">
        <f>"08324"</f>
        <v>08324</v>
      </c>
      <c r="F19161" t="s">
        <v>23</v>
      </c>
      <c r="G19161">
        <v>2018</v>
      </c>
      <c r="I19161" t="s">
        <v>21</v>
      </c>
      <c r="J19161" t="s">
        <v>22</v>
      </c>
    </row>
    <row r="19162" spans="1:10">
      <c r="A19162" t="s">
        <v>19</v>
      </c>
      <c r="B19162" s="1" t="s">
        <v>1923</v>
      </c>
      <c r="C19162" t="s">
        <v>1496</v>
      </c>
      <c r="D19162" s="1" t="s">
        <v>1923</v>
      </c>
      <c r="E19162" t="str">
        <f>"08326"</f>
        <v>08326</v>
      </c>
      <c r="F19162" t="s">
        <v>23</v>
      </c>
      <c r="G19162">
        <v>2018</v>
      </c>
      <c r="I19162" t="s">
        <v>21</v>
      </c>
      <c r="J19162" t="s">
        <v>22</v>
      </c>
    </row>
    <row r="19163" spans="1:10">
      <c r="A19163" t="s">
        <v>19</v>
      </c>
      <c r="B19163" s="1" t="s">
        <v>1924</v>
      </c>
      <c r="C19163" t="s">
        <v>1496</v>
      </c>
      <c r="D19163" s="1" t="s">
        <v>1924</v>
      </c>
      <c r="E19163" t="str">
        <f>"08327"</f>
        <v>08327</v>
      </c>
      <c r="F19163" t="s">
        <v>23</v>
      </c>
      <c r="G19163">
        <v>2018</v>
      </c>
      <c r="I19163" t="s">
        <v>21</v>
      </c>
      <c r="J19163" t="s">
        <v>22</v>
      </c>
    </row>
    <row r="19164" spans="1:10">
      <c r="A19164" t="s">
        <v>19</v>
      </c>
      <c r="B19164" s="1" t="s">
        <v>1925</v>
      </c>
      <c r="C19164" t="s">
        <v>1496</v>
      </c>
      <c r="D19164" s="1" t="s">
        <v>1925</v>
      </c>
      <c r="E19164" t="str">
        <f>"08328"</f>
        <v>08328</v>
      </c>
      <c r="F19164" t="s">
        <v>23</v>
      </c>
      <c r="G19164">
        <v>2018</v>
      </c>
      <c r="I19164" t="s">
        <v>21</v>
      </c>
      <c r="J19164" t="s">
        <v>22</v>
      </c>
    </row>
    <row r="19165" spans="1:10">
      <c r="A19165" t="s">
        <v>19</v>
      </c>
      <c r="B19165" s="1" t="s">
        <v>1926</v>
      </c>
      <c r="C19165" t="s">
        <v>1496</v>
      </c>
      <c r="D19165" s="1" t="s">
        <v>1926</v>
      </c>
      <c r="E19165" t="str">
        <f>"08329"</f>
        <v>08329</v>
      </c>
      <c r="F19165" t="s">
        <v>23</v>
      </c>
      <c r="G19165">
        <v>2018</v>
      </c>
      <c r="I19165" t="s">
        <v>21</v>
      </c>
      <c r="J19165" t="s">
        <v>22</v>
      </c>
    </row>
    <row r="19166" spans="1:10">
      <c r="A19166" t="s">
        <v>19</v>
      </c>
      <c r="B19166" s="1" t="s">
        <v>1927</v>
      </c>
      <c r="C19166" t="s">
        <v>1496</v>
      </c>
      <c r="D19166" s="1" t="s">
        <v>1927</v>
      </c>
      <c r="E19166" t="str">
        <f>"08330"</f>
        <v>08330</v>
      </c>
      <c r="F19166" t="s">
        <v>23</v>
      </c>
      <c r="G19166">
        <v>2018</v>
      </c>
      <c r="I19166" t="s">
        <v>21</v>
      </c>
      <c r="J19166" t="s">
        <v>22</v>
      </c>
    </row>
    <row r="19167" spans="1:10">
      <c r="A19167" t="s">
        <v>19</v>
      </c>
      <c r="B19167" s="1" t="s">
        <v>1928</v>
      </c>
      <c r="C19167" t="s">
        <v>1496</v>
      </c>
      <c r="D19167" s="1" t="s">
        <v>1928</v>
      </c>
      <c r="E19167" t="str">
        <f>"08332"</f>
        <v>08332</v>
      </c>
      <c r="F19167">
        <v>2914532</v>
      </c>
      <c r="G19167">
        <v>2018</v>
      </c>
      <c r="I19167" t="s">
        <v>21</v>
      </c>
      <c r="J19167" t="s">
        <v>22</v>
      </c>
    </row>
    <row r="19168" spans="1:10">
      <c r="A19168" t="s">
        <v>19</v>
      </c>
      <c r="B19168" s="1" t="s">
        <v>1929</v>
      </c>
      <c r="C19168" t="s">
        <v>1496</v>
      </c>
      <c r="D19168" s="1" t="s">
        <v>1929</v>
      </c>
      <c r="E19168" t="str">
        <f>"08340"</f>
        <v>08340</v>
      </c>
      <c r="F19168" t="s">
        <v>23</v>
      </c>
      <c r="G19168">
        <v>2018</v>
      </c>
      <c r="I19168" t="s">
        <v>21</v>
      </c>
      <c r="J19168" t="s">
        <v>22</v>
      </c>
    </row>
    <row r="19169" spans="1:10">
      <c r="A19169" t="s">
        <v>19</v>
      </c>
      <c r="B19169" s="1" t="s">
        <v>1930</v>
      </c>
      <c r="C19169" t="s">
        <v>1496</v>
      </c>
      <c r="D19169" s="1" t="s">
        <v>1930</v>
      </c>
      <c r="E19169" t="str">
        <f>"08341"</f>
        <v>08341</v>
      </c>
      <c r="F19169">
        <v>13293</v>
      </c>
      <c r="G19169">
        <v>2018</v>
      </c>
      <c r="I19169" t="s">
        <v>21</v>
      </c>
      <c r="J19169" t="s">
        <v>22</v>
      </c>
    </row>
    <row r="19170" spans="1:10">
      <c r="A19170" t="s">
        <v>19</v>
      </c>
      <c r="B19170" s="1" t="s">
        <v>1931</v>
      </c>
      <c r="C19170" t="s">
        <v>1496</v>
      </c>
      <c r="D19170" s="1" t="s">
        <v>1931</v>
      </c>
      <c r="E19170" t="str">
        <f>"08343"</f>
        <v>08343</v>
      </c>
      <c r="F19170" t="s">
        <v>23</v>
      </c>
      <c r="G19170">
        <v>2018</v>
      </c>
      <c r="I19170" t="s">
        <v>21</v>
      </c>
      <c r="J19170" t="s">
        <v>22</v>
      </c>
    </row>
    <row r="19171" spans="1:10">
      <c r="A19171" t="s">
        <v>19</v>
      </c>
      <c r="B19171" s="1" t="s">
        <v>1932</v>
      </c>
      <c r="C19171" t="s">
        <v>1496</v>
      </c>
      <c r="D19171" s="1" t="s">
        <v>1932</v>
      </c>
      <c r="E19171" t="str">
        <f>"08344"</f>
        <v>08344</v>
      </c>
      <c r="F19171" t="s">
        <v>23</v>
      </c>
      <c r="G19171">
        <v>2018</v>
      </c>
      <c r="I19171" t="s">
        <v>21</v>
      </c>
      <c r="J19171" t="s">
        <v>22</v>
      </c>
    </row>
    <row r="19172" spans="1:10">
      <c r="A19172" t="s">
        <v>19</v>
      </c>
      <c r="B19172" s="1" t="s">
        <v>1933</v>
      </c>
      <c r="C19172" t="s">
        <v>1496</v>
      </c>
      <c r="D19172" s="1" t="s">
        <v>1933</v>
      </c>
      <c r="E19172" t="str">
        <f>"08345"</f>
        <v>08345</v>
      </c>
      <c r="F19172" t="s">
        <v>23</v>
      </c>
      <c r="G19172">
        <v>2018</v>
      </c>
      <c r="I19172" t="s">
        <v>21</v>
      </c>
      <c r="J19172" t="s">
        <v>22</v>
      </c>
    </row>
    <row r="19173" spans="1:10">
      <c r="A19173" t="s">
        <v>19</v>
      </c>
      <c r="B19173" s="1" t="s">
        <v>1934</v>
      </c>
      <c r="C19173" t="s">
        <v>1496</v>
      </c>
      <c r="D19173" s="1" t="s">
        <v>1934</v>
      </c>
      <c r="E19173" t="str">
        <f>"08346"</f>
        <v>08346</v>
      </c>
      <c r="F19173" t="s">
        <v>23</v>
      </c>
      <c r="G19173">
        <v>2018</v>
      </c>
      <c r="I19173" t="s">
        <v>21</v>
      </c>
      <c r="J19173" t="s">
        <v>22</v>
      </c>
    </row>
    <row r="19174" spans="1:10">
      <c r="A19174" t="s">
        <v>19</v>
      </c>
      <c r="B19174" s="1" t="s">
        <v>1935</v>
      </c>
      <c r="C19174" t="s">
        <v>1496</v>
      </c>
      <c r="D19174" s="1" t="s">
        <v>1935</v>
      </c>
      <c r="E19174" t="str">
        <f>"08348"</f>
        <v>08348</v>
      </c>
      <c r="F19174" t="s">
        <v>23</v>
      </c>
      <c r="G19174">
        <v>2018</v>
      </c>
      <c r="I19174" t="s">
        <v>21</v>
      </c>
      <c r="J19174" t="s">
        <v>22</v>
      </c>
    </row>
    <row r="19175" spans="1:10">
      <c r="A19175" t="s">
        <v>19</v>
      </c>
      <c r="B19175" s="1" t="s">
        <v>1936</v>
      </c>
      <c r="C19175" t="s">
        <v>1496</v>
      </c>
      <c r="D19175" s="1" t="s">
        <v>1936</v>
      </c>
      <c r="E19175" t="str">
        <f>"08349"</f>
        <v>08349</v>
      </c>
      <c r="F19175" t="s">
        <v>23</v>
      </c>
      <c r="G19175">
        <v>2018</v>
      </c>
      <c r="I19175" t="s">
        <v>21</v>
      </c>
      <c r="J19175" t="s">
        <v>22</v>
      </c>
    </row>
    <row r="19176" spans="1:10">
      <c r="A19176" t="s">
        <v>19</v>
      </c>
      <c r="B19176" s="1" t="s">
        <v>1937</v>
      </c>
      <c r="C19176" t="s">
        <v>1496</v>
      </c>
      <c r="D19176" s="1" t="s">
        <v>1937</v>
      </c>
      <c r="E19176" t="str">
        <f>"08350"</f>
        <v>08350</v>
      </c>
      <c r="F19176" t="s">
        <v>23</v>
      </c>
      <c r="G19176">
        <v>2018</v>
      </c>
      <c r="I19176" t="s">
        <v>21</v>
      </c>
      <c r="J19176" t="s">
        <v>22</v>
      </c>
    </row>
    <row r="19177" spans="1:10">
      <c r="A19177" t="s">
        <v>19</v>
      </c>
      <c r="B19177" s="1" t="s">
        <v>1938</v>
      </c>
      <c r="C19177" t="s">
        <v>1496</v>
      </c>
      <c r="D19177" s="1" t="s">
        <v>1938</v>
      </c>
      <c r="E19177" t="str">
        <f>"08353"</f>
        <v>08353</v>
      </c>
      <c r="F19177" t="s">
        <v>23</v>
      </c>
      <c r="G19177">
        <v>2018</v>
      </c>
      <c r="I19177" t="s">
        <v>21</v>
      </c>
      <c r="J19177" t="s">
        <v>22</v>
      </c>
    </row>
    <row r="19178" spans="1:10">
      <c r="A19178" t="s">
        <v>19</v>
      </c>
      <c r="B19178" s="1" t="s">
        <v>1939</v>
      </c>
      <c r="C19178" t="s">
        <v>1496</v>
      </c>
      <c r="D19178" s="1" t="s">
        <v>1939</v>
      </c>
      <c r="E19178" t="str">
        <f>"08360"</f>
        <v>08360</v>
      </c>
      <c r="F19178">
        <v>3875570</v>
      </c>
      <c r="G19178">
        <v>2018</v>
      </c>
      <c r="I19178" t="s">
        <v>21</v>
      </c>
      <c r="J19178" t="s">
        <v>22</v>
      </c>
    </row>
    <row r="19179" spans="1:10">
      <c r="A19179" t="s">
        <v>19</v>
      </c>
      <c r="B19179" s="1" t="s">
        <v>1940</v>
      </c>
      <c r="C19179" t="s">
        <v>1496</v>
      </c>
      <c r="D19179" s="1" t="s">
        <v>1940</v>
      </c>
      <c r="E19179" t="str">
        <f>"08361"</f>
        <v>08361</v>
      </c>
      <c r="F19179" t="s">
        <v>23</v>
      </c>
      <c r="G19179">
        <v>2018</v>
      </c>
      <c r="I19179" t="s">
        <v>21</v>
      </c>
      <c r="J19179" t="s">
        <v>22</v>
      </c>
    </row>
    <row r="19180" spans="1:10">
      <c r="A19180" t="s">
        <v>19</v>
      </c>
      <c r="B19180" s="1" t="s">
        <v>1941</v>
      </c>
      <c r="C19180" t="s">
        <v>1496</v>
      </c>
      <c r="D19180" s="1" t="s">
        <v>1941</v>
      </c>
      <c r="E19180" t="str">
        <f>"08401"</f>
        <v>08401</v>
      </c>
      <c r="F19180">
        <v>20312348</v>
      </c>
      <c r="G19180">
        <v>2018</v>
      </c>
      <c r="I19180" t="s">
        <v>21</v>
      </c>
      <c r="J19180" t="s">
        <v>22</v>
      </c>
    </row>
    <row r="19181" spans="1:10">
      <c r="A19181" t="s">
        <v>19</v>
      </c>
      <c r="B19181" s="1" t="s">
        <v>1942</v>
      </c>
      <c r="C19181" t="s">
        <v>1496</v>
      </c>
      <c r="D19181" s="1" t="s">
        <v>1942</v>
      </c>
      <c r="E19181" t="str">
        <f>"08402"</f>
        <v>08402</v>
      </c>
      <c r="F19181">
        <v>54388</v>
      </c>
      <c r="G19181">
        <v>2018</v>
      </c>
      <c r="I19181" t="s">
        <v>21</v>
      </c>
      <c r="J19181" t="s">
        <v>22</v>
      </c>
    </row>
    <row r="19182" spans="1:10">
      <c r="A19182" t="s">
        <v>19</v>
      </c>
      <c r="B19182" s="1" t="s">
        <v>1943</v>
      </c>
      <c r="C19182" t="s">
        <v>1496</v>
      </c>
      <c r="D19182" s="1" t="s">
        <v>1943</v>
      </c>
      <c r="E19182" t="str">
        <f>"08403"</f>
        <v>08403</v>
      </c>
      <c r="F19182" t="s">
        <v>23</v>
      </c>
      <c r="G19182">
        <v>2018</v>
      </c>
      <c r="I19182" t="s">
        <v>21</v>
      </c>
      <c r="J19182" t="s">
        <v>22</v>
      </c>
    </row>
    <row r="19183" spans="1:10">
      <c r="A19183" t="s">
        <v>19</v>
      </c>
      <c r="B19183" s="1" t="s">
        <v>1944</v>
      </c>
      <c r="C19183" t="s">
        <v>1496</v>
      </c>
      <c r="D19183" s="1" t="s">
        <v>1944</v>
      </c>
      <c r="E19183" t="str">
        <f>"08406"</f>
        <v>08406</v>
      </c>
      <c r="F19183" t="s">
        <v>23</v>
      </c>
      <c r="G19183">
        <v>2018</v>
      </c>
      <c r="I19183" t="s">
        <v>21</v>
      </c>
      <c r="J19183" t="s">
        <v>22</v>
      </c>
    </row>
    <row r="19184" spans="1:10">
      <c r="A19184" t="s">
        <v>19</v>
      </c>
      <c r="B19184" s="1" t="s">
        <v>1945</v>
      </c>
      <c r="C19184" t="s">
        <v>1496</v>
      </c>
      <c r="D19184" s="1" t="s">
        <v>1945</v>
      </c>
      <c r="E19184" t="str">
        <f>"08501"</f>
        <v>08501</v>
      </c>
      <c r="F19184" t="s">
        <v>23</v>
      </c>
      <c r="G19184">
        <v>2018</v>
      </c>
      <c r="I19184" t="s">
        <v>21</v>
      </c>
      <c r="J19184" t="s">
        <v>22</v>
      </c>
    </row>
    <row r="19185" spans="1:10">
      <c r="A19185" t="s">
        <v>19</v>
      </c>
      <c r="B19185" s="1" t="s">
        <v>1946</v>
      </c>
      <c r="C19185" t="s">
        <v>1496</v>
      </c>
      <c r="D19185" s="1" t="s">
        <v>1946</v>
      </c>
      <c r="E19185" t="str">
        <f>"08502"</f>
        <v>08502</v>
      </c>
      <c r="F19185" t="s">
        <v>23</v>
      </c>
      <c r="G19185">
        <v>2018</v>
      </c>
      <c r="I19185" t="s">
        <v>21</v>
      </c>
      <c r="J19185" t="s">
        <v>22</v>
      </c>
    </row>
    <row r="19186" spans="1:10">
      <c r="A19186" t="s">
        <v>19</v>
      </c>
      <c r="B19186" s="1" t="s">
        <v>1947</v>
      </c>
      <c r="C19186" t="s">
        <v>1496</v>
      </c>
      <c r="D19186" s="1" t="s">
        <v>1947</v>
      </c>
      <c r="E19186" t="str">
        <f>"08505"</f>
        <v>08505</v>
      </c>
      <c r="F19186" t="s">
        <v>23</v>
      </c>
      <c r="G19186">
        <v>2018</v>
      </c>
      <c r="I19186" t="s">
        <v>21</v>
      </c>
      <c r="J19186" t="s">
        <v>22</v>
      </c>
    </row>
    <row r="19187" spans="1:10">
      <c r="A19187" t="s">
        <v>19</v>
      </c>
      <c r="B19187" s="1" t="s">
        <v>1948</v>
      </c>
      <c r="C19187" t="s">
        <v>1496</v>
      </c>
      <c r="D19187" s="1" t="s">
        <v>1948</v>
      </c>
      <c r="E19187" t="str">
        <f>"08510"</f>
        <v>08510</v>
      </c>
      <c r="F19187" t="s">
        <v>23</v>
      </c>
      <c r="G19187">
        <v>2018</v>
      </c>
      <c r="I19187" t="s">
        <v>21</v>
      </c>
      <c r="J19187" t="s">
        <v>22</v>
      </c>
    </row>
    <row r="19188" spans="1:10">
      <c r="A19188" t="s">
        <v>19</v>
      </c>
      <c r="B19188" s="1" t="s">
        <v>1949</v>
      </c>
      <c r="C19188" t="s">
        <v>1496</v>
      </c>
      <c r="D19188" s="1" t="s">
        <v>1949</v>
      </c>
      <c r="E19188" t="str">
        <f>"08511"</f>
        <v>08511</v>
      </c>
      <c r="F19188" t="s">
        <v>23</v>
      </c>
      <c r="G19188">
        <v>2018</v>
      </c>
      <c r="I19188" t="s">
        <v>21</v>
      </c>
      <c r="J19188" t="s">
        <v>22</v>
      </c>
    </row>
    <row r="19189" spans="1:10">
      <c r="A19189" t="s">
        <v>19</v>
      </c>
      <c r="B19189" s="1" t="s">
        <v>1950</v>
      </c>
      <c r="C19189" t="s">
        <v>1496</v>
      </c>
      <c r="D19189" s="1" t="s">
        <v>1950</v>
      </c>
      <c r="E19189" t="str">
        <f>"08512"</f>
        <v>08512</v>
      </c>
      <c r="F19189" t="s">
        <v>23</v>
      </c>
      <c r="G19189">
        <v>2018</v>
      </c>
      <c r="I19189" t="s">
        <v>21</v>
      </c>
      <c r="J19189" t="s">
        <v>22</v>
      </c>
    </row>
    <row r="19190" spans="1:10">
      <c r="A19190" t="s">
        <v>19</v>
      </c>
      <c r="B19190" s="1" t="s">
        <v>1951</v>
      </c>
      <c r="C19190" t="s">
        <v>1496</v>
      </c>
      <c r="D19190" s="1" t="s">
        <v>1951</v>
      </c>
      <c r="E19190" t="str">
        <f>"08514"</f>
        <v>08514</v>
      </c>
      <c r="F19190" t="s">
        <v>23</v>
      </c>
      <c r="G19190">
        <v>2018</v>
      </c>
      <c r="I19190" t="s">
        <v>21</v>
      </c>
      <c r="J19190" t="s">
        <v>22</v>
      </c>
    </row>
    <row r="19191" spans="1:10">
      <c r="A19191" t="s">
        <v>19</v>
      </c>
      <c r="B19191" s="1" t="s">
        <v>1952</v>
      </c>
      <c r="C19191" t="s">
        <v>1496</v>
      </c>
      <c r="D19191" s="1" t="s">
        <v>1952</v>
      </c>
      <c r="E19191" t="str">
        <f>"08515"</f>
        <v>08515</v>
      </c>
      <c r="F19191" t="s">
        <v>23</v>
      </c>
      <c r="G19191">
        <v>2018</v>
      </c>
      <c r="I19191" t="s">
        <v>21</v>
      </c>
      <c r="J19191" t="s">
        <v>22</v>
      </c>
    </row>
    <row r="19192" spans="1:10">
      <c r="A19192" t="s">
        <v>19</v>
      </c>
      <c r="B19192" s="1" t="s">
        <v>1953</v>
      </c>
      <c r="C19192" t="s">
        <v>1496</v>
      </c>
      <c r="D19192" s="1" t="s">
        <v>1953</v>
      </c>
      <c r="E19192" t="str">
        <f>"08518"</f>
        <v>08518</v>
      </c>
      <c r="F19192">
        <v>273641</v>
      </c>
      <c r="G19192">
        <v>2018</v>
      </c>
      <c r="I19192" t="s">
        <v>21</v>
      </c>
      <c r="J19192" t="s">
        <v>22</v>
      </c>
    </row>
    <row r="19193" spans="1:10">
      <c r="A19193" t="s">
        <v>19</v>
      </c>
      <c r="B19193" s="1" t="s">
        <v>1954</v>
      </c>
      <c r="C19193" t="s">
        <v>1496</v>
      </c>
      <c r="D19193" s="1" t="s">
        <v>1954</v>
      </c>
      <c r="E19193" t="str">
        <f>"08520"</f>
        <v>08520</v>
      </c>
      <c r="F19193">
        <v>473483</v>
      </c>
      <c r="G19193">
        <v>2018</v>
      </c>
      <c r="I19193" t="s">
        <v>21</v>
      </c>
      <c r="J19193" t="s">
        <v>22</v>
      </c>
    </row>
    <row r="19194" spans="1:10">
      <c r="A19194" t="s">
        <v>19</v>
      </c>
      <c r="B19194" s="1" t="s">
        <v>1955</v>
      </c>
      <c r="C19194" t="s">
        <v>1496</v>
      </c>
      <c r="D19194" s="1" t="s">
        <v>1955</v>
      </c>
      <c r="E19194" t="str">
        <f>"08525"</f>
        <v>08525</v>
      </c>
      <c r="F19194" t="s">
        <v>23</v>
      </c>
      <c r="G19194">
        <v>2018</v>
      </c>
      <c r="I19194" t="s">
        <v>21</v>
      </c>
      <c r="J19194" t="s">
        <v>22</v>
      </c>
    </row>
    <row r="19195" spans="1:10">
      <c r="A19195" t="s">
        <v>19</v>
      </c>
      <c r="B19195" s="1" t="s">
        <v>1956</v>
      </c>
      <c r="C19195" t="s">
        <v>1496</v>
      </c>
      <c r="D19195" s="1" t="s">
        <v>1956</v>
      </c>
      <c r="E19195" t="str">
        <f>"08527"</f>
        <v>08527</v>
      </c>
      <c r="F19195" t="s">
        <v>23</v>
      </c>
      <c r="G19195">
        <v>2018</v>
      </c>
      <c r="I19195" t="s">
        <v>21</v>
      </c>
      <c r="J19195" t="s">
        <v>22</v>
      </c>
    </row>
    <row r="19196" spans="1:10">
      <c r="A19196" t="s">
        <v>19</v>
      </c>
      <c r="B19196" s="1" t="s">
        <v>1957</v>
      </c>
      <c r="C19196" t="s">
        <v>1496</v>
      </c>
      <c r="D19196" s="1" t="s">
        <v>1957</v>
      </c>
      <c r="E19196" t="str">
        <f>"08528"</f>
        <v>08528</v>
      </c>
      <c r="F19196" t="s">
        <v>23</v>
      </c>
      <c r="G19196">
        <v>2018</v>
      </c>
      <c r="I19196" t="s">
        <v>21</v>
      </c>
      <c r="J19196" t="s">
        <v>22</v>
      </c>
    </row>
    <row r="19197" spans="1:10">
      <c r="A19197" t="s">
        <v>19</v>
      </c>
      <c r="B19197" s="1" t="s">
        <v>1958</v>
      </c>
      <c r="C19197" t="s">
        <v>1496</v>
      </c>
      <c r="D19197" s="1" t="s">
        <v>1958</v>
      </c>
      <c r="E19197" t="str">
        <f>"08530"</f>
        <v>08530</v>
      </c>
      <c r="F19197" t="s">
        <v>23</v>
      </c>
      <c r="G19197">
        <v>2018</v>
      </c>
      <c r="I19197" t="s">
        <v>21</v>
      </c>
      <c r="J19197" t="s">
        <v>22</v>
      </c>
    </row>
    <row r="19198" spans="1:10">
      <c r="A19198" t="s">
        <v>19</v>
      </c>
      <c r="B19198" s="1" t="s">
        <v>1959</v>
      </c>
      <c r="C19198" t="s">
        <v>1496</v>
      </c>
      <c r="D19198" s="1" t="s">
        <v>1959</v>
      </c>
      <c r="E19198" t="str">
        <f>"08533"</f>
        <v>08533</v>
      </c>
      <c r="F19198" t="s">
        <v>23</v>
      </c>
      <c r="G19198">
        <v>2018</v>
      </c>
      <c r="I19198" t="s">
        <v>21</v>
      </c>
      <c r="J19198" t="s">
        <v>22</v>
      </c>
    </row>
    <row r="19199" spans="1:10">
      <c r="A19199" t="s">
        <v>19</v>
      </c>
      <c r="B19199" s="1" t="s">
        <v>1960</v>
      </c>
      <c r="C19199" t="s">
        <v>1496</v>
      </c>
      <c r="D19199" s="1" t="s">
        <v>1960</v>
      </c>
      <c r="E19199" t="str">
        <f>"08534"</f>
        <v>08534</v>
      </c>
      <c r="F19199" t="s">
        <v>23</v>
      </c>
      <c r="G19199">
        <v>2018</v>
      </c>
      <c r="I19199" t="s">
        <v>21</v>
      </c>
      <c r="J19199" t="s">
        <v>22</v>
      </c>
    </row>
    <row r="19200" spans="1:10">
      <c r="A19200" t="s">
        <v>19</v>
      </c>
      <c r="B19200" s="1" t="s">
        <v>1961</v>
      </c>
      <c r="C19200" t="s">
        <v>1496</v>
      </c>
      <c r="D19200" s="1" t="s">
        <v>1961</v>
      </c>
      <c r="E19200" t="str">
        <f>"08535"</f>
        <v>08535</v>
      </c>
      <c r="F19200" t="s">
        <v>23</v>
      </c>
      <c r="G19200">
        <v>2018</v>
      </c>
      <c r="I19200" t="s">
        <v>21</v>
      </c>
      <c r="J19200" t="s">
        <v>22</v>
      </c>
    </row>
    <row r="19201" spans="1:10">
      <c r="A19201" t="s">
        <v>19</v>
      </c>
      <c r="B19201" s="1" t="s">
        <v>1962</v>
      </c>
      <c r="C19201" t="s">
        <v>1496</v>
      </c>
      <c r="D19201" s="1" t="s">
        <v>1962</v>
      </c>
      <c r="E19201" t="str">
        <f>"08536"</f>
        <v>08536</v>
      </c>
      <c r="F19201" t="s">
        <v>23</v>
      </c>
      <c r="G19201">
        <v>2018</v>
      </c>
      <c r="I19201" t="s">
        <v>21</v>
      </c>
      <c r="J19201" t="s">
        <v>22</v>
      </c>
    </row>
    <row r="19202" spans="1:10">
      <c r="A19202" t="s">
        <v>19</v>
      </c>
      <c r="B19202" s="1" t="s">
        <v>1963</v>
      </c>
      <c r="C19202" t="s">
        <v>1496</v>
      </c>
      <c r="D19202" s="1" t="s">
        <v>1963</v>
      </c>
      <c r="E19202" t="str">
        <f>"08540"</f>
        <v>08540</v>
      </c>
      <c r="F19202">
        <v>1086775</v>
      </c>
      <c r="G19202">
        <v>2018</v>
      </c>
      <c r="I19202" t="s">
        <v>21</v>
      </c>
      <c r="J19202" t="s">
        <v>22</v>
      </c>
    </row>
    <row r="19203" spans="1:10">
      <c r="A19203" t="s">
        <v>19</v>
      </c>
      <c r="B19203" s="1" t="s">
        <v>1964</v>
      </c>
      <c r="C19203" t="s">
        <v>1496</v>
      </c>
      <c r="D19203" s="1" t="s">
        <v>1964</v>
      </c>
      <c r="E19203" t="str">
        <f>"08542"</f>
        <v>08542</v>
      </c>
      <c r="F19203" t="s">
        <v>23</v>
      </c>
      <c r="G19203">
        <v>2018</v>
      </c>
      <c r="I19203" t="s">
        <v>21</v>
      </c>
      <c r="J19203" t="s">
        <v>22</v>
      </c>
    </row>
    <row r="19204" spans="1:10">
      <c r="A19204" t="s">
        <v>19</v>
      </c>
      <c r="B19204" s="1" t="s">
        <v>1965</v>
      </c>
      <c r="C19204" t="s">
        <v>1496</v>
      </c>
      <c r="D19204" s="1" t="s">
        <v>1965</v>
      </c>
      <c r="E19204" t="str">
        <f>"08544"</f>
        <v>08544</v>
      </c>
      <c r="F19204" t="s">
        <v>23</v>
      </c>
      <c r="G19204">
        <v>2018</v>
      </c>
      <c r="I19204" t="s">
        <v>21</v>
      </c>
      <c r="J19204" t="s">
        <v>22</v>
      </c>
    </row>
    <row r="19205" spans="1:10">
      <c r="A19205" t="s">
        <v>19</v>
      </c>
      <c r="B19205" s="1" t="s">
        <v>1966</v>
      </c>
      <c r="C19205" t="s">
        <v>1496</v>
      </c>
      <c r="D19205" s="1" t="s">
        <v>1966</v>
      </c>
      <c r="E19205" t="str">
        <f>"08550"</f>
        <v>08550</v>
      </c>
      <c r="F19205" t="s">
        <v>23</v>
      </c>
      <c r="G19205">
        <v>2018</v>
      </c>
      <c r="I19205" t="s">
        <v>21</v>
      </c>
      <c r="J19205" t="s">
        <v>22</v>
      </c>
    </row>
    <row r="19206" spans="1:10">
      <c r="A19206" t="s">
        <v>19</v>
      </c>
      <c r="B19206" s="1" t="s">
        <v>1967</v>
      </c>
      <c r="C19206" t="s">
        <v>1496</v>
      </c>
      <c r="D19206" s="1" t="s">
        <v>1967</v>
      </c>
      <c r="E19206" t="str">
        <f>"08551"</f>
        <v>08551</v>
      </c>
      <c r="F19206" t="s">
        <v>23</v>
      </c>
      <c r="G19206">
        <v>2018</v>
      </c>
      <c r="I19206" t="s">
        <v>21</v>
      </c>
      <c r="J19206" t="s">
        <v>22</v>
      </c>
    </row>
    <row r="19207" spans="1:10">
      <c r="A19207" t="s">
        <v>19</v>
      </c>
      <c r="B19207" s="1" t="s">
        <v>1968</v>
      </c>
      <c r="C19207" t="s">
        <v>1496</v>
      </c>
      <c r="D19207" s="1" t="s">
        <v>1968</v>
      </c>
      <c r="E19207" t="str">
        <f>"08553"</f>
        <v>08553</v>
      </c>
      <c r="F19207" t="s">
        <v>23</v>
      </c>
      <c r="G19207">
        <v>2018</v>
      </c>
      <c r="I19207" t="s">
        <v>21</v>
      </c>
      <c r="J19207" t="s">
        <v>22</v>
      </c>
    </row>
    <row r="19208" spans="1:10">
      <c r="A19208" t="s">
        <v>19</v>
      </c>
      <c r="B19208" s="1" t="s">
        <v>1969</v>
      </c>
      <c r="C19208" t="s">
        <v>1496</v>
      </c>
      <c r="D19208" s="1" t="s">
        <v>1969</v>
      </c>
      <c r="E19208" t="str">
        <f>"08554"</f>
        <v>08554</v>
      </c>
      <c r="F19208" t="s">
        <v>23</v>
      </c>
      <c r="G19208">
        <v>2018</v>
      </c>
      <c r="I19208" t="s">
        <v>21</v>
      </c>
      <c r="J19208" t="s">
        <v>22</v>
      </c>
    </row>
    <row r="19209" spans="1:10">
      <c r="A19209" t="s">
        <v>19</v>
      </c>
      <c r="B19209" s="1" t="s">
        <v>1970</v>
      </c>
      <c r="C19209" t="s">
        <v>1496</v>
      </c>
      <c r="D19209" s="1" t="s">
        <v>1970</v>
      </c>
      <c r="E19209" t="str">
        <f>"08555"</f>
        <v>08555</v>
      </c>
      <c r="F19209" t="s">
        <v>23</v>
      </c>
      <c r="G19209">
        <v>2018</v>
      </c>
      <c r="I19209" t="s">
        <v>21</v>
      </c>
      <c r="J19209" t="s">
        <v>22</v>
      </c>
    </row>
    <row r="19210" spans="1:10">
      <c r="A19210" t="s">
        <v>19</v>
      </c>
      <c r="B19210" s="1" t="s">
        <v>1971</v>
      </c>
      <c r="C19210" t="s">
        <v>1496</v>
      </c>
      <c r="D19210" s="1" t="s">
        <v>1971</v>
      </c>
      <c r="E19210" t="str">
        <f>"08558"</f>
        <v>08558</v>
      </c>
      <c r="F19210" t="s">
        <v>23</v>
      </c>
      <c r="G19210">
        <v>2018</v>
      </c>
      <c r="I19210" t="s">
        <v>21</v>
      </c>
      <c r="J19210" t="s">
        <v>22</v>
      </c>
    </row>
    <row r="19211" spans="1:10">
      <c r="A19211" t="s">
        <v>19</v>
      </c>
      <c r="B19211" s="1" t="s">
        <v>1972</v>
      </c>
      <c r="C19211" t="s">
        <v>1496</v>
      </c>
      <c r="D19211" s="1" t="s">
        <v>1972</v>
      </c>
      <c r="E19211" t="str">
        <f>"08559"</f>
        <v>08559</v>
      </c>
      <c r="F19211" t="s">
        <v>23</v>
      </c>
      <c r="G19211">
        <v>2018</v>
      </c>
      <c r="I19211" t="s">
        <v>21</v>
      </c>
      <c r="J19211" t="s">
        <v>22</v>
      </c>
    </row>
    <row r="19212" spans="1:10">
      <c r="A19212" t="s">
        <v>19</v>
      </c>
      <c r="B19212" s="1" t="s">
        <v>1973</v>
      </c>
      <c r="C19212" t="s">
        <v>1496</v>
      </c>
      <c r="D19212" s="1" t="s">
        <v>1973</v>
      </c>
      <c r="E19212" t="str">
        <f>"08560"</f>
        <v>08560</v>
      </c>
      <c r="F19212" t="s">
        <v>23</v>
      </c>
      <c r="G19212">
        <v>2018</v>
      </c>
      <c r="I19212" t="s">
        <v>21</v>
      </c>
      <c r="J19212" t="s">
        <v>22</v>
      </c>
    </row>
    <row r="19213" spans="1:10">
      <c r="A19213" t="s">
        <v>19</v>
      </c>
      <c r="B19213" s="1" t="s">
        <v>1974</v>
      </c>
      <c r="C19213" t="s">
        <v>1496</v>
      </c>
      <c r="D19213" s="1" t="s">
        <v>1974</v>
      </c>
      <c r="E19213" t="str">
        <f>"08561"</f>
        <v>08561</v>
      </c>
      <c r="F19213" t="s">
        <v>23</v>
      </c>
      <c r="G19213">
        <v>2018</v>
      </c>
      <c r="I19213" t="s">
        <v>21</v>
      </c>
      <c r="J19213" t="s">
        <v>22</v>
      </c>
    </row>
    <row r="19214" spans="1:10">
      <c r="A19214" t="s">
        <v>19</v>
      </c>
      <c r="B19214" s="1" t="s">
        <v>1975</v>
      </c>
      <c r="C19214" t="s">
        <v>1496</v>
      </c>
      <c r="D19214" s="1" t="s">
        <v>1975</v>
      </c>
      <c r="E19214" t="str">
        <f>"08562"</f>
        <v>08562</v>
      </c>
      <c r="F19214" t="s">
        <v>23</v>
      </c>
      <c r="G19214">
        <v>2018</v>
      </c>
      <c r="I19214" t="s">
        <v>21</v>
      </c>
      <c r="J19214" t="s">
        <v>22</v>
      </c>
    </row>
    <row r="19215" spans="1:10">
      <c r="A19215" t="s">
        <v>19</v>
      </c>
      <c r="B19215" s="1" t="s">
        <v>1976</v>
      </c>
      <c r="C19215" t="s">
        <v>1496</v>
      </c>
      <c r="D19215" s="1" t="s">
        <v>1976</v>
      </c>
      <c r="E19215" t="str">
        <f>"08608"</f>
        <v>08608</v>
      </c>
      <c r="F19215">
        <v>55522991</v>
      </c>
      <c r="G19215">
        <v>2018</v>
      </c>
      <c r="I19215" t="s">
        <v>21</v>
      </c>
      <c r="J19215" t="s">
        <v>22</v>
      </c>
    </row>
    <row r="19216" spans="1:10">
      <c r="A19216" t="s">
        <v>19</v>
      </c>
      <c r="B19216" s="1" t="s">
        <v>1977</v>
      </c>
      <c r="C19216" t="s">
        <v>1496</v>
      </c>
      <c r="D19216" s="1" t="s">
        <v>1977</v>
      </c>
      <c r="E19216" t="str">
        <f>"08609"</f>
        <v>08609</v>
      </c>
      <c r="F19216">
        <v>195592</v>
      </c>
      <c r="G19216">
        <v>2018</v>
      </c>
      <c r="I19216" t="s">
        <v>21</v>
      </c>
      <c r="J19216" t="s">
        <v>22</v>
      </c>
    </row>
    <row r="19217" spans="1:10">
      <c r="A19217" t="s">
        <v>19</v>
      </c>
      <c r="B19217" s="1" t="s">
        <v>1978</v>
      </c>
      <c r="C19217" t="s">
        <v>1496</v>
      </c>
      <c r="D19217" s="1" t="s">
        <v>1978</v>
      </c>
      <c r="E19217" t="str">
        <f>"08610"</f>
        <v>08610</v>
      </c>
      <c r="F19217" t="s">
        <v>23</v>
      </c>
      <c r="G19217">
        <v>2018</v>
      </c>
      <c r="I19217" t="s">
        <v>21</v>
      </c>
      <c r="J19217" t="s">
        <v>22</v>
      </c>
    </row>
    <row r="19218" spans="1:10">
      <c r="A19218" t="s">
        <v>19</v>
      </c>
      <c r="B19218" s="1" t="s">
        <v>1979</v>
      </c>
      <c r="C19218" t="s">
        <v>1496</v>
      </c>
      <c r="D19218" s="1" t="s">
        <v>1979</v>
      </c>
      <c r="E19218" t="str">
        <f>"08611"</f>
        <v>08611</v>
      </c>
      <c r="F19218">
        <v>720618</v>
      </c>
      <c r="G19218">
        <v>2018</v>
      </c>
      <c r="I19218" t="s">
        <v>21</v>
      </c>
      <c r="J19218" t="s">
        <v>22</v>
      </c>
    </row>
    <row r="19219" spans="1:10">
      <c r="A19219" t="s">
        <v>19</v>
      </c>
      <c r="B19219" s="1" t="s">
        <v>1980</v>
      </c>
      <c r="C19219" t="s">
        <v>1496</v>
      </c>
      <c r="D19219" s="1" t="s">
        <v>1980</v>
      </c>
      <c r="E19219" t="str">
        <f>"08618"</f>
        <v>08618</v>
      </c>
      <c r="F19219">
        <v>-1761</v>
      </c>
      <c r="G19219">
        <v>2018</v>
      </c>
      <c r="I19219" t="s">
        <v>21</v>
      </c>
      <c r="J19219" t="s">
        <v>22</v>
      </c>
    </row>
    <row r="19220" spans="1:10">
      <c r="A19220" t="s">
        <v>19</v>
      </c>
      <c r="B19220" s="1" t="s">
        <v>1981</v>
      </c>
      <c r="C19220" t="s">
        <v>1496</v>
      </c>
      <c r="D19220" s="1" t="s">
        <v>1981</v>
      </c>
      <c r="E19220" t="str">
        <f>"08619"</f>
        <v>08619</v>
      </c>
      <c r="F19220" t="s">
        <v>23</v>
      </c>
      <c r="G19220">
        <v>2018</v>
      </c>
      <c r="I19220" t="s">
        <v>21</v>
      </c>
      <c r="J19220" t="s">
        <v>22</v>
      </c>
    </row>
    <row r="19221" spans="1:10">
      <c r="A19221" t="s">
        <v>19</v>
      </c>
      <c r="B19221" s="1" t="s">
        <v>1982</v>
      </c>
      <c r="C19221" t="s">
        <v>1496</v>
      </c>
      <c r="D19221" s="1" t="s">
        <v>1982</v>
      </c>
      <c r="E19221" t="str">
        <f>"08620"</f>
        <v>08620</v>
      </c>
      <c r="F19221" t="s">
        <v>23</v>
      </c>
      <c r="G19221">
        <v>2018</v>
      </c>
      <c r="I19221" t="s">
        <v>21</v>
      </c>
      <c r="J19221" t="s">
        <v>22</v>
      </c>
    </row>
    <row r="19222" spans="1:10">
      <c r="A19222" t="s">
        <v>19</v>
      </c>
      <c r="B19222" s="1" t="s">
        <v>1983</v>
      </c>
      <c r="C19222" t="s">
        <v>1496</v>
      </c>
      <c r="D19222" s="1" t="s">
        <v>1983</v>
      </c>
      <c r="E19222" t="str">
        <f>"08628"</f>
        <v>08628</v>
      </c>
      <c r="F19222">
        <v>242715</v>
      </c>
      <c r="G19222">
        <v>2018</v>
      </c>
      <c r="I19222" t="s">
        <v>21</v>
      </c>
      <c r="J19222" t="s">
        <v>22</v>
      </c>
    </row>
    <row r="19223" spans="1:10">
      <c r="A19223" t="s">
        <v>19</v>
      </c>
      <c r="B19223" s="1" t="s">
        <v>1984</v>
      </c>
      <c r="C19223" t="s">
        <v>1496</v>
      </c>
      <c r="D19223" s="1" t="s">
        <v>1984</v>
      </c>
      <c r="E19223" t="str">
        <f>"08629"</f>
        <v>08629</v>
      </c>
      <c r="F19223" t="s">
        <v>23</v>
      </c>
      <c r="G19223">
        <v>2018</v>
      </c>
      <c r="I19223" t="s">
        <v>21</v>
      </c>
      <c r="J19223" t="s">
        <v>22</v>
      </c>
    </row>
    <row r="19224" spans="1:10">
      <c r="A19224" t="s">
        <v>19</v>
      </c>
      <c r="B19224" s="1" t="s">
        <v>1985</v>
      </c>
      <c r="C19224" t="s">
        <v>1496</v>
      </c>
      <c r="D19224" s="1" t="s">
        <v>1985</v>
      </c>
      <c r="E19224" t="str">
        <f>"08638"</f>
        <v>08638</v>
      </c>
      <c r="F19224">
        <v>13740066</v>
      </c>
      <c r="G19224">
        <v>2018</v>
      </c>
      <c r="I19224" t="s">
        <v>21</v>
      </c>
      <c r="J19224" t="s">
        <v>22</v>
      </c>
    </row>
    <row r="19225" spans="1:10">
      <c r="A19225" t="s">
        <v>19</v>
      </c>
      <c r="B19225" s="1" t="s">
        <v>1986</v>
      </c>
      <c r="C19225" t="s">
        <v>1496</v>
      </c>
      <c r="D19225" s="1" t="s">
        <v>1986</v>
      </c>
      <c r="E19225" t="str">
        <f>"08640"</f>
        <v>08640</v>
      </c>
      <c r="F19225" t="s">
        <v>23</v>
      </c>
      <c r="G19225">
        <v>2018</v>
      </c>
      <c r="I19225" t="s">
        <v>21</v>
      </c>
      <c r="J19225" t="s">
        <v>22</v>
      </c>
    </row>
    <row r="19226" spans="1:10">
      <c r="A19226" t="s">
        <v>19</v>
      </c>
      <c r="B19226" s="1" t="s">
        <v>1987</v>
      </c>
      <c r="C19226" t="s">
        <v>1496</v>
      </c>
      <c r="D19226" s="1" t="s">
        <v>1987</v>
      </c>
      <c r="E19226" t="str">
        <f>"08641"</f>
        <v>08641</v>
      </c>
      <c r="F19226" t="s">
        <v>23</v>
      </c>
      <c r="G19226">
        <v>2018</v>
      </c>
      <c r="I19226" t="s">
        <v>21</v>
      </c>
      <c r="J19226" t="s">
        <v>22</v>
      </c>
    </row>
    <row r="19227" spans="1:10">
      <c r="A19227" t="s">
        <v>19</v>
      </c>
      <c r="B19227" s="1" t="s">
        <v>1988</v>
      </c>
      <c r="C19227" t="s">
        <v>1496</v>
      </c>
      <c r="D19227" s="1" t="s">
        <v>1988</v>
      </c>
      <c r="E19227" t="str">
        <f>"08648"</f>
        <v>08648</v>
      </c>
      <c r="F19227" t="s">
        <v>23</v>
      </c>
      <c r="G19227">
        <v>2018</v>
      </c>
      <c r="I19227" t="s">
        <v>21</v>
      </c>
      <c r="J19227" t="s">
        <v>22</v>
      </c>
    </row>
    <row r="19228" spans="1:10">
      <c r="A19228" t="s">
        <v>19</v>
      </c>
      <c r="B19228" s="1" t="s">
        <v>1989</v>
      </c>
      <c r="C19228" t="s">
        <v>1496</v>
      </c>
      <c r="D19228" s="1" t="s">
        <v>1989</v>
      </c>
      <c r="E19228" t="str">
        <f>"08690"</f>
        <v>08690</v>
      </c>
      <c r="F19228" t="s">
        <v>23</v>
      </c>
      <c r="G19228">
        <v>2018</v>
      </c>
      <c r="I19228" t="s">
        <v>21</v>
      </c>
      <c r="J19228" t="s">
        <v>22</v>
      </c>
    </row>
    <row r="19229" spans="1:10">
      <c r="A19229" t="s">
        <v>19</v>
      </c>
      <c r="B19229" s="1" t="s">
        <v>1990</v>
      </c>
      <c r="C19229" t="s">
        <v>1496</v>
      </c>
      <c r="D19229" s="1" t="s">
        <v>1990</v>
      </c>
      <c r="E19229" t="str">
        <f>"08691"</f>
        <v>08691</v>
      </c>
      <c r="F19229" t="s">
        <v>23</v>
      </c>
      <c r="G19229">
        <v>2018</v>
      </c>
      <c r="I19229" t="s">
        <v>21</v>
      </c>
      <c r="J19229" t="s">
        <v>22</v>
      </c>
    </row>
    <row r="19230" spans="1:10">
      <c r="A19230" t="s">
        <v>19</v>
      </c>
      <c r="B19230" s="1" t="s">
        <v>1991</v>
      </c>
      <c r="C19230" t="s">
        <v>1496</v>
      </c>
      <c r="D19230" s="1" t="s">
        <v>1991</v>
      </c>
      <c r="E19230" t="str">
        <f>"08701"</f>
        <v>08701</v>
      </c>
      <c r="F19230">
        <v>2586687</v>
      </c>
      <c r="G19230">
        <v>2018</v>
      </c>
      <c r="I19230" t="s">
        <v>21</v>
      </c>
      <c r="J19230" t="s">
        <v>22</v>
      </c>
    </row>
    <row r="19231" spans="1:10">
      <c r="A19231" t="s">
        <v>19</v>
      </c>
      <c r="B19231" s="1" t="s">
        <v>1992</v>
      </c>
      <c r="C19231" t="s">
        <v>1496</v>
      </c>
      <c r="D19231" s="1" t="s">
        <v>1992</v>
      </c>
      <c r="E19231" t="str">
        <f>"08720"</f>
        <v>08720</v>
      </c>
      <c r="F19231" t="s">
        <v>23</v>
      </c>
      <c r="G19231">
        <v>2018</v>
      </c>
      <c r="I19231" t="s">
        <v>21</v>
      </c>
      <c r="J19231" t="s">
        <v>22</v>
      </c>
    </row>
    <row r="19232" spans="1:10">
      <c r="A19232" t="s">
        <v>19</v>
      </c>
      <c r="B19232" s="1" t="s">
        <v>1993</v>
      </c>
      <c r="C19232" t="s">
        <v>1496</v>
      </c>
      <c r="D19232" s="1" t="s">
        <v>1993</v>
      </c>
      <c r="E19232" t="str">
        <f>"08721"</f>
        <v>08721</v>
      </c>
      <c r="F19232">
        <v>44452</v>
      </c>
      <c r="G19232">
        <v>2018</v>
      </c>
      <c r="I19232" t="s">
        <v>21</v>
      </c>
      <c r="J19232" t="s">
        <v>22</v>
      </c>
    </row>
    <row r="19233" spans="1:10">
      <c r="A19233" t="s">
        <v>19</v>
      </c>
      <c r="B19233" s="1" t="s">
        <v>1994</v>
      </c>
      <c r="C19233" t="s">
        <v>1496</v>
      </c>
      <c r="D19233" s="1" t="s">
        <v>1994</v>
      </c>
      <c r="E19233" t="str">
        <f>"08722"</f>
        <v>08722</v>
      </c>
      <c r="F19233" t="s">
        <v>23</v>
      </c>
      <c r="G19233">
        <v>2018</v>
      </c>
      <c r="I19233" t="s">
        <v>21</v>
      </c>
      <c r="J19233" t="s">
        <v>22</v>
      </c>
    </row>
    <row r="19234" spans="1:10">
      <c r="A19234" t="s">
        <v>19</v>
      </c>
      <c r="B19234" s="1" t="s">
        <v>1995</v>
      </c>
      <c r="C19234" t="s">
        <v>1496</v>
      </c>
      <c r="D19234" s="1" t="s">
        <v>1995</v>
      </c>
      <c r="E19234" t="str">
        <f>"08723"</f>
        <v>08723</v>
      </c>
      <c r="F19234">
        <v>603412</v>
      </c>
      <c r="G19234">
        <v>2018</v>
      </c>
      <c r="I19234" t="s">
        <v>21</v>
      </c>
      <c r="J19234" t="s">
        <v>22</v>
      </c>
    </row>
    <row r="19235" spans="1:10">
      <c r="A19235" t="s">
        <v>19</v>
      </c>
      <c r="B19235" s="1" t="s">
        <v>1996</v>
      </c>
      <c r="C19235" t="s">
        <v>1496</v>
      </c>
      <c r="D19235" s="1" t="s">
        <v>1996</v>
      </c>
      <c r="E19235" t="str">
        <f>"08724"</f>
        <v>08724</v>
      </c>
      <c r="F19235" t="s">
        <v>23</v>
      </c>
      <c r="G19235">
        <v>2018</v>
      </c>
      <c r="I19235" t="s">
        <v>21</v>
      </c>
      <c r="J19235" t="s">
        <v>22</v>
      </c>
    </row>
    <row r="19236" spans="1:10">
      <c r="A19236" t="s">
        <v>19</v>
      </c>
      <c r="B19236" s="1" t="s">
        <v>1997</v>
      </c>
      <c r="C19236" t="s">
        <v>1496</v>
      </c>
      <c r="D19236" s="1" t="s">
        <v>1997</v>
      </c>
      <c r="E19236" t="str">
        <f>"08730"</f>
        <v>08730</v>
      </c>
      <c r="F19236" t="s">
        <v>23</v>
      </c>
      <c r="G19236">
        <v>2018</v>
      </c>
      <c r="I19236" t="s">
        <v>21</v>
      </c>
      <c r="J19236" t="s">
        <v>22</v>
      </c>
    </row>
    <row r="19237" spans="1:10">
      <c r="A19237" t="s">
        <v>19</v>
      </c>
      <c r="B19237" s="1" t="s">
        <v>1998</v>
      </c>
      <c r="C19237" t="s">
        <v>1496</v>
      </c>
      <c r="D19237" s="1" t="s">
        <v>1998</v>
      </c>
      <c r="E19237" t="str">
        <f>"08731"</f>
        <v>08731</v>
      </c>
      <c r="F19237" t="s">
        <v>23</v>
      </c>
      <c r="G19237">
        <v>2018</v>
      </c>
      <c r="I19237" t="s">
        <v>21</v>
      </c>
      <c r="J19237" t="s">
        <v>22</v>
      </c>
    </row>
    <row r="19238" spans="1:10">
      <c r="A19238" t="s">
        <v>19</v>
      </c>
      <c r="B19238" s="1" t="s">
        <v>1999</v>
      </c>
      <c r="C19238" t="s">
        <v>1496</v>
      </c>
      <c r="D19238" s="1" t="s">
        <v>1999</v>
      </c>
      <c r="E19238" t="str">
        <f>"08732"</f>
        <v>08732</v>
      </c>
      <c r="F19238" t="s">
        <v>23</v>
      </c>
      <c r="G19238">
        <v>2018</v>
      </c>
      <c r="I19238" t="s">
        <v>21</v>
      </c>
      <c r="J19238" t="s">
        <v>22</v>
      </c>
    </row>
    <row r="19239" spans="1:10">
      <c r="A19239" t="s">
        <v>19</v>
      </c>
      <c r="B19239" s="1" t="s">
        <v>2000</v>
      </c>
      <c r="C19239" t="s">
        <v>1496</v>
      </c>
      <c r="D19239" s="1" t="s">
        <v>2000</v>
      </c>
      <c r="E19239" t="str">
        <f>"08733"</f>
        <v>08733</v>
      </c>
      <c r="F19239" t="s">
        <v>23</v>
      </c>
      <c r="G19239">
        <v>2018</v>
      </c>
      <c r="I19239" t="s">
        <v>21</v>
      </c>
      <c r="J19239" t="s">
        <v>22</v>
      </c>
    </row>
    <row r="19240" spans="1:10">
      <c r="A19240" t="s">
        <v>19</v>
      </c>
      <c r="B19240" s="1" t="s">
        <v>2001</v>
      </c>
      <c r="C19240" t="s">
        <v>1496</v>
      </c>
      <c r="D19240" s="1" t="s">
        <v>2001</v>
      </c>
      <c r="E19240" t="str">
        <f>"08734"</f>
        <v>08734</v>
      </c>
      <c r="F19240" t="s">
        <v>23</v>
      </c>
      <c r="G19240">
        <v>2018</v>
      </c>
      <c r="I19240" t="s">
        <v>21</v>
      </c>
      <c r="J19240" t="s">
        <v>22</v>
      </c>
    </row>
    <row r="19241" spans="1:10">
      <c r="A19241" t="s">
        <v>19</v>
      </c>
      <c r="B19241" s="1" t="s">
        <v>2002</v>
      </c>
      <c r="C19241" t="s">
        <v>1496</v>
      </c>
      <c r="D19241" s="1" t="s">
        <v>2002</v>
      </c>
      <c r="E19241" t="str">
        <f>"08735"</f>
        <v>08735</v>
      </c>
      <c r="F19241" t="s">
        <v>23</v>
      </c>
      <c r="G19241">
        <v>2018</v>
      </c>
      <c r="I19241" t="s">
        <v>21</v>
      </c>
      <c r="J19241" t="s">
        <v>22</v>
      </c>
    </row>
    <row r="19242" spans="1:10">
      <c r="A19242" t="s">
        <v>19</v>
      </c>
      <c r="B19242" s="1" t="s">
        <v>2003</v>
      </c>
      <c r="C19242" t="s">
        <v>1496</v>
      </c>
      <c r="D19242" s="1" t="s">
        <v>2003</v>
      </c>
      <c r="E19242" t="str">
        <f>"08736"</f>
        <v>08736</v>
      </c>
      <c r="F19242" t="s">
        <v>23</v>
      </c>
      <c r="G19242">
        <v>2018</v>
      </c>
      <c r="I19242" t="s">
        <v>21</v>
      </c>
      <c r="J19242" t="s">
        <v>22</v>
      </c>
    </row>
    <row r="19243" spans="1:10">
      <c r="A19243" t="s">
        <v>19</v>
      </c>
      <c r="B19243" s="1" t="s">
        <v>2004</v>
      </c>
      <c r="C19243" t="s">
        <v>1496</v>
      </c>
      <c r="D19243" s="1" t="s">
        <v>2004</v>
      </c>
      <c r="E19243" t="str">
        <f>"08738"</f>
        <v>08738</v>
      </c>
      <c r="F19243" t="s">
        <v>23</v>
      </c>
      <c r="G19243">
        <v>2018</v>
      </c>
      <c r="I19243" t="s">
        <v>21</v>
      </c>
      <c r="J19243" t="s">
        <v>22</v>
      </c>
    </row>
    <row r="19244" spans="1:10">
      <c r="A19244" t="s">
        <v>19</v>
      </c>
      <c r="B19244" s="1" t="s">
        <v>2005</v>
      </c>
      <c r="C19244" t="s">
        <v>1496</v>
      </c>
      <c r="D19244" s="1" t="s">
        <v>2005</v>
      </c>
      <c r="E19244" t="str">
        <f>"08740"</f>
        <v>08740</v>
      </c>
      <c r="F19244" t="s">
        <v>23</v>
      </c>
      <c r="G19244">
        <v>2018</v>
      </c>
      <c r="I19244" t="s">
        <v>21</v>
      </c>
      <c r="J19244" t="s">
        <v>22</v>
      </c>
    </row>
    <row r="19245" spans="1:10">
      <c r="A19245" t="s">
        <v>19</v>
      </c>
      <c r="B19245" s="1" t="s">
        <v>2006</v>
      </c>
      <c r="C19245" t="s">
        <v>1496</v>
      </c>
      <c r="D19245" s="1" t="s">
        <v>2006</v>
      </c>
      <c r="E19245" t="str">
        <f>"08741"</f>
        <v>08741</v>
      </c>
      <c r="F19245" t="s">
        <v>23</v>
      </c>
      <c r="G19245">
        <v>2018</v>
      </c>
      <c r="I19245" t="s">
        <v>21</v>
      </c>
      <c r="J19245" t="s">
        <v>22</v>
      </c>
    </row>
    <row r="19246" spans="1:10">
      <c r="A19246" t="s">
        <v>19</v>
      </c>
      <c r="B19246" s="1" t="s">
        <v>2007</v>
      </c>
      <c r="C19246" t="s">
        <v>1496</v>
      </c>
      <c r="D19246" s="1" t="s">
        <v>2007</v>
      </c>
      <c r="E19246" t="str">
        <f>"08742"</f>
        <v>08742</v>
      </c>
      <c r="F19246" t="s">
        <v>23</v>
      </c>
      <c r="G19246">
        <v>2018</v>
      </c>
      <c r="I19246" t="s">
        <v>21</v>
      </c>
      <c r="J19246" t="s">
        <v>22</v>
      </c>
    </row>
    <row r="19247" spans="1:10">
      <c r="A19247" t="s">
        <v>19</v>
      </c>
      <c r="B19247" s="1" t="s">
        <v>2008</v>
      </c>
      <c r="C19247" t="s">
        <v>1496</v>
      </c>
      <c r="D19247" s="1" t="s">
        <v>2008</v>
      </c>
      <c r="E19247" t="str">
        <f>"08750"</f>
        <v>08750</v>
      </c>
      <c r="F19247" t="s">
        <v>23</v>
      </c>
      <c r="G19247">
        <v>2018</v>
      </c>
      <c r="I19247" t="s">
        <v>21</v>
      </c>
      <c r="J19247" t="s">
        <v>22</v>
      </c>
    </row>
    <row r="19248" spans="1:10">
      <c r="A19248" t="s">
        <v>19</v>
      </c>
      <c r="B19248" s="1" t="s">
        <v>2009</v>
      </c>
      <c r="C19248" t="s">
        <v>1496</v>
      </c>
      <c r="D19248" s="1" t="s">
        <v>2009</v>
      </c>
      <c r="E19248" t="str">
        <f>"08751"</f>
        <v>08751</v>
      </c>
      <c r="F19248" t="s">
        <v>23</v>
      </c>
      <c r="G19248">
        <v>2018</v>
      </c>
      <c r="I19248" t="s">
        <v>21</v>
      </c>
      <c r="J19248" t="s">
        <v>22</v>
      </c>
    </row>
    <row r="19249" spans="1:10">
      <c r="A19249" t="s">
        <v>19</v>
      </c>
      <c r="B19249" s="1" t="s">
        <v>2010</v>
      </c>
      <c r="C19249" t="s">
        <v>1496</v>
      </c>
      <c r="D19249" s="1" t="s">
        <v>2010</v>
      </c>
      <c r="E19249" t="str">
        <f>"08752"</f>
        <v>08752</v>
      </c>
      <c r="F19249" t="s">
        <v>23</v>
      </c>
      <c r="G19249">
        <v>2018</v>
      </c>
      <c r="I19249" t="s">
        <v>21</v>
      </c>
      <c r="J19249" t="s">
        <v>22</v>
      </c>
    </row>
    <row r="19250" spans="1:10">
      <c r="A19250" t="s">
        <v>19</v>
      </c>
      <c r="B19250" s="1" t="s">
        <v>2011</v>
      </c>
      <c r="C19250" t="s">
        <v>1496</v>
      </c>
      <c r="D19250" s="1" t="s">
        <v>2011</v>
      </c>
      <c r="E19250" t="str">
        <f>"08753"</f>
        <v>08753</v>
      </c>
      <c r="F19250">
        <v>5593092</v>
      </c>
      <c r="G19250">
        <v>2018</v>
      </c>
      <c r="I19250" t="s">
        <v>21</v>
      </c>
      <c r="J19250" t="s">
        <v>22</v>
      </c>
    </row>
    <row r="19251" spans="1:10">
      <c r="A19251" t="s">
        <v>19</v>
      </c>
      <c r="B19251" s="1" t="s">
        <v>2012</v>
      </c>
      <c r="C19251" t="s">
        <v>1496</v>
      </c>
      <c r="D19251" s="1" t="s">
        <v>2012</v>
      </c>
      <c r="E19251" t="str">
        <f>"08755"</f>
        <v>08755</v>
      </c>
      <c r="F19251" t="s">
        <v>23</v>
      </c>
      <c r="G19251">
        <v>2018</v>
      </c>
      <c r="I19251" t="s">
        <v>21</v>
      </c>
      <c r="J19251" t="s">
        <v>22</v>
      </c>
    </row>
    <row r="19252" spans="1:10">
      <c r="A19252" t="s">
        <v>19</v>
      </c>
      <c r="B19252" s="1" t="s">
        <v>2013</v>
      </c>
      <c r="C19252" t="s">
        <v>1496</v>
      </c>
      <c r="D19252" s="1" t="s">
        <v>2013</v>
      </c>
      <c r="E19252" t="str">
        <f>"08757"</f>
        <v>08757</v>
      </c>
      <c r="F19252" t="s">
        <v>23</v>
      </c>
      <c r="G19252">
        <v>2018</v>
      </c>
      <c r="I19252" t="s">
        <v>21</v>
      </c>
      <c r="J19252" t="s">
        <v>22</v>
      </c>
    </row>
    <row r="19253" spans="1:10">
      <c r="A19253" t="s">
        <v>19</v>
      </c>
      <c r="B19253" s="1" t="s">
        <v>2014</v>
      </c>
      <c r="C19253" t="s">
        <v>1496</v>
      </c>
      <c r="D19253" s="1" t="s">
        <v>2014</v>
      </c>
      <c r="E19253" t="str">
        <f>"08758"</f>
        <v>08758</v>
      </c>
      <c r="F19253" t="s">
        <v>23</v>
      </c>
      <c r="G19253">
        <v>2018</v>
      </c>
      <c r="I19253" t="s">
        <v>21</v>
      </c>
      <c r="J19253" t="s">
        <v>22</v>
      </c>
    </row>
    <row r="19254" spans="1:10">
      <c r="A19254" t="s">
        <v>19</v>
      </c>
      <c r="B19254" s="1" t="s">
        <v>2015</v>
      </c>
      <c r="C19254" t="s">
        <v>1496</v>
      </c>
      <c r="D19254" s="1" t="s">
        <v>2015</v>
      </c>
      <c r="E19254" t="str">
        <f>"08759"</f>
        <v>08759</v>
      </c>
      <c r="F19254" t="s">
        <v>23</v>
      </c>
      <c r="G19254">
        <v>2018</v>
      </c>
      <c r="I19254" t="s">
        <v>21</v>
      </c>
      <c r="J19254" t="s">
        <v>22</v>
      </c>
    </row>
    <row r="19255" spans="1:10">
      <c r="A19255" t="s">
        <v>19</v>
      </c>
      <c r="B19255" s="1" t="s">
        <v>2016</v>
      </c>
      <c r="C19255" t="s">
        <v>1496</v>
      </c>
      <c r="D19255" s="1" t="s">
        <v>2016</v>
      </c>
      <c r="E19255" t="str">
        <f>"08801"</f>
        <v>08801</v>
      </c>
      <c r="F19255" t="s">
        <v>23</v>
      </c>
      <c r="G19255">
        <v>2018</v>
      </c>
      <c r="I19255" t="s">
        <v>21</v>
      </c>
      <c r="J19255" t="s">
        <v>22</v>
      </c>
    </row>
    <row r="19256" spans="1:10">
      <c r="A19256" t="s">
        <v>19</v>
      </c>
      <c r="B19256" s="1" t="s">
        <v>2017</v>
      </c>
      <c r="C19256" t="s">
        <v>1496</v>
      </c>
      <c r="D19256" s="1" t="s">
        <v>2017</v>
      </c>
      <c r="E19256" t="str">
        <f>"08802"</f>
        <v>08802</v>
      </c>
      <c r="F19256" t="s">
        <v>23</v>
      </c>
      <c r="G19256">
        <v>2018</v>
      </c>
      <c r="I19256" t="s">
        <v>21</v>
      </c>
      <c r="J19256" t="s">
        <v>22</v>
      </c>
    </row>
    <row r="19257" spans="1:10">
      <c r="A19257" t="s">
        <v>19</v>
      </c>
      <c r="B19257" s="1" t="s">
        <v>2018</v>
      </c>
      <c r="C19257" t="s">
        <v>1496</v>
      </c>
      <c r="D19257" s="1" t="s">
        <v>2018</v>
      </c>
      <c r="E19257" t="str">
        <f>"08804"</f>
        <v>08804</v>
      </c>
      <c r="F19257" t="s">
        <v>23</v>
      </c>
      <c r="G19257">
        <v>2018</v>
      </c>
      <c r="I19257" t="s">
        <v>21</v>
      </c>
      <c r="J19257" t="s">
        <v>22</v>
      </c>
    </row>
    <row r="19258" spans="1:10">
      <c r="A19258" t="s">
        <v>19</v>
      </c>
      <c r="B19258" s="1" t="s">
        <v>2019</v>
      </c>
      <c r="C19258" t="s">
        <v>1496</v>
      </c>
      <c r="D19258" s="1" t="s">
        <v>2019</v>
      </c>
      <c r="E19258" t="str">
        <f>"08805"</f>
        <v>08805</v>
      </c>
      <c r="F19258" t="s">
        <v>23</v>
      </c>
      <c r="G19258">
        <v>2018</v>
      </c>
      <c r="I19258" t="s">
        <v>21</v>
      </c>
      <c r="J19258" t="s">
        <v>22</v>
      </c>
    </row>
    <row r="19259" spans="1:10">
      <c r="A19259" t="s">
        <v>19</v>
      </c>
      <c r="B19259" s="1" t="s">
        <v>2020</v>
      </c>
      <c r="C19259" t="s">
        <v>1496</v>
      </c>
      <c r="D19259" s="1" t="s">
        <v>2020</v>
      </c>
      <c r="E19259" t="str">
        <f>"08807"</f>
        <v>08807</v>
      </c>
      <c r="F19259" t="s">
        <v>23</v>
      </c>
      <c r="G19259">
        <v>2018</v>
      </c>
      <c r="I19259" t="s">
        <v>21</v>
      </c>
      <c r="J19259" t="s">
        <v>22</v>
      </c>
    </row>
    <row r="19260" spans="1:10">
      <c r="A19260" t="s">
        <v>19</v>
      </c>
      <c r="B19260" s="1" t="s">
        <v>2021</v>
      </c>
      <c r="C19260" t="s">
        <v>1496</v>
      </c>
      <c r="D19260" s="1" t="s">
        <v>2021</v>
      </c>
      <c r="E19260" t="str">
        <f>"08809"</f>
        <v>08809</v>
      </c>
      <c r="F19260" t="s">
        <v>23</v>
      </c>
      <c r="G19260">
        <v>2018</v>
      </c>
      <c r="I19260" t="s">
        <v>21</v>
      </c>
      <c r="J19260" t="s">
        <v>22</v>
      </c>
    </row>
    <row r="19261" spans="1:10">
      <c r="A19261" t="s">
        <v>19</v>
      </c>
      <c r="B19261" s="1" t="s">
        <v>2022</v>
      </c>
      <c r="C19261" t="s">
        <v>1496</v>
      </c>
      <c r="D19261" s="1" t="s">
        <v>2022</v>
      </c>
      <c r="E19261" t="str">
        <f>"08810"</f>
        <v>08810</v>
      </c>
      <c r="F19261" t="s">
        <v>23</v>
      </c>
      <c r="G19261">
        <v>2018</v>
      </c>
      <c r="I19261" t="s">
        <v>21</v>
      </c>
      <c r="J19261" t="s">
        <v>22</v>
      </c>
    </row>
    <row r="19262" spans="1:10">
      <c r="A19262" t="s">
        <v>19</v>
      </c>
      <c r="B19262" s="1" t="s">
        <v>2023</v>
      </c>
      <c r="C19262" t="s">
        <v>1496</v>
      </c>
      <c r="D19262" s="1" t="s">
        <v>2023</v>
      </c>
      <c r="E19262" t="str">
        <f>"08812"</f>
        <v>08812</v>
      </c>
      <c r="F19262" t="s">
        <v>23</v>
      </c>
      <c r="G19262">
        <v>2018</v>
      </c>
      <c r="I19262" t="s">
        <v>21</v>
      </c>
      <c r="J19262" t="s">
        <v>22</v>
      </c>
    </row>
    <row r="19263" spans="1:10">
      <c r="A19263" t="s">
        <v>19</v>
      </c>
      <c r="B19263" s="1" t="s">
        <v>2024</v>
      </c>
      <c r="C19263" t="s">
        <v>1496</v>
      </c>
      <c r="D19263" s="1" t="s">
        <v>2024</v>
      </c>
      <c r="E19263" t="str">
        <f>"08816"</f>
        <v>08816</v>
      </c>
      <c r="F19263">
        <v>260902</v>
      </c>
      <c r="G19263">
        <v>2018</v>
      </c>
      <c r="I19263" t="s">
        <v>21</v>
      </c>
      <c r="J19263" t="s">
        <v>22</v>
      </c>
    </row>
    <row r="19264" spans="1:10">
      <c r="A19264" t="s">
        <v>19</v>
      </c>
      <c r="B19264" s="1" t="s">
        <v>2025</v>
      </c>
      <c r="C19264" t="s">
        <v>1496</v>
      </c>
      <c r="D19264" s="1" t="s">
        <v>2025</v>
      </c>
      <c r="E19264" t="str">
        <f>"08817"</f>
        <v>08817</v>
      </c>
      <c r="F19264">
        <v>470037</v>
      </c>
      <c r="G19264">
        <v>2018</v>
      </c>
      <c r="I19264" t="s">
        <v>21</v>
      </c>
      <c r="J19264" t="s">
        <v>22</v>
      </c>
    </row>
    <row r="19265" spans="1:10">
      <c r="A19265" t="s">
        <v>19</v>
      </c>
      <c r="B19265" s="1" t="s">
        <v>2026</v>
      </c>
      <c r="C19265" t="s">
        <v>1496</v>
      </c>
      <c r="D19265" s="1" t="s">
        <v>2026</v>
      </c>
      <c r="E19265" t="str">
        <f>"08820"</f>
        <v>08820</v>
      </c>
      <c r="F19265">
        <v>2266371</v>
      </c>
      <c r="G19265">
        <v>2018</v>
      </c>
      <c r="I19265" t="s">
        <v>21</v>
      </c>
      <c r="J19265" t="s">
        <v>22</v>
      </c>
    </row>
    <row r="19266" spans="1:10">
      <c r="A19266" t="s">
        <v>19</v>
      </c>
      <c r="B19266" s="1" t="s">
        <v>2027</v>
      </c>
      <c r="C19266" t="s">
        <v>1496</v>
      </c>
      <c r="D19266" s="1" t="s">
        <v>2027</v>
      </c>
      <c r="E19266" t="str">
        <f>"08821"</f>
        <v>08821</v>
      </c>
      <c r="F19266" t="s">
        <v>23</v>
      </c>
      <c r="G19266">
        <v>2018</v>
      </c>
      <c r="I19266" t="s">
        <v>21</v>
      </c>
      <c r="J19266" t="s">
        <v>22</v>
      </c>
    </row>
    <row r="19267" spans="1:10">
      <c r="A19267" t="s">
        <v>19</v>
      </c>
      <c r="B19267" s="1" t="s">
        <v>2028</v>
      </c>
      <c r="C19267" t="s">
        <v>1496</v>
      </c>
      <c r="D19267" s="1" t="s">
        <v>2028</v>
      </c>
      <c r="E19267" t="str">
        <f>"08822"</f>
        <v>08822</v>
      </c>
      <c r="F19267" t="s">
        <v>23</v>
      </c>
      <c r="G19267">
        <v>2018</v>
      </c>
      <c r="I19267" t="s">
        <v>21</v>
      </c>
      <c r="J19267" t="s">
        <v>22</v>
      </c>
    </row>
    <row r="19268" spans="1:10">
      <c r="A19268" t="s">
        <v>19</v>
      </c>
      <c r="B19268" s="1" t="s">
        <v>2029</v>
      </c>
      <c r="C19268" t="s">
        <v>1496</v>
      </c>
      <c r="D19268" s="1" t="s">
        <v>2029</v>
      </c>
      <c r="E19268" t="str">
        <f>"08823"</f>
        <v>08823</v>
      </c>
      <c r="F19268" t="s">
        <v>23</v>
      </c>
      <c r="G19268">
        <v>2018</v>
      </c>
      <c r="I19268" t="s">
        <v>21</v>
      </c>
      <c r="J19268" t="s">
        <v>22</v>
      </c>
    </row>
    <row r="19269" spans="1:10">
      <c r="A19269" t="s">
        <v>19</v>
      </c>
      <c r="B19269" s="1" t="s">
        <v>2030</v>
      </c>
      <c r="C19269" t="s">
        <v>1496</v>
      </c>
      <c r="D19269" s="1" t="s">
        <v>2030</v>
      </c>
      <c r="E19269" t="str">
        <f>"08824"</f>
        <v>08824</v>
      </c>
      <c r="F19269">
        <v>68036</v>
      </c>
      <c r="G19269">
        <v>2018</v>
      </c>
      <c r="I19269" t="s">
        <v>21</v>
      </c>
      <c r="J19269" t="s">
        <v>22</v>
      </c>
    </row>
    <row r="19270" spans="1:10">
      <c r="A19270" t="s">
        <v>19</v>
      </c>
      <c r="B19270" s="1" t="s">
        <v>2031</v>
      </c>
      <c r="C19270" t="s">
        <v>1496</v>
      </c>
      <c r="D19270" s="1" t="s">
        <v>2031</v>
      </c>
      <c r="E19270" t="str">
        <f>"08825"</f>
        <v>08825</v>
      </c>
      <c r="F19270" t="s">
        <v>23</v>
      </c>
      <c r="G19270">
        <v>2018</v>
      </c>
      <c r="I19270" t="s">
        <v>21</v>
      </c>
      <c r="J19270" t="s">
        <v>22</v>
      </c>
    </row>
    <row r="19271" spans="1:10">
      <c r="A19271" t="s">
        <v>19</v>
      </c>
      <c r="B19271" s="1" t="s">
        <v>2032</v>
      </c>
      <c r="C19271" t="s">
        <v>1496</v>
      </c>
      <c r="D19271" s="1" t="s">
        <v>2032</v>
      </c>
      <c r="E19271" t="str">
        <f>"08826"</f>
        <v>08826</v>
      </c>
      <c r="F19271" t="s">
        <v>23</v>
      </c>
      <c r="G19271">
        <v>2018</v>
      </c>
      <c r="I19271" t="s">
        <v>21</v>
      </c>
      <c r="J19271" t="s">
        <v>22</v>
      </c>
    </row>
    <row r="19272" spans="1:10">
      <c r="A19272" t="s">
        <v>19</v>
      </c>
      <c r="B19272" s="1" t="s">
        <v>2033</v>
      </c>
      <c r="C19272" t="s">
        <v>1496</v>
      </c>
      <c r="D19272" s="1" t="s">
        <v>2033</v>
      </c>
      <c r="E19272" t="str">
        <f>"08827"</f>
        <v>08827</v>
      </c>
      <c r="F19272" t="s">
        <v>23</v>
      </c>
      <c r="G19272">
        <v>2018</v>
      </c>
      <c r="I19272" t="s">
        <v>21</v>
      </c>
      <c r="J19272" t="s">
        <v>22</v>
      </c>
    </row>
    <row r="19273" spans="1:10">
      <c r="A19273" t="s">
        <v>19</v>
      </c>
      <c r="B19273" s="1" t="s">
        <v>2034</v>
      </c>
      <c r="C19273" t="s">
        <v>1496</v>
      </c>
      <c r="D19273" s="1" t="s">
        <v>2034</v>
      </c>
      <c r="E19273" t="str">
        <f>"08828"</f>
        <v>08828</v>
      </c>
      <c r="F19273" t="s">
        <v>23</v>
      </c>
      <c r="G19273">
        <v>2018</v>
      </c>
      <c r="I19273" t="s">
        <v>21</v>
      </c>
      <c r="J19273" t="s">
        <v>22</v>
      </c>
    </row>
    <row r="19274" spans="1:10">
      <c r="A19274" t="s">
        <v>19</v>
      </c>
      <c r="B19274" s="1" t="s">
        <v>2035</v>
      </c>
      <c r="C19274" t="s">
        <v>1496</v>
      </c>
      <c r="D19274" s="1" t="s">
        <v>2035</v>
      </c>
      <c r="E19274" t="str">
        <f>"08829"</f>
        <v>08829</v>
      </c>
      <c r="F19274" t="s">
        <v>23</v>
      </c>
      <c r="G19274">
        <v>2018</v>
      </c>
      <c r="I19274" t="s">
        <v>21</v>
      </c>
      <c r="J19274" t="s">
        <v>22</v>
      </c>
    </row>
    <row r="19275" spans="1:10">
      <c r="A19275" t="s">
        <v>19</v>
      </c>
      <c r="B19275" s="1" t="s">
        <v>2036</v>
      </c>
      <c r="C19275" t="s">
        <v>1496</v>
      </c>
      <c r="D19275" s="1" t="s">
        <v>2036</v>
      </c>
      <c r="E19275" t="str">
        <f>"08830"</f>
        <v>08830</v>
      </c>
      <c r="F19275" t="s">
        <v>23</v>
      </c>
      <c r="G19275">
        <v>2018</v>
      </c>
      <c r="I19275" t="s">
        <v>21</v>
      </c>
      <c r="J19275" t="s">
        <v>22</v>
      </c>
    </row>
    <row r="19276" spans="1:10">
      <c r="A19276" t="s">
        <v>19</v>
      </c>
      <c r="B19276" s="1" t="s">
        <v>2037</v>
      </c>
      <c r="C19276" t="s">
        <v>1496</v>
      </c>
      <c r="D19276" s="1" t="s">
        <v>2037</v>
      </c>
      <c r="E19276" t="str">
        <f>"08831"</f>
        <v>08831</v>
      </c>
      <c r="F19276" t="s">
        <v>23</v>
      </c>
      <c r="G19276">
        <v>2018</v>
      </c>
      <c r="I19276" t="s">
        <v>21</v>
      </c>
      <c r="J19276" t="s">
        <v>22</v>
      </c>
    </row>
    <row r="19277" spans="1:10">
      <c r="A19277" t="s">
        <v>19</v>
      </c>
      <c r="B19277" s="1" t="s">
        <v>2038</v>
      </c>
      <c r="C19277" t="s">
        <v>1496</v>
      </c>
      <c r="D19277" s="1" t="s">
        <v>2038</v>
      </c>
      <c r="E19277" t="str">
        <f>"08832"</f>
        <v>08832</v>
      </c>
      <c r="F19277" t="s">
        <v>23</v>
      </c>
      <c r="G19277">
        <v>2018</v>
      </c>
      <c r="I19277" t="s">
        <v>21</v>
      </c>
      <c r="J19277" t="s">
        <v>22</v>
      </c>
    </row>
    <row r="19278" spans="1:10">
      <c r="A19278" t="s">
        <v>19</v>
      </c>
      <c r="B19278" s="1" t="s">
        <v>2039</v>
      </c>
      <c r="C19278" t="s">
        <v>1496</v>
      </c>
      <c r="D19278" s="1" t="s">
        <v>2039</v>
      </c>
      <c r="E19278" t="str">
        <f>"08833"</f>
        <v>08833</v>
      </c>
      <c r="F19278" t="s">
        <v>23</v>
      </c>
      <c r="G19278">
        <v>2018</v>
      </c>
      <c r="I19278" t="s">
        <v>21</v>
      </c>
      <c r="J19278" t="s">
        <v>22</v>
      </c>
    </row>
    <row r="19279" spans="1:10">
      <c r="A19279" t="s">
        <v>19</v>
      </c>
      <c r="B19279" s="1" t="s">
        <v>2040</v>
      </c>
      <c r="C19279" t="s">
        <v>1496</v>
      </c>
      <c r="D19279" s="1" t="s">
        <v>2040</v>
      </c>
      <c r="E19279" t="str">
        <f>"08835"</f>
        <v>08835</v>
      </c>
      <c r="F19279" t="s">
        <v>23</v>
      </c>
      <c r="G19279">
        <v>2018</v>
      </c>
      <c r="I19279" t="s">
        <v>21</v>
      </c>
      <c r="J19279" t="s">
        <v>22</v>
      </c>
    </row>
    <row r="19280" spans="1:10">
      <c r="A19280" t="s">
        <v>19</v>
      </c>
      <c r="B19280" s="1" t="s">
        <v>2041</v>
      </c>
      <c r="C19280" t="s">
        <v>1496</v>
      </c>
      <c r="D19280" s="1" t="s">
        <v>2041</v>
      </c>
      <c r="E19280" t="str">
        <f>"08836"</f>
        <v>08836</v>
      </c>
      <c r="F19280" t="s">
        <v>23</v>
      </c>
      <c r="G19280">
        <v>2018</v>
      </c>
      <c r="I19280" t="s">
        <v>21</v>
      </c>
      <c r="J19280" t="s">
        <v>22</v>
      </c>
    </row>
    <row r="19281" spans="1:10">
      <c r="A19281" t="s">
        <v>19</v>
      </c>
      <c r="B19281" s="1" t="s">
        <v>2042</v>
      </c>
      <c r="C19281" t="s">
        <v>1496</v>
      </c>
      <c r="D19281" s="1" t="s">
        <v>2042</v>
      </c>
      <c r="E19281" t="str">
        <f>"08837"</f>
        <v>08837</v>
      </c>
      <c r="F19281">
        <v>246000</v>
      </c>
      <c r="G19281">
        <v>2018</v>
      </c>
      <c r="I19281" t="s">
        <v>21</v>
      </c>
      <c r="J19281" t="s">
        <v>22</v>
      </c>
    </row>
    <row r="19282" spans="1:10">
      <c r="A19282" t="s">
        <v>19</v>
      </c>
      <c r="B19282" s="1" t="s">
        <v>2043</v>
      </c>
      <c r="C19282" t="s">
        <v>1496</v>
      </c>
      <c r="D19282" s="1" t="s">
        <v>2043</v>
      </c>
      <c r="E19282" t="str">
        <f>"08840"</f>
        <v>08840</v>
      </c>
      <c r="F19282" t="s">
        <v>23</v>
      </c>
      <c r="G19282">
        <v>2018</v>
      </c>
      <c r="I19282" t="s">
        <v>21</v>
      </c>
      <c r="J19282" t="s">
        <v>22</v>
      </c>
    </row>
    <row r="19283" spans="1:10">
      <c r="A19283" t="s">
        <v>19</v>
      </c>
      <c r="B19283" s="1" t="s">
        <v>2044</v>
      </c>
      <c r="C19283" t="s">
        <v>1496</v>
      </c>
      <c r="D19283" s="1" t="s">
        <v>2044</v>
      </c>
      <c r="E19283" t="str">
        <f>"08844"</f>
        <v>08844</v>
      </c>
      <c r="F19283" t="s">
        <v>23</v>
      </c>
      <c r="G19283">
        <v>2018</v>
      </c>
      <c r="I19283" t="s">
        <v>21</v>
      </c>
      <c r="J19283" t="s">
        <v>22</v>
      </c>
    </row>
    <row r="19284" spans="1:10">
      <c r="A19284" t="s">
        <v>19</v>
      </c>
      <c r="B19284" s="1" t="s">
        <v>2045</v>
      </c>
      <c r="C19284" t="s">
        <v>1496</v>
      </c>
      <c r="D19284" s="1" t="s">
        <v>2045</v>
      </c>
      <c r="E19284" t="str">
        <f>"08846"</f>
        <v>08846</v>
      </c>
      <c r="F19284" t="s">
        <v>23</v>
      </c>
      <c r="G19284">
        <v>2018</v>
      </c>
      <c r="I19284" t="s">
        <v>21</v>
      </c>
      <c r="J19284" t="s">
        <v>22</v>
      </c>
    </row>
    <row r="19285" spans="1:10">
      <c r="A19285" t="s">
        <v>19</v>
      </c>
      <c r="B19285" s="1" t="s">
        <v>2046</v>
      </c>
      <c r="C19285" t="s">
        <v>1496</v>
      </c>
      <c r="D19285" s="1" t="s">
        <v>2046</v>
      </c>
      <c r="E19285" t="str">
        <f>"08848"</f>
        <v>08848</v>
      </c>
      <c r="F19285" t="s">
        <v>23</v>
      </c>
      <c r="G19285">
        <v>2018</v>
      </c>
      <c r="I19285" t="s">
        <v>21</v>
      </c>
      <c r="J19285" t="s">
        <v>22</v>
      </c>
    </row>
    <row r="19286" spans="1:10">
      <c r="A19286" t="s">
        <v>19</v>
      </c>
      <c r="B19286" s="1" t="s">
        <v>2047</v>
      </c>
      <c r="C19286" t="s">
        <v>1496</v>
      </c>
      <c r="D19286" s="1" t="s">
        <v>2047</v>
      </c>
      <c r="E19286" t="str">
        <f>"08850"</f>
        <v>08850</v>
      </c>
      <c r="F19286" t="s">
        <v>23</v>
      </c>
      <c r="G19286">
        <v>2018</v>
      </c>
      <c r="I19286" t="s">
        <v>21</v>
      </c>
      <c r="J19286" t="s">
        <v>22</v>
      </c>
    </row>
    <row r="19287" spans="1:10">
      <c r="A19287" t="s">
        <v>19</v>
      </c>
      <c r="B19287" s="1" t="s">
        <v>2048</v>
      </c>
      <c r="C19287" t="s">
        <v>1496</v>
      </c>
      <c r="D19287" s="1" t="s">
        <v>2048</v>
      </c>
      <c r="E19287" t="str">
        <f>"08852"</f>
        <v>08852</v>
      </c>
      <c r="F19287">
        <v>44944</v>
      </c>
      <c r="G19287">
        <v>2018</v>
      </c>
      <c r="I19287" t="s">
        <v>21</v>
      </c>
      <c r="J19287" t="s">
        <v>22</v>
      </c>
    </row>
    <row r="19288" spans="1:10">
      <c r="A19288" t="s">
        <v>19</v>
      </c>
      <c r="B19288" s="1" t="s">
        <v>2049</v>
      </c>
      <c r="C19288" t="s">
        <v>1496</v>
      </c>
      <c r="D19288" s="1" t="s">
        <v>2049</v>
      </c>
      <c r="E19288" t="str">
        <f>"08853"</f>
        <v>08853</v>
      </c>
      <c r="F19288" t="s">
        <v>23</v>
      </c>
      <c r="G19288">
        <v>2018</v>
      </c>
      <c r="I19288" t="s">
        <v>21</v>
      </c>
      <c r="J19288" t="s">
        <v>22</v>
      </c>
    </row>
    <row r="19289" spans="1:10">
      <c r="A19289" t="s">
        <v>19</v>
      </c>
      <c r="B19289" s="1" t="s">
        <v>2050</v>
      </c>
      <c r="C19289" t="s">
        <v>1496</v>
      </c>
      <c r="D19289" s="1" t="s">
        <v>2050</v>
      </c>
      <c r="E19289" t="str">
        <f>"08854"</f>
        <v>08854</v>
      </c>
      <c r="F19289" t="s">
        <v>23</v>
      </c>
      <c r="G19289">
        <v>2018</v>
      </c>
      <c r="I19289" t="s">
        <v>21</v>
      </c>
      <c r="J19289" t="s">
        <v>22</v>
      </c>
    </row>
    <row r="19290" spans="1:10">
      <c r="A19290" t="s">
        <v>19</v>
      </c>
      <c r="B19290" s="1" t="s">
        <v>2051</v>
      </c>
      <c r="C19290" t="s">
        <v>1496</v>
      </c>
      <c r="D19290" s="1" t="s">
        <v>2051</v>
      </c>
      <c r="E19290" t="str">
        <f>"08857"</f>
        <v>08857</v>
      </c>
      <c r="F19290">
        <v>239991</v>
      </c>
      <c r="G19290">
        <v>2018</v>
      </c>
      <c r="I19290" t="s">
        <v>21</v>
      </c>
      <c r="J19290" t="s">
        <v>22</v>
      </c>
    </row>
    <row r="19291" spans="1:10">
      <c r="A19291" t="s">
        <v>19</v>
      </c>
      <c r="B19291" s="1" t="s">
        <v>2052</v>
      </c>
      <c r="C19291" t="s">
        <v>1496</v>
      </c>
      <c r="D19291" s="1" t="s">
        <v>2052</v>
      </c>
      <c r="E19291" t="str">
        <f>"08858"</f>
        <v>08858</v>
      </c>
      <c r="F19291" t="s">
        <v>23</v>
      </c>
      <c r="G19291">
        <v>2018</v>
      </c>
      <c r="I19291" t="s">
        <v>21</v>
      </c>
      <c r="J19291" t="s">
        <v>22</v>
      </c>
    </row>
    <row r="19292" spans="1:10">
      <c r="A19292" t="s">
        <v>19</v>
      </c>
      <c r="B19292" s="1" t="s">
        <v>2053</v>
      </c>
      <c r="C19292" t="s">
        <v>1496</v>
      </c>
      <c r="D19292" s="1" t="s">
        <v>2053</v>
      </c>
      <c r="E19292" t="str">
        <f>"08859"</f>
        <v>08859</v>
      </c>
      <c r="F19292" t="s">
        <v>23</v>
      </c>
      <c r="G19292">
        <v>2018</v>
      </c>
      <c r="I19292" t="s">
        <v>21</v>
      </c>
      <c r="J19292" t="s">
        <v>22</v>
      </c>
    </row>
    <row r="19293" spans="1:10">
      <c r="A19293" t="s">
        <v>19</v>
      </c>
      <c r="B19293" s="1" t="s">
        <v>2054</v>
      </c>
      <c r="C19293" t="s">
        <v>1496</v>
      </c>
      <c r="D19293" s="1" t="s">
        <v>2054</v>
      </c>
      <c r="E19293" t="str">
        <f>"08861"</f>
        <v>08861</v>
      </c>
      <c r="F19293">
        <v>2566607</v>
      </c>
      <c r="G19293">
        <v>2018</v>
      </c>
      <c r="I19293" t="s">
        <v>21</v>
      </c>
      <c r="J19293" t="s">
        <v>22</v>
      </c>
    </row>
    <row r="19294" spans="1:10">
      <c r="A19294" t="s">
        <v>19</v>
      </c>
      <c r="B19294" s="1" t="s">
        <v>2055</v>
      </c>
      <c r="C19294" t="s">
        <v>1496</v>
      </c>
      <c r="D19294" s="1" t="s">
        <v>2055</v>
      </c>
      <c r="E19294" t="str">
        <f>"08863"</f>
        <v>08863</v>
      </c>
      <c r="F19294" t="s">
        <v>23</v>
      </c>
      <c r="G19294">
        <v>2018</v>
      </c>
      <c r="I19294" t="s">
        <v>21</v>
      </c>
      <c r="J19294" t="s">
        <v>22</v>
      </c>
    </row>
    <row r="19295" spans="1:10">
      <c r="A19295" t="s">
        <v>19</v>
      </c>
      <c r="B19295" s="1" t="s">
        <v>2056</v>
      </c>
      <c r="C19295" t="s">
        <v>1496</v>
      </c>
      <c r="D19295" s="1" t="s">
        <v>2056</v>
      </c>
      <c r="E19295" t="str">
        <f>"08865"</f>
        <v>08865</v>
      </c>
      <c r="F19295">
        <v>4031685</v>
      </c>
      <c r="G19295">
        <v>2018</v>
      </c>
      <c r="I19295" t="s">
        <v>21</v>
      </c>
      <c r="J19295" t="s">
        <v>22</v>
      </c>
    </row>
    <row r="19296" spans="1:10">
      <c r="A19296" t="s">
        <v>19</v>
      </c>
      <c r="B19296" s="1" t="s">
        <v>2057</v>
      </c>
      <c r="C19296" t="s">
        <v>1496</v>
      </c>
      <c r="D19296" s="1" t="s">
        <v>2057</v>
      </c>
      <c r="E19296" t="str">
        <f>"08867"</f>
        <v>08867</v>
      </c>
      <c r="F19296" t="s">
        <v>23</v>
      </c>
      <c r="G19296">
        <v>2018</v>
      </c>
      <c r="I19296" t="s">
        <v>21</v>
      </c>
      <c r="J19296" t="s">
        <v>22</v>
      </c>
    </row>
    <row r="19297" spans="1:10">
      <c r="A19297" t="s">
        <v>19</v>
      </c>
      <c r="B19297" s="1" t="s">
        <v>2058</v>
      </c>
      <c r="C19297" t="s">
        <v>1496</v>
      </c>
      <c r="D19297" s="1" t="s">
        <v>2058</v>
      </c>
      <c r="E19297" t="str">
        <f>"08869"</f>
        <v>08869</v>
      </c>
      <c r="F19297">
        <v>306852</v>
      </c>
      <c r="G19297">
        <v>2018</v>
      </c>
      <c r="I19297" t="s">
        <v>21</v>
      </c>
      <c r="J19297" t="s">
        <v>22</v>
      </c>
    </row>
    <row r="19298" spans="1:10">
      <c r="A19298" t="s">
        <v>19</v>
      </c>
      <c r="B19298" s="1" t="s">
        <v>2059</v>
      </c>
      <c r="C19298" t="s">
        <v>1496</v>
      </c>
      <c r="D19298" s="1" t="s">
        <v>2059</v>
      </c>
      <c r="E19298" t="str">
        <f>"08872"</f>
        <v>08872</v>
      </c>
      <c r="F19298">
        <v>170082</v>
      </c>
      <c r="G19298">
        <v>2018</v>
      </c>
      <c r="I19298" t="s">
        <v>21</v>
      </c>
      <c r="J19298" t="s">
        <v>22</v>
      </c>
    </row>
    <row r="19299" spans="1:10">
      <c r="A19299" t="s">
        <v>19</v>
      </c>
      <c r="B19299" s="1" t="s">
        <v>2060</v>
      </c>
      <c r="C19299" t="s">
        <v>1496</v>
      </c>
      <c r="D19299" s="1" t="s">
        <v>2060</v>
      </c>
      <c r="E19299" t="str">
        <f>"08873"</f>
        <v>08873</v>
      </c>
      <c r="F19299">
        <v>708176</v>
      </c>
      <c r="G19299">
        <v>2018</v>
      </c>
      <c r="I19299" t="s">
        <v>21</v>
      </c>
      <c r="J19299" t="s">
        <v>22</v>
      </c>
    </row>
    <row r="19300" spans="1:10">
      <c r="A19300" t="s">
        <v>19</v>
      </c>
      <c r="B19300" s="1" t="s">
        <v>2061</v>
      </c>
      <c r="C19300" t="s">
        <v>1496</v>
      </c>
      <c r="D19300" s="1" t="s">
        <v>2061</v>
      </c>
      <c r="E19300" t="str">
        <f>"08876"</f>
        <v>08876</v>
      </c>
      <c r="F19300">
        <v>1599591</v>
      </c>
      <c r="G19300">
        <v>2018</v>
      </c>
      <c r="I19300" t="s">
        <v>21</v>
      </c>
      <c r="J19300" t="s">
        <v>22</v>
      </c>
    </row>
    <row r="19301" spans="1:10">
      <c r="A19301" t="s">
        <v>19</v>
      </c>
      <c r="B19301" s="1" t="s">
        <v>2062</v>
      </c>
      <c r="C19301" t="s">
        <v>1496</v>
      </c>
      <c r="D19301" s="1" t="s">
        <v>2062</v>
      </c>
      <c r="E19301" t="str">
        <f>"08879"</f>
        <v>08879</v>
      </c>
      <c r="F19301">
        <v>678803</v>
      </c>
      <c r="G19301">
        <v>2018</v>
      </c>
      <c r="I19301" t="s">
        <v>21</v>
      </c>
      <c r="J19301" t="s">
        <v>22</v>
      </c>
    </row>
    <row r="19302" spans="1:10">
      <c r="A19302" t="s">
        <v>19</v>
      </c>
      <c r="B19302" s="1" t="s">
        <v>2063</v>
      </c>
      <c r="C19302" t="s">
        <v>1496</v>
      </c>
      <c r="D19302" s="1" t="s">
        <v>2063</v>
      </c>
      <c r="E19302" t="str">
        <f>"08880"</f>
        <v>08880</v>
      </c>
      <c r="F19302" t="s">
        <v>23</v>
      </c>
      <c r="G19302">
        <v>2018</v>
      </c>
      <c r="I19302" t="s">
        <v>21</v>
      </c>
      <c r="J19302" t="s">
        <v>22</v>
      </c>
    </row>
    <row r="19303" spans="1:10">
      <c r="A19303" t="s">
        <v>19</v>
      </c>
      <c r="B19303" s="1" t="s">
        <v>2064</v>
      </c>
      <c r="C19303" t="s">
        <v>1496</v>
      </c>
      <c r="D19303" s="1" t="s">
        <v>2064</v>
      </c>
      <c r="E19303" t="str">
        <f>"08882"</f>
        <v>08882</v>
      </c>
      <c r="F19303">
        <v>27748</v>
      </c>
      <c r="G19303">
        <v>2018</v>
      </c>
      <c r="I19303" t="s">
        <v>21</v>
      </c>
      <c r="J19303" t="s">
        <v>22</v>
      </c>
    </row>
    <row r="19304" spans="1:10">
      <c r="A19304" t="s">
        <v>19</v>
      </c>
      <c r="B19304" s="1" t="s">
        <v>2065</v>
      </c>
      <c r="C19304" t="s">
        <v>1496</v>
      </c>
      <c r="D19304" s="1" t="s">
        <v>2065</v>
      </c>
      <c r="E19304" t="str">
        <f>"08884"</f>
        <v>08884</v>
      </c>
      <c r="F19304">
        <v>81320</v>
      </c>
      <c r="G19304">
        <v>2018</v>
      </c>
      <c r="I19304" t="s">
        <v>21</v>
      </c>
      <c r="J19304" t="s">
        <v>22</v>
      </c>
    </row>
    <row r="19305" spans="1:10">
      <c r="A19305" t="s">
        <v>19</v>
      </c>
      <c r="B19305" s="1" t="s">
        <v>2066</v>
      </c>
      <c r="C19305" t="s">
        <v>1496</v>
      </c>
      <c r="D19305" s="1" t="s">
        <v>2066</v>
      </c>
      <c r="E19305" t="str">
        <f>"08886"</f>
        <v>08886</v>
      </c>
      <c r="F19305" t="s">
        <v>23</v>
      </c>
      <c r="G19305">
        <v>2018</v>
      </c>
      <c r="I19305" t="s">
        <v>21</v>
      </c>
      <c r="J19305" t="s">
        <v>22</v>
      </c>
    </row>
    <row r="19306" spans="1:10">
      <c r="A19306" t="s">
        <v>19</v>
      </c>
      <c r="B19306" s="1" t="s">
        <v>2067</v>
      </c>
      <c r="C19306" t="s">
        <v>1496</v>
      </c>
      <c r="D19306" s="1" t="s">
        <v>2067</v>
      </c>
      <c r="E19306" t="str">
        <f>"08887"</f>
        <v>08887</v>
      </c>
      <c r="F19306" t="s">
        <v>23</v>
      </c>
      <c r="G19306">
        <v>2018</v>
      </c>
      <c r="I19306" t="s">
        <v>21</v>
      </c>
      <c r="J19306" t="s">
        <v>22</v>
      </c>
    </row>
    <row r="19307" spans="1:10">
      <c r="A19307" t="s">
        <v>19</v>
      </c>
      <c r="B19307" s="1" t="s">
        <v>2068</v>
      </c>
      <c r="C19307" t="s">
        <v>1496</v>
      </c>
      <c r="D19307" s="1" t="s">
        <v>2068</v>
      </c>
      <c r="E19307" t="str">
        <f>"08888"</f>
        <v>08888</v>
      </c>
      <c r="F19307" t="s">
        <v>23</v>
      </c>
      <c r="G19307">
        <v>2018</v>
      </c>
      <c r="I19307" t="s">
        <v>21</v>
      </c>
      <c r="J19307" t="s">
        <v>22</v>
      </c>
    </row>
    <row r="19308" spans="1:10">
      <c r="A19308" t="s">
        <v>19</v>
      </c>
      <c r="B19308" s="1" t="s">
        <v>2069</v>
      </c>
      <c r="C19308" t="s">
        <v>1496</v>
      </c>
      <c r="D19308" s="1" t="s">
        <v>2069</v>
      </c>
      <c r="E19308" t="str">
        <f>"08889"</f>
        <v>08889</v>
      </c>
      <c r="F19308" t="s">
        <v>23</v>
      </c>
      <c r="G19308">
        <v>2018</v>
      </c>
      <c r="I19308" t="s">
        <v>21</v>
      </c>
      <c r="J19308" t="s">
        <v>22</v>
      </c>
    </row>
    <row r="19309" spans="1:10">
      <c r="A19309" t="s">
        <v>19</v>
      </c>
      <c r="B19309" s="1" t="s">
        <v>2070</v>
      </c>
      <c r="C19309" t="s">
        <v>1496</v>
      </c>
      <c r="D19309" s="1" t="s">
        <v>2070</v>
      </c>
      <c r="E19309" t="str">
        <f>"08899"</f>
        <v>08899</v>
      </c>
      <c r="F19309" t="s">
        <v>23</v>
      </c>
      <c r="G19309">
        <v>2018</v>
      </c>
      <c r="I19309" t="s">
        <v>21</v>
      </c>
      <c r="J19309" t="s">
        <v>22</v>
      </c>
    </row>
    <row r="19310" spans="1:10">
      <c r="A19310" t="s">
        <v>19</v>
      </c>
      <c r="B19310" s="1" t="s">
        <v>2071</v>
      </c>
      <c r="C19310" t="s">
        <v>1496</v>
      </c>
      <c r="D19310" s="1" t="s">
        <v>2071</v>
      </c>
      <c r="E19310" t="str">
        <f>"08901"</f>
        <v>08901</v>
      </c>
      <c r="F19310">
        <v>8381989</v>
      </c>
      <c r="G19310">
        <v>2018</v>
      </c>
      <c r="I19310" t="s">
        <v>21</v>
      </c>
      <c r="J19310" t="s">
        <v>22</v>
      </c>
    </row>
    <row r="19311" spans="1:10">
      <c r="A19311" t="s">
        <v>19</v>
      </c>
      <c r="B19311" s="1" t="s">
        <v>2072</v>
      </c>
      <c r="C19311" t="s">
        <v>1496</v>
      </c>
      <c r="D19311" s="1" t="s">
        <v>2072</v>
      </c>
      <c r="E19311" t="str">
        <f>"08902"</f>
        <v>08902</v>
      </c>
      <c r="F19311" t="s">
        <v>23</v>
      </c>
      <c r="G19311">
        <v>2018</v>
      </c>
      <c r="I19311" t="s">
        <v>21</v>
      </c>
      <c r="J19311" t="s">
        <v>22</v>
      </c>
    </row>
    <row r="19312" spans="1:10">
      <c r="A19312" t="s">
        <v>19</v>
      </c>
      <c r="B19312" s="1" t="s">
        <v>2073</v>
      </c>
      <c r="C19312" t="s">
        <v>1496</v>
      </c>
      <c r="D19312" s="1" t="s">
        <v>2073</v>
      </c>
      <c r="E19312" t="str">
        <f>"08904"</f>
        <v>08904</v>
      </c>
      <c r="F19312">
        <v>621089</v>
      </c>
      <c r="G19312">
        <v>2018</v>
      </c>
      <c r="I19312" t="s">
        <v>21</v>
      </c>
      <c r="J19312" t="s">
        <v>22</v>
      </c>
    </row>
    <row r="19313" spans="1:10">
      <c r="A19313" t="s">
        <v>19</v>
      </c>
      <c r="B19313">
        <v>87001</v>
      </c>
      <c r="C19313" t="s">
        <v>2074</v>
      </c>
      <c r="D19313">
        <v>87001</v>
      </c>
      <c r="E19313" t="str">
        <f>"87001"</f>
        <v>87001</v>
      </c>
      <c r="F19313">
        <v>595996</v>
      </c>
      <c r="G19313">
        <v>2018</v>
      </c>
      <c r="I19313" t="s">
        <v>21</v>
      </c>
      <c r="J19313" t="s">
        <v>22</v>
      </c>
    </row>
    <row r="19314" spans="1:10">
      <c r="A19314" t="s">
        <v>19</v>
      </c>
      <c r="B19314">
        <v>87002</v>
      </c>
      <c r="C19314" t="s">
        <v>2074</v>
      </c>
      <c r="D19314">
        <v>87002</v>
      </c>
      <c r="E19314" t="str">
        <f>"87002"</f>
        <v>87002</v>
      </c>
      <c r="F19314" t="s">
        <v>23</v>
      </c>
      <c r="G19314">
        <v>2018</v>
      </c>
      <c r="I19314" t="s">
        <v>21</v>
      </c>
      <c r="J19314" t="s">
        <v>22</v>
      </c>
    </row>
    <row r="19315" spans="1:10">
      <c r="A19315" t="s">
        <v>19</v>
      </c>
      <c r="B19315">
        <v>87004</v>
      </c>
      <c r="C19315" t="s">
        <v>2074</v>
      </c>
      <c r="D19315">
        <v>87004</v>
      </c>
      <c r="E19315" t="str">
        <f>"87004"</f>
        <v>87004</v>
      </c>
      <c r="F19315">
        <v>438521</v>
      </c>
      <c r="G19315">
        <v>2018</v>
      </c>
      <c r="I19315" t="s">
        <v>21</v>
      </c>
      <c r="J19315" t="s">
        <v>22</v>
      </c>
    </row>
    <row r="19316" spans="1:10">
      <c r="A19316" t="s">
        <v>19</v>
      </c>
      <c r="B19316">
        <v>87005</v>
      </c>
      <c r="C19316" t="s">
        <v>2074</v>
      </c>
      <c r="D19316">
        <v>87005</v>
      </c>
      <c r="E19316" t="str">
        <f>"87005"</f>
        <v>87005</v>
      </c>
      <c r="F19316" t="s">
        <v>23</v>
      </c>
      <c r="G19316">
        <v>2018</v>
      </c>
      <c r="I19316" t="s">
        <v>21</v>
      </c>
      <c r="J19316" t="s">
        <v>22</v>
      </c>
    </row>
    <row r="19317" spans="1:10">
      <c r="A19317" t="s">
        <v>19</v>
      </c>
      <c r="B19317">
        <v>87006</v>
      </c>
      <c r="C19317" t="s">
        <v>2074</v>
      </c>
      <c r="D19317">
        <v>87006</v>
      </c>
      <c r="E19317" t="str">
        <f>"87006"</f>
        <v>87006</v>
      </c>
      <c r="F19317" t="s">
        <v>23</v>
      </c>
      <c r="G19317">
        <v>2018</v>
      </c>
      <c r="I19317" t="s">
        <v>21</v>
      </c>
      <c r="J19317" t="s">
        <v>22</v>
      </c>
    </row>
    <row r="19318" spans="1:10">
      <c r="A19318" t="s">
        <v>19</v>
      </c>
      <c r="B19318">
        <v>87007</v>
      </c>
      <c r="C19318" t="s">
        <v>2074</v>
      </c>
      <c r="D19318">
        <v>87007</v>
      </c>
      <c r="E19318" t="str">
        <f>"87007"</f>
        <v>87007</v>
      </c>
      <c r="F19318" t="s">
        <v>23</v>
      </c>
      <c r="G19318">
        <v>2018</v>
      </c>
      <c r="I19318" t="s">
        <v>21</v>
      </c>
      <c r="J19318" t="s">
        <v>22</v>
      </c>
    </row>
    <row r="19319" spans="1:10">
      <c r="A19319" t="s">
        <v>19</v>
      </c>
      <c r="B19319">
        <v>87008</v>
      </c>
      <c r="C19319" t="s">
        <v>2074</v>
      </c>
      <c r="D19319">
        <v>87008</v>
      </c>
      <c r="E19319" t="str">
        <f>"87008"</f>
        <v>87008</v>
      </c>
      <c r="F19319" t="s">
        <v>23</v>
      </c>
      <c r="G19319">
        <v>2018</v>
      </c>
      <c r="I19319" t="s">
        <v>21</v>
      </c>
      <c r="J19319" t="s">
        <v>22</v>
      </c>
    </row>
    <row r="19320" spans="1:10">
      <c r="A19320" t="s">
        <v>19</v>
      </c>
      <c r="B19320">
        <v>87010</v>
      </c>
      <c r="C19320" t="s">
        <v>2074</v>
      </c>
      <c r="D19320">
        <v>87010</v>
      </c>
      <c r="E19320" t="str">
        <f>"87010"</f>
        <v>87010</v>
      </c>
      <c r="F19320" t="s">
        <v>23</v>
      </c>
      <c r="G19320">
        <v>2018</v>
      </c>
      <c r="I19320" t="s">
        <v>21</v>
      </c>
      <c r="J19320" t="s">
        <v>22</v>
      </c>
    </row>
    <row r="19321" spans="1:10">
      <c r="A19321" t="s">
        <v>19</v>
      </c>
      <c r="B19321">
        <v>87011</v>
      </c>
      <c r="C19321" t="s">
        <v>2074</v>
      </c>
      <c r="D19321">
        <v>87011</v>
      </c>
      <c r="E19321" t="str">
        <f>"87011"</f>
        <v>87011</v>
      </c>
      <c r="F19321" t="s">
        <v>23</v>
      </c>
      <c r="G19321">
        <v>2018</v>
      </c>
      <c r="I19321" t="s">
        <v>21</v>
      </c>
      <c r="J19321" t="s">
        <v>22</v>
      </c>
    </row>
    <row r="19322" spans="1:10">
      <c r="A19322" t="s">
        <v>19</v>
      </c>
      <c r="B19322">
        <v>87012</v>
      </c>
      <c r="C19322" t="s">
        <v>2074</v>
      </c>
      <c r="D19322">
        <v>87012</v>
      </c>
      <c r="E19322" t="str">
        <f>"87012"</f>
        <v>87012</v>
      </c>
      <c r="F19322" t="s">
        <v>23</v>
      </c>
      <c r="G19322">
        <v>2018</v>
      </c>
      <c r="I19322" t="s">
        <v>21</v>
      </c>
      <c r="J19322" t="s">
        <v>22</v>
      </c>
    </row>
    <row r="19323" spans="1:10">
      <c r="A19323" t="s">
        <v>19</v>
      </c>
      <c r="B19323">
        <v>87013</v>
      </c>
      <c r="C19323" t="s">
        <v>2074</v>
      </c>
      <c r="D19323">
        <v>87013</v>
      </c>
      <c r="E19323" t="str">
        <f>"87013"</f>
        <v>87013</v>
      </c>
      <c r="F19323">
        <v>144142</v>
      </c>
      <c r="G19323">
        <v>2018</v>
      </c>
      <c r="I19323" t="s">
        <v>21</v>
      </c>
      <c r="J19323" t="s">
        <v>22</v>
      </c>
    </row>
    <row r="19324" spans="1:10">
      <c r="A19324" t="s">
        <v>19</v>
      </c>
      <c r="B19324">
        <v>87014</v>
      </c>
      <c r="C19324" t="s">
        <v>2074</v>
      </c>
      <c r="D19324">
        <v>87014</v>
      </c>
      <c r="E19324" t="str">
        <f>"87014"</f>
        <v>87014</v>
      </c>
      <c r="F19324" t="s">
        <v>23</v>
      </c>
      <c r="G19324">
        <v>2018</v>
      </c>
      <c r="I19324" t="s">
        <v>21</v>
      </c>
      <c r="J19324" t="s">
        <v>22</v>
      </c>
    </row>
    <row r="19325" spans="1:10">
      <c r="A19325" t="s">
        <v>19</v>
      </c>
      <c r="B19325">
        <v>87015</v>
      </c>
      <c r="C19325" t="s">
        <v>2074</v>
      </c>
      <c r="D19325">
        <v>87015</v>
      </c>
      <c r="E19325" t="str">
        <f>"87015"</f>
        <v>87015</v>
      </c>
      <c r="F19325" t="s">
        <v>23</v>
      </c>
      <c r="G19325">
        <v>2018</v>
      </c>
      <c r="I19325" t="s">
        <v>21</v>
      </c>
      <c r="J19325" t="s">
        <v>22</v>
      </c>
    </row>
    <row r="19326" spans="1:10">
      <c r="A19326" t="s">
        <v>19</v>
      </c>
      <c r="B19326">
        <v>87016</v>
      </c>
      <c r="C19326" t="s">
        <v>2074</v>
      </c>
      <c r="D19326">
        <v>87016</v>
      </c>
      <c r="E19326" t="str">
        <f>"87016"</f>
        <v>87016</v>
      </c>
      <c r="F19326" t="s">
        <v>23</v>
      </c>
      <c r="G19326">
        <v>2018</v>
      </c>
      <c r="I19326" t="s">
        <v>21</v>
      </c>
      <c r="J19326" t="s">
        <v>22</v>
      </c>
    </row>
    <row r="19327" spans="1:10">
      <c r="A19327" t="s">
        <v>19</v>
      </c>
      <c r="B19327">
        <v>87017</v>
      </c>
      <c r="C19327" t="s">
        <v>2074</v>
      </c>
      <c r="D19327">
        <v>87017</v>
      </c>
      <c r="E19327" t="str">
        <f>"87017"</f>
        <v>87017</v>
      </c>
      <c r="F19327" t="s">
        <v>23</v>
      </c>
      <c r="G19327">
        <v>2018</v>
      </c>
      <c r="I19327" t="s">
        <v>21</v>
      </c>
      <c r="J19327" t="s">
        <v>22</v>
      </c>
    </row>
    <row r="19328" spans="1:10">
      <c r="A19328" t="s">
        <v>19</v>
      </c>
      <c r="B19328">
        <v>87018</v>
      </c>
      <c r="C19328" t="s">
        <v>2074</v>
      </c>
      <c r="D19328">
        <v>87018</v>
      </c>
      <c r="E19328" t="str">
        <f>"87018"</f>
        <v>87018</v>
      </c>
      <c r="F19328" t="s">
        <v>23</v>
      </c>
      <c r="G19328">
        <v>2018</v>
      </c>
      <c r="I19328" t="s">
        <v>21</v>
      </c>
      <c r="J19328" t="s">
        <v>22</v>
      </c>
    </row>
    <row r="19329" spans="1:10">
      <c r="A19329" t="s">
        <v>19</v>
      </c>
      <c r="B19329">
        <v>87020</v>
      </c>
      <c r="C19329" t="s">
        <v>2074</v>
      </c>
      <c r="D19329">
        <v>87020</v>
      </c>
      <c r="E19329" t="str">
        <f>"87020"</f>
        <v>87020</v>
      </c>
      <c r="F19329">
        <v>12405</v>
      </c>
      <c r="G19329">
        <v>2018</v>
      </c>
      <c r="I19329" t="s">
        <v>21</v>
      </c>
      <c r="J19329" t="s">
        <v>22</v>
      </c>
    </row>
    <row r="19330" spans="1:10">
      <c r="A19330" t="s">
        <v>19</v>
      </c>
      <c r="B19330">
        <v>87021</v>
      </c>
      <c r="C19330" t="s">
        <v>2074</v>
      </c>
      <c r="D19330">
        <v>87021</v>
      </c>
      <c r="E19330" t="str">
        <f>"87021"</f>
        <v>87021</v>
      </c>
      <c r="F19330" t="s">
        <v>23</v>
      </c>
      <c r="G19330">
        <v>2018</v>
      </c>
      <c r="I19330" t="s">
        <v>21</v>
      </c>
      <c r="J19330" t="s">
        <v>22</v>
      </c>
    </row>
    <row r="19331" spans="1:10">
      <c r="A19331" t="s">
        <v>19</v>
      </c>
      <c r="B19331">
        <v>87022</v>
      </c>
      <c r="C19331" t="s">
        <v>2074</v>
      </c>
      <c r="D19331">
        <v>87022</v>
      </c>
      <c r="E19331" t="str">
        <f>"87022"</f>
        <v>87022</v>
      </c>
      <c r="F19331">
        <v>974273</v>
      </c>
      <c r="G19331">
        <v>2018</v>
      </c>
      <c r="I19331" t="s">
        <v>21</v>
      </c>
      <c r="J19331" t="s">
        <v>22</v>
      </c>
    </row>
    <row r="19332" spans="1:10">
      <c r="A19332" t="s">
        <v>19</v>
      </c>
      <c r="B19332">
        <v>87023</v>
      </c>
      <c r="C19332" t="s">
        <v>2074</v>
      </c>
      <c r="D19332">
        <v>87023</v>
      </c>
      <c r="E19332" t="str">
        <f>"87023"</f>
        <v>87023</v>
      </c>
      <c r="F19332" t="s">
        <v>23</v>
      </c>
      <c r="G19332">
        <v>2018</v>
      </c>
      <c r="I19332" t="s">
        <v>21</v>
      </c>
      <c r="J19332" t="s">
        <v>22</v>
      </c>
    </row>
    <row r="19333" spans="1:10">
      <c r="A19333" t="s">
        <v>19</v>
      </c>
      <c r="B19333">
        <v>87024</v>
      </c>
      <c r="C19333" t="s">
        <v>2074</v>
      </c>
      <c r="D19333">
        <v>87024</v>
      </c>
      <c r="E19333" t="str">
        <f>"87024"</f>
        <v>87024</v>
      </c>
      <c r="F19333">
        <v>541935</v>
      </c>
      <c r="G19333">
        <v>2018</v>
      </c>
      <c r="I19333" t="s">
        <v>21</v>
      </c>
      <c r="J19333" t="s">
        <v>22</v>
      </c>
    </row>
    <row r="19334" spans="1:10">
      <c r="A19334" t="s">
        <v>19</v>
      </c>
      <c r="B19334">
        <v>87025</v>
      </c>
      <c r="C19334" t="s">
        <v>2074</v>
      </c>
      <c r="D19334">
        <v>87025</v>
      </c>
      <c r="E19334" t="str">
        <f>"87025"</f>
        <v>87025</v>
      </c>
      <c r="F19334" t="s">
        <v>23</v>
      </c>
      <c r="G19334">
        <v>2018</v>
      </c>
      <c r="I19334" t="s">
        <v>21</v>
      </c>
      <c r="J19334" t="s">
        <v>22</v>
      </c>
    </row>
    <row r="19335" spans="1:10">
      <c r="A19335" t="s">
        <v>19</v>
      </c>
      <c r="B19335">
        <v>87026</v>
      </c>
      <c r="C19335" t="s">
        <v>2074</v>
      </c>
      <c r="D19335">
        <v>87026</v>
      </c>
      <c r="E19335" t="str">
        <f>"87026"</f>
        <v>87026</v>
      </c>
      <c r="F19335">
        <v>1510121</v>
      </c>
      <c r="G19335">
        <v>2018</v>
      </c>
      <c r="I19335" t="s">
        <v>21</v>
      </c>
      <c r="J19335" t="s">
        <v>22</v>
      </c>
    </row>
    <row r="19336" spans="1:10">
      <c r="A19336" t="s">
        <v>19</v>
      </c>
      <c r="B19336">
        <v>87027</v>
      </c>
      <c r="C19336" t="s">
        <v>2074</v>
      </c>
      <c r="D19336">
        <v>87027</v>
      </c>
      <c r="E19336" t="str">
        <f>"87027"</f>
        <v>87027</v>
      </c>
      <c r="F19336" t="s">
        <v>23</v>
      </c>
      <c r="G19336">
        <v>2018</v>
      </c>
      <c r="I19336" t="s">
        <v>21</v>
      </c>
      <c r="J19336" t="s">
        <v>22</v>
      </c>
    </row>
    <row r="19337" spans="1:10">
      <c r="A19337" t="s">
        <v>19</v>
      </c>
      <c r="B19337">
        <v>87028</v>
      </c>
      <c r="C19337" t="s">
        <v>2074</v>
      </c>
      <c r="D19337">
        <v>87028</v>
      </c>
      <c r="E19337" t="str">
        <f>"87028"</f>
        <v>87028</v>
      </c>
      <c r="F19337" t="s">
        <v>23</v>
      </c>
      <c r="G19337">
        <v>2018</v>
      </c>
      <c r="I19337" t="s">
        <v>21</v>
      </c>
      <c r="J19337" t="s">
        <v>22</v>
      </c>
    </row>
    <row r="19338" spans="1:10">
      <c r="A19338" t="s">
        <v>19</v>
      </c>
      <c r="B19338">
        <v>87029</v>
      </c>
      <c r="C19338" t="s">
        <v>2074</v>
      </c>
      <c r="D19338">
        <v>87029</v>
      </c>
      <c r="E19338" t="str">
        <f>"87029"</f>
        <v>87029</v>
      </c>
      <c r="F19338" t="s">
        <v>23</v>
      </c>
      <c r="G19338">
        <v>2018</v>
      </c>
      <c r="I19338" t="s">
        <v>21</v>
      </c>
      <c r="J19338" t="s">
        <v>22</v>
      </c>
    </row>
    <row r="19339" spans="1:10">
      <c r="A19339" t="s">
        <v>19</v>
      </c>
      <c r="B19339">
        <v>87031</v>
      </c>
      <c r="C19339" t="s">
        <v>2074</v>
      </c>
      <c r="D19339">
        <v>87031</v>
      </c>
      <c r="E19339" t="str">
        <f>"87031"</f>
        <v>87031</v>
      </c>
      <c r="F19339">
        <v>236017</v>
      </c>
      <c r="G19339">
        <v>2018</v>
      </c>
      <c r="I19339" t="s">
        <v>21</v>
      </c>
      <c r="J19339" t="s">
        <v>22</v>
      </c>
    </row>
    <row r="19340" spans="1:10">
      <c r="A19340" t="s">
        <v>19</v>
      </c>
      <c r="B19340">
        <v>87032</v>
      </c>
      <c r="C19340" t="s">
        <v>2074</v>
      </c>
      <c r="D19340">
        <v>87032</v>
      </c>
      <c r="E19340" t="str">
        <f>"87032"</f>
        <v>87032</v>
      </c>
      <c r="F19340" t="s">
        <v>23</v>
      </c>
      <c r="G19340">
        <v>2018</v>
      </c>
      <c r="I19340" t="s">
        <v>21</v>
      </c>
      <c r="J19340" t="s">
        <v>22</v>
      </c>
    </row>
    <row r="19341" spans="1:10">
      <c r="A19341" t="s">
        <v>19</v>
      </c>
      <c r="B19341">
        <v>87035</v>
      </c>
      <c r="C19341" t="s">
        <v>2074</v>
      </c>
      <c r="D19341">
        <v>87035</v>
      </c>
      <c r="E19341" t="str">
        <f>"87035"</f>
        <v>87035</v>
      </c>
      <c r="F19341" t="s">
        <v>23</v>
      </c>
      <c r="G19341">
        <v>2018</v>
      </c>
      <c r="I19341" t="s">
        <v>21</v>
      </c>
      <c r="J19341" t="s">
        <v>22</v>
      </c>
    </row>
    <row r="19342" spans="1:10">
      <c r="A19342" t="s">
        <v>19</v>
      </c>
      <c r="B19342">
        <v>87036</v>
      </c>
      <c r="C19342" t="s">
        <v>2074</v>
      </c>
      <c r="D19342">
        <v>87036</v>
      </c>
      <c r="E19342" t="str">
        <f>"87036"</f>
        <v>87036</v>
      </c>
      <c r="F19342" t="s">
        <v>23</v>
      </c>
      <c r="G19342">
        <v>2018</v>
      </c>
      <c r="I19342" t="s">
        <v>21</v>
      </c>
      <c r="J19342" t="s">
        <v>22</v>
      </c>
    </row>
    <row r="19343" spans="1:10">
      <c r="A19343" t="s">
        <v>19</v>
      </c>
      <c r="B19343">
        <v>87037</v>
      </c>
      <c r="C19343" t="s">
        <v>2074</v>
      </c>
      <c r="D19343">
        <v>87037</v>
      </c>
      <c r="E19343" t="str">
        <f>"87037"</f>
        <v>87037</v>
      </c>
      <c r="F19343" t="s">
        <v>23</v>
      </c>
      <c r="G19343">
        <v>2018</v>
      </c>
      <c r="I19343" t="s">
        <v>21</v>
      </c>
      <c r="J19343" t="s">
        <v>22</v>
      </c>
    </row>
    <row r="19344" spans="1:10">
      <c r="A19344" t="s">
        <v>19</v>
      </c>
      <c r="B19344">
        <v>87038</v>
      </c>
      <c r="C19344" t="s">
        <v>2074</v>
      </c>
      <c r="D19344">
        <v>87038</v>
      </c>
      <c r="E19344" t="str">
        <f>"87038"</f>
        <v>87038</v>
      </c>
      <c r="F19344" t="s">
        <v>23</v>
      </c>
      <c r="G19344">
        <v>2018</v>
      </c>
      <c r="I19344" t="s">
        <v>21</v>
      </c>
      <c r="J19344" t="s">
        <v>22</v>
      </c>
    </row>
    <row r="19345" spans="1:10">
      <c r="A19345" t="s">
        <v>19</v>
      </c>
      <c r="B19345">
        <v>87040</v>
      </c>
      <c r="C19345" t="s">
        <v>2074</v>
      </c>
      <c r="D19345">
        <v>87040</v>
      </c>
      <c r="E19345" t="str">
        <f>"87040"</f>
        <v>87040</v>
      </c>
      <c r="F19345" t="s">
        <v>23</v>
      </c>
      <c r="G19345">
        <v>2018</v>
      </c>
      <c r="I19345" t="s">
        <v>21</v>
      </c>
      <c r="J19345" t="s">
        <v>22</v>
      </c>
    </row>
    <row r="19346" spans="1:10">
      <c r="A19346" t="s">
        <v>19</v>
      </c>
      <c r="B19346">
        <v>87041</v>
      </c>
      <c r="C19346" t="s">
        <v>2074</v>
      </c>
      <c r="D19346">
        <v>87041</v>
      </c>
      <c r="E19346" t="str">
        <f>"87041"</f>
        <v>87041</v>
      </c>
      <c r="F19346" t="s">
        <v>23</v>
      </c>
      <c r="G19346">
        <v>2018</v>
      </c>
      <c r="I19346" t="s">
        <v>21</v>
      </c>
      <c r="J19346" t="s">
        <v>22</v>
      </c>
    </row>
    <row r="19347" spans="1:10">
      <c r="A19347" t="s">
        <v>19</v>
      </c>
      <c r="B19347">
        <v>87042</v>
      </c>
      <c r="C19347" t="s">
        <v>2074</v>
      </c>
      <c r="D19347">
        <v>87042</v>
      </c>
      <c r="E19347" t="str">
        <f>"87042"</f>
        <v>87042</v>
      </c>
      <c r="F19347" t="s">
        <v>23</v>
      </c>
      <c r="G19347">
        <v>2018</v>
      </c>
      <c r="I19347" t="s">
        <v>21</v>
      </c>
      <c r="J19347" t="s">
        <v>22</v>
      </c>
    </row>
    <row r="19348" spans="1:10">
      <c r="A19348" t="s">
        <v>19</v>
      </c>
      <c r="B19348">
        <v>87043</v>
      </c>
      <c r="C19348" t="s">
        <v>2074</v>
      </c>
      <c r="D19348">
        <v>87043</v>
      </c>
      <c r="E19348" t="str">
        <f>"87043"</f>
        <v>87043</v>
      </c>
      <c r="F19348" t="s">
        <v>23</v>
      </c>
      <c r="G19348">
        <v>2018</v>
      </c>
      <c r="I19348" t="s">
        <v>21</v>
      </c>
      <c r="J19348" t="s">
        <v>22</v>
      </c>
    </row>
    <row r="19349" spans="1:10">
      <c r="A19349" t="s">
        <v>19</v>
      </c>
      <c r="B19349">
        <v>87044</v>
      </c>
      <c r="C19349" t="s">
        <v>2074</v>
      </c>
      <c r="D19349">
        <v>87044</v>
      </c>
      <c r="E19349" t="str">
        <f>"87044"</f>
        <v>87044</v>
      </c>
      <c r="F19349" t="s">
        <v>23</v>
      </c>
      <c r="G19349">
        <v>2018</v>
      </c>
      <c r="I19349" t="s">
        <v>21</v>
      </c>
      <c r="J19349" t="s">
        <v>22</v>
      </c>
    </row>
    <row r="19350" spans="1:10">
      <c r="A19350" t="s">
        <v>19</v>
      </c>
      <c r="B19350">
        <v>87045</v>
      </c>
      <c r="C19350" t="s">
        <v>2074</v>
      </c>
      <c r="D19350">
        <v>87045</v>
      </c>
      <c r="E19350" t="str">
        <f>"87045"</f>
        <v>87045</v>
      </c>
      <c r="F19350" t="s">
        <v>23</v>
      </c>
      <c r="G19350">
        <v>2018</v>
      </c>
      <c r="I19350" t="s">
        <v>21</v>
      </c>
      <c r="J19350" t="s">
        <v>22</v>
      </c>
    </row>
    <row r="19351" spans="1:10">
      <c r="A19351" t="s">
        <v>19</v>
      </c>
      <c r="B19351">
        <v>87046</v>
      </c>
      <c r="C19351" t="s">
        <v>2074</v>
      </c>
      <c r="D19351">
        <v>87046</v>
      </c>
      <c r="E19351" t="str">
        <f>"87046"</f>
        <v>87046</v>
      </c>
      <c r="F19351" t="s">
        <v>23</v>
      </c>
      <c r="G19351">
        <v>2018</v>
      </c>
      <c r="I19351" t="s">
        <v>21</v>
      </c>
      <c r="J19351" t="s">
        <v>22</v>
      </c>
    </row>
    <row r="19352" spans="1:10">
      <c r="A19352" t="s">
        <v>19</v>
      </c>
      <c r="B19352">
        <v>87047</v>
      </c>
      <c r="C19352" t="s">
        <v>2074</v>
      </c>
      <c r="D19352">
        <v>87047</v>
      </c>
      <c r="E19352" t="str">
        <f>"87047"</f>
        <v>87047</v>
      </c>
      <c r="F19352" t="s">
        <v>23</v>
      </c>
      <c r="G19352">
        <v>2018</v>
      </c>
      <c r="I19352" t="s">
        <v>21</v>
      </c>
      <c r="J19352" t="s">
        <v>22</v>
      </c>
    </row>
    <row r="19353" spans="1:10">
      <c r="A19353" t="s">
        <v>19</v>
      </c>
      <c r="B19353">
        <v>87048</v>
      </c>
      <c r="C19353" t="s">
        <v>2074</v>
      </c>
      <c r="D19353">
        <v>87048</v>
      </c>
      <c r="E19353" t="str">
        <f>"87048"</f>
        <v>87048</v>
      </c>
      <c r="F19353" t="s">
        <v>23</v>
      </c>
      <c r="G19353">
        <v>2018</v>
      </c>
      <c r="I19353" t="s">
        <v>21</v>
      </c>
      <c r="J19353" t="s">
        <v>22</v>
      </c>
    </row>
    <row r="19354" spans="1:10">
      <c r="A19354" t="s">
        <v>19</v>
      </c>
      <c r="B19354">
        <v>87049</v>
      </c>
      <c r="C19354" t="s">
        <v>2074</v>
      </c>
      <c r="D19354">
        <v>87049</v>
      </c>
      <c r="E19354" t="str">
        <f>"87049"</f>
        <v>87049</v>
      </c>
      <c r="F19354" t="s">
        <v>23</v>
      </c>
      <c r="G19354">
        <v>2018</v>
      </c>
      <c r="I19354" t="s">
        <v>21</v>
      </c>
      <c r="J19354" t="s">
        <v>22</v>
      </c>
    </row>
    <row r="19355" spans="1:10">
      <c r="A19355" t="s">
        <v>19</v>
      </c>
      <c r="B19355">
        <v>87051</v>
      </c>
      <c r="C19355" t="s">
        <v>2074</v>
      </c>
      <c r="D19355">
        <v>87051</v>
      </c>
      <c r="E19355" t="str">
        <f>"87051"</f>
        <v>87051</v>
      </c>
      <c r="F19355" t="s">
        <v>23</v>
      </c>
      <c r="G19355">
        <v>2018</v>
      </c>
      <c r="I19355" t="s">
        <v>21</v>
      </c>
      <c r="J19355" t="s">
        <v>22</v>
      </c>
    </row>
    <row r="19356" spans="1:10">
      <c r="A19356" t="s">
        <v>19</v>
      </c>
      <c r="B19356">
        <v>87052</v>
      </c>
      <c r="C19356" t="s">
        <v>2074</v>
      </c>
      <c r="D19356">
        <v>87052</v>
      </c>
      <c r="E19356" t="str">
        <f>"87052"</f>
        <v>87052</v>
      </c>
      <c r="F19356">
        <v>827397</v>
      </c>
      <c r="G19356">
        <v>2018</v>
      </c>
      <c r="I19356" t="s">
        <v>21</v>
      </c>
      <c r="J19356" t="s">
        <v>22</v>
      </c>
    </row>
    <row r="19357" spans="1:10">
      <c r="A19357" t="s">
        <v>19</v>
      </c>
      <c r="B19357">
        <v>87053</v>
      </c>
      <c r="C19357" t="s">
        <v>2074</v>
      </c>
      <c r="D19357">
        <v>87053</v>
      </c>
      <c r="E19357" t="str">
        <f>"87053"</f>
        <v>87053</v>
      </c>
      <c r="F19357">
        <v>246578</v>
      </c>
      <c r="G19357">
        <v>2018</v>
      </c>
      <c r="I19357" t="s">
        <v>21</v>
      </c>
      <c r="J19357" t="s">
        <v>22</v>
      </c>
    </row>
    <row r="19358" spans="1:10">
      <c r="A19358" t="s">
        <v>19</v>
      </c>
      <c r="B19358">
        <v>87056</v>
      </c>
      <c r="C19358" t="s">
        <v>2074</v>
      </c>
      <c r="D19358">
        <v>87056</v>
      </c>
      <c r="E19358" t="str">
        <f>"87056"</f>
        <v>87056</v>
      </c>
      <c r="F19358" t="s">
        <v>23</v>
      </c>
      <c r="G19358">
        <v>2018</v>
      </c>
      <c r="I19358" t="s">
        <v>21</v>
      </c>
      <c r="J19358" t="s">
        <v>22</v>
      </c>
    </row>
    <row r="19359" spans="1:10">
      <c r="A19359" t="s">
        <v>19</v>
      </c>
      <c r="B19359">
        <v>87059</v>
      </c>
      <c r="C19359" t="s">
        <v>2074</v>
      </c>
      <c r="D19359">
        <v>87059</v>
      </c>
      <c r="E19359" t="str">
        <f>"87059"</f>
        <v>87059</v>
      </c>
      <c r="F19359" t="s">
        <v>23</v>
      </c>
      <c r="G19359">
        <v>2018</v>
      </c>
      <c r="I19359" t="s">
        <v>21</v>
      </c>
      <c r="J19359" t="s">
        <v>22</v>
      </c>
    </row>
    <row r="19360" spans="1:10">
      <c r="A19360" t="s">
        <v>19</v>
      </c>
      <c r="B19360">
        <v>87061</v>
      </c>
      <c r="C19360" t="s">
        <v>2074</v>
      </c>
      <c r="D19360">
        <v>87061</v>
      </c>
      <c r="E19360" t="str">
        <f>"87061"</f>
        <v>87061</v>
      </c>
      <c r="F19360" t="s">
        <v>23</v>
      </c>
      <c r="G19360">
        <v>2018</v>
      </c>
      <c r="I19360" t="s">
        <v>21</v>
      </c>
      <c r="J19360" t="s">
        <v>22</v>
      </c>
    </row>
    <row r="19361" spans="1:10">
      <c r="A19361" t="s">
        <v>19</v>
      </c>
      <c r="B19361">
        <v>87062</v>
      </c>
      <c r="C19361" t="s">
        <v>2074</v>
      </c>
      <c r="D19361">
        <v>87062</v>
      </c>
      <c r="E19361" t="str">
        <f>"87062"</f>
        <v>87062</v>
      </c>
      <c r="F19361" t="s">
        <v>23</v>
      </c>
      <c r="G19361">
        <v>2018</v>
      </c>
      <c r="I19361" t="s">
        <v>21</v>
      </c>
      <c r="J19361" t="s">
        <v>22</v>
      </c>
    </row>
    <row r="19362" spans="1:10">
      <c r="A19362" t="s">
        <v>19</v>
      </c>
      <c r="B19362">
        <v>87063</v>
      </c>
      <c r="C19362" t="s">
        <v>2074</v>
      </c>
      <c r="D19362">
        <v>87063</v>
      </c>
      <c r="E19362" t="str">
        <f>"87063"</f>
        <v>87063</v>
      </c>
      <c r="F19362" t="s">
        <v>23</v>
      </c>
      <c r="G19362">
        <v>2018</v>
      </c>
      <c r="I19362" t="s">
        <v>21</v>
      </c>
      <c r="J19362" t="s">
        <v>22</v>
      </c>
    </row>
    <row r="19363" spans="1:10">
      <c r="A19363" t="s">
        <v>19</v>
      </c>
      <c r="B19363">
        <v>87064</v>
      </c>
      <c r="C19363" t="s">
        <v>2074</v>
      </c>
      <c r="D19363">
        <v>87064</v>
      </c>
      <c r="E19363" t="str">
        <f>"87064"</f>
        <v>87064</v>
      </c>
      <c r="F19363" t="s">
        <v>23</v>
      </c>
      <c r="G19363">
        <v>2018</v>
      </c>
      <c r="I19363" t="s">
        <v>21</v>
      </c>
      <c r="J19363" t="s">
        <v>22</v>
      </c>
    </row>
    <row r="19364" spans="1:10">
      <c r="A19364" t="s">
        <v>19</v>
      </c>
      <c r="B19364">
        <v>87068</v>
      </c>
      <c r="C19364" t="s">
        <v>2074</v>
      </c>
      <c r="D19364">
        <v>87068</v>
      </c>
      <c r="E19364" t="str">
        <f>"87068"</f>
        <v>87068</v>
      </c>
      <c r="F19364" t="s">
        <v>23</v>
      </c>
      <c r="G19364">
        <v>2018</v>
      </c>
      <c r="I19364" t="s">
        <v>21</v>
      </c>
      <c r="J19364" t="s">
        <v>22</v>
      </c>
    </row>
    <row r="19365" spans="1:10">
      <c r="A19365" t="s">
        <v>19</v>
      </c>
      <c r="B19365">
        <v>87070</v>
      </c>
      <c r="C19365" t="s">
        <v>2074</v>
      </c>
      <c r="D19365">
        <v>87070</v>
      </c>
      <c r="E19365" t="str">
        <f>"87070"</f>
        <v>87070</v>
      </c>
      <c r="F19365" t="s">
        <v>23</v>
      </c>
      <c r="G19365">
        <v>2018</v>
      </c>
      <c r="I19365" t="s">
        <v>21</v>
      </c>
      <c r="J19365" t="s">
        <v>22</v>
      </c>
    </row>
    <row r="19366" spans="1:10">
      <c r="A19366" t="s">
        <v>19</v>
      </c>
      <c r="B19366">
        <v>87072</v>
      </c>
      <c r="C19366" t="s">
        <v>2074</v>
      </c>
      <c r="D19366">
        <v>87072</v>
      </c>
      <c r="E19366" t="str">
        <f>"87072"</f>
        <v>87072</v>
      </c>
      <c r="F19366">
        <v>312109</v>
      </c>
      <c r="G19366">
        <v>2018</v>
      </c>
      <c r="I19366" t="s">
        <v>21</v>
      </c>
      <c r="J19366" t="s">
        <v>22</v>
      </c>
    </row>
    <row r="19367" spans="1:10">
      <c r="A19367" t="s">
        <v>19</v>
      </c>
      <c r="B19367">
        <v>87083</v>
      </c>
      <c r="C19367" t="s">
        <v>2074</v>
      </c>
      <c r="D19367">
        <v>87083</v>
      </c>
      <c r="E19367" t="str">
        <f>"87083"</f>
        <v>87083</v>
      </c>
      <c r="F19367" t="s">
        <v>23</v>
      </c>
      <c r="G19367">
        <v>2018</v>
      </c>
      <c r="I19367" t="s">
        <v>21</v>
      </c>
      <c r="J19367" t="s">
        <v>22</v>
      </c>
    </row>
    <row r="19368" spans="1:10">
      <c r="A19368" t="s">
        <v>19</v>
      </c>
      <c r="B19368">
        <v>87102</v>
      </c>
      <c r="C19368" t="s">
        <v>2074</v>
      </c>
      <c r="D19368">
        <v>87102</v>
      </c>
      <c r="E19368" t="str">
        <f>"87102"</f>
        <v>87102</v>
      </c>
      <c r="F19368">
        <v>35590222</v>
      </c>
      <c r="G19368">
        <v>2018</v>
      </c>
      <c r="I19368" t="s">
        <v>21</v>
      </c>
      <c r="J19368" t="s">
        <v>22</v>
      </c>
    </row>
    <row r="19369" spans="1:10">
      <c r="A19369" t="s">
        <v>19</v>
      </c>
      <c r="B19369">
        <v>87104</v>
      </c>
      <c r="C19369" t="s">
        <v>2074</v>
      </c>
      <c r="D19369">
        <v>87104</v>
      </c>
      <c r="E19369" t="str">
        <f>"87104"</f>
        <v>87104</v>
      </c>
      <c r="F19369" t="s">
        <v>23</v>
      </c>
      <c r="G19369">
        <v>2018</v>
      </c>
      <c r="I19369" t="s">
        <v>21</v>
      </c>
      <c r="J19369" t="s">
        <v>22</v>
      </c>
    </row>
    <row r="19370" spans="1:10">
      <c r="A19370" t="s">
        <v>19</v>
      </c>
      <c r="B19370">
        <v>87105</v>
      </c>
      <c r="C19370" t="s">
        <v>2074</v>
      </c>
      <c r="D19370">
        <v>87105</v>
      </c>
      <c r="E19370" t="str">
        <f>"87105"</f>
        <v>87105</v>
      </c>
      <c r="F19370">
        <v>952224</v>
      </c>
      <c r="G19370">
        <v>2018</v>
      </c>
      <c r="I19370" t="s">
        <v>21</v>
      </c>
      <c r="J19370" t="s">
        <v>22</v>
      </c>
    </row>
    <row r="19371" spans="1:10">
      <c r="A19371" t="s">
        <v>19</v>
      </c>
      <c r="B19371">
        <v>87106</v>
      </c>
      <c r="C19371" t="s">
        <v>2074</v>
      </c>
      <c r="D19371">
        <v>87106</v>
      </c>
      <c r="E19371" t="str">
        <f>"87106"</f>
        <v>87106</v>
      </c>
      <c r="F19371">
        <v>6078642</v>
      </c>
      <c r="G19371">
        <v>2018</v>
      </c>
      <c r="I19371" t="s">
        <v>21</v>
      </c>
      <c r="J19371" t="s">
        <v>22</v>
      </c>
    </row>
    <row r="19372" spans="1:10">
      <c r="A19372" t="s">
        <v>19</v>
      </c>
      <c r="B19372">
        <v>87107</v>
      </c>
      <c r="C19372" t="s">
        <v>2074</v>
      </c>
      <c r="D19372">
        <v>87107</v>
      </c>
      <c r="E19372" t="str">
        <f>"87107"</f>
        <v>87107</v>
      </c>
      <c r="F19372" t="s">
        <v>23</v>
      </c>
      <c r="G19372">
        <v>2018</v>
      </c>
      <c r="I19372" t="s">
        <v>21</v>
      </c>
      <c r="J19372" t="s">
        <v>22</v>
      </c>
    </row>
    <row r="19373" spans="1:10">
      <c r="A19373" t="s">
        <v>19</v>
      </c>
      <c r="B19373">
        <v>87108</v>
      </c>
      <c r="C19373" t="s">
        <v>2074</v>
      </c>
      <c r="D19373">
        <v>87108</v>
      </c>
      <c r="E19373" t="str">
        <f>"87108"</f>
        <v>87108</v>
      </c>
      <c r="F19373">
        <v>266616</v>
      </c>
      <c r="G19373">
        <v>2018</v>
      </c>
      <c r="I19373" t="s">
        <v>21</v>
      </c>
      <c r="J19373" t="s">
        <v>22</v>
      </c>
    </row>
    <row r="19374" spans="1:10">
      <c r="A19374" t="s">
        <v>19</v>
      </c>
      <c r="B19374">
        <v>87109</v>
      </c>
      <c r="C19374" t="s">
        <v>2074</v>
      </c>
      <c r="D19374">
        <v>87109</v>
      </c>
      <c r="E19374" t="str">
        <f>"87109"</f>
        <v>87109</v>
      </c>
      <c r="F19374" t="s">
        <v>23</v>
      </c>
      <c r="G19374">
        <v>2018</v>
      </c>
      <c r="I19374" t="s">
        <v>21</v>
      </c>
      <c r="J19374" t="s">
        <v>22</v>
      </c>
    </row>
    <row r="19375" spans="1:10">
      <c r="A19375" t="s">
        <v>19</v>
      </c>
      <c r="B19375">
        <v>87110</v>
      </c>
      <c r="C19375" t="s">
        <v>2074</v>
      </c>
      <c r="D19375">
        <v>87110</v>
      </c>
      <c r="E19375" t="str">
        <f>"87110"</f>
        <v>87110</v>
      </c>
      <c r="F19375">
        <v>289946</v>
      </c>
      <c r="G19375">
        <v>2018</v>
      </c>
      <c r="I19375" t="s">
        <v>21</v>
      </c>
      <c r="J19375" t="s">
        <v>22</v>
      </c>
    </row>
    <row r="19376" spans="1:10">
      <c r="A19376" t="s">
        <v>19</v>
      </c>
      <c r="B19376">
        <v>87111</v>
      </c>
      <c r="C19376" t="s">
        <v>2074</v>
      </c>
      <c r="D19376">
        <v>87111</v>
      </c>
      <c r="E19376" t="str">
        <f>"87111"</f>
        <v>87111</v>
      </c>
      <c r="F19376" t="s">
        <v>23</v>
      </c>
      <c r="G19376">
        <v>2018</v>
      </c>
      <c r="I19376" t="s">
        <v>21</v>
      </c>
      <c r="J19376" t="s">
        <v>22</v>
      </c>
    </row>
    <row r="19377" spans="1:10">
      <c r="A19377" t="s">
        <v>19</v>
      </c>
      <c r="B19377">
        <v>87112</v>
      </c>
      <c r="C19377" t="s">
        <v>2074</v>
      </c>
      <c r="D19377">
        <v>87112</v>
      </c>
      <c r="E19377" t="str">
        <f>"87112"</f>
        <v>87112</v>
      </c>
      <c r="F19377">
        <v>159170</v>
      </c>
      <c r="G19377">
        <v>2018</v>
      </c>
      <c r="I19377" t="s">
        <v>21</v>
      </c>
      <c r="J19377" t="s">
        <v>22</v>
      </c>
    </row>
    <row r="19378" spans="1:10">
      <c r="A19378" t="s">
        <v>19</v>
      </c>
      <c r="B19378">
        <v>87113</v>
      </c>
      <c r="C19378" t="s">
        <v>2074</v>
      </c>
      <c r="D19378">
        <v>87113</v>
      </c>
      <c r="E19378" t="str">
        <f>"87113"</f>
        <v>87113</v>
      </c>
      <c r="F19378" t="s">
        <v>23</v>
      </c>
      <c r="G19378">
        <v>2018</v>
      </c>
      <c r="I19378" t="s">
        <v>21</v>
      </c>
      <c r="J19378" t="s">
        <v>22</v>
      </c>
    </row>
    <row r="19379" spans="1:10">
      <c r="A19379" t="s">
        <v>19</v>
      </c>
      <c r="B19379">
        <v>87114</v>
      </c>
      <c r="C19379" t="s">
        <v>2074</v>
      </c>
      <c r="D19379">
        <v>87114</v>
      </c>
      <c r="E19379" t="str">
        <f>"87114"</f>
        <v>87114</v>
      </c>
      <c r="F19379" t="s">
        <v>23</v>
      </c>
      <c r="G19379">
        <v>2018</v>
      </c>
      <c r="I19379" t="s">
        <v>21</v>
      </c>
      <c r="J19379" t="s">
        <v>22</v>
      </c>
    </row>
    <row r="19380" spans="1:10">
      <c r="A19380" t="s">
        <v>19</v>
      </c>
      <c r="B19380">
        <v>87116</v>
      </c>
      <c r="C19380" t="s">
        <v>2074</v>
      </c>
      <c r="D19380">
        <v>87116</v>
      </c>
      <c r="E19380" t="str">
        <f>"87116"</f>
        <v>87116</v>
      </c>
      <c r="F19380" t="s">
        <v>23</v>
      </c>
      <c r="G19380">
        <v>2018</v>
      </c>
      <c r="I19380" t="s">
        <v>21</v>
      </c>
      <c r="J19380" t="s">
        <v>22</v>
      </c>
    </row>
    <row r="19381" spans="1:10">
      <c r="A19381" t="s">
        <v>19</v>
      </c>
      <c r="B19381">
        <v>87119</v>
      </c>
      <c r="C19381" t="s">
        <v>2074</v>
      </c>
      <c r="D19381">
        <v>87119</v>
      </c>
      <c r="E19381" t="str">
        <f>"87119"</f>
        <v>87119</v>
      </c>
      <c r="F19381" t="s">
        <v>23</v>
      </c>
      <c r="G19381">
        <v>2018</v>
      </c>
      <c r="I19381" t="s">
        <v>21</v>
      </c>
      <c r="J19381" t="s">
        <v>22</v>
      </c>
    </row>
    <row r="19382" spans="1:10">
      <c r="A19382" t="s">
        <v>19</v>
      </c>
      <c r="B19382">
        <v>87120</v>
      </c>
      <c r="C19382" t="s">
        <v>2074</v>
      </c>
      <c r="D19382">
        <v>87120</v>
      </c>
      <c r="E19382" t="str">
        <f>"87120"</f>
        <v>87120</v>
      </c>
      <c r="F19382" t="s">
        <v>23</v>
      </c>
      <c r="G19382">
        <v>2018</v>
      </c>
      <c r="I19382" t="s">
        <v>21</v>
      </c>
      <c r="J19382" t="s">
        <v>22</v>
      </c>
    </row>
    <row r="19383" spans="1:10">
      <c r="A19383" t="s">
        <v>19</v>
      </c>
      <c r="B19383">
        <v>87121</v>
      </c>
      <c r="C19383" t="s">
        <v>2074</v>
      </c>
      <c r="D19383">
        <v>87121</v>
      </c>
      <c r="E19383" t="str">
        <f>"87121"</f>
        <v>87121</v>
      </c>
      <c r="F19383" t="s">
        <v>23</v>
      </c>
      <c r="G19383">
        <v>2018</v>
      </c>
      <c r="I19383" t="s">
        <v>21</v>
      </c>
      <c r="J19383" t="s">
        <v>22</v>
      </c>
    </row>
    <row r="19384" spans="1:10">
      <c r="A19384" t="s">
        <v>19</v>
      </c>
      <c r="B19384">
        <v>87122</v>
      </c>
      <c r="C19384" t="s">
        <v>2074</v>
      </c>
      <c r="D19384">
        <v>87122</v>
      </c>
      <c r="E19384" t="str">
        <f>"87122"</f>
        <v>87122</v>
      </c>
      <c r="F19384" t="s">
        <v>23</v>
      </c>
      <c r="G19384">
        <v>2018</v>
      </c>
      <c r="I19384" t="s">
        <v>21</v>
      </c>
      <c r="J19384" t="s">
        <v>22</v>
      </c>
    </row>
    <row r="19385" spans="1:10">
      <c r="A19385" t="s">
        <v>19</v>
      </c>
      <c r="B19385">
        <v>87123</v>
      </c>
      <c r="C19385" t="s">
        <v>2074</v>
      </c>
      <c r="D19385">
        <v>87123</v>
      </c>
      <c r="E19385" t="str">
        <f>"87123"</f>
        <v>87123</v>
      </c>
      <c r="F19385">
        <v>88978</v>
      </c>
      <c r="G19385">
        <v>2018</v>
      </c>
      <c r="I19385" t="s">
        <v>21</v>
      </c>
      <c r="J19385" t="s">
        <v>22</v>
      </c>
    </row>
    <row r="19386" spans="1:10">
      <c r="A19386" t="s">
        <v>19</v>
      </c>
      <c r="B19386">
        <v>87124</v>
      </c>
      <c r="C19386" t="s">
        <v>2074</v>
      </c>
      <c r="D19386">
        <v>87124</v>
      </c>
      <c r="E19386" t="str">
        <f>"87124"</f>
        <v>87124</v>
      </c>
      <c r="F19386" t="s">
        <v>23</v>
      </c>
      <c r="G19386">
        <v>2018</v>
      </c>
      <c r="I19386" t="s">
        <v>21</v>
      </c>
      <c r="J19386" t="s">
        <v>22</v>
      </c>
    </row>
    <row r="19387" spans="1:10">
      <c r="A19387" t="s">
        <v>19</v>
      </c>
      <c r="B19387">
        <v>87144</v>
      </c>
      <c r="C19387" t="s">
        <v>2074</v>
      </c>
      <c r="D19387">
        <v>87144</v>
      </c>
      <c r="E19387" t="str">
        <f>"87144"</f>
        <v>87144</v>
      </c>
      <c r="F19387">
        <v>1010873</v>
      </c>
      <c r="G19387">
        <v>2018</v>
      </c>
      <c r="I19387" t="s">
        <v>21</v>
      </c>
      <c r="J19387" t="s">
        <v>22</v>
      </c>
    </row>
    <row r="19388" spans="1:10">
      <c r="A19388" t="s">
        <v>19</v>
      </c>
      <c r="B19388">
        <v>87301</v>
      </c>
      <c r="C19388" t="s">
        <v>2074</v>
      </c>
      <c r="D19388">
        <v>87301</v>
      </c>
      <c r="E19388" t="str">
        <f>"87301"</f>
        <v>87301</v>
      </c>
      <c r="F19388">
        <v>1549214</v>
      </c>
      <c r="G19388">
        <v>2018</v>
      </c>
      <c r="I19388" t="s">
        <v>21</v>
      </c>
      <c r="J19388" t="s">
        <v>22</v>
      </c>
    </row>
    <row r="19389" spans="1:10">
      <c r="A19389" t="s">
        <v>19</v>
      </c>
      <c r="B19389">
        <v>87305</v>
      </c>
      <c r="C19389" t="s">
        <v>2074</v>
      </c>
      <c r="D19389">
        <v>87305</v>
      </c>
      <c r="E19389" t="str">
        <f>"87305"</f>
        <v>87305</v>
      </c>
      <c r="F19389" t="s">
        <v>23</v>
      </c>
      <c r="G19389">
        <v>2018</v>
      </c>
      <c r="I19389" t="s">
        <v>21</v>
      </c>
      <c r="J19389" t="s">
        <v>22</v>
      </c>
    </row>
    <row r="19390" spans="1:10">
      <c r="A19390" t="s">
        <v>19</v>
      </c>
      <c r="B19390">
        <v>87310</v>
      </c>
      <c r="C19390" t="s">
        <v>2074</v>
      </c>
      <c r="D19390">
        <v>87310</v>
      </c>
      <c r="E19390" t="str">
        <f>"87310"</f>
        <v>87310</v>
      </c>
      <c r="F19390" t="s">
        <v>23</v>
      </c>
      <c r="G19390">
        <v>2018</v>
      </c>
      <c r="I19390" t="s">
        <v>21</v>
      </c>
      <c r="J19390" t="s">
        <v>22</v>
      </c>
    </row>
    <row r="19391" spans="1:10">
      <c r="A19391" t="s">
        <v>19</v>
      </c>
      <c r="B19391">
        <v>87311</v>
      </c>
      <c r="C19391" t="s">
        <v>2074</v>
      </c>
      <c r="D19391">
        <v>87311</v>
      </c>
      <c r="E19391" t="str">
        <f>"87311"</f>
        <v>87311</v>
      </c>
      <c r="F19391" t="s">
        <v>23</v>
      </c>
      <c r="G19391">
        <v>2018</v>
      </c>
      <c r="I19391" t="s">
        <v>21</v>
      </c>
      <c r="J19391" t="s">
        <v>22</v>
      </c>
    </row>
    <row r="19392" spans="1:10">
      <c r="A19392" t="s">
        <v>19</v>
      </c>
      <c r="B19392">
        <v>87312</v>
      </c>
      <c r="C19392" t="s">
        <v>2074</v>
      </c>
      <c r="D19392">
        <v>87312</v>
      </c>
      <c r="E19392" t="str">
        <f>"87312"</f>
        <v>87312</v>
      </c>
      <c r="F19392" t="s">
        <v>23</v>
      </c>
      <c r="G19392">
        <v>2018</v>
      </c>
      <c r="I19392" t="s">
        <v>21</v>
      </c>
      <c r="J19392" t="s">
        <v>22</v>
      </c>
    </row>
    <row r="19393" spans="1:10">
      <c r="A19393" t="s">
        <v>19</v>
      </c>
      <c r="B19393">
        <v>87313</v>
      </c>
      <c r="C19393" t="s">
        <v>2074</v>
      </c>
      <c r="D19393">
        <v>87313</v>
      </c>
      <c r="E19393" t="str">
        <f>"87313"</f>
        <v>87313</v>
      </c>
      <c r="F19393" t="s">
        <v>23</v>
      </c>
      <c r="G19393">
        <v>2018</v>
      </c>
      <c r="I19393" t="s">
        <v>21</v>
      </c>
      <c r="J19393" t="s">
        <v>22</v>
      </c>
    </row>
    <row r="19394" spans="1:10">
      <c r="A19394" t="s">
        <v>19</v>
      </c>
      <c r="B19394">
        <v>87315</v>
      </c>
      <c r="C19394" t="s">
        <v>2074</v>
      </c>
      <c r="D19394">
        <v>87315</v>
      </c>
      <c r="E19394" t="str">
        <f>"87315"</f>
        <v>87315</v>
      </c>
      <c r="F19394" t="s">
        <v>23</v>
      </c>
      <c r="G19394">
        <v>2018</v>
      </c>
      <c r="I19394" t="s">
        <v>21</v>
      </c>
      <c r="J19394" t="s">
        <v>22</v>
      </c>
    </row>
    <row r="19395" spans="1:10">
      <c r="A19395" t="s">
        <v>19</v>
      </c>
      <c r="B19395">
        <v>87316</v>
      </c>
      <c r="C19395" t="s">
        <v>2074</v>
      </c>
      <c r="D19395">
        <v>87316</v>
      </c>
      <c r="E19395" t="str">
        <f>"87316"</f>
        <v>87316</v>
      </c>
      <c r="F19395" t="s">
        <v>23</v>
      </c>
      <c r="G19395">
        <v>2018</v>
      </c>
      <c r="I19395" t="s">
        <v>21</v>
      </c>
      <c r="J19395" t="s">
        <v>22</v>
      </c>
    </row>
    <row r="19396" spans="1:10">
      <c r="A19396" t="s">
        <v>19</v>
      </c>
      <c r="B19396">
        <v>87317</v>
      </c>
      <c r="C19396" t="s">
        <v>2074</v>
      </c>
      <c r="D19396">
        <v>87317</v>
      </c>
      <c r="E19396" t="str">
        <f>"87317"</f>
        <v>87317</v>
      </c>
      <c r="F19396" t="s">
        <v>23</v>
      </c>
      <c r="G19396">
        <v>2018</v>
      </c>
      <c r="I19396" t="s">
        <v>21</v>
      </c>
      <c r="J19396" t="s">
        <v>22</v>
      </c>
    </row>
    <row r="19397" spans="1:10">
      <c r="A19397" t="s">
        <v>19</v>
      </c>
      <c r="B19397">
        <v>87319</v>
      </c>
      <c r="C19397" t="s">
        <v>2074</v>
      </c>
      <c r="D19397">
        <v>87319</v>
      </c>
      <c r="E19397" t="str">
        <f>"87319"</f>
        <v>87319</v>
      </c>
      <c r="F19397" t="s">
        <v>23</v>
      </c>
      <c r="G19397">
        <v>2018</v>
      </c>
      <c r="I19397" t="s">
        <v>21</v>
      </c>
      <c r="J19397" t="s">
        <v>22</v>
      </c>
    </row>
    <row r="19398" spans="1:10">
      <c r="A19398" t="s">
        <v>19</v>
      </c>
      <c r="B19398">
        <v>87320</v>
      </c>
      <c r="C19398" t="s">
        <v>2074</v>
      </c>
      <c r="D19398">
        <v>87320</v>
      </c>
      <c r="E19398" t="str">
        <f>"87320"</f>
        <v>87320</v>
      </c>
      <c r="F19398" t="s">
        <v>23</v>
      </c>
      <c r="G19398">
        <v>2018</v>
      </c>
      <c r="I19398" t="s">
        <v>21</v>
      </c>
      <c r="J19398" t="s">
        <v>22</v>
      </c>
    </row>
    <row r="19399" spans="1:10">
      <c r="A19399" t="s">
        <v>19</v>
      </c>
      <c r="B19399">
        <v>87321</v>
      </c>
      <c r="C19399" t="s">
        <v>2074</v>
      </c>
      <c r="D19399">
        <v>87321</v>
      </c>
      <c r="E19399" t="str">
        <f>"87321"</f>
        <v>87321</v>
      </c>
      <c r="F19399" t="s">
        <v>23</v>
      </c>
      <c r="G19399">
        <v>2018</v>
      </c>
      <c r="I19399" t="s">
        <v>21</v>
      </c>
      <c r="J19399" t="s">
        <v>22</v>
      </c>
    </row>
    <row r="19400" spans="1:10">
      <c r="A19400" t="s">
        <v>19</v>
      </c>
      <c r="B19400">
        <v>87322</v>
      </c>
      <c r="C19400" t="s">
        <v>2074</v>
      </c>
      <c r="D19400">
        <v>87322</v>
      </c>
      <c r="E19400" t="str">
        <f>"87322"</f>
        <v>87322</v>
      </c>
      <c r="F19400" t="s">
        <v>23</v>
      </c>
      <c r="G19400">
        <v>2018</v>
      </c>
      <c r="I19400" t="s">
        <v>21</v>
      </c>
      <c r="J19400" t="s">
        <v>22</v>
      </c>
    </row>
    <row r="19401" spans="1:10">
      <c r="A19401" t="s">
        <v>19</v>
      </c>
      <c r="B19401">
        <v>87323</v>
      </c>
      <c r="C19401" t="s">
        <v>2074</v>
      </c>
      <c r="D19401">
        <v>87323</v>
      </c>
      <c r="E19401" t="str">
        <f>"87323"</f>
        <v>87323</v>
      </c>
      <c r="F19401" t="s">
        <v>23</v>
      </c>
      <c r="G19401">
        <v>2018</v>
      </c>
      <c r="I19401" t="s">
        <v>21</v>
      </c>
      <c r="J19401" t="s">
        <v>22</v>
      </c>
    </row>
    <row r="19402" spans="1:10">
      <c r="A19402" t="s">
        <v>19</v>
      </c>
      <c r="B19402">
        <v>87325</v>
      </c>
      <c r="C19402" t="s">
        <v>2074</v>
      </c>
      <c r="D19402">
        <v>87325</v>
      </c>
      <c r="E19402" t="str">
        <f>"87325"</f>
        <v>87325</v>
      </c>
      <c r="F19402" t="s">
        <v>23</v>
      </c>
      <c r="G19402">
        <v>2018</v>
      </c>
      <c r="I19402" t="s">
        <v>21</v>
      </c>
      <c r="J19402" t="s">
        <v>22</v>
      </c>
    </row>
    <row r="19403" spans="1:10">
      <c r="A19403" t="s">
        <v>19</v>
      </c>
      <c r="B19403">
        <v>87326</v>
      </c>
      <c r="C19403" t="s">
        <v>2074</v>
      </c>
      <c r="D19403">
        <v>87326</v>
      </c>
      <c r="E19403" t="str">
        <f>"87326"</f>
        <v>87326</v>
      </c>
      <c r="F19403" t="s">
        <v>23</v>
      </c>
      <c r="G19403">
        <v>2018</v>
      </c>
      <c r="I19403" t="s">
        <v>21</v>
      </c>
      <c r="J19403" t="s">
        <v>22</v>
      </c>
    </row>
    <row r="19404" spans="1:10">
      <c r="A19404" t="s">
        <v>19</v>
      </c>
      <c r="B19404">
        <v>87327</v>
      </c>
      <c r="C19404" t="s">
        <v>2074</v>
      </c>
      <c r="D19404">
        <v>87327</v>
      </c>
      <c r="E19404" t="str">
        <f>"87327"</f>
        <v>87327</v>
      </c>
      <c r="F19404">
        <v>2976340</v>
      </c>
      <c r="G19404">
        <v>2018</v>
      </c>
      <c r="I19404" t="s">
        <v>21</v>
      </c>
      <c r="J19404" t="s">
        <v>22</v>
      </c>
    </row>
    <row r="19405" spans="1:10">
      <c r="A19405" t="s">
        <v>19</v>
      </c>
      <c r="B19405">
        <v>87328</v>
      </c>
      <c r="C19405" t="s">
        <v>2074</v>
      </c>
      <c r="D19405">
        <v>87328</v>
      </c>
      <c r="E19405" t="str">
        <f>"87328"</f>
        <v>87328</v>
      </c>
      <c r="F19405" t="s">
        <v>23</v>
      </c>
      <c r="G19405">
        <v>2018</v>
      </c>
      <c r="I19405" t="s">
        <v>21</v>
      </c>
      <c r="J19405" t="s">
        <v>22</v>
      </c>
    </row>
    <row r="19406" spans="1:10">
      <c r="A19406" t="s">
        <v>19</v>
      </c>
      <c r="B19406">
        <v>87347</v>
      </c>
      <c r="C19406" t="s">
        <v>2074</v>
      </c>
      <c r="D19406">
        <v>87347</v>
      </c>
      <c r="E19406" t="str">
        <f>"87347"</f>
        <v>87347</v>
      </c>
      <c r="F19406" t="s">
        <v>23</v>
      </c>
      <c r="G19406">
        <v>2018</v>
      </c>
      <c r="I19406" t="s">
        <v>21</v>
      </c>
      <c r="J19406" t="s">
        <v>22</v>
      </c>
    </row>
    <row r="19407" spans="1:10">
      <c r="A19407" t="s">
        <v>19</v>
      </c>
      <c r="B19407">
        <v>87357</v>
      </c>
      <c r="C19407" t="s">
        <v>2074</v>
      </c>
      <c r="D19407">
        <v>87357</v>
      </c>
      <c r="E19407" t="str">
        <f>"87357"</f>
        <v>87357</v>
      </c>
      <c r="F19407" t="s">
        <v>23</v>
      </c>
      <c r="G19407">
        <v>2018</v>
      </c>
      <c r="I19407" t="s">
        <v>21</v>
      </c>
      <c r="J19407" t="s">
        <v>22</v>
      </c>
    </row>
    <row r="19408" spans="1:10">
      <c r="A19408" t="s">
        <v>19</v>
      </c>
      <c r="B19408">
        <v>87364</v>
      </c>
      <c r="C19408" t="s">
        <v>2074</v>
      </c>
      <c r="D19408">
        <v>87364</v>
      </c>
      <c r="E19408" t="str">
        <f>"87364"</f>
        <v>87364</v>
      </c>
      <c r="F19408" t="s">
        <v>23</v>
      </c>
      <c r="G19408">
        <v>2018</v>
      </c>
      <c r="I19408" t="s">
        <v>21</v>
      </c>
      <c r="J19408" t="s">
        <v>22</v>
      </c>
    </row>
    <row r="19409" spans="1:10">
      <c r="A19409" t="s">
        <v>19</v>
      </c>
      <c r="B19409">
        <v>87365</v>
      </c>
      <c r="C19409" t="s">
        <v>2074</v>
      </c>
      <c r="D19409">
        <v>87365</v>
      </c>
      <c r="E19409" t="str">
        <f>"87365"</f>
        <v>87365</v>
      </c>
      <c r="F19409" t="s">
        <v>23</v>
      </c>
      <c r="G19409">
        <v>2018</v>
      </c>
      <c r="I19409" t="s">
        <v>21</v>
      </c>
      <c r="J19409" t="s">
        <v>22</v>
      </c>
    </row>
    <row r="19410" spans="1:10">
      <c r="A19410" t="s">
        <v>19</v>
      </c>
      <c r="B19410">
        <v>87375</v>
      </c>
      <c r="C19410" t="s">
        <v>2074</v>
      </c>
      <c r="D19410">
        <v>87375</v>
      </c>
      <c r="E19410" t="str">
        <f>"87375"</f>
        <v>87375</v>
      </c>
      <c r="F19410" t="s">
        <v>23</v>
      </c>
      <c r="G19410">
        <v>2018</v>
      </c>
      <c r="I19410" t="s">
        <v>21</v>
      </c>
      <c r="J19410" t="s">
        <v>22</v>
      </c>
    </row>
    <row r="19411" spans="1:10">
      <c r="A19411" t="s">
        <v>19</v>
      </c>
      <c r="B19411">
        <v>87401</v>
      </c>
      <c r="C19411" t="s">
        <v>2074</v>
      </c>
      <c r="D19411">
        <v>87401</v>
      </c>
      <c r="E19411" t="str">
        <f>"87401"</f>
        <v>87401</v>
      </c>
      <c r="F19411">
        <v>756203</v>
      </c>
      <c r="G19411">
        <v>2018</v>
      </c>
      <c r="I19411" t="s">
        <v>21</v>
      </c>
      <c r="J19411" t="s">
        <v>22</v>
      </c>
    </row>
    <row r="19412" spans="1:10">
      <c r="A19412" t="s">
        <v>19</v>
      </c>
      <c r="B19412">
        <v>87402</v>
      </c>
      <c r="C19412" t="s">
        <v>2074</v>
      </c>
      <c r="D19412">
        <v>87402</v>
      </c>
      <c r="E19412" t="str">
        <f>"87402"</f>
        <v>87402</v>
      </c>
      <c r="F19412">
        <v>244248</v>
      </c>
      <c r="G19412">
        <v>2018</v>
      </c>
      <c r="I19412" t="s">
        <v>21</v>
      </c>
      <c r="J19412" t="s">
        <v>22</v>
      </c>
    </row>
    <row r="19413" spans="1:10">
      <c r="A19413" t="s">
        <v>19</v>
      </c>
      <c r="B19413">
        <v>87410</v>
      </c>
      <c r="C19413" t="s">
        <v>2074</v>
      </c>
      <c r="D19413">
        <v>87410</v>
      </c>
      <c r="E19413" t="str">
        <f>"87410"</f>
        <v>87410</v>
      </c>
      <c r="F19413" t="s">
        <v>23</v>
      </c>
      <c r="G19413">
        <v>2018</v>
      </c>
      <c r="I19413" t="s">
        <v>21</v>
      </c>
      <c r="J19413" t="s">
        <v>22</v>
      </c>
    </row>
    <row r="19414" spans="1:10">
      <c r="A19414" t="s">
        <v>19</v>
      </c>
      <c r="B19414">
        <v>87412</v>
      </c>
      <c r="C19414" t="s">
        <v>2074</v>
      </c>
      <c r="D19414">
        <v>87412</v>
      </c>
      <c r="E19414" t="str">
        <f>"87412"</f>
        <v>87412</v>
      </c>
      <c r="F19414" t="s">
        <v>23</v>
      </c>
      <c r="G19414">
        <v>2018</v>
      </c>
      <c r="I19414" t="s">
        <v>21</v>
      </c>
      <c r="J19414" t="s">
        <v>22</v>
      </c>
    </row>
    <row r="19415" spans="1:10">
      <c r="A19415" t="s">
        <v>19</v>
      </c>
      <c r="B19415">
        <v>87413</v>
      </c>
      <c r="C19415" t="s">
        <v>2074</v>
      </c>
      <c r="D19415">
        <v>87413</v>
      </c>
      <c r="E19415" t="str">
        <f>"87413"</f>
        <v>87413</v>
      </c>
      <c r="F19415" t="s">
        <v>23</v>
      </c>
      <c r="G19415">
        <v>2018</v>
      </c>
      <c r="I19415" t="s">
        <v>21</v>
      </c>
      <c r="J19415" t="s">
        <v>22</v>
      </c>
    </row>
    <row r="19416" spans="1:10">
      <c r="A19416" t="s">
        <v>19</v>
      </c>
      <c r="B19416">
        <v>87415</v>
      </c>
      <c r="C19416" t="s">
        <v>2074</v>
      </c>
      <c r="D19416">
        <v>87415</v>
      </c>
      <c r="E19416" t="str">
        <f>"87415"</f>
        <v>87415</v>
      </c>
      <c r="F19416" t="s">
        <v>23</v>
      </c>
      <c r="G19416">
        <v>2018</v>
      </c>
      <c r="I19416" t="s">
        <v>21</v>
      </c>
      <c r="J19416" t="s">
        <v>22</v>
      </c>
    </row>
    <row r="19417" spans="1:10">
      <c r="A19417" t="s">
        <v>19</v>
      </c>
      <c r="B19417">
        <v>87416</v>
      </c>
      <c r="C19417" t="s">
        <v>2074</v>
      </c>
      <c r="D19417">
        <v>87416</v>
      </c>
      <c r="E19417" t="str">
        <f>"87416"</f>
        <v>87416</v>
      </c>
      <c r="F19417" t="s">
        <v>23</v>
      </c>
      <c r="G19417">
        <v>2018</v>
      </c>
      <c r="I19417" t="s">
        <v>21</v>
      </c>
      <c r="J19417" t="s">
        <v>22</v>
      </c>
    </row>
    <row r="19418" spans="1:10">
      <c r="A19418" t="s">
        <v>19</v>
      </c>
      <c r="B19418">
        <v>87417</v>
      </c>
      <c r="C19418" t="s">
        <v>2074</v>
      </c>
      <c r="D19418">
        <v>87417</v>
      </c>
      <c r="E19418" t="str">
        <f>"87417"</f>
        <v>87417</v>
      </c>
      <c r="F19418" t="s">
        <v>23</v>
      </c>
      <c r="G19418">
        <v>2018</v>
      </c>
      <c r="I19418" t="s">
        <v>21</v>
      </c>
      <c r="J19418" t="s">
        <v>22</v>
      </c>
    </row>
    <row r="19419" spans="1:10">
      <c r="A19419" t="s">
        <v>19</v>
      </c>
      <c r="B19419">
        <v>87418</v>
      </c>
      <c r="C19419" t="s">
        <v>2074</v>
      </c>
      <c r="D19419">
        <v>87418</v>
      </c>
      <c r="E19419" t="str">
        <f>"87418"</f>
        <v>87418</v>
      </c>
      <c r="F19419" t="s">
        <v>23</v>
      </c>
      <c r="G19419">
        <v>2018</v>
      </c>
      <c r="I19419" t="s">
        <v>21</v>
      </c>
      <c r="J19419" t="s">
        <v>22</v>
      </c>
    </row>
    <row r="19420" spans="1:10">
      <c r="A19420" t="s">
        <v>19</v>
      </c>
      <c r="B19420">
        <v>87419</v>
      </c>
      <c r="C19420" t="s">
        <v>2074</v>
      </c>
      <c r="D19420">
        <v>87419</v>
      </c>
      <c r="E19420" t="str">
        <f>"87419"</f>
        <v>87419</v>
      </c>
      <c r="F19420" t="s">
        <v>23</v>
      </c>
      <c r="G19420">
        <v>2018</v>
      </c>
      <c r="I19420" t="s">
        <v>21</v>
      </c>
      <c r="J19420" t="s">
        <v>22</v>
      </c>
    </row>
    <row r="19421" spans="1:10">
      <c r="A19421" t="s">
        <v>19</v>
      </c>
      <c r="B19421">
        <v>87420</v>
      </c>
      <c r="C19421" t="s">
        <v>2074</v>
      </c>
      <c r="D19421">
        <v>87420</v>
      </c>
      <c r="E19421" t="str">
        <f>"87420"</f>
        <v>87420</v>
      </c>
      <c r="F19421" t="s">
        <v>23</v>
      </c>
      <c r="G19421">
        <v>2018</v>
      </c>
      <c r="I19421" t="s">
        <v>21</v>
      </c>
      <c r="J19421" t="s">
        <v>22</v>
      </c>
    </row>
    <row r="19422" spans="1:10">
      <c r="A19422" t="s">
        <v>19</v>
      </c>
      <c r="B19422">
        <v>87421</v>
      </c>
      <c r="C19422" t="s">
        <v>2074</v>
      </c>
      <c r="D19422">
        <v>87421</v>
      </c>
      <c r="E19422" t="str">
        <f>"87421"</f>
        <v>87421</v>
      </c>
      <c r="F19422" t="s">
        <v>23</v>
      </c>
      <c r="G19422">
        <v>2018</v>
      </c>
      <c r="I19422" t="s">
        <v>21</v>
      </c>
      <c r="J19422" t="s">
        <v>22</v>
      </c>
    </row>
    <row r="19423" spans="1:10">
      <c r="A19423" t="s">
        <v>19</v>
      </c>
      <c r="B19423">
        <v>87455</v>
      </c>
      <c r="C19423" t="s">
        <v>2074</v>
      </c>
      <c r="D19423">
        <v>87455</v>
      </c>
      <c r="E19423" t="str">
        <f>"87455"</f>
        <v>87455</v>
      </c>
      <c r="F19423" t="s">
        <v>23</v>
      </c>
      <c r="G19423">
        <v>2018</v>
      </c>
      <c r="I19423" t="s">
        <v>21</v>
      </c>
      <c r="J19423" t="s">
        <v>22</v>
      </c>
    </row>
    <row r="19424" spans="1:10">
      <c r="A19424" t="s">
        <v>19</v>
      </c>
      <c r="B19424">
        <v>87461</v>
      </c>
      <c r="C19424" t="s">
        <v>2074</v>
      </c>
      <c r="D19424">
        <v>87461</v>
      </c>
      <c r="E19424" t="str">
        <f>"87461"</f>
        <v>87461</v>
      </c>
      <c r="F19424" t="s">
        <v>23</v>
      </c>
      <c r="G19424">
        <v>2018</v>
      </c>
      <c r="I19424" t="s">
        <v>21</v>
      </c>
      <c r="J19424" t="s">
        <v>22</v>
      </c>
    </row>
    <row r="19425" spans="1:10">
      <c r="A19425" t="s">
        <v>19</v>
      </c>
      <c r="B19425">
        <v>87499</v>
      </c>
      <c r="C19425" t="s">
        <v>2074</v>
      </c>
      <c r="D19425">
        <v>87499</v>
      </c>
      <c r="E19425" t="str">
        <f>"87499"</f>
        <v>87499</v>
      </c>
      <c r="F19425" t="s">
        <v>23</v>
      </c>
      <c r="G19425">
        <v>2018</v>
      </c>
      <c r="I19425" t="s">
        <v>21</v>
      </c>
      <c r="J19425" t="s">
        <v>22</v>
      </c>
    </row>
    <row r="19426" spans="1:10">
      <c r="A19426" t="s">
        <v>19</v>
      </c>
      <c r="B19426">
        <v>87501</v>
      </c>
      <c r="C19426" t="s">
        <v>2074</v>
      </c>
      <c r="D19426">
        <v>87501</v>
      </c>
      <c r="E19426" t="str">
        <f>"87501"</f>
        <v>87501</v>
      </c>
      <c r="F19426">
        <v>21607704</v>
      </c>
      <c r="G19426">
        <v>2018</v>
      </c>
      <c r="I19426" t="s">
        <v>21</v>
      </c>
      <c r="J19426" t="s">
        <v>22</v>
      </c>
    </row>
    <row r="19427" spans="1:10">
      <c r="A19427" t="s">
        <v>19</v>
      </c>
      <c r="B19427">
        <v>87505</v>
      </c>
      <c r="C19427" t="s">
        <v>2074</v>
      </c>
      <c r="D19427">
        <v>87505</v>
      </c>
      <c r="E19427" t="str">
        <f>"87505"</f>
        <v>87505</v>
      </c>
      <c r="F19427">
        <v>2433610</v>
      </c>
      <c r="G19427">
        <v>2018</v>
      </c>
      <c r="I19427" t="s">
        <v>21</v>
      </c>
      <c r="J19427" t="s">
        <v>22</v>
      </c>
    </row>
    <row r="19428" spans="1:10">
      <c r="A19428" t="s">
        <v>19</v>
      </c>
      <c r="B19428">
        <v>87506</v>
      </c>
      <c r="C19428" t="s">
        <v>2074</v>
      </c>
      <c r="D19428">
        <v>87506</v>
      </c>
      <c r="E19428" t="str">
        <f>"87506"</f>
        <v>87506</v>
      </c>
      <c r="F19428">
        <v>1081197</v>
      </c>
      <c r="G19428">
        <v>2018</v>
      </c>
      <c r="I19428" t="s">
        <v>21</v>
      </c>
      <c r="J19428" t="s">
        <v>22</v>
      </c>
    </row>
    <row r="19429" spans="1:10">
      <c r="A19429" t="s">
        <v>19</v>
      </c>
      <c r="B19429">
        <v>87507</v>
      </c>
      <c r="C19429" t="s">
        <v>2074</v>
      </c>
      <c r="D19429">
        <v>87507</v>
      </c>
      <c r="E19429" t="str">
        <f>"87507"</f>
        <v>87507</v>
      </c>
      <c r="F19429">
        <v>1246044</v>
      </c>
      <c r="G19429">
        <v>2018</v>
      </c>
      <c r="I19429" t="s">
        <v>21</v>
      </c>
      <c r="J19429" t="s">
        <v>22</v>
      </c>
    </row>
    <row r="19430" spans="1:10">
      <c r="A19430" t="s">
        <v>19</v>
      </c>
      <c r="B19430">
        <v>87508</v>
      </c>
      <c r="C19430" t="s">
        <v>2074</v>
      </c>
      <c r="D19430">
        <v>87508</v>
      </c>
      <c r="E19430" t="str">
        <f>"87508"</f>
        <v>87508</v>
      </c>
      <c r="F19430">
        <v>101810</v>
      </c>
      <c r="G19430">
        <v>2018</v>
      </c>
      <c r="I19430" t="s">
        <v>21</v>
      </c>
      <c r="J19430" t="s">
        <v>22</v>
      </c>
    </row>
    <row r="19431" spans="1:10">
      <c r="A19431" t="s">
        <v>19</v>
      </c>
      <c r="B19431">
        <v>87510</v>
      </c>
      <c r="C19431" t="s">
        <v>2074</v>
      </c>
      <c r="D19431">
        <v>87510</v>
      </c>
      <c r="E19431" t="str">
        <f>"87510"</f>
        <v>87510</v>
      </c>
      <c r="F19431" t="s">
        <v>23</v>
      </c>
      <c r="G19431">
        <v>2018</v>
      </c>
      <c r="I19431" t="s">
        <v>21</v>
      </c>
      <c r="J19431" t="s">
        <v>22</v>
      </c>
    </row>
    <row r="19432" spans="1:10">
      <c r="A19432" t="s">
        <v>19</v>
      </c>
      <c r="B19432">
        <v>87511</v>
      </c>
      <c r="C19432" t="s">
        <v>2074</v>
      </c>
      <c r="D19432">
        <v>87511</v>
      </c>
      <c r="E19432" t="str">
        <f>"87511"</f>
        <v>87511</v>
      </c>
      <c r="F19432" t="s">
        <v>23</v>
      </c>
      <c r="G19432">
        <v>2018</v>
      </c>
      <c r="I19432" t="s">
        <v>21</v>
      </c>
      <c r="J19432" t="s">
        <v>22</v>
      </c>
    </row>
    <row r="19433" spans="1:10">
      <c r="A19433" t="s">
        <v>19</v>
      </c>
      <c r="B19433">
        <v>87512</v>
      </c>
      <c r="C19433" t="s">
        <v>2074</v>
      </c>
      <c r="D19433">
        <v>87512</v>
      </c>
      <c r="E19433" t="str">
        <f>"87512"</f>
        <v>87512</v>
      </c>
      <c r="F19433" t="s">
        <v>23</v>
      </c>
      <c r="G19433">
        <v>2018</v>
      </c>
      <c r="I19433" t="s">
        <v>21</v>
      </c>
      <c r="J19433" t="s">
        <v>22</v>
      </c>
    </row>
    <row r="19434" spans="1:10">
      <c r="A19434" t="s">
        <v>19</v>
      </c>
      <c r="B19434">
        <v>87513</v>
      </c>
      <c r="C19434" t="s">
        <v>2074</v>
      </c>
      <c r="D19434">
        <v>87513</v>
      </c>
      <c r="E19434" t="str">
        <f>"87513"</f>
        <v>87513</v>
      </c>
      <c r="F19434" t="s">
        <v>23</v>
      </c>
      <c r="G19434">
        <v>2018</v>
      </c>
      <c r="I19434" t="s">
        <v>21</v>
      </c>
      <c r="J19434" t="s">
        <v>22</v>
      </c>
    </row>
    <row r="19435" spans="1:10">
      <c r="A19435" t="s">
        <v>19</v>
      </c>
      <c r="B19435">
        <v>87514</v>
      </c>
      <c r="C19435" t="s">
        <v>2074</v>
      </c>
      <c r="D19435">
        <v>87514</v>
      </c>
      <c r="E19435" t="str">
        <f>"87514"</f>
        <v>87514</v>
      </c>
      <c r="F19435" t="s">
        <v>23</v>
      </c>
      <c r="G19435">
        <v>2018</v>
      </c>
      <c r="I19435" t="s">
        <v>21</v>
      </c>
      <c r="J19435" t="s">
        <v>22</v>
      </c>
    </row>
    <row r="19436" spans="1:10">
      <c r="A19436" t="s">
        <v>19</v>
      </c>
      <c r="B19436">
        <v>87515</v>
      </c>
      <c r="C19436" t="s">
        <v>2074</v>
      </c>
      <c r="D19436">
        <v>87515</v>
      </c>
      <c r="E19436" t="str">
        <f>"87515"</f>
        <v>87515</v>
      </c>
      <c r="F19436" t="s">
        <v>23</v>
      </c>
      <c r="G19436">
        <v>2018</v>
      </c>
      <c r="I19436" t="s">
        <v>21</v>
      </c>
      <c r="J19436" t="s">
        <v>22</v>
      </c>
    </row>
    <row r="19437" spans="1:10">
      <c r="A19437" t="s">
        <v>19</v>
      </c>
      <c r="B19437">
        <v>87516</v>
      </c>
      <c r="C19437" t="s">
        <v>2074</v>
      </c>
      <c r="D19437">
        <v>87516</v>
      </c>
      <c r="E19437" t="str">
        <f>"87516"</f>
        <v>87516</v>
      </c>
      <c r="F19437" t="s">
        <v>23</v>
      </c>
      <c r="G19437">
        <v>2018</v>
      </c>
      <c r="I19437" t="s">
        <v>21</v>
      </c>
      <c r="J19437" t="s">
        <v>22</v>
      </c>
    </row>
    <row r="19438" spans="1:10">
      <c r="A19438" t="s">
        <v>19</v>
      </c>
      <c r="B19438">
        <v>87517</v>
      </c>
      <c r="C19438" t="s">
        <v>2074</v>
      </c>
      <c r="D19438">
        <v>87517</v>
      </c>
      <c r="E19438" t="str">
        <f>"87517"</f>
        <v>87517</v>
      </c>
      <c r="F19438" t="s">
        <v>23</v>
      </c>
      <c r="G19438">
        <v>2018</v>
      </c>
      <c r="I19438" t="s">
        <v>21</v>
      </c>
      <c r="J19438" t="s">
        <v>22</v>
      </c>
    </row>
    <row r="19439" spans="1:10">
      <c r="A19439" t="s">
        <v>19</v>
      </c>
      <c r="B19439">
        <v>87518</v>
      </c>
      <c r="C19439" t="s">
        <v>2074</v>
      </c>
      <c r="D19439">
        <v>87518</v>
      </c>
      <c r="E19439" t="str">
        <f>"87518"</f>
        <v>87518</v>
      </c>
      <c r="F19439" t="s">
        <v>23</v>
      </c>
      <c r="G19439">
        <v>2018</v>
      </c>
      <c r="I19439" t="s">
        <v>21</v>
      </c>
      <c r="J19439" t="s">
        <v>22</v>
      </c>
    </row>
    <row r="19440" spans="1:10">
      <c r="A19440" t="s">
        <v>19</v>
      </c>
      <c r="B19440">
        <v>87519</v>
      </c>
      <c r="C19440" t="s">
        <v>2074</v>
      </c>
      <c r="D19440">
        <v>87519</v>
      </c>
      <c r="E19440" t="str">
        <f>"87519"</f>
        <v>87519</v>
      </c>
      <c r="F19440" t="s">
        <v>23</v>
      </c>
      <c r="G19440">
        <v>2018</v>
      </c>
      <c r="I19440" t="s">
        <v>21</v>
      </c>
      <c r="J19440" t="s">
        <v>22</v>
      </c>
    </row>
    <row r="19441" spans="1:10">
      <c r="A19441" t="s">
        <v>19</v>
      </c>
      <c r="B19441">
        <v>87520</v>
      </c>
      <c r="C19441" t="s">
        <v>2074</v>
      </c>
      <c r="D19441">
        <v>87520</v>
      </c>
      <c r="E19441" t="str">
        <f>"87520"</f>
        <v>87520</v>
      </c>
      <c r="F19441">
        <v>205725</v>
      </c>
      <c r="G19441">
        <v>2018</v>
      </c>
      <c r="I19441" t="s">
        <v>21</v>
      </c>
      <c r="J19441" t="s">
        <v>22</v>
      </c>
    </row>
    <row r="19442" spans="1:10">
      <c r="A19442" t="s">
        <v>19</v>
      </c>
      <c r="B19442">
        <v>87521</v>
      </c>
      <c r="C19442" t="s">
        <v>2074</v>
      </c>
      <c r="D19442">
        <v>87521</v>
      </c>
      <c r="E19442" t="str">
        <f>"87521"</f>
        <v>87521</v>
      </c>
      <c r="F19442" t="s">
        <v>23</v>
      </c>
      <c r="G19442">
        <v>2018</v>
      </c>
      <c r="I19442" t="s">
        <v>21</v>
      </c>
      <c r="J19442" t="s">
        <v>22</v>
      </c>
    </row>
    <row r="19443" spans="1:10">
      <c r="A19443" t="s">
        <v>19</v>
      </c>
      <c r="B19443">
        <v>87522</v>
      </c>
      <c r="C19443" t="s">
        <v>2074</v>
      </c>
      <c r="D19443">
        <v>87522</v>
      </c>
      <c r="E19443" t="str">
        <f>"87522"</f>
        <v>87522</v>
      </c>
      <c r="F19443" t="s">
        <v>23</v>
      </c>
      <c r="G19443">
        <v>2018</v>
      </c>
      <c r="I19443" t="s">
        <v>21</v>
      </c>
      <c r="J19443" t="s">
        <v>22</v>
      </c>
    </row>
    <row r="19444" spans="1:10">
      <c r="A19444" t="s">
        <v>19</v>
      </c>
      <c r="B19444">
        <v>87523</v>
      </c>
      <c r="C19444" t="s">
        <v>2074</v>
      </c>
      <c r="D19444">
        <v>87523</v>
      </c>
      <c r="E19444" t="str">
        <f>"87523"</f>
        <v>87523</v>
      </c>
      <c r="F19444" t="s">
        <v>23</v>
      </c>
      <c r="G19444">
        <v>2018</v>
      </c>
      <c r="I19444" t="s">
        <v>21</v>
      </c>
      <c r="J19444" t="s">
        <v>22</v>
      </c>
    </row>
    <row r="19445" spans="1:10">
      <c r="A19445" t="s">
        <v>19</v>
      </c>
      <c r="B19445">
        <v>87524</v>
      </c>
      <c r="C19445" t="s">
        <v>2074</v>
      </c>
      <c r="D19445">
        <v>87524</v>
      </c>
      <c r="E19445" t="str">
        <f>"87524"</f>
        <v>87524</v>
      </c>
      <c r="F19445" t="s">
        <v>23</v>
      </c>
      <c r="G19445">
        <v>2018</v>
      </c>
      <c r="I19445" t="s">
        <v>21</v>
      </c>
      <c r="J19445" t="s">
        <v>22</v>
      </c>
    </row>
    <row r="19446" spans="1:10">
      <c r="A19446" t="s">
        <v>19</v>
      </c>
      <c r="B19446">
        <v>87525</v>
      </c>
      <c r="C19446" t="s">
        <v>2074</v>
      </c>
      <c r="D19446">
        <v>87525</v>
      </c>
      <c r="E19446" t="str">
        <f>"87525"</f>
        <v>87525</v>
      </c>
      <c r="F19446" t="s">
        <v>23</v>
      </c>
      <c r="G19446">
        <v>2018</v>
      </c>
      <c r="I19446" t="s">
        <v>21</v>
      </c>
      <c r="J19446" t="s">
        <v>22</v>
      </c>
    </row>
    <row r="19447" spans="1:10">
      <c r="A19447" t="s">
        <v>19</v>
      </c>
      <c r="B19447">
        <v>87527</v>
      </c>
      <c r="C19447" t="s">
        <v>2074</v>
      </c>
      <c r="D19447">
        <v>87527</v>
      </c>
      <c r="E19447" t="str">
        <f>"87527"</f>
        <v>87527</v>
      </c>
      <c r="F19447" t="s">
        <v>23</v>
      </c>
      <c r="G19447">
        <v>2018</v>
      </c>
      <c r="I19447" t="s">
        <v>21</v>
      </c>
      <c r="J19447" t="s">
        <v>22</v>
      </c>
    </row>
    <row r="19448" spans="1:10">
      <c r="A19448" t="s">
        <v>19</v>
      </c>
      <c r="B19448">
        <v>87528</v>
      </c>
      <c r="C19448" t="s">
        <v>2074</v>
      </c>
      <c r="D19448">
        <v>87528</v>
      </c>
      <c r="E19448" t="str">
        <f>"87528"</f>
        <v>87528</v>
      </c>
      <c r="F19448">
        <v>1419186</v>
      </c>
      <c r="G19448">
        <v>2018</v>
      </c>
      <c r="I19448" t="s">
        <v>21</v>
      </c>
      <c r="J19448" t="s">
        <v>22</v>
      </c>
    </row>
    <row r="19449" spans="1:10">
      <c r="A19449" t="s">
        <v>19</v>
      </c>
      <c r="B19449">
        <v>87529</v>
      </c>
      <c r="C19449" t="s">
        <v>2074</v>
      </c>
      <c r="D19449">
        <v>87529</v>
      </c>
      <c r="E19449" t="str">
        <f>"87529"</f>
        <v>87529</v>
      </c>
      <c r="F19449" t="s">
        <v>23</v>
      </c>
      <c r="G19449">
        <v>2018</v>
      </c>
      <c r="I19449" t="s">
        <v>21</v>
      </c>
      <c r="J19449" t="s">
        <v>22</v>
      </c>
    </row>
    <row r="19450" spans="1:10">
      <c r="A19450" t="s">
        <v>19</v>
      </c>
      <c r="B19450">
        <v>87530</v>
      </c>
      <c r="C19450" t="s">
        <v>2074</v>
      </c>
      <c r="D19450">
        <v>87530</v>
      </c>
      <c r="E19450" t="str">
        <f>"87530"</f>
        <v>87530</v>
      </c>
      <c r="F19450" t="s">
        <v>23</v>
      </c>
      <c r="G19450">
        <v>2018</v>
      </c>
      <c r="I19450" t="s">
        <v>21</v>
      </c>
      <c r="J19450" t="s">
        <v>22</v>
      </c>
    </row>
    <row r="19451" spans="1:10">
      <c r="A19451" t="s">
        <v>19</v>
      </c>
      <c r="B19451">
        <v>87531</v>
      </c>
      <c r="C19451" t="s">
        <v>2074</v>
      </c>
      <c r="D19451">
        <v>87531</v>
      </c>
      <c r="E19451" t="str">
        <f>"87531"</f>
        <v>87531</v>
      </c>
      <c r="F19451" t="s">
        <v>23</v>
      </c>
      <c r="G19451">
        <v>2018</v>
      </c>
      <c r="I19451" t="s">
        <v>21</v>
      </c>
      <c r="J19451" t="s">
        <v>22</v>
      </c>
    </row>
    <row r="19452" spans="1:10">
      <c r="A19452" t="s">
        <v>19</v>
      </c>
      <c r="B19452">
        <v>87532</v>
      </c>
      <c r="C19452" t="s">
        <v>2074</v>
      </c>
      <c r="D19452">
        <v>87532</v>
      </c>
      <c r="E19452" t="str">
        <f>"87532"</f>
        <v>87532</v>
      </c>
      <c r="F19452">
        <v>1094533</v>
      </c>
      <c r="G19452">
        <v>2018</v>
      </c>
      <c r="I19452" t="s">
        <v>21</v>
      </c>
      <c r="J19452" t="s">
        <v>22</v>
      </c>
    </row>
    <row r="19453" spans="1:10">
      <c r="A19453" t="s">
        <v>19</v>
      </c>
      <c r="B19453">
        <v>87535</v>
      </c>
      <c r="C19453" t="s">
        <v>2074</v>
      </c>
      <c r="D19453">
        <v>87535</v>
      </c>
      <c r="E19453" t="str">
        <f>"87535"</f>
        <v>87535</v>
      </c>
      <c r="F19453" t="s">
        <v>23</v>
      </c>
      <c r="G19453">
        <v>2018</v>
      </c>
      <c r="I19453" t="s">
        <v>21</v>
      </c>
      <c r="J19453" t="s">
        <v>22</v>
      </c>
    </row>
    <row r="19454" spans="1:10">
      <c r="A19454" t="s">
        <v>19</v>
      </c>
      <c r="B19454">
        <v>87537</v>
      </c>
      <c r="C19454" t="s">
        <v>2074</v>
      </c>
      <c r="D19454">
        <v>87537</v>
      </c>
      <c r="E19454" t="str">
        <f>"87537"</f>
        <v>87537</v>
      </c>
      <c r="F19454" t="s">
        <v>23</v>
      </c>
      <c r="G19454">
        <v>2018</v>
      </c>
      <c r="I19454" t="s">
        <v>21</v>
      </c>
      <c r="J19454" t="s">
        <v>22</v>
      </c>
    </row>
    <row r="19455" spans="1:10">
      <c r="A19455" t="s">
        <v>19</v>
      </c>
      <c r="B19455">
        <v>87538</v>
      </c>
      <c r="C19455" t="s">
        <v>2074</v>
      </c>
      <c r="D19455">
        <v>87538</v>
      </c>
      <c r="E19455" t="str">
        <f>"87538"</f>
        <v>87538</v>
      </c>
      <c r="F19455" t="s">
        <v>23</v>
      </c>
      <c r="G19455">
        <v>2018</v>
      </c>
      <c r="I19455" t="s">
        <v>21</v>
      </c>
      <c r="J19455" t="s">
        <v>22</v>
      </c>
    </row>
    <row r="19456" spans="1:10">
      <c r="A19456" t="s">
        <v>19</v>
      </c>
      <c r="B19456">
        <v>87539</v>
      </c>
      <c r="C19456" t="s">
        <v>2074</v>
      </c>
      <c r="D19456">
        <v>87539</v>
      </c>
      <c r="E19456" t="str">
        <f>"87539"</f>
        <v>87539</v>
      </c>
      <c r="F19456" t="s">
        <v>23</v>
      </c>
      <c r="G19456">
        <v>2018</v>
      </c>
      <c r="I19456" t="s">
        <v>21</v>
      </c>
      <c r="J19456" t="s">
        <v>22</v>
      </c>
    </row>
    <row r="19457" spans="1:10">
      <c r="A19457" t="s">
        <v>19</v>
      </c>
      <c r="B19457">
        <v>87540</v>
      </c>
      <c r="C19457" t="s">
        <v>2074</v>
      </c>
      <c r="D19457">
        <v>87540</v>
      </c>
      <c r="E19457" t="str">
        <f>"87540"</f>
        <v>87540</v>
      </c>
      <c r="F19457" t="s">
        <v>23</v>
      </c>
      <c r="G19457">
        <v>2018</v>
      </c>
      <c r="I19457" t="s">
        <v>21</v>
      </c>
      <c r="J19457" t="s">
        <v>22</v>
      </c>
    </row>
    <row r="19458" spans="1:10">
      <c r="A19458" t="s">
        <v>19</v>
      </c>
      <c r="B19458">
        <v>87543</v>
      </c>
      <c r="C19458" t="s">
        <v>2074</v>
      </c>
      <c r="D19458">
        <v>87543</v>
      </c>
      <c r="E19458" t="str">
        <f>"87543"</f>
        <v>87543</v>
      </c>
      <c r="F19458" t="s">
        <v>23</v>
      </c>
      <c r="G19458">
        <v>2018</v>
      </c>
      <c r="I19458" t="s">
        <v>21</v>
      </c>
      <c r="J19458" t="s">
        <v>22</v>
      </c>
    </row>
    <row r="19459" spans="1:10">
      <c r="A19459" t="s">
        <v>19</v>
      </c>
      <c r="B19459">
        <v>87544</v>
      </c>
      <c r="C19459" t="s">
        <v>2074</v>
      </c>
      <c r="D19459">
        <v>87544</v>
      </c>
      <c r="E19459" t="str">
        <f>"87544"</f>
        <v>87544</v>
      </c>
      <c r="F19459" t="s">
        <v>23</v>
      </c>
      <c r="G19459">
        <v>2018</v>
      </c>
      <c r="I19459" t="s">
        <v>21</v>
      </c>
      <c r="J19459" t="s">
        <v>22</v>
      </c>
    </row>
    <row r="19460" spans="1:10">
      <c r="A19460" t="s">
        <v>19</v>
      </c>
      <c r="B19460">
        <v>87547</v>
      </c>
      <c r="C19460" t="s">
        <v>2074</v>
      </c>
      <c r="D19460">
        <v>87547</v>
      </c>
      <c r="E19460" t="str">
        <f>"87547"</f>
        <v>87547</v>
      </c>
      <c r="F19460" t="s">
        <v>23</v>
      </c>
      <c r="G19460">
        <v>2018</v>
      </c>
      <c r="I19460" t="s">
        <v>21</v>
      </c>
      <c r="J19460" t="s">
        <v>22</v>
      </c>
    </row>
    <row r="19461" spans="1:10">
      <c r="A19461" t="s">
        <v>19</v>
      </c>
      <c r="B19461">
        <v>87548</v>
      </c>
      <c r="C19461" t="s">
        <v>2074</v>
      </c>
      <c r="D19461">
        <v>87548</v>
      </c>
      <c r="E19461" t="str">
        <f>"87548"</f>
        <v>87548</v>
      </c>
      <c r="F19461" t="s">
        <v>23</v>
      </c>
      <c r="G19461">
        <v>2018</v>
      </c>
      <c r="I19461" t="s">
        <v>21</v>
      </c>
      <c r="J19461" t="s">
        <v>22</v>
      </c>
    </row>
    <row r="19462" spans="1:10">
      <c r="A19462" t="s">
        <v>19</v>
      </c>
      <c r="B19462">
        <v>87549</v>
      </c>
      <c r="C19462" t="s">
        <v>2074</v>
      </c>
      <c r="D19462">
        <v>87549</v>
      </c>
      <c r="E19462" t="str">
        <f>"87549"</f>
        <v>87549</v>
      </c>
      <c r="F19462" t="s">
        <v>23</v>
      </c>
      <c r="G19462">
        <v>2018</v>
      </c>
      <c r="I19462" t="s">
        <v>21</v>
      </c>
      <c r="J19462" t="s">
        <v>22</v>
      </c>
    </row>
    <row r="19463" spans="1:10">
      <c r="A19463" t="s">
        <v>19</v>
      </c>
      <c r="B19463">
        <v>87551</v>
      </c>
      <c r="C19463" t="s">
        <v>2074</v>
      </c>
      <c r="D19463">
        <v>87551</v>
      </c>
      <c r="E19463" t="str">
        <f>"87551"</f>
        <v>87551</v>
      </c>
      <c r="F19463" t="s">
        <v>23</v>
      </c>
      <c r="G19463">
        <v>2018</v>
      </c>
      <c r="I19463" t="s">
        <v>21</v>
      </c>
      <c r="J19463" t="s">
        <v>22</v>
      </c>
    </row>
    <row r="19464" spans="1:10">
      <c r="A19464" t="s">
        <v>19</v>
      </c>
      <c r="B19464">
        <v>87552</v>
      </c>
      <c r="C19464" t="s">
        <v>2074</v>
      </c>
      <c r="D19464">
        <v>87552</v>
      </c>
      <c r="E19464" t="str">
        <f>"87552"</f>
        <v>87552</v>
      </c>
      <c r="F19464">
        <v>170248</v>
      </c>
      <c r="G19464">
        <v>2018</v>
      </c>
      <c r="I19464" t="s">
        <v>21</v>
      </c>
      <c r="J19464" t="s">
        <v>22</v>
      </c>
    </row>
    <row r="19465" spans="1:10">
      <c r="A19465" t="s">
        <v>19</v>
      </c>
      <c r="B19465">
        <v>87553</v>
      </c>
      <c r="C19465" t="s">
        <v>2074</v>
      </c>
      <c r="D19465">
        <v>87553</v>
      </c>
      <c r="E19465" t="str">
        <f>"87553"</f>
        <v>87553</v>
      </c>
      <c r="F19465" t="s">
        <v>23</v>
      </c>
      <c r="G19465">
        <v>2018</v>
      </c>
      <c r="I19465" t="s">
        <v>21</v>
      </c>
      <c r="J19465" t="s">
        <v>22</v>
      </c>
    </row>
    <row r="19466" spans="1:10">
      <c r="A19466" t="s">
        <v>19</v>
      </c>
      <c r="B19466">
        <v>87554</v>
      </c>
      <c r="C19466" t="s">
        <v>2074</v>
      </c>
      <c r="D19466">
        <v>87554</v>
      </c>
      <c r="E19466" t="str">
        <f>"87554"</f>
        <v>87554</v>
      </c>
      <c r="F19466" t="s">
        <v>23</v>
      </c>
      <c r="G19466">
        <v>2018</v>
      </c>
      <c r="I19466" t="s">
        <v>21</v>
      </c>
      <c r="J19466" t="s">
        <v>22</v>
      </c>
    </row>
    <row r="19467" spans="1:10">
      <c r="A19467" t="s">
        <v>19</v>
      </c>
      <c r="B19467">
        <v>87556</v>
      </c>
      <c r="C19467" t="s">
        <v>2074</v>
      </c>
      <c r="D19467">
        <v>87556</v>
      </c>
      <c r="E19467" t="str">
        <f>"87556"</f>
        <v>87556</v>
      </c>
      <c r="F19467" t="s">
        <v>23</v>
      </c>
      <c r="G19467">
        <v>2018</v>
      </c>
      <c r="I19467" t="s">
        <v>21</v>
      </c>
      <c r="J19467" t="s">
        <v>22</v>
      </c>
    </row>
    <row r="19468" spans="1:10">
      <c r="A19468" t="s">
        <v>19</v>
      </c>
      <c r="B19468">
        <v>87557</v>
      </c>
      <c r="C19468" t="s">
        <v>2074</v>
      </c>
      <c r="D19468">
        <v>87557</v>
      </c>
      <c r="E19468" t="str">
        <f>"87557"</f>
        <v>87557</v>
      </c>
      <c r="F19468" t="s">
        <v>23</v>
      </c>
      <c r="G19468">
        <v>2018</v>
      </c>
      <c r="I19468" t="s">
        <v>21</v>
      </c>
      <c r="J19468" t="s">
        <v>22</v>
      </c>
    </row>
    <row r="19469" spans="1:10">
      <c r="A19469" t="s">
        <v>19</v>
      </c>
      <c r="B19469">
        <v>87558</v>
      </c>
      <c r="C19469" t="s">
        <v>2074</v>
      </c>
      <c r="D19469">
        <v>87558</v>
      </c>
      <c r="E19469" t="str">
        <f>"87558"</f>
        <v>87558</v>
      </c>
      <c r="F19469" t="s">
        <v>23</v>
      </c>
      <c r="G19469">
        <v>2018</v>
      </c>
      <c r="I19469" t="s">
        <v>21</v>
      </c>
      <c r="J19469" t="s">
        <v>22</v>
      </c>
    </row>
    <row r="19470" spans="1:10">
      <c r="A19470" t="s">
        <v>19</v>
      </c>
      <c r="B19470">
        <v>87560</v>
      </c>
      <c r="C19470" t="s">
        <v>2074</v>
      </c>
      <c r="D19470">
        <v>87560</v>
      </c>
      <c r="E19470" t="str">
        <f>"87560"</f>
        <v>87560</v>
      </c>
      <c r="F19470" t="s">
        <v>23</v>
      </c>
      <c r="G19470">
        <v>2018</v>
      </c>
      <c r="I19470" t="s">
        <v>21</v>
      </c>
      <c r="J19470" t="s">
        <v>22</v>
      </c>
    </row>
    <row r="19471" spans="1:10">
      <c r="A19471" t="s">
        <v>19</v>
      </c>
      <c r="B19471">
        <v>87562</v>
      </c>
      <c r="C19471" t="s">
        <v>2074</v>
      </c>
      <c r="D19471">
        <v>87562</v>
      </c>
      <c r="E19471" t="str">
        <f>"87562"</f>
        <v>87562</v>
      </c>
      <c r="F19471" t="s">
        <v>23</v>
      </c>
      <c r="G19471">
        <v>2018</v>
      </c>
      <c r="I19471" t="s">
        <v>21</v>
      </c>
      <c r="J19471" t="s">
        <v>22</v>
      </c>
    </row>
    <row r="19472" spans="1:10">
      <c r="A19472" t="s">
        <v>19</v>
      </c>
      <c r="B19472">
        <v>87564</v>
      </c>
      <c r="C19472" t="s">
        <v>2074</v>
      </c>
      <c r="D19472">
        <v>87564</v>
      </c>
      <c r="E19472" t="str">
        <f>"87564"</f>
        <v>87564</v>
      </c>
      <c r="F19472" t="s">
        <v>23</v>
      </c>
      <c r="G19472">
        <v>2018</v>
      </c>
      <c r="I19472" t="s">
        <v>21</v>
      </c>
      <c r="J19472" t="s">
        <v>22</v>
      </c>
    </row>
    <row r="19473" spans="1:10">
      <c r="A19473" t="s">
        <v>19</v>
      </c>
      <c r="B19473">
        <v>87565</v>
      </c>
      <c r="C19473" t="s">
        <v>2074</v>
      </c>
      <c r="D19473">
        <v>87565</v>
      </c>
      <c r="E19473" t="str">
        <f>"87565"</f>
        <v>87565</v>
      </c>
      <c r="F19473" t="s">
        <v>23</v>
      </c>
      <c r="G19473">
        <v>2018</v>
      </c>
      <c r="I19473" t="s">
        <v>21</v>
      </c>
      <c r="J19473" t="s">
        <v>22</v>
      </c>
    </row>
    <row r="19474" spans="1:10">
      <c r="A19474" t="s">
        <v>19</v>
      </c>
      <c r="B19474">
        <v>87566</v>
      </c>
      <c r="C19474" t="s">
        <v>2074</v>
      </c>
      <c r="D19474">
        <v>87566</v>
      </c>
      <c r="E19474" t="str">
        <f>"87566"</f>
        <v>87566</v>
      </c>
      <c r="F19474">
        <v>785101</v>
      </c>
      <c r="G19474">
        <v>2018</v>
      </c>
      <c r="I19474" t="s">
        <v>21</v>
      </c>
      <c r="J19474" t="s">
        <v>22</v>
      </c>
    </row>
    <row r="19475" spans="1:10">
      <c r="A19475" t="s">
        <v>19</v>
      </c>
      <c r="B19475">
        <v>87567</v>
      </c>
      <c r="C19475" t="s">
        <v>2074</v>
      </c>
      <c r="D19475">
        <v>87567</v>
      </c>
      <c r="E19475" t="str">
        <f>"87567"</f>
        <v>87567</v>
      </c>
      <c r="F19475" t="s">
        <v>23</v>
      </c>
      <c r="G19475">
        <v>2018</v>
      </c>
      <c r="I19475" t="s">
        <v>21</v>
      </c>
      <c r="J19475" t="s">
        <v>22</v>
      </c>
    </row>
    <row r="19476" spans="1:10">
      <c r="A19476" t="s">
        <v>19</v>
      </c>
      <c r="B19476">
        <v>87569</v>
      </c>
      <c r="C19476" t="s">
        <v>2074</v>
      </c>
      <c r="D19476">
        <v>87569</v>
      </c>
      <c r="E19476" t="str">
        <f>"87569"</f>
        <v>87569</v>
      </c>
      <c r="F19476" t="s">
        <v>23</v>
      </c>
      <c r="G19476">
        <v>2018</v>
      </c>
      <c r="I19476" t="s">
        <v>21</v>
      </c>
      <c r="J19476" t="s">
        <v>22</v>
      </c>
    </row>
    <row r="19477" spans="1:10">
      <c r="A19477" t="s">
        <v>19</v>
      </c>
      <c r="B19477">
        <v>87571</v>
      </c>
      <c r="C19477" t="s">
        <v>2074</v>
      </c>
      <c r="D19477">
        <v>87571</v>
      </c>
      <c r="E19477" t="str">
        <f>"87571"</f>
        <v>87571</v>
      </c>
      <c r="F19477">
        <v>1993601</v>
      </c>
      <c r="G19477">
        <v>2018</v>
      </c>
      <c r="I19477" t="s">
        <v>21</v>
      </c>
      <c r="J19477" t="s">
        <v>22</v>
      </c>
    </row>
    <row r="19478" spans="1:10">
      <c r="A19478" t="s">
        <v>19</v>
      </c>
      <c r="B19478">
        <v>87573</v>
      </c>
      <c r="C19478" t="s">
        <v>2074</v>
      </c>
      <c r="D19478">
        <v>87573</v>
      </c>
      <c r="E19478" t="str">
        <f>"87573"</f>
        <v>87573</v>
      </c>
      <c r="F19478" t="s">
        <v>23</v>
      </c>
      <c r="G19478">
        <v>2018</v>
      </c>
      <c r="I19478" t="s">
        <v>21</v>
      </c>
      <c r="J19478" t="s">
        <v>22</v>
      </c>
    </row>
    <row r="19479" spans="1:10">
      <c r="A19479" t="s">
        <v>19</v>
      </c>
      <c r="B19479">
        <v>87575</v>
      </c>
      <c r="C19479" t="s">
        <v>2074</v>
      </c>
      <c r="D19479">
        <v>87575</v>
      </c>
      <c r="E19479" t="str">
        <f>"87575"</f>
        <v>87575</v>
      </c>
      <c r="F19479" t="s">
        <v>23</v>
      </c>
      <c r="G19479">
        <v>2018</v>
      </c>
      <c r="I19479" t="s">
        <v>21</v>
      </c>
      <c r="J19479" t="s">
        <v>22</v>
      </c>
    </row>
    <row r="19480" spans="1:10">
      <c r="A19480" t="s">
        <v>19</v>
      </c>
      <c r="B19480">
        <v>87577</v>
      </c>
      <c r="C19480" t="s">
        <v>2074</v>
      </c>
      <c r="D19480">
        <v>87577</v>
      </c>
      <c r="E19480" t="str">
        <f>"87577"</f>
        <v>87577</v>
      </c>
      <c r="F19480" t="s">
        <v>23</v>
      </c>
      <c r="G19480">
        <v>2018</v>
      </c>
      <c r="I19480" t="s">
        <v>21</v>
      </c>
      <c r="J19480" t="s">
        <v>22</v>
      </c>
    </row>
    <row r="19481" spans="1:10">
      <c r="A19481" t="s">
        <v>19</v>
      </c>
      <c r="B19481">
        <v>87578</v>
      </c>
      <c r="C19481" t="s">
        <v>2074</v>
      </c>
      <c r="D19481">
        <v>87578</v>
      </c>
      <c r="E19481" t="str">
        <f>"87578"</f>
        <v>87578</v>
      </c>
      <c r="F19481" t="s">
        <v>23</v>
      </c>
      <c r="G19481">
        <v>2018</v>
      </c>
      <c r="I19481" t="s">
        <v>21</v>
      </c>
      <c r="J19481" t="s">
        <v>22</v>
      </c>
    </row>
    <row r="19482" spans="1:10">
      <c r="A19482" t="s">
        <v>19</v>
      </c>
      <c r="B19482">
        <v>87579</v>
      </c>
      <c r="C19482" t="s">
        <v>2074</v>
      </c>
      <c r="D19482">
        <v>87579</v>
      </c>
      <c r="E19482" t="str">
        <f>"87579"</f>
        <v>87579</v>
      </c>
      <c r="F19482" t="s">
        <v>23</v>
      </c>
      <c r="G19482">
        <v>2018</v>
      </c>
      <c r="I19482" t="s">
        <v>21</v>
      </c>
      <c r="J19482" t="s">
        <v>22</v>
      </c>
    </row>
    <row r="19483" spans="1:10">
      <c r="A19483" t="s">
        <v>19</v>
      </c>
      <c r="B19483">
        <v>87580</v>
      </c>
      <c r="C19483" t="s">
        <v>2074</v>
      </c>
      <c r="D19483">
        <v>87580</v>
      </c>
      <c r="E19483" t="str">
        <f>"87580"</f>
        <v>87580</v>
      </c>
      <c r="F19483" t="s">
        <v>23</v>
      </c>
      <c r="G19483">
        <v>2018</v>
      </c>
      <c r="I19483" t="s">
        <v>21</v>
      </c>
      <c r="J19483" t="s">
        <v>22</v>
      </c>
    </row>
    <row r="19484" spans="1:10">
      <c r="A19484" t="s">
        <v>19</v>
      </c>
      <c r="B19484">
        <v>87581</v>
      </c>
      <c r="C19484" t="s">
        <v>2074</v>
      </c>
      <c r="D19484">
        <v>87581</v>
      </c>
      <c r="E19484" t="str">
        <f>"87581"</f>
        <v>87581</v>
      </c>
      <c r="F19484" t="s">
        <v>23</v>
      </c>
      <c r="G19484">
        <v>2018</v>
      </c>
      <c r="I19484" t="s">
        <v>21</v>
      </c>
      <c r="J19484" t="s">
        <v>22</v>
      </c>
    </row>
    <row r="19485" spans="1:10">
      <c r="A19485" t="s">
        <v>19</v>
      </c>
      <c r="B19485">
        <v>87582</v>
      </c>
      <c r="C19485" t="s">
        <v>2074</v>
      </c>
      <c r="D19485">
        <v>87582</v>
      </c>
      <c r="E19485" t="str">
        <f>"87582"</f>
        <v>87582</v>
      </c>
      <c r="F19485" t="s">
        <v>23</v>
      </c>
      <c r="G19485">
        <v>2018</v>
      </c>
      <c r="I19485" t="s">
        <v>21</v>
      </c>
      <c r="J19485" t="s">
        <v>22</v>
      </c>
    </row>
    <row r="19486" spans="1:10">
      <c r="A19486" t="s">
        <v>19</v>
      </c>
      <c r="B19486">
        <v>87583</v>
      </c>
      <c r="C19486" t="s">
        <v>2074</v>
      </c>
      <c r="D19486">
        <v>87583</v>
      </c>
      <c r="E19486" t="str">
        <f>"87583"</f>
        <v>87583</v>
      </c>
      <c r="F19486" t="s">
        <v>23</v>
      </c>
      <c r="G19486">
        <v>2018</v>
      </c>
      <c r="I19486" t="s">
        <v>21</v>
      </c>
      <c r="J19486" t="s">
        <v>22</v>
      </c>
    </row>
    <row r="19487" spans="1:10">
      <c r="A19487" t="s">
        <v>19</v>
      </c>
      <c r="B19487">
        <v>87701</v>
      </c>
      <c r="C19487" t="s">
        <v>2074</v>
      </c>
      <c r="D19487">
        <v>87701</v>
      </c>
      <c r="E19487" t="str">
        <f>"87701"</f>
        <v>87701</v>
      </c>
      <c r="F19487">
        <v>1364437</v>
      </c>
      <c r="G19487">
        <v>2018</v>
      </c>
      <c r="I19487" t="s">
        <v>21</v>
      </c>
      <c r="J19487" t="s">
        <v>22</v>
      </c>
    </row>
    <row r="19488" spans="1:10">
      <c r="A19488" t="s">
        <v>19</v>
      </c>
      <c r="B19488">
        <v>87710</v>
      </c>
      <c r="C19488" t="s">
        <v>2074</v>
      </c>
      <c r="D19488">
        <v>87710</v>
      </c>
      <c r="E19488" t="str">
        <f>"87710"</f>
        <v>87710</v>
      </c>
      <c r="F19488" t="s">
        <v>23</v>
      </c>
      <c r="G19488">
        <v>2018</v>
      </c>
      <c r="I19488" t="s">
        <v>21</v>
      </c>
      <c r="J19488" t="s">
        <v>22</v>
      </c>
    </row>
    <row r="19489" spans="1:10">
      <c r="A19489" t="s">
        <v>19</v>
      </c>
      <c r="B19489">
        <v>87711</v>
      </c>
      <c r="C19489" t="s">
        <v>2074</v>
      </c>
      <c r="D19489">
        <v>87711</v>
      </c>
      <c r="E19489" t="str">
        <f>"87711"</f>
        <v>87711</v>
      </c>
      <c r="F19489" t="s">
        <v>23</v>
      </c>
      <c r="G19489">
        <v>2018</v>
      </c>
      <c r="I19489" t="s">
        <v>21</v>
      </c>
      <c r="J19489" t="s">
        <v>22</v>
      </c>
    </row>
    <row r="19490" spans="1:10">
      <c r="A19490" t="s">
        <v>19</v>
      </c>
      <c r="B19490">
        <v>87712</v>
      </c>
      <c r="C19490" t="s">
        <v>2074</v>
      </c>
      <c r="D19490">
        <v>87712</v>
      </c>
      <c r="E19490" t="str">
        <f>"87712"</f>
        <v>87712</v>
      </c>
      <c r="F19490" t="s">
        <v>23</v>
      </c>
      <c r="G19490">
        <v>2018</v>
      </c>
      <c r="I19490" t="s">
        <v>21</v>
      </c>
      <c r="J19490" t="s">
        <v>22</v>
      </c>
    </row>
    <row r="19491" spans="1:10">
      <c r="A19491" t="s">
        <v>19</v>
      </c>
      <c r="B19491">
        <v>87713</v>
      </c>
      <c r="C19491" t="s">
        <v>2074</v>
      </c>
      <c r="D19491">
        <v>87713</v>
      </c>
      <c r="E19491" t="str">
        <f>"87713"</f>
        <v>87713</v>
      </c>
      <c r="F19491" t="s">
        <v>23</v>
      </c>
      <c r="G19491">
        <v>2018</v>
      </c>
      <c r="I19491" t="s">
        <v>21</v>
      </c>
      <c r="J19491" t="s">
        <v>22</v>
      </c>
    </row>
    <row r="19492" spans="1:10">
      <c r="A19492" t="s">
        <v>19</v>
      </c>
      <c r="B19492">
        <v>87714</v>
      </c>
      <c r="C19492" t="s">
        <v>2074</v>
      </c>
      <c r="D19492">
        <v>87714</v>
      </c>
      <c r="E19492" t="str">
        <f>"87714"</f>
        <v>87714</v>
      </c>
      <c r="F19492" t="s">
        <v>23</v>
      </c>
      <c r="G19492">
        <v>2018</v>
      </c>
      <c r="I19492" t="s">
        <v>21</v>
      </c>
      <c r="J19492" t="s">
        <v>22</v>
      </c>
    </row>
    <row r="19493" spans="1:10">
      <c r="A19493" t="s">
        <v>19</v>
      </c>
      <c r="B19493">
        <v>87715</v>
      </c>
      <c r="C19493" t="s">
        <v>2074</v>
      </c>
      <c r="D19493">
        <v>87715</v>
      </c>
      <c r="E19493" t="str">
        <f>"87715"</f>
        <v>87715</v>
      </c>
      <c r="F19493" t="s">
        <v>23</v>
      </c>
      <c r="G19493">
        <v>2018</v>
      </c>
      <c r="I19493" t="s">
        <v>21</v>
      </c>
      <c r="J19493" t="s">
        <v>22</v>
      </c>
    </row>
    <row r="19494" spans="1:10">
      <c r="A19494" t="s">
        <v>19</v>
      </c>
      <c r="B19494">
        <v>87718</v>
      </c>
      <c r="C19494" t="s">
        <v>2074</v>
      </c>
      <c r="D19494">
        <v>87718</v>
      </c>
      <c r="E19494" t="str">
        <f>"87718"</f>
        <v>87718</v>
      </c>
      <c r="F19494" t="s">
        <v>23</v>
      </c>
      <c r="G19494">
        <v>2018</v>
      </c>
      <c r="I19494" t="s">
        <v>21</v>
      </c>
      <c r="J19494" t="s">
        <v>22</v>
      </c>
    </row>
    <row r="19495" spans="1:10">
      <c r="A19495" t="s">
        <v>19</v>
      </c>
      <c r="B19495">
        <v>87722</v>
      </c>
      <c r="C19495" t="s">
        <v>2074</v>
      </c>
      <c r="D19495">
        <v>87722</v>
      </c>
      <c r="E19495" t="str">
        <f>"87722"</f>
        <v>87722</v>
      </c>
      <c r="F19495" t="s">
        <v>23</v>
      </c>
      <c r="G19495">
        <v>2018</v>
      </c>
      <c r="I19495" t="s">
        <v>21</v>
      </c>
      <c r="J19495" t="s">
        <v>22</v>
      </c>
    </row>
    <row r="19496" spans="1:10">
      <c r="A19496" t="s">
        <v>19</v>
      </c>
      <c r="B19496">
        <v>87723</v>
      </c>
      <c r="C19496" t="s">
        <v>2074</v>
      </c>
      <c r="D19496">
        <v>87723</v>
      </c>
      <c r="E19496" t="str">
        <f>"87723"</f>
        <v>87723</v>
      </c>
      <c r="F19496" t="s">
        <v>23</v>
      </c>
      <c r="G19496">
        <v>2018</v>
      </c>
      <c r="I19496" t="s">
        <v>21</v>
      </c>
      <c r="J19496" t="s">
        <v>22</v>
      </c>
    </row>
    <row r="19497" spans="1:10">
      <c r="A19497" t="s">
        <v>19</v>
      </c>
      <c r="B19497">
        <v>87724</v>
      </c>
      <c r="C19497" t="s">
        <v>2074</v>
      </c>
      <c r="D19497">
        <v>87724</v>
      </c>
      <c r="E19497" t="str">
        <f>"87724"</f>
        <v>87724</v>
      </c>
      <c r="F19497" t="s">
        <v>23</v>
      </c>
      <c r="G19497">
        <v>2018</v>
      </c>
      <c r="I19497" t="s">
        <v>21</v>
      </c>
      <c r="J19497" t="s">
        <v>22</v>
      </c>
    </row>
    <row r="19498" spans="1:10">
      <c r="A19498" t="s">
        <v>19</v>
      </c>
      <c r="B19498">
        <v>87728</v>
      </c>
      <c r="C19498" t="s">
        <v>2074</v>
      </c>
      <c r="D19498">
        <v>87728</v>
      </c>
      <c r="E19498" t="str">
        <f>"87728"</f>
        <v>87728</v>
      </c>
      <c r="F19498">
        <v>109535</v>
      </c>
      <c r="G19498">
        <v>2018</v>
      </c>
      <c r="I19498" t="s">
        <v>21</v>
      </c>
      <c r="J19498" t="s">
        <v>22</v>
      </c>
    </row>
    <row r="19499" spans="1:10">
      <c r="A19499" t="s">
        <v>19</v>
      </c>
      <c r="B19499">
        <v>87729</v>
      </c>
      <c r="C19499" t="s">
        <v>2074</v>
      </c>
      <c r="D19499">
        <v>87729</v>
      </c>
      <c r="E19499" t="str">
        <f>"87729"</f>
        <v>87729</v>
      </c>
      <c r="F19499" t="s">
        <v>23</v>
      </c>
      <c r="G19499">
        <v>2018</v>
      </c>
      <c r="I19499" t="s">
        <v>21</v>
      </c>
      <c r="J19499" t="s">
        <v>22</v>
      </c>
    </row>
    <row r="19500" spans="1:10">
      <c r="A19500" t="s">
        <v>19</v>
      </c>
      <c r="B19500">
        <v>87730</v>
      </c>
      <c r="C19500" t="s">
        <v>2074</v>
      </c>
      <c r="D19500">
        <v>87730</v>
      </c>
      <c r="E19500" t="str">
        <f>"87730"</f>
        <v>87730</v>
      </c>
      <c r="F19500" t="s">
        <v>23</v>
      </c>
      <c r="G19500">
        <v>2018</v>
      </c>
      <c r="I19500" t="s">
        <v>21</v>
      </c>
      <c r="J19500" t="s">
        <v>22</v>
      </c>
    </row>
    <row r="19501" spans="1:10">
      <c r="A19501" t="s">
        <v>19</v>
      </c>
      <c r="B19501">
        <v>87731</v>
      </c>
      <c r="C19501" t="s">
        <v>2074</v>
      </c>
      <c r="D19501">
        <v>87731</v>
      </c>
      <c r="E19501" t="str">
        <f>"87731"</f>
        <v>87731</v>
      </c>
      <c r="F19501" t="s">
        <v>23</v>
      </c>
      <c r="G19501">
        <v>2018</v>
      </c>
      <c r="I19501" t="s">
        <v>21</v>
      </c>
      <c r="J19501" t="s">
        <v>22</v>
      </c>
    </row>
    <row r="19502" spans="1:10">
      <c r="A19502" t="s">
        <v>19</v>
      </c>
      <c r="B19502">
        <v>87732</v>
      </c>
      <c r="C19502" t="s">
        <v>2074</v>
      </c>
      <c r="D19502">
        <v>87732</v>
      </c>
      <c r="E19502" t="str">
        <f>"87732"</f>
        <v>87732</v>
      </c>
      <c r="F19502" t="s">
        <v>23</v>
      </c>
      <c r="G19502">
        <v>2018</v>
      </c>
      <c r="I19502" t="s">
        <v>21</v>
      </c>
      <c r="J19502" t="s">
        <v>22</v>
      </c>
    </row>
    <row r="19503" spans="1:10">
      <c r="A19503" t="s">
        <v>19</v>
      </c>
      <c r="B19503">
        <v>87733</v>
      </c>
      <c r="C19503" t="s">
        <v>2074</v>
      </c>
      <c r="D19503">
        <v>87733</v>
      </c>
      <c r="E19503" t="str">
        <f>"87733"</f>
        <v>87733</v>
      </c>
      <c r="F19503" t="s">
        <v>23</v>
      </c>
      <c r="G19503">
        <v>2018</v>
      </c>
      <c r="I19503" t="s">
        <v>21</v>
      </c>
      <c r="J19503" t="s">
        <v>22</v>
      </c>
    </row>
    <row r="19504" spans="1:10">
      <c r="A19504" t="s">
        <v>19</v>
      </c>
      <c r="B19504">
        <v>87734</v>
      </c>
      <c r="C19504" t="s">
        <v>2074</v>
      </c>
      <c r="D19504">
        <v>87734</v>
      </c>
      <c r="E19504" t="str">
        <f>"87734"</f>
        <v>87734</v>
      </c>
      <c r="F19504" t="s">
        <v>23</v>
      </c>
      <c r="G19504">
        <v>2018</v>
      </c>
      <c r="I19504" t="s">
        <v>21</v>
      </c>
      <c r="J19504" t="s">
        <v>22</v>
      </c>
    </row>
    <row r="19505" spans="1:10">
      <c r="A19505" t="s">
        <v>19</v>
      </c>
      <c r="B19505">
        <v>87735</v>
      </c>
      <c r="C19505" t="s">
        <v>2074</v>
      </c>
      <c r="D19505">
        <v>87735</v>
      </c>
      <c r="E19505" t="str">
        <f>"87735"</f>
        <v>87735</v>
      </c>
      <c r="F19505" t="s">
        <v>23</v>
      </c>
      <c r="G19505">
        <v>2018</v>
      </c>
      <c r="I19505" t="s">
        <v>21</v>
      </c>
      <c r="J19505" t="s">
        <v>22</v>
      </c>
    </row>
    <row r="19506" spans="1:10">
      <c r="A19506" t="s">
        <v>19</v>
      </c>
      <c r="B19506">
        <v>87736</v>
      </c>
      <c r="C19506" t="s">
        <v>2074</v>
      </c>
      <c r="D19506">
        <v>87736</v>
      </c>
      <c r="E19506" t="str">
        <f>"87736"</f>
        <v>87736</v>
      </c>
      <c r="F19506" t="s">
        <v>23</v>
      </c>
      <c r="G19506">
        <v>2018</v>
      </c>
      <c r="I19506" t="s">
        <v>21</v>
      </c>
      <c r="J19506" t="s">
        <v>22</v>
      </c>
    </row>
    <row r="19507" spans="1:10">
      <c r="A19507" t="s">
        <v>19</v>
      </c>
      <c r="B19507">
        <v>87740</v>
      </c>
      <c r="C19507" t="s">
        <v>2074</v>
      </c>
      <c r="D19507">
        <v>87740</v>
      </c>
      <c r="E19507" t="str">
        <f>"87740"</f>
        <v>87740</v>
      </c>
      <c r="F19507">
        <v>837416</v>
      </c>
      <c r="G19507">
        <v>2018</v>
      </c>
      <c r="I19507" t="s">
        <v>21</v>
      </c>
      <c r="J19507" t="s">
        <v>22</v>
      </c>
    </row>
    <row r="19508" spans="1:10">
      <c r="A19508" t="s">
        <v>19</v>
      </c>
      <c r="B19508">
        <v>87742</v>
      </c>
      <c r="C19508" t="s">
        <v>2074</v>
      </c>
      <c r="D19508">
        <v>87742</v>
      </c>
      <c r="E19508" t="str">
        <f>"87742"</f>
        <v>87742</v>
      </c>
      <c r="F19508" t="s">
        <v>23</v>
      </c>
      <c r="G19508">
        <v>2018</v>
      </c>
      <c r="I19508" t="s">
        <v>21</v>
      </c>
      <c r="J19508" t="s">
        <v>22</v>
      </c>
    </row>
    <row r="19509" spans="1:10">
      <c r="A19509" t="s">
        <v>19</v>
      </c>
      <c r="B19509">
        <v>87743</v>
      </c>
      <c r="C19509" t="s">
        <v>2074</v>
      </c>
      <c r="D19509">
        <v>87743</v>
      </c>
      <c r="E19509" t="str">
        <f>"87743"</f>
        <v>87743</v>
      </c>
      <c r="F19509" t="s">
        <v>23</v>
      </c>
      <c r="G19509">
        <v>2018</v>
      </c>
      <c r="I19509" t="s">
        <v>21</v>
      </c>
      <c r="J19509" t="s">
        <v>22</v>
      </c>
    </row>
    <row r="19510" spans="1:10">
      <c r="A19510" t="s">
        <v>19</v>
      </c>
      <c r="B19510">
        <v>87745</v>
      </c>
      <c r="C19510" t="s">
        <v>2074</v>
      </c>
      <c r="D19510">
        <v>87745</v>
      </c>
      <c r="E19510" t="str">
        <f>"87745"</f>
        <v>87745</v>
      </c>
      <c r="F19510" t="s">
        <v>23</v>
      </c>
      <c r="G19510">
        <v>2018</v>
      </c>
      <c r="I19510" t="s">
        <v>21</v>
      </c>
      <c r="J19510" t="s">
        <v>22</v>
      </c>
    </row>
    <row r="19511" spans="1:10">
      <c r="A19511" t="s">
        <v>19</v>
      </c>
      <c r="B19511">
        <v>87746</v>
      </c>
      <c r="C19511" t="s">
        <v>2074</v>
      </c>
      <c r="D19511">
        <v>87746</v>
      </c>
      <c r="E19511" t="str">
        <f>"87746"</f>
        <v>87746</v>
      </c>
      <c r="F19511" t="s">
        <v>23</v>
      </c>
      <c r="G19511">
        <v>2018</v>
      </c>
      <c r="I19511" t="s">
        <v>21</v>
      </c>
      <c r="J19511" t="s">
        <v>22</v>
      </c>
    </row>
    <row r="19512" spans="1:10">
      <c r="A19512" t="s">
        <v>19</v>
      </c>
      <c r="B19512">
        <v>87747</v>
      </c>
      <c r="C19512" t="s">
        <v>2074</v>
      </c>
      <c r="D19512">
        <v>87747</v>
      </c>
      <c r="E19512" t="str">
        <f>"87747"</f>
        <v>87747</v>
      </c>
      <c r="F19512">
        <v>235636</v>
      </c>
      <c r="G19512">
        <v>2018</v>
      </c>
      <c r="I19512" t="s">
        <v>21</v>
      </c>
      <c r="J19512" t="s">
        <v>22</v>
      </c>
    </row>
    <row r="19513" spans="1:10">
      <c r="A19513" t="s">
        <v>19</v>
      </c>
      <c r="B19513">
        <v>87749</v>
      </c>
      <c r="C19513" t="s">
        <v>2074</v>
      </c>
      <c r="D19513">
        <v>87749</v>
      </c>
      <c r="E19513" t="str">
        <f>"87749"</f>
        <v>87749</v>
      </c>
      <c r="F19513" t="s">
        <v>23</v>
      </c>
      <c r="G19513">
        <v>2018</v>
      </c>
      <c r="I19513" t="s">
        <v>21</v>
      </c>
      <c r="J19513" t="s">
        <v>22</v>
      </c>
    </row>
    <row r="19514" spans="1:10">
      <c r="A19514" t="s">
        <v>19</v>
      </c>
      <c r="B19514">
        <v>87752</v>
      </c>
      <c r="C19514" t="s">
        <v>2074</v>
      </c>
      <c r="D19514">
        <v>87752</v>
      </c>
      <c r="E19514" t="str">
        <f>"87752"</f>
        <v>87752</v>
      </c>
      <c r="F19514">
        <v>115046</v>
      </c>
      <c r="G19514">
        <v>2018</v>
      </c>
      <c r="I19514" t="s">
        <v>21</v>
      </c>
      <c r="J19514" t="s">
        <v>22</v>
      </c>
    </row>
    <row r="19515" spans="1:10">
      <c r="A19515" t="s">
        <v>19</v>
      </c>
      <c r="B19515">
        <v>87753</v>
      </c>
      <c r="C19515" t="s">
        <v>2074</v>
      </c>
      <c r="D19515">
        <v>87753</v>
      </c>
      <c r="E19515" t="str">
        <f>"87753"</f>
        <v>87753</v>
      </c>
      <c r="F19515" t="s">
        <v>23</v>
      </c>
      <c r="G19515">
        <v>2018</v>
      </c>
      <c r="I19515" t="s">
        <v>21</v>
      </c>
      <c r="J19515" t="s">
        <v>22</v>
      </c>
    </row>
    <row r="19516" spans="1:10">
      <c r="A19516" t="s">
        <v>19</v>
      </c>
      <c r="B19516">
        <v>87801</v>
      </c>
      <c r="C19516" t="s">
        <v>2074</v>
      </c>
      <c r="D19516">
        <v>87801</v>
      </c>
      <c r="E19516" t="str">
        <f>"87801"</f>
        <v>87801</v>
      </c>
      <c r="F19516">
        <v>164178</v>
      </c>
      <c r="G19516">
        <v>2018</v>
      </c>
      <c r="I19516" t="s">
        <v>21</v>
      </c>
      <c r="J19516" t="s">
        <v>22</v>
      </c>
    </row>
    <row r="19517" spans="1:10">
      <c r="A19517" t="s">
        <v>19</v>
      </c>
      <c r="B19517">
        <v>87820</v>
      </c>
      <c r="C19517" t="s">
        <v>2074</v>
      </c>
      <c r="D19517">
        <v>87820</v>
      </c>
      <c r="E19517" t="str">
        <f>"87820"</f>
        <v>87820</v>
      </c>
      <c r="F19517" t="s">
        <v>23</v>
      </c>
      <c r="G19517">
        <v>2018</v>
      </c>
      <c r="I19517" t="s">
        <v>21</v>
      </c>
      <c r="J19517" t="s">
        <v>22</v>
      </c>
    </row>
    <row r="19518" spans="1:10">
      <c r="A19518" t="s">
        <v>19</v>
      </c>
      <c r="B19518">
        <v>87821</v>
      </c>
      <c r="C19518" t="s">
        <v>2074</v>
      </c>
      <c r="D19518">
        <v>87821</v>
      </c>
      <c r="E19518" t="str">
        <f>"87821"</f>
        <v>87821</v>
      </c>
      <c r="F19518" t="s">
        <v>23</v>
      </c>
      <c r="G19518">
        <v>2018</v>
      </c>
      <c r="I19518" t="s">
        <v>21</v>
      </c>
      <c r="J19518" t="s">
        <v>22</v>
      </c>
    </row>
    <row r="19519" spans="1:10">
      <c r="A19519" t="s">
        <v>19</v>
      </c>
      <c r="B19519">
        <v>87823</v>
      </c>
      <c r="C19519" t="s">
        <v>2074</v>
      </c>
      <c r="D19519">
        <v>87823</v>
      </c>
      <c r="E19519" t="str">
        <f>"87823"</f>
        <v>87823</v>
      </c>
      <c r="F19519" t="s">
        <v>23</v>
      </c>
      <c r="G19519">
        <v>2018</v>
      </c>
      <c r="I19519" t="s">
        <v>21</v>
      </c>
      <c r="J19519" t="s">
        <v>22</v>
      </c>
    </row>
    <row r="19520" spans="1:10">
      <c r="A19520" t="s">
        <v>19</v>
      </c>
      <c r="B19520">
        <v>87824</v>
      </c>
      <c r="C19520" t="s">
        <v>2074</v>
      </c>
      <c r="D19520">
        <v>87824</v>
      </c>
      <c r="E19520" t="str">
        <f>"87824"</f>
        <v>87824</v>
      </c>
      <c r="F19520" t="s">
        <v>23</v>
      </c>
      <c r="G19520">
        <v>2018</v>
      </c>
      <c r="I19520" t="s">
        <v>21</v>
      </c>
      <c r="J19520" t="s">
        <v>22</v>
      </c>
    </row>
    <row r="19521" spans="1:10">
      <c r="A19521" t="s">
        <v>19</v>
      </c>
      <c r="B19521">
        <v>87825</v>
      </c>
      <c r="C19521" t="s">
        <v>2074</v>
      </c>
      <c r="D19521">
        <v>87825</v>
      </c>
      <c r="E19521" t="str">
        <f>"87825"</f>
        <v>87825</v>
      </c>
      <c r="F19521" t="s">
        <v>23</v>
      </c>
      <c r="G19521">
        <v>2018</v>
      </c>
      <c r="I19521" t="s">
        <v>21</v>
      </c>
      <c r="J19521" t="s">
        <v>22</v>
      </c>
    </row>
    <row r="19522" spans="1:10">
      <c r="A19522" t="s">
        <v>19</v>
      </c>
      <c r="B19522">
        <v>87827</v>
      </c>
      <c r="C19522" t="s">
        <v>2074</v>
      </c>
      <c r="D19522">
        <v>87827</v>
      </c>
      <c r="E19522" t="str">
        <f>"87827"</f>
        <v>87827</v>
      </c>
      <c r="F19522" t="s">
        <v>23</v>
      </c>
      <c r="G19522">
        <v>2018</v>
      </c>
      <c r="I19522" t="s">
        <v>21</v>
      </c>
      <c r="J19522" t="s">
        <v>22</v>
      </c>
    </row>
    <row r="19523" spans="1:10">
      <c r="A19523" t="s">
        <v>19</v>
      </c>
      <c r="B19523">
        <v>87828</v>
      </c>
      <c r="C19523" t="s">
        <v>2074</v>
      </c>
      <c r="D19523">
        <v>87828</v>
      </c>
      <c r="E19523" t="str">
        <f>"87828"</f>
        <v>87828</v>
      </c>
      <c r="F19523" t="s">
        <v>23</v>
      </c>
      <c r="G19523">
        <v>2018</v>
      </c>
      <c r="I19523" t="s">
        <v>21</v>
      </c>
      <c r="J19523" t="s">
        <v>22</v>
      </c>
    </row>
    <row r="19524" spans="1:10">
      <c r="A19524" t="s">
        <v>19</v>
      </c>
      <c r="B19524">
        <v>87829</v>
      </c>
      <c r="C19524" t="s">
        <v>2074</v>
      </c>
      <c r="D19524">
        <v>87829</v>
      </c>
      <c r="E19524" t="str">
        <f>"87829"</f>
        <v>87829</v>
      </c>
      <c r="F19524" t="s">
        <v>23</v>
      </c>
      <c r="G19524">
        <v>2018</v>
      </c>
      <c r="I19524" t="s">
        <v>21</v>
      </c>
      <c r="J19524" t="s">
        <v>22</v>
      </c>
    </row>
    <row r="19525" spans="1:10">
      <c r="A19525" t="s">
        <v>19</v>
      </c>
      <c r="B19525">
        <v>87830</v>
      </c>
      <c r="C19525" t="s">
        <v>2074</v>
      </c>
      <c r="D19525">
        <v>87830</v>
      </c>
      <c r="E19525" t="str">
        <f>"87830"</f>
        <v>87830</v>
      </c>
      <c r="F19525" t="s">
        <v>23</v>
      </c>
      <c r="G19525">
        <v>2018</v>
      </c>
      <c r="I19525" t="s">
        <v>21</v>
      </c>
      <c r="J19525" t="s">
        <v>22</v>
      </c>
    </row>
    <row r="19526" spans="1:10">
      <c r="A19526" t="s">
        <v>19</v>
      </c>
      <c r="B19526">
        <v>87831</v>
      </c>
      <c r="C19526" t="s">
        <v>2074</v>
      </c>
      <c r="D19526">
        <v>87831</v>
      </c>
      <c r="E19526" t="str">
        <f>"87831"</f>
        <v>87831</v>
      </c>
      <c r="F19526" t="s">
        <v>23</v>
      </c>
      <c r="G19526">
        <v>2018</v>
      </c>
      <c r="I19526" t="s">
        <v>21</v>
      </c>
      <c r="J19526" t="s">
        <v>22</v>
      </c>
    </row>
    <row r="19527" spans="1:10">
      <c r="A19527" t="s">
        <v>19</v>
      </c>
      <c r="B19527">
        <v>87832</v>
      </c>
      <c r="C19527" t="s">
        <v>2074</v>
      </c>
      <c r="D19527">
        <v>87832</v>
      </c>
      <c r="E19527" t="str">
        <f>"87832"</f>
        <v>87832</v>
      </c>
      <c r="F19527" t="s">
        <v>23</v>
      </c>
      <c r="G19527">
        <v>2018</v>
      </c>
      <c r="I19527" t="s">
        <v>21</v>
      </c>
      <c r="J19527" t="s">
        <v>22</v>
      </c>
    </row>
    <row r="19528" spans="1:10">
      <c r="A19528" t="s">
        <v>19</v>
      </c>
      <c r="B19528">
        <v>87901</v>
      </c>
      <c r="C19528" t="s">
        <v>2074</v>
      </c>
      <c r="D19528">
        <v>87901</v>
      </c>
      <c r="E19528" t="str">
        <f>"87901"</f>
        <v>87901</v>
      </c>
      <c r="F19528">
        <v>739448</v>
      </c>
      <c r="G19528">
        <v>2018</v>
      </c>
      <c r="I19528" t="s">
        <v>21</v>
      </c>
      <c r="J19528" t="s">
        <v>22</v>
      </c>
    </row>
    <row r="19529" spans="1:10">
      <c r="A19529" t="s">
        <v>19</v>
      </c>
      <c r="B19529">
        <v>87930</v>
      </c>
      <c r="C19529" t="s">
        <v>2074</v>
      </c>
      <c r="D19529">
        <v>87930</v>
      </c>
      <c r="E19529" t="str">
        <f>"87930"</f>
        <v>87930</v>
      </c>
      <c r="F19529" t="s">
        <v>23</v>
      </c>
      <c r="G19529">
        <v>2018</v>
      </c>
      <c r="I19529" t="s">
        <v>21</v>
      </c>
      <c r="J19529" t="s">
        <v>22</v>
      </c>
    </row>
    <row r="19530" spans="1:10">
      <c r="A19530" t="s">
        <v>19</v>
      </c>
      <c r="B19530">
        <v>87931</v>
      </c>
      <c r="C19530" t="s">
        <v>2074</v>
      </c>
      <c r="D19530">
        <v>87931</v>
      </c>
      <c r="E19530" t="str">
        <f>"87931"</f>
        <v>87931</v>
      </c>
      <c r="F19530" t="s">
        <v>23</v>
      </c>
      <c r="G19530">
        <v>2018</v>
      </c>
      <c r="I19530" t="s">
        <v>21</v>
      </c>
      <c r="J19530" t="s">
        <v>22</v>
      </c>
    </row>
    <row r="19531" spans="1:10">
      <c r="A19531" t="s">
        <v>19</v>
      </c>
      <c r="B19531">
        <v>87933</v>
      </c>
      <c r="C19531" t="s">
        <v>2074</v>
      </c>
      <c r="D19531">
        <v>87933</v>
      </c>
      <c r="E19531" t="str">
        <f>"87933"</f>
        <v>87933</v>
      </c>
      <c r="F19531" t="s">
        <v>23</v>
      </c>
      <c r="G19531">
        <v>2018</v>
      </c>
      <c r="I19531" t="s">
        <v>21</v>
      </c>
      <c r="J19531" t="s">
        <v>22</v>
      </c>
    </row>
    <row r="19532" spans="1:10">
      <c r="A19532" t="s">
        <v>19</v>
      </c>
      <c r="B19532">
        <v>87935</v>
      </c>
      <c r="C19532" t="s">
        <v>2074</v>
      </c>
      <c r="D19532">
        <v>87935</v>
      </c>
      <c r="E19532" t="str">
        <f>"87935"</f>
        <v>87935</v>
      </c>
      <c r="F19532" t="s">
        <v>23</v>
      </c>
      <c r="G19532">
        <v>2018</v>
      </c>
      <c r="I19532" t="s">
        <v>21</v>
      </c>
      <c r="J19532" t="s">
        <v>22</v>
      </c>
    </row>
    <row r="19533" spans="1:10">
      <c r="A19533" t="s">
        <v>19</v>
      </c>
      <c r="B19533">
        <v>87936</v>
      </c>
      <c r="C19533" t="s">
        <v>2074</v>
      </c>
      <c r="D19533">
        <v>87936</v>
      </c>
      <c r="E19533" t="str">
        <f>"87936"</f>
        <v>87936</v>
      </c>
      <c r="F19533" t="s">
        <v>23</v>
      </c>
      <c r="G19533">
        <v>2018</v>
      </c>
      <c r="I19533" t="s">
        <v>21</v>
      </c>
      <c r="J19533" t="s">
        <v>22</v>
      </c>
    </row>
    <row r="19534" spans="1:10">
      <c r="A19534" t="s">
        <v>19</v>
      </c>
      <c r="B19534">
        <v>87937</v>
      </c>
      <c r="C19534" t="s">
        <v>2074</v>
      </c>
      <c r="D19534">
        <v>87937</v>
      </c>
      <c r="E19534" t="str">
        <f>"87937"</f>
        <v>87937</v>
      </c>
      <c r="F19534" t="s">
        <v>23</v>
      </c>
      <c r="G19534">
        <v>2018</v>
      </c>
      <c r="I19534" t="s">
        <v>21</v>
      </c>
      <c r="J19534" t="s">
        <v>22</v>
      </c>
    </row>
    <row r="19535" spans="1:10">
      <c r="A19535" t="s">
        <v>19</v>
      </c>
      <c r="B19535">
        <v>87939</v>
      </c>
      <c r="C19535" t="s">
        <v>2074</v>
      </c>
      <c r="D19535">
        <v>87939</v>
      </c>
      <c r="E19535" t="str">
        <f>"87939"</f>
        <v>87939</v>
      </c>
      <c r="F19535" t="s">
        <v>23</v>
      </c>
      <c r="G19535">
        <v>2018</v>
      </c>
      <c r="I19535" t="s">
        <v>21</v>
      </c>
      <c r="J19535" t="s">
        <v>22</v>
      </c>
    </row>
    <row r="19536" spans="1:10">
      <c r="A19536" t="s">
        <v>19</v>
      </c>
      <c r="B19536">
        <v>87940</v>
      </c>
      <c r="C19536" t="s">
        <v>2074</v>
      </c>
      <c r="D19536">
        <v>87940</v>
      </c>
      <c r="E19536" t="str">
        <f>"87940"</f>
        <v>87940</v>
      </c>
      <c r="F19536" t="s">
        <v>23</v>
      </c>
      <c r="G19536">
        <v>2018</v>
      </c>
      <c r="I19536" t="s">
        <v>21</v>
      </c>
      <c r="J19536" t="s">
        <v>22</v>
      </c>
    </row>
    <row r="19537" spans="1:10">
      <c r="A19537" t="s">
        <v>19</v>
      </c>
      <c r="B19537">
        <v>87941</v>
      </c>
      <c r="C19537" t="s">
        <v>2074</v>
      </c>
      <c r="D19537">
        <v>87941</v>
      </c>
      <c r="E19537" t="str">
        <f>"87941"</f>
        <v>87941</v>
      </c>
      <c r="F19537" t="s">
        <v>23</v>
      </c>
      <c r="G19537">
        <v>2018</v>
      </c>
      <c r="I19537" t="s">
        <v>21</v>
      </c>
      <c r="J19537" t="s">
        <v>22</v>
      </c>
    </row>
    <row r="19538" spans="1:10">
      <c r="A19538" t="s">
        <v>19</v>
      </c>
      <c r="B19538">
        <v>87942</v>
      </c>
      <c r="C19538" t="s">
        <v>2074</v>
      </c>
      <c r="D19538">
        <v>87942</v>
      </c>
      <c r="E19538" t="str">
        <f>"87942"</f>
        <v>87942</v>
      </c>
      <c r="F19538" t="s">
        <v>23</v>
      </c>
      <c r="G19538">
        <v>2018</v>
      </c>
      <c r="I19538" t="s">
        <v>21</v>
      </c>
      <c r="J19538" t="s">
        <v>22</v>
      </c>
    </row>
    <row r="19539" spans="1:10">
      <c r="A19539" t="s">
        <v>19</v>
      </c>
      <c r="B19539">
        <v>87943</v>
      </c>
      <c r="C19539" t="s">
        <v>2074</v>
      </c>
      <c r="D19539">
        <v>87943</v>
      </c>
      <c r="E19539" t="str">
        <f>"87943"</f>
        <v>87943</v>
      </c>
      <c r="F19539" t="s">
        <v>23</v>
      </c>
      <c r="G19539">
        <v>2018</v>
      </c>
      <c r="I19539" t="s">
        <v>21</v>
      </c>
      <c r="J19539" t="s">
        <v>22</v>
      </c>
    </row>
    <row r="19540" spans="1:10">
      <c r="A19540" t="s">
        <v>19</v>
      </c>
      <c r="B19540">
        <v>88001</v>
      </c>
      <c r="C19540" t="s">
        <v>2074</v>
      </c>
      <c r="D19540">
        <v>88001</v>
      </c>
      <c r="E19540" t="str">
        <f>"88001"</f>
        <v>88001</v>
      </c>
      <c r="F19540">
        <v>2847384</v>
      </c>
      <c r="G19540">
        <v>2018</v>
      </c>
      <c r="I19540" t="s">
        <v>21</v>
      </c>
      <c r="J19540" t="s">
        <v>22</v>
      </c>
    </row>
    <row r="19541" spans="1:10">
      <c r="A19541" t="s">
        <v>19</v>
      </c>
      <c r="B19541">
        <v>88002</v>
      </c>
      <c r="C19541" t="s">
        <v>2074</v>
      </c>
      <c r="D19541">
        <v>88002</v>
      </c>
      <c r="E19541" t="str">
        <f>"88002"</f>
        <v>88002</v>
      </c>
      <c r="F19541" t="s">
        <v>23</v>
      </c>
      <c r="G19541">
        <v>2018</v>
      </c>
      <c r="I19541" t="s">
        <v>21</v>
      </c>
      <c r="J19541" t="s">
        <v>22</v>
      </c>
    </row>
    <row r="19542" spans="1:10">
      <c r="A19542" t="s">
        <v>19</v>
      </c>
      <c r="B19542">
        <v>88003</v>
      </c>
      <c r="C19542" t="s">
        <v>2074</v>
      </c>
      <c r="D19542">
        <v>88003</v>
      </c>
      <c r="E19542" t="str">
        <f>"88003"</f>
        <v>88003</v>
      </c>
      <c r="F19542" t="s">
        <v>23</v>
      </c>
      <c r="G19542">
        <v>2018</v>
      </c>
      <c r="I19542" t="s">
        <v>21</v>
      </c>
      <c r="J19542" t="s">
        <v>22</v>
      </c>
    </row>
    <row r="19543" spans="1:10">
      <c r="A19543" t="s">
        <v>19</v>
      </c>
      <c r="B19543">
        <v>88005</v>
      </c>
      <c r="C19543" t="s">
        <v>2074</v>
      </c>
      <c r="D19543">
        <v>88005</v>
      </c>
      <c r="E19543" t="str">
        <f>"88005"</f>
        <v>88005</v>
      </c>
      <c r="F19543">
        <v>736991</v>
      </c>
      <c r="G19543">
        <v>2018</v>
      </c>
      <c r="I19543" t="s">
        <v>21</v>
      </c>
      <c r="J19543" t="s">
        <v>22</v>
      </c>
    </row>
    <row r="19544" spans="1:10">
      <c r="A19544" t="s">
        <v>19</v>
      </c>
      <c r="B19544">
        <v>88007</v>
      </c>
      <c r="C19544" t="s">
        <v>2074</v>
      </c>
      <c r="D19544">
        <v>88007</v>
      </c>
      <c r="E19544" t="str">
        <f>"88007"</f>
        <v>88007</v>
      </c>
      <c r="F19544" t="s">
        <v>23</v>
      </c>
      <c r="G19544">
        <v>2018</v>
      </c>
      <c r="I19544" t="s">
        <v>21</v>
      </c>
      <c r="J19544" t="s">
        <v>22</v>
      </c>
    </row>
    <row r="19545" spans="1:10">
      <c r="A19545" t="s">
        <v>19</v>
      </c>
      <c r="B19545">
        <v>88008</v>
      </c>
      <c r="C19545" t="s">
        <v>2074</v>
      </c>
      <c r="D19545">
        <v>88008</v>
      </c>
      <c r="E19545" t="str">
        <f>"88008"</f>
        <v>88008</v>
      </c>
      <c r="F19545" t="s">
        <v>23</v>
      </c>
      <c r="G19545">
        <v>2018</v>
      </c>
      <c r="I19545" t="s">
        <v>21</v>
      </c>
      <c r="J19545" t="s">
        <v>22</v>
      </c>
    </row>
    <row r="19546" spans="1:10">
      <c r="A19546" t="s">
        <v>19</v>
      </c>
      <c r="B19546">
        <v>88009</v>
      </c>
      <c r="C19546" t="s">
        <v>2074</v>
      </c>
      <c r="D19546">
        <v>88009</v>
      </c>
      <c r="E19546" t="str">
        <f>"88009"</f>
        <v>88009</v>
      </c>
      <c r="F19546" t="s">
        <v>23</v>
      </c>
      <c r="G19546">
        <v>2018</v>
      </c>
      <c r="I19546" t="s">
        <v>21</v>
      </c>
      <c r="J19546" t="s">
        <v>22</v>
      </c>
    </row>
    <row r="19547" spans="1:10">
      <c r="A19547" t="s">
        <v>19</v>
      </c>
      <c r="B19547">
        <v>88011</v>
      </c>
      <c r="C19547" t="s">
        <v>2074</v>
      </c>
      <c r="D19547">
        <v>88011</v>
      </c>
      <c r="E19547" t="str">
        <f>"88011"</f>
        <v>88011</v>
      </c>
      <c r="F19547" t="s">
        <v>23</v>
      </c>
      <c r="G19547">
        <v>2018</v>
      </c>
      <c r="I19547" t="s">
        <v>21</v>
      </c>
      <c r="J19547" t="s">
        <v>22</v>
      </c>
    </row>
    <row r="19548" spans="1:10">
      <c r="A19548" t="s">
        <v>19</v>
      </c>
      <c r="B19548">
        <v>88012</v>
      </c>
      <c r="C19548" t="s">
        <v>2074</v>
      </c>
      <c r="D19548">
        <v>88012</v>
      </c>
      <c r="E19548" t="str">
        <f>"88012"</f>
        <v>88012</v>
      </c>
      <c r="F19548" t="s">
        <v>23</v>
      </c>
      <c r="G19548">
        <v>2018</v>
      </c>
      <c r="I19548" t="s">
        <v>21</v>
      </c>
      <c r="J19548" t="s">
        <v>22</v>
      </c>
    </row>
    <row r="19549" spans="1:10">
      <c r="A19549" t="s">
        <v>19</v>
      </c>
      <c r="B19549">
        <v>88020</v>
      </c>
      <c r="C19549" t="s">
        <v>2074</v>
      </c>
      <c r="D19549">
        <v>88020</v>
      </c>
      <c r="E19549" t="str">
        <f>"88020"</f>
        <v>88020</v>
      </c>
      <c r="F19549" t="s">
        <v>23</v>
      </c>
      <c r="G19549">
        <v>2018</v>
      </c>
      <c r="I19549" t="s">
        <v>21</v>
      </c>
      <c r="J19549" t="s">
        <v>22</v>
      </c>
    </row>
    <row r="19550" spans="1:10">
      <c r="A19550" t="s">
        <v>19</v>
      </c>
      <c r="B19550">
        <v>88021</v>
      </c>
      <c r="C19550" t="s">
        <v>2074</v>
      </c>
      <c r="D19550">
        <v>88021</v>
      </c>
      <c r="E19550" t="str">
        <f>"88021"</f>
        <v>88021</v>
      </c>
      <c r="F19550" t="s">
        <v>23</v>
      </c>
      <c r="G19550">
        <v>2018</v>
      </c>
      <c r="I19550" t="s">
        <v>21</v>
      </c>
      <c r="J19550" t="s">
        <v>22</v>
      </c>
    </row>
    <row r="19551" spans="1:10">
      <c r="A19551" t="s">
        <v>19</v>
      </c>
      <c r="B19551">
        <v>88022</v>
      </c>
      <c r="C19551" t="s">
        <v>2074</v>
      </c>
      <c r="D19551">
        <v>88022</v>
      </c>
      <c r="E19551" t="str">
        <f>"88022"</f>
        <v>88022</v>
      </c>
      <c r="F19551" t="s">
        <v>23</v>
      </c>
      <c r="G19551">
        <v>2018</v>
      </c>
      <c r="I19551" t="s">
        <v>21</v>
      </c>
      <c r="J19551" t="s">
        <v>22</v>
      </c>
    </row>
    <row r="19552" spans="1:10">
      <c r="A19552" t="s">
        <v>19</v>
      </c>
      <c r="B19552">
        <v>88023</v>
      </c>
      <c r="C19552" t="s">
        <v>2074</v>
      </c>
      <c r="D19552">
        <v>88023</v>
      </c>
      <c r="E19552" t="str">
        <f>"88023"</f>
        <v>88023</v>
      </c>
      <c r="F19552">
        <v>334540</v>
      </c>
      <c r="G19552">
        <v>2018</v>
      </c>
      <c r="I19552" t="s">
        <v>21</v>
      </c>
      <c r="J19552" t="s">
        <v>22</v>
      </c>
    </row>
    <row r="19553" spans="1:10">
      <c r="A19553" t="s">
        <v>19</v>
      </c>
      <c r="B19553">
        <v>88024</v>
      </c>
      <c r="C19553" t="s">
        <v>2074</v>
      </c>
      <c r="D19553">
        <v>88024</v>
      </c>
      <c r="E19553" t="str">
        <f>"88024"</f>
        <v>88024</v>
      </c>
      <c r="F19553" t="s">
        <v>23</v>
      </c>
      <c r="G19553">
        <v>2018</v>
      </c>
      <c r="I19553" t="s">
        <v>21</v>
      </c>
      <c r="J19553" t="s">
        <v>22</v>
      </c>
    </row>
    <row r="19554" spans="1:10">
      <c r="A19554" t="s">
        <v>19</v>
      </c>
      <c r="B19554">
        <v>88025</v>
      </c>
      <c r="C19554" t="s">
        <v>2074</v>
      </c>
      <c r="D19554">
        <v>88025</v>
      </c>
      <c r="E19554" t="str">
        <f>"88025"</f>
        <v>88025</v>
      </c>
      <c r="F19554" t="s">
        <v>23</v>
      </c>
      <c r="G19554">
        <v>2018</v>
      </c>
      <c r="I19554" t="s">
        <v>21</v>
      </c>
      <c r="J19554" t="s">
        <v>22</v>
      </c>
    </row>
    <row r="19555" spans="1:10">
      <c r="A19555" t="s">
        <v>19</v>
      </c>
      <c r="B19555">
        <v>88026</v>
      </c>
      <c r="C19555" t="s">
        <v>2074</v>
      </c>
      <c r="D19555">
        <v>88026</v>
      </c>
      <c r="E19555" t="str">
        <f>"88026"</f>
        <v>88026</v>
      </c>
      <c r="F19555">
        <v>170067</v>
      </c>
      <c r="G19555">
        <v>2018</v>
      </c>
      <c r="I19555" t="s">
        <v>21</v>
      </c>
      <c r="J19555" t="s">
        <v>22</v>
      </c>
    </row>
    <row r="19556" spans="1:10">
      <c r="A19556" t="s">
        <v>19</v>
      </c>
      <c r="B19556">
        <v>88027</v>
      </c>
      <c r="C19556" t="s">
        <v>2074</v>
      </c>
      <c r="D19556">
        <v>88027</v>
      </c>
      <c r="E19556" t="str">
        <f>"88027"</f>
        <v>88027</v>
      </c>
      <c r="F19556" t="s">
        <v>23</v>
      </c>
      <c r="G19556">
        <v>2018</v>
      </c>
      <c r="I19556" t="s">
        <v>21</v>
      </c>
      <c r="J19556" t="s">
        <v>22</v>
      </c>
    </row>
    <row r="19557" spans="1:10">
      <c r="A19557" t="s">
        <v>19</v>
      </c>
      <c r="B19557">
        <v>88028</v>
      </c>
      <c r="C19557" t="s">
        <v>2074</v>
      </c>
      <c r="D19557">
        <v>88028</v>
      </c>
      <c r="E19557" t="str">
        <f>"88028"</f>
        <v>88028</v>
      </c>
      <c r="F19557" t="s">
        <v>23</v>
      </c>
      <c r="G19557">
        <v>2018</v>
      </c>
      <c r="I19557" t="s">
        <v>21</v>
      </c>
      <c r="J19557" t="s">
        <v>22</v>
      </c>
    </row>
    <row r="19558" spans="1:10">
      <c r="A19558" t="s">
        <v>19</v>
      </c>
      <c r="B19558">
        <v>88029</v>
      </c>
      <c r="C19558" t="s">
        <v>2074</v>
      </c>
      <c r="D19558">
        <v>88029</v>
      </c>
      <c r="E19558" t="str">
        <f>"88029"</f>
        <v>88029</v>
      </c>
      <c r="F19558" t="s">
        <v>23</v>
      </c>
      <c r="G19558">
        <v>2018</v>
      </c>
      <c r="I19558" t="s">
        <v>21</v>
      </c>
      <c r="J19558" t="s">
        <v>22</v>
      </c>
    </row>
    <row r="19559" spans="1:10">
      <c r="A19559" t="s">
        <v>19</v>
      </c>
      <c r="B19559">
        <v>88030</v>
      </c>
      <c r="C19559" t="s">
        <v>2074</v>
      </c>
      <c r="D19559">
        <v>88030</v>
      </c>
      <c r="E19559" t="str">
        <f>"88030"</f>
        <v>88030</v>
      </c>
      <c r="F19559" t="s">
        <v>23</v>
      </c>
      <c r="G19559">
        <v>2018</v>
      </c>
      <c r="I19559" t="s">
        <v>21</v>
      </c>
      <c r="J19559" t="s">
        <v>22</v>
      </c>
    </row>
    <row r="19560" spans="1:10">
      <c r="A19560" t="s">
        <v>19</v>
      </c>
      <c r="B19560">
        <v>88032</v>
      </c>
      <c r="C19560" t="s">
        <v>2074</v>
      </c>
      <c r="D19560">
        <v>88032</v>
      </c>
      <c r="E19560" t="str">
        <f>"88032"</f>
        <v>88032</v>
      </c>
      <c r="F19560" t="s">
        <v>23</v>
      </c>
      <c r="G19560">
        <v>2018</v>
      </c>
      <c r="I19560" t="s">
        <v>21</v>
      </c>
      <c r="J19560" t="s">
        <v>22</v>
      </c>
    </row>
    <row r="19561" spans="1:10">
      <c r="A19561" t="s">
        <v>19</v>
      </c>
      <c r="B19561">
        <v>88033</v>
      </c>
      <c r="C19561" t="s">
        <v>2074</v>
      </c>
      <c r="D19561">
        <v>88033</v>
      </c>
      <c r="E19561" t="str">
        <f>"88033"</f>
        <v>88033</v>
      </c>
      <c r="F19561" t="s">
        <v>23</v>
      </c>
      <c r="G19561">
        <v>2018</v>
      </c>
      <c r="I19561" t="s">
        <v>21</v>
      </c>
      <c r="J19561" t="s">
        <v>22</v>
      </c>
    </row>
    <row r="19562" spans="1:10">
      <c r="A19562" t="s">
        <v>19</v>
      </c>
      <c r="B19562">
        <v>88034</v>
      </c>
      <c r="C19562" t="s">
        <v>2074</v>
      </c>
      <c r="D19562">
        <v>88034</v>
      </c>
      <c r="E19562" t="str">
        <f>"88034"</f>
        <v>88034</v>
      </c>
      <c r="F19562" t="s">
        <v>23</v>
      </c>
      <c r="G19562">
        <v>2018</v>
      </c>
      <c r="I19562" t="s">
        <v>21</v>
      </c>
      <c r="J19562" t="s">
        <v>22</v>
      </c>
    </row>
    <row r="19563" spans="1:10">
      <c r="A19563" t="s">
        <v>19</v>
      </c>
      <c r="B19563">
        <v>88038</v>
      </c>
      <c r="C19563" t="s">
        <v>2074</v>
      </c>
      <c r="D19563">
        <v>88038</v>
      </c>
      <c r="E19563" t="str">
        <f>"88038"</f>
        <v>88038</v>
      </c>
      <c r="F19563" t="s">
        <v>23</v>
      </c>
      <c r="G19563">
        <v>2018</v>
      </c>
      <c r="I19563" t="s">
        <v>21</v>
      </c>
      <c r="J19563" t="s">
        <v>22</v>
      </c>
    </row>
    <row r="19564" spans="1:10">
      <c r="A19564" t="s">
        <v>19</v>
      </c>
      <c r="B19564">
        <v>88039</v>
      </c>
      <c r="C19564" t="s">
        <v>2074</v>
      </c>
      <c r="D19564">
        <v>88039</v>
      </c>
      <c r="E19564" t="str">
        <f>"88039"</f>
        <v>88039</v>
      </c>
      <c r="F19564" t="s">
        <v>23</v>
      </c>
      <c r="G19564">
        <v>2018</v>
      </c>
      <c r="I19564" t="s">
        <v>21</v>
      </c>
      <c r="J19564" t="s">
        <v>22</v>
      </c>
    </row>
    <row r="19565" spans="1:10">
      <c r="A19565" t="s">
        <v>19</v>
      </c>
      <c r="B19565">
        <v>88040</v>
      </c>
      <c r="C19565" t="s">
        <v>2074</v>
      </c>
      <c r="D19565">
        <v>88040</v>
      </c>
      <c r="E19565" t="str">
        <f>"88040"</f>
        <v>88040</v>
      </c>
      <c r="F19565" t="s">
        <v>23</v>
      </c>
      <c r="G19565">
        <v>2018</v>
      </c>
      <c r="I19565" t="s">
        <v>21</v>
      </c>
      <c r="J19565" t="s">
        <v>22</v>
      </c>
    </row>
    <row r="19566" spans="1:10">
      <c r="A19566" t="s">
        <v>19</v>
      </c>
      <c r="B19566">
        <v>88041</v>
      </c>
      <c r="C19566" t="s">
        <v>2074</v>
      </c>
      <c r="D19566">
        <v>88041</v>
      </c>
      <c r="E19566" t="str">
        <f>"88041"</f>
        <v>88041</v>
      </c>
      <c r="F19566" t="s">
        <v>23</v>
      </c>
      <c r="G19566">
        <v>2018</v>
      </c>
      <c r="I19566" t="s">
        <v>21</v>
      </c>
      <c r="J19566" t="s">
        <v>22</v>
      </c>
    </row>
    <row r="19567" spans="1:10">
      <c r="A19567" t="s">
        <v>19</v>
      </c>
      <c r="B19567">
        <v>88042</v>
      </c>
      <c r="C19567" t="s">
        <v>2074</v>
      </c>
      <c r="D19567">
        <v>88042</v>
      </c>
      <c r="E19567" t="str">
        <f>"88042"</f>
        <v>88042</v>
      </c>
      <c r="F19567" t="s">
        <v>23</v>
      </c>
      <c r="G19567">
        <v>2018</v>
      </c>
      <c r="I19567" t="s">
        <v>21</v>
      </c>
      <c r="J19567" t="s">
        <v>22</v>
      </c>
    </row>
    <row r="19568" spans="1:10">
      <c r="A19568" t="s">
        <v>19</v>
      </c>
      <c r="B19568">
        <v>88043</v>
      </c>
      <c r="C19568" t="s">
        <v>2074</v>
      </c>
      <c r="D19568">
        <v>88043</v>
      </c>
      <c r="E19568" t="str">
        <f>"88043"</f>
        <v>88043</v>
      </c>
      <c r="F19568" t="s">
        <v>23</v>
      </c>
      <c r="G19568">
        <v>2018</v>
      </c>
      <c r="I19568" t="s">
        <v>21</v>
      </c>
      <c r="J19568" t="s">
        <v>22</v>
      </c>
    </row>
    <row r="19569" spans="1:10">
      <c r="A19569" t="s">
        <v>19</v>
      </c>
      <c r="B19569">
        <v>88044</v>
      </c>
      <c r="C19569" t="s">
        <v>2074</v>
      </c>
      <c r="D19569">
        <v>88044</v>
      </c>
      <c r="E19569" t="str">
        <f>"88044"</f>
        <v>88044</v>
      </c>
      <c r="F19569" t="s">
        <v>23</v>
      </c>
      <c r="G19569">
        <v>2018</v>
      </c>
      <c r="I19569" t="s">
        <v>21</v>
      </c>
      <c r="J19569" t="s">
        <v>22</v>
      </c>
    </row>
    <row r="19570" spans="1:10">
      <c r="A19570" t="s">
        <v>19</v>
      </c>
      <c r="B19570">
        <v>88045</v>
      </c>
      <c r="C19570" t="s">
        <v>2074</v>
      </c>
      <c r="D19570">
        <v>88045</v>
      </c>
      <c r="E19570" t="str">
        <f>"88045"</f>
        <v>88045</v>
      </c>
      <c r="F19570">
        <v>587403</v>
      </c>
      <c r="G19570">
        <v>2018</v>
      </c>
      <c r="I19570" t="s">
        <v>21</v>
      </c>
      <c r="J19570" t="s">
        <v>22</v>
      </c>
    </row>
    <row r="19571" spans="1:10">
      <c r="A19571" t="s">
        <v>19</v>
      </c>
      <c r="B19571">
        <v>88046</v>
      </c>
      <c r="C19571" t="s">
        <v>2074</v>
      </c>
      <c r="D19571">
        <v>88046</v>
      </c>
      <c r="E19571" t="str">
        <f>"88046"</f>
        <v>88046</v>
      </c>
      <c r="F19571" t="s">
        <v>23</v>
      </c>
      <c r="G19571">
        <v>2018</v>
      </c>
      <c r="I19571" t="s">
        <v>21</v>
      </c>
      <c r="J19571" t="s">
        <v>22</v>
      </c>
    </row>
    <row r="19572" spans="1:10">
      <c r="A19572" t="s">
        <v>19</v>
      </c>
      <c r="B19572">
        <v>88047</v>
      </c>
      <c r="C19572" t="s">
        <v>2074</v>
      </c>
      <c r="D19572">
        <v>88047</v>
      </c>
      <c r="E19572" t="str">
        <f>"88047"</f>
        <v>88047</v>
      </c>
      <c r="F19572" t="s">
        <v>23</v>
      </c>
      <c r="G19572">
        <v>2018</v>
      </c>
      <c r="I19572" t="s">
        <v>21</v>
      </c>
      <c r="J19572" t="s">
        <v>22</v>
      </c>
    </row>
    <row r="19573" spans="1:10">
      <c r="A19573" t="s">
        <v>19</v>
      </c>
      <c r="B19573">
        <v>88048</v>
      </c>
      <c r="C19573" t="s">
        <v>2074</v>
      </c>
      <c r="D19573">
        <v>88048</v>
      </c>
      <c r="E19573" t="str">
        <f>"88048"</f>
        <v>88048</v>
      </c>
      <c r="F19573" t="s">
        <v>23</v>
      </c>
      <c r="G19573">
        <v>2018</v>
      </c>
      <c r="I19573" t="s">
        <v>21</v>
      </c>
      <c r="J19573" t="s">
        <v>22</v>
      </c>
    </row>
    <row r="19574" spans="1:10">
      <c r="A19574" t="s">
        <v>19</v>
      </c>
      <c r="B19574">
        <v>88049</v>
      </c>
      <c r="C19574" t="s">
        <v>2074</v>
      </c>
      <c r="D19574">
        <v>88049</v>
      </c>
      <c r="E19574" t="str">
        <f>"88049"</f>
        <v>88049</v>
      </c>
      <c r="F19574" t="s">
        <v>23</v>
      </c>
      <c r="G19574">
        <v>2018</v>
      </c>
      <c r="I19574" t="s">
        <v>21</v>
      </c>
      <c r="J19574" t="s">
        <v>22</v>
      </c>
    </row>
    <row r="19575" spans="1:10">
      <c r="A19575" t="s">
        <v>19</v>
      </c>
      <c r="B19575">
        <v>88051</v>
      </c>
      <c r="C19575" t="s">
        <v>2074</v>
      </c>
      <c r="D19575">
        <v>88051</v>
      </c>
      <c r="E19575" t="str">
        <f>"88051"</f>
        <v>88051</v>
      </c>
      <c r="F19575" t="s">
        <v>23</v>
      </c>
      <c r="G19575">
        <v>2018</v>
      </c>
      <c r="I19575" t="s">
        <v>21</v>
      </c>
      <c r="J19575" t="s">
        <v>22</v>
      </c>
    </row>
    <row r="19576" spans="1:10">
      <c r="A19576" t="s">
        <v>19</v>
      </c>
      <c r="B19576">
        <v>88052</v>
      </c>
      <c r="C19576" t="s">
        <v>2074</v>
      </c>
      <c r="D19576">
        <v>88052</v>
      </c>
      <c r="E19576" t="str">
        <f>"88052"</f>
        <v>88052</v>
      </c>
      <c r="F19576" t="s">
        <v>23</v>
      </c>
      <c r="G19576">
        <v>2018</v>
      </c>
      <c r="I19576" t="s">
        <v>21</v>
      </c>
      <c r="J19576" t="s">
        <v>22</v>
      </c>
    </row>
    <row r="19577" spans="1:10">
      <c r="A19577" t="s">
        <v>19</v>
      </c>
      <c r="B19577">
        <v>88053</v>
      </c>
      <c r="C19577" t="s">
        <v>2074</v>
      </c>
      <c r="D19577">
        <v>88053</v>
      </c>
      <c r="E19577" t="str">
        <f>"88053"</f>
        <v>88053</v>
      </c>
      <c r="F19577" t="s">
        <v>23</v>
      </c>
      <c r="G19577">
        <v>2018</v>
      </c>
      <c r="I19577" t="s">
        <v>21</v>
      </c>
      <c r="J19577" t="s">
        <v>22</v>
      </c>
    </row>
    <row r="19578" spans="1:10">
      <c r="A19578" t="s">
        <v>19</v>
      </c>
      <c r="B19578">
        <v>88055</v>
      </c>
      <c r="C19578" t="s">
        <v>2074</v>
      </c>
      <c r="D19578">
        <v>88055</v>
      </c>
      <c r="E19578" t="str">
        <f>"88055"</f>
        <v>88055</v>
      </c>
      <c r="F19578" t="s">
        <v>23</v>
      </c>
      <c r="G19578">
        <v>2018</v>
      </c>
      <c r="I19578" t="s">
        <v>21</v>
      </c>
      <c r="J19578" t="s">
        <v>22</v>
      </c>
    </row>
    <row r="19579" spans="1:10">
      <c r="A19579" t="s">
        <v>19</v>
      </c>
      <c r="B19579">
        <v>88056</v>
      </c>
      <c r="C19579" t="s">
        <v>2074</v>
      </c>
      <c r="D19579">
        <v>88056</v>
      </c>
      <c r="E19579" t="str">
        <f>"88056"</f>
        <v>88056</v>
      </c>
      <c r="F19579" t="s">
        <v>23</v>
      </c>
      <c r="G19579">
        <v>2018</v>
      </c>
      <c r="I19579" t="s">
        <v>21</v>
      </c>
      <c r="J19579" t="s">
        <v>22</v>
      </c>
    </row>
    <row r="19580" spans="1:10">
      <c r="A19580" t="s">
        <v>19</v>
      </c>
      <c r="B19580">
        <v>88061</v>
      </c>
      <c r="C19580" t="s">
        <v>2074</v>
      </c>
      <c r="D19580">
        <v>88061</v>
      </c>
      <c r="E19580" t="str">
        <f>"88061"</f>
        <v>88061</v>
      </c>
      <c r="F19580">
        <v>476874</v>
      </c>
      <c r="G19580">
        <v>2018</v>
      </c>
      <c r="I19580" t="s">
        <v>21</v>
      </c>
      <c r="J19580" t="s">
        <v>22</v>
      </c>
    </row>
    <row r="19581" spans="1:10">
      <c r="A19581" t="s">
        <v>19</v>
      </c>
      <c r="B19581">
        <v>88063</v>
      </c>
      <c r="C19581" t="s">
        <v>2074</v>
      </c>
      <c r="D19581">
        <v>88063</v>
      </c>
      <c r="E19581" t="str">
        <f>"88063"</f>
        <v>88063</v>
      </c>
      <c r="F19581">
        <v>217633</v>
      </c>
      <c r="G19581">
        <v>2018</v>
      </c>
      <c r="I19581" t="s">
        <v>21</v>
      </c>
      <c r="J19581" t="s">
        <v>22</v>
      </c>
    </row>
    <row r="19582" spans="1:10">
      <c r="A19582" t="s">
        <v>19</v>
      </c>
      <c r="B19582">
        <v>88065</v>
      </c>
      <c r="C19582" t="s">
        <v>2074</v>
      </c>
      <c r="D19582">
        <v>88065</v>
      </c>
      <c r="E19582" t="str">
        <f>"88065"</f>
        <v>88065</v>
      </c>
      <c r="F19582" t="s">
        <v>23</v>
      </c>
      <c r="G19582">
        <v>2018</v>
      </c>
      <c r="I19582" t="s">
        <v>21</v>
      </c>
      <c r="J19582" t="s">
        <v>22</v>
      </c>
    </row>
    <row r="19583" spans="1:10">
      <c r="A19583" t="s">
        <v>19</v>
      </c>
      <c r="B19583">
        <v>88072</v>
      </c>
      <c r="C19583" t="s">
        <v>2074</v>
      </c>
      <c r="D19583">
        <v>88072</v>
      </c>
      <c r="E19583" t="str">
        <f>"88072"</f>
        <v>88072</v>
      </c>
      <c r="F19583" t="s">
        <v>23</v>
      </c>
      <c r="G19583">
        <v>2018</v>
      </c>
      <c r="I19583" t="s">
        <v>21</v>
      </c>
      <c r="J19583" t="s">
        <v>22</v>
      </c>
    </row>
    <row r="19584" spans="1:10">
      <c r="A19584" t="s">
        <v>19</v>
      </c>
      <c r="B19584">
        <v>88081</v>
      </c>
      <c r="C19584" t="s">
        <v>2074</v>
      </c>
      <c r="D19584">
        <v>88081</v>
      </c>
      <c r="E19584" t="str">
        <f>"88081"</f>
        <v>88081</v>
      </c>
      <c r="F19584" t="s">
        <v>23</v>
      </c>
      <c r="G19584">
        <v>2018</v>
      </c>
      <c r="I19584" t="s">
        <v>21</v>
      </c>
      <c r="J19584" t="s">
        <v>22</v>
      </c>
    </row>
    <row r="19585" spans="1:10">
      <c r="A19585" t="s">
        <v>19</v>
      </c>
      <c r="B19585">
        <v>88101</v>
      </c>
      <c r="C19585" t="s">
        <v>2074</v>
      </c>
      <c r="D19585">
        <v>88101</v>
      </c>
      <c r="E19585" t="str">
        <f>"88101"</f>
        <v>88101</v>
      </c>
      <c r="F19585">
        <v>921456</v>
      </c>
      <c r="G19585">
        <v>2018</v>
      </c>
      <c r="I19585" t="s">
        <v>21</v>
      </c>
      <c r="J19585" t="s">
        <v>22</v>
      </c>
    </row>
    <row r="19586" spans="1:10">
      <c r="A19586" t="s">
        <v>19</v>
      </c>
      <c r="B19586">
        <v>88103</v>
      </c>
      <c r="C19586" t="s">
        <v>2074</v>
      </c>
      <c r="D19586">
        <v>88103</v>
      </c>
      <c r="E19586" t="str">
        <f>"88103"</f>
        <v>88103</v>
      </c>
      <c r="F19586" t="s">
        <v>23</v>
      </c>
      <c r="G19586">
        <v>2018</v>
      </c>
      <c r="I19586" t="s">
        <v>21</v>
      </c>
      <c r="J19586" t="s">
        <v>22</v>
      </c>
    </row>
    <row r="19587" spans="1:10">
      <c r="A19587" t="s">
        <v>19</v>
      </c>
      <c r="B19587">
        <v>88112</v>
      </c>
      <c r="C19587" t="s">
        <v>2074</v>
      </c>
      <c r="D19587">
        <v>88112</v>
      </c>
      <c r="E19587" t="str">
        <f>"88112"</f>
        <v>88112</v>
      </c>
      <c r="F19587" t="s">
        <v>23</v>
      </c>
      <c r="G19587">
        <v>2018</v>
      </c>
      <c r="I19587" t="s">
        <v>21</v>
      </c>
      <c r="J19587" t="s">
        <v>22</v>
      </c>
    </row>
    <row r="19588" spans="1:10">
      <c r="A19588" t="s">
        <v>19</v>
      </c>
      <c r="B19588">
        <v>88113</v>
      </c>
      <c r="C19588" t="s">
        <v>2074</v>
      </c>
      <c r="D19588">
        <v>88113</v>
      </c>
      <c r="E19588" t="str">
        <f>"88113"</f>
        <v>88113</v>
      </c>
      <c r="F19588" t="s">
        <v>23</v>
      </c>
      <c r="G19588">
        <v>2018</v>
      </c>
      <c r="I19588" t="s">
        <v>21</v>
      </c>
      <c r="J19588" t="s">
        <v>22</v>
      </c>
    </row>
    <row r="19589" spans="1:10">
      <c r="A19589" t="s">
        <v>19</v>
      </c>
      <c r="B19589">
        <v>88114</v>
      </c>
      <c r="C19589" t="s">
        <v>2074</v>
      </c>
      <c r="D19589">
        <v>88114</v>
      </c>
      <c r="E19589" t="str">
        <f>"88114"</f>
        <v>88114</v>
      </c>
      <c r="F19589" t="s">
        <v>23</v>
      </c>
      <c r="G19589">
        <v>2018</v>
      </c>
      <c r="I19589" t="s">
        <v>21</v>
      </c>
      <c r="J19589" t="s">
        <v>22</v>
      </c>
    </row>
    <row r="19590" spans="1:10">
      <c r="A19590" t="s">
        <v>19</v>
      </c>
      <c r="B19590">
        <v>88116</v>
      </c>
      <c r="C19590" t="s">
        <v>2074</v>
      </c>
      <c r="D19590">
        <v>88116</v>
      </c>
      <c r="E19590" t="str">
        <f>"88116"</f>
        <v>88116</v>
      </c>
      <c r="F19590" t="s">
        <v>23</v>
      </c>
      <c r="G19590">
        <v>2018</v>
      </c>
      <c r="I19590" t="s">
        <v>21</v>
      </c>
      <c r="J19590" t="s">
        <v>22</v>
      </c>
    </row>
    <row r="19591" spans="1:10">
      <c r="A19591" t="s">
        <v>19</v>
      </c>
      <c r="B19591">
        <v>88118</v>
      </c>
      <c r="C19591" t="s">
        <v>2074</v>
      </c>
      <c r="D19591">
        <v>88118</v>
      </c>
      <c r="E19591" t="str">
        <f>"88118"</f>
        <v>88118</v>
      </c>
      <c r="F19591" t="s">
        <v>23</v>
      </c>
      <c r="G19591">
        <v>2018</v>
      </c>
      <c r="I19591" t="s">
        <v>21</v>
      </c>
      <c r="J19591" t="s">
        <v>22</v>
      </c>
    </row>
    <row r="19592" spans="1:10">
      <c r="A19592" t="s">
        <v>19</v>
      </c>
      <c r="B19592">
        <v>88119</v>
      </c>
      <c r="C19592" t="s">
        <v>2074</v>
      </c>
      <c r="D19592">
        <v>88119</v>
      </c>
      <c r="E19592" t="str">
        <f>"88119"</f>
        <v>88119</v>
      </c>
      <c r="F19592">
        <v>212755</v>
      </c>
      <c r="G19592">
        <v>2018</v>
      </c>
      <c r="I19592" t="s">
        <v>21</v>
      </c>
      <c r="J19592" t="s">
        <v>22</v>
      </c>
    </row>
    <row r="19593" spans="1:10">
      <c r="A19593" t="s">
        <v>19</v>
      </c>
      <c r="B19593">
        <v>88120</v>
      </c>
      <c r="C19593" t="s">
        <v>2074</v>
      </c>
      <c r="D19593">
        <v>88120</v>
      </c>
      <c r="E19593" t="str">
        <f>"88120"</f>
        <v>88120</v>
      </c>
      <c r="F19593" t="s">
        <v>23</v>
      </c>
      <c r="G19593">
        <v>2018</v>
      </c>
      <c r="I19593" t="s">
        <v>21</v>
      </c>
      <c r="J19593" t="s">
        <v>22</v>
      </c>
    </row>
    <row r="19594" spans="1:10">
      <c r="A19594" t="s">
        <v>19</v>
      </c>
      <c r="B19594">
        <v>88121</v>
      </c>
      <c r="C19594" t="s">
        <v>2074</v>
      </c>
      <c r="D19594">
        <v>88121</v>
      </c>
      <c r="E19594" t="str">
        <f>"88121"</f>
        <v>88121</v>
      </c>
      <c r="F19594" t="s">
        <v>23</v>
      </c>
      <c r="G19594">
        <v>2018</v>
      </c>
      <c r="I19594" t="s">
        <v>21</v>
      </c>
      <c r="J19594" t="s">
        <v>22</v>
      </c>
    </row>
    <row r="19595" spans="1:10">
      <c r="A19595" t="s">
        <v>19</v>
      </c>
      <c r="B19595">
        <v>88122</v>
      </c>
      <c r="C19595" t="s">
        <v>2074</v>
      </c>
      <c r="D19595">
        <v>88122</v>
      </c>
      <c r="E19595" t="str">
        <f>"88122"</f>
        <v>88122</v>
      </c>
      <c r="F19595" t="s">
        <v>23</v>
      </c>
      <c r="G19595">
        <v>2018</v>
      </c>
      <c r="I19595" t="s">
        <v>21</v>
      </c>
      <c r="J19595" t="s">
        <v>22</v>
      </c>
    </row>
    <row r="19596" spans="1:10">
      <c r="A19596" t="s">
        <v>19</v>
      </c>
      <c r="B19596">
        <v>88123</v>
      </c>
      <c r="C19596" t="s">
        <v>2074</v>
      </c>
      <c r="D19596">
        <v>88123</v>
      </c>
      <c r="E19596" t="str">
        <f>"88123"</f>
        <v>88123</v>
      </c>
      <c r="F19596" t="s">
        <v>23</v>
      </c>
      <c r="G19596">
        <v>2018</v>
      </c>
      <c r="I19596" t="s">
        <v>21</v>
      </c>
      <c r="J19596" t="s">
        <v>22</v>
      </c>
    </row>
    <row r="19597" spans="1:10">
      <c r="A19597" t="s">
        <v>19</v>
      </c>
      <c r="B19597">
        <v>88124</v>
      </c>
      <c r="C19597" t="s">
        <v>2074</v>
      </c>
      <c r="D19597">
        <v>88124</v>
      </c>
      <c r="E19597" t="str">
        <f>"88124"</f>
        <v>88124</v>
      </c>
      <c r="F19597" t="s">
        <v>23</v>
      </c>
      <c r="G19597">
        <v>2018</v>
      </c>
      <c r="I19597" t="s">
        <v>21</v>
      </c>
      <c r="J19597" t="s">
        <v>22</v>
      </c>
    </row>
    <row r="19598" spans="1:10">
      <c r="A19598" t="s">
        <v>19</v>
      </c>
      <c r="B19598">
        <v>88125</v>
      </c>
      <c r="C19598" t="s">
        <v>2074</v>
      </c>
      <c r="D19598">
        <v>88125</v>
      </c>
      <c r="E19598" t="str">
        <f>"88125"</f>
        <v>88125</v>
      </c>
      <c r="F19598" t="s">
        <v>23</v>
      </c>
      <c r="G19598">
        <v>2018</v>
      </c>
      <c r="I19598" t="s">
        <v>21</v>
      </c>
      <c r="J19598" t="s">
        <v>22</v>
      </c>
    </row>
    <row r="19599" spans="1:10">
      <c r="A19599" t="s">
        <v>19</v>
      </c>
      <c r="B19599">
        <v>88126</v>
      </c>
      <c r="C19599" t="s">
        <v>2074</v>
      </c>
      <c r="D19599">
        <v>88126</v>
      </c>
      <c r="E19599" t="str">
        <f>"88126"</f>
        <v>88126</v>
      </c>
      <c r="F19599" t="s">
        <v>23</v>
      </c>
      <c r="G19599">
        <v>2018</v>
      </c>
      <c r="I19599" t="s">
        <v>21</v>
      </c>
      <c r="J19599" t="s">
        <v>22</v>
      </c>
    </row>
    <row r="19600" spans="1:10">
      <c r="A19600" t="s">
        <v>19</v>
      </c>
      <c r="B19600">
        <v>88130</v>
      </c>
      <c r="C19600" t="s">
        <v>2074</v>
      </c>
      <c r="D19600">
        <v>88130</v>
      </c>
      <c r="E19600" t="str">
        <f>"88130"</f>
        <v>88130</v>
      </c>
      <c r="F19600" t="s">
        <v>23</v>
      </c>
      <c r="G19600">
        <v>2018</v>
      </c>
      <c r="I19600" t="s">
        <v>21</v>
      </c>
      <c r="J19600" t="s">
        <v>22</v>
      </c>
    </row>
    <row r="19601" spans="1:10">
      <c r="A19601" t="s">
        <v>19</v>
      </c>
      <c r="B19601">
        <v>88132</v>
      </c>
      <c r="C19601" t="s">
        <v>2074</v>
      </c>
      <c r="D19601">
        <v>88132</v>
      </c>
      <c r="E19601" t="str">
        <f>"88132"</f>
        <v>88132</v>
      </c>
      <c r="F19601" t="s">
        <v>23</v>
      </c>
      <c r="G19601">
        <v>2018</v>
      </c>
      <c r="I19601" t="s">
        <v>21</v>
      </c>
      <c r="J19601" t="s">
        <v>22</v>
      </c>
    </row>
    <row r="19602" spans="1:10">
      <c r="A19602" t="s">
        <v>19</v>
      </c>
      <c r="B19602">
        <v>88133</v>
      </c>
      <c r="C19602" t="s">
        <v>2074</v>
      </c>
      <c r="D19602">
        <v>88133</v>
      </c>
      <c r="E19602" t="str">
        <f>"88133"</f>
        <v>88133</v>
      </c>
      <c r="F19602" t="s">
        <v>23</v>
      </c>
      <c r="G19602">
        <v>2018</v>
      </c>
      <c r="I19602" t="s">
        <v>21</v>
      </c>
      <c r="J19602" t="s">
        <v>22</v>
      </c>
    </row>
    <row r="19603" spans="1:10">
      <c r="A19603" t="s">
        <v>19</v>
      </c>
      <c r="B19603">
        <v>88134</v>
      </c>
      <c r="C19603" t="s">
        <v>2074</v>
      </c>
      <c r="D19603">
        <v>88134</v>
      </c>
      <c r="E19603" t="str">
        <f>"88134"</f>
        <v>88134</v>
      </c>
      <c r="F19603" t="s">
        <v>23</v>
      </c>
      <c r="G19603">
        <v>2018</v>
      </c>
      <c r="I19603" t="s">
        <v>21</v>
      </c>
      <c r="J19603" t="s">
        <v>22</v>
      </c>
    </row>
    <row r="19604" spans="1:10">
      <c r="A19604" t="s">
        <v>19</v>
      </c>
      <c r="B19604">
        <v>88135</v>
      </c>
      <c r="C19604" t="s">
        <v>2074</v>
      </c>
      <c r="D19604">
        <v>88135</v>
      </c>
      <c r="E19604" t="str">
        <f>"88135"</f>
        <v>88135</v>
      </c>
      <c r="F19604" t="s">
        <v>23</v>
      </c>
      <c r="G19604">
        <v>2018</v>
      </c>
      <c r="I19604" t="s">
        <v>21</v>
      </c>
      <c r="J19604" t="s">
        <v>22</v>
      </c>
    </row>
    <row r="19605" spans="1:10">
      <c r="A19605" t="s">
        <v>19</v>
      </c>
      <c r="B19605">
        <v>88136</v>
      </c>
      <c r="C19605" t="s">
        <v>2074</v>
      </c>
      <c r="D19605">
        <v>88136</v>
      </c>
      <c r="E19605" t="str">
        <f>"88136"</f>
        <v>88136</v>
      </c>
      <c r="F19605" t="s">
        <v>23</v>
      </c>
      <c r="G19605">
        <v>2018</v>
      </c>
      <c r="I19605" t="s">
        <v>21</v>
      </c>
      <c r="J19605" t="s">
        <v>22</v>
      </c>
    </row>
    <row r="19606" spans="1:10">
      <c r="A19606" t="s">
        <v>19</v>
      </c>
      <c r="B19606">
        <v>88201</v>
      </c>
      <c r="C19606" t="s">
        <v>2074</v>
      </c>
      <c r="D19606">
        <v>88201</v>
      </c>
      <c r="E19606" t="str">
        <f>"88201"</f>
        <v>88201</v>
      </c>
      <c r="F19606">
        <v>14277</v>
      </c>
      <c r="G19606">
        <v>2018</v>
      </c>
      <c r="I19606" t="s">
        <v>21</v>
      </c>
      <c r="J19606" t="s">
        <v>22</v>
      </c>
    </row>
    <row r="19607" spans="1:10">
      <c r="A19607" t="s">
        <v>19</v>
      </c>
      <c r="B19607">
        <v>88203</v>
      </c>
      <c r="C19607" t="s">
        <v>2074</v>
      </c>
      <c r="D19607">
        <v>88203</v>
      </c>
      <c r="E19607" t="str">
        <f>"88203"</f>
        <v>88203</v>
      </c>
      <c r="F19607">
        <v>922644</v>
      </c>
      <c r="G19607">
        <v>2018</v>
      </c>
      <c r="I19607" t="s">
        <v>21</v>
      </c>
      <c r="J19607" t="s">
        <v>22</v>
      </c>
    </row>
    <row r="19608" spans="1:10">
      <c r="A19608" t="s">
        <v>19</v>
      </c>
      <c r="B19608">
        <v>88210</v>
      </c>
      <c r="C19608" t="s">
        <v>2074</v>
      </c>
      <c r="D19608">
        <v>88210</v>
      </c>
      <c r="E19608" t="str">
        <f>"88210"</f>
        <v>88210</v>
      </c>
      <c r="F19608">
        <v>469745</v>
      </c>
      <c r="G19608">
        <v>2018</v>
      </c>
      <c r="I19608" t="s">
        <v>21</v>
      </c>
      <c r="J19608" t="s">
        <v>22</v>
      </c>
    </row>
    <row r="19609" spans="1:10">
      <c r="A19609" t="s">
        <v>19</v>
      </c>
      <c r="B19609">
        <v>88213</v>
      </c>
      <c r="C19609" t="s">
        <v>2074</v>
      </c>
      <c r="D19609">
        <v>88213</v>
      </c>
      <c r="E19609" t="str">
        <f>"88213"</f>
        <v>88213</v>
      </c>
      <c r="F19609" t="s">
        <v>23</v>
      </c>
      <c r="G19609">
        <v>2018</v>
      </c>
      <c r="I19609" t="s">
        <v>21</v>
      </c>
      <c r="J19609" t="s">
        <v>22</v>
      </c>
    </row>
    <row r="19610" spans="1:10">
      <c r="A19610" t="s">
        <v>19</v>
      </c>
      <c r="B19610">
        <v>88220</v>
      </c>
      <c r="C19610" t="s">
        <v>2074</v>
      </c>
      <c r="D19610">
        <v>88220</v>
      </c>
      <c r="E19610" t="str">
        <f>"88220"</f>
        <v>88220</v>
      </c>
      <c r="F19610" t="s">
        <v>23</v>
      </c>
      <c r="G19610">
        <v>2018</v>
      </c>
      <c r="I19610" t="s">
        <v>21</v>
      </c>
      <c r="J19610" t="s">
        <v>22</v>
      </c>
    </row>
    <row r="19611" spans="1:10">
      <c r="A19611" t="s">
        <v>19</v>
      </c>
      <c r="B19611">
        <v>88230</v>
      </c>
      <c r="C19611" t="s">
        <v>2074</v>
      </c>
      <c r="D19611">
        <v>88230</v>
      </c>
      <c r="E19611" t="str">
        <f>"88230"</f>
        <v>88230</v>
      </c>
      <c r="F19611" t="s">
        <v>23</v>
      </c>
      <c r="G19611">
        <v>2018</v>
      </c>
      <c r="I19611" t="s">
        <v>21</v>
      </c>
      <c r="J19611" t="s">
        <v>22</v>
      </c>
    </row>
    <row r="19612" spans="1:10">
      <c r="A19612" t="s">
        <v>19</v>
      </c>
      <c r="B19612">
        <v>88231</v>
      </c>
      <c r="C19612" t="s">
        <v>2074</v>
      </c>
      <c r="D19612">
        <v>88231</v>
      </c>
      <c r="E19612" t="str">
        <f>"88231"</f>
        <v>88231</v>
      </c>
      <c r="F19612" t="s">
        <v>23</v>
      </c>
      <c r="G19612">
        <v>2018</v>
      </c>
      <c r="I19612" t="s">
        <v>21</v>
      </c>
      <c r="J19612" t="s">
        <v>22</v>
      </c>
    </row>
    <row r="19613" spans="1:10">
      <c r="A19613" t="s">
        <v>19</v>
      </c>
      <c r="B19613">
        <v>88232</v>
      </c>
      <c r="C19613" t="s">
        <v>2074</v>
      </c>
      <c r="D19613">
        <v>88232</v>
      </c>
      <c r="E19613" t="str">
        <f>"88232"</f>
        <v>88232</v>
      </c>
      <c r="F19613" t="s">
        <v>23</v>
      </c>
      <c r="G19613">
        <v>2018</v>
      </c>
      <c r="I19613" t="s">
        <v>21</v>
      </c>
      <c r="J19613" t="s">
        <v>22</v>
      </c>
    </row>
    <row r="19614" spans="1:10">
      <c r="A19614" t="s">
        <v>19</v>
      </c>
      <c r="B19614">
        <v>88240</v>
      </c>
      <c r="C19614" t="s">
        <v>2074</v>
      </c>
      <c r="D19614">
        <v>88240</v>
      </c>
      <c r="E19614" t="str">
        <f>"88240"</f>
        <v>88240</v>
      </c>
      <c r="F19614" t="s">
        <v>23</v>
      </c>
      <c r="G19614">
        <v>2018</v>
      </c>
      <c r="I19614" t="s">
        <v>21</v>
      </c>
      <c r="J19614" t="s">
        <v>22</v>
      </c>
    </row>
    <row r="19615" spans="1:10">
      <c r="A19615" t="s">
        <v>19</v>
      </c>
      <c r="B19615">
        <v>88242</v>
      </c>
      <c r="C19615" t="s">
        <v>2074</v>
      </c>
      <c r="D19615">
        <v>88242</v>
      </c>
      <c r="E19615" t="str">
        <f>"88242"</f>
        <v>88242</v>
      </c>
      <c r="F19615" t="s">
        <v>23</v>
      </c>
      <c r="G19615">
        <v>2018</v>
      </c>
      <c r="I19615" t="s">
        <v>21</v>
      </c>
      <c r="J19615" t="s">
        <v>22</v>
      </c>
    </row>
    <row r="19616" spans="1:10">
      <c r="A19616" t="s">
        <v>19</v>
      </c>
      <c r="B19616">
        <v>88250</v>
      </c>
      <c r="C19616" t="s">
        <v>2074</v>
      </c>
      <c r="D19616">
        <v>88250</v>
      </c>
      <c r="E19616" t="str">
        <f>"88250"</f>
        <v>88250</v>
      </c>
      <c r="F19616" t="s">
        <v>23</v>
      </c>
      <c r="G19616">
        <v>2018</v>
      </c>
      <c r="I19616" t="s">
        <v>21</v>
      </c>
      <c r="J19616" t="s">
        <v>22</v>
      </c>
    </row>
    <row r="19617" spans="1:10">
      <c r="A19617" t="s">
        <v>19</v>
      </c>
      <c r="B19617">
        <v>88252</v>
      </c>
      <c r="C19617" t="s">
        <v>2074</v>
      </c>
      <c r="D19617">
        <v>88252</v>
      </c>
      <c r="E19617" t="str">
        <f>"88252"</f>
        <v>88252</v>
      </c>
      <c r="F19617" t="s">
        <v>23</v>
      </c>
      <c r="G19617">
        <v>2018</v>
      </c>
      <c r="I19617" t="s">
        <v>21</v>
      </c>
      <c r="J19617" t="s">
        <v>22</v>
      </c>
    </row>
    <row r="19618" spans="1:10">
      <c r="A19618" t="s">
        <v>19</v>
      </c>
      <c r="B19618">
        <v>88253</v>
      </c>
      <c r="C19618" t="s">
        <v>2074</v>
      </c>
      <c r="D19618">
        <v>88253</v>
      </c>
      <c r="E19618" t="str">
        <f>"88253"</f>
        <v>88253</v>
      </c>
      <c r="F19618" t="s">
        <v>23</v>
      </c>
      <c r="G19618">
        <v>2018</v>
      </c>
      <c r="I19618" t="s">
        <v>21</v>
      </c>
      <c r="J19618" t="s">
        <v>22</v>
      </c>
    </row>
    <row r="19619" spans="1:10">
      <c r="A19619" t="s">
        <v>19</v>
      </c>
      <c r="B19619">
        <v>88254</v>
      </c>
      <c r="C19619" t="s">
        <v>2074</v>
      </c>
      <c r="D19619">
        <v>88254</v>
      </c>
      <c r="E19619" t="str">
        <f>"88254"</f>
        <v>88254</v>
      </c>
      <c r="F19619" t="s">
        <v>23</v>
      </c>
      <c r="G19619">
        <v>2018</v>
      </c>
      <c r="I19619" t="s">
        <v>21</v>
      </c>
      <c r="J19619" t="s">
        <v>22</v>
      </c>
    </row>
    <row r="19620" spans="1:10">
      <c r="A19620" t="s">
        <v>19</v>
      </c>
      <c r="B19620">
        <v>88255</v>
      </c>
      <c r="C19620" t="s">
        <v>2074</v>
      </c>
      <c r="D19620">
        <v>88255</v>
      </c>
      <c r="E19620" t="str">
        <f>"88255"</f>
        <v>88255</v>
      </c>
      <c r="F19620" t="s">
        <v>23</v>
      </c>
      <c r="G19620">
        <v>2018</v>
      </c>
      <c r="I19620" t="s">
        <v>21</v>
      </c>
      <c r="J19620" t="s">
        <v>22</v>
      </c>
    </row>
    <row r="19621" spans="1:10">
      <c r="A19621" t="s">
        <v>19</v>
      </c>
      <c r="B19621">
        <v>88256</v>
      </c>
      <c r="C19621" t="s">
        <v>2074</v>
      </c>
      <c r="D19621">
        <v>88256</v>
      </c>
      <c r="E19621" t="str">
        <f>"88256"</f>
        <v>88256</v>
      </c>
      <c r="F19621" t="s">
        <v>23</v>
      </c>
      <c r="G19621">
        <v>2018</v>
      </c>
      <c r="I19621" t="s">
        <v>21</v>
      </c>
      <c r="J19621" t="s">
        <v>22</v>
      </c>
    </row>
    <row r="19622" spans="1:10">
      <c r="A19622" t="s">
        <v>19</v>
      </c>
      <c r="B19622">
        <v>88260</v>
      </c>
      <c r="C19622" t="s">
        <v>2074</v>
      </c>
      <c r="D19622">
        <v>88260</v>
      </c>
      <c r="E19622" t="str">
        <f>"88260"</f>
        <v>88260</v>
      </c>
      <c r="F19622" t="s">
        <v>23</v>
      </c>
      <c r="G19622">
        <v>2018</v>
      </c>
      <c r="I19622" t="s">
        <v>21</v>
      </c>
      <c r="J19622" t="s">
        <v>22</v>
      </c>
    </row>
    <row r="19623" spans="1:10">
      <c r="A19623" t="s">
        <v>19</v>
      </c>
      <c r="B19623">
        <v>88262</v>
      </c>
      <c r="C19623" t="s">
        <v>2074</v>
      </c>
      <c r="D19623">
        <v>88262</v>
      </c>
      <c r="E19623" t="str">
        <f>"88262"</f>
        <v>88262</v>
      </c>
      <c r="F19623" t="s">
        <v>23</v>
      </c>
      <c r="G19623">
        <v>2018</v>
      </c>
      <c r="I19623" t="s">
        <v>21</v>
      </c>
      <c r="J19623" t="s">
        <v>22</v>
      </c>
    </row>
    <row r="19624" spans="1:10">
      <c r="A19624" t="s">
        <v>19</v>
      </c>
      <c r="B19624">
        <v>88263</v>
      </c>
      <c r="C19624" t="s">
        <v>2074</v>
      </c>
      <c r="D19624">
        <v>88263</v>
      </c>
      <c r="E19624" t="str">
        <f>"88263"</f>
        <v>88263</v>
      </c>
      <c r="F19624" t="s">
        <v>23</v>
      </c>
      <c r="G19624">
        <v>2018</v>
      </c>
      <c r="I19624" t="s">
        <v>21</v>
      </c>
      <c r="J19624" t="s">
        <v>22</v>
      </c>
    </row>
    <row r="19625" spans="1:10">
      <c r="A19625" t="s">
        <v>19</v>
      </c>
      <c r="B19625">
        <v>88264</v>
      </c>
      <c r="C19625" t="s">
        <v>2074</v>
      </c>
      <c r="D19625">
        <v>88264</v>
      </c>
      <c r="E19625" t="str">
        <f>"88264"</f>
        <v>88264</v>
      </c>
      <c r="F19625" t="s">
        <v>23</v>
      </c>
      <c r="G19625">
        <v>2018</v>
      </c>
      <c r="I19625" t="s">
        <v>21</v>
      </c>
      <c r="J19625" t="s">
        <v>22</v>
      </c>
    </row>
    <row r="19626" spans="1:10">
      <c r="A19626" t="s">
        <v>19</v>
      </c>
      <c r="B19626">
        <v>88265</v>
      </c>
      <c r="C19626" t="s">
        <v>2074</v>
      </c>
      <c r="D19626">
        <v>88265</v>
      </c>
      <c r="E19626" t="str">
        <f>"88265"</f>
        <v>88265</v>
      </c>
      <c r="F19626" t="s">
        <v>23</v>
      </c>
      <c r="G19626">
        <v>2018</v>
      </c>
      <c r="I19626" t="s">
        <v>21</v>
      </c>
      <c r="J19626" t="s">
        <v>22</v>
      </c>
    </row>
    <row r="19627" spans="1:10">
      <c r="A19627" t="s">
        <v>19</v>
      </c>
      <c r="B19627">
        <v>88267</v>
      </c>
      <c r="C19627" t="s">
        <v>2074</v>
      </c>
      <c r="D19627">
        <v>88267</v>
      </c>
      <c r="E19627" t="str">
        <f>"88267"</f>
        <v>88267</v>
      </c>
      <c r="F19627" t="s">
        <v>23</v>
      </c>
      <c r="G19627">
        <v>2018</v>
      </c>
      <c r="I19627" t="s">
        <v>21</v>
      </c>
      <c r="J19627" t="s">
        <v>22</v>
      </c>
    </row>
    <row r="19628" spans="1:10">
      <c r="A19628" t="s">
        <v>19</v>
      </c>
      <c r="B19628">
        <v>88268</v>
      </c>
      <c r="C19628" t="s">
        <v>2074</v>
      </c>
      <c r="D19628">
        <v>88268</v>
      </c>
      <c r="E19628" t="str">
        <f>"88268"</f>
        <v>88268</v>
      </c>
      <c r="F19628" t="s">
        <v>23</v>
      </c>
      <c r="G19628">
        <v>2018</v>
      </c>
      <c r="I19628" t="s">
        <v>21</v>
      </c>
      <c r="J19628" t="s">
        <v>22</v>
      </c>
    </row>
    <row r="19629" spans="1:10">
      <c r="A19629" t="s">
        <v>19</v>
      </c>
      <c r="B19629">
        <v>88301</v>
      </c>
      <c r="C19629" t="s">
        <v>2074</v>
      </c>
      <c r="D19629">
        <v>88301</v>
      </c>
      <c r="E19629" t="str">
        <f>"88301"</f>
        <v>88301</v>
      </c>
      <c r="F19629" t="s">
        <v>23</v>
      </c>
      <c r="G19629">
        <v>2018</v>
      </c>
      <c r="I19629" t="s">
        <v>21</v>
      </c>
      <c r="J19629" t="s">
        <v>22</v>
      </c>
    </row>
    <row r="19630" spans="1:10">
      <c r="A19630" t="s">
        <v>19</v>
      </c>
      <c r="B19630">
        <v>88310</v>
      </c>
      <c r="C19630" t="s">
        <v>2074</v>
      </c>
      <c r="D19630">
        <v>88310</v>
      </c>
      <c r="E19630" t="str">
        <f>"88310"</f>
        <v>88310</v>
      </c>
      <c r="F19630">
        <v>1249328</v>
      </c>
      <c r="G19630">
        <v>2018</v>
      </c>
      <c r="I19630" t="s">
        <v>21</v>
      </c>
      <c r="J19630" t="s">
        <v>22</v>
      </c>
    </row>
    <row r="19631" spans="1:10">
      <c r="A19631" t="s">
        <v>19</v>
      </c>
      <c r="B19631">
        <v>88312</v>
      </c>
      <c r="C19631" t="s">
        <v>2074</v>
      </c>
      <c r="D19631">
        <v>88312</v>
      </c>
      <c r="E19631" t="str">
        <f>"88312"</f>
        <v>88312</v>
      </c>
      <c r="F19631" t="s">
        <v>23</v>
      </c>
      <c r="G19631">
        <v>2018</v>
      </c>
      <c r="I19631" t="s">
        <v>21</v>
      </c>
      <c r="J19631" t="s">
        <v>22</v>
      </c>
    </row>
    <row r="19632" spans="1:10">
      <c r="A19632" t="s">
        <v>19</v>
      </c>
      <c r="B19632">
        <v>88314</v>
      </c>
      <c r="C19632" t="s">
        <v>2074</v>
      </c>
      <c r="D19632">
        <v>88314</v>
      </c>
      <c r="E19632" t="str">
        <f>"88314"</f>
        <v>88314</v>
      </c>
      <c r="F19632" t="s">
        <v>23</v>
      </c>
      <c r="G19632">
        <v>2018</v>
      </c>
      <c r="I19632" t="s">
        <v>21</v>
      </c>
      <c r="J19632" t="s">
        <v>22</v>
      </c>
    </row>
    <row r="19633" spans="1:10">
      <c r="A19633" t="s">
        <v>19</v>
      </c>
      <c r="B19633">
        <v>88316</v>
      </c>
      <c r="C19633" t="s">
        <v>2074</v>
      </c>
      <c r="D19633">
        <v>88316</v>
      </c>
      <c r="E19633" t="str">
        <f>"88316"</f>
        <v>88316</v>
      </c>
      <c r="F19633" t="s">
        <v>23</v>
      </c>
      <c r="G19633">
        <v>2018</v>
      </c>
      <c r="I19633" t="s">
        <v>21</v>
      </c>
      <c r="J19633" t="s">
        <v>22</v>
      </c>
    </row>
    <row r="19634" spans="1:10">
      <c r="A19634" t="s">
        <v>19</v>
      </c>
      <c r="B19634">
        <v>88317</v>
      </c>
      <c r="C19634" t="s">
        <v>2074</v>
      </c>
      <c r="D19634">
        <v>88317</v>
      </c>
      <c r="E19634" t="str">
        <f>"88317"</f>
        <v>88317</v>
      </c>
      <c r="F19634" t="s">
        <v>23</v>
      </c>
      <c r="G19634">
        <v>2018</v>
      </c>
      <c r="I19634" t="s">
        <v>21</v>
      </c>
      <c r="J19634" t="s">
        <v>22</v>
      </c>
    </row>
    <row r="19635" spans="1:10">
      <c r="A19635" t="s">
        <v>19</v>
      </c>
      <c r="B19635">
        <v>88318</v>
      </c>
      <c r="C19635" t="s">
        <v>2074</v>
      </c>
      <c r="D19635">
        <v>88318</v>
      </c>
      <c r="E19635" t="str">
        <f>"88318"</f>
        <v>88318</v>
      </c>
      <c r="F19635" t="s">
        <v>23</v>
      </c>
      <c r="G19635">
        <v>2018</v>
      </c>
      <c r="I19635" t="s">
        <v>21</v>
      </c>
      <c r="J19635" t="s">
        <v>22</v>
      </c>
    </row>
    <row r="19636" spans="1:10">
      <c r="A19636" t="s">
        <v>19</v>
      </c>
      <c r="B19636">
        <v>88321</v>
      </c>
      <c r="C19636" t="s">
        <v>2074</v>
      </c>
      <c r="D19636">
        <v>88321</v>
      </c>
      <c r="E19636" t="str">
        <f>"88321"</f>
        <v>88321</v>
      </c>
      <c r="F19636" t="s">
        <v>23</v>
      </c>
      <c r="G19636">
        <v>2018</v>
      </c>
      <c r="I19636" t="s">
        <v>21</v>
      </c>
      <c r="J19636" t="s">
        <v>22</v>
      </c>
    </row>
    <row r="19637" spans="1:10">
      <c r="A19637" t="s">
        <v>19</v>
      </c>
      <c r="B19637">
        <v>88324</v>
      </c>
      <c r="C19637" t="s">
        <v>2074</v>
      </c>
      <c r="D19637">
        <v>88324</v>
      </c>
      <c r="E19637" t="str">
        <f>"88324"</f>
        <v>88324</v>
      </c>
      <c r="F19637" t="s">
        <v>23</v>
      </c>
      <c r="G19637">
        <v>2018</v>
      </c>
      <c r="I19637" t="s">
        <v>21</v>
      </c>
      <c r="J19637" t="s">
        <v>22</v>
      </c>
    </row>
    <row r="19638" spans="1:10">
      <c r="A19638" t="s">
        <v>19</v>
      </c>
      <c r="B19638">
        <v>88325</v>
      </c>
      <c r="C19638" t="s">
        <v>2074</v>
      </c>
      <c r="D19638">
        <v>88325</v>
      </c>
      <c r="E19638" t="str">
        <f>"88325"</f>
        <v>88325</v>
      </c>
      <c r="F19638" t="s">
        <v>23</v>
      </c>
      <c r="G19638">
        <v>2018</v>
      </c>
      <c r="I19638" t="s">
        <v>21</v>
      </c>
      <c r="J19638" t="s">
        <v>22</v>
      </c>
    </row>
    <row r="19639" spans="1:10">
      <c r="A19639" t="s">
        <v>19</v>
      </c>
      <c r="B19639">
        <v>88330</v>
      </c>
      <c r="C19639" t="s">
        <v>2074</v>
      </c>
      <c r="D19639">
        <v>88330</v>
      </c>
      <c r="E19639" t="str">
        <f>"88330"</f>
        <v>88330</v>
      </c>
      <c r="F19639" t="s">
        <v>23</v>
      </c>
      <c r="G19639">
        <v>2018</v>
      </c>
      <c r="I19639" t="s">
        <v>21</v>
      </c>
      <c r="J19639" t="s">
        <v>22</v>
      </c>
    </row>
    <row r="19640" spans="1:10">
      <c r="A19640" t="s">
        <v>19</v>
      </c>
      <c r="B19640">
        <v>88336</v>
      </c>
      <c r="C19640" t="s">
        <v>2074</v>
      </c>
      <c r="D19640">
        <v>88336</v>
      </c>
      <c r="E19640" t="str">
        <f>"88336"</f>
        <v>88336</v>
      </c>
      <c r="F19640" t="s">
        <v>23</v>
      </c>
      <c r="G19640">
        <v>2018</v>
      </c>
      <c r="I19640" t="s">
        <v>21</v>
      </c>
      <c r="J19640" t="s">
        <v>22</v>
      </c>
    </row>
    <row r="19641" spans="1:10">
      <c r="A19641" t="s">
        <v>19</v>
      </c>
      <c r="B19641">
        <v>88337</v>
      </c>
      <c r="C19641" t="s">
        <v>2074</v>
      </c>
      <c r="D19641">
        <v>88337</v>
      </c>
      <c r="E19641" t="str">
        <f>"88337"</f>
        <v>88337</v>
      </c>
      <c r="F19641" t="s">
        <v>23</v>
      </c>
      <c r="G19641">
        <v>2018</v>
      </c>
      <c r="I19641" t="s">
        <v>21</v>
      </c>
      <c r="J19641" t="s">
        <v>22</v>
      </c>
    </row>
    <row r="19642" spans="1:10">
      <c r="A19642" t="s">
        <v>19</v>
      </c>
      <c r="B19642">
        <v>88338</v>
      </c>
      <c r="C19642" t="s">
        <v>2074</v>
      </c>
      <c r="D19642">
        <v>88338</v>
      </c>
      <c r="E19642" t="str">
        <f>"88338"</f>
        <v>88338</v>
      </c>
      <c r="F19642" t="s">
        <v>23</v>
      </c>
      <c r="G19642">
        <v>2018</v>
      </c>
      <c r="I19642" t="s">
        <v>21</v>
      </c>
      <c r="J19642" t="s">
        <v>22</v>
      </c>
    </row>
    <row r="19643" spans="1:10">
      <c r="A19643" t="s">
        <v>19</v>
      </c>
      <c r="B19643">
        <v>88339</v>
      </c>
      <c r="C19643" t="s">
        <v>2074</v>
      </c>
      <c r="D19643">
        <v>88339</v>
      </c>
      <c r="E19643" t="str">
        <f>"88339"</f>
        <v>88339</v>
      </c>
      <c r="F19643" t="s">
        <v>23</v>
      </c>
      <c r="G19643">
        <v>2018</v>
      </c>
      <c r="I19643" t="s">
        <v>21</v>
      </c>
      <c r="J19643" t="s">
        <v>22</v>
      </c>
    </row>
    <row r="19644" spans="1:10">
      <c r="A19644" t="s">
        <v>19</v>
      </c>
      <c r="B19644">
        <v>88340</v>
      </c>
      <c r="C19644" t="s">
        <v>2074</v>
      </c>
      <c r="D19644">
        <v>88340</v>
      </c>
      <c r="E19644" t="str">
        <f>"88340"</f>
        <v>88340</v>
      </c>
      <c r="F19644">
        <v>2290705</v>
      </c>
      <c r="G19644">
        <v>2018</v>
      </c>
      <c r="I19644" t="s">
        <v>21</v>
      </c>
      <c r="J19644" t="s">
        <v>22</v>
      </c>
    </row>
    <row r="19645" spans="1:10">
      <c r="A19645" t="s">
        <v>19</v>
      </c>
      <c r="B19645">
        <v>88341</v>
      </c>
      <c r="C19645" t="s">
        <v>2074</v>
      </c>
      <c r="D19645">
        <v>88341</v>
      </c>
      <c r="E19645" t="str">
        <f>"88341"</f>
        <v>88341</v>
      </c>
      <c r="F19645" t="s">
        <v>23</v>
      </c>
      <c r="G19645">
        <v>2018</v>
      </c>
      <c r="I19645" t="s">
        <v>21</v>
      </c>
      <c r="J19645" t="s">
        <v>22</v>
      </c>
    </row>
    <row r="19646" spans="1:10">
      <c r="A19646" t="s">
        <v>19</v>
      </c>
      <c r="B19646">
        <v>88342</v>
      </c>
      <c r="C19646" t="s">
        <v>2074</v>
      </c>
      <c r="D19646">
        <v>88342</v>
      </c>
      <c r="E19646" t="str">
        <f>"88342"</f>
        <v>88342</v>
      </c>
      <c r="F19646" t="s">
        <v>23</v>
      </c>
      <c r="G19646">
        <v>2018</v>
      </c>
      <c r="I19646" t="s">
        <v>21</v>
      </c>
      <c r="J19646" t="s">
        <v>22</v>
      </c>
    </row>
    <row r="19647" spans="1:10">
      <c r="A19647" t="s">
        <v>19</v>
      </c>
      <c r="B19647">
        <v>88343</v>
      </c>
      <c r="C19647" t="s">
        <v>2074</v>
      </c>
      <c r="D19647">
        <v>88343</v>
      </c>
      <c r="E19647" t="str">
        <f>"88343"</f>
        <v>88343</v>
      </c>
      <c r="F19647" t="s">
        <v>23</v>
      </c>
      <c r="G19647">
        <v>2018</v>
      </c>
      <c r="I19647" t="s">
        <v>21</v>
      </c>
      <c r="J19647" t="s">
        <v>22</v>
      </c>
    </row>
    <row r="19648" spans="1:10">
      <c r="A19648" t="s">
        <v>19</v>
      </c>
      <c r="B19648">
        <v>88344</v>
      </c>
      <c r="C19648" t="s">
        <v>2074</v>
      </c>
      <c r="D19648">
        <v>88344</v>
      </c>
      <c r="E19648" t="str">
        <f>"88344"</f>
        <v>88344</v>
      </c>
      <c r="F19648" t="s">
        <v>23</v>
      </c>
      <c r="G19648">
        <v>2018</v>
      </c>
      <c r="I19648" t="s">
        <v>21</v>
      </c>
      <c r="J19648" t="s">
        <v>22</v>
      </c>
    </row>
    <row r="19649" spans="1:10">
      <c r="A19649" t="s">
        <v>19</v>
      </c>
      <c r="B19649">
        <v>88345</v>
      </c>
      <c r="C19649" t="s">
        <v>2074</v>
      </c>
      <c r="D19649">
        <v>88345</v>
      </c>
      <c r="E19649" t="str">
        <f>"88345"</f>
        <v>88345</v>
      </c>
      <c r="F19649" t="s">
        <v>23</v>
      </c>
      <c r="G19649">
        <v>2018</v>
      </c>
      <c r="I19649" t="s">
        <v>21</v>
      </c>
      <c r="J19649" t="s">
        <v>22</v>
      </c>
    </row>
    <row r="19650" spans="1:10">
      <c r="A19650" t="s">
        <v>19</v>
      </c>
      <c r="B19650">
        <v>88346</v>
      </c>
      <c r="C19650" t="s">
        <v>2074</v>
      </c>
      <c r="D19650">
        <v>88346</v>
      </c>
      <c r="E19650" t="str">
        <f>"88346"</f>
        <v>88346</v>
      </c>
      <c r="F19650" t="s">
        <v>23</v>
      </c>
      <c r="G19650">
        <v>2018</v>
      </c>
      <c r="I19650" t="s">
        <v>21</v>
      </c>
      <c r="J19650" t="s">
        <v>22</v>
      </c>
    </row>
    <row r="19651" spans="1:10">
      <c r="A19651" t="s">
        <v>19</v>
      </c>
      <c r="B19651">
        <v>88347</v>
      </c>
      <c r="C19651" t="s">
        <v>2074</v>
      </c>
      <c r="D19651">
        <v>88347</v>
      </c>
      <c r="E19651" t="str">
        <f>"88347"</f>
        <v>88347</v>
      </c>
      <c r="F19651" t="s">
        <v>23</v>
      </c>
      <c r="G19651">
        <v>2018</v>
      </c>
      <c r="I19651" t="s">
        <v>21</v>
      </c>
      <c r="J19651" t="s">
        <v>22</v>
      </c>
    </row>
    <row r="19652" spans="1:10">
      <c r="A19652" t="s">
        <v>19</v>
      </c>
      <c r="B19652">
        <v>88348</v>
      </c>
      <c r="C19652" t="s">
        <v>2074</v>
      </c>
      <c r="D19652">
        <v>88348</v>
      </c>
      <c r="E19652" t="str">
        <f>"88348"</f>
        <v>88348</v>
      </c>
      <c r="F19652" t="s">
        <v>23</v>
      </c>
      <c r="G19652">
        <v>2018</v>
      </c>
      <c r="I19652" t="s">
        <v>21</v>
      </c>
      <c r="J19652" t="s">
        <v>22</v>
      </c>
    </row>
    <row r="19653" spans="1:10">
      <c r="A19653" t="s">
        <v>19</v>
      </c>
      <c r="B19653">
        <v>88349</v>
      </c>
      <c r="C19653" t="s">
        <v>2074</v>
      </c>
      <c r="D19653">
        <v>88349</v>
      </c>
      <c r="E19653" t="str">
        <f>"88349"</f>
        <v>88349</v>
      </c>
      <c r="F19653" t="s">
        <v>23</v>
      </c>
      <c r="G19653">
        <v>2018</v>
      </c>
      <c r="I19653" t="s">
        <v>21</v>
      </c>
      <c r="J19653" t="s">
        <v>22</v>
      </c>
    </row>
    <row r="19654" spans="1:10">
      <c r="A19654" t="s">
        <v>19</v>
      </c>
      <c r="B19654">
        <v>88350</v>
      </c>
      <c r="C19654" t="s">
        <v>2074</v>
      </c>
      <c r="D19654">
        <v>88350</v>
      </c>
      <c r="E19654" t="str">
        <f>"88350"</f>
        <v>88350</v>
      </c>
      <c r="F19654" t="s">
        <v>23</v>
      </c>
      <c r="G19654">
        <v>2018</v>
      </c>
      <c r="I19654" t="s">
        <v>21</v>
      </c>
      <c r="J19654" t="s">
        <v>22</v>
      </c>
    </row>
    <row r="19655" spans="1:10">
      <c r="A19655" t="s">
        <v>19</v>
      </c>
      <c r="B19655">
        <v>88351</v>
      </c>
      <c r="C19655" t="s">
        <v>2074</v>
      </c>
      <c r="D19655">
        <v>88351</v>
      </c>
      <c r="E19655" t="str">
        <f>"88351"</f>
        <v>88351</v>
      </c>
      <c r="F19655" t="s">
        <v>23</v>
      </c>
      <c r="G19655">
        <v>2018</v>
      </c>
      <c r="I19655" t="s">
        <v>21</v>
      </c>
      <c r="J19655" t="s">
        <v>22</v>
      </c>
    </row>
    <row r="19656" spans="1:10">
      <c r="A19656" t="s">
        <v>19</v>
      </c>
      <c r="B19656">
        <v>88352</v>
      </c>
      <c r="C19656" t="s">
        <v>2074</v>
      </c>
      <c r="D19656">
        <v>88352</v>
      </c>
      <c r="E19656" t="str">
        <f>"88352"</f>
        <v>88352</v>
      </c>
      <c r="F19656" t="s">
        <v>23</v>
      </c>
      <c r="G19656">
        <v>2018</v>
      </c>
      <c r="I19656" t="s">
        <v>21</v>
      </c>
      <c r="J19656" t="s">
        <v>22</v>
      </c>
    </row>
    <row r="19657" spans="1:10">
      <c r="A19657" t="s">
        <v>19</v>
      </c>
      <c r="B19657">
        <v>88353</v>
      </c>
      <c r="C19657" t="s">
        <v>2074</v>
      </c>
      <c r="D19657">
        <v>88353</v>
      </c>
      <c r="E19657" t="str">
        <f>"88353"</f>
        <v>88353</v>
      </c>
      <c r="F19657" t="s">
        <v>23</v>
      </c>
      <c r="G19657">
        <v>2018</v>
      </c>
      <c r="I19657" t="s">
        <v>21</v>
      </c>
      <c r="J19657" t="s">
        <v>22</v>
      </c>
    </row>
    <row r="19658" spans="1:10">
      <c r="A19658" t="s">
        <v>19</v>
      </c>
      <c r="B19658">
        <v>88354</v>
      </c>
      <c r="C19658" t="s">
        <v>2074</v>
      </c>
      <c r="D19658">
        <v>88354</v>
      </c>
      <c r="E19658" t="str">
        <f>"88354"</f>
        <v>88354</v>
      </c>
      <c r="F19658" t="s">
        <v>23</v>
      </c>
      <c r="G19658">
        <v>2018</v>
      </c>
      <c r="I19658" t="s">
        <v>21</v>
      </c>
      <c r="J19658" t="s">
        <v>22</v>
      </c>
    </row>
    <row r="19659" spans="1:10">
      <c r="A19659" t="s">
        <v>19</v>
      </c>
      <c r="B19659">
        <v>88401</v>
      </c>
      <c r="C19659" t="s">
        <v>2074</v>
      </c>
      <c r="D19659">
        <v>88401</v>
      </c>
      <c r="E19659" t="str">
        <f>"88401"</f>
        <v>88401</v>
      </c>
      <c r="F19659">
        <v>505885</v>
      </c>
      <c r="G19659">
        <v>2018</v>
      </c>
      <c r="I19659" t="s">
        <v>21</v>
      </c>
      <c r="J19659" t="s">
        <v>22</v>
      </c>
    </row>
    <row r="19660" spans="1:10">
      <c r="A19660" t="s">
        <v>19</v>
      </c>
      <c r="B19660">
        <v>88410</v>
      </c>
      <c r="C19660" t="s">
        <v>2074</v>
      </c>
      <c r="D19660">
        <v>88410</v>
      </c>
      <c r="E19660" t="str">
        <f>"88410"</f>
        <v>88410</v>
      </c>
      <c r="F19660" t="s">
        <v>23</v>
      </c>
      <c r="G19660">
        <v>2018</v>
      </c>
      <c r="I19660" t="s">
        <v>21</v>
      </c>
      <c r="J19660" t="s">
        <v>22</v>
      </c>
    </row>
    <row r="19661" spans="1:10">
      <c r="A19661" t="s">
        <v>19</v>
      </c>
      <c r="B19661">
        <v>88411</v>
      </c>
      <c r="C19661" t="s">
        <v>2074</v>
      </c>
      <c r="D19661">
        <v>88411</v>
      </c>
      <c r="E19661" t="str">
        <f>"88411"</f>
        <v>88411</v>
      </c>
      <c r="F19661" t="s">
        <v>23</v>
      </c>
      <c r="G19661">
        <v>2018</v>
      </c>
      <c r="I19661" t="s">
        <v>21</v>
      </c>
      <c r="J19661" t="s">
        <v>22</v>
      </c>
    </row>
    <row r="19662" spans="1:10">
      <c r="A19662" t="s">
        <v>19</v>
      </c>
      <c r="B19662">
        <v>88414</v>
      </c>
      <c r="C19662" t="s">
        <v>2074</v>
      </c>
      <c r="D19662">
        <v>88414</v>
      </c>
      <c r="E19662" t="str">
        <f>"88414"</f>
        <v>88414</v>
      </c>
      <c r="F19662" t="s">
        <v>23</v>
      </c>
      <c r="G19662">
        <v>2018</v>
      </c>
      <c r="I19662" t="s">
        <v>21</v>
      </c>
      <c r="J19662" t="s">
        <v>22</v>
      </c>
    </row>
    <row r="19663" spans="1:10">
      <c r="A19663" t="s">
        <v>19</v>
      </c>
      <c r="B19663">
        <v>88415</v>
      </c>
      <c r="C19663" t="s">
        <v>2074</v>
      </c>
      <c r="D19663">
        <v>88415</v>
      </c>
      <c r="E19663" t="str">
        <f>"88415"</f>
        <v>88415</v>
      </c>
      <c r="F19663">
        <v>189291</v>
      </c>
      <c r="G19663">
        <v>2018</v>
      </c>
      <c r="I19663" t="s">
        <v>21</v>
      </c>
      <c r="J19663" t="s">
        <v>22</v>
      </c>
    </row>
    <row r="19664" spans="1:10">
      <c r="A19664" t="s">
        <v>19</v>
      </c>
      <c r="B19664">
        <v>88416</v>
      </c>
      <c r="C19664" t="s">
        <v>2074</v>
      </c>
      <c r="D19664">
        <v>88416</v>
      </c>
      <c r="E19664" t="str">
        <f>"88416"</f>
        <v>88416</v>
      </c>
      <c r="F19664" t="s">
        <v>23</v>
      </c>
      <c r="G19664">
        <v>2018</v>
      </c>
      <c r="I19664" t="s">
        <v>21</v>
      </c>
      <c r="J19664" t="s">
        <v>22</v>
      </c>
    </row>
    <row r="19665" spans="1:10">
      <c r="A19665" t="s">
        <v>19</v>
      </c>
      <c r="B19665">
        <v>88417</v>
      </c>
      <c r="C19665" t="s">
        <v>2074</v>
      </c>
      <c r="D19665">
        <v>88417</v>
      </c>
      <c r="E19665" t="str">
        <f>"88417"</f>
        <v>88417</v>
      </c>
      <c r="F19665" t="s">
        <v>23</v>
      </c>
      <c r="G19665">
        <v>2018</v>
      </c>
      <c r="I19665" t="s">
        <v>21</v>
      </c>
      <c r="J19665" t="s">
        <v>22</v>
      </c>
    </row>
    <row r="19666" spans="1:10">
      <c r="A19666" t="s">
        <v>19</v>
      </c>
      <c r="B19666">
        <v>88418</v>
      </c>
      <c r="C19666" t="s">
        <v>2074</v>
      </c>
      <c r="D19666">
        <v>88418</v>
      </c>
      <c r="E19666" t="str">
        <f>"88418"</f>
        <v>88418</v>
      </c>
      <c r="F19666" t="s">
        <v>23</v>
      </c>
      <c r="G19666">
        <v>2018</v>
      </c>
      <c r="I19666" t="s">
        <v>21</v>
      </c>
      <c r="J19666" t="s">
        <v>22</v>
      </c>
    </row>
    <row r="19667" spans="1:10">
      <c r="A19667" t="s">
        <v>19</v>
      </c>
      <c r="B19667">
        <v>88419</v>
      </c>
      <c r="C19667" t="s">
        <v>2074</v>
      </c>
      <c r="D19667">
        <v>88419</v>
      </c>
      <c r="E19667" t="str">
        <f>"88419"</f>
        <v>88419</v>
      </c>
      <c r="F19667" t="s">
        <v>23</v>
      </c>
      <c r="G19667">
        <v>2018</v>
      </c>
      <c r="I19667" t="s">
        <v>21</v>
      </c>
      <c r="J19667" t="s">
        <v>22</v>
      </c>
    </row>
    <row r="19668" spans="1:10">
      <c r="A19668" t="s">
        <v>19</v>
      </c>
      <c r="B19668">
        <v>88421</v>
      </c>
      <c r="C19668" t="s">
        <v>2074</v>
      </c>
      <c r="D19668">
        <v>88421</v>
      </c>
      <c r="E19668" t="str">
        <f>"88421"</f>
        <v>88421</v>
      </c>
      <c r="F19668" t="s">
        <v>23</v>
      </c>
      <c r="G19668">
        <v>2018</v>
      </c>
      <c r="I19668" t="s">
        <v>21</v>
      </c>
      <c r="J19668" t="s">
        <v>22</v>
      </c>
    </row>
    <row r="19669" spans="1:10">
      <c r="A19669" t="s">
        <v>19</v>
      </c>
      <c r="B19669">
        <v>88422</v>
      </c>
      <c r="C19669" t="s">
        <v>2074</v>
      </c>
      <c r="D19669">
        <v>88422</v>
      </c>
      <c r="E19669" t="str">
        <f>"88422"</f>
        <v>88422</v>
      </c>
      <c r="F19669" t="s">
        <v>23</v>
      </c>
      <c r="G19669">
        <v>2018</v>
      </c>
      <c r="I19669" t="s">
        <v>21</v>
      </c>
      <c r="J19669" t="s">
        <v>22</v>
      </c>
    </row>
    <row r="19670" spans="1:10">
      <c r="A19670" t="s">
        <v>19</v>
      </c>
      <c r="B19670">
        <v>88424</v>
      </c>
      <c r="C19670" t="s">
        <v>2074</v>
      </c>
      <c r="D19670">
        <v>88424</v>
      </c>
      <c r="E19670" t="str">
        <f>"88424"</f>
        <v>88424</v>
      </c>
      <c r="F19670" t="s">
        <v>23</v>
      </c>
      <c r="G19670">
        <v>2018</v>
      </c>
      <c r="I19670" t="s">
        <v>21</v>
      </c>
      <c r="J19670" t="s">
        <v>22</v>
      </c>
    </row>
    <row r="19671" spans="1:10">
      <c r="A19671" t="s">
        <v>19</v>
      </c>
      <c r="B19671">
        <v>88426</v>
      </c>
      <c r="C19671" t="s">
        <v>2074</v>
      </c>
      <c r="D19671">
        <v>88426</v>
      </c>
      <c r="E19671" t="str">
        <f>"88426"</f>
        <v>88426</v>
      </c>
      <c r="F19671" t="s">
        <v>23</v>
      </c>
      <c r="G19671">
        <v>2018</v>
      </c>
      <c r="I19671" t="s">
        <v>21</v>
      </c>
      <c r="J19671" t="s">
        <v>22</v>
      </c>
    </row>
    <row r="19672" spans="1:10">
      <c r="A19672" t="s">
        <v>19</v>
      </c>
      <c r="B19672">
        <v>88427</v>
      </c>
      <c r="C19672" t="s">
        <v>2074</v>
      </c>
      <c r="D19672">
        <v>88427</v>
      </c>
      <c r="E19672" t="str">
        <f>"88427"</f>
        <v>88427</v>
      </c>
      <c r="F19672" t="s">
        <v>23</v>
      </c>
      <c r="G19672">
        <v>2018</v>
      </c>
      <c r="I19672" t="s">
        <v>21</v>
      </c>
      <c r="J19672" t="s">
        <v>22</v>
      </c>
    </row>
    <row r="19673" spans="1:10">
      <c r="A19673" t="s">
        <v>19</v>
      </c>
      <c r="B19673">
        <v>88430</v>
      </c>
      <c r="C19673" t="s">
        <v>2074</v>
      </c>
      <c r="D19673">
        <v>88430</v>
      </c>
      <c r="E19673" t="str">
        <f>"88430"</f>
        <v>88430</v>
      </c>
      <c r="F19673" t="s">
        <v>23</v>
      </c>
      <c r="G19673">
        <v>2018</v>
      </c>
      <c r="I19673" t="s">
        <v>21</v>
      </c>
      <c r="J19673" t="s">
        <v>22</v>
      </c>
    </row>
    <row r="19674" spans="1:10">
      <c r="A19674" t="s">
        <v>19</v>
      </c>
      <c r="B19674">
        <v>88431</v>
      </c>
      <c r="C19674" t="s">
        <v>2074</v>
      </c>
      <c r="D19674">
        <v>88431</v>
      </c>
      <c r="E19674" t="str">
        <f>"88431"</f>
        <v>88431</v>
      </c>
      <c r="F19674" t="s">
        <v>23</v>
      </c>
      <c r="G19674">
        <v>2018</v>
      </c>
      <c r="I19674" t="s">
        <v>21</v>
      </c>
      <c r="J19674" t="s">
        <v>22</v>
      </c>
    </row>
    <row r="19675" spans="1:10">
      <c r="A19675" t="s">
        <v>19</v>
      </c>
      <c r="B19675">
        <v>88434</v>
      </c>
      <c r="C19675" t="s">
        <v>2074</v>
      </c>
      <c r="D19675">
        <v>88434</v>
      </c>
      <c r="E19675" t="str">
        <f>"88434"</f>
        <v>88434</v>
      </c>
      <c r="F19675" t="s">
        <v>23</v>
      </c>
      <c r="G19675">
        <v>2018</v>
      </c>
      <c r="I19675" t="s">
        <v>21</v>
      </c>
      <c r="J19675" t="s">
        <v>22</v>
      </c>
    </row>
    <row r="19676" spans="1:10">
      <c r="A19676" t="s">
        <v>19</v>
      </c>
      <c r="B19676">
        <v>88435</v>
      </c>
      <c r="C19676" t="s">
        <v>2074</v>
      </c>
      <c r="D19676">
        <v>88435</v>
      </c>
      <c r="E19676" t="str">
        <f>"88435"</f>
        <v>88435</v>
      </c>
      <c r="F19676" t="s">
        <v>23</v>
      </c>
      <c r="G19676">
        <v>2018</v>
      </c>
      <c r="I19676" t="s">
        <v>21</v>
      </c>
      <c r="J19676" t="s">
        <v>22</v>
      </c>
    </row>
    <row r="19677" spans="1:10">
      <c r="A19677" t="s">
        <v>19</v>
      </c>
      <c r="B19677">
        <v>88436</v>
      </c>
      <c r="C19677" t="s">
        <v>2074</v>
      </c>
      <c r="D19677">
        <v>88436</v>
      </c>
      <c r="E19677" t="str">
        <f>"88436"</f>
        <v>88436</v>
      </c>
      <c r="F19677" t="s">
        <v>23</v>
      </c>
      <c r="G19677">
        <v>2018</v>
      </c>
      <c r="I19677" t="s">
        <v>21</v>
      </c>
      <c r="J19677" t="s">
        <v>22</v>
      </c>
    </row>
    <row r="19678" spans="1:10">
      <c r="A19678" t="s">
        <v>19</v>
      </c>
      <c r="B19678">
        <v>88439</v>
      </c>
      <c r="C19678" t="s">
        <v>2074</v>
      </c>
      <c r="D19678">
        <v>88439</v>
      </c>
      <c r="E19678" t="str">
        <f>"88439"</f>
        <v>88439</v>
      </c>
      <c r="F19678" t="s">
        <v>23</v>
      </c>
      <c r="G19678">
        <v>2018</v>
      </c>
      <c r="I19678" t="s">
        <v>21</v>
      </c>
      <c r="J19678" t="s">
        <v>22</v>
      </c>
    </row>
    <row r="19679" spans="1:10">
      <c r="A19679" t="s">
        <v>19</v>
      </c>
      <c r="B19679">
        <v>89001</v>
      </c>
      <c r="C19679" t="s">
        <v>2075</v>
      </c>
      <c r="D19679">
        <v>89001</v>
      </c>
      <c r="E19679" t="str">
        <f>"89001"</f>
        <v>89001</v>
      </c>
      <c r="F19679" t="s">
        <v>23</v>
      </c>
      <c r="G19679">
        <v>2018</v>
      </c>
      <c r="I19679" t="s">
        <v>21</v>
      </c>
      <c r="J19679" t="s">
        <v>22</v>
      </c>
    </row>
    <row r="19680" spans="1:10">
      <c r="A19680" t="s">
        <v>19</v>
      </c>
      <c r="B19680">
        <v>89002</v>
      </c>
      <c r="C19680" t="s">
        <v>2075</v>
      </c>
      <c r="D19680">
        <v>89002</v>
      </c>
      <c r="E19680" t="str">
        <f>"89002"</f>
        <v>89002</v>
      </c>
      <c r="F19680" t="s">
        <v>23</v>
      </c>
      <c r="G19680">
        <v>2018</v>
      </c>
      <c r="I19680" t="s">
        <v>21</v>
      </c>
      <c r="J19680" t="s">
        <v>22</v>
      </c>
    </row>
    <row r="19681" spans="1:10">
      <c r="A19681" t="s">
        <v>19</v>
      </c>
      <c r="B19681">
        <v>89003</v>
      </c>
      <c r="C19681" t="s">
        <v>2075</v>
      </c>
      <c r="D19681">
        <v>89003</v>
      </c>
      <c r="E19681" t="str">
        <f>"89003"</f>
        <v>89003</v>
      </c>
      <c r="F19681" t="s">
        <v>23</v>
      </c>
      <c r="G19681">
        <v>2018</v>
      </c>
      <c r="I19681" t="s">
        <v>21</v>
      </c>
      <c r="J19681" t="s">
        <v>22</v>
      </c>
    </row>
    <row r="19682" spans="1:10">
      <c r="A19682" t="s">
        <v>19</v>
      </c>
      <c r="B19682">
        <v>89004</v>
      </c>
      <c r="C19682" t="s">
        <v>2075</v>
      </c>
      <c r="D19682">
        <v>89004</v>
      </c>
      <c r="E19682" t="str">
        <f>"89004"</f>
        <v>89004</v>
      </c>
      <c r="F19682" t="s">
        <v>23</v>
      </c>
      <c r="G19682">
        <v>2018</v>
      </c>
      <c r="I19682" t="s">
        <v>21</v>
      </c>
      <c r="J19682" t="s">
        <v>22</v>
      </c>
    </row>
    <row r="19683" spans="1:10">
      <c r="A19683" t="s">
        <v>19</v>
      </c>
      <c r="B19683">
        <v>89005</v>
      </c>
      <c r="C19683" t="s">
        <v>2075</v>
      </c>
      <c r="D19683">
        <v>89005</v>
      </c>
      <c r="E19683" t="str">
        <f>"89005"</f>
        <v>89005</v>
      </c>
      <c r="F19683">
        <v>669497</v>
      </c>
      <c r="G19683">
        <v>2018</v>
      </c>
      <c r="I19683" t="s">
        <v>21</v>
      </c>
      <c r="J19683" t="s">
        <v>22</v>
      </c>
    </row>
    <row r="19684" spans="1:10">
      <c r="A19684" t="s">
        <v>19</v>
      </c>
      <c r="B19684">
        <v>89007</v>
      </c>
      <c r="C19684" t="s">
        <v>2075</v>
      </c>
      <c r="D19684">
        <v>89007</v>
      </c>
      <c r="E19684" t="str">
        <f>"89007"</f>
        <v>89007</v>
      </c>
      <c r="F19684" t="s">
        <v>23</v>
      </c>
      <c r="G19684">
        <v>2018</v>
      </c>
      <c r="I19684" t="s">
        <v>21</v>
      </c>
      <c r="J19684" t="s">
        <v>22</v>
      </c>
    </row>
    <row r="19685" spans="1:10">
      <c r="A19685" t="s">
        <v>19</v>
      </c>
      <c r="B19685">
        <v>89008</v>
      </c>
      <c r="C19685" t="s">
        <v>2075</v>
      </c>
      <c r="D19685">
        <v>89008</v>
      </c>
      <c r="E19685" t="str">
        <f>"89008"</f>
        <v>89008</v>
      </c>
      <c r="F19685" t="s">
        <v>23</v>
      </c>
      <c r="G19685">
        <v>2018</v>
      </c>
      <c r="I19685" t="s">
        <v>21</v>
      </c>
      <c r="J19685" t="s">
        <v>22</v>
      </c>
    </row>
    <row r="19686" spans="1:10">
      <c r="A19686" t="s">
        <v>19</v>
      </c>
      <c r="B19686">
        <v>89010</v>
      </c>
      <c r="C19686" t="s">
        <v>2075</v>
      </c>
      <c r="D19686">
        <v>89010</v>
      </c>
      <c r="E19686" t="str">
        <f>"89010"</f>
        <v>89010</v>
      </c>
      <c r="F19686" t="s">
        <v>23</v>
      </c>
      <c r="G19686">
        <v>2018</v>
      </c>
      <c r="I19686" t="s">
        <v>21</v>
      </c>
      <c r="J19686" t="s">
        <v>22</v>
      </c>
    </row>
    <row r="19687" spans="1:10">
      <c r="A19687" t="s">
        <v>19</v>
      </c>
      <c r="B19687">
        <v>89011</v>
      </c>
      <c r="C19687" t="s">
        <v>2075</v>
      </c>
      <c r="D19687">
        <v>89011</v>
      </c>
      <c r="E19687" t="str">
        <f>"89011"</f>
        <v>89011</v>
      </c>
      <c r="F19687" t="s">
        <v>23</v>
      </c>
      <c r="G19687">
        <v>2018</v>
      </c>
      <c r="I19687" t="s">
        <v>21</v>
      </c>
      <c r="J19687" t="s">
        <v>22</v>
      </c>
    </row>
    <row r="19688" spans="1:10">
      <c r="A19688" t="s">
        <v>19</v>
      </c>
      <c r="B19688">
        <v>89012</v>
      </c>
      <c r="C19688" t="s">
        <v>2075</v>
      </c>
      <c r="D19688">
        <v>89012</v>
      </c>
      <c r="E19688" t="str">
        <f>"89012"</f>
        <v>89012</v>
      </c>
      <c r="F19688" t="s">
        <v>23</v>
      </c>
      <c r="G19688">
        <v>2018</v>
      </c>
      <c r="I19688" t="s">
        <v>21</v>
      </c>
      <c r="J19688" t="s">
        <v>22</v>
      </c>
    </row>
    <row r="19689" spans="1:10">
      <c r="A19689" t="s">
        <v>19</v>
      </c>
      <c r="B19689">
        <v>89013</v>
      </c>
      <c r="C19689" t="s">
        <v>2075</v>
      </c>
      <c r="D19689">
        <v>89013</v>
      </c>
      <c r="E19689" t="str">
        <f>"89013"</f>
        <v>89013</v>
      </c>
      <c r="F19689" t="s">
        <v>23</v>
      </c>
      <c r="G19689">
        <v>2018</v>
      </c>
      <c r="I19689" t="s">
        <v>21</v>
      </c>
      <c r="J19689" t="s">
        <v>22</v>
      </c>
    </row>
    <row r="19690" spans="1:10">
      <c r="A19690" t="s">
        <v>19</v>
      </c>
      <c r="B19690">
        <v>89014</v>
      </c>
      <c r="C19690" t="s">
        <v>2075</v>
      </c>
      <c r="D19690">
        <v>89014</v>
      </c>
      <c r="E19690" t="str">
        <f>"89014"</f>
        <v>89014</v>
      </c>
      <c r="F19690">
        <v>329612</v>
      </c>
      <c r="G19690">
        <v>2018</v>
      </c>
      <c r="I19690" t="s">
        <v>21</v>
      </c>
      <c r="J19690" t="s">
        <v>22</v>
      </c>
    </row>
    <row r="19691" spans="1:10">
      <c r="A19691" t="s">
        <v>19</v>
      </c>
      <c r="B19691">
        <v>89015</v>
      </c>
      <c r="C19691" t="s">
        <v>2075</v>
      </c>
      <c r="D19691">
        <v>89015</v>
      </c>
      <c r="E19691" t="str">
        <f>"89015"</f>
        <v>89015</v>
      </c>
      <c r="F19691">
        <v>2436821</v>
      </c>
      <c r="G19691">
        <v>2018</v>
      </c>
      <c r="I19691" t="s">
        <v>21</v>
      </c>
      <c r="J19691" t="s">
        <v>22</v>
      </c>
    </row>
    <row r="19692" spans="1:10">
      <c r="A19692" t="s">
        <v>19</v>
      </c>
      <c r="B19692">
        <v>89017</v>
      </c>
      <c r="C19692" t="s">
        <v>2075</v>
      </c>
      <c r="D19692">
        <v>89017</v>
      </c>
      <c r="E19692" t="str">
        <f>"89017"</f>
        <v>89017</v>
      </c>
      <c r="F19692" t="s">
        <v>23</v>
      </c>
      <c r="G19692">
        <v>2018</v>
      </c>
      <c r="I19692" t="s">
        <v>21</v>
      </c>
      <c r="J19692" t="s">
        <v>22</v>
      </c>
    </row>
    <row r="19693" spans="1:10">
      <c r="A19693" t="s">
        <v>19</v>
      </c>
      <c r="B19693">
        <v>89018</v>
      </c>
      <c r="C19693" t="s">
        <v>2075</v>
      </c>
      <c r="D19693">
        <v>89018</v>
      </c>
      <c r="E19693" t="str">
        <f>"89018"</f>
        <v>89018</v>
      </c>
      <c r="F19693" t="s">
        <v>23</v>
      </c>
      <c r="G19693">
        <v>2018</v>
      </c>
      <c r="I19693" t="s">
        <v>21</v>
      </c>
      <c r="J19693" t="s">
        <v>22</v>
      </c>
    </row>
    <row r="19694" spans="1:10">
      <c r="A19694" t="s">
        <v>19</v>
      </c>
      <c r="B19694">
        <v>89019</v>
      </c>
      <c r="C19694" t="s">
        <v>2075</v>
      </c>
      <c r="D19694">
        <v>89019</v>
      </c>
      <c r="E19694" t="str">
        <f>"89019"</f>
        <v>89019</v>
      </c>
      <c r="F19694" t="s">
        <v>23</v>
      </c>
      <c r="G19694">
        <v>2018</v>
      </c>
      <c r="I19694" t="s">
        <v>21</v>
      </c>
      <c r="J19694" t="s">
        <v>22</v>
      </c>
    </row>
    <row r="19695" spans="1:10">
      <c r="A19695" t="s">
        <v>19</v>
      </c>
      <c r="B19695">
        <v>89020</v>
      </c>
      <c r="C19695" t="s">
        <v>2075</v>
      </c>
      <c r="D19695">
        <v>89020</v>
      </c>
      <c r="E19695" t="str">
        <f>"89020"</f>
        <v>89020</v>
      </c>
      <c r="F19695" t="s">
        <v>23</v>
      </c>
      <c r="G19695">
        <v>2018</v>
      </c>
      <c r="I19695" t="s">
        <v>21</v>
      </c>
      <c r="J19695" t="s">
        <v>22</v>
      </c>
    </row>
    <row r="19696" spans="1:10">
      <c r="A19696" t="s">
        <v>19</v>
      </c>
      <c r="B19696">
        <v>89021</v>
      </c>
      <c r="C19696" t="s">
        <v>2075</v>
      </c>
      <c r="D19696">
        <v>89021</v>
      </c>
      <c r="E19696" t="str">
        <f>"89021"</f>
        <v>89021</v>
      </c>
      <c r="F19696" t="s">
        <v>23</v>
      </c>
      <c r="G19696">
        <v>2018</v>
      </c>
      <c r="I19696" t="s">
        <v>21</v>
      </c>
      <c r="J19696" t="s">
        <v>22</v>
      </c>
    </row>
    <row r="19697" spans="1:10">
      <c r="A19697" t="s">
        <v>19</v>
      </c>
      <c r="B19697">
        <v>89022</v>
      </c>
      <c r="C19697" t="s">
        <v>2075</v>
      </c>
      <c r="D19697">
        <v>89022</v>
      </c>
      <c r="E19697" t="str">
        <f>"89022"</f>
        <v>89022</v>
      </c>
      <c r="F19697" t="s">
        <v>23</v>
      </c>
      <c r="G19697">
        <v>2018</v>
      </c>
      <c r="I19697" t="s">
        <v>21</v>
      </c>
      <c r="J19697" t="s">
        <v>22</v>
      </c>
    </row>
    <row r="19698" spans="1:10">
      <c r="A19698" t="s">
        <v>19</v>
      </c>
      <c r="B19698">
        <v>89023</v>
      </c>
      <c r="C19698" t="s">
        <v>2075</v>
      </c>
      <c r="D19698">
        <v>89023</v>
      </c>
      <c r="E19698" t="str">
        <f>"89023"</f>
        <v>89023</v>
      </c>
      <c r="F19698" t="s">
        <v>23</v>
      </c>
      <c r="G19698">
        <v>2018</v>
      </c>
      <c r="I19698" t="s">
        <v>21</v>
      </c>
      <c r="J19698" t="s">
        <v>22</v>
      </c>
    </row>
    <row r="19699" spans="1:10">
      <c r="A19699" t="s">
        <v>19</v>
      </c>
      <c r="B19699">
        <v>89025</v>
      </c>
      <c r="C19699" t="s">
        <v>2075</v>
      </c>
      <c r="D19699">
        <v>89025</v>
      </c>
      <c r="E19699" t="str">
        <f>"89025"</f>
        <v>89025</v>
      </c>
      <c r="F19699">
        <v>415214</v>
      </c>
      <c r="G19699">
        <v>2018</v>
      </c>
      <c r="I19699" t="s">
        <v>21</v>
      </c>
      <c r="J19699" t="s">
        <v>22</v>
      </c>
    </row>
    <row r="19700" spans="1:10">
      <c r="A19700" t="s">
        <v>19</v>
      </c>
      <c r="B19700">
        <v>89027</v>
      </c>
      <c r="C19700" t="s">
        <v>2075</v>
      </c>
      <c r="D19700">
        <v>89027</v>
      </c>
      <c r="E19700" t="str">
        <f>"89027"</f>
        <v>89027</v>
      </c>
      <c r="F19700" t="s">
        <v>23</v>
      </c>
      <c r="G19700">
        <v>2018</v>
      </c>
      <c r="I19700" t="s">
        <v>21</v>
      </c>
      <c r="J19700" t="s">
        <v>22</v>
      </c>
    </row>
    <row r="19701" spans="1:10">
      <c r="A19701" t="s">
        <v>19</v>
      </c>
      <c r="B19701">
        <v>89029</v>
      </c>
      <c r="C19701" t="s">
        <v>2075</v>
      </c>
      <c r="D19701">
        <v>89029</v>
      </c>
      <c r="E19701" t="str">
        <f>"89029"</f>
        <v>89029</v>
      </c>
      <c r="F19701" t="s">
        <v>23</v>
      </c>
      <c r="G19701">
        <v>2018</v>
      </c>
      <c r="I19701" t="s">
        <v>21</v>
      </c>
      <c r="J19701" t="s">
        <v>22</v>
      </c>
    </row>
    <row r="19702" spans="1:10">
      <c r="A19702" t="s">
        <v>19</v>
      </c>
      <c r="B19702">
        <v>89030</v>
      </c>
      <c r="C19702" t="s">
        <v>2075</v>
      </c>
      <c r="D19702">
        <v>89030</v>
      </c>
      <c r="E19702" t="str">
        <f>"89030"</f>
        <v>89030</v>
      </c>
      <c r="F19702">
        <v>2192711</v>
      </c>
      <c r="G19702">
        <v>2018</v>
      </c>
      <c r="I19702" t="s">
        <v>21</v>
      </c>
      <c r="J19702" t="s">
        <v>22</v>
      </c>
    </row>
    <row r="19703" spans="1:10">
      <c r="A19703" t="s">
        <v>19</v>
      </c>
      <c r="B19703">
        <v>89031</v>
      </c>
      <c r="C19703" t="s">
        <v>2075</v>
      </c>
      <c r="D19703">
        <v>89031</v>
      </c>
      <c r="E19703" t="str">
        <f>"89031"</f>
        <v>89031</v>
      </c>
      <c r="F19703" t="s">
        <v>23</v>
      </c>
      <c r="G19703">
        <v>2018</v>
      </c>
      <c r="I19703" t="s">
        <v>21</v>
      </c>
      <c r="J19703" t="s">
        <v>22</v>
      </c>
    </row>
    <row r="19704" spans="1:10">
      <c r="A19704" t="s">
        <v>19</v>
      </c>
      <c r="B19704">
        <v>89032</v>
      </c>
      <c r="C19704" t="s">
        <v>2075</v>
      </c>
      <c r="D19704">
        <v>89032</v>
      </c>
      <c r="E19704" t="str">
        <f>"89032"</f>
        <v>89032</v>
      </c>
      <c r="F19704">
        <v>367043</v>
      </c>
      <c r="G19704">
        <v>2018</v>
      </c>
      <c r="I19704" t="s">
        <v>21</v>
      </c>
      <c r="J19704" t="s">
        <v>22</v>
      </c>
    </row>
    <row r="19705" spans="1:10">
      <c r="A19705" t="s">
        <v>19</v>
      </c>
      <c r="B19705">
        <v>89034</v>
      </c>
      <c r="C19705" t="s">
        <v>2075</v>
      </c>
      <c r="D19705">
        <v>89034</v>
      </c>
      <c r="E19705" t="str">
        <f>"89034"</f>
        <v>89034</v>
      </c>
      <c r="F19705" t="s">
        <v>23</v>
      </c>
      <c r="G19705">
        <v>2018</v>
      </c>
      <c r="I19705" t="s">
        <v>21</v>
      </c>
      <c r="J19705" t="s">
        <v>22</v>
      </c>
    </row>
    <row r="19706" spans="1:10">
      <c r="A19706" t="s">
        <v>19</v>
      </c>
      <c r="B19706">
        <v>89039</v>
      </c>
      <c r="C19706" t="s">
        <v>2075</v>
      </c>
      <c r="D19706">
        <v>89039</v>
      </c>
      <c r="E19706" t="str">
        <f>"89039"</f>
        <v>89039</v>
      </c>
      <c r="F19706" t="s">
        <v>23</v>
      </c>
      <c r="G19706">
        <v>2018</v>
      </c>
      <c r="I19706" t="s">
        <v>21</v>
      </c>
      <c r="J19706" t="s">
        <v>22</v>
      </c>
    </row>
    <row r="19707" spans="1:10">
      <c r="A19707" t="s">
        <v>19</v>
      </c>
      <c r="B19707">
        <v>89040</v>
      </c>
      <c r="C19707" t="s">
        <v>2075</v>
      </c>
      <c r="D19707">
        <v>89040</v>
      </c>
      <c r="E19707" t="str">
        <f>"89040"</f>
        <v>89040</v>
      </c>
      <c r="F19707" t="s">
        <v>23</v>
      </c>
      <c r="G19707">
        <v>2018</v>
      </c>
      <c r="I19707" t="s">
        <v>21</v>
      </c>
      <c r="J19707" t="s">
        <v>22</v>
      </c>
    </row>
    <row r="19708" spans="1:10">
      <c r="A19708" t="s">
        <v>19</v>
      </c>
      <c r="B19708">
        <v>89042</v>
      </c>
      <c r="C19708" t="s">
        <v>2075</v>
      </c>
      <c r="D19708">
        <v>89042</v>
      </c>
      <c r="E19708" t="str">
        <f>"89042"</f>
        <v>89042</v>
      </c>
      <c r="F19708" t="s">
        <v>23</v>
      </c>
      <c r="G19708">
        <v>2018</v>
      </c>
      <c r="I19708" t="s">
        <v>21</v>
      </c>
      <c r="J19708" t="s">
        <v>22</v>
      </c>
    </row>
    <row r="19709" spans="1:10">
      <c r="A19709" t="s">
        <v>19</v>
      </c>
      <c r="B19709">
        <v>89043</v>
      </c>
      <c r="C19709" t="s">
        <v>2075</v>
      </c>
      <c r="D19709">
        <v>89043</v>
      </c>
      <c r="E19709" t="str">
        <f>"89043"</f>
        <v>89043</v>
      </c>
      <c r="F19709" t="s">
        <v>23</v>
      </c>
      <c r="G19709">
        <v>2018</v>
      </c>
      <c r="I19709" t="s">
        <v>21</v>
      </c>
      <c r="J19709" t="s">
        <v>22</v>
      </c>
    </row>
    <row r="19710" spans="1:10">
      <c r="A19710" t="s">
        <v>19</v>
      </c>
      <c r="B19710">
        <v>89044</v>
      </c>
      <c r="C19710" t="s">
        <v>2075</v>
      </c>
      <c r="D19710">
        <v>89044</v>
      </c>
      <c r="E19710" t="str">
        <f>"89044"</f>
        <v>89044</v>
      </c>
      <c r="F19710" t="s">
        <v>23</v>
      </c>
      <c r="G19710">
        <v>2018</v>
      </c>
      <c r="I19710" t="s">
        <v>21</v>
      </c>
      <c r="J19710" t="s">
        <v>22</v>
      </c>
    </row>
    <row r="19711" spans="1:10">
      <c r="A19711" t="s">
        <v>19</v>
      </c>
      <c r="B19711">
        <v>89045</v>
      </c>
      <c r="C19711" t="s">
        <v>2075</v>
      </c>
      <c r="D19711">
        <v>89045</v>
      </c>
      <c r="E19711" t="str">
        <f>"89045"</f>
        <v>89045</v>
      </c>
      <c r="F19711" t="s">
        <v>23</v>
      </c>
      <c r="G19711">
        <v>2018</v>
      </c>
      <c r="I19711" t="s">
        <v>21</v>
      </c>
      <c r="J19711" t="s">
        <v>22</v>
      </c>
    </row>
    <row r="19712" spans="1:10">
      <c r="A19712" t="s">
        <v>19</v>
      </c>
      <c r="B19712">
        <v>89046</v>
      </c>
      <c r="C19712" t="s">
        <v>2075</v>
      </c>
      <c r="D19712">
        <v>89046</v>
      </c>
      <c r="E19712" t="str">
        <f>"89046"</f>
        <v>89046</v>
      </c>
      <c r="F19712" t="s">
        <v>23</v>
      </c>
      <c r="G19712">
        <v>2018</v>
      </c>
      <c r="I19712" t="s">
        <v>21</v>
      </c>
      <c r="J19712" t="s">
        <v>22</v>
      </c>
    </row>
    <row r="19713" spans="1:10">
      <c r="A19713" t="s">
        <v>19</v>
      </c>
      <c r="B19713">
        <v>89047</v>
      </c>
      <c r="C19713" t="s">
        <v>2075</v>
      </c>
      <c r="D19713">
        <v>89047</v>
      </c>
      <c r="E19713" t="str">
        <f>"89047"</f>
        <v>89047</v>
      </c>
      <c r="F19713" t="s">
        <v>23</v>
      </c>
      <c r="G19713">
        <v>2018</v>
      </c>
      <c r="I19713" t="s">
        <v>21</v>
      </c>
      <c r="J19713" t="s">
        <v>22</v>
      </c>
    </row>
    <row r="19714" spans="1:10">
      <c r="A19714" t="s">
        <v>19</v>
      </c>
      <c r="B19714">
        <v>89048</v>
      </c>
      <c r="C19714" t="s">
        <v>2075</v>
      </c>
      <c r="D19714">
        <v>89048</v>
      </c>
      <c r="E19714" t="str">
        <f>"89048"</f>
        <v>89048</v>
      </c>
      <c r="F19714" t="s">
        <v>23</v>
      </c>
      <c r="G19714">
        <v>2018</v>
      </c>
      <c r="I19714" t="s">
        <v>21</v>
      </c>
      <c r="J19714" t="s">
        <v>22</v>
      </c>
    </row>
    <row r="19715" spans="1:10">
      <c r="A19715" t="s">
        <v>19</v>
      </c>
      <c r="B19715">
        <v>89049</v>
      </c>
      <c r="C19715" t="s">
        <v>2075</v>
      </c>
      <c r="D19715">
        <v>89049</v>
      </c>
      <c r="E19715" t="str">
        <f>"89049"</f>
        <v>89049</v>
      </c>
      <c r="F19715" t="s">
        <v>23</v>
      </c>
      <c r="G19715">
        <v>2018</v>
      </c>
      <c r="I19715" t="s">
        <v>21</v>
      </c>
      <c r="J19715" t="s">
        <v>22</v>
      </c>
    </row>
    <row r="19716" spans="1:10">
      <c r="A19716" t="s">
        <v>19</v>
      </c>
      <c r="B19716">
        <v>89052</v>
      </c>
      <c r="C19716" t="s">
        <v>2075</v>
      </c>
      <c r="D19716">
        <v>89052</v>
      </c>
      <c r="E19716" t="str">
        <f>"89052"</f>
        <v>89052</v>
      </c>
      <c r="F19716" t="s">
        <v>23</v>
      </c>
      <c r="G19716">
        <v>2018</v>
      </c>
      <c r="I19716" t="s">
        <v>21</v>
      </c>
      <c r="J19716" t="s">
        <v>22</v>
      </c>
    </row>
    <row r="19717" spans="1:10">
      <c r="A19717" t="s">
        <v>19</v>
      </c>
      <c r="B19717">
        <v>89054</v>
      </c>
      <c r="C19717" t="s">
        <v>2075</v>
      </c>
      <c r="D19717">
        <v>89054</v>
      </c>
      <c r="E19717" t="str">
        <f>"89054"</f>
        <v>89054</v>
      </c>
      <c r="F19717" t="s">
        <v>23</v>
      </c>
      <c r="G19717">
        <v>2018</v>
      </c>
      <c r="I19717" t="s">
        <v>21</v>
      </c>
      <c r="J19717" t="s">
        <v>22</v>
      </c>
    </row>
    <row r="19718" spans="1:10">
      <c r="A19718" t="s">
        <v>19</v>
      </c>
      <c r="B19718">
        <v>89060</v>
      </c>
      <c r="C19718" t="s">
        <v>2075</v>
      </c>
      <c r="D19718">
        <v>89060</v>
      </c>
      <c r="E19718" t="str">
        <f>"89060"</f>
        <v>89060</v>
      </c>
      <c r="F19718" t="s">
        <v>23</v>
      </c>
      <c r="G19718">
        <v>2018</v>
      </c>
      <c r="I19718" t="s">
        <v>21</v>
      </c>
      <c r="J19718" t="s">
        <v>22</v>
      </c>
    </row>
    <row r="19719" spans="1:10">
      <c r="A19719" t="s">
        <v>19</v>
      </c>
      <c r="B19719">
        <v>89061</v>
      </c>
      <c r="C19719" t="s">
        <v>2075</v>
      </c>
      <c r="D19719">
        <v>89061</v>
      </c>
      <c r="E19719" t="str">
        <f>"89061"</f>
        <v>89061</v>
      </c>
      <c r="F19719" t="s">
        <v>23</v>
      </c>
      <c r="G19719">
        <v>2018</v>
      </c>
      <c r="I19719" t="s">
        <v>21</v>
      </c>
      <c r="J19719" t="s">
        <v>22</v>
      </c>
    </row>
    <row r="19720" spans="1:10">
      <c r="A19720" t="s">
        <v>19</v>
      </c>
      <c r="B19720">
        <v>89074</v>
      </c>
      <c r="C19720" t="s">
        <v>2075</v>
      </c>
      <c r="D19720">
        <v>89074</v>
      </c>
      <c r="E19720" t="str">
        <f>"89074"</f>
        <v>89074</v>
      </c>
      <c r="F19720" t="s">
        <v>23</v>
      </c>
      <c r="G19720">
        <v>2018</v>
      </c>
      <c r="I19720" t="s">
        <v>21</v>
      </c>
      <c r="J19720" t="s">
        <v>22</v>
      </c>
    </row>
    <row r="19721" spans="1:10">
      <c r="A19721" t="s">
        <v>19</v>
      </c>
      <c r="B19721">
        <v>89081</v>
      </c>
      <c r="C19721" t="s">
        <v>2075</v>
      </c>
      <c r="D19721">
        <v>89081</v>
      </c>
      <c r="E19721" t="str">
        <f>"89081"</f>
        <v>89081</v>
      </c>
      <c r="F19721" t="s">
        <v>23</v>
      </c>
      <c r="G19721">
        <v>2018</v>
      </c>
      <c r="I19721" t="s">
        <v>21</v>
      </c>
      <c r="J19721" t="s">
        <v>22</v>
      </c>
    </row>
    <row r="19722" spans="1:10">
      <c r="A19722" t="s">
        <v>19</v>
      </c>
      <c r="B19722">
        <v>89084</v>
      </c>
      <c r="C19722" t="s">
        <v>2075</v>
      </c>
      <c r="D19722">
        <v>89084</v>
      </c>
      <c r="E19722" t="str">
        <f>"89084"</f>
        <v>89084</v>
      </c>
      <c r="F19722" t="s">
        <v>23</v>
      </c>
      <c r="G19722">
        <v>2018</v>
      </c>
      <c r="I19722" t="s">
        <v>21</v>
      </c>
      <c r="J19722" t="s">
        <v>22</v>
      </c>
    </row>
    <row r="19723" spans="1:10">
      <c r="A19723" t="s">
        <v>19</v>
      </c>
      <c r="B19723">
        <v>89085</v>
      </c>
      <c r="C19723" t="s">
        <v>2075</v>
      </c>
      <c r="D19723">
        <v>89085</v>
      </c>
      <c r="E19723" t="str">
        <f>"89085"</f>
        <v>89085</v>
      </c>
      <c r="F19723" t="s">
        <v>23</v>
      </c>
      <c r="G19723">
        <v>2018</v>
      </c>
      <c r="I19723" t="s">
        <v>21</v>
      </c>
      <c r="J19723" t="s">
        <v>22</v>
      </c>
    </row>
    <row r="19724" spans="1:10">
      <c r="A19724" t="s">
        <v>19</v>
      </c>
      <c r="B19724">
        <v>89086</v>
      </c>
      <c r="C19724" t="s">
        <v>2075</v>
      </c>
      <c r="D19724">
        <v>89086</v>
      </c>
      <c r="E19724" t="str">
        <f>"89086"</f>
        <v>89086</v>
      </c>
      <c r="F19724" t="s">
        <v>23</v>
      </c>
      <c r="G19724">
        <v>2018</v>
      </c>
      <c r="I19724" t="s">
        <v>21</v>
      </c>
      <c r="J19724" t="s">
        <v>22</v>
      </c>
    </row>
    <row r="19725" spans="1:10">
      <c r="A19725" t="s">
        <v>19</v>
      </c>
      <c r="B19725">
        <v>89101</v>
      </c>
      <c r="C19725" t="s">
        <v>2075</v>
      </c>
      <c r="D19725">
        <v>89101</v>
      </c>
      <c r="E19725" t="str">
        <f>"89101"</f>
        <v>89101</v>
      </c>
      <c r="F19725">
        <v>31787595</v>
      </c>
      <c r="G19725">
        <v>2018</v>
      </c>
      <c r="I19725" t="s">
        <v>21</v>
      </c>
      <c r="J19725" t="s">
        <v>22</v>
      </c>
    </row>
    <row r="19726" spans="1:10">
      <c r="A19726" t="s">
        <v>19</v>
      </c>
      <c r="B19726">
        <v>89102</v>
      </c>
      <c r="C19726" t="s">
        <v>2075</v>
      </c>
      <c r="D19726">
        <v>89102</v>
      </c>
      <c r="E19726" t="str">
        <f>"89102"</f>
        <v>89102</v>
      </c>
      <c r="F19726" t="s">
        <v>23</v>
      </c>
      <c r="G19726">
        <v>2018</v>
      </c>
      <c r="I19726" t="s">
        <v>21</v>
      </c>
      <c r="J19726" t="s">
        <v>22</v>
      </c>
    </row>
    <row r="19727" spans="1:10">
      <c r="A19727" t="s">
        <v>19</v>
      </c>
      <c r="B19727">
        <v>89103</v>
      </c>
      <c r="C19727" t="s">
        <v>2075</v>
      </c>
      <c r="D19727">
        <v>89103</v>
      </c>
      <c r="E19727" t="str">
        <f>"89103"</f>
        <v>89103</v>
      </c>
      <c r="F19727" t="s">
        <v>23</v>
      </c>
      <c r="G19727">
        <v>2018</v>
      </c>
      <c r="I19727" t="s">
        <v>21</v>
      </c>
      <c r="J19727" t="s">
        <v>22</v>
      </c>
    </row>
    <row r="19728" spans="1:10">
      <c r="A19728" t="s">
        <v>19</v>
      </c>
      <c r="B19728">
        <v>89104</v>
      </c>
      <c r="C19728" t="s">
        <v>2075</v>
      </c>
      <c r="D19728">
        <v>89104</v>
      </c>
      <c r="E19728" t="str">
        <f>"89104"</f>
        <v>89104</v>
      </c>
      <c r="F19728" t="s">
        <v>23</v>
      </c>
      <c r="G19728">
        <v>2018</v>
      </c>
      <c r="I19728" t="s">
        <v>21</v>
      </c>
      <c r="J19728" t="s">
        <v>22</v>
      </c>
    </row>
    <row r="19729" spans="1:10">
      <c r="A19729" t="s">
        <v>19</v>
      </c>
      <c r="B19729">
        <v>89106</v>
      </c>
      <c r="C19729" t="s">
        <v>2075</v>
      </c>
      <c r="D19729">
        <v>89106</v>
      </c>
      <c r="E19729" t="str">
        <f>"89106"</f>
        <v>89106</v>
      </c>
      <c r="F19729">
        <v>74594</v>
      </c>
      <c r="G19729">
        <v>2018</v>
      </c>
      <c r="I19729" t="s">
        <v>21</v>
      </c>
      <c r="J19729" t="s">
        <v>22</v>
      </c>
    </row>
    <row r="19730" spans="1:10">
      <c r="A19730" t="s">
        <v>19</v>
      </c>
      <c r="B19730">
        <v>89107</v>
      </c>
      <c r="C19730" t="s">
        <v>2075</v>
      </c>
      <c r="D19730">
        <v>89107</v>
      </c>
      <c r="E19730" t="str">
        <f>"89107"</f>
        <v>89107</v>
      </c>
      <c r="F19730">
        <v>267780</v>
      </c>
      <c r="G19730">
        <v>2018</v>
      </c>
      <c r="I19730" t="s">
        <v>21</v>
      </c>
      <c r="J19730" t="s">
        <v>22</v>
      </c>
    </row>
    <row r="19731" spans="1:10">
      <c r="A19731" t="s">
        <v>19</v>
      </c>
      <c r="B19731">
        <v>89108</v>
      </c>
      <c r="C19731" t="s">
        <v>2075</v>
      </c>
      <c r="D19731">
        <v>89108</v>
      </c>
      <c r="E19731" t="str">
        <f>"89108"</f>
        <v>89108</v>
      </c>
      <c r="F19731" t="s">
        <v>23</v>
      </c>
      <c r="G19731">
        <v>2018</v>
      </c>
      <c r="I19731" t="s">
        <v>21</v>
      </c>
      <c r="J19731" t="s">
        <v>22</v>
      </c>
    </row>
    <row r="19732" spans="1:10">
      <c r="A19732" t="s">
        <v>19</v>
      </c>
      <c r="B19732">
        <v>89109</v>
      </c>
      <c r="C19732" t="s">
        <v>2075</v>
      </c>
      <c r="D19732">
        <v>89109</v>
      </c>
      <c r="E19732" t="str">
        <f>"89109"</f>
        <v>89109</v>
      </c>
      <c r="F19732" t="s">
        <v>23</v>
      </c>
      <c r="G19732">
        <v>2018</v>
      </c>
      <c r="I19732" t="s">
        <v>21</v>
      </c>
      <c r="J19732" t="s">
        <v>22</v>
      </c>
    </row>
    <row r="19733" spans="1:10">
      <c r="A19733" t="s">
        <v>19</v>
      </c>
      <c r="B19733">
        <v>89110</v>
      </c>
      <c r="C19733" t="s">
        <v>2075</v>
      </c>
      <c r="D19733">
        <v>89110</v>
      </c>
      <c r="E19733" t="str">
        <f>"89110"</f>
        <v>89110</v>
      </c>
      <c r="F19733" t="s">
        <v>23</v>
      </c>
      <c r="G19733">
        <v>2018</v>
      </c>
      <c r="I19733" t="s">
        <v>21</v>
      </c>
      <c r="J19733" t="s">
        <v>22</v>
      </c>
    </row>
    <row r="19734" spans="1:10">
      <c r="A19734" t="s">
        <v>19</v>
      </c>
      <c r="B19734">
        <v>89113</v>
      </c>
      <c r="C19734" t="s">
        <v>2075</v>
      </c>
      <c r="D19734">
        <v>89113</v>
      </c>
      <c r="E19734" t="str">
        <f>"89113"</f>
        <v>89113</v>
      </c>
      <c r="F19734" t="s">
        <v>23</v>
      </c>
      <c r="G19734">
        <v>2018</v>
      </c>
      <c r="I19734" t="s">
        <v>21</v>
      </c>
      <c r="J19734" t="s">
        <v>22</v>
      </c>
    </row>
    <row r="19735" spans="1:10">
      <c r="A19735" t="s">
        <v>19</v>
      </c>
      <c r="B19735">
        <v>89115</v>
      </c>
      <c r="C19735" t="s">
        <v>2075</v>
      </c>
      <c r="D19735">
        <v>89115</v>
      </c>
      <c r="E19735" t="str">
        <f>"89115"</f>
        <v>89115</v>
      </c>
      <c r="F19735" t="s">
        <v>23</v>
      </c>
      <c r="G19735">
        <v>2018</v>
      </c>
      <c r="I19735" t="s">
        <v>21</v>
      </c>
      <c r="J19735" t="s">
        <v>22</v>
      </c>
    </row>
    <row r="19736" spans="1:10">
      <c r="A19736" t="s">
        <v>19</v>
      </c>
      <c r="B19736">
        <v>89117</v>
      </c>
      <c r="C19736" t="s">
        <v>2075</v>
      </c>
      <c r="D19736">
        <v>89117</v>
      </c>
      <c r="E19736" t="str">
        <f>"89117"</f>
        <v>89117</v>
      </c>
      <c r="F19736" t="s">
        <v>23</v>
      </c>
      <c r="G19736">
        <v>2018</v>
      </c>
      <c r="I19736" t="s">
        <v>21</v>
      </c>
      <c r="J19736" t="s">
        <v>22</v>
      </c>
    </row>
    <row r="19737" spans="1:10">
      <c r="A19737" t="s">
        <v>19</v>
      </c>
      <c r="B19737">
        <v>89118</v>
      </c>
      <c r="C19737" t="s">
        <v>2075</v>
      </c>
      <c r="D19737">
        <v>89118</v>
      </c>
      <c r="E19737" t="str">
        <f>"89118"</f>
        <v>89118</v>
      </c>
      <c r="F19737" t="s">
        <v>23</v>
      </c>
      <c r="G19737">
        <v>2018</v>
      </c>
      <c r="I19737" t="s">
        <v>21</v>
      </c>
      <c r="J19737" t="s">
        <v>22</v>
      </c>
    </row>
    <row r="19738" spans="1:10">
      <c r="A19738" t="s">
        <v>19</v>
      </c>
      <c r="B19738">
        <v>89119</v>
      </c>
      <c r="C19738" t="s">
        <v>2075</v>
      </c>
      <c r="D19738">
        <v>89119</v>
      </c>
      <c r="E19738" t="str">
        <f>"89119"</f>
        <v>89119</v>
      </c>
      <c r="F19738">
        <v>1942117</v>
      </c>
      <c r="G19738">
        <v>2018</v>
      </c>
      <c r="I19738" t="s">
        <v>21</v>
      </c>
      <c r="J19738" t="s">
        <v>22</v>
      </c>
    </row>
    <row r="19739" spans="1:10">
      <c r="A19739" t="s">
        <v>19</v>
      </c>
      <c r="B19739">
        <v>89120</v>
      </c>
      <c r="C19739" t="s">
        <v>2075</v>
      </c>
      <c r="D19739">
        <v>89120</v>
      </c>
      <c r="E19739" t="str">
        <f>"89120"</f>
        <v>89120</v>
      </c>
      <c r="F19739" t="s">
        <v>23</v>
      </c>
      <c r="G19739">
        <v>2018</v>
      </c>
      <c r="I19739" t="s">
        <v>21</v>
      </c>
      <c r="J19739" t="s">
        <v>22</v>
      </c>
    </row>
    <row r="19740" spans="1:10">
      <c r="A19740" t="s">
        <v>19</v>
      </c>
      <c r="B19740">
        <v>89121</v>
      </c>
      <c r="C19740" t="s">
        <v>2075</v>
      </c>
      <c r="D19740">
        <v>89121</v>
      </c>
      <c r="E19740" t="str">
        <f>"89121"</f>
        <v>89121</v>
      </c>
      <c r="F19740">
        <v>-128474</v>
      </c>
      <c r="G19740">
        <v>2018</v>
      </c>
      <c r="I19740" t="s">
        <v>21</v>
      </c>
      <c r="J19740" t="s">
        <v>22</v>
      </c>
    </row>
    <row r="19741" spans="1:10">
      <c r="A19741" t="s">
        <v>19</v>
      </c>
      <c r="B19741">
        <v>89122</v>
      </c>
      <c r="C19741" t="s">
        <v>2075</v>
      </c>
      <c r="D19741">
        <v>89122</v>
      </c>
      <c r="E19741" t="str">
        <f>"89122"</f>
        <v>89122</v>
      </c>
      <c r="F19741" t="s">
        <v>23</v>
      </c>
      <c r="G19741">
        <v>2018</v>
      </c>
      <c r="I19741" t="s">
        <v>21</v>
      </c>
      <c r="J19741" t="s">
        <v>22</v>
      </c>
    </row>
    <row r="19742" spans="1:10">
      <c r="A19742" t="s">
        <v>19</v>
      </c>
      <c r="B19742">
        <v>89123</v>
      </c>
      <c r="C19742" t="s">
        <v>2075</v>
      </c>
      <c r="D19742">
        <v>89123</v>
      </c>
      <c r="E19742" t="str">
        <f>"89123"</f>
        <v>89123</v>
      </c>
      <c r="F19742" t="s">
        <v>23</v>
      </c>
      <c r="G19742">
        <v>2018</v>
      </c>
      <c r="I19742" t="s">
        <v>21</v>
      </c>
      <c r="J19742" t="s">
        <v>22</v>
      </c>
    </row>
    <row r="19743" spans="1:10">
      <c r="A19743" t="s">
        <v>19</v>
      </c>
      <c r="B19743">
        <v>89124</v>
      </c>
      <c r="C19743" t="s">
        <v>2075</v>
      </c>
      <c r="D19743">
        <v>89124</v>
      </c>
      <c r="E19743" t="str">
        <f>"89124"</f>
        <v>89124</v>
      </c>
      <c r="F19743" t="s">
        <v>23</v>
      </c>
      <c r="G19743">
        <v>2018</v>
      </c>
      <c r="I19743" t="s">
        <v>21</v>
      </c>
      <c r="J19743" t="s">
        <v>22</v>
      </c>
    </row>
    <row r="19744" spans="1:10">
      <c r="A19744" t="s">
        <v>19</v>
      </c>
      <c r="B19744">
        <v>89128</v>
      </c>
      <c r="C19744" t="s">
        <v>2075</v>
      </c>
      <c r="D19744">
        <v>89128</v>
      </c>
      <c r="E19744" t="str">
        <f>"89128"</f>
        <v>89128</v>
      </c>
      <c r="F19744" t="s">
        <v>23</v>
      </c>
      <c r="G19744">
        <v>2018</v>
      </c>
      <c r="I19744" t="s">
        <v>21</v>
      </c>
      <c r="J19744" t="s">
        <v>22</v>
      </c>
    </row>
    <row r="19745" spans="1:10">
      <c r="A19745" t="s">
        <v>19</v>
      </c>
      <c r="B19745">
        <v>89129</v>
      </c>
      <c r="C19745" t="s">
        <v>2075</v>
      </c>
      <c r="D19745">
        <v>89129</v>
      </c>
      <c r="E19745" t="str">
        <f>"89129"</f>
        <v>89129</v>
      </c>
      <c r="F19745" t="s">
        <v>23</v>
      </c>
      <c r="G19745">
        <v>2018</v>
      </c>
      <c r="I19745" t="s">
        <v>21</v>
      </c>
      <c r="J19745" t="s">
        <v>22</v>
      </c>
    </row>
    <row r="19746" spans="1:10">
      <c r="A19746" t="s">
        <v>19</v>
      </c>
      <c r="B19746">
        <v>89130</v>
      </c>
      <c r="C19746" t="s">
        <v>2075</v>
      </c>
      <c r="D19746">
        <v>89130</v>
      </c>
      <c r="E19746" t="str">
        <f>"89130"</f>
        <v>89130</v>
      </c>
      <c r="F19746" t="s">
        <v>23</v>
      </c>
      <c r="G19746">
        <v>2018</v>
      </c>
      <c r="I19746" t="s">
        <v>21</v>
      </c>
      <c r="J19746" t="s">
        <v>22</v>
      </c>
    </row>
    <row r="19747" spans="1:10">
      <c r="A19747" t="s">
        <v>19</v>
      </c>
      <c r="B19747">
        <v>89131</v>
      </c>
      <c r="C19747" t="s">
        <v>2075</v>
      </c>
      <c r="D19747">
        <v>89131</v>
      </c>
      <c r="E19747" t="str">
        <f>"89131"</f>
        <v>89131</v>
      </c>
      <c r="F19747" t="s">
        <v>23</v>
      </c>
      <c r="G19747">
        <v>2018</v>
      </c>
      <c r="I19747" t="s">
        <v>21</v>
      </c>
      <c r="J19747" t="s">
        <v>22</v>
      </c>
    </row>
    <row r="19748" spans="1:10">
      <c r="A19748" t="s">
        <v>19</v>
      </c>
      <c r="B19748">
        <v>89134</v>
      </c>
      <c r="C19748" t="s">
        <v>2075</v>
      </c>
      <c r="D19748">
        <v>89134</v>
      </c>
      <c r="E19748" t="str">
        <f>"89134"</f>
        <v>89134</v>
      </c>
      <c r="F19748" t="s">
        <v>23</v>
      </c>
      <c r="G19748">
        <v>2018</v>
      </c>
      <c r="I19748" t="s">
        <v>21</v>
      </c>
      <c r="J19748" t="s">
        <v>22</v>
      </c>
    </row>
    <row r="19749" spans="1:10">
      <c r="A19749" t="s">
        <v>19</v>
      </c>
      <c r="B19749">
        <v>89135</v>
      </c>
      <c r="C19749" t="s">
        <v>2075</v>
      </c>
      <c r="D19749">
        <v>89135</v>
      </c>
      <c r="E19749" t="str">
        <f>"89135"</f>
        <v>89135</v>
      </c>
      <c r="F19749" t="s">
        <v>23</v>
      </c>
      <c r="G19749">
        <v>2018</v>
      </c>
      <c r="I19749" t="s">
        <v>21</v>
      </c>
      <c r="J19749" t="s">
        <v>22</v>
      </c>
    </row>
    <row r="19750" spans="1:10">
      <c r="A19750" t="s">
        <v>19</v>
      </c>
      <c r="B19750">
        <v>89138</v>
      </c>
      <c r="C19750" t="s">
        <v>2075</v>
      </c>
      <c r="D19750">
        <v>89138</v>
      </c>
      <c r="E19750" t="str">
        <f>"89138"</f>
        <v>89138</v>
      </c>
      <c r="F19750" t="s">
        <v>23</v>
      </c>
      <c r="G19750">
        <v>2018</v>
      </c>
      <c r="I19750" t="s">
        <v>21</v>
      </c>
      <c r="J19750" t="s">
        <v>22</v>
      </c>
    </row>
    <row r="19751" spans="1:10">
      <c r="A19751" t="s">
        <v>19</v>
      </c>
      <c r="B19751">
        <v>89139</v>
      </c>
      <c r="C19751" t="s">
        <v>2075</v>
      </c>
      <c r="D19751">
        <v>89139</v>
      </c>
      <c r="E19751" t="str">
        <f>"89139"</f>
        <v>89139</v>
      </c>
      <c r="F19751" t="s">
        <v>23</v>
      </c>
      <c r="G19751">
        <v>2018</v>
      </c>
      <c r="I19751" t="s">
        <v>21</v>
      </c>
      <c r="J19751" t="s">
        <v>22</v>
      </c>
    </row>
    <row r="19752" spans="1:10">
      <c r="A19752" t="s">
        <v>19</v>
      </c>
      <c r="B19752">
        <v>89141</v>
      </c>
      <c r="C19752" t="s">
        <v>2075</v>
      </c>
      <c r="D19752">
        <v>89141</v>
      </c>
      <c r="E19752" t="str">
        <f>"89141"</f>
        <v>89141</v>
      </c>
      <c r="F19752" t="s">
        <v>23</v>
      </c>
      <c r="G19752">
        <v>2018</v>
      </c>
      <c r="I19752" t="s">
        <v>21</v>
      </c>
      <c r="J19752" t="s">
        <v>22</v>
      </c>
    </row>
    <row r="19753" spans="1:10">
      <c r="A19753" t="s">
        <v>19</v>
      </c>
      <c r="B19753">
        <v>89142</v>
      </c>
      <c r="C19753" t="s">
        <v>2075</v>
      </c>
      <c r="D19753">
        <v>89142</v>
      </c>
      <c r="E19753" t="str">
        <f>"89142"</f>
        <v>89142</v>
      </c>
      <c r="F19753" t="s">
        <v>23</v>
      </c>
      <c r="G19753">
        <v>2018</v>
      </c>
      <c r="I19753" t="s">
        <v>21</v>
      </c>
      <c r="J19753" t="s">
        <v>22</v>
      </c>
    </row>
    <row r="19754" spans="1:10">
      <c r="A19754" t="s">
        <v>19</v>
      </c>
      <c r="B19754">
        <v>89143</v>
      </c>
      <c r="C19754" t="s">
        <v>2075</v>
      </c>
      <c r="D19754">
        <v>89143</v>
      </c>
      <c r="E19754" t="str">
        <f>"89143"</f>
        <v>89143</v>
      </c>
      <c r="F19754" t="s">
        <v>23</v>
      </c>
      <c r="G19754">
        <v>2018</v>
      </c>
      <c r="I19754" t="s">
        <v>21</v>
      </c>
      <c r="J19754" t="s">
        <v>22</v>
      </c>
    </row>
    <row r="19755" spans="1:10">
      <c r="A19755" t="s">
        <v>19</v>
      </c>
      <c r="B19755">
        <v>89144</v>
      </c>
      <c r="C19755" t="s">
        <v>2075</v>
      </c>
      <c r="D19755">
        <v>89144</v>
      </c>
      <c r="E19755" t="str">
        <f>"89144"</f>
        <v>89144</v>
      </c>
      <c r="F19755" t="s">
        <v>23</v>
      </c>
      <c r="G19755">
        <v>2018</v>
      </c>
      <c r="I19755" t="s">
        <v>21</v>
      </c>
      <c r="J19755" t="s">
        <v>22</v>
      </c>
    </row>
    <row r="19756" spans="1:10">
      <c r="A19756" t="s">
        <v>19</v>
      </c>
      <c r="B19756">
        <v>89145</v>
      </c>
      <c r="C19756" t="s">
        <v>2075</v>
      </c>
      <c r="D19756">
        <v>89145</v>
      </c>
      <c r="E19756" t="str">
        <f>"89145"</f>
        <v>89145</v>
      </c>
      <c r="F19756" t="s">
        <v>23</v>
      </c>
      <c r="G19756">
        <v>2018</v>
      </c>
      <c r="I19756" t="s">
        <v>21</v>
      </c>
      <c r="J19756" t="s">
        <v>22</v>
      </c>
    </row>
    <row r="19757" spans="1:10">
      <c r="A19757" t="s">
        <v>19</v>
      </c>
      <c r="B19757">
        <v>89146</v>
      </c>
      <c r="C19757" t="s">
        <v>2075</v>
      </c>
      <c r="D19757">
        <v>89146</v>
      </c>
      <c r="E19757" t="str">
        <f>"89146"</f>
        <v>89146</v>
      </c>
      <c r="F19757">
        <v>1489944</v>
      </c>
      <c r="G19757">
        <v>2018</v>
      </c>
      <c r="I19757" t="s">
        <v>21</v>
      </c>
      <c r="J19757" t="s">
        <v>22</v>
      </c>
    </row>
    <row r="19758" spans="1:10">
      <c r="A19758" t="s">
        <v>19</v>
      </c>
      <c r="B19758">
        <v>89147</v>
      </c>
      <c r="C19758" t="s">
        <v>2075</v>
      </c>
      <c r="D19758">
        <v>89147</v>
      </c>
      <c r="E19758" t="str">
        <f>"89147"</f>
        <v>89147</v>
      </c>
      <c r="F19758" t="s">
        <v>23</v>
      </c>
      <c r="G19758">
        <v>2018</v>
      </c>
      <c r="I19758" t="s">
        <v>21</v>
      </c>
      <c r="J19758" t="s">
        <v>22</v>
      </c>
    </row>
    <row r="19759" spans="1:10">
      <c r="A19759" t="s">
        <v>19</v>
      </c>
      <c r="B19759">
        <v>89148</v>
      </c>
      <c r="C19759" t="s">
        <v>2075</v>
      </c>
      <c r="D19759">
        <v>89148</v>
      </c>
      <c r="E19759" t="str">
        <f>"89148"</f>
        <v>89148</v>
      </c>
      <c r="F19759" t="s">
        <v>23</v>
      </c>
      <c r="G19759">
        <v>2018</v>
      </c>
      <c r="I19759" t="s">
        <v>21</v>
      </c>
      <c r="J19759" t="s">
        <v>22</v>
      </c>
    </row>
    <row r="19760" spans="1:10">
      <c r="A19760" t="s">
        <v>19</v>
      </c>
      <c r="B19760">
        <v>89149</v>
      </c>
      <c r="C19760" t="s">
        <v>2075</v>
      </c>
      <c r="D19760">
        <v>89149</v>
      </c>
      <c r="E19760" t="str">
        <f>"89149"</f>
        <v>89149</v>
      </c>
      <c r="F19760" t="s">
        <v>23</v>
      </c>
      <c r="G19760">
        <v>2018</v>
      </c>
      <c r="I19760" t="s">
        <v>21</v>
      </c>
      <c r="J19760" t="s">
        <v>22</v>
      </c>
    </row>
    <row r="19761" spans="1:10">
      <c r="A19761" t="s">
        <v>19</v>
      </c>
      <c r="B19761">
        <v>89156</v>
      </c>
      <c r="C19761" t="s">
        <v>2075</v>
      </c>
      <c r="D19761">
        <v>89156</v>
      </c>
      <c r="E19761" t="str">
        <f>"89156"</f>
        <v>89156</v>
      </c>
      <c r="F19761" t="s">
        <v>23</v>
      </c>
      <c r="G19761">
        <v>2018</v>
      </c>
      <c r="I19761" t="s">
        <v>21</v>
      </c>
      <c r="J19761" t="s">
        <v>22</v>
      </c>
    </row>
    <row r="19762" spans="1:10">
      <c r="A19762" t="s">
        <v>19</v>
      </c>
      <c r="B19762">
        <v>89158</v>
      </c>
      <c r="C19762" t="s">
        <v>2075</v>
      </c>
      <c r="D19762">
        <v>89158</v>
      </c>
      <c r="E19762" t="str">
        <f>"89158"</f>
        <v>89158</v>
      </c>
      <c r="F19762" t="s">
        <v>23</v>
      </c>
      <c r="G19762">
        <v>2018</v>
      </c>
      <c r="I19762" t="s">
        <v>21</v>
      </c>
      <c r="J19762" t="s">
        <v>22</v>
      </c>
    </row>
    <row r="19763" spans="1:10">
      <c r="A19763" t="s">
        <v>19</v>
      </c>
      <c r="B19763">
        <v>89161</v>
      </c>
      <c r="C19763" t="s">
        <v>2075</v>
      </c>
      <c r="D19763">
        <v>89161</v>
      </c>
      <c r="E19763" t="str">
        <f>"89161"</f>
        <v>89161</v>
      </c>
      <c r="F19763" t="s">
        <v>23</v>
      </c>
      <c r="G19763">
        <v>2018</v>
      </c>
      <c r="I19763" t="s">
        <v>21</v>
      </c>
      <c r="J19763" t="s">
        <v>22</v>
      </c>
    </row>
    <row r="19764" spans="1:10">
      <c r="A19764" t="s">
        <v>19</v>
      </c>
      <c r="B19764">
        <v>89165</v>
      </c>
      <c r="C19764" t="s">
        <v>2075</v>
      </c>
      <c r="D19764">
        <v>89165</v>
      </c>
      <c r="E19764" t="str">
        <f>"89165"</f>
        <v>89165</v>
      </c>
      <c r="F19764" t="s">
        <v>23</v>
      </c>
      <c r="G19764">
        <v>2018</v>
      </c>
      <c r="I19764" t="s">
        <v>21</v>
      </c>
      <c r="J19764" t="s">
        <v>22</v>
      </c>
    </row>
    <row r="19765" spans="1:10">
      <c r="A19765" t="s">
        <v>19</v>
      </c>
      <c r="B19765">
        <v>89166</v>
      </c>
      <c r="C19765" t="s">
        <v>2075</v>
      </c>
      <c r="D19765">
        <v>89166</v>
      </c>
      <c r="E19765" t="str">
        <f>"89166"</f>
        <v>89166</v>
      </c>
      <c r="F19765" t="s">
        <v>23</v>
      </c>
      <c r="G19765">
        <v>2018</v>
      </c>
      <c r="I19765" t="s">
        <v>21</v>
      </c>
      <c r="J19765" t="s">
        <v>22</v>
      </c>
    </row>
    <row r="19766" spans="1:10">
      <c r="A19766" t="s">
        <v>19</v>
      </c>
      <c r="B19766">
        <v>89169</v>
      </c>
      <c r="C19766" t="s">
        <v>2075</v>
      </c>
      <c r="D19766">
        <v>89169</v>
      </c>
      <c r="E19766" t="str">
        <f>"89169"</f>
        <v>89169</v>
      </c>
      <c r="F19766" t="s">
        <v>23</v>
      </c>
      <c r="G19766">
        <v>2018</v>
      </c>
      <c r="I19766" t="s">
        <v>21</v>
      </c>
      <c r="J19766" t="s">
        <v>22</v>
      </c>
    </row>
    <row r="19767" spans="1:10">
      <c r="A19767" t="s">
        <v>19</v>
      </c>
      <c r="B19767">
        <v>89178</v>
      </c>
      <c r="C19767" t="s">
        <v>2075</v>
      </c>
      <c r="D19767">
        <v>89178</v>
      </c>
      <c r="E19767" t="str">
        <f>"89178"</f>
        <v>89178</v>
      </c>
      <c r="F19767" t="s">
        <v>23</v>
      </c>
      <c r="G19767">
        <v>2018</v>
      </c>
      <c r="I19767" t="s">
        <v>21</v>
      </c>
      <c r="J19767" t="s">
        <v>22</v>
      </c>
    </row>
    <row r="19768" spans="1:10">
      <c r="A19768" t="s">
        <v>19</v>
      </c>
      <c r="B19768">
        <v>89179</v>
      </c>
      <c r="C19768" t="s">
        <v>2075</v>
      </c>
      <c r="D19768">
        <v>89179</v>
      </c>
      <c r="E19768" t="str">
        <f>"89179"</f>
        <v>89179</v>
      </c>
      <c r="F19768" t="s">
        <v>23</v>
      </c>
      <c r="G19768">
        <v>2018</v>
      </c>
      <c r="I19768" t="s">
        <v>21</v>
      </c>
      <c r="J19768" t="s">
        <v>22</v>
      </c>
    </row>
    <row r="19769" spans="1:10">
      <c r="A19769" t="s">
        <v>19</v>
      </c>
      <c r="B19769">
        <v>89183</v>
      </c>
      <c r="C19769" t="s">
        <v>2075</v>
      </c>
      <c r="D19769">
        <v>89183</v>
      </c>
      <c r="E19769" t="str">
        <f>"89183"</f>
        <v>89183</v>
      </c>
      <c r="F19769" t="s">
        <v>23</v>
      </c>
      <c r="G19769">
        <v>2018</v>
      </c>
      <c r="I19769" t="s">
        <v>21</v>
      </c>
      <c r="J19769" t="s">
        <v>22</v>
      </c>
    </row>
    <row r="19770" spans="1:10">
      <c r="A19770" t="s">
        <v>19</v>
      </c>
      <c r="B19770">
        <v>89191</v>
      </c>
      <c r="C19770" t="s">
        <v>2075</v>
      </c>
      <c r="D19770">
        <v>89191</v>
      </c>
      <c r="E19770" t="str">
        <f>"89191"</f>
        <v>89191</v>
      </c>
      <c r="F19770" t="s">
        <v>23</v>
      </c>
      <c r="G19770">
        <v>2018</v>
      </c>
      <c r="I19770" t="s">
        <v>21</v>
      </c>
      <c r="J19770" t="s">
        <v>22</v>
      </c>
    </row>
    <row r="19771" spans="1:10">
      <c r="A19771" t="s">
        <v>19</v>
      </c>
      <c r="B19771">
        <v>89301</v>
      </c>
      <c r="C19771" t="s">
        <v>2075</v>
      </c>
      <c r="D19771">
        <v>89301</v>
      </c>
      <c r="E19771" t="str">
        <f>"89301"</f>
        <v>89301</v>
      </c>
      <c r="F19771">
        <v>652115</v>
      </c>
      <c r="G19771">
        <v>2018</v>
      </c>
      <c r="I19771" t="s">
        <v>21</v>
      </c>
      <c r="J19771" t="s">
        <v>22</v>
      </c>
    </row>
    <row r="19772" spans="1:10">
      <c r="A19772" t="s">
        <v>19</v>
      </c>
      <c r="B19772">
        <v>89310</v>
      </c>
      <c r="C19772" t="s">
        <v>2075</v>
      </c>
      <c r="D19772">
        <v>89310</v>
      </c>
      <c r="E19772" t="str">
        <f>"89310"</f>
        <v>89310</v>
      </c>
      <c r="F19772">
        <v>297931</v>
      </c>
      <c r="G19772">
        <v>2018</v>
      </c>
      <c r="I19772" t="s">
        <v>21</v>
      </c>
      <c r="J19772" t="s">
        <v>22</v>
      </c>
    </row>
    <row r="19773" spans="1:10">
      <c r="A19773" t="s">
        <v>19</v>
      </c>
      <c r="B19773">
        <v>89311</v>
      </c>
      <c r="C19773" t="s">
        <v>2075</v>
      </c>
      <c r="D19773">
        <v>89311</v>
      </c>
      <c r="E19773" t="str">
        <f>"89311"</f>
        <v>89311</v>
      </c>
      <c r="F19773" t="s">
        <v>23</v>
      </c>
      <c r="G19773">
        <v>2018</v>
      </c>
      <c r="I19773" t="s">
        <v>21</v>
      </c>
      <c r="J19773" t="s">
        <v>22</v>
      </c>
    </row>
    <row r="19774" spans="1:10">
      <c r="A19774" t="s">
        <v>19</v>
      </c>
      <c r="B19774">
        <v>89314</v>
      </c>
      <c r="C19774" t="s">
        <v>2075</v>
      </c>
      <c r="D19774">
        <v>89314</v>
      </c>
      <c r="E19774" t="str">
        <f>"89314"</f>
        <v>89314</v>
      </c>
      <c r="F19774">
        <v>503704</v>
      </c>
      <c r="G19774">
        <v>2018</v>
      </c>
      <c r="I19774" t="s">
        <v>21</v>
      </c>
      <c r="J19774" t="s">
        <v>22</v>
      </c>
    </row>
    <row r="19775" spans="1:10">
      <c r="A19775" t="s">
        <v>19</v>
      </c>
      <c r="B19775">
        <v>89316</v>
      </c>
      <c r="C19775" t="s">
        <v>2075</v>
      </c>
      <c r="D19775">
        <v>89316</v>
      </c>
      <c r="E19775" t="str">
        <f>"89316"</f>
        <v>89316</v>
      </c>
      <c r="F19775" t="s">
        <v>23</v>
      </c>
      <c r="G19775">
        <v>2018</v>
      </c>
      <c r="I19775" t="s">
        <v>21</v>
      </c>
      <c r="J19775" t="s">
        <v>22</v>
      </c>
    </row>
    <row r="19776" spans="1:10">
      <c r="A19776" t="s">
        <v>19</v>
      </c>
      <c r="B19776">
        <v>89317</v>
      </c>
      <c r="C19776" t="s">
        <v>2075</v>
      </c>
      <c r="D19776">
        <v>89317</v>
      </c>
      <c r="E19776" t="str">
        <f>"89317"</f>
        <v>89317</v>
      </c>
      <c r="F19776" t="s">
        <v>23</v>
      </c>
      <c r="G19776">
        <v>2018</v>
      </c>
      <c r="I19776" t="s">
        <v>21</v>
      </c>
      <c r="J19776" t="s">
        <v>22</v>
      </c>
    </row>
    <row r="19777" spans="1:10">
      <c r="A19777" t="s">
        <v>19</v>
      </c>
      <c r="B19777">
        <v>89318</v>
      </c>
      <c r="C19777" t="s">
        <v>2075</v>
      </c>
      <c r="D19777">
        <v>89318</v>
      </c>
      <c r="E19777" t="str">
        <f>"89318"</f>
        <v>89318</v>
      </c>
      <c r="F19777" t="s">
        <v>23</v>
      </c>
      <c r="G19777">
        <v>2018</v>
      </c>
      <c r="I19777" t="s">
        <v>21</v>
      </c>
      <c r="J19777" t="s">
        <v>22</v>
      </c>
    </row>
    <row r="19778" spans="1:10">
      <c r="A19778" t="s">
        <v>19</v>
      </c>
      <c r="B19778">
        <v>89319</v>
      </c>
      <c r="C19778" t="s">
        <v>2075</v>
      </c>
      <c r="D19778">
        <v>89319</v>
      </c>
      <c r="E19778" t="str">
        <f>"89319"</f>
        <v>89319</v>
      </c>
      <c r="F19778" t="s">
        <v>23</v>
      </c>
      <c r="G19778">
        <v>2018</v>
      </c>
      <c r="I19778" t="s">
        <v>21</v>
      </c>
      <c r="J19778" t="s">
        <v>22</v>
      </c>
    </row>
    <row r="19779" spans="1:10">
      <c r="A19779" t="s">
        <v>19</v>
      </c>
      <c r="B19779">
        <v>89402</v>
      </c>
      <c r="C19779" t="s">
        <v>2075</v>
      </c>
      <c r="D19779">
        <v>89402</v>
      </c>
      <c r="E19779" t="str">
        <f>"89402"</f>
        <v>89402</v>
      </c>
      <c r="F19779" t="s">
        <v>23</v>
      </c>
      <c r="G19779">
        <v>2018</v>
      </c>
      <c r="I19779" t="s">
        <v>21</v>
      </c>
      <c r="J19779" t="s">
        <v>22</v>
      </c>
    </row>
    <row r="19780" spans="1:10">
      <c r="A19780" t="s">
        <v>19</v>
      </c>
      <c r="B19780">
        <v>89403</v>
      </c>
      <c r="C19780" t="s">
        <v>2075</v>
      </c>
      <c r="D19780">
        <v>89403</v>
      </c>
      <c r="E19780" t="str">
        <f>"89403"</f>
        <v>89403</v>
      </c>
      <c r="F19780" t="s">
        <v>23</v>
      </c>
      <c r="G19780">
        <v>2018</v>
      </c>
      <c r="I19780" t="s">
        <v>21</v>
      </c>
      <c r="J19780" t="s">
        <v>22</v>
      </c>
    </row>
    <row r="19781" spans="1:10">
      <c r="A19781" t="s">
        <v>19</v>
      </c>
      <c r="B19781">
        <v>89404</v>
      </c>
      <c r="C19781" t="s">
        <v>2075</v>
      </c>
      <c r="D19781">
        <v>89404</v>
      </c>
      <c r="E19781" t="str">
        <f>"89404"</f>
        <v>89404</v>
      </c>
      <c r="F19781" t="s">
        <v>23</v>
      </c>
      <c r="G19781">
        <v>2018</v>
      </c>
      <c r="I19781" t="s">
        <v>21</v>
      </c>
      <c r="J19781" t="s">
        <v>22</v>
      </c>
    </row>
    <row r="19782" spans="1:10">
      <c r="A19782" t="s">
        <v>19</v>
      </c>
      <c r="B19782">
        <v>89406</v>
      </c>
      <c r="C19782" t="s">
        <v>2075</v>
      </c>
      <c r="D19782">
        <v>89406</v>
      </c>
      <c r="E19782" t="str">
        <f>"89406"</f>
        <v>89406</v>
      </c>
      <c r="F19782">
        <v>1477143</v>
      </c>
      <c r="G19782">
        <v>2018</v>
      </c>
      <c r="I19782" t="s">
        <v>21</v>
      </c>
      <c r="J19782" t="s">
        <v>22</v>
      </c>
    </row>
    <row r="19783" spans="1:10">
      <c r="A19783" t="s">
        <v>19</v>
      </c>
      <c r="B19783">
        <v>89408</v>
      </c>
      <c r="C19783" t="s">
        <v>2075</v>
      </c>
      <c r="D19783">
        <v>89408</v>
      </c>
      <c r="E19783" t="str">
        <f>"89408"</f>
        <v>89408</v>
      </c>
      <c r="F19783" t="s">
        <v>23</v>
      </c>
      <c r="G19783">
        <v>2018</v>
      </c>
      <c r="I19783" t="s">
        <v>21</v>
      </c>
      <c r="J19783" t="s">
        <v>22</v>
      </c>
    </row>
    <row r="19784" spans="1:10">
      <c r="A19784" t="s">
        <v>19</v>
      </c>
      <c r="B19784">
        <v>89409</v>
      </c>
      <c r="C19784" t="s">
        <v>2075</v>
      </c>
      <c r="D19784">
        <v>89409</v>
      </c>
      <c r="E19784" t="str">
        <f>"89409"</f>
        <v>89409</v>
      </c>
      <c r="F19784" t="s">
        <v>23</v>
      </c>
      <c r="G19784">
        <v>2018</v>
      </c>
      <c r="I19784" t="s">
        <v>21</v>
      </c>
      <c r="J19784" t="s">
        <v>22</v>
      </c>
    </row>
    <row r="19785" spans="1:10">
      <c r="A19785" t="s">
        <v>19</v>
      </c>
      <c r="B19785">
        <v>89410</v>
      </c>
      <c r="C19785" t="s">
        <v>2075</v>
      </c>
      <c r="D19785">
        <v>89410</v>
      </c>
      <c r="E19785" t="str">
        <f>"89410"</f>
        <v>89410</v>
      </c>
      <c r="F19785">
        <v>1593143</v>
      </c>
      <c r="G19785">
        <v>2018</v>
      </c>
      <c r="I19785" t="s">
        <v>21</v>
      </c>
      <c r="J19785" t="s">
        <v>22</v>
      </c>
    </row>
    <row r="19786" spans="1:10">
      <c r="A19786" t="s">
        <v>19</v>
      </c>
      <c r="B19786">
        <v>89411</v>
      </c>
      <c r="C19786" t="s">
        <v>2075</v>
      </c>
      <c r="D19786">
        <v>89411</v>
      </c>
      <c r="E19786" t="str">
        <f>"89411"</f>
        <v>89411</v>
      </c>
      <c r="F19786" t="s">
        <v>23</v>
      </c>
      <c r="G19786">
        <v>2018</v>
      </c>
      <c r="I19786" t="s">
        <v>21</v>
      </c>
      <c r="J19786" t="s">
        <v>22</v>
      </c>
    </row>
    <row r="19787" spans="1:10">
      <c r="A19787" t="s">
        <v>19</v>
      </c>
      <c r="B19787">
        <v>89412</v>
      </c>
      <c r="C19787" t="s">
        <v>2075</v>
      </c>
      <c r="D19787">
        <v>89412</v>
      </c>
      <c r="E19787" t="str">
        <f>"89412"</f>
        <v>89412</v>
      </c>
      <c r="F19787" t="s">
        <v>23</v>
      </c>
      <c r="G19787">
        <v>2018</v>
      </c>
      <c r="I19787" t="s">
        <v>21</v>
      </c>
      <c r="J19787" t="s">
        <v>22</v>
      </c>
    </row>
    <row r="19788" spans="1:10">
      <c r="A19788" t="s">
        <v>19</v>
      </c>
      <c r="B19788">
        <v>89413</v>
      </c>
      <c r="C19788" t="s">
        <v>2075</v>
      </c>
      <c r="D19788">
        <v>89413</v>
      </c>
      <c r="E19788" t="str">
        <f>"89413"</f>
        <v>89413</v>
      </c>
      <c r="F19788" t="s">
        <v>23</v>
      </c>
      <c r="G19788">
        <v>2018</v>
      </c>
      <c r="I19788" t="s">
        <v>21</v>
      </c>
      <c r="J19788" t="s">
        <v>22</v>
      </c>
    </row>
    <row r="19789" spans="1:10">
      <c r="A19789" t="s">
        <v>19</v>
      </c>
      <c r="B19789">
        <v>89414</v>
      </c>
      <c r="C19789" t="s">
        <v>2075</v>
      </c>
      <c r="D19789">
        <v>89414</v>
      </c>
      <c r="E19789" t="str">
        <f>"89414"</f>
        <v>89414</v>
      </c>
      <c r="F19789" t="s">
        <v>23</v>
      </c>
      <c r="G19789">
        <v>2018</v>
      </c>
      <c r="I19789" t="s">
        <v>21</v>
      </c>
      <c r="J19789" t="s">
        <v>22</v>
      </c>
    </row>
    <row r="19790" spans="1:10">
      <c r="A19790" t="s">
        <v>19</v>
      </c>
      <c r="B19790">
        <v>89415</v>
      </c>
      <c r="C19790" t="s">
        <v>2075</v>
      </c>
      <c r="D19790">
        <v>89415</v>
      </c>
      <c r="E19790" t="str">
        <f>"89415"</f>
        <v>89415</v>
      </c>
      <c r="F19790" t="s">
        <v>23</v>
      </c>
      <c r="G19790">
        <v>2018</v>
      </c>
      <c r="I19790" t="s">
        <v>21</v>
      </c>
      <c r="J19790" t="s">
        <v>22</v>
      </c>
    </row>
    <row r="19791" spans="1:10">
      <c r="A19791" t="s">
        <v>19</v>
      </c>
      <c r="B19791">
        <v>89418</v>
      </c>
      <c r="C19791" t="s">
        <v>2075</v>
      </c>
      <c r="D19791">
        <v>89418</v>
      </c>
      <c r="E19791" t="str">
        <f>"89418"</f>
        <v>89418</v>
      </c>
      <c r="F19791" t="s">
        <v>23</v>
      </c>
      <c r="G19791">
        <v>2018</v>
      </c>
      <c r="I19791" t="s">
        <v>21</v>
      </c>
      <c r="J19791" t="s">
        <v>22</v>
      </c>
    </row>
    <row r="19792" spans="1:10">
      <c r="A19792" t="s">
        <v>19</v>
      </c>
      <c r="B19792">
        <v>89419</v>
      </c>
      <c r="C19792" t="s">
        <v>2075</v>
      </c>
      <c r="D19792">
        <v>89419</v>
      </c>
      <c r="E19792" t="str">
        <f>"89419"</f>
        <v>89419</v>
      </c>
      <c r="F19792">
        <v>144988</v>
      </c>
      <c r="G19792">
        <v>2018</v>
      </c>
      <c r="I19792" t="s">
        <v>21</v>
      </c>
      <c r="J19792" t="s">
        <v>22</v>
      </c>
    </row>
    <row r="19793" spans="1:10">
      <c r="A19793" t="s">
        <v>19</v>
      </c>
      <c r="B19793">
        <v>89420</v>
      </c>
      <c r="C19793" t="s">
        <v>2075</v>
      </c>
      <c r="D19793">
        <v>89420</v>
      </c>
      <c r="E19793" t="str">
        <f>"89420"</f>
        <v>89420</v>
      </c>
      <c r="F19793" t="s">
        <v>23</v>
      </c>
      <c r="G19793">
        <v>2018</v>
      </c>
      <c r="I19793" t="s">
        <v>21</v>
      </c>
      <c r="J19793" t="s">
        <v>22</v>
      </c>
    </row>
    <row r="19794" spans="1:10">
      <c r="A19794" t="s">
        <v>19</v>
      </c>
      <c r="B19794">
        <v>89421</v>
      </c>
      <c r="C19794" t="s">
        <v>2075</v>
      </c>
      <c r="D19794">
        <v>89421</v>
      </c>
      <c r="E19794" t="str">
        <f>"89421"</f>
        <v>89421</v>
      </c>
      <c r="F19794">
        <v>533415</v>
      </c>
      <c r="G19794">
        <v>2018</v>
      </c>
      <c r="I19794" t="s">
        <v>21</v>
      </c>
      <c r="J19794" t="s">
        <v>22</v>
      </c>
    </row>
    <row r="19795" spans="1:10">
      <c r="A19795" t="s">
        <v>19</v>
      </c>
      <c r="B19795">
        <v>89422</v>
      </c>
      <c r="C19795" t="s">
        <v>2075</v>
      </c>
      <c r="D19795">
        <v>89422</v>
      </c>
      <c r="E19795" t="str">
        <f>"89422"</f>
        <v>89422</v>
      </c>
      <c r="F19795" t="s">
        <v>23</v>
      </c>
      <c r="G19795">
        <v>2018</v>
      </c>
      <c r="I19795" t="s">
        <v>21</v>
      </c>
      <c r="J19795" t="s">
        <v>22</v>
      </c>
    </row>
    <row r="19796" spans="1:10">
      <c r="A19796" t="s">
        <v>19</v>
      </c>
      <c r="B19796">
        <v>89423</v>
      </c>
      <c r="C19796" t="s">
        <v>2075</v>
      </c>
      <c r="D19796">
        <v>89423</v>
      </c>
      <c r="E19796" t="str">
        <f>"89423"</f>
        <v>89423</v>
      </c>
      <c r="F19796" t="s">
        <v>23</v>
      </c>
      <c r="G19796">
        <v>2018</v>
      </c>
      <c r="I19796" t="s">
        <v>21</v>
      </c>
      <c r="J19796" t="s">
        <v>22</v>
      </c>
    </row>
    <row r="19797" spans="1:10">
      <c r="A19797" t="s">
        <v>19</v>
      </c>
      <c r="B19797">
        <v>89424</v>
      </c>
      <c r="C19797" t="s">
        <v>2075</v>
      </c>
      <c r="D19797">
        <v>89424</v>
      </c>
      <c r="E19797" t="str">
        <f>"89424"</f>
        <v>89424</v>
      </c>
      <c r="F19797">
        <v>1718837</v>
      </c>
      <c r="G19797">
        <v>2018</v>
      </c>
      <c r="I19797" t="s">
        <v>21</v>
      </c>
      <c r="J19797" t="s">
        <v>22</v>
      </c>
    </row>
    <row r="19798" spans="1:10">
      <c r="A19798" t="s">
        <v>19</v>
      </c>
      <c r="B19798">
        <v>89425</v>
      </c>
      <c r="C19798" t="s">
        <v>2075</v>
      </c>
      <c r="D19798">
        <v>89425</v>
      </c>
      <c r="E19798" t="str">
        <f>"89425"</f>
        <v>89425</v>
      </c>
      <c r="F19798" t="s">
        <v>23</v>
      </c>
      <c r="G19798">
        <v>2018</v>
      </c>
      <c r="I19798" t="s">
        <v>21</v>
      </c>
      <c r="J19798" t="s">
        <v>22</v>
      </c>
    </row>
    <row r="19799" spans="1:10">
      <c r="A19799" t="s">
        <v>19</v>
      </c>
      <c r="B19799">
        <v>89426</v>
      </c>
      <c r="C19799" t="s">
        <v>2075</v>
      </c>
      <c r="D19799">
        <v>89426</v>
      </c>
      <c r="E19799" t="str">
        <f>"89426"</f>
        <v>89426</v>
      </c>
      <c r="F19799" t="s">
        <v>23</v>
      </c>
      <c r="G19799">
        <v>2018</v>
      </c>
      <c r="I19799" t="s">
        <v>21</v>
      </c>
      <c r="J19799" t="s">
        <v>22</v>
      </c>
    </row>
    <row r="19800" spans="1:10">
      <c r="A19800" t="s">
        <v>19</v>
      </c>
      <c r="B19800">
        <v>89427</v>
      </c>
      <c r="C19800" t="s">
        <v>2075</v>
      </c>
      <c r="D19800">
        <v>89427</v>
      </c>
      <c r="E19800" t="str">
        <f>"89427"</f>
        <v>89427</v>
      </c>
      <c r="F19800">
        <v>2250148</v>
      </c>
      <c r="G19800">
        <v>2018</v>
      </c>
      <c r="I19800" t="s">
        <v>21</v>
      </c>
      <c r="J19800" t="s">
        <v>22</v>
      </c>
    </row>
    <row r="19801" spans="1:10">
      <c r="A19801" t="s">
        <v>19</v>
      </c>
      <c r="B19801">
        <v>89428</v>
      </c>
      <c r="C19801" t="s">
        <v>2075</v>
      </c>
      <c r="D19801">
        <v>89428</v>
      </c>
      <c r="E19801" t="str">
        <f>"89428"</f>
        <v>89428</v>
      </c>
      <c r="F19801" t="s">
        <v>23</v>
      </c>
      <c r="G19801">
        <v>2018</v>
      </c>
      <c r="I19801" t="s">
        <v>21</v>
      </c>
      <c r="J19801" t="s">
        <v>22</v>
      </c>
    </row>
    <row r="19802" spans="1:10">
      <c r="A19802" t="s">
        <v>19</v>
      </c>
      <c r="B19802">
        <v>89429</v>
      </c>
      <c r="C19802" t="s">
        <v>2075</v>
      </c>
      <c r="D19802">
        <v>89429</v>
      </c>
      <c r="E19802" t="str">
        <f>"89429"</f>
        <v>89429</v>
      </c>
      <c r="F19802" t="s">
        <v>23</v>
      </c>
      <c r="G19802">
        <v>2018</v>
      </c>
      <c r="I19802" t="s">
        <v>21</v>
      </c>
      <c r="J19802" t="s">
        <v>22</v>
      </c>
    </row>
    <row r="19803" spans="1:10">
      <c r="A19803" t="s">
        <v>19</v>
      </c>
      <c r="B19803">
        <v>89430</v>
      </c>
      <c r="C19803" t="s">
        <v>2075</v>
      </c>
      <c r="D19803">
        <v>89430</v>
      </c>
      <c r="E19803" t="str">
        <f>"89430"</f>
        <v>89430</v>
      </c>
      <c r="F19803" t="s">
        <v>23</v>
      </c>
      <c r="G19803">
        <v>2018</v>
      </c>
      <c r="I19803" t="s">
        <v>21</v>
      </c>
      <c r="J19803" t="s">
        <v>22</v>
      </c>
    </row>
    <row r="19804" spans="1:10">
      <c r="A19804" t="s">
        <v>19</v>
      </c>
      <c r="B19804">
        <v>89431</v>
      </c>
      <c r="C19804" t="s">
        <v>2075</v>
      </c>
      <c r="D19804">
        <v>89431</v>
      </c>
      <c r="E19804" t="str">
        <f>"89431"</f>
        <v>89431</v>
      </c>
      <c r="F19804">
        <v>1174241</v>
      </c>
      <c r="G19804">
        <v>2018</v>
      </c>
      <c r="I19804" t="s">
        <v>21</v>
      </c>
      <c r="J19804" t="s">
        <v>22</v>
      </c>
    </row>
    <row r="19805" spans="1:10">
      <c r="A19805" t="s">
        <v>19</v>
      </c>
      <c r="B19805">
        <v>89433</v>
      </c>
      <c r="C19805" t="s">
        <v>2075</v>
      </c>
      <c r="D19805">
        <v>89433</v>
      </c>
      <c r="E19805" t="str">
        <f>"89433"</f>
        <v>89433</v>
      </c>
      <c r="F19805" t="s">
        <v>23</v>
      </c>
      <c r="G19805">
        <v>2018</v>
      </c>
      <c r="I19805" t="s">
        <v>21</v>
      </c>
      <c r="J19805" t="s">
        <v>22</v>
      </c>
    </row>
    <row r="19806" spans="1:10">
      <c r="A19806" t="s">
        <v>19</v>
      </c>
      <c r="B19806">
        <v>89434</v>
      </c>
      <c r="C19806" t="s">
        <v>2075</v>
      </c>
      <c r="D19806">
        <v>89434</v>
      </c>
      <c r="E19806" t="str">
        <f>"89434"</f>
        <v>89434</v>
      </c>
      <c r="F19806" t="s">
        <v>23</v>
      </c>
      <c r="G19806">
        <v>2018</v>
      </c>
      <c r="I19806" t="s">
        <v>21</v>
      </c>
      <c r="J19806" t="s">
        <v>22</v>
      </c>
    </row>
    <row r="19807" spans="1:10">
      <c r="A19807" t="s">
        <v>19</v>
      </c>
      <c r="B19807">
        <v>89436</v>
      </c>
      <c r="C19807" t="s">
        <v>2075</v>
      </c>
      <c r="D19807">
        <v>89436</v>
      </c>
      <c r="E19807" t="str">
        <f>"89436"</f>
        <v>89436</v>
      </c>
      <c r="F19807" t="s">
        <v>23</v>
      </c>
      <c r="G19807">
        <v>2018</v>
      </c>
      <c r="I19807" t="s">
        <v>21</v>
      </c>
      <c r="J19807" t="s">
        <v>22</v>
      </c>
    </row>
    <row r="19808" spans="1:10">
      <c r="A19808" t="s">
        <v>19</v>
      </c>
      <c r="B19808">
        <v>89437</v>
      </c>
      <c r="C19808" t="s">
        <v>2075</v>
      </c>
      <c r="D19808">
        <v>89437</v>
      </c>
      <c r="E19808" t="str">
        <f>"89437"</f>
        <v>89437</v>
      </c>
      <c r="F19808" t="s">
        <v>23</v>
      </c>
      <c r="G19808">
        <v>2018</v>
      </c>
      <c r="I19808" t="s">
        <v>21</v>
      </c>
      <c r="J19808" t="s">
        <v>22</v>
      </c>
    </row>
    <row r="19809" spans="1:10">
      <c r="A19809" t="s">
        <v>19</v>
      </c>
      <c r="B19809">
        <v>89438</v>
      </c>
      <c r="C19809" t="s">
        <v>2075</v>
      </c>
      <c r="D19809">
        <v>89438</v>
      </c>
      <c r="E19809" t="str">
        <f>"89438"</f>
        <v>89438</v>
      </c>
      <c r="F19809" t="s">
        <v>23</v>
      </c>
      <c r="G19809">
        <v>2018</v>
      </c>
      <c r="I19809" t="s">
        <v>21</v>
      </c>
      <c r="J19809" t="s">
        <v>22</v>
      </c>
    </row>
    <row r="19810" spans="1:10">
      <c r="A19810" t="s">
        <v>19</v>
      </c>
      <c r="B19810">
        <v>89439</v>
      </c>
      <c r="C19810" t="s">
        <v>2075</v>
      </c>
      <c r="D19810">
        <v>89439</v>
      </c>
      <c r="E19810" t="str">
        <f>"89439"</f>
        <v>89439</v>
      </c>
      <c r="F19810" t="s">
        <v>23</v>
      </c>
      <c r="G19810">
        <v>2018</v>
      </c>
      <c r="I19810" t="s">
        <v>21</v>
      </c>
      <c r="J19810" t="s">
        <v>22</v>
      </c>
    </row>
    <row r="19811" spans="1:10">
      <c r="A19811" t="s">
        <v>19</v>
      </c>
      <c r="B19811">
        <v>89440</v>
      </c>
      <c r="C19811" t="s">
        <v>2075</v>
      </c>
      <c r="D19811">
        <v>89440</v>
      </c>
      <c r="E19811" t="str">
        <f>"89440"</f>
        <v>89440</v>
      </c>
      <c r="F19811" t="s">
        <v>23</v>
      </c>
      <c r="G19811">
        <v>2018</v>
      </c>
      <c r="I19811" t="s">
        <v>21</v>
      </c>
      <c r="J19811" t="s">
        <v>22</v>
      </c>
    </row>
    <row r="19812" spans="1:10">
      <c r="A19812" t="s">
        <v>19</v>
      </c>
      <c r="B19812">
        <v>89441</v>
      </c>
      <c r="C19812" t="s">
        <v>2075</v>
      </c>
      <c r="D19812">
        <v>89441</v>
      </c>
      <c r="E19812" t="str">
        <f>"89441"</f>
        <v>89441</v>
      </c>
      <c r="F19812" t="s">
        <v>23</v>
      </c>
      <c r="G19812">
        <v>2018</v>
      </c>
      <c r="I19812" t="s">
        <v>21</v>
      </c>
      <c r="J19812" t="s">
        <v>22</v>
      </c>
    </row>
    <row r="19813" spans="1:10">
      <c r="A19813" t="s">
        <v>19</v>
      </c>
      <c r="B19813">
        <v>89442</v>
      </c>
      <c r="C19813" t="s">
        <v>2075</v>
      </c>
      <c r="D19813">
        <v>89442</v>
      </c>
      <c r="E19813" t="str">
        <f>"89442"</f>
        <v>89442</v>
      </c>
      <c r="F19813" t="s">
        <v>23</v>
      </c>
      <c r="G19813">
        <v>2018</v>
      </c>
      <c r="I19813" t="s">
        <v>21</v>
      </c>
      <c r="J19813" t="s">
        <v>22</v>
      </c>
    </row>
    <row r="19814" spans="1:10">
      <c r="A19814" t="s">
        <v>19</v>
      </c>
      <c r="B19814">
        <v>89444</v>
      </c>
      <c r="C19814" t="s">
        <v>2075</v>
      </c>
      <c r="D19814">
        <v>89444</v>
      </c>
      <c r="E19814" t="str">
        <f>"89444"</f>
        <v>89444</v>
      </c>
      <c r="F19814" t="s">
        <v>23</v>
      </c>
      <c r="G19814">
        <v>2018</v>
      </c>
      <c r="I19814" t="s">
        <v>21</v>
      </c>
      <c r="J19814" t="s">
        <v>22</v>
      </c>
    </row>
    <row r="19815" spans="1:10">
      <c r="A19815" t="s">
        <v>19</v>
      </c>
      <c r="B19815">
        <v>89445</v>
      </c>
      <c r="C19815" t="s">
        <v>2075</v>
      </c>
      <c r="D19815">
        <v>89445</v>
      </c>
      <c r="E19815" t="str">
        <f>"89445"</f>
        <v>89445</v>
      </c>
      <c r="F19815">
        <v>56891</v>
      </c>
      <c r="G19815">
        <v>2018</v>
      </c>
      <c r="I19815" t="s">
        <v>21</v>
      </c>
      <c r="J19815" t="s">
        <v>22</v>
      </c>
    </row>
    <row r="19816" spans="1:10">
      <c r="A19816" t="s">
        <v>19</v>
      </c>
      <c r="B19816">
        <v>89447</v>
      </c>
      <c r="C19816" t="s">
        <v>2075</v>
      </c>
      <c r="D19816">
        <v>89447</v>
      </c>
      <c r="E19816" t="str">
        <f>"89447"</f>
        <v>89447</v>
      </c>
      <c r="F19816">
        <v>759157</v>
      </c>
      <c r="G19816">
        <v>2018</v>
      </c>
      <c r="I19816" t="s">
        <v>21</v>
      </c>
      <c r="J19816" t="s">
        <v>22</v>
      </c>
    </row>
    <row r="19817" spans="1:10">
      <c r="A19817" t="s">
        <v>19</v>
      </c>
      <c r="B19817">
        <v>89448</v>
      </c>
      <c r="C19817" t="s">
        <v>2075</v>
      </c>
      <c r="D19817">
        <v>89448</v>
      </c>
      <c r="E19817" t="str">
        <f>"89448"</f>
        <v>89448</v>
      </c>
      <c r="F19817" t="s">
        <v>23</v>
      </c>
      <c r="G19817">
        <v>2018</v>
      </c>
      <c r="I19817" t="s">
        <v>21</v>
      </c>
      <c r="J19817" t="s">
        <v>22</v>
      </c>
    </row>
    <row r="19818" spans="1:10">
      <c r="A19818" t="s">
        <v>19</v>
      </c>
      <c r="B19818">
        <v>89449</v>
      </c>
      <c r="C19818" t="s">
        <v>2075</v>
      </c>
      <c r="D19818">
        <v>89449</v>
      </c>
      <c r="E19818" t="str">
        <f>"89449"</f>
        <v>89449</v>
      </c>
      <c r="F19818" t="s">
        <v>23</v>
      </c>
      <c r="G19818">
        <v>2018</v>
      </c>
      <c r="I19818" t="s">
        <v>21</v>
      </c>
      <c r="J19818" t="s">
        <v>22</v>
      </c>
    </row>
    <row r="19819" spans="1:10">
      <c r="A19819" t="s">
        <v>19</v>
      </c>
      <c r="B19819">
        <v>89451</v>
      </c>
      <c r="C19819" t="s">
        <v>2075</v>
      </c>
      <c r="D19819">
        <v>89451</v>
      </c>
      <c r="E19819" t="str">
        <f>"89451"</f>
        <v>89451</v>
      </c>
      <c r="F19819" t="s">
        <v>23</v>
      </c>
      <c r="G19819">
        <v>2018</v>
      </c>
      <c r="I19819" t="s">
        <v>21</v>
      </c>
      <c r="J19819" t="s">
        <v>22</v>
      </c>
    </row>
    <row r="19820" spans="1:10">
      <c r="A19820" t="s">
        <v>19</v>
      </c>
      <c r="B19820">
        <v>89460</v>
      </c>
      <c r="C19820" t="s">
        <v>2075</v>
      </c>
      <c r="D19820">
        <v>89460</v>
      </c>
      <c r="E19820" t="str">
        <f>"89460"</f>
        <v>89460</v>
      </c>
      <c r="F19820" t="s">
        <v>23</v>
      </c>
      <c r="G19820">
        <v>2018</v>
      </c>
      <c r="I19820" t="s">
        <v>21</v>
      </c>
      <c r="J19820" t="s">
        <v>22</v>
      </c>
    </row>
    <row r="19821" spans="1:10">
      <c r="A19821" t="s">
        <v>19</v>
      </c>
      <c r="B19821">
        <v>89501</v>
      </c>
      <c r="C19821" t="s">
        <v>2075</v>
      </c>
      <c r="D19821">
        <v>89501</v>
      </c>
      <c r="E19821" t="str">
        <f>"89501"</f>
        <v>89501</v>
      </c>
      <c r="F19821">
        <v>3856917</v>
      </c>
      <c r="G19821">
        <v>2018</v>
      </c>
      <c r="I19821" t="s">
        <v>21</v>
      </c>
      <c r="J19821" t="s">
        <v>22</v>
      </c>
    </row>
    <row r="19822" spans="1:10">
      <c r="A19822" t="s">
        <v>19</v>
      </c>
      <c r="B19822">
        <v>89502</v>
      </c>
      <c r="C19822" t="s">
        <v>2075</v>
      </c>
      <c r="D19822">
        <v>89502</v>
      </c>
      <c r="E19822" t="str">
        <f>"89502"</f>
        <v>89502</v>
      </c>
      <c r="F19822">
        <v>1222810</v>
      </c>
      <c r="G19822">
        <v>2018</v>
      </c>
      <c r="I19822" t="s">
        <v>21</v>
      </c>
      <c r="J19822" t="s">
        <v>22</v>
      </c>
    </row>
    <row r="19823" spans="1:10">
      <c r="A19823" t="s">
        <v>19</v>
      </c>
      <c r="B19823">
        <v>89503</v>
      </c>
      <c r="C19823" t="s">
        <v>2075</v>
      </c>
      <c r="D19823">
        <v>89503</v>
      </c>
      <c r="E19823" t="str">
        <f>"89503"</f>
        <v>89503</v>
      </c>
      <c r="F19823">
        <v>50000</v>
      </c>
      <c r="G19823">
        <v>2018</v>
      </c>
      <c r="I19823" t="s">
        <v>21</v>
      </c>
      <c r="J19823" t="s">
        <v>22</v>
      </c>
    </row>
    <row r="19824" spans="1:10">
      <c r="A19824" t="s">
        <v>19</v>
      </c>
      <c r="B19824">
        <v>89506</v>
      </c>
      <c r="C19824" t="s">
        <v>2075</v>
      </c>
      <c r="D19824">
        <v>89506</v>
      </c>
      <c r="E19824" t="str">
        <f>"89506"</f>
        <v>89506</v>
      </c>
      <c r="F19824" t="s">
        <v>23</v>
      </c>
      <c r="G19824">
        <v>2018</v>
      </c>
      <c r="I19824" t="s">
        <v>21</v>
      </c>
      <c r="J19824" t="s">
        <v>22</v>
      </c>
    </row>
    <row r="19825" spans="1:10">
      <c r="A19825" t="s">
        <v>19</v>
      </c>
      <c r="B19825">
        <v>89508</v>
      </c>
      <c r="C19825" t="s">
        <v>2075</v>
      </c>
      <c r="D19825">
        <v>89508</v>
      </c>
      <c r="E19825" t="str">
        <f>"89508"</f>
        <v>89508</v>
      </c>
      <c r="F19825" t="s">
        <v>23</v>
      </c>
      <c r="G19825">
        <v>2018</v>
      </c>
      <c r="I19825" t="s">
        <v>21</v>
      </c>
      <c r="J19825" t="s">
        <v>22</v>
      </c>
    </row>
    <row r="19826" spans="1:10">
      <c r="A19826" t="s">
        <v>19</v>
      </c>
      <c r="B19826">
        <v>89509</v>
      </c>
      <c r="C19826" t="s">
        <v>2075</v>
      </c>
      <c r="D19826">
        <v>89509</v>
      </c>
      <c r="E19826" t="str">
        <f>"89509"</f>
        <v>89509</v>
      </c>
      <c r="F19826">
        <v>425000</v>
      </c>
      <c r="G19826">
        <v>2018</v>
      </c>
      <c r="I19826" t="s">
        <v>21</v>
      </c>
      <c r="J19826" t="s">
        <v>22</v>
      </c>
    </row>
    <row r="19827" spans="1:10">
      <c r="A19827" t="s">
        <v>19</v>
      </c>
      <c r="B19827">
        <v>89510</v>
      </c>
      <c r="C19827" t="s">
        <v>2075</v>
      </c>
      <c r="D19827">
        <v>89510</v>
      </c>
      <c r="E19827" t="str">
        <f>"89510"</f>
        <v>89510</v>
      </c>
      <c r="F19827" t="s">
        <v>23</v>
      </c>
      <c r="G19827">
        <v>2018</v>
      </c>
      <c r="I19827" t="s">
        <v>21</v>
      </c>
      <c r="J19827" t="s">
        <v>22</v>
      </c>
    </row>
    <row r="19828" spans="1:10">
      <c r="A19828" t="s">
        <v>19</v>
      </c>
      <c r="B19828">
        <v>89511</v>
      </c>
      <c r="C19828" t="s">
        <v>2075</v>
      </c>
      <c r="D19828">
        <v>89511</v>
      </c>
      <c r="E19828" t="str">
        <f>"89511"</f>
        <v>89511</v>
      </c>
      <c r="F19828" t="s">
        <v>23</v>
      </c>
      <c r="G19828">
        <v>2018</v>
      </c>
      <c r="I19828" t="s">
        <v>21</v>
      </c>
      <c r="J19828" t="s">
        <v>22</v>
      </c>
    </row>
    <row r="19829" spans="1:10">
      <c r="A19829" t="s">
        <v>19</v>
      </c>
      <c r="B19829">
        <v>89512</v>
      </c>
      <c r="C19829" t="s">
        <v>2075</v>
      </c>
      <c r="D19829">
        <v>89512</v>
      </c>
      <c r="E19829" t="str">
        <f>"89512"</f>
        <v>89512</v>
      </c>
      <c r="F19829">
        <v>3356811</v>
      </c>
      <c r="G19829">
        <v>2018</v>
      </c>
      <c r="I19829" t="s">
        <v>21</v>
      </c>
      <c r="J19829" t="s">
        <v>22</v>
      </c>
    </row>
    <row r="19830" spans="1:10">
      <c r="A19830" t="s">
        <v>19</v>
      </c>
      <c r="B19830">
        <v>89519</v>
      </c>
      <c r="C19830" t="s">
        <v>2075</v>
      </c>
      <c r="D19830">
        <v>89519</v>
      </c>
      <c r="E19830" t="str">
        <f>"89519"</f>
        <v>89519</v>
      </c>
      <c r="F19830" t="s">
        <v>23</v>
      </c>
      <c r="G19830">
        <v>2018</v>
      </c>
      <c r="I19830" t="s">
        <v>21</v>
      </c>
      <c r="J19830" t="s">
        <v>22</v>
      </c>
    </row>
    <row r="19831" spans="1:10">
      <c r="A19831" t="s">
        <v>19</v>
      </c>
      <c r="B19831">
        <v>89521</v>
      </c>
      <c r="C19831" t="s">
        <v>2075</v>
      </c>
      <c r="D19831">
        <v>89521</v>
      </c>
      <c r="E19831" t="str">
        <f>"89521"</f>
        <v>89521</v>
      </c>
      <c r="F19831" t="s">
        <v>23</v>
      </c>
      <c r="G19831">
        <v>2018</v>
      </c>
      <c r="I19831" t="s">
        <v>21</v>
      </c>
      <c r="J19831" t="s">
        <v>22</v>
      </c>
    </row>
    <row r="19832" spans="1:10">
      <c r="A19832" t="s">
        <v>19</v>
      </c>
      <c r="B19832">
        <v>89523</v>
      </c>
      <c r="C19832" t="s">
        <v>2075</v>
      </c>
      <c r="D19832">
        <v>89523</v>
      </c>
      <c r="E19832" t="str">
        <f>"89523"</f>
        <v>89523</v>
      </c>
      <c r="F19832" t="s">
        <v>23</v>
      </c>
      <c r="G19832">
        <v>2018</v>
      </c>
      <c r="I19832" t="s">
        <v>21</v>
      </c>
      <c r="J19832" t="s">
        <v>22</v>
      </c>
    </row>
    <row r="19833" spans="1:10">
      <c r="A19833" t="s">
        <v>19</v>
      </c>
      <c r="B19833">
        <v>89595</v>
      </c>
      <c r="C19833" t="s">
        <v>2075</v>
      </c>
      <c r="D19833">
        <v>89595</v>
      </c>
      <c r="E19833" t="str">
        <f>"89595"</f>
        <v>89595</v>
      </c>
      <c r="F19833" t="s">
        <v>23</v>
      </c>
      <c r="G19833">
        <v>2018</v>
      </c>
      <c r="I19833" t="s">
        <v>21</v>
      </c>
      <c r="J19833" t="s">
        <v>22</v>
      </c>
    </row>
    <row r="19834" spans="1:10">
      <c r="A19834" t="s">
        <v>19</v>
      </c>
      <c r="B19834">
        <v>89701</v>
      </c>
      <c r="C19834" t="s">
        <v>2075</v>
      </c>
      <c r="D19834">
        <v>89701</v>
      </c>
      <c r="E19834" t="str">
        <f>"89701"</f>
        <v>89701</v>
      </c>
      <c r="F19834">
        <v>120951</v>
      </c>
      <c r="G19834">
        <v>2018</v>
      </c>
      <c r="I19834" t="s">
        <v>21</v>
      </c>
      <c r="J19834" t="s">
        <v>22</v>
      </c>
    </row>
    <row r="19835" spans="1:10">
      <c r="A19835" t="s">
        <v>19</v>
      </c>
      <c r="B19835">
        <v>89703</v>
      </c>
      <c r="C19835" t="s">
        <v>2075</v>
      </c>
      <c r="D19835">
        <v>89703</v>
      </c>
      <c r="E19835" t="str">
        <f>"89703"</f>
        <v>89703</v>
      </c>
      <c r="F19835">
        <v>9301900</v>
      </c>
      <c r="G19835">
        <v>2018</v>
      </c>
      <c r="I19835" t="s">
        <v>21</v>
      </c>
      <c r="J19835" t="s">
        <v>22</v>
      </c>
    </row>
    <row r="19836" spans="1:10">
      <c r="A19836" t="s">
        <v>19</v>
      </c>
      <c r="B19836">
        <v>89704</v>
      </c>
      <c r="C19836" t="s">
        <v>2075</v>
      </c>
      <c r="D19836">
        <v>89704</v>
      </c>
      <c r="E19836" t="str">
        <f>"89704"</f>
        <v>89704</v>
      </c>
      <c r="F19836" t="s">
        <v>23</v>
      </c>
      <c r="G19836">
        <v>2018</v>
      </c>
      <c r="I19836" t="s">
        <v>21</v>
      </c>
      <c r="J19836" t="s">
        <v>22</v>
      </c>
    </row>
    <row r="19837" spans="1:10">
      <c r="A19837" t="s">
        <v>19</v>
      </c>
      <c r="B19837">
        <v>89705</v>
      </c>
      <c r="C19837" t="s">
        <v>2075</v>
      </c>
      <c r="D19837">
        <v>89705</v>
      </c>
      <c r="E19837" t="str">
        <f>"89705"</f>
        <v>89705</v>
      </c>
      <c r="F19837" t="s">
        <v>23</v>
      </c>
      <c r="G19837">
        <v>2018</v>
      </c>
      <c r="I19837" t="s">
        <v>21</v>
      </c>
      <c r="J19837" t="s">
        <v>22</v>
      </c>
    </row>
    <row r="19838" spans="1:10">
      <c r="A19838" t="s">
        <v>19</v>
      </c>
      <c r="B19838">
        <v>89706</v>
      </c>
      <c r="C19838" t="s">
        <v>2075</v>
      </c>
      <c r="D19838">
        <v>89706</v>
      </c>
      <c r="E19838" t="str">
        <f>"89706"</f>
        <v>89706</v>
      </c>
      <c r="F19838">
        <v>888543</v>
      </c>
      <c r="G19838">
        <v>2018</v>
      </c>
      <c r="I19838" t="s">
        <v>21</v>
      </c>
      <c r="J19838" t="s">
        <v>22</v>
      </c>
    </row>
    <row r="19839" spans="1:10">
      <c r="A19839" t="s">
        <v>19</v>
      </c>
      <c r="B19839">
        <v>89801</v>
      </c>
      <c r="C19839" t="s">
        <v>2075</v>
      </c>
      <c r="D19839">
        <v>89801</v>
      </c>
      <c r="E19839" t="str">
        <f>"89801"</f>
        <v>89801</v>
      </c>
      <c r="F19839">
        <v>1324120</v>
      </c>
      <c r="G19839">
        <v>2018</v>
      </c>
      <c r="I19839" t="s">
        <v>21</v>
      </c>
      <c r="J19839" t="s">
        <v>22</v>
      </c>
    </row>
    <row r="19840" spans="1:10">
      <c r="A19840" t="s">
        <v>19</v>
      </c>
      <c r="B19840">
        <v>89815</v>
      </c>
      <c r="C19840" t="s">
        <v>2075</v>
      </c>
      <c r="D19840">
        <v>89815</v>
      </c>
      <c r="E19840" t="str">
        <f>"89815"</f>
        <v>89815</v>
      </c>
      <c r="F19840" t="s">
        <v>23</v>
      </c>
      <c r="G19840">
        <v>2018</v>
      </c>
      <c r="I19840" t="s">
        <v>21</v>
      </c>
      <c r="J19840" t="s">
        <v>22</v>
      </c>
    </row>
    <row r="19841" spans="1:10">
      <c r="A19841" t="s">
        <v>19</v>
      </c>
      <c r="B19841">
        <v>89820</v>
      </c>
      <c r="C19841" t="s">
        <v>2075</v>
      </c>
      <c r="D19841">
        <v>89820</v>
      </c>
      <c r="E19841" t="str">
        <f>"89820"</f>
        <v>89820</v>
      </c>
      <c r="F19841" t="s">
        <v>23</v>
      </c>
      <c r="G19841">
        <v>2018</v>
      </c>
      <c r="I19841" t="s">
        <v>21</v>
      </c>
      <c r="J19841" t="s">
        <v>22</v>
      </c>
    </row>
    <row r="19842" spans="1:10">
      <c r="A19842" t="s">
        <v>19</v>
      </c>
      <c r="B19842">
        <v>89821</v>
      </c>
      <c r="C19842" t="s">
        <v>2075</v>
      </c>
      <c r="D19842">
        <v>89821</v>
      </c>
      <c r="E19842" t="str">
        <f>"89821"</f>
        <v>89821</v>
      </c>
      <c r="F19842" t="s">
        <v>23</v>
      </c>
      <c r="G19842">
        <v>2018</v>
      </c>
      <c r="I19842" t="s">
        <v>21</v>
      </c>
      <c r="J19842" t="s">
        <v>22</v>
      </c>
    </row>
    <row r="19843" spans="1:10">
      <c r="A19843" t="s">
        <v>19</v>
      </c>
      <c r="B19843">
        <v>89822</v>
      </c>
      <c r="C19843" t="s">
        <v>2075</v>
      </c>
      <c r="D19843">
        <v>89822</v>
      </c>
      <c r="E19843" t="str">
        <f>"89822"</f>
        <v>89822</v>
      </c>
      <c r="F19843" t="s">
        <v>23</v>
      </c>
      <c r="G19843">
        <v>2018</v>
      </c>
      <c r="I19843" t="s">
        <v>21</v>
      </c>
      <c r="J19843" t="s">
        <v>22</v>
      </c>
    </row>
    <row r="19844" spans="1:10">
      <c r="A19844" t="s">
        <v>19</v>
      </c>
      <c r="B19844">
        <v>89823</v>
      </c>
      <c r="C19844" t="s">
        <v>2075</v>
      </c>
      <c r="D19844">
        <v>89823</v>
      </c>
      <c r="E19844" t="str">
        <f>"89823"</f>
        <v>89823</v>
      </c>
      <c r="F19844" t="s">
        <v>23</v>
      </c>
      <c r="G19844">
        <v>2018</v>
      </c>
      <c r="I19844" t="s">
        <v>21</v>
      </c>
      <c r="J19844" t="s">
        <v>22</v>
      </c>
    </row>
    <row r="19845" spans="1:10">
      <c r="A19845" t="s">
        <v>19</v>
      </c>
      <c r="B19845">
        <v>89825</v>
      </c>
      <c r="C19845" t="s">
        <v>2075</v>
      </c>
      <c r="D19845">
        <v>89825</v>
      </c>
      <c r="E19845" t="str">
        <f>"89825"</f>
        <v>89825</v>
      </c>
      <c r="F19845" t="s">
        <v>23</v>
      </c>
      <c r="G19845">
        <v>2018</v>
      </c>
      <c r="I19845" t="s">
        <v>21</v>
      </c>
      <c r="J19845" t="s">
        <v>22</v>
      </c>
    </row>
    <row r="19846" spans="1:10">
      <c r="A19846" t="s">
        <v>19</v>
      </c>
      <c r="B19846">
        <v>89826</v>
      </c>
      <c r="C19846" t="s">
        <v>2075</v>
      </c>
      <c r="D19846">
        <v>89826</v>
      </c>
      <c r="E19846" t="str">
        <f>"89826"</f>
        <v>89826</v>
      </c>
      <c r="F19846" t="s">
        <v>23</v>
      </c>
      <c r="G19846">
        <v>2018</v>
      </c>
      <c r="I19846" t="s">
        <v>21</v>
      </c>
      <c r="J19846" t="s">
        <v>22</v>
      </c>
    </row>
    <row r="19847" spans="1:10">
      <c r="A19847" t="s">
        <v>19</v>
      </c>
      <c r="B19847">
        <v>89828</v>
      </c>
      <c r="C19847" t="s">
        <v>2075</v>
      </c>
      <c r="D19847">
        <v>89828</v>
      </c>
      <c r="E19847" t="str">
        <f>"89828"</f>
        <v>89828</v>
      </c>
      <c r="F19847" t="s">
        <v>23</v>
      </c>
      <c r="G19847">
        <v>2018</v>
      </c>
      <c r="I19847" t="s">
        <v>21</v>
      </c>
      <c r="J19847" t="s">
        <v>22</v>
      </c>
    </row>
    <row r="19848" spans="1:10">
      <c r="A19848" t="s">
        <v>19</v>
      </c>
      <c r="B19848">
        <v>89830</v>
      </c>
      <c r="C19848" t="s">
        <v>2075</v>
      </c>
      <c r="D19848">
        <v>89830</v>
      </c>
      <c r="E19848" t="str">
        <f>"89830"</f>
        <v>89830</v>
      </c>
      <c r="F19848" t="s">
        <v>23</v>
      </c>
      <c r="G19848">
        <v>2018</v>
      </c>
      <c r="I19848" t="s">
        <v>21</v>
      </c>
      <c r="J19848" t="s">
        <v>22</v>
      </c>
    </row>
    <row r="19849" spans="1:10">
      <c r="A19849" t="s">
        <v>19</v>
      </c>
      <c r="B19849">
        <v>89831</v>
      </c>
      <c r="C19849" t="s">
        <v>2075</v>
      </c>
      <c r="D19849">
        <v>89831</v>
      </c>
      <c r="E19849" t="str">
        <f>"89831"</f>
        <v>89831</v>
      </c>
      <c r="F19849" t="s">
        <v>23</v>
      </c>
      <c r="G19849">
        <v>2018</v>
      </c>
      <c r="I19849" t="s">
        <v>21</v>
      </c>
      <c r="J19849" t="s">
        <v>22</v>
      </c>
    </row>
    <row r="19850" spans="1:10">
      <c r="A19850" t="s">
        <v>19</v>
      </c>
      <c r="B19850">
        <v>89832</v>
      </c>
      <c r="C19850" t="s">
        <v>2075</v>
      </c>
      <c r="D19850">
        <v>89832</v>
      </c>
      <c r="E19850" t="str">
        <f>"89832"</f>
        <v>89832</v>
      </c>
      <c r="F19850">
        <v>2102704</v>
      </c>
      <c r="G19850">
        <v>2018</v>
      </c>
      <c r="I19850" t="s">
        <v>21</v>
      </c>
      <c r="J19850" t="s">
        <v>22</v>
      </c>
    </row>
    <row r="19851" spans="1:10">
      <c r="A19851" t="s">
        <v>19</v>
      </c>
      <c r="B19851">
        <v>89833</v>
      </c>
      <c r="C19851" t="s">
        <v>2075</v>
      </c>
      <c r="D19851">
        <v>89833</v>
      </c>
      <c r="E19851" t="str">
        <f>"89833"</f>
        <v>89833</v>
      </c>
      <c r="F19851" t="s">
        <v>23</v>
      </c>
      <c r="G19851">
        <v>2018</v>
      </c>
      <c r="I19851" t="s">
        <v>21</v>
      </c>
      <c r="J19851" t="s">
        <v>22</v>
      </c>
    </row>
    <row r="19852" spans="1:10">
      <c r="A19852" t="s">
        <v>19</v>
      </c>
      <c r="B19852">
        <v>89834</v>
      </c>
      <c r="C19852" t="s">
        <v>2075</v>
      </c>
      <c r="D19852">
        <v>89834</v>
      </c>
      <c r="E19852" t="str">
        <f>"89834"</f>
        <v>89834</v>
      </c>
      <c r="F19852" t="s">
        <v>23</v>
      </c>
      <c r="G19852">
        <v>2018</v>
      </c>
      <c r="I19852" t="s">
        <v>21</v>
      </c>
      <c r="J19852" t="s">
        <v>22</v>
      </c>
    </row>
    <row r="19853" spans="1:10">
      <c r="A19853" t="s">
        <v>19</v>
      </c>
      <c r="B19853">
        <v>89835</v>
      </c>
      <c r="C19853" t="s">
        <v>2075</v>
      </c>
      <c r="D19853">
        <v>89835</v>
      </c>
      <c r="E19853" t="str">
        <f>"89835"</f>
        <v>89835</v>
      </c>
      <c r="F19853" t="s">
        <v>23</v>
      </c>
      <c r="G19853">
        <v>2018</v>
      </c>
      <c r="I19853" t="s">
        <v>21</v>
      </c>
      <c r="J19853" t="s">
        <v>22</v>
      </c>
    </row>
    <row r="19854" spans="1:10">
      <c r="A19854" t="s">
        <v>19</v>
      </c>
      <c r="B19854">
        <v>89883</v>
      </c>
      <c r="C19854" t="s">
        <v>2075</v>
      </c>
      <c r="D19854">
        <v>89883</v>
      </c>
      <c r="E19854" t="str">
        <f>"89883"</f>
        <v>89883</v>
      </c>
      <c r="F19854" t="s">
        <v>23</v>
      </c>
      <c r="G19854">
        <v>2018</v>
      </c>
      <c r="I19854" t="s">
        <v>21</v>
      </c>
      <c r="J19854" t="s">
        <v>22</v>
      </c>
    </row>
    <row r="19855" spans="1:10">
      <c r="A19855" t="s">
        <v>19</v>
      </c>
      <c r="B19855" s="1" t="s">
        <v>2076</v>
      </c>
      <c r="C19855" t="s">
        <v>2077</v>
      </c>
      <c r="D19855" s="1" t="s">
        <v>2076</v>
      </c>
      <c r="E19855" t="str">
        <f>"06390"</f>
        <v>06390</v>
      </c>
      <c r="F19855" t="s">
        <v>23</v>
      </c>
      <c r="G19855">
        <v>2018</v>
      </c>
      <c r="I19855" t="s">
        <v>21</v>
      </c>
      <c r="J19855" t="s">
        <v>22</v>
      </c>
    </row>
    <row r="19856" spans="1:10">
      <c r="A19856" t="s">
        <v>19</v>
      </c>
      <c r="B19856">
        <v>10001</v>
      </c>
      <c r="C19856" t="s">
        <v>2077</v>
      </c>
      <c r="D19856">
        <v>10001</v>
      </c>
      <c r="E19856" t="str">
        <f>"10001"</f>
        <v>10001</v>
      </c>
      <c r="F19856">
        <v>20152875</v>
      </c>
      <c r="G19856">
        <v>2018</v>
      </c>
      <c r="I19856" t="s">
        <v>21</v>
      </c>
      <c r="J19856" t="s">
        <v>22</v>
      </c>
    </row>
    <row r="19857" spans="1:10">
      <c r="A19857" t="s">
        <v>19</v>
      </c>
      <c r="B19857">
        <v>10002</v>
      </c>
      <c r="C19857" t="s">
        <v>2077</v>
      </c>
      <c r="D19857">
        <v>10002</v>
      </c>
      <c r="E19857" t="str">
        <f>"10002"</f>
        <v>10002</v>
      </c>
      <c r="F19857">
        <v>67355</v>
      </c>
      <c r="G19857">
        <v>2018</v>
      </c>
      <c r="I19857" t="s">
        <v>21</v>
      </c>
      <c r="J19857" t="s">
        <v>22</v>
      </c>
    </row>
    <row r="19858" spans="1:10">
      <c r="A19858" t="s">
        <v>19</v>
      </c>
      <c r="B19858">
        <v>10003</v>
      </c>
      <c r="C19858" t="s">
        <v>2077</v>
      </c>
      <c r="D19858">
        <v>10003</v>
      </c>
      <c r="E19858" t="str">
        <f>"10003"</f>
        <v>10003</v>
      </c>
      <c r="F19858">
        <v>1329149</v>
      </c>
      <c r="G19858">
        <v>2018</v>
      </c>
      <c r="I19858" t="s">
        <v>21</v>
      </c>
      <c r="J19858" t="s">
        <v>22</v>
      </c>
    </row>
    <row r="19859" spans="1:10">
      <c r="A19859" t="s">
        <v>19</v>
      </c>
      <c r="B19859">
        <v>10004</v>
      </c>
      <c r="C19859" t="s">
        <v>2077</v>
      </c>
      <c r="D19859">
        <v>10004</v>
      </c>
      <c r="E19859" t="str">
        <f>"10004"</f>
        <v>10004</v>
      </c>
      <c r="F19859">
        <v>6525167</v>
      </c>
      <c r="G19859">
        <v>2018</v>
      </c>
      <c r="I19859" t="s">
        <v>21</v>
      </c>
      <c r="J19859" t="s">
        <v>22</v>
      </c>
    </row>
    <row r="19860" spans="1:10">
      <c r="A19860" t="s">
        <v>19</v>
      </c>
      <c r="B19860">
        <v>10005</v>
      </c>
      <c r="C19860" t="s">
        <v>2077</v>
      </c>
      <c r="D19860">
        <v>10005</v>
      </c>
      <c r="E19860" t="str">
        <f>"10005"</f>
        <v>10005</v>
      </c>
      <c r="F19860" t="s">
        <v>23</v>
      </c>
      <c r="G19860">
        <v>2018</v>
      </c>
      <c r="I19860" t="s">
        <v>21</v>
      </c>
      <c r="J19860" t="s">
        <v>22</v>
      </c>
    </row>
    <row r="19861" spans="1:10">
      <c r="A19861" t="s">
        <v>19</v>
      </c>
      <c r="B19861">
        <v>10006</v>
      </c>
      <c r="C19861" t="s">
        <v>2077</v>
      </c>
      <c r="D19861">
        <v>10006</v>
      </c>
      <c r="E19861" t="str">
        <f>"10006"</f>
        <v>10006</v>
      </c>
      <c r="F19861">
        <v>3681945</v>
      </c>
      <c r="G19861">
        <v>2018</v>
      </c>
      <c r="I19861" t="s">
        <v>21</v>
      </c>
      <c r="J19861" t="s">
        <v>22</v>
      </c>
    </row>
    <row r="19862" spans="1:10">
      <c r="A19862" t="s">
        <v>19</v>
      </c>
      <c r="B19862">
        <v>10007</v>
      </c>
      <c r="C19862" t="s">
        <v>2077</v>
      </c>
      <c r="D19862">
        <v>10007</v>
      </c>
      <c r="E19862" t="str">
        <f>"10007"</f>
        <v>10007</v>
      </c>
      <c r="F19862">
        <v>1805617261</v>
      </c>
      <c r="G19862">
        <v>2018</v>
      </c>
      <c r="I19862" t="s">
        <v>21</v>
      </c>
      <c r="J19862" t="s">
        <v>22</v>
      </c>
    </row>
    <row r="19863" spans="1:10">
      <c r="A19863" t="s">
        <v>19</v>
      </c>
      <c r="B19863">
        <v>10009</v>
      </c>
      <c r="C19863" t="s">
        <v>2077</v>
      </c>
      <c r="D19863">
        <v>10009</v>
      </c>
      <c r="E19863" t="str">
        <f>"10009"</f>
        <v>10009</v>
      </c>
      <c r="F19863" t="s">
        <v>23</v>
      </c>
      <c r="G19863">
        <v>2018</v>
      </c>
      <c r="I19863" t="s">
        <v>21</v>
      </c>
      <c r="J19863" t="s">
        <v>22</v>
      </c>
    </row>
    <row r="19864" spans="1:10">
      <c r="A19864" t="s">
        <v>19</v>
      </c>
      <c r="B19864">
        <v>10010</v>
      </c>
      <c r="C19864" t="s">
        <v>2077</v>
      </c>
      <c r="D19864">
        <v>10010</v>
      </c>
      <c r="E19864" t="str">
        <f>"10010"</f>
        <v>10010</v>
      </c>
      <c r="F19864" t="s">
        <v>23</v>
      </c>
      <c r="G19864">
        <v>2018</v>
      </c>
      <c r="I19864" t="s">
        <v>21</v>
      </c>
      <c r="J19864" t="s">
        <v>22</v>
      </c>
    </row>
    <row r="19865" spans="1:10">
      <c r="A19865" t="s">
        <v>19</v>
      </c>
      <c r="B19865">
        <v>10011</v>
      </c>
      <c r="C19865" t="s">
        <v>2077</v>
      </c>
      <c r="D19865">
        <v>10011</v>
      </c>
      <c r="E19865" t="str">
        <f>"10011"</f>
        <v>10011</v>
      </c>
      <c r="F19865" t="s">
        <v>23</v>
      </c>
      <c r="G19865">
        <v>2018</v>
      </c>
      <c r="I19865" t="s">
        <v>21</v>
      </c>
      <c r="J19865" t="s">
        <v>22</v>
      </c>
    </row>
    <row r="19866" spans="1:10">
      <c r="A19866" t="s">
        <v>19</v>
      </c>
      <c r="B19866">
        <v>10012</v>
      </c>
      <c r="C19866" t="s">
        <v>2077</v>
      </c>
      <c r="D19866">
        <v>10012</v>
      </c>
      <c r="E19866" t="str">
        <f>"10012"</f>
        <v>10012</v>
      </c>
      <c r="F19866" t="s">
        <v>23</v>
      </c>
      <c r="G19866">
        <v>2018</v>
      </c>
      <c r="I19866" t="s">
        <v>21</v>
      </c>
      <c r="J19866" t="s">
        <v>22</v>
      </c>
    </row>
    <row r="19867" spans="1:10">
      <c r="A19867" t="s">
        <v>19</v>
      </c>
      <c r="B19867">
        <v>10013</v>
      </c>
      <c r="C19867" t="s">
        <v>2077</v>
      </c>
      <c r="D19867">
        <v>10013</v>
      </c>
      <c r="E19867" t="str">
        <f>"10013"</f>
        <v>10013</v>
      </c>
      <c r="F19867" t="s">
        <v>23</v>
      </c>
      <c r="G19867">
        <v>2018</v>
      </c>
      <c r="I19867" t="s">
        <v>21</v>
      </c>
      <c r="J19867" t="s">
        <v>22</v>
      </c>
    </row>
    <row r="19868" spans="1:10">
      <c r="A19868" t="s">
        <v>19</v>
      </c>
      <c r="B19868">
        <v>10014</v>
      </c>
      <c r="C19868" t="s">
        <v>2077</v>
      </c>
      <c r="D19868">
        <v>10014</v>
      </c>
      <c r="E19868" t="str">
        <f>"10014"</f>
        <v>10014</v>
      </c>
      <c r="F19868">
        <v>2540230</v>
      </c>
      <c r="G19868">
        <v>2018</v>
      </c>
      <c r="I19868" t="s">
        <v>21</v>
      </c>
      <c r="J19868" t="s">
        <v>22</v>
      </c>
    </row>
    <row r="19869" spans="1:10">
      <c r="A19869" t="s">
        <v>19</v>
      </c>
      <c r="B19869">
        <v>10016</v>
      </c>
      <c r="C19869" t="s">
        <v>2077</v>
      </c>
      <c r="D19869">
        <v>10016</v>
      </c>
      <c r="E19869" t="str">
        <f>"10016"</f>
        <v>10016</v>
      </c>
      <c r="F19869">
        <v>2401237</v>
      </c>
      <c r="G19869">
        <v>2018</v>
      </c>
      <c r="I19869" t="s">
        <v>21</v>
      </c>
      <c r="J19869" t="s">
        <v>22</v>
      </c>
    </row>
    <row r="19870" spans="1:10">
      <c r="A19870" t="s">
        <v>19</v>
      </c>
      <c r="B19870">
        <v>10017</v>
      </c>
      <c r="C19870" t="s">
        <v>2077</v>
      </c>
      <c r="D19870">
        <v>10017</v>
      </c>
      <c r="E19870" t="str">
        <f>"10017"</f>
        <v>10017</v>
      </c>
      <c r="F19870" t="s">
        <v>23</v>
      </c>
      <c r="G19870">
        <v>2018</v>
      </c>
      <c r="I19870" t="s">
        <v>21</v>
      </c>
      <c r="J19870" t="s">
        <v>22</v>
      </c>
    </row>
    <row r="19871" spans="1:10">
      <c r="A19871" t="s">
        <v>19</v>
      </c>
      <c r="B19871">
        <v>10018</v>
      </c>
      <c r="C19871" t="s">
        <v>2077</v>
      </c>
      <c r="D19871">
        <v>10018</v>
      </c>
      <c r="E19871" t="str">
        <f>"10018"</f>
        <v>10018</v>
      </c>
      <c r="F19871">
        <v>15911666</v>
      </c>
      <c r="G19871">
        <v>2018</v>
      </c>
      <c r="I19871" t="s">
        <v>21</v>
      </c>
      <c r="J19871" t="s">
        <v>22</v>
      </c>
    </row>
    <row r="19872" spans="1:10">
      <c r="A19872" t="s">
        <v>19</v>
      </c>
      <c r="B19872">
        <v>10019</v>
      </c>
      <c r="C19872" t="s">
        <v>2077</v>
      </c>
      <c r="D19872">
        <v>10019</v>
      </c>
      <c r="E19872" t="str">
        <f>"10019"</f>
        <v>10019</v>
      </c>
      <c r="F19872">
        <v>145482</v>
      </c>
      <c r="G19872">
        <v>2018</v>
      </c>
      <c r="I19872" t="s">
        <v>21</v>
      </c>
      <c r="J19872" t="s">
        <v>22</v>
      </c>
    </row>
    <row r="19873" spans="1:10">
      <c r="A19873" t="s">
        <v>19</v>
      </c>
      <c r="B19873">
        <v>10020</v>
      </c>
      <c r="C19873" t="s">
        <v>2077</v>
      </c>
      <c r="D19873">
        <v>10020</v>
      </c>
      <c r="E19873" t="str">
        <f>"10020"</f>
        <v>10020</v>
      </c>
      <c r="F19873">
        <v>3943444</v>
      </c>
      <c r="G19873">
        <v>2018</v>
      </c>
      <c r="I19873" t="s">
        <v>21</v>
      </c>
      <c r="J19873" t="s">
        <v>22</v>
      </c>
    </row>
    <row r="19874" spans="1:10">
      <c r="A19874" t="s">
        <v>19</v>
      </c>
      <c r="B19874">
        <v>10021</v>
      </c>
      <c r="C19874" t="s">
        <v>2077</v>
      </c>
      <c r="D19874">
        <v>10021</v>
      </c>
      <c r="E19874" t="str">
        <f>"10021"</f>
        <v>10021</v>
      </c>
      <c r="F19874" t="s">
        <v>23</v>
      </c>
      <c r="G19874">
        <v>2018</v>
      </c>
      <c r="I19874" t="s">
        <v>21</v>
      </c>
      <c r="J19874" t="s">
        <v>22</v>
      </c>
    </row>
    <row r="19875" spans="1:10">
      <c r="A19875" t="s">
        <v>19</v>
      </c>
      <c r="B19875">
        <v>10022</v>
      </c>
      <c r="C19875" t="s">
        <v>2077</v>
      </c>
      <c r="D19875">
        <v>10022</v>
      </c>
      <c r="E19875" t="str">
        <f>"10022"</f>
        <v>10022</v>
      </c>
      <c r="F19875">
        <v>14857803</v>
      </c>
      <c r="G19875">
        <v>2018</v>
      </c>
      <c r="I19875" t="s">
        <v>21</v>
      </c>
      <c r="J19875" t="s">
        <v>22</v>
      </c>
    </row>
    <row r="19876" spans="1:10">
      <c r="A19876" t="s">
        <v>19</v>
      </c>
      <c r="B19876">
        <v>10023</v>
      </c>
      <c r="C19876" t="s">
        <v>2077</v>
      </c>
      <c r="D19876">
        <v>10023</v>
      </c>
      <c r="E19876" t="str">
        <f>"10023"</f>
        <v>10023</v>
      </c>
      <c r="F19876" t="s">
        <v>23</v>
      </c>
      <c r="G19876">
        <v>2018</v>
      </c>
      <c r="I19876" t="s">
        <v>21</v>
      </c>
      <c r="J19876" t="s">
        <v>22</v>
      </c>
    </row>
    <row r="19877" spans="1:10">
      <c r="A19877" t="s">
        <v>19</v>
      </c>
      <c r="B19877">
        <v>10024</v>
      </c>
      <c r="C19877" t="s">
        <v>2077</v>
      </c>
      <c r="D19877">
        <v>10024</v>
      </c>
      <c r="E19877" t="str">
        <f>"10024"</f>
        <v>10024</v>
      </c>
      <c r="F19877">
        <v>1375603</v>
      </c>
      <c r="G19877">
        <v>2018</v>
      </c>
      <c r="I19877" t="s">
        <v>21</v>
      </c>
      <c r="J19877" t="s">
        <v>22</v>
      </c>
    </row>
    <row r="19878" spans="1:10">
      <c r="A19878" t="s">
        <v>19</v>
      </c>
      <c r="B19878">
        <v>10025</v>
      </c>
      <c r="C19878" t="s">
        <v>2077</v>
      </c>
      <c r="D19878">
        <v>10025</v>
      </c>
      <c r="E19878" t="str">
        <f>"10025"</f>
        <v>10025</v>
      </c>
      <c r="F19878">
        <v>1418758</v>
      </c>
      <c r="G19878">
        <v>2018</v>
      </c>
      <c r="I19878" t="s">
        <v>21</v>
      </c>
      <c r="J19878" t="s">
        <v>22</v>
      </c>
    </row>
    <row r="19879" spans="1:10">
      <c r="A19879" t="s">
        <v>19</v>
      </c>
      <c r="B19879">
        <v>10026</v>
      </c>
      <c r="C19879" t="s">
        <v>2077</v>
      </c>
      <c r="D19879">
        <v>10026</v>
      </c>
      <c r="E19879" t="str">
        <f>"10026"</f>
        <v>10026</v>
      </c>
      <c r="F19879">
        <v>685253</v>
      </c>
      <c r="G19879">
        <v>2018</v>
      </c>
      <c r="I19879" t="s">
        <v>21</v>
      </c>
      <c r="J19879" t="s">
        <v>22</v>
      </c>
    </row>
    <row r="19880" spans="1:10">
      <c r="A19880" t="s">
        <v>19</v>
      </c>
      <c r="B19880">
        <v>10027</v>
      </c>
      <c r="C19880" t="s">
        <v>2077</v>
      </c>
      <c r="D19880">
        <v>10027</v>
      </c>
      <c r="E19880" t="str">
        <f>"10027"</f>
        <v>10027</v>
      </c>
      <c r="F19880">
        <v>1580806</v>
      </c>
      <c r="G19880">
        <v>2018</v>
      </c>
      <c r="I19880" t="s">
        <v>21</v>
      </c>
      <c r="J19880" t="s">
        <v>22</v>
      </c>
    </row>
    <row r="19881" spans="1:10">
      <c r="A19881" t="s">
        <v>19</v>
      </c>
      <c r="B19881">
        <v>10028</v>
      </c>
      <c r="C19881" t="s">
        <v>2077</v>
      </c>
      <c r="D19881">
        <v>10028</v>
      </c>
      <c r="E19881" t="str">
        <f>"10028"</f>
        <v>10028</v>
      </c>
      <c r="F19881">
        <v>130131</v>
      </c>
      <c r="G19881">
        <v>2018</v>
      </c>
      <c r="I19881" t="s">
        <v>21</v>
      </c>
      <c r="J19881" t="s">
        <v>22</v>
      </c>
    </row>
    <row r="19882" spans="1:10">
      <c r="A19882" t="s">
        <v>19</v>
      </c>
      <c r="B19882">
        <v>10029</v>
      </c>
      <c r="C19882" t="s">
        <v>2077</v>
      </c>
      <c r="D19882">
        <v>10029</v>
      </c>
      <c r="E19882" t="str">
        <f>"10029"</f>
        <v>10029</v>
      </c>
      <c r="F19882">
        <v>331109</v>
      </c>
      <c r="G19882">
        <v>2018</v>
      </c>
      <c r="I19882" t="s">
        <v>21</v>
      </c>
      <c r="J19882" t="s">
        <v>22</v>
      </c>
    </row>
    <row r="19883" spans="1:10">
      <c r="A19883" t="s">
        <v>19</v>
      </c>
      <c r="B19883">
        <v>10030</v>
      </c>
      <c r="C19883" t="s">
        <v>2077</v>
      </c>
      <c r="D19883">
        <v>10030</v>
      </c>
      <c r="E19883" t="str">
        <f>"10030"</f>
        <v>10030</v>
      </c>
      <c r="F19883" t="s">
        <v>23</v>
      </c>
      <c r="G19883">
        <v>2018</v>
      </c>
      <c r="I19883" t="s">
        <v>21</v>
      </c>
      <c r="J19883" t="s">
        <v>22</v>
      </c>
    </row>
    <row r="19884" spans="1:10">
      <c r="A19884" t="s">
        <v>19</v>
      </c>
      <c r="B19884">
        <v>10031</v>
      </c>
      <c r="C19884" t="s">
        <v>2077</v>
      </c>
      <c r="D19884">
        <v>10031</v>
      </c>
      <c r="E19884" t="str">
        <f>"10031"</f>
        <v>10031</v>
      </c>
      <c r="F19884" t="s">
        <v>23</v>
      </c>
      <c r="G19884">
        <v>2018</v>
      </c>
      <c r="I19884" t="s">
        <v>21</v>
      </c>
      <c r="J19884" t="s">
        <v>22</v>
      </c>
    </row>
    <row r="19885" spans="1:10">
      <c r="A19885" t="s">
        <v>19</v>
      </c>
      <c r="B19885">
        <v>10032</v>
      </c>
      <c r="C19885" t="s">
        <v>2077</v>
      </c>
      <c r="D19885">
        <v>10032</v>
      </c>
      <c r="E19885" t="str">
        <f>"10032"</f>
        <v>10032</v>
      </c>
      <c r="F19885">
        <v>916025</v>
      </c>
      <c r="G19885">
        <v>2018</v>
      </c>
      <c r="I19885" t="s">
        <v>21</v>
      </c>
      <c r="J19885" t="s">
        <v>22</v>
      </c>
    </row>
    <row r="19886" spans="1:10">
      <c r="A19886" t="s">
        <v>19</v>
      </c>
      <c r="B19886">
        <v>10033</v>
      </c>
      <c r="C19886" t="s">
        <v>2077</v>
      </c>
      <c r="D19886">
        <v>10033</v>
      </c>
      <c r="E19886" t="str">
        <f>"10033"</f>
        <v>10033</v>
      </c>
      <c r="F19886" t="s">
        <v>23</v>
      </c>
      <c r="G19886">
        <v>2018</v>
      </c>
      <c r="I19886" t="s">
        <v>21</v>
      </c>
      <c r="J19886" t="s">
        <v>22</v>
      </c>
    </row>
    <row r="19887" spans="1:10">
      <c r="A19887" t="s">
        <v>19</v>
      </c>
      <c r="B19887">
        <v>10034</v>
      </c>
      <c r="C19887" t="s">
        <v>2077</v>
      </c>
      <c r="D19887">
        <v>10034</v>
      </c>
      <c r="E19887" t="str">
        <f>"10034"</f>
        <v>10034</v>
      </c>
      <c r="F19887" t="s">
        <v>23</v>
      </c>
      <c r="G19887">
        <v>2018</v>
      </c>
      <c r="I19887" t="s">
        <v>21</v>
      </c>
      <c r="J19887" t="s">
        <v>22</v>
      </c>
    </row>
    <row r="19888" spans="1:10">
      <c r="A19888" t="s">
        <v>19</v>
      </c>
      <c r="B19888">
        <v>10035</v>
      </c>
      <c r="C19888" t="s">
        <v>2077</v>
      </c>
      <c r="D19888">
        <v>10035</v>
      </c>
      <c r="E19888" t="str">
        <f>"10035"</f>
        <v>10035</v>
      </c>
      <c r="F19888">
        <v>6352929</v>
      </c>
      <c r="G19888">
        <v>2018</v>
      </c>
      <c r="I19888" t="s">
        <v>21</v>
      </c>
      <c r="J19888" t="s">
        <v>22</v>
      </c>
    </row>
    <row r="19889" spans="1:10">
      <c r="A19889" t="s">
        <v>19</v>
      </c>
      <c r="B19889">
        <v>10036</v>
      </c>
      <c r="C19889" t="s">
        <v>2077</v>
      </c>
      <c r="D19889">
        <v>10036</v>
      </c>
      <c r="E19889" t="str">
        <f>"10036"</f>
        <v>10036</v>
      </c>
      <c r="F19889">
        <v>4500085</v>
      </c>
      <c r="G19889">
        <v>2018</v>
      </c>
      <c r="I19889" t="s">
        <v>21</v>
      </c>
      <c r="J19889" t="s">
        <v>22</v>
      </c>
    </row>
    <row r="19890" spans="1:10">
      <c r="A19890" t="s">
        <v>19</v>
      </c>
      <c r="B19890">
        <v>10037</v>
      </c>
      <c r="C19890" t="s">
        <v>2077</v>
      </c>
      <c r="D19890">
        <v>10037</v>
      </c>
      <c r="E19890" t="str">
        <f>"10037"</f>
        <v>10037</v>
      </c>
      <c r="F19890">
        <v>45004</v>
      </c>
      <c r="G19890">
        <v>2018</v>
      </c>
      <c r="I19890" t="s">
        <v>21</v>
      </c>
      <c r="J19890" t="s">
        <v>22</v>
      </c>
    </row>
    <row r="19891" spans="1:10">
      <c r="A19891" t="s">
        <v>19</v>
      </c>
      <c r="B19891">
        <v>10038</v>
      </c>
      <c r="C19891" t="s">
        <v>2077</v>
      </c>
      <c r="D19891">
        <v>10038</v>
      </c>
      <c r="E19891" t="str">
        <f>"10038"</f>
        <v>10038</v>
      </c>
      <c r="F19891">
        <v>35005243</v>
      </c>
      <c r="G19891">
        <v>2018</v>
      </c>
      <c r="I19891" t="s">
        <v>21</v>
      </c>
      <c r="J19891" t="s">
        <v>22</v>
      </c>
    </row>
    <row r="19892" spans="1:10">
      <c r="A19892" t="s">
        <v>19</v>
      </c>
      <c r="B19892">
        <v>10039</v>
      </c>
      <c r="C19892" t="s">
        <v>2077</v>
      </c>
      <c r="D19892">
        <v>10039</v>
      </c>
      <c r="E19892" t="str">
        <f>"10039"</f>
        <v>10039</v>
      </c>
      <c r="F19892" t="s">
        <v>23</v>
      </c>
      <c r="G19892">
        <v>2018</v>
      </c>
      <c r="I19892" t="s">
        <v>21</v>
      </c>
      <c r="J19892" t="s">
        <v>22</v>
      </c>
    </row>
    <row r="19893" spans="1:10">
      <c r="A19893" t="s">
        <v>19</v>
      </c>
      <c r="B19893">
        <v>10040</v>
      </c>
      <c r="C19893" t="s">
        <v>2077</v>
      </c>
      <c r="D19893">
        <v>10040</v>
      </c>
      <c r="E19893" t="str">
        <f>"10040"</f>
        <v>10040</v>
      </c>
      <c r="F19893" t="s">
        <v>23</v>
      </c>
      <c r="G19893">
        <v>2018</v>
      </c>
      <c r="I19893" t="s">
        <v>21</v>
      </c>
      <c r="J19893" t="s">
        <v>22</v>
      </c>
    </row>
    <row r="19894" spans="1:10">
      <c r="A19894" t="s">
        <v>19</v>
      </c>
      <c r="B19894">
        <v>10041</v>
      </c>
      <c r="C19894" t="s">
        <v>2077</v>
      </c>
      <c r="D19894">
        <v>10041</v>
      </c>
      <c r="E19894" t="str">
        <f>"10041"</f>
        <v>10041</v>
      </c>
      <c r="F19894">
        <v>12627308</v>
      </c>
      <c r="G19894">
        <v>2018</v>
      </c>
      <c r="I19894" t="s">
        <v>21</v>
      </c>
      <c r="J19894" t="s">
        <v>22</v>
      </c>
    </row>
    <row r="19895" spans="1:10">
      <c r="A19895" t="s">
        <v>19</v>
      </c>
      <c r="B19895">
        <v>10044</v>
      </c>
      <c r="C19895" t="s">
        <v>2077</v>
      </c>
      <c r="D19895">
        <v>10044</v>
      </c>
      <c r="E19895" t="str">
        <f>"10044"</f>
        <v>10044</v>
      </c>
      <c r="F19895" t="s">
        <v>23</v>
      </c>
      <c r="G19895">
        <v>2018</v>
      </c>
      <c r="I19895" t="s">
        <v>21</v>
      </c>
      <c r="J19895" t="s">
        <v>22</v>
      </c>
    </row>
    <row r="19896" spans="1:10">
      <c r="A19896" t="s">
        <v>19</v>
      </c>
      <c r="B19896">
        <v>10045</v>
      </c>
      <c r="C19896" t="s">
        <v>2077</v>
      </c>
      <c r="D19896">
        <v>10045</v>
      </c>
      <c r="E19896" t="str">
        <f>"10045"</f>
        <v>10045</v>
      </c>
      <c r="F19896" t="s">
        <v>23</v>
      </c>
      <c r="G19896">
        <v>2018</v>
      </c>
      <c r="I19896" t="s">
        <v>21</v>
      </c>
      <c r="J19896" t="s">
        <v>22</v>
      </c>
    </row>
    <row r="19897" spans="1:10">
      <c r="A19897" t="s">
        <v>19</v>
      </c>
      <c r="B19897">
        <v>10065</v>
      </c>
      <c r="C19897" t="s">
        <v>2077</v>
      </c>
      <c r="D19897">
        <v>10065</v>
      </c>
      <c r="E19897" t="str">
        <f>"10065"</f>
        <v>10065</v>
      </c>
      <c r="F19897" t="s">
        <v>23</v>
      </c>
      <c r="G19897">
        <v>2018</v>
      </c>
      <c r="I19897" t="s">
        <v>21</v>
      </c>
      <c r="J19897" t="s">
        <v>22</v>
      </c>
    </row>
    <row r="19898" spans="1:10">
      <c r="A19898" t="s">
        <v>19</v>
      </c>
      <c r="B19898">
        <v>10069</v>
      </c>
      <c r="C19898" t="s">
        <v>2077</v>
      </c>
      <c r="D19898">
        <v>10069</v>
      </c>
      <c r="E19898" t="str">
        <f>"10069"</f>
        <v>10069</v>
      </c>
      <c r="F19898" t="s">
        <v>23</v>
      </c>
      <c r="G19898">
        <v>2018</v>
      </c>
      <c r="I19898" t="s">
        <v>21</v>
      </c>
      <c r="J19898" t="s">
        <v>22</v>
      </c>
    </row>
    <row r="19899" spans="1:10">
      <c r="A19899" t="s">
        <v>19</v>
      </c>
      <c r="B19899">
        <v>10075</v>
      </c>
      <c r="C19899" t="s">
        <v>2077</v>
      </c>
      <c r="D19899">
        <v>10075</v>
      </c>
      <c r="E19899" t="str">
        <f>"10075"</f>
        <v>10075</v>
      </c>
      <c r="F19899" t="s">
        <v>23</v>
      </c>
      <c r="G19899">
        <v>2018</v>
      </c>
      <c r="I19899" t="s">
        <v>21</v>
      </c>
      <c r="J19899" t="s">
        <v>22</v>
      </c>
    </row>
    <row r="19900" spans="1:10">
      <c r="A19900" t="s">
        <v>19</v>
      </c>
      <c r="B19900">
        <v>10106</v>
      </c>
      <c r="C19900" t="s">
        <v>2077</v>
      </c>
      <c r="D19900">
        <v>10106</v>
      </c>
      <c r="E19900" t="str">
        <f>"10106"</f>
        <v>10106</v>
      </c>
      <c r="F19900" t="s">
        <v>23</v>
      </c>
      <c r="G19900">
        <v>2018</v>
      </c>
      <c r="I19900" t="s">
        <v>21</v>
      </c>
      <c r="J19900" t="s">
        <v>22</v>
      </c>
    </row>
    <row r="19901" spans="1:10">
      <c r="A19901" t="s">
        <v>19</v>
      </c>
      <c r="B19901">
        <v>10111</v>
      </c>
      <c r="C19901" t="s">
        <v>2077</v>
      </c>
      <c r="D19901">
        <v>10111</v>
      </c>
      <c r="E19901" t="str">
        <f>"10111"</f>
        <v>10111</v>
      </c>
      <c r="F19901" t="s">
        <v>23</v>
      </c>
      <c r="G19901">
        <v>2018</v>
      </c>
      <c r="I19901" t="s">
        <v>21</v>
      </c>
      <c r="J19901" t="s">
        <v>22</v>
      </c>
    </row>
    <row r="19902" spans="1:10">
      <c r="A19902" t="s">
        <v>19</v>
      </c>
      <c r="B19902">
        <v>10115</v>
      </c>
      <c r="C19902" t="s">
        <v>2077</v>
      </c>
      <c r="D19902">
        <v>10115</v>
      </c>
      <c r="E19902" t="str">
        <f>"10115"</f>
        <v>10115</v>
      </c>
      <c r="F19902">
        <v>606956</v>
      </c>
      <c r="G19902">
        <v>2018</v>
      </c>
      <c r="I19902" t="s">
        <v>21</v>
      </c>
      <c r="J19902" t="s">
        <v>22</v>
      </c>
    </row>
    <row r="19903" spans="1:10">
      <c r="A19903" t="s">
        <v>19</v>
      </c>
      <c r="B19903">
        <v>10119</v>
      </c>
      <c r="C19903" t="s">
        <v>2077</v>
      </c>
      <c r="D19903">
        <v>10119</v>
      </c>
      <c r="E19903" t="str">
        <f>"10119"</f>
        <v>10119</v>
      </c>
      <c r="F19903" t="s">
        <v>23</v>
      </c>
      <c r="G19903">
        <v>2018</v>
      </c>
      <c r="I19903" t="s">
        <v>21</v>
      </c>
      <c r="J19903" t="s">
        <v>22</v>
      </c>
    </row>
    <row r="19904" spans="1:10">
      <c r="A19904" t="s">
        <v>19</v>
      </c>
      <c r="B19904">
        <v>10121</v>
      </c>
      <c r="C19904" t="s">
        <v>2077</v>
      </c>
      <c r="D19904">
        <v>10121</v>
      </c>
      <c r="E19904" t="str">
        <f>"10121"</f>
        <v>10121</v>
      </c>
      <c r="F19904" t="s">
        <v>23</v>
      </c>
      <c r="G19904">
        <v>2018</v>
      </c>
      <c r="I19904" t="s">
        <v>21</v>
      </c>
      <c r="J19904" t="s">
        <v>22</v>
      </c>
    </row>
    <row r="19905" spans="1:10">
      <c r="A19905" t="s">
        <v>19</v>
      </c>
      <c r="B19905">
        <v>10122</v>
      </c>
      <c r="C19905" t="s">
        <v>2077</v>
      </c>
      <c r="D19905">
        <v>10122</v>
      </c>
      <c r="E19905" t="str">
        <f>"10122"</f>
        <v>10122</v>
      </c>
      <c r="F19905" t="s">
        <v>23</v>
      </c>
      <c r="G19905">
        <v>2018</v>
      </c>
      <c r="I19905" t="s">
        <v>21</v>
      </c>
      <c r="J19905" t="s">
        <v>22</v>
      </c>
    </row>
    <row r="19906" spans="1:10">
      <c r="A19906" t="s">
        <v>19</v>
      </c>
      <c r="B19906">
        <v>10128</v>
      </c>
      <c r="C19906" t="s">
        <v>2077</v>
      </c>
      <c r="D19906">
        <v>10128</v>
      </c>
      <c r="E19906" t="str">
        <f>"10128"</f>
        <v>10128</v>
      </c>
      <c r="F19906" t="s">
        <v>23</v>
      </c>
      <c r="G19906">
        <v>2018</v>
      </c>
      <c r="I19906" t="s">
        <v>21</v>
      </c>
      <c r="J19906" t="s">
        <v>22</v>
      </c>
    </row>
    <row r="19907" spans="1:10">
      <c r="A19907" t="s">
        <v>19</v>
      </c>
      <c r="B19907">
        <v>10153</v>
      </c>
      <c r="C19907" t="s">
        <v>2077</v>
      </c>
      <c r="D19907">
        <v>10153</v>
      </c>
      <c r="E19907" t="str">
        <f>"10153"</f>
        <v>10153</v>
      </c>
      <c r="F19907" t="s">
        <v>23</v>
      </c>
      <c r="G19907">
        <v>2018</v>
      </c>
      <c r="I19907" t="s">
        <v>21</v>
      </c>
      <c r="J19907" t="s">
        <v>22</v>
      </c>
    </row>
    <row r="19908" spans="1:10">
      <c r="A19908" t="s">
        <v>19</v>
      </c>
      <c r="B19908">
        <v>10154</v>
      </c>
      <c r="C19908" t="s">
        <v>2077</v>
      </c>
      <c r="D19908">
        <v>10154</v>
      </c>
      <c r="E19908" t="str">
        <f>"10154"</f>
        <v>10154</v>
      </c>
      <c r="F19908" t="s">
        <v>23</v>
      </c>
      <c r="G19908">
        <v>2018</v>
      </c>
      <c r="I19908" t="s">
        <v>21</v>
      </c>
      <c r="J19908" t="s">
        <v>22</v>
      </c>
    </row>
    <row r="19909" spans="1:10">
      <c r="A19909" t="s">
        <v>19</v>
      </c>
      <c r="B19909">
        <v>10162</v>
      </c>
      <c r="C19909" t="s">
        <v>2077</v>
      </c>
      <c r="D19909">
        <v>10162</v>
      </c>
      <c r="E19909" t="str">
        <f>"10162"</f>
        <v>10162</v>
      </c>
      <c r="F19909" t="s">
        <v>23</v>
      </c>
      <c r="G19909">
        <v>2018</v>
      </c>
      <c r="I19909" t="s">
        <v>21</v>
      </c>
      <c r="J19909" t="s">
        <v>22</v>
      </c>
    </row>
    <row r="19910" spans="1:10">
      <c r="A19910" t="s">
        <v>19</v>
      </c>
      <c r="B19910">
        <v>10165</v>
      </c>
      <c r="C19910" t="s">
        <v>2077</v>
      </c>
      <c r="D19910">
        <v>10165</v>
      </c>
      <c r="E19910" t="str">
        <f>"10165"</f>
        <v>10165</v>
      </c>
      <c r="F19910" t="s">
        <v>23</v>
      </c>
      <c r="G19910">
        <v>2018</v>
      </c>
      <c r="I19910" t="s">
        <v>21</v>
      </c>
      <c r="J19910" t="s">
        <v>22</v>
      </c>
    </row>
    <row r="19911" spans="1:10">
      <c r="A19911" t="s">
        <v>19</v>
      </c>
      <c r="B19911">
        <v>10167</v>
      </c>
      <c r="C19911" t="s">
        <v>2077</v>
      </c>
      <c r="D19911">
        <v>10167</v>
      </c>
      <c r="E19911" t="str">
        <f>"10167"</f>
        <v>10167</v>
      </c>
      <c r="F19911" t="s">
        <v>23</v>
      </c>
      <c r="G19911">
        <v>2018</v>
      </c>
      <c r="I19911" t="s">
        <v>21</v>
      </c>
      <c r="J19911" t="s">
        <v>22</v>
      </c>
    </row>
    <row r="19912" spans="1:10">
      <c r="A19912" t="s">
        <v>19</v>
      </c>
      <c r="B19912">
        <v>10168</v>
      </c>
      <c r="C19912" t="s">
        <v>2077</v>
      </c>
      <c r="D19912">
        <v>10168</v>
      </c>
      <c r="E19912" t="str">
        <f>"10168"</f>
        <v>10168</v>
      </c>
      <c r="F19912">
        <v>62581</v>
      </c>
      <c r="G19912">
        <v>2018</v>
      </c>
      <c r="I19912" t="s">
        <v>21</v>
      </c>
      <c r="J19912" t="s">
        <v>22</v>
      </c>
    </row>
    <row r="19913" spans="1:10">
      <c r="A19913" t="s">
        <v>19</v>
      </c>
      <c r="B19913">
        <v>10169</v>
      </c>
      <c r="C19913" t="s">
        <v>2077</v>
      </c>
      <c r="D19913">
        <v>10169</v>
      </c>
      <c r="E19913" t="str">
        <f>"10169"</f>
        <v>10169</v>
      </c>
      <c r="F19913" t="s">
        <v>23</v>
      </c>
      <c r="G19913">
        <v>2018</v>
      </c>
      <c r="I19913" t="s">
        <v>21</v>
      </c>
      <c r="J19913" t="s">
        <v>22</v>
      </c>
    </row>
    <row r="19914" spans="1:10">
      <c r="A19914" t="s">
        <v>19</v>
      </c>
      <c r="B19914">
        <v>10170</v>
      </c>
      <c r="C19914" t="s">
        <v>2077</v>
      </c>
      <c r="D19914">
        <v>10170</v>
      </c>
      <c r="E19914" t="str">
        <f>"10170"</f>
        <v>10170</v>
      </c>
      <c r="F19914" t="s">
        <v>23</v>
      </c>
      <c r="G19914">
        <v>2018</v>
      </c>
      <c r="I19914" t="s">
        <v>21</v>
      </c>
      <c r="J19914" t="s">
        <v>22</v>
      </c>
    </row>
    <row r="19915" spans="1:10">
      <c r="A19915" t="s">
        <v>19</v>
      </c>
      <c r="B19915">
        <v>10171</v>
      </c>
      <c r="C19915" t="s">
        <v>2077</v>
      </c>
      <c r="D19915">
        <v>10171</v>
      </c>
      <c r="E19915" t="str">
        <f>"10171"</f>
        <v>10171</v>
      </c>
      <c r="F19915" t="s">
        <v>23</v>
      </c>
      <c r="G19915">
        <v>2018</v>
      </c>
      <c r="I19915" t="s">
        <v>21</v>
      </c>
      <c r="J19915" t="s">
        <v>22</v>
      </c>
    </row>
    <row r="19916" spans="1:10">
      <c r="A19916" t="s">
        <v>19</v>
      </c>
      <c r="B19916">
        <v>10172</v>
      </c>
      <c r="C19916" t="s">
        <v>2077</v>
      </c>
      <c r="D19916">
        <v>10172</v>
      </c>
      <c r="E19916" t="str">
        <f>"10172"</f>
        <v>10172</v>
      </c>
      <c r="F19916" t="s">
        <v>23</v>
      </c>
      <c r="G19916">
        <v>2018</v>
      </c>
      <c r="I19916" t="s">
        <v>21</v>
      </c>
      <c r="J19916" t="s">
        <v>22</v>
      </c>
    </row>
    <row r="19917" spans="1:10">
      <c r="A19917" t="s">
        <v>19</v>
      </c>
      <c r="B19917">
        <v>10174</v>
      </c>
      <c r="C19917" t="s">
        <v>2077</v>
      </c>
      <c r="D19917">
        <v>10174</v>
      </c>
      <c r="E19917" t="str">
        <f>"10174"</f>
        <v>10174</v>
      </c>
      <c r="F19917" t="s">
        <v>23</v>
      </c>
      <c r="G19917">
        <v>2018</v>
      </c>
      <c r="I19917" t="s">
        <v>21</v>
      </c>
      <c r="J19917" t="s">
        <v>22</v>
      </c>
    </row>
    <row r="19918" spans="1:10">
      <c r="A19918" t="s">
        <v>19</v>
      </c>
      <c r="B19918">
        <v>10176</v>
      </c>
      <c r="C19918" t="s">
        <v>2077</v>
      </c>
      <c r="D19918">
        <v>10176</v>
      </c>
      <c r="E19918" t="str">
        <f>"10176"</f>
        <v>10176</v>
      </c>
      <c r="F19918" t="s">
        <v>23</v>
      </c>
      <c r="G19918">
        <v>2018</v>
      </c>
      <c r="I19918" t="s">
        <v>21</v>
      </c>
      <c r="J19918" t="s">
        <v>22</v>
      </c>
    </row>
    <row r="19919" spans="1:10">
      <c r="A19919" t="s">
        <v>19</v>
      </c>
      <c r="B19919">
        <v>10177</v>
      </c>
      <c r="C19919" t="s">
        <v>2077</v>
      </c>
      <c r="D19919">
        <v>10177</v>
      </c>
      <c r="E19919" t="str">
        <f>"10177"</f>
        <v>10177</v>
      </c>
      <c r="F19919" t="s">
        <v>23</v>
      </c>
      <c r="G19919">
        <v>2018</v>
      </c>
      <c r="I19919" t="s">
        <v>21</v>
      </c>
      <c r="J19919" t="s">
        <v>22</v>
      </c>
    </row>
    <row r="19920" spans="1:10">
      <c r="A19920" t="s">
        <v>19</v>
      </c>
      <c r="B19920">
        <v>10199</v>
      </c>
      <c r="C19920" t="s">
        <v>2077</v>
      </c>
      <c r="D19920">
        <v>10199</v>
      </c>
      <c r="E19920" t="str">
        <f>"10199"</f>
        <v>10199</v>
      </c>
      <c r="F19920" t="s">
        <v>23</v>
      </c>
      <c r="G19920">
        <v>2018</v>
      </c>
      <c r="I19920" t="s">
        <v>21</v>
      </c>
      <c r="J19920" t="s">
        <v>22</v>
      </c>
    </row>
    <row r="19921" spans="1:10">
      <c r="A19921" t="s">
        <v>19</v>
      </c>
      <c r="B19921">
        <v>10271</v>
      </c>
      <c r="C19921" t="s">
        <v>2077</v>
      </c>
      <c r="D19921">
        <v>10271</v>
      </c>
      <c r="E19921" t="str">
        <f>"10271"</f>
        <v>10271</v>
      </c>
      <c r="F19921" t="s">
        <v>23</v>
      </c>
      <c r="G19921">
        <v>2018</v>
      </c>
      <c r="I19921" t="s">
        <v>21</v>
      </c>
      <c r="J19921" t="s">
        <v>22</v>
      </c>
    </row>
    <row r="19922" spans="1:10">
      <c r="A19922" t="s">
        <v>19</v>
      </c>
      <c r="B19922">
        <v>10278</v>
      </c>
      <c r="C19922" t="s">
        <v>2077</v>
      </c>
      <c r="D19922">
        <v>10278</v>
      </c>
      <c r="E19922" t="str">
        <f>"10278"</f>
        <v>10278</v>
      </c>
      <c r="F19922" t="s">
        <v>23</v>
      </c>
      <c r="G19922">
        <v>2018</v>
      </c>
      <c r="I19922" t="s">
        <v>21</v>
      </c>
      <c r="J19922" t="s">
        <v>22</v>
      </c>
    </row>
    <row r="19923" spans="1:10">
      <c r="A19923" t="s">
        <v>19</v>
      </c>
      <c r="B19923">
        <v>10279</v>
      </c>
      <c r="C19923" t="s">
        <v>2077</v>
      </c>
      <c r="D19923">
        <v>10279</v>
      </c>
      <c r="E19923" t="str">
        <f>"10279"</f>
        <v>10279</v>
      </c>
      <c r="F19923" t="s">
        <v>23</v>
      </c>
      <c r="G19923">
        <v>2018</v>
      </c>
      <c r="I19923" t="s">
        <v>21</v>
      </c>
      <c r="J19923" t="s">
        <v>22</v>
      </c>
    </row>
    <row r="19924" spans="1:10">
      <c r="A19924" t="s">
        <v>19</v>
      </c>
      <c r="B19924">
        <v>10280</v>
      </c>
      <c r="C19924" t="s">
        <v>2077</v>
      </c>
      <c r="D19924">
        <v>10280</v>
      </c>
      <c r="E19924" t="str">
        <f>"10280"</f>
        <v>10280</v>
      </c>
      <c r="F19924" t="s">
        <v>23</v>
      </c>
      <c r="G19924">
        <v>2018</v>
      </c>
      <c r="I19924" t="s">
        <v>21</v>
      </c>
      <c r="J19924" t="s">
        <v>22</v>
      </c>
    </row>
    <row r="19925" spans="1:10">
      <c r="A19925" t="s">
        <v>19</v>
      </c>
      <c r="B19925">
        <v>10281</v>
      </c>
      <c r="C19925" t="s">
        <v>2077</v>
      </c>
      <c r="D19925">
        <v>10281</v>
      </c>
      <c r="E19925" t="str">
        <f>"10281"</f>
        <v>10281</v>
      </c>
      <c r="F19925" t="s">
        <v>23</v>
      </c>
      <c r="G19925">
        <v>2018</v>
      </c>
      <c r="I19925" t="s">
        <v>21</v>
      </c>
      <c r="J19925" t="s">
        <v>22</v>
      </c>
    </row>
    <row r="19926" spans="1:10">
      <c r="A19926" t="s">
        <v>19</v>
      </c>
      <c r="B19926">
        <v>10282</v>
      </c>
      <c r="C19926" t="s">
        <v>2077</v>
      </c>
      <c r="D19926">
        <v>10282</v>
      </c>
      <c r="E19926" t="str">
        <f>"10282"</f>
        <v>10282</v>
      </c>
      <c r="F19926" t="s">
        <v>23</v>
      </c>
      <c r="G19926">
        <v>2018</v>
      </c>
      <c r="I19926" t="s">
        <v>21</v>
      </c>
      <c r="J19926" t="s">
        <v>22</v>
      </c>
    </row>
    <row r="19927" spans="1:10">
      <c r="A19927" t="s">
        <v>19</v>
      </c>
      <c r="B19927">
        <v>10301</v>
      </c>
      <c r="C19927" t="s">
        <v>2077</v>
      </c>
      <c r="D19927">
        <v>10301</v>
      </c>
      <c r="E19927" t="str">
        <f>"10301"</f>
        <v>10301</v>
      </c>
      <c r="F19927" t="s">
        <v>23</v>
      </c>
      <c r="G19927">
        <v>2018</v>
      </c>
      <c r="I19927" t="s">
        <v>21</v>
      </c>
      <c r="J19927" t="s">
        <v>22</v>
      </c>
    </row>
    <row r="19928" spans="1:10">
      <c r="A19928" t="s">
        <v>19</v>
      </c>
      <c r="B19928">
        <v>10302</v>
      </c>
      <c r="C19928" t="s">
        <v>2077</v>
      </c>
      <c r="D19928">
        <v>10302</v>
      </c>
      <c r="E19928" t="str">
        <f>"10302"</f>
        <v>10302</v>
      </c>
      <c r="F19928">
        <v>888230</v>
      </c>
      <c r="G19928">
        <v>2018</v>
      </c>
      <c r="I19928" t="s">
        <v>21</v>
      </c>
      <c r="J19928" t="s">
        <v>22</v>
      </c>
    </row>
    <row r="19929" spans="1:10">
      <c r="A19929" t="s">
        <v>19</v>
      </c>
      <c r="B19929">
        <v>10303</v>
      </c>
      <c r="C19929" t="s">
        <v>2077</v>
      </c>
      <c r="D19929">
        <v>10303</v>
      </c>
      <c r="E19929" t="str">
        <f>"10303"</f>
        <v>10303</v>
      </c>
      <c r="F19929" t="s">
        <v>23</v>
      </c>
      <c r="G19929">
        <v>2018</v>
      </c>
      <c r="I19929" t="s">
        <v>21</v>
      </c>
      <c r="J19929" t="s">
        <v>22</v>
      </c>
    </row>
    <row r="19930" spans="1:10">
      <c r="A19930" t="s">
        <v>19</v>
      </c>
      <c r="B19930">
        <v>10304</v>
      </c>
      <c r="C19930" t="s">
        <v>2077</v>
      </c>
      <c r="D19930">
        <v>10304</v>
      </c>
      <c r="E19930" t="str">
        <f>"10304"</f>
        <v>10304</v>
      </c>
      <c r="F19930" t="s">
        <v>23</v>
      </c>
      <c r="G19930">
        <v>2018</v>
      </c>
      <c r="I19930" t="s">
        <v>21</v>
      </c>
      <c r="J19930" t="s">
        <v>22</v>
      </c>
    </row>
    <row r="19931" spans="1:10">
      <c r="A19931" t="s">
        <v>19</v>
      </c>
      <c r="B19931">
        <v>10305</v>
      </c>
      <c r="C19931" t="s">
        <v>2077</v>
      </c>
      <c r="D19931">
        <v>10305</v>
      </c>
      <c r="E19931" t="str">
        <f>"10305"</f>
        <v>10305</v>
      </c>
      <c r="F19931" t="s">
        <v>23</v>
      </c>
      <c r="G19931">
        <v>2018</v>
      </c>
      <c r="I19931" t="s">
        <v>21</v>
      </c>
      <c r="J19931" t="s">
        <v>22</v>
      </c>
    </row>
    <row r="19932" spans="1:10">
      <c r="A19932" t="s">
        <v>19</v>
      </c>
      <c r="B19932">
        <v>10306</v>
      </c>
      <c r="C19932" t="s">
        <v>2077</v>
      </c>
      <c r="D19932">
        <v>10306</v>
      </c>
      <c r="E19932" t="str">
        <f>"10306"</f>
        <v>10306</v>
      </c>
      <c r="F19932" t="s">
        <v>23</v>
      </c>
      <c r="G19932">
        <v>2018</v>
      </c>
      <c r="I19932" t="s">
        <v>21</v>
      </c>
      <c r="J19932" t="s">
        <v>22</v>
      </c>
    </row>
    <row r="19933" spans="1:10">
      <c r="A19933" t="s">
        <v>19</v>
      </c>
      <c r="B19933">
        <v>10307</v>
      </c>
      <c r="C19933" t="s">
        <v>2077</v>
      </c>
      <c r="D19933">
        <v>10307</v>
      </c>
      <c r="E19933" t="str">
        <f>"10307"</f>
        <v>10307</v>
      </c>
      <c r="F19933" t="s">
        <v>23</v>
      </c>
      <c r="G19933">
        <v>2018</v>
      </c>
      <c r="I19933" t="s">
        <v>21</v>
      </c>
      <c r="J19933" t="s">
        <v>22</v>
      </c>
    </row>
    <row r="19934" spans="1:10">
      <c r="A19934" t="s">
        <v>19</v>
      </c>
      <c r="B19934">
        <v>10308</v>
      </c>
      <c r="C19934" t="s">
        <v>2077</v>
      </c>
      <c r="D19934">
        <v>10308</v>
      </c>
      <c r="E19934" t="str">
        <f>"10308"</f>
        <v>10308</v>
      </c>
      <c r="F19934" t="s">
        <v>23</v>
      </c>
      <c r="G19934">
        <v>2018</v>
      </c>
      <c r="I19934" t="s">
        <v>21</v>
      </c>
      <c r="J19934" t="s">
        <v>22</v>
      </c>
    </row>
    <row r="19935" spans="1:10">
      <c r="A19935" t="s">
        <v>19</v>
      </c>
      <c r="B19935">
        <v>10309</v>
      </c>
      <c r="C19935" t="s">
        <v>2077</v>
      </c>
      <c r="D19935">
        <v>10309</v>
      </c>
      <c r="E19935" t="str">
        <f>"10309"</f>
        <v>10309</v>
      </c>
      <c r="F19935" t="s">
        <v>23</v>
      </c>
      <c r="G19935">
        <v>2018</v>
      </c>
      <c r="I19935" t="s">
        <v>21</v>
      </c>
      <c r="J19935" t="s">
        <v>22</v>
      </c>
    </row>
    <row r="19936" spans="1:10">
      <c r="A19936" t="s">
        <v>19</v>
      </c>
      <c r="B19936">
        <v>10310</v>
      </c>
      <c r="C19936" t="s">
        <v>2077</v>
      </c>
      <c r="D19936">
        <v>10310</v>
      </c>
      <c r="E19936" t="str">
        <f>"10310"</f>
        <v>10310</v>
      </c>
      <c r="F19936" t="s">
        <v>23</v>
      </c>
      <c r="G19936">
        <v>2018</v>
      </c>
      <c r="I19936" t="s">
        <v>21</v>
      </c>
      <c r="J19936" t="s">
        <v>22</v>
      </c>
    </row>
    <row r="19937" spans="1:10">
      <c r="A19937" t="s">
        <v>19</v>
      </c>
      <c r="B19937">
        <v>10311</v>
      </c>
      <c r="C19937" t="s">
        <v>2077</v>
      </c>
      <c r="D19937">
        <v>10311</v>
      </c>
      <c r="E19937" t="str">
        <f>"10311"</f>
        <v>10311</v>
      </c>
      <c r="F19937" t="s">
        <v>23</v>
      </c>
      <c r="G19937">
        <v>2018</v>
      </c>
      <c r="I19937" t="s">
        <v>21</v>
      </c>
      <c r="J19937" t="s">
        <v>22</v>
      </c>
    </row>
    <row r="19938" spans="1:10">
      <c r="A19938" t="s">
        <v>19</v>
      </c>
      <c r="B19938">
        <v>10312</v>
      </c>
      <c r="C19938" t="s">
        <v>2077</v>
      </c>
      <c r="D19938">
        <v>10312</v>
      </c>
      <c r="E19938" t="str">
        <f>"10312"</f>
        <v>10312</v>
      </c>
      <c r="F19938" t="s">
        <v>23</v>
      </c>
      <c r="G19938">
        <v>2018</v>
      </c>
      <c r="I19938" t="s">
        <v>21</v>
      </c>
      <c r="J19938" t="s">
        <v>22</v>
      </c>
    </row>
    <row r="19939" spans="1:10">
      <c r="A19939" t="s">
        <v>19</v>
      </c>
      <c r="B19939">
        <v>10314</v>
      </c>
      <c r="C19939" t="s">
        <v>2077</v>
      </c>
      <c r="D19939">
        <v>10314</v>
      </c>
      <c r="E19939" t="str">
        <f>"10314"</f>
        <v>10314</v>
      </c>
      <c r="F19939" t="s">
        <v>23</v>
      </c>
      <c r="G19939">
        <v>2018</v>
      </c>
      <c r="I19939" t="s">
        <v>21</v>
      </c>
      <c r="J19939" t="s">
        <v>22</v>
      </c>
    </row>
    <row r="19940" spans="1:10">
      <c r="A19940" t="s">
        <v>19</v>
      </c>
      <c r="B19940">
        <v>10451</v>
      </c>
      <c r="C19940" t="s">
        <v>2077</v>
      </c>
      <c r="D19940">
        <v>10451</v>
      </c>
      <c r="E19940" t="str">
        <f>"10451"</f>
        <v>10451</v>
      </c>
      <c r="F19940">
        <v>229344</v>
      </c>
      <c r="G19940">
        <v>2018</v>
      </c>
      <c r="I19940" t="s">
        <v>21</v>
      </c>
      <c r="J19940" t="s">
        <v>22</v>
      </c>
    </row>
    <row r="19941" spans="1:10">
      <c r="A19941" t="s">
        <v>19</v>
      </c>
      <c r="B19941">
        <v>10452</v>
      </c>
      <c r="C19941" t="s">
        <v>2077</v>
      </c>
      <c r="D19941">
        <v>10452</v>
      </c>
      <c r="E19941" t="str">
        <f>"10452"</f>
        <v>10452</v>
      </c>
      <c r="F19941" t="s">
        <v>23</v>
      </c>
      <c r="G19941">
        <v>2018</v>
      </c>
      <c r="I19941" t="s">
        <v>21</v>
      </c>
      <c r="J19941" t="s">
        <v>22</v>
      </c>
    </row>
    <row r="19942" spans="1:10">
      <c r="A19942" t="s">
        <v>19</v>
      </c>
      <c r="B19942">
        <v>10453</v>
      </c>
      <c r="C19942" t="s">
        <v>2077</v>
      </c>
      <c r="D19942">
        <v>10453</v>
      </c>
      <c r="E19942" t="str">
        <f>"10453"</f>
        <v>10453</v>
      </c>
      <c r="F19942">
        <v>4459968</v>
      </c>
      <c r="G19942">
        <v>2018</v>
      </c>
      <c r="I19942" t="s">
        <v>21</v>
      </c>
      <c r="J19942" t="s">
        <v>22</v>
      </c>
    </row>
    <row r="19943" spans="1:10">
      <c r="A19943" t="s">
        <v>19</v>
      </c>
      <c r="B19943">
        <v>10454</v>
      </c>
      <c r="C19943" t="s">
        <v>2077</v>
      </c>
      <c r="D19943">
        <v>10454</v>
      </c>
      <c r="E19943" t="str">
        <f>"10454"</f>
        <v>10454</v>
      </c>
      <c r="F19943" t="s">
        <v>23</v>
      </c>
      <c r="G19943">
        <v>2018</v>
      </c>
      <c r="I19943" t="s">
        <v>21</v>
      </c>
      <c r="J19943" t="s">
        <v>22</v>
      </c>
    </row>
    <row r="19944" spans="1:10">
      <c r="A19944" t="s">
        <v>19</v>
      </c>
      <c r="B19944">
        <v>10455</v>
      </c>
      <c r="C19944" t="s">
        <v>2077</v>
      </c>
      <c r="D19944">
        <v>10455</v>
      </c>
      <c r="E19944" t="str">
        <f>"10455"</f>
        <v>10455</v>
      </c>
      <c r="F19944">
        <v>248296</v>
      </c>
      <c r="G19944">
        <v>2018</v>
      </c>
      <c r="I19944" t="s">
        <v>21</v>
      </c>
      <c r="J19944" t="s">
        <v>22</v>
      </c>
    </row>
    <row r="19945" spans="1:10">
      <c r="A19945" t="s">
        <v>19</v>
      </c>
      <c r="B19945">
        <v>10456</v>
      </c>
      <c r="C19945" t="s">
        <v>2077</v>
      </c>
      <c r="D19945">
        <v>10456</v>
      </c>
      <c r="E19945" t="str">
        <f>"10456"</f>
        <v>10456</v>
      </c>
      <c r="F19945">
        <v>64481</v>
      </c>
      <c r="G19945">
        <v>2018</v>
      </c>
      <c r="I19945" t="s">
        <v>21</v>
      </c>
      <c r="J19945" t="s">
        <v>22</v>
      </c>
    </row>
    <row r="19946" spans="1:10">
      <c r="A19946" t="s">
        <v>19</v>
      </c>
      <c r="B19946">
        <v>10457</v>
      </c>
      <c r="C19946" t="s">
        <v>2077</v>
      </c>
      <c r="D19946">
        <v>10457</v>
      </c>
      <c r="E19946" t="str">
        <f>"10457"</f>
        <v>10457</v>
      </c>
      <c r="F19946">
        <v>1336991</v>
      </c>
      <c r="G19946">
        <v>2018</v>
      </c>
      <c r="I19946" t="s">
        <v>21</v>
      </c>
      <c r="J19946" t="s">
        <v>22</v>
      </c>
    </row>
    <row r="19947" spans="1:10">
      <c r="A19947" t="s">
        <v>19</v>
      </c>
      <c r="B19947">
        <v>10458</v>
      </c>
      <c r="C19947" t="s">
        <v>2077</v>
      </c>
      <c r="D19947">
        <v>10458</v>
      </c>
      <c r="E19947" t="str">
        <f>"10458"</f>
        <v>10458</v>
      </c>
      <c r="F19947">
        <v>1405355</v>
      </c>
      <c r="G19947">
        <v>2018</v>
      </c>
      <c r="I19947" t="s">
        <v>21</v>
      </c>
      <c r="J19947" t="s">
        <v>22</v>
      </c>
    </row>
    <row r="19948" spans="1:10">
      <c r="A19948" t="s">
        <v>19</v>
      </c>
      <c r="B19948">
        <v>10459</v>
      </c>
      <c r="C19948" t="s">
        <v>2077</v>
      </c>
      <c r="D19948">
        <v>10459</v>
      </c>
      <c r="E19948" t="str">
        <f>"10459"</f>
        <v>10459</v>
      </c>
      <c r="F19948">
        <v>573198</v>
      </c>
      <c r="G19948">
        <v>2018</v>
      </c>
      <c r="I19948" t="s">
        <v>21</v>
      </c>
      <c r="J19948" t="s">
        <v>22</v>
      </c>
    </row>
    <row r="19949" spans="1:10">
      <c r="A19949" t="s">
        <v>19</v>
      </c>
      <c r="B19949">
        <v>10460</v>
      </c>
      <c r="C19949" t="s">
        <v>2077</v>
      </c>
      <c r="D19949">
        <v>10460</v>
      </c>
      <c r="E19949" t="str">
        <f>"10460"</f>
        <v>10460</v>
      </c>
      <c r="F19949" t="s">
        <v>23</v>
      </c>
      <c r="G19949">
        <v>2018</v>
      </c>
      <c r="I19949" t="s">
        <v>21</v>
      </c>
      <c r="J19949" t="s">
        <v>22</v>
      </c>
    </row>
    <row r="19950" spans="1:10">
      <c r="A19950" t="s">
        <v>19</v>
      </c>
      <c r="B19950">
        <v>10461</v>
      </c>
      <c r="C19950" t="s">
        <v>2077</v>
      </c>
      <c r="D19950">
        <v>10461</v>
      </c>
      <c r="E19950" t="str">
        <f>"10461"</f>
        <v>10461</v>
      </c>
      <c r="F19950">
        <v>360124</v>
      </c>
      <c r="G19950">
        <v>2018</v>
      </c>
      <c r="I19950" t="s">
        <v>21</v>
      </c>
      <c r="J19950" t="s">
        <v>22</v>
      </c>
    </row>
    <row r="19951" spans="1:10">
      <c r="A19951" t="s">
        <v>19</v>
      </c>
      <c r="B19951">
        <v>10462</v>
      </c>
      <c r="C19951" t="s">
        <v>2077</v>
      </c>
      <c r="D19951">
        <v>10462</v>
      </c>
      <c r="E19951" t="str">
        <f>"10462"</f>
        <v>10462</v>
      </c>
      <c r="F19951" t="s">
        <v>23</v>
      </c>
      <c r="G19951">
        <v>2018</v>
      </c>
      <c r="I19951" t="s">
        <v>21</v>
      </c>
      <c r="J19951" t="s">
        <v>22</v>
      </c>
    </row>
    <row r="19952" spans="1:10">
      <c r="A19952" t="s">
        <v>19</v>
      </c>
      <c r="B19952">
        <v>10463</v>
      </c>
      <c r="C19952" t="s">
        <v>2077</v>
      </c>
      <c r="D19952">
        <v>10463</v>
      </c>
      <c r="E19952" t="str">
        <f>"10463"</f>
        <v>10463</v>
      </c>
      <c r="F19952">
        <v>37430</v>
      </c>
      <c r="G19952">
        <v>2018</v>
      </c>
      <c r="I19952" t="s">
        <v>21</v>
      </c>
      <c r="J19952" t="s">
        <v>22</v>
      </c>
    </row>
    <row r="19953" spans="1:10">
      <c r="A19953" t="s">
        <v>19</v>
      </c>
      <c r="B19953">
        <v>10464</v>
      </c>
      <c r="C19953" t="s">
        <v>2077</v>
      </c>
      <c r="D19953">
        <v>10464</v>
      </c>
      <c r="E19953" t="str">
        <f>"10464"</f>
        <v>10464</v>
      </c>
      <c r="F19953" t="s">
        <v>23</v>
      </c>
      <c r="G19953">
        <v>2018</v>
      </c>
      <c r="I19953" t="s">
        <v>21</v>
      </c>
      <c r="J19953" t="s">
        <v>22</v>
      </c>
    </row>
    <row r="19954" spans="1:10">
      <c r="A19954" t="s">
        <v>19</v>
      </c>
      <c r="B19954">
        <v>10465</v>
      </c>
      <c r="C19954" t="s">
        <v>2077</v>
      </c>
      <c r="D19954">
        <v>10465</v>
      </c>
      <c r="E19954" t="str">
        <f>"10465"</f>
        <v>10465</v>
      </c>
      <c r="F19954" t="s">
        <v>23</v>
      </c>
      <c r="G19954">
        <v>2018</v>
      </c>
      <c r="I19954" t="s">
        <v>21</v>
      </c>
      <c r="J19954" t="s">
        <v>22</v>
      </c>
    </row>
    <row r="19955" spans="1:10">
      <c r="A19955" t="s">
        <v>19</v>
      </c>
      <c r="B19955">
        <v>10466</v>
      </c>
      <c r="C19955" t="s">
        <v>2077</v>
      </c>
      <c r="D19955">
        <v>10466</v>
      </c>
      <c r="E19955" t="str">
        <f>"10466"</f>
        <v>10466</v>
      </c>
      <c r="F19955" t="s">
        <v>23</v>
      </c>
      <c r="G19955">
        <v>2018</v>
      </c>
      <c r="I19955" t="s">
        <v>21</v>
      </c>
      <c r="J19955" t="s">
        <v>22</v>
      </c>
    </row>
    <row r="19956" spans="1:10">
      <c r="A19956" t="s">
        <v>19</v>
      </c>
      <c r="B19956">
        <v>10467</v>
      </c>
      <c r="C19956" t="s">
        <v>2077</v>
      </c>
      <c r="D19956">
        <v>10467</v>
      </c>
      <c r="E19956" t="str">
        <f>"10467"</f>
        <v>10467</v>
      </c>
      <c r="F19956">
        <v>185393</v>
      </c>
      <c r="G19956">
        <v>2018</v>
      </c>
      <c r="I19956" t="s">
        <v>21</v>
      </c>
      <c r="J19956" t="s">
        <v>22</v>
      </c>
    </row>
    <row r="19957" spans="1:10">
      <c r="A19957" t="s">
        <v>19</v>
      </c>
      <c r="B19957">
        <v>10468</v>
      </c>
      <c r="C19957" t="s">
        <v>2077</v>
      </c>
      <c r="D19957">
        <v>10468</v>
      </c>
      <c r="E19957" t="str">
        <f>"10468"</f>
        <v>10468</v>
      </c>
      <c r="F19957" t="s">
        <v>23</v>
      </c>
      <c r="G19957">
        <v>2018</v>
      </c>
      <c r="I19957" t="s">
        <v>21</v>
      </c>
      <c r="J19957" t="s">
        <v>22</v>
      </c>
    </row>
    <row r="19958" spans="1:10">
      <c r="A19958" t="s">
        <v>19</v>
      </c>
      <c r="B19958">
        <v>10469</v>
      </c>
      <c r="C19958" t="s">
        <v>2077</v>
      </c>
      <c r="D19958">
        <v>10469</v>
      </c>
      <c r="E19958" t="str">
        <f>"10469"</f>
        <v>10469</v>
      </c>
      <c r="F19958">
        <v>133895</v>
      </c>
      <c r="G19958">
        <v>2018</v>
      </c>
      <c r="I19958" t="s">
        <v>21</v>
      </c>
      <c r="J19958" t="s">
        <v>22</v>
      </c>
    </row>
    <row r="19959" spans="1:10">
      <c r="A19959" t="s">
        <v>19</v>
      </c>
      <c r="B19959">
        <v>10470</v>
      </c>
      <c r="C19959" t="s">
        <v>2077</v>
      </c>
      <c r="D19959">
        <v>10470</v>
      </c>
      <c r="E19959" t="str">
        <f>"10470"</f>
        <v>10470</v>
      </c>
      <c r="F19959" t="s">
        <v>23</v>
      </c>
      <c r="G19959">
        <v>2018</v>
      </c>
      <c r="I19959" t="s">
        <v>21</v>
      </c>
      <c r="J19959" t="s">
        <v>22</v>
      </c>
    </row>
    <row r="19960" spans="1:10">
      <c r="A19960" t="s">
        <v>19</v>
      </c>
      <c r="B19960">
        <v>10471</v>
      </c>
      <c r="C19960" t="s">
        <v>2077</v>
      </c>
      <c r="D19960">
        <v>10471</v>
      </c>
      <c r="E19960" t="str">
        <f>"10471"</f>
        <v>10471</v>
      </c>
      <c r="F19960" t="s">
        <v>23</v>
      </c>
      <c r="G19960">
        <v>2018</v>
      </c>
      <c r="I19960" t="s">
        <v>21</v>
      </c>
      <c r="J19960" t="s">
        <v>22</v>
      </c>
    </row>
    <row r="19961" spans="1:10">
      <c r="A19961" t="s">
        <v>19</v>
      </c>
      <c r="B19961">
        <v>10472</v>
      </c>
      <c r="C19961" t="s">
        <v>2077</v>
      </c>
      <c r="D19961">
        <v>10472</v>
      </c>
      <c r="E19961" t="str">
        <f>"10472"</f>
        <v>10472</v>
      </c>
      <c r="F19961" t="s">
        <v>23</v>
      </c>
      <c r="G19961">
        <v>2018</v>
      </c>
      <c r="I19961" t="s">
        <v>21</v>
      </c>
      <c r="J19961" t="s">
        <v>22</v>
      </c>
    </row>
    <row r="19962" spans="1:10">
      <c r="A19962" t="s">
        <v>19</v>
      </c>
      <c r="B19962">
        <v>10473</v>
      </c>
      <c r="C19962" t="s">
        <v>2077</v>
      </c>
      <c r="D19962">
        <v>10473</v>
      </c>
      <c r="E19962" t="str">
        <f>"10473"</f>
        <v>10473</v>
      </c>
      <c r="F19962" t="s">
        <v>23</v>
      </c>
      <c r="G19962">
        <v>2018</v>
      </c>
      <c r="I19962" t="s">
        <v>21</v>
      </c>
      <c r="J19962" t="s">
        <v>22</v>
      </c>
    </row>
    <row r="19963" spans="1:10">
      <c r="A19963" t="s">
        <v>19</v>
      </c>
      <c r="B19963">
        <v>10474</v>
      </c>
      <c r="C19963" t="s">
        <v>2077</v>
      </c>
      <c r="D19963">
        <v>10474</v>
      </c>
      <c r="E19963" t="str">
        <f>"10474"</f>
        <v>10474</v>
      </c>
      <c r="F19963" t="s">
        <v>23</v>
      </c>
      <c r="G19963">
        <v>2018</v>
      </c>
      <c r="I19963" t="s">
        <v>21</v>
      </c>
      <c r="J19963" t="s">
        <v>22</v>
      </c>
    </row>
    <row r="19964" spans="1:10">
      <c r="A19964" t="s">
        <v>19</v>
      </c>
      <c r="B19964">
        <v>10475</v>
      </c>
      <c r="C19964" t="s">
        <v>2077</v>
      </c>
      <c r="D19964">
        <v>10475</v>
      </c>
      <c r="E19964" t="str">
        <f>"10475"</f>
        <v>10475</v>
      </c>
      <c r="F19964" t="s">
        <v>23</v>
      </c>
      <c r="G19964">
        <v>2018</v>
      </c>
      <c r="I19964" t="s">
        <v>21</v>
      </c>
      <c r="J19964" t="s">
        <v>22</v>
      </c>
    </row>
    <row r="19965" spans="1:10">
      <c r="A19965" t="s">
        <v>19</v>
      </c>
      <c r="B19965">
        <v>10501</v>
      </c>
      <c r="C19965" t="s">
        <v>2077</v>
      </c>
      <c r="D19965">
        <v>10501</v>
      </c>
      <c r="E19965" t="str">
        <f>"10501"</f>
        <v>10501</v>
      </c>
      <c r="F19965" t="s">
        <v>23</v>
      </c>
      <c r="G19965">
        <v>2018</v>
      </c>
      <c r="I19965" t="s">
        <v>21</v>
      </c>
      <c r="J19965" t="s">
        <v>22</v>
      </c>
    </row>
    <row r="19966" spans="1:10">
      <c r="A19966" t="s">
        <v>19</v>
      </c>
      <c r="B19966">
        <v>10502</v>
      </c>
      <c r="C19966" t="s">
        <v>2077</v>
      </c>
      <c r="D19966">
        <v>10502</v>
      </c>
      <c r="E19966" t="str">
        <f>"10502"</f>
        <v>10502</v>
      </c>
      <c r="F19966" t="s">
        <v>23</v>
      </c>
      <c r="G19966">
        <v>2018</v>
      </c>
      <c r="I19966" t="s">
        <v>21</v>
      </c>
      <c r="J19966" t="s">
        <v>22</v>
      </c>
    </row>
    <row r="19967" spans="1:10">
      <c r="A19967" t="s">
        <v>19</v>
      </c>
      <c r="B19967">
        <v>10504</v>
      </c>
      <c r="C19967" t="s">
        <v>2077</v>
      </c>
      <c r="D19967">
        <v>10504</v>
      </c>
      <c r="E19967" t="str">
        <f>"10504"</f>
        <v>10504</v>
      </c>
      <c r="F19967" t="s">
        <v>23</v>
      </c>
      <c r="G19967">
        <v>2018</v>
      </c>
      <c r="I19967" t="s">
        <v>21</v>
      </c>
      <c r="J19967" t="s">
        <v>22</v>
      </c>
    </row>
    <row r="19968" spans="1:10">
      <c r="A19968" t="s">
        <v>19</v>
      </c>
      <c r="B19968">
        <v>10505</v>
      </c>
      <c r="C19968" t="s">
        <v>2077</v>
      </c>
      <c r="D19968">
        <v>10505</v>
      </c>
      <c r="E19968" t="str">
        <f>"10505"</f>
        <v>10505</v>
      </c>
      <c r="F19968" t="s">
        <v>23</v>
      </c>
      <c r="G19968">
        <v>2018</v>
      </c>
      <c r="I19968" t="s">
        <v>21</v>
      </c>
      <c r="J19968" t="s">
        <v>22</v>
      </c>
    </row>
    <row r="19969" spans="1:10">
      <c r="A19969" t="s">
        <v>19</v>
      </c>
      <c r="B19969">
        <v>10506</v>
      </c>
      <c r="C19969" t="s">
        <v>2077</v>
      </c>
      <c r="D19969">
        <v>10506</v>
      </c>
      <c r="E19969" t="str">
        <f>"10506"</f>
        <v>10506</v>
      </c>
      <c r="F19969" t="s">
        <v>23</v>
      </c>
      <c r="G19969">
        <v>2018</v>
      </c>
      <c r="I19969" t="s">
        <v>21</v>
      </c>
      <c r="J19969" t="s">
        <v>22</v>
      </c>
    </row>
    <row r="19970" spans="1:10">
      <c r="A19970" t="s">
        <v>19</v>
      </c>
      <c r="B19970">
        <v>10507</v>
      </c>
      <c r="C19970" t="s">
        <v>2077</v>
      </c>
      <c r="D19970">
        <v>10507</v>
      </c>
      <c r="E19970" t="str">
        <f>"10507"</f>
        <v>10507</v>
      </c>
      <c r="F19970" t="s">
        <v>23</v>
      </c>
      <c r="G19970">
        <v>2018</v>
      </c>
      <c r="I19970" t="s">
        <v>21</v>
      </c>
      <c r="J19970" t="s">
        <v>22</v>
      </c>
    </row>
    <row r="19971" spans="1:10">
      <c r="A19971" t="s">
        <v>19</v>
      </c>
      <c r="B19971">
        <v>10509</v>
      </c>
      <c r="C19971" t="s">
        <v>2077</v>
      </c>
      <c r="D19971">
        <v>10509</v>
      </c>
      <c r="E19971" t="str">
        <f>"10509"</f>
        <v>10509</v>
      </c>
      <c r="F19971" t="s">
        <v>23</v>
      </c>
      <c r="G19971">
        <v>2018</v>
      </c>
      <c r="I19971" t="s">
        <v>21</v>
      </c>
      <c r="J19971" t="s">
        <v>22</v>
      </c>
    </row>
    <row r="19972" spans="1:10">
      <c r="A19972" t="s">
        <v>19</v>
      </c>
      <c r="B19972">
        <v>10510</v>
      </c>
      <c r="C19972" t="s">
        <v>2077</v>
      </c>
      <c r="D19972">
        <v>10510</v>
      </c>
      <c r="E19972" t="str">
        <f>"10510"</f>
        <v>10510</v>
      </c>
      <c r="F19972">
        <v>0</v>
      </c>
      <c r="G19972">
        <v>2018</v>
      </c>
      <c r="I19972" t="s">
        <v>21</v>
      </c>
      <c r="J19972" t="s">
        <v>22</v>
      </c>
    </row>
    <row r="19973" spans="1:10">
      <c r="A19973" t="s">
        <v>19</v>
      </c>
      <c r="B19973">
        <v>10511</v>
      </c>
      <c r="C19973" t="s">
        <v>2077</v>
      </c>
      <c r="D19973">
        <v>10511</v>
      </c>
      <c r="E19973" t="str">
        <f>"10511"</f>
        <v>10511</v>
      </c>
      <c r="F19973" t="s">
        <v>23</v>
      </c>
      <c r="G19973">
        <v>2018</v>
      </c>
      <c r="I19973" t="s">
        <v>21</v>
      </c>
      <c r="J19973" t="s">
        <v>22</v>
      </c>
    </row>
    <row r="19974" spans="1:10">
      <c r="A19974" t="s">
        <v>19</v>
      </c>
      <c r="B19974">
        <v>10512</v>
      </c>
      <c r="C19974" t="s">
        <v>2077</v>
      </c>
      <c r="D19974">
        <v>10512</v>
      </c>
      <c r="E19974" t="str">
        <f>"10512"</f>
        <v>10512</v>
      </c>
      <c r="F19974" t="s">
        <v>23</v>
      </c>
      <c r="G19974">
        <v>2018</v>
      </c>
      <c r="I19974" t="s">
        <v>21</v>
      </c>
      <c r="J19974" t="s">
        <v>22</v>
      </c>
    </row>
    <row r="19975" spans="1:10">
      <c r="A19975" t="s">
        <v>19</v>
      </c>
      <c r="B19975">
        <v>10514</v>
      </c>
      <c r="C19975" t="s">
        <v>2077</v>
      </c>
      <c r="D19975">
        <v>10514</v>
      </c>
      <c r="E19975" t="str">
        <f>"10514"</f>
        <v>10514</v>
      </c>
      <c r="F19975" t="s">
        <v>23</v>
      </c>
      <c r="G19975">
        <v>2018</v>
      </c>
      <c r="I19975" t="s">
        <v>21</v>
      </c>
      <c r="J19975" t="s">
        <v>22</v>
      </c>
    </row>
    <row r="19976" spans="1:10">
      <c r="A19976" t="s">
        <v>19</v>
      </c>
      <c r="B19976">
        <v>10516</v>
      </c>
      <c r="C19976" t="s">
        <v>2077</v>
      </c>
      <c r="D19976">
        <v>10516</v>
      </c>
      <c r="E19976" t="str">
        <f>"10516"</f>
        <v>10516</v>
      </c>
      <c r="F19976" t="s">
        <v>23</v>
      </c>
      <c r="G19976">
        <v>2018</v>
      </c>
      <c r="I19976" t="s">
        <v>21</v>
      </c>
      <c r="J19976" t="s">
        <v>22</v>
      </c>
    </row>
    <row r="19977" spans="1:10">
      <c r="A19977" t="s">
        <v>19</v>
      </c>
      <c r="B19977">
        <v>10517</v>
      </c>
      <c r="C19977" t="s">
        <v>2077</v>
      </c>
      <c r="D19977">
        <v>10517</v>
      </c>
      <c r="E19977" t="str">
        <f>"10517"</f>
        <v>10517</v>
      </c>
      <c r="F19977" t="s">
        <v>23</v>
      </c>
      <c r="G19977">
        <v>2018</v>
      </c>
      <c r="I19977" t="s">
        <v>21</v>
      </c>
      <c r="J19977" t="s">
        <v>22</v>
      </c>
    </row>
    <row r="19978" spans="1:10">
      <c r="A19978" t="s">
        <v>19</v>
      </c>
      <c r="B19978">
        <v>10518</v>
      </c>
      <c r="C19978" t="s">
        <v>2077</v>
      </c>
      <c r="D19978">
        <v>10518</v>
      </c>
      <c r="E19978" t="str">
        <f>"10518"</f>
        <v>10518</v>
      </c>
      <c r="F19978" t="s">
        <v>23</v>
      </c>
      <c r="G19978">
        <v>2018</v>
      </c>
      <c r="I19978" t="s">
        <v>21</v>
      </c>
      <c r="J19978" t="s">
        <v>22</v>
      </c>
    </row>
    <row r="19979" spans="1:10">
      <c r="A19979" t="s">
        <v>19</v>
      </c>
      <c r="B19979">
        <v>10519</v>
      </c>
      <c r="C19979" t="s">
        <v>2077</v>
      </c>
      <c r="D19979">
        <v>10519</v>
      </c>
      <c r="E19979" t="str">
        <f>"10519"</f>
        <v>10519</v>
      </c>
      <c r="F19979" t="s">
        <v>23</v>
      </c>
      <c r="G19979">
        <v>2018</v>
      </c>
      <c r="I19979" t="s">
        <v>21</v>
      </c>
      <c r="J19979" t="s">
        <v>22</v>
      </c>
    </row>
    <row r="19980" spans="1:10">
      <c r="A19980" t="s">
        <v>19</v>
      </c>
      <c r="B19980">
        <v>10520</v>
      </c>
      <c r="C19980" t="s">
        <v>2077</v>
      </c>
      <c r="D19980">
        <v>10520</v>
      </c>
      <c r="E19980" t="str">
        <f>"10520"</f>
        <v>10520</v>
      </c>
      <c r="F19980" t="s">
        <v>23</v>
      </c>
      <c r="G19980">
        <v>2018</v>
      </c>
      <c r="I19980" t="s">
        <v>21</v>
      </c>
      <c r="J19980" t="s">
        <v>22</v>
      </c>
    </row>
    <row r="19981" spans="1:10">
      <c r="A19981" t="s">
        <v>19</v>
      </c>
      <c r="B19981">
        <v>10522</v>
      </c>
      <c r="C19981" t="s">
        <v>2077</v>
      </c>
      <c r="D19981">
        <v>10522</v>
      </c>
      <c r="E19981" t="str">
        <f>"10522"</f>
        <v>10522</v>
      </c>
      <c r="F19981" t="s">
        <v>23</v>
      </c>
      <c r="G19981">
        <v>2018</v>
      </c>
      <c r="I19981" t="s">
        <v>21</v>
      </c>
      <c r="J19981" t="s">
        <v>22</v>
      </c>
    </row>
    <row r="19982" spans="1:10">
      <c r="A19982" t="s">
        <v>19</v>
      </c>
      <c r="B19982">
        <v>10523</v>
      </c>
      <c r="C19982" t="s">
        <v>2077</v>
      </c>
      <c r="D19982">
        <v>10523</v>
      </c>
      <c r="E19982" t="str">
        <f>"10523"</f>
        <v>10523</v>
      </c>
      <c r="F19982" t="s">
        <v>23</v>
      </c>
      <c r="G19982">
        <v>2018</v>
      </c>
      <c r="I19982" t="s">
        <v>21</v>
      </c>
      <c r="J19982" t="s">
        <v>22</v>
      </c>
    </row>
    <row r="19983" spans="1:10">
      <c r="A19983" t="s">
        <v>19</v>
      </c>
      <c r="B19983">
        <v>10524</v>
      </c>
      <c r="C19983" t="s">
        <v>2077</v>
      </c>
      <c r="D19983">
        <v>10524</v>
      </c>
      <c r="E19983" t="str">
        <f>"10524"</f>
        <v>10524</v>
      </c>
      <c r="F19983" t="s">
        <v>23</v>
      </c>
      <c r="G19983">
        <v>2018</v>
      </c>
      <c r="I19983" t="s">
        <v>21</v>
      </c>
      <c r="J19983" t="s">
        <v>22</v>
      </c>
    </row>
    <row r="19984" spans="1:10">
      <c r="A19984" t="s">
        <v>19</v>
      </c>
      <c r="B19984">
        <v>10526</v>
      </c>
      <c r="C19984" t="s">
        <v>2077</v>
      </c>
      <c r="D19984">
        <v>10526</v>
      </c>
      <c r="E19984" t="str">
        <f>"10526"</f>
        <v>10526</v>
      </c>
      <c r="F19984" t="s">
        <v>23</v>
      </c>
      <c r="G19984">
        <v>2018</v>
      </c>
      <c r="I19984" t="s">
        <v>21</v>
      </c>
      <c r="J19984" t="s">
        <v>22</v>
      </c>
    </row>
    <row r="19985" spans="1:10">
      <c r="A19985" t="s">
        <v>19</v>
      </c>
      <c r="B19985">
        <v>10527</v>
      </c>
      <c r="C19985" t="s">
        <v>2077</v>
      </c>
      <c r="D19985">
        <v>10527</v>
      </c>
      <c r="E19985" t="str">
        <f>"10527"</f>
        <v>10527</v>
      </c>
      <c r="F19985" t="s">
        <v>23</v>
      </c>
      <c r="G19985">
        <v>2018</v>
      </c>
      <c r="I19985" t="s">
        <v>21</v>
      </c>
      <c r="J19985" t="s">
        <v>22</v>
      </c>
    </row>
    <row r="19986" spans="1:10">
      <c r="A19986" t="s">
        <v>19</v>
      </c>
      <c r="B19986">
        <v>10528</v>
      </c>
      <c r="C19986" t="s">
        <v>2077</v>
      </c>
      <c r="D19986">
        <v>10528</v>
      </c>
      <c r="E19986" t="str">
        <f>"10528"</f>
        <v>10528</v>
      </c>
      <c r="F19986" t="s">
        <v>23</v>
      </c>
      <c r="G19986">
        <v>2018</v>
      </c>
      <c r="I19986" t="s">
        <v>21</v>
      </c>
      <c r="J19986" t="s">
        <v>22</v>
      </c>
    </row>
    <row r="19987" spans="1:10">
      <c r="A19987" t="s">
        <v>19</v>
      </c>
      <c r="B19987">
        <v>10530</v>
      </c>
      <c r="C19987" t="s">
        <v>2077</v>
      </c>
      <c r="D19987">
        <v>10530</v>
      </c>
      <c r="E19987" t="str">
        <f>"10530"</f>
        <v>10530</v>
      </c>
      <c r="F19987" t="s">
        <v>23</v>
      </c>
      <c r="G19987">
        <v>2018</v>
      </c>
      <c r="I19987" t="s">
        <v>21</v>
      </c>
      <c r="J19987" t="s">
        <v>22</v>
      </c>
    </row>
    <row r="19988" spans="1:10">
      <c r="A19988" t="s">
        <v>19</v>
      </c>
      <c r="B19988">
        <v>10532</v>
      </c>
      <c r="C19988" t="s">
        <v>2077</v>
      </c>
      <c r="D19988">
        <v>10532</v>
      </c>
      <c r="E19988" t="str">
        <f>"10532"</f>
        <v>10532</v>
      </c>
      <c r="F19988" t="s">
        <v>23</v>
      </c>
      <c r="G19988">
        <v>2018</v>
      </c>
      <c r="I19988" t="s">
        <v>21</v>
      </c>
      <c r="J19988" t="s">
        <v>22</v>
      </c>
    </row>
    <row r="19989" spans="1:10">
      <c r="A19989" t="s">
        <v>19</v>
      </c>
      <c r="B19989">
        <v>10533</v>
      </c>
      <c r="C19989" t="s">
        <v>2077</v>
      </c>
      <c r="D19989">
        <v>10533</v>
      </c>
      <c r="E19989" t="str">
        <f>"10533"</f>
        <v>10533</v>
      </c>
      <c r="F19989" t="s">
        <v>23</v>
      </c>
      <c r="G19989">
        <v>2018</v>
      </c>
      <c r="I19989" t="s">
        <v>21</v>
      </c>
      <c r="J19989" t="s">
        <v>22</v>
      </c>
    </row>
    <row r="19990" spans="1:10">
      <c r="A19990" t="s">
        <v>19</v>
      </c>
      <c r="B19990">
        <v>10535</v>
      </c>
      <c r="C19990" t="s">
        <v>2077</v>
      </c>
      <c r="D19990">
        <v>10535</v>
      </c>
      <c r="E19990" t="str">
        <f>"10535"</f>
        <v>10535</v>
      </c>
      <c r="F19990" t="s">
        <v>23</v>
      </c>
      <c r="G19990">
        <v>2018</v>
      </c>
      <c r="I19990" t="s">
        <v>21</v>
      </c>
      <c r="J19990" t="s">
        <v>22</v>
      </c>
    </row>
    <row r="19991" spans="1:10">
      <c r="A19991" t="s">
        <v>19</v>
      </c>
      <c r="B19991">
        <v>10536</v>
      </c>
      <c r="C19991" t="s">
        <v>2077</v>
      </c>
      <c r="D19991">
        <v>10536</v>
      </c>
      <c r="E19991" t="str">
        <f>"10536"</f>
        <v>10536</v>
      </c>
      <c r="F19991" t="s">
        <v>23</v>
      </c>
      <c r="G19991">
        <v>2018</v>
      </c>
      <c r="I19991" t="s">
        <v>21</v>
      </c>
      <c r="J19991" t="s">
        <v>22</v>
      </c>
    </row>
    <row r="19992" spans="1:10">
      <c r="A19992" t="s">
        <v>19</v>
      </c>
      <c r="B19992">
        <v>10537</v>
      </c>
      <c r="C19992" t="s">
        <v>2077</v>
      </c>
      <c r="D19992">
        <v>10537</v>
      </c>
      <c r="E19992" t="str">
        <f>"10537"</f>
        <v>10537</v>
      </c>
      <c r="F19992" t="s">
        <v>23</v>
      </c>
      <c r="G19992">
        <v>2018</v>
      </c>
      <c r="I19992" t="s">
        <v>21</v>
      </c>
      <c r="J19992" t="s">
        <v>22</v>
      </c>
    </row>
    <row r="19993" spans="1:10">
      <c r="A19993" t="s">
        <v>19</v>
      </c>
      <c r="B19993">
        <v>10538</v>
      </c>
      <c r="C19993" t="s">
        <v>2077</v>
      </c>
      <c r="D19993">
        <v>10538</v>
      </c>
      <c r="E19993" t="str">
        <f>"10538"</f>
        <v>10538</v>
      </c>
      <c r="F19993" t="s">
        <v>23</v>
      </c>
      <c r="G19993">
        <v>2018</v>
      </c>
      <c r="I19993" t="s">
        <v>21</v>
      </c>
      <c r="J19993" t="s">
        <v>22</v>
      </c>
    </row>
    <row r="19994" spans="1:10">
      <c r="A19994" t="s">
        <v>19</v>
      </c>
      <c r="B19994">
        <v>10541</v>
      </c>
      <c r="C19994" t="s">
        <v>2077</v>
      </c>
      <c r="D19994">
        <v>10541</v>
      </c>
      <c r="E19994" t="str">
        <f>"10541"</f>
        <v>10541</v>
      </c>
      <c r="F19994" t="s">
        <v>23</v>
      </c>
      <c r="G19994">
        <v>2018</v>
      </c>
      <c r="I19994" t="s">
        <v>21</v>
      </c>
      <c r="J19994" t="s">
        <v>22</v>
      </c>
    </row>
    <row r="19995" spans="1:10">
      <c r="A19995" t="s">
        <v>19</v>
      </c>
      <c r="B19995">
        <v>10543</v>
      </c>
      <c r="C19995" t="s">
        <v>2077</v>
      </c>
      <c r="D19995">
        <v>10543</v>
      </c>
      <c r="E19995" t="str">
        <f>"10543"</f>
        <v>10543</v>
      </c>
      <c r="F19995">
        <v>65466</v>
      </c>
      <c r="G19995">
        <v>2018</v>
      </c>
      <c r="I19995" t="s">
        <v>21</v>
      </c>
      <c r="J19995" t="s">
        <v>22</v>
      </c>
    </row>
    <row r="19996" spans="1:10">
      <c r="A19996" t="s">
        <v>19</v>
      </c>
      <c r="B19996">
        <v>10546</v>
      </c>
      <c r="C19996" t="s">
        <v>2077</v>
      </c>
      <c r="D19996">
        <v>10546</v>
      </c>
      <c r="E19996" t="str">
        <f>"10546"</f>
        <v>10546</v>
      </c>
      <c r="F19996" t="s">
        <v>23</v>
      </c>
      <c r="G19996">
        <v>2018</v>
      </c>
      <c r="I19996" t="s">
        <v>21</v>
      </c>
      <c r="J19996" t="s">
        <v>22</v>
      </c>
    </row>
    <row r="19997" spans="1:10">
      <c r="A19997" t="s">
        <v>19</v>
      </c>
      <c r="B19997">
        <v>10547</v>
      </c>
      <c r="C19997" t="s">
        <v>2077</v>
      </c>
      <c r="D19997">
        <v>10547</v>
      </c>
      <c r="E19997" t="str">
        <f>"10547"</f>
        <v>10547</v>
      </c>
      <c r="F19997" t="s">
        <v>23</v>
      </c>
      <c r="G19997">
        <v>2018</v>
      </c>
      <c r="I19997" t="s">
        <v>21</v>
      </c>
      <c r="J19997" t="s">
        <v>22</v>
      </c>
    </row>
    <row r="19998" spans="1:10">
      <c r="A19998" t="s">
        <v>19</v>
      </c>
      <c r="B19998">
        <v>10548</v>
      </c>
      <c r="C19998" t="s">
        <v>2077</v>
      </c>
      <c r="D19998">
        <v>10548</v>
      </c>
      <c r="E19998" t="str">
        <f>"10548"</f>
        <v>10548</v>
      </c>
      <c r="F19998" t="s">
        <v>23</v>
      </c>
      <c r="G19998">
        <v>2018</v>
      </c>
      <c r="I19998" t="s">
        <v>21</v>
      </c>
      <c r="J19998" t="s">
        <v>22</v>
      </c>
    </row>
    <row r="19999" spans="1:10">
      <c r="A19999" t="s">
        <v>19</v>
      </c>
      <c r="B19999">
        <v>10549</v>
      </c>
      <c r="C19999" t="s">
        <v>2077</v>
      </c>
      <c r="D19999">
        <v>10549</v>
      </c>
      <c r="E19999" t="str">
        <f>"10549"</f>
        <v>10549</v>
      </c>
      <c r="F19999">
        <v>544617</v>
      </c>
      <c r="G19999">
        <v>2018</v>
      </c>
      <c r="I19999" t="s">
        <v>21</v>
      </c>
      <c r="J19999" t="s">
        <v>22</v>
      </c>
    </row>
    <row r="20000" spans="1:10">
      <c r="A20000" t="s">
        <v>19</v>
      </c>
      <c r="B20000">
        <v>10550</v>
      </c>
      <c r="C20000" t="s">
        <v>2077</v>
      </c>
      <c r="D20000">
        <v>10550</v>
      </c>
      <c r="E20000" t="str">
        <f>"10550"</f>
        <v>10550</v>
      </c>
      <c r="F20000">
        <v>2455118</v>
      </c>
      <c r="G20000">
        <v>2018</v>
      </c>
      <c r="I20000" t="s">
        <v>21</v>
      </c>
      <c r="J20000" t="s">
        <v>22</v>
      </c>
    </row>
    <row r="20001" spans="1:10">
      <c r="A20001" t="s">
        <v>19</v>
      </c>
      <c r="B20001">
        <v>10552</v>
      </c>
      <c r="C20001" t="s">
        <v>2077</v>
      </c>
      <c r="D20001">
        <v>10552</v>
      </c>
      <c r="E20001" t="str">
        <f>"10552"</f>
        <v>10552</v>
      </c>
      <c r="F20001" t="s">
        <v>23</v>
      </c>
      <c r="G20001">
        <v>2018</v>
      </c>
      <c r="I20001" t="s">
        <v>21</v>
      </c>
      <c r="J20001" t="s">
        <v>22</v>
      </c>
    </row>
    <row r="20002" spans="1:10">
      <c r="A20002" t="s">
        <v>19</v>
      </c>
      <c r="B20002">
        <v>10553</v>
      </c>
      <c r="C20002" t="s">
        <v>2077</v>
      </c>
      <c r="D20002">
        <v>10553</v>
      </c>
      <c r="E20002" t="str">
        <f>"10553"</f>
        <v>10553</v>
      </c>
      <c r="F20002" t="s">
        <v>23</v>
      </c>
      <c r="G20002">
        <v>2018</v>
      </c>
      <c r="I20002" t="s">
        <v>21</v>
      </c>
      <c r="J20002" t="s">
        <v>22</v>
      </c>
    </row>
    <row r="20003" spans="1:10">
      <c r="A20003" t="s">
        <v>19</v>
      </c>
      <c r="B20003">
        <v>10560</v>
      </c>
      <c r="C20003" t="s">
        <v>2077</v>
      </c>
      <c r="D20003">
        <v>10560</v>
      </c>
      <c r="E20003" t="str">
        <f>"10560"</f>
        <v>10560</v>
      </c>
      <c r="F20003" t="s">
        <v>23</v>
      </c>
      <c r="G20003">
        <v>2018</v>
      </c>
      <c r="I20003" t="s">
        <v>21</v>
      </c>
      <c r="J20003" t="s">
        <v>22</v>
      </c>
    </row>
    <row r="20004" spans="1:10">
      <c r="A20004" t="s">
        <v>19</v>
      </c>
      <c r="B20004">
        <v>10562</v>
      </c>
      <c r="C20004" t="s">
        <v>2077</v>
      </c>
      <c r="D20004">
        <v>10562</v>
      </c>
      <c r="E20004" t="str">
        <f>"10562"</f>
        <v>10562</v>
      </c>
      <c r="F20004" t="s">
        <v>23</v>
      </c>
      <c r="G20004">
        <v>2018</v>
      </c>
      <c r="I20004" t="s">
        <v>21</v>
      </c>
      <c r="J20004" t="s">
        <v>22</v>
      </c>
    </row>
    <row r="20005" spans="1:10">
      <c r="A20005" t="s">
        <v>19</v>
      </c>
      <c r="B20005">
        <v>10566</v>
      </c>
      <c r="C20005" t="s">
        <v>2077</v>
      </c>
      <c r="D20005">
        <v>10566</v>
      </c>
      <c r="E20005" t="str">
        <f>"10566"</f>
        <v>10566</v>
      </c>
      <c r="F20005">
        <v>1995721</v>
      </c>
      <c r="G20005">
        <v>2018</v>
      </c>
      <c r="I20005" t="s">
        <v>21</v>
      </c>
      <c r="J20005" t="s">
        <v>22</v>
      </c>
    </row>
    <row r="20006" spans="1:10">
      <c r="A20006" t="s">
        <v>19</v>
      </c>
      <c r="B20006">
        <v>10567</v>
      </c>
      <c r="C20006" t="s">
        <v>2077</v>
      </c>
      <c r="D20006">
        <v>10567</v>
      </c>
      <c r="E20006" t="str">
        <f>"10567"</f>
        <v>10567</v>
      </c>
      <c r="F20006" t="s">
        <v>23</v>
      </c>
      <c r="G20006">
        <v>2018</v>
      </c>
      <c r="I20006" t="s">
        <v>21</v>
      </c>
      <c r="J20006" t="s">
        <v>22</v>
      </c>
    </row>
    <row r="20007" spans="1:10">
      <c r="A20007" t="s">
        <v>19</v>
      </c>
      <c r="B20007">
        <v>10570</v>
      </c>
      <c r="C20007" t="s">
        <v>2077</v>
      </c>
      <c r="D20007">
        <v>10570</v>
      </c>
      <c r="E20007" t="str">
        <f>"10570"</f>
        <v>10570</v>
      </c>
      <c r="F20007" t="s">
        <v>23</v>
      </c>
      <c r="G20007">
        <v>2018</v>
      </c>
      <c r="I20007" t="s">
        <v>21</v>
      </c>
      <c r="J20007" t="s">
        <v>22</v>
      </c>
    </row>
    <row r="20008" spans="1:10">
      <c r="A20008" t="s">
        <v>19</v>
      </c>
      <c r="B20008">
        <v>10573</v>
      </c>
      <c r="C20008" t="s">
        <v>2077</v>
      </c>
      <c r="D20008">
        <v>10573</v>
      </c>
      <c r="E20008" t="str">
        <f>"10573"</f>
        <v>10573</v>
      </c>
      <c r="F20008">
        <v>3198864</v>
      </c>
      <c r="G20008">
        <v>2018</v>
      </c>
      <c r="I20008" t="s">
        <v>21</v>
      </c>
      <c r="J20008" t="s">
        <v>22</v>
      </c>
    </row>
    <row r="20009" spans="1:10">
      <c r="A20009" t="s">
        <v>19</v>
      </c>
      <c r="B20009">
        <v>10576</v>
      </c>
      <c r="C20009" t="s">
        <v>2077</v>
      </c>
      <c r="D20009">
        <v>10576</v>
      </c>
      <c r="E20009" t="str">
        <f>"10576"</f>
        <v>10576</v>
      </c>
      <c r="F20009" t="s">
        <v>23</v>
      </c>
      <c r="G20009">
        <v>2018</v>
      </c>
      <c r="I20009" t="s">
        <v>21</v>
      </c>
      <c r="J20009" t="s">
        <v>22</v>
      </c>
    </row>
    <row r="20010" spans="1:10">
      <c r="A20010" t="s">
        <v>19</v>
      </c>
      <c r="B20010">
        <v>10577</v>
      </c>
      <c r="C20010" t="s">
        <v>2077</v>
      </c>
      <c r="D20010">
        <v>10577</v>
      </c>
      <c r="E20010" t="str">
        <f>"10577"</f>
        <v>10577</v>
      </c>
      <c r="F20010" t="s">
        <v>23</v>
      </c>
      <c r="G20010">
        <v>2018</v>
      </c>
      <c r="I20010" t="s">
        <v>21</v>
      </c>
      <c r="J20010" t="s">
        <v>22</v>
      </c>
    </row>
    <row r="20011" spans="1:10">
      <c r="A20011" t="s">
        <v>19</v>
      </c>
      <c r="B20011">
        <v>10578</v>
      </c>
      <c r="C20011" t="s">
        <v>2077</v>
      </c>
      <c r="D20011">
        <v>10578</v>
      </c>
      <c r="E20011" t="str">
        <f>"10578"</f>
        <v>10578</v>
      </c>
      <c r="F20011" t="s">
        <v>23</v>
      </c>
      <c r="G20011">
        <v>2018</v>
      </c>
      <c r="I20011" t="s">
        <v>21</v>
      </c>
      <c r="J20011" t="s">
        <v>22</v>
      </c>
    </row>
    <row r="20012" spans="1:10">
      <c r="A20012" t="s">
        <v>19</v>
      </c>
      <c r="B20012">
        <v>10579</v>
      </c>
      <c r="C20012" t="s">
        <v>2077</v>
      </c>
      <c r="D20012">
        <v>10579</v>
      </c>
      <c r="E20012" t="str">
        <f>"10579"</f>
        <v>10579</v>
      </c>
      <c r="F20012" t="s">
        <v>23</v>
      </c>
      <c r="G20012">
        <v>2018</v>
      </c>
      <c r="I20012" t="s">
        <v>21</v>
      </c>
      <c r="J20012" t="s">
        <v>22</v>
      </c>
    </row>
    <row r="20013" spans="1:10">
      <c r="A20013" t="s">
        <v>19</v>
      </c>
      <c r="B20013">
        <v>10580</v>
      </c>
      <c r="C20013" t="s">
        <v>2077</v>
      </c>
      <c r="D20013">
        <v>10580</v>
      </c>
      <c r="E20013" t="str">
        <f>"10580"</f>
        <v>10580</v>
      </c>
      <c r="F20013" t="s">
        <v>23</v>
      </c>
      <c r="G20013">
        <v>2018</v>
      </c>
      <c r="I20013" t="s">
        <v>21</v>
      </c>
      <c r="J20013" t="s">
        <v>22</v>
      </c>
    </row>
    <row r="20014" spans="1:10">
      <c r="A20014" t="s">
        <v>19</v>
      </c>
      <c r="B20014">
        <v>10583</v>
      </c>
      <c r="C20014" t="s">
        <v>2077</v>
      </c>
      <c r="D20014">
        <v>10583</v>
      </c>
      <c r="E20014" t="str">
        <f>"10583"</f>
        <v>10583</v>
      </c>
      <c r="F20014" t="s">
        <v>23</v>
      </c>
      <c r="G20014">
        <v>2018</v>
      </c>
      <c r="I20014" t="s">
        <v>21</v>
      </c>
      <c r="J20014" t="s">
        <v>22</v>
      </c>
    </row>
    <row r="20015" spans="1:10">
      <c r="A20015" t="s">
        <v>19</v>
      </c>
      <c r="B20015">
        <v>10588</v>
      </c>
      <c r="C20015" t="s">
        <v>2077</v>
      </c>
      <c r="D20015">
        <v>10588</v>
      </c>
      <c r="E20015" t="str">
        <f>"10588"</f>
        <v>10588</v>
      </c>
      <c r="F20015" t="s">
        <v>23</v>
      </c>
      <c r="G20015">
        <v>2018</v>
      </c>
      <c r="I20015" t="s">
        <v>21</v>
      </c>
      <c r="J20015" t="s">
        <v>22</v>
      </c>
    </row>
    <row r="20016" spans="1:10">
      <c r="A20016" t="s">
        <v>19</v>
      </c>
      <c r="B20016">
        <v>10589</v>
      </c>
      <c r="C20016" t="s">
        <v>2077</v>
      </c>
      <c r="D20016">
        <v>10589</v>
      </c>
      <c r="E20016" t="str">
        <f>"10589"</f>
        <v>10589</v>
      </c>
      <c r="F20016" t="s">
        <v>23</v>
      </c>
      <c r="G20016">
        <v>2018</v>
      </c>
      <c r="I20016" t="s">
        <v>21</v>
      </c>
      <c r="J20016" t="s">
        <v>22</v>
      </c>
    </row>
    <row r="20017" spans="1:10">
      <c r="A20017" t="s">
        <v>19</v>
      </c>
      <c r="B20017">
        <v>10590</v>
      </c>
      <c r="C20017" t="s">
        <v>2077</v>
      </c>
      <c r="D20017">
        <v>10590</v>
      </c>
      <c r="E20017" t="str">
        <f>"10590"</f>
        <v>10590</v>
      </c>
      <c r="F20017" t="s">
        <v>23</v>
      </c>
      <c r="G20017">
        <v>2018</v>
      </c>
      <c r="I20017" t="s">
        <v>21</v>
      </c>
      <c r="J20017" t="s">
        <v>22</v>
      </c>
    </row>
    <row r="20018" spans="1:10">
      <c r="A20018" t="s">
        <v>19</v>
      </c>
      <c r="B20018">
        <v>10591</v>
      </c>
      <c r="C20018" t="s">
        <v>2077</v>
      </c>
      <c r="D20018">
        <v>10591</v>
      </c>
      <c r="E20018" t="str">
        <f>"10591"</f>
        <v>10591</v>
      </c>
      <c r="F20018">
        <v>822982</v>
      </c>
      <c r="G20018">
        <v>2018</v>
      </c>
      <c r="I20018" t="s">
        <v>21</v>
      </c>
      <c r="J20018" t="s">
        <v>22</v>
      </c>
    </row>
    <row r="20019" spans="1:10">
      <c r="A20019" t="s">
        <v>19</v>
      </c>
      <c r="B20019">
        <v>10594</v>
      </c>
      <c r="C20019" t="s">
        <v>2077</v>
      </c>
      <c r="D20019">
        <v>10594</v>
      </c>
      <c r="E20019" t="str">
        <f>"10594"</f>
        <v>10594</v>
      </c>
      <c r="F20019" t="s">
        <v>23</v>
      </c>
      <c r="G20019">
        <v>2018</v>
      </c>
      <c r="I20019" t="s">
        <v>21</v>
      </c>
      <c r="J20019" t="s">
        <v>22</v>
      </c>
    </row>
    <row r="20020" spans="1:10">
      <c r="A20020" t="s">
        <v>19</v>
      </c>
      <c r="B20020">
        <v>10595</v>
      </c>
      <c r="C20020" t="s">
        <v>2077</v>
      </c>
      <c r="D20020">
        <v>10595</v>
      </c>
      <c r="E20020" t="str">
        <f>"10595"</f>
        <v>10595</v>
      </c>
      <c r="F20020" t="s">
        <v>23</v>
      </c>
      <c r="G20020">
        <v>2018</v>
      </c>
      <c r="I20020" t="s">
        <v>21</v>
      </c>
      <c r="J20020" t="s">
        <v>22</v>
      </c>
    </row>
    <row r="20021" spans="1:10">
      <c r="A20021" t="s">
        <v>19</v>
      </c>
      <c r="B20021">
        <v>10596</v>
      </c>
      <c r="C20021" t="s">
        <v>2077</v>
      </c>
      <c r="D20021">
        <v>10596</v>
      </c>
      <c r="E20021" t="str">
        <f>"10596"</f>
        <v>10596</v>
      </c>
      <c r="F20021" t="s">
        <v>23</v>
      </c>
      <c r="G20021">
        <v>2018</v>
      </c>
      <c r="I20021" t="s">
        <v>21</v>
      </c>
      <c r="J20021" t="s">
        <v>22</v>
      </c>
    </row>
    <row r="20022" spans="1:10">
      <c r="A20022" t="s">
        <v>19</v>
      </c>
      <c r="B20022">
        <v>10597</v>
      </c>
      <c r="C20022" t="s">
        <v>2077</v>
      </c>
      <c r="D20022">
        <v>10597</v>
      </c>
      <c r="E20022" t="str">
        <f>"10597"</f>
        <v>10597</v>
      </c>
      <c r="F20022" t="s">
        <v>23</v>
      </c>
      <c r="G20022">
        <v>2018</v>
      </c>
      <c r="I20022" t="s">
        <v>21</v>
      </c>
      <c r="J20022" t="s">
        <v>22</v>
      </c>
    </row>
    <row r="20023" spans="1:10">
      <c r="A20023" t="s">
        <v>19</v>
      </c>
      <c r="B20023">
        <v>10598</v>
      </c>
      <c r="C20023" t="s">
        <v>2077</v>
      </c>
      <c r="D20023">
        <v>10598</v>
      </c>
      <c r="E20023" t="str">
        <f>"10598"</f>
        <v>10598</v>
      </c>
      <c r="F20023" t="s">
        <v>23</v>
      </c>
      <c r="G20023">
        <v>2018</v>
      </c>
      <c r="I20023" t="s">
        <v>21</v>
      </c>
      <c r="J20023" t="s">
        <v>22</v>
      </c>
    </row>
    <row r="20024" spans="1:10">
      <c r="A20024" t="s">
        <v>19</v>
      </c>
      <c r="B20024">
        <v>10601</v>
      </c>
      <c r="C20024" t="s">
        <v>2077</v>
      </c>
      <c r="D20024">
        <v>10601</v>
      </c>
      <c r="E20024" t="str">
        <f>"10601"</f>
        <v>10601</v>
      </c>
      <c r="F20024">
        <v>17093577</v>
      </c>
      <c r="G20024">
        <v>2018</v>
      </c>
      <c r="I20024" t="s">
        <v>21</v>
      </c>
      <c r="J20024" t="s">
        <v>22</v>
      </c>
    </row>
    <row r="20025" spans="1:10">
      <c r="A20025" t="s">
        <v>19</v>
      </c>
      <c r="B20025">
        <v>10603</v>
      </c>
      <c r="C20025" t="s">
        <v>2077</v>
      </c>
      <c r="D20025">
        <v>10603</v>
      </c>
      <c r="E20025" t="str">
        <f>"10603"</f>
        <v>10603</v>
      </c>
      <c r="F20025">
        <v>493829</v>
      </c>
      <c r="G20025">
        <v>2018</v>
      </c>
      <c r="I20025" t="s">
        <v>21</v>
      </c>
      <c r="J20025" t="s">
        <v>22</v>
      </c>
    </row>
    <row r="20026" spans="1:10">
      <c r="A20026" t="s">
        <v>19</v>
      </c>
      <c r="B20026">
        <v>10604</v>
      </c>
      <c r="C20026" t="s">
        <v>2077</v>
      </c>
      <c r="D20026">
        <v>10604</v>
      </c>
      <c r="E20026" t="str">
        <f>"10604"</f>
        <v>10604</v>
      </c>
      <c r="F20026" t="s">
        <v>23</v>
      </c>
      <c r="G20026">
        <v>2018</v>
      </c>
      <c r="I20026" t="s">
        <v>21</v>
      </c>
      <c r="J20026" t="s">
        <v>22</v>
      </c>
    </row>
    <row r="20027" spans="1:10">
      <c r="A20027" t="s">
        <v>19</v>
      </c>
      <c r="B20027">
        <v>10605</v>
      </c>
      <c r="C20027" t="s">
        <v>2077</v>
      </c>
      <c r="D20027">
        <v>10605</v>
      </c>
      <c r="E20027" t="str">
        <f>"10605"</f>
        <v>10605</v>
      </c>
      <c r="F20027">
        <v>425000</v>
      </c>
      <c r="G20027">
        <v>2018</v>
      </c>
      <c r="I20027" t="s">
        <v>21</v>
      </c>
      <c r="J20027" t="s">
        <v>22</v>
      </c>
    </row>
    <row r="20028" spans="1:10">
      <c r="A20028" t="s">
        <v>19</v>
      </c>
      <c r="B20028">
        <v>10606</v>
      </c>
      <c r="C20028" t="s">
        <v>2077</v>
      </c>
      <c r="D20028">
        <v>10606</v>
      </c>
      <c r="E20028" t="str">
        <f>"10606"</f>
        <v>10606</v>
      </c>
      <c r="F20028" t="s">
        <v>23</v>
      </c>
      <c r="G20028">
        <v>2018</v>
      </c>
      <c r="I20028" t="s">
        <v>21</v>
      </c>
      <c r="J20028" t="s">
        <v>22</v>
      </c>
    </row>
    <row r="20029" spans="1:10">
      <c r="A20029" t="s">
        <v>19</v>
      </c>
      <c r="B20029">
        <v>10607</v>
      </c>
      <c r="C20029" t="s">
        <v>2077</v>
      </c>
      <c r="D20029">
        <v>10607</v>
      </c>
      <c r="E20029" t="str">
        <f>"10607"</f>
        <v>10607</v>
      </c>
      <c r="F20029" t="s">
        <v>23</v>
      </c>
      <c r="G20029">
        <v>2018</v>
      </c>
      <c r="I20029" t="s">
        <v>21</v>
      </c>
      <c r="J20029" t="s">
        <v>22</v>
      </c>
    </row>
    <row r="20030" spans="1:10">
      <c r="A20030" t="s">
        <v>19</v>
      </c>
      <c r="B20030">
        <v>10701</v>
      </c>
      <c r="C20030" t="s">
        <v>2077</v>
      </c>
      <c r="D20030">
        <v>10701</v>
      </c>
      <c r="E20030" t="str">
        <f>"10701"</f>
        <v>10701</v>
      </c>
      <c r="F20030">
        <v>4239030</v>
      </c>
      <c r="G20030">
        <v>2018</v>
      </c>
      <c r="I20030" t="s">
        <v>21</v>
      </c>
      <c r="J20030" t="s">
        <v>22</v>
      </c>
    </row>
    <row r="20031" spans="1:10">
      <c r="A20031" t="s">
        <v>19</v>
      </c>
      <c r="B20031">
        <v>10703</v>
      </c>
      <c r="C20031" t="s">
        <v>2077</v>
      </c>
      <c r="D20031">
        <v>10703</v>
      </c>
      <c r="E20031" t="str">
        <f>"10703"</f>
        <v>10703</v>
      </c>
      <c r="F20031">
        <v>1625554</v>
      </c>
      <c r="G20031">
        <v>2018</v>
      </c>
      <c r="I20031" t="s">
        <v>21</v>
      </c>
      <c r="J20031" t="s">
        <v>22</v>
      </c>
    </row>
    <row r="20032" spans="1:10">
      <c r="A20032" t="s">
        <v>19</v>
      </c>
      <c r="B20032">
        <v>10704</v>
      </c>
      <c r="C20032" t="s">
        <v>2077</v>
      </c>
      <c r="D20032">
        <v>10704</v>
      </c>
      <c r="E20032" t="str">
        <f>"10704"</f>
        <v>10704</v>
      </c>
      <c r="F20032" t="s">
        <v>23</v>
      </c>
      <c r="G20032">
        <v>2018</v>
      </c>
      <c r="I20032" t="s">
        <v>21</v>
      </c>
      <c r="J20032" t="s">
        <v>22</v>
      </c>
    </row>
    <row r="20033" spans="1:10">
      <c r="A20033" t="s">
        <v>19</v>
      </c>
      <c r="B20033">
        <v>10705</v>
      </c>
      <c r="C20033" t="s">
        <v>2077</v>
      </c>
      <c r="D20033">
        <v>10705</v>
      </c>
      <c r="E20033" t="str">
        <f>"10705"</f>
        <v>10705</v>
      </c>
      <c r="F20033" t="s">
        <v>23</v>
      </c>
      <c r="G20033">
        <v>2018</v>
      </c>
      <c r="I20033" t="s">
        <v>21</v>
      </c>
      <c r="J20033" t="s">
        <v>22</v>
      </c>
    </row>
    <row r="20034" spans="1:10">
      <c r="A20034" t="s">
        <v>19</v>
      </c>
      <c r="B20034">
        <v>10706</v>
      </c>
      <c r="C20034" t="s">
        <v>2077</v>
      </c>
      <c r="D20034">
        <v>10706</v>
      </c>
      <c r="E20034" t="str">
        <f>"10706"</f>
        <v>10706</v>
      </c>
      <c r="F20034" t="s">
        <v>23</v>
      </c>
      <c r="G20034">
        <v>2018</v>
      </c>
      <c r="I20034" t="s">
        <v>21</v>
      </c>
      <c r="J20034" t="s">
        <v>22</v>
      </c>
    </row>
    <row r="20035" spans="1:10">
      <c r="A20035" t="s">
        <v>19</v>
      </c>
      <c r="B20035">
        <v>10707</v>
      </c>
      <c r="C20035" t="s">
        <v>2077</v>
      </c>
      <c r="D20035">
        <v>10707</v>
      </c>
      <c r="E20035" t="str">
        <f>"10707"</f>
        <v>10707</v>
      </c>
      <c r="F20035">
        <v>565098</v>
      </c>
      <c r="G20035">
        <v>2018</v>
      </c>
      <c r="I20035" t="s">
        <v>21</v>
      </c>
      <c r="J20035" t="s">
        <v>22</v>
      </c>
    </row>
    <row r="20036" spans="1:10">
      <c r="A20036" t="s">
        <v>19</v>
      </c>
      <c r="B20036">
        <v>10708</v>
      </c>
      <c r="C20036" t="s">
        <v>2077</v>
      </c>
      <c r="D20036">
        <v>10708</v>
      </c>
      <c r="E20036" t="str">
        <f>"10708"</f>
        <v>10708</v>
      </c>
      <c r="F20036" t="s">
        <v>23</v>
      </c>
      <c r="G20036">
        <v>2018</v>
      </c>
      <c r="I20036" t="s">
        <v>21</v>
      </c>
      <c r="J20036" t="s">
        <v>22</v>
      </c>
    </row>
    <row r="20037" spans="1:10">
      <c r="A20037" t="s">
        <v>19</v>
      </c>
      <c r="B20037">
        <v>10709</v>
      </c>
      <c r="C20037" t="s">
        <v>2077</v>
      </c>
      <c r="D20037">
        <v>10709</v>
      </c>
      <c r="E20037" t="str">
        <f>"10709"</f>
        <v>10709</v>
      </c>
      <c r="F20037" t="s">
        <v>23</v>
      </c>
      <c r="G20037">
        <v>2018</v>
      </c>
      <c r="I20037" t="s">
        <v>21</v>
      </c>
      <c r="J20037" t="s">
        <v>22</v>
      </c>
    </row>
    <row r="20038" spans="1:10">
      <c r="A20038" t="s">
        <v>19</v>
      </c>
      <c r="B20038">
        <v>10710</v>
      </c>
      <c r="C20038" t="s">
        <v>2077</v>
      </c>
      <c r="D20038">
        <v>10710</v>
      </c>
      <c r="E20038" t="str">
        <f>"10710"</f>
        <v>10710</v>
      </c>
      <c r="F20038">
        <v>15098859</v>
      </c>
      <c r="G20038">
        <v>2018</v>
      </c>
      <c r="I20038" t="s">
        <v>21</v>
      </c>
      <c r="J20038" t="s">
        <v>22</v>
      </c>
    </row>
    <row r="20039" spans="1:10">
      <c r="A20039" t="s">
        <v>19</v>
      </c>
      <c r="B20039">
        <v>10801</v>
      </c>
      <c r="C20039" t="s">
        <v>2077</v>
      </c>
      <c r="D20039">
        <v>10801</v>
      </c>
      <c r="E20039" t="str">
        <f>"10801"</f>
        <v>10801</v>
      </c>
      <c r="F20039">
        <v>3880157</v>
      </c>
      <c r="G20039">
        <v>2018</v>
      </c>
      <c r="I20039" t="s">
        <v>21</v>
      </c>
      <c r="J20039" t="s">
        <v>22</v>
      </c>
    </row>
    <row r="20040" spans="1:10">
      <c r="A20040" t="s">
        <v>19</v>
      </c>
      <c r="B20040">
        <v>10802</v>
      </c>
      <c r="C20040" t="s">
        <v>2077</v>
      </c>
      <c r="D20040">
        <v>10802</v>
      </c>
      <c r="E20040" t="str">
        <f>"10802"</f>
        <v>10802</v>
      </c>
      <c r="F20040" t="s">
        <v>23</v>
      </c>
      <c r="G20040">
        <v>2018</v>
      </c>
      <c r="I20040" t="s">
        <v>21</v>
      </c>
      <c r="J20040" t="s">
        <v>22</v>
      </c>
    </row>
    <row r="20041" spans="1:10">
      <c r="A20041" t="s">
        <v>19</v>
      </c>
      <c r="B20041">
        <v>10803</v>
      </c>
      <c r="C20041" t="s">
        <v>2077</v>
      </c>
      <c r="D20041">
        <v>10803</v>
      </c>
      <c r="E20041" t="str">
        <f>"10803"</f>
        <v>10803</v>
      </c>
      <c r="F20041" t="s">
        <v>23</v>
      </c>
      <c r="G20041">
        <v>2018</v>
      </c>
      <c r="I20041" t="s">
        <v>21</v>
      </c>
      <c r="J20041" t="s">
        <v>22</v>
      </c>
    </row>
    <row r="20042" spans="1:10">
      <c r="A20042" t="s">
        <v>19</v>
      </c>
      <c r="B20042">
        <v>10804</v>
      </c>
      <c r="C20042" t="s">
        <v>2077</v>
      </c>
      <c r="D20042">
        <v>10804</v>
      </c>
      <c r="E20042" t="str">
        <f>"10804"</f>
        <v>10804</v>
      </c>
      <c r="F20042" t="s">
        <v>23</v>
      </c>
      <c r="G20042">
        <v>2018</v>
      </c>
      <c r="I20042" t="s">
        <v>21</v>
      </c>
      <c r="J20042" t="s">
        <v>22</v>
      </c>
    </row>
    <row r="20043" spans="1:10">
      <c r="A20043" t="s">
        <v>19</v>
      </c>
      <c r="B20043">
        <v>10805</v>
      </c>
      <c r="C20043" t="s">
        <v>2077</v>
      </c>
      <c r="D20043">
        <v>10805</v>
      </c>
      <c r="E20043" t="str">
        <f>"10805"</f>
        <v>10805</v>
      </c>
      <c r="F20043" t="s">
        <v>23</v>
      </c>
      <c r="G20043">
        <v>2018</v>
      </c>
      <c r="I20043" t="s">
        <v>21</v>
      </c>
      <c r="J20043" t="s">
        <v>22</v>
      </c>
    </row>
    <row r="20044" spans="1:10">
      <c r="A20044" t="s">
        <v>19</v>
      </c>
      <c r="B20044">
        <v>10901</v>
      </c>
      <c r="C20044" t="s">
        <v>2077</v>
      </c>
      <c r="D20044">
        <v>10901</v>
      </c>
      <c r="E20044" t="str">
        <f>"10901"</f>
        <v>10901</v>
      </c>
      <c r="F20044">
        <v>122905</v>
      </c>
      <c r="G20044">
        <v>2018</v>
      </c>
      <c r="I20044" t="s">
        <v>21</v>
      </c>
      <c r="J20044" t="s">
        <v>22</v>
      </c>
    </row>
    <row r="20045" spans="1:10">
      <c r="A20045" t="s">
        <v>19</v>
      </c>
      <c r="B20045">
        <v>10911</v>
      </c>
      <c r="C20045" t="s">
        <v>2077</v>
      </c>
      <c r="D20045">
        <v>10911</v>
      </c>
      <c r="E20045" t="str">
        <f>"10911"</f>
        <v>10911</v>
      </c>
      <c r="F20045" t="s">
        <v>23</v>
      </c>
      <c r="G20045">
        <v>2018</v>
      </c>
      <c r="I20045" t="s">
        <v>21</v>
      </c>
      <c r="J20045" t="s">
        <v>22</v>
      </c>
    </row>
    <row r="20046" spans="1:10">
      <c r="A20046" t="s">
        <v>19</v>
      </c>
      <c r="B20046">
        <v>10913</v>
      </c>
      <c r="C20046" t="s">
        <v>2077</v>
      </c>
      <c r="D20046">
        <v>10913</v>
      </c>
      <c r="E20046" t="str">
        <f>"10913"</f>
        <v>10913</v>
      </c>
      <c r="F20046" t="s">
        <v>23</v>
      </c>
      <c r="G20046">
        <v>2018</v>
      </c>
      <c r="I20046" t="s">
        <v>21</v>
      </c>
      <c r="J20046" t="s">
        <v>22</v>
      </c>
    </row>
    <row r="20047" spans="1:10">
      <c r="A20047" t="s">
        <v>19</v>
      </c>
      <c r="B20047">
        <v>10914</v>
      </c>
      <c r="C20047" t="s">
        <v>2077</v>
      </c>
      <c r="D20047">
        <v>10914</v>
      </c>
      <c r="E20047" t="str">
        <f>"10914"</f>
        <v>10914</v>
      </c>
      <c r="F20047" t="s">
        <v>23</v>
      </c>
      <c r="G20047">
        <v>2018</v>
      </c>
      <c r="I20047" t="s">
        <v>21</v>
      </c>
      <c r="J20047" t="s">
        <v>22</v>
      </c>
    </row>
    <row r="20048" spans="1:10">
      <c r="A20048" t="s">
        <v>19</v>
      </c>
      <c r="B20048">
        <v>10916</v>
      </c>
      <c r="C20048" t="s">
        <v>2077</v>
      </c>
      <c r="D20048">
        <v>10916</v>
      </c>
      <c r="E20048" t="str">
        <f>"10916"</f>
        <v>10916</v>
      </c>
      <c r="F20048" t="s">
        <v>23</v>
      </c>
      <c r="G20048">
        <v>2018</v>
      </c>
      <c r="I20048" t="s">
        <v>21</v>
      </c>
      <c r="J20048" t="s">
        <v>22</v>
      </c>
    </row>
    <row r="20049" spans="1:10">
      <c r="A20049" t="s">
        <v>19</v>
      </c>
      <c r="B20049">
        <v>10917</v>
      </c>
      <c r="C20049" t="s">
        <v>2077</v>
      </c>
      <c r="D20049">
        <v>10917</v>
      </c>
      <c r="E20049" t="str">
        <f>"10917"</f>
        <v>10917</v>
      </c>
      <c r="F20049" t="s">
        <v>23</v>
      </c>
      <c r="G20049">
        <v>2018</v>
      </c>
      <c r="I20049" t="s">
        <v>21</v>
      </c>
      <c r="J20049" t="s">
        <v>22</v>
      </c>
    </row>
    <row r="20050" spans="1:10">
      <c r="A20050" t="s">
        <v>19</v>
      </c>
      <c r="B20050">
        <v>10918</v>
      </c>
      <c r="C20050" t="s">
        <v>2077</v>
      </c>
      <c r="D20050">
        <v>10918</v>
      </c>
      <c r="E20050" t="str">
        <f>"10918"</f>
        <v>10918</v>
      </c>
      <c r="F20050" t="s">
        <v>23</v>
      </c>
      <c r="G20050">
        <v>2018</v>
      </c>
      <c r="I20050" t="s">
        <v>21</v>
      </c>
      <c r="J20050" t="s">
        <v>22</v>
      </c>
    </row>
    <row r="20051" spans="1:10">
      <c r="A20051" t="s">
        <v>19</v>
      </c>
      <c r="B20051">
        <v>10919</v>
      </c>
      <c r="C20051" t="s">
        <v>2077</v>
      </c>
      <c r="D20051">
        <v>10919</v>
      </c>
      <c r="E20051" t="str">
        <f>"10919"</f>
        <v>10919</v>
      </c>
      <c r="F20051" t="s">
        <v>23</v>
      </c>
      <c r="G20051">
        <v>2018</v>
      </c>
      <c r="I20051" t="s">
        <v>21</v>
      </c>
      <c r="J20051" t="s">
        <v>22</v>
      </c>
    </row>
    <row r="20052" spans="1:10">
      <c r="A20052" t="s">
        <v>19</v>
      </c>
      <c r="B20052">
        <v>10920</v>
      </c>
      <c r="C20052" t="s">
        <v>2077</v>
      </c>
      <c r="D20052">
        <v>10920</v>
      </c>
      <c r="E20052" t="str">
        <f>"10920"</f>
        <v>10920</v>
      </c>
      <c r="F20052" t="s">
        <v>23</v>
      </c>
      <c r="G20052">
        <v>2018</v>
      </c>
      <c r="I20052" t="s">
        <v>21</v>
      </c>
      <c r="J20052" t="s">
        <v>22</v>
      </c>
    </row>
    <row r="20053" spans="1:10">
      <c r="A20053" t="s">
        <v>19</v>
      </c>
      <c r="B20053">
        <v>10921</v>
      </c>
      <c r="C20053" t="s">
        <v>2077</v>
      </c>
      <c r="D20053">
        <v>10921</v>
      </c>
      <c r="E20053" t="str">
        <f>"10921"</f>
        <v>10921</v>
      </c>
      <c r="F20053" t="s">
        <v>23</v>
      </c>
      <c r="G20053">
        <v>2018</v>
      </c>
      <c r="I20053" t="s">
        <v>21</v>
      </c>
      <c r="J20053" t="s">
        <v>22</v>
      </c>
    </row>
    <row r="20054" spans="1:10">
      <c r="A20054" t="s">
        <v>19</v>
      </c>
      <c r="B20054">
        <v>10922</v>
      </c>
      <c r="C20054" t="s">
        <v>2077</v>
      </c>
      <c r="D20054">
        <v>10922</v>
      </c>
      <c r="E20054" t="str">
        <f>"10922"</f>
        <v>10922</v>
      </c>
      <c r="F20054" t="s">
        <v>23</v>
      </c>
      <c r="G20054">
        <v>2018</v>
      </c>
      <c r="I20054" t="s">
        <v>21</v>
      </c>
      <c r="J20054" t="s">
        <v>22</v>
      </c>
    </row>
    <row r="20055" spans="1:10">
      <c r="A20055" t="s">
        <v>19</v>
      </c>
      <c r="B20055">
        <v>10923</v>
      </c>
      <c r="C20055" t="s">
        <v>2077</v>
      </c>
      <c r="D20055">
        <v>10923</v>
      </c>
      <c r="E20055" t="str">
        <f>"10923"</f>
        <v>10923</v>
      </c>
      <c r="F20055" t="s">
        <v>23</v>
      </c>
      <c r="G20055">
        <v>2018</v>
      </c>
      <c r="I20055" t="s">
        <v>21</v>
      </c>
      <c r="J20055" t="s">
        <v>22</v>
      </c>
    </row>
    <row r="20056" spans="1:10">
      <c r="A20056" t="s">
        <v>19</v>
      </c>
      <c r="B20056">
        <v>10924</v>
      </c>
      <c r="C20056" t="s">
        <v>2077</v>
      </c>
      <c r="D20056">
        <v>10924</v>
      </c>
      <c r="E20056" t="str">
        <f>"10924"</f>
        <v>10924</v>
      </c>
      <c r="F20056">
        <v>3159443</v>
      </c>
      <c r="G20056">
        <v>2018</v>
      </c>
      <c r="I20056" t="s">
        <v>21</v>
      </c>
      <c r="J20056" t="s">
        <v>22</v>
      </c>
    </row>
    <row r="20057" spans="1:10">
      <c r="A20057" t="s">
        <v>19</v>
      </c>
      <c r="B20057">
        <v>10925</v>
      </c>
      <c r="C20057" t="s">
        <v>2077</v>
      </c>
      <c r="D20057">
        <v>10925</v>
      </c>
      <c r="E20057" t="str">
        <f>"10925"</f>
        <v>10925</v>
      </c>
      <c r="F20057" t="s">
        <v>23</v>
      </c>
      <c r="G20057">
        <v>2018</v>
      </c>
      <c r="I20057" t="s">
        <v>21</v>
      </c>
      <c r="J20057" t="s">
        <v>22</v>
      </c>
    </row>
    <row r="20058" spans="1:10">
      <c r="A20058" t="s">
        <v>19</v>
      </c>
      <c r="B20058">
        <v>10926</v>
      </c>
      <c r="C20058" t="s">
        <v>2077</v>
      </c>
      <c r="D20058">
        <v>10926</v>
      </c>
      <c r="E20058" t="str">
        <f>"10926"</f>
        <v>10926</v>
      </c>
      <c r="F20058" t="s">
        <v>23</v>
      </c>
      <c r="G20058">
        <v>2018</v>
      </c>
      <c r="I20058" t="s">
        <v>21</v>
      </c>
      <c r="J20058" t="s">
        <v>22</v>
      </c>
    </row>
    <row r="20059" spans="1:10">
      <c r="A20059" t="s">
        <v>19</v>
      </c>
      <c r="B20059">
        <v>10927</v>
      </c>
      <c r="C20059" t="s">
        <v>2077</v>
      </c>
      <c r="D20059">
        <v>10927</v>
      </c>
      <c r="E20059" t="str">
        <f>"10927"</f>
        <v>10927</v>
      </c>
      <c r="F20059" t="s">
        <v>23</v>
      </c>
      <c r="G20059">
        <v>2018</v>
      </c>
      <c r="I20059" t="s">
        <v>21</v>
      </c>
      <c r="J20059" t="s">
        <v>22</v>
      </c>
    </row>
    <row r="20060" spans="1:10">
      <c r="A20060" t="s">
        <v>19</v>
      </c>
      <c r="B20060">
        <v>10928</v>
      </c>
      <c r="C20060" t="s">
        <v>2077</v>
      </c>
      <c r="D20060">
        <v>10928</v>
      </c>
      <c r="E20060" t="str">
        <f>"10928"</f>
        <v>10928</v>
      </c>
      <c r="F20060">
        <v>33352</v>
      </c>
      <c r="G20060">
        <v>2018</v>
      </c>
      <c r="I20060" t="s">
        <v>21</v>
      </c>
      <c r="J20060" t="s">
        <v>22</v>
      </c>
    </row>
    <row r="20061" spans="1:10">
      <c r="A20061" t="s">
        <v>19</v>
      </c>
      <c r="B20061">
        <v>10930</v>
      </c>
      <c r="C20061" t="s">
        <v>2077</v>
      </c>
      <c r="D20061">
        <v>10930</v>
      </c>
      <c r="E20061" t="str">
        <f>"10930"</f>
        <v>10930</v>
      </c>
      <c r="F20061" t="s">
        <v>23</v>
      </c>
      <c r="G20061">
        <v>2018</v>
      </c>
      <c r="I20061" t="s">
        <v>21</v>
      </c>
      <c r="J20061" t="s">
        <v>22</v>
      </c>
    </row>
    <row r="20062" spans="1:10">
      <c r="A20062" t="s">
        <v>19</v>
      </c>
      <c r="B20062">
        <v>10931</v>
      </c>
      <c r="C20062" t="s">
        <v>2077</v>
      </c>
      <c r="D20062">
        <v>10931</v>
      </c>
      <c r="E20062" t="str">
        <f>"10931"</f>
        <v>10931</v>
      </c>
      <c r="F20062" t="s">
        <v>23</v>
      </c>
      <c r="G20062">
        <v>2018</v>
      </c>
      <c r="I20062" t="s">
        <v>21</v>
      </c>
      <c r="J20062" t="s">
        <v>22</v>
      </c>
    </row>
    <row r="20063" spans="1:10">
      <c r="A20063" t="s">
        <v>19</v>
      </c>
      <c r="B20063">
        <v>10933</v>
      </c>
      <c r="C20063" t="s">
        <v>2077</v>
      </c>
      <c r="D20063">
        <v>10933</v>
      </c>
      <c r="E20063" t="str">
        <f>"10933"</f>
        <v>10933</v>
      </c>
      <c r="F20063" t="s">
        <v>23</v>
      </c>
      <c r="G20063">
        <v>2018</v>
      </c>
      <c r="I20063" t="s">
        <v>21</v>
      </c>
      <c r="J20063" t="s">
        <v>22</v>
      </c>
    </row>
    <row r="20064" spans="1:10">
      <c r="A20064" t="s">
        <v>19</v>
      </c>
      <c r="B20064">
        <v>10940</v>
      </c>
      <c r="C20064" t="s">
        <v>2077</v>
      </c>
      <c r="D20064">
        <v>10940</v>
      </c>
      <c r="E20064" t="str">
        <f>"10940"</f>
        <v>10940</v>
      </c>
      <c r="F20064">
        <v>2207516</v>
      </c>
      <c r="G20064">
        <v>2018</v>
      </c>
      <c r="I20064" t="s">
        <v>21</v>
      </c>
      <c r="J20064" t="s">
        <v>22</v>
      </c>
    </row>
    <row r="20065" spans="1:10">
      <c r="A20065" t="s">
        <v>19</v>
      </c>
      <c r="B20065">
        <v>10941</v>
      </c>
      <c r="C20065" t="s">
        <v>2077</v>
      </c>
      <c r="D20065">
        <v>10941</v>
      </c>
      <c r="E20065" t="str">
        <f>"10941"</f>
        <v>10941</v>
      </c>
      <c r="F20065" t="s">
        <v>23</v>
      </c>
      <c r="G20065">
        <v>2018</v>
      </c>
      <c r="I20065" t="s">
        <v>21</v>
      </c>
      <c r="J20065" t="s">
        <v>22</v>
      </c>
    </row>
    <row r="20066" spans="1:10">
      <c r="A20066" t="s">
        <v>19</v>
      </c>
      <c r="B20066">
        <v>10950</v>
      </c>
      <c r="C20066" t="s">
        <v>2077</v>
      </c>
      <c r="D20066">
        <v>10950</v>
      </c>
      <c r="E20066" t="str">
        <f>"10950"</f>
        <v>10950</v>
      </c>
      <c r="F20066">
        <v>111492</v>
      </c>
      <c r="G20066">
        <v>2018</v>
      </c>
      <c r="I20066" t="s">
        <v>21</v>
      </c>
      <c r="J20066" t="s">
        <v>22</v>
      </c>
    </row>
    <row r="20067" spans="1:10">
      <c r="A20067" t="s">
        <v>19</v>
      </c>
      <c r="B20067">
        <v>10952</v>
      </c>
      <c r="C20067" t="s">
        <v>2077</v>
      </c>
      <c r="D20067">
        <v>10952</v>
      </c>
      <c r="E20067" t="str">
        <f>"10952"</f>
        <v>10952</v>
      </c>
      <c r="F20067" t="s">
        <v>23</v>
      </c>
      <c r="G20067">
        <v>2018</v>
      </c>
      <c r="I20067" t="s">
        <v>21</v>
      </c>
      <c r="J20067" t="s">
        <v>22</v>
      </c>
    </row>
    <row r="20068" spans="1:10">
      <c r="A20068" t="s">
        <v>19</v>
      </c>
      <c r="B20068">
        <v>10953</v>
      </c>
      <c r="C20068" t="s">
        <v>2077</v>
      </c>
      <c r="D20068">
        <v>10953</v>
      </c>
      <c r="E20068" t="str">
        <f>"10953"</f>
        <v>10953</v>
      </c>
      <c r="F20068" t="s">
        <v>23</v>
      </c>
      <c r="G20068">
        <v>2018</v>
      </c>
      <c r="I20068" t="s">
        <v>21</v>
      </c>
      <c r="J20068" t="s">
        <v>22</v>
      </c>
    </row>
    <row r="20069" spans="1:10">
      <c r="A20069" t="s">
        <v>19</v>
      </c>
      <c r="B20069">
        <v>10954</v>
      </c>
      <c r="C20069" t="s">
        <v>2077</v>
      </c>
      <c r="D20069">
        <v>10954</v>
      </c>
      <c r="E20069" t="str">
        <f>"10954"</f>
        <v>10954</v>
      </c>
      <c r="F20069" t="s">
        <v>23</v>
      </c>
      <c r="G20069">
        <v>2018</v>
      </c>
      <c r="I20069" t="s">
        <v>21</v>
      </c>
      <c r="J20069" t="s">
        <v>22</v>
      </c>
    </row>
    <row r="20070" spans="1:10">
      <c r="A20070" t="s">
        <v>19</v>
      </c>
      <c r="B20070">
        <v>10956</v>
      </c>
      <c r="C20070" t="s">
        <v>2077</v>
      </c>
      <c r="D20070">
        <v>10956</v>
      </c>
      <c r="E20070" t="str">
        <f>"10956"</f>
        <v>10956</v>
      </c>
      <c r="F20070">
        <v>3360480</v>
      </c>
      <c r="G20070">
        <v>2018</v>
      </c>
      <c r="I20070" t="s">
        <v>21</v>
      </c>
      <c r="J20070" t="s">
        <v>22</v>
      </c>
    </row>
    <row r="20071" spans="1:10">
      <c r="A20071" t="s">
        <v>19</v>
      </c>
      <c r="B20071">
        <v>10958</v>
      </c>
      <c r="C20071" t="s">
        <v>2077</v>
      </c>
      <c r="D20071">
        <v>10958</v>
      </c>
      <c r="E20071" t="str">
        <f>"10958"</f>
        <v>10958</v>
      </c>
      <c r="F20071" t="s">
        <v>23</v>
      </c>
      <c r="G20071">
        <v>2018</v>
      </c>
      <c r="I20071" t="s">
        <v>21</v>
      </c>
      <c r="J20071" t="s">
        <v>22</v>
      </c>
    </row>
    <row r="20072" spans="1:10">
      <c r="A20072" t="s">
        <v>19</v>
      </c>
      <c r="B20072">
        <v>10960</v>
      </c>
      <c r="C20072" t="s">
        <v>2077</v>
      </c>
      <c r="D20072">
        <v>10960</v>
      </c>
      <c r="E20072" t="str">
        <f>"10960"</f>
        <v>10960</v>
      </c>
      <c r="F20072" t="s">
        <v>23</v>
      </c>
      <c r="G20072">
        <v>2018</v>
      </c>
      <c r="I20072" t="s">
        <v>21</v>
      </c>
      <c r="J20072" t="s">
        <v>22</v>
      </c>
    </row>
    <row r="20073" spans="1:10">
      <c r="A20073" t="s">
        <v>19</v>
      </c>
      <c r="B20073">
        <v>10962</v>
      </c>
      <c r="C20073" t="s">
        <v>2077</v>
      </c>
      <c r="D20073">
        <v>10962</v>
      </c>
      <c r="E20073" t="str">
        <f>"10962"</f>
        <v>10962</v>
      </c>
      <c r="F20073" t="s">
        <v>23</v>
      </c>
      <c r="G20073">
        <v>2018</v>
      </c>
      <c r="I20073" t="s">
        <v>21</v>
      </c>
      <c r="J20073" t="s">
        <v>22</v>
      </c>
    </row>
    <row r="20074" spans="1:10">
      <c r="A20074" t="s">
        <v>19</v>
      </c>
      <c r="B20074">
        <v>10963</v>
      </c>
      <c r="C20074" t="s">
        <v>2077</v>
      </c>
      <c r="D20074">
        <v>10963</v>
      </c>
      <c r="E20074" t="str">
        <f>"10963"</f>
        <v>10963</v>
      </c>
      <c r="F20074" t="s">
        <v>23</v>
      </c>
      <c r="G20074">
        <v>2018</v>
      </c>
      <c r="I20074" t="s">
        <v>21</v>
      </c>
      <c r="J20074" t="s">
        <v>22</v>
      </c>
    </row>
    <row r="20075" spans="1:10">
      <c r="A20075" t="s">
        <v>19</v>
      </c>
      <c r="B20075">
        <v>10964</v>
      </c>
      <c r="C20075" t="s">
        <v>2077</v>
      </c>
      <c r="D20075">
        <v>10964</v>
      </c>
      <c r="E20075" t="str">
        <f>"10964"</f>
        <v>10964</v>
      </c>
      <c r="F20075" t="s">
        <v>23</v>
      </c>
      <c r="G20075">
        <v>2018</v>
      </c>
      <c r="I20075" t="s">
        <v>21</v>
      </c>
      <c r="J20075" t="s">
        <v>22</v>
      </c>
    </row>
    <row r="20076" spans="1:10">
      <c r="A20076" t="s">
        <v>19</v>
      </c>
      <c r="B20076">
        <v>10965</v>
      </c>
      <c r="C20076" t="s">
        <v>2077</v>
      </c>
      <c r="D20076">
        <v>10965</v>
      </c>
      <c r="E20076" t="str">
        <f>"10965"</f>
        <v>10965</v>
      </c>
      <c r="F20076" t="s">
        <v>23</v>
      </c>
      <c r="G20076">
        <v>2018</v>
      </c>
      <c r="I20076" t="s">
        <v>21</v>
      </c>
      <c r="J20076" t="s">
        <v>22</v>
      </c>
    </row>
    <row r="20077" spans="1:10">
      <c r="A20077" t="s">
        <v>19</v>
      </c>
      <c r="B20077">
        <v>10968</v>
      </c>
      <c r="C20077" t="s">
        <v>2077</v>
      </c>
      <c r="D20077">
        <v>10968</v>
      </c>
      <c r="E20077" t="str">
        <f>"10968"</f>
        <v>10968</v>
      </c>
      <c r="F20077" t="s">
        <v>23</v>
      </c>
      <c r="G20077">
        <v>2018</v>
      </c>
      <c r="I20077" t="s">
        <v>21</v>
      </c>
      <c r="J20077" t="s">
        <v>22</v>
      </c>
    </row>
    <row r="20078" spans="1:10">
      <c r="A20078" t="s">
        <v>19</v>
      </c>
      <c r="B20078">
        <v>10969</v>
      </c>
      <c r="C20078" t="s">
        <v>2077</v>
      </c>
      <c r="D20078">
        <v>10969</v>
      </c>
      <c r="E20078" t="str">
        <f>"10969"</f>
        <v>10969</v>
      </c>
      <c r="F20078" t="s">
        <v>23</v>
      </c>
      <c r="G20078">
        <v>2018</v>
      </c>
      <c r="I20078" t="s">
        <v>21</v>
      </c>
      <c r="J20078" t="s">
        <v>22</v>
      </c>
    </row>
    <row r="20079" spans="1:10">
      <c r="A20079" t="s">
        <v>19</v>
      </c>
      <c r="B20079">
        <v>10970</v>
      </c>
      <c r="C20079" t="s">
        <v>2077</v>
      </c>
      <c r="D20079">
        <v>10970</v>
      </c>
      <c r="E20079" t="str">
        <f>"10970"</f>
        <v>10970</v>
      </c>
      <c r="F20079">
        <v>-107500</v>
      </c>
      <c r="G20079">
        <v>2018</v>
      </c>
      <c r="I20079" t="s">
        <v>21</v>
      </c>
      <c r="J20079" t="s">
        <v>22</v>
      </c>
    </row>
    <row r="20080" spans="1:10">
      <c r="A20080" t="s">
        <v>19</v>
      </c>
      <c r="B20080">
        <v>10973</v>
      </c>
      <c r="C20080" t="s">
        <v>2077</v>
      </c>
      <c r="D20080">
        <v>10973</v>
      </c>
      <c r="E20080" t="str">
        <f>"10973"</f>
        <v>10973</v>
      </c>
      <c r="F20080" t="s">
        <v>23</v>
      </c>
      <c r="G20080">
        <v>2018</v>
      </c>
      <c r="I20080" t="s">
        <v>21</v>
      </c>
      <c r="J20080" t="s">
        <v>22</v>
      </c>
    </row>
    <row r="20081" spans="1:10">
      <c r="A20081" t="s">
        <v>19</v>
      </c>
      <c r="B20081">
        <v>10974</v>
      </c>
      <c r="C20081" t="s">
        <v>2077</v>
      </c>
      <c r="D20081">
        <v>10974</v>
      </c>
      <c r="E20081" t="str">
        <f>"10974"</f>
        <v>10974</v>
      </c>
      <c r="F20081" t="s">
        <v>23</v>
      </c>
      <c r="G20081">
        <v>2018</v>
      </c>
      <c r="I20081" t="s">
        <v>21</v>
      </c>
      <c r="J20081" t="s">
        <v>22</v>
      </c>
    </row>
    <row r="20082" spans="1:10">
      <c r="A20082" t="s">
        <v>19</v>
      </c>
      <c r="B20082">
        <v>10975</v>
      </c>
      <c r="C20082" t="s">
        <v>2077</v>
      </c>
      <c r="D20082">
        <v>10975</v>
      </c>
      <c r="E20082" t="str">
        <f>"10975"</f>
        <v>10975</v>
      </c>
      <c r="F20082" t="s">
        <v>23</v>
      </c>
      <c r="G20082">
        <v>2018</v>
      </c>
      <c r="I20082" t="s">
        <v>21</v>
      </c>
      <c r="J20082" t="s">
        <v>22</v>
      </c>
    </row>
    <row r="20083" spans="1:10">
      <c r="A20083" t="s">
        <v>19</v>
      </c>
      <c r="B20083">
        <v>10976</v>
      </c>
      <c r="C20083" t="s">
        <v>2077</v>
      </c>
      <c r="D20083">
        <v>10976</v>
      </c>
      <c r="E20083" t="str">
        <f>"10976"</f>
        <v>10976</v>
      </c>
      <c r="F20083" t="s">
        <v>23</v>
      </c>
      <c r="G20083">
        <v>2018</v>
      </c>
      <c r="I20083" t="s">
        <v>21</v>
      </c>
      <c r="J20083" t="s">
        <v>22</v>
      </c>
    </row>
    <row r="20084" spans="1:10">
      <c r="A20084" t="s">
        <v>19</v>
      </c>
      <c r="B20084">
        <v>10977</v>
      </c>
      <c r="C20084" t="s">
        <v>2077</v>
      </c>
      <c r="D20084">
        <v>10977</v>
      </c>
      <c r="E20084" t="str">
        <f>"10977"</f>
        <v>10977</v>
      </c>
      <c r="F20084">
        <v>907811</v>
      </c>
      <c r="G20084">
        <v>2018</v>
      </c>
      <c r="I20084" t="s">
        <v>21</v>
      </c>
      <c r="J20084" t="s">
        <v>22</v>
      </c>
    </row>
    <row r="20085" spans="1:10">
      <c r="A20085" t="s">
        <v>19</v>
      </c>
      <c r="B20085">
        <v>10980</v>
      </c>
      <c r="C20085" t="s">
        <v>2077</v>
      </c>
      <c r="D20085">
        <v>10980</v>
      </c>
      <c r="E20085" t="str">
        <f>"10980"</f>
        <v>10980</v>
      </c>
      <c r="F20085" t="s">
        <v>23</v>
      </c>
      <c r="G20085">
        <v>2018</v>
      </c>
      <c r="I20085" t="s">
        <v>21</v>
      </c>
      <c r="J20085" t="s">
        <v>22</v>
      </c>
    </row>
    <row r="20086" spans="1:10">
      <c r="A20086" t="s">
        <v>19</v>
      </c>
      <c r="B20086">
        <v>10983</v>
      </c>
      <c r="C20086" t="s">
        <v>2077</v>
      </c>
      <c r="D20086">
        <v>10983</v>
      </c>
      <c r="E20086" t="str">
        <f>"10983"</f>
        <v>10983</v>
      </c>
      <c r="F20086" t="s">
        <v>23</v>
      </c>
      <c r="G20086">
        <v>2018</v>
      </c>
      <c r="I20086" t="s">
        <v>21</v>
      </c>
      <c r="J20086" t="s">
        <v>22</v>
      </c>
    </row>
    <row r="20087" spans="1:10">
      <c r="A20087" t="s">
        <v>19</v>
      </c>
      <c r="B20087">
        <v>10984</v>
      </c>
      <c r="C20087" t="s">
        <v>2077</v>
      </c>
      <c r="D20087">
        <v>10984</v>
      </c>
      <c r="E20087" t="str">
        <f>"10984"</f>
        <v>10984</v>
      </c>
      <c r="F20087" t="s">
        <v>23</v>
      </c>
      <c r="G20087">
        <v>2018</v>
      </c>
      <c r="I20087" t="s">
        <v>21</v>
      </c>
      <c r="J20087" t="s">
        <v>22</v>
      </c>
    </row>
    <row r="20088" spans="1:10">
      <c r="A20088" t="s">
        <v>19</v>
      </c>
      <c r="B20088">
        <v>10985</v>
      </c>
      <c r="C20088" t="s">
        <v>2077</v>
      </c>
      <c r="D20088">
        <v>10985</v>
      </c>
      <c r="E20088" t="str">
        <f>"10985"</f>
        <v>10985</v>
      </c>
      <c r="F20088" t="s">
        <v>23</v>
      </c>
      <c r="G20088">
        <v>2018</v>
      </c>
      <c r="I20088" t="s">
        <v>21</v>
      </c>
      <c r="J20088" t="s">
        <v>22</v>
      </c>
    </row>
    <row r="20089" spans="1:10">
      <c r="A20089" t="s">
        <v>19</v>
      </c>
      <c r="B20089">
        <v>10986</v>
      </c>
      <c r="C20089" t="s">
        <v>2077</v>
      </c>
      <c r="D20089">
        <v>10986</v>
      </c>
      <c r="E20089" t="str">
        <f>"10986"</f>
        <v>10986</v>
      </c>
      <c r="F20089" t="s">
        <v>23</v>
      </c>
      <c r="G20089">
        <v>2018</v>
      </c>
      <c r="I20089" t="s">
        <v>21</v>
      </c>
      <c r="J20089" t="s">
        <v>22</v>
      </c>
    </row>
    <row r="20090" spans="1:10">
      <c r="A20090" t="s">
        <v>19</v>
      </c>
      <c r="B20090">
        <v>10987</v>
      </c>
      <c r="C20090" t="s">
        <v>2077</v>
      </c>
      <c r="D20090">
        <v>10987</v>
      </c>
      <c r="E20090" t="str">
        <f>"10987"</f>
        <v>10987</v>
      </c>
      <c r="F20090" t="s">
        <v>23</v>
      </c>
      <c r="G20090">
        <v>2018</v>
      </c>
      <c r="I20090" t="s">
        <v>21</v>
      </c>
      <c r="J20090" t="s">
        <v>22</v>
      </c>
    </row>
    <row r="20091" spans="1:10">
      <c r="A20091" t="s">
        <v>19</v>
      </c>
      <c r="B20091">
        <v>10988</v>
      </c>
      <c r="C20091" t="s">
        <v>2077</v>
      </c>
      <c r="D20091">
        <v>10988</v>
      </c>
      <c r="E20091" t="str">
        <f>"10988"</f>
        <v>10988</v>
      </c>
      <c r="F20091" t="s">
        <v>23</v>
      </c>
      <c r="G20091">
        <v>2018</v>
      </c>
      <c r="I20091" t="s">
        <v>21</v>
      </c>
      <c r="J20091" t="s">
        <v>22</v>
      </c>
    </row>
    <row r="20092" spans="1:10">
      <c r="A20092" t="s">
        <v>19</v>
      </c>
      <c r="B20092">
        <v>10989</v>
      </c>
      <c r="C20092" t="s">
        <v>2077</v>
      </c>
      <c r="D20092">
        <v>10989</v>
      </c>
      <c r="E20092" t="str">
        <f>"10989"</f>
        <v>10989</v>
      </c>
      <c r="F20092" t="s">
        <v>23</v>
      </c>
      <c r="G20092">
        <v>2018</v>
      </c>
      <c r="I20092" t="s">
        <v>21</v>
      </c>
      <c r="J20092" t="s">
        <v>22</v>
      </c>
    </row>
    <row r="20093" spans="1:10">
      <c r="A20093" t="s">
        <v>19</v>
      </c>
      <c r="B20093">
        <v>10990</v>
      </c>
      <c r="C20093" t="s">
        <v>2077</v>
      </c>
      <c r="D20093">
        <v>10990</v>
      </c>
      <c r="E20093" t="str">
        <f>"10990"</f>
        <v>10990</v>
      </c>
      <c r="F20093" t="s">
        <v>23</v>
      </c>
      <c r="G20093">
        <v>2018</v>
      </c>
      <c r="I20093" t="s">
        <v>21</v>
      </c>
      <c r="J20093" t="s">
        <v>22</v>
      </c>
    </row>
    <row r="20094" spans="1:10">
      <c r="A20094" t="s">
        <v>19</v>
      </c>
      <c r="B20094">
        <v>10992</v>
      </c>
      <c r="C20094" t="s">
        <v>2077</v>
      </c>
      <c r="D20094">
        <v>10992</v>
      </c>
      <c r="E20094" t="str">
        <f>"10992"</f>
        <v>10992</v>
      </c>
      <c r="F20094" t="s">
        <v>23</v>
      </c>
      <c r="G20094">
        <v>2018</v>
      </c>
      <c r="I20094" t="s">
        <v>21</v>
      </c>
      <c r="J20094" t="s">
        <v>22</v>
      </c>
    </row>
    <row r="20095" spans="1:10">
      <c r="A20095" t="s">
        <v>19</v>
      </c>
      <c r="B20095">
        <v>10993</v>
      </c>
      <c r="C20095" t="s">
        <v>2077</v>
      </c>
      <c r="D20095">
        <v>10993</v>
      </c>
      <c r="E20095" t="str">
        <f>"10993"</f>
        <v>10993</v>
      </c>
      <c r="F20095" t="s">
        <v>23</v>
      </c>
      <c r="G20095">
        <v>2018</v>
      </c>
      <c r="I20095" t="s">
        <v>21</v>
      </c>
      <c r="J20095" t="s">
        <v>22</v>
      </c>
    </row>
    <row r="20096" spans="1:10">
      <c r="A20096" t="s">
        <v>19</v>
      </c>
      <c r="B20096">
        <v>10994</v>
      </c>
      <c r="C20096" t="s">
        <v>2077</v>
      </c>
      <c r="D20096">
        <v>10994</v>
      </c>
      <c r="E20096" t="str">
        <f>"10994"</f>
        <v>10994</v>
      </c>
      <c r="F20096">
        <v>3502610</v>
      </c>
      <c r="G20096">
        <v>2018</v>
      </c>
      <c r="I20096" t="s">
        <v>21</v>
      </c>
      <c r="J20096" t="s">
        <v>22</v>
      </c>
    </row>
    <row r="20097" spans="1:10">
      <c r="A20097" t="s">
        <v>19</v>
      </c>
      <c r="B20097">
        <v>10996</v>
      </c>
      <c r="C20097" t="s">
        <v>2077</v>
      </c>
      <c r="D20097">
        <v>10996</v>
      </c>
      <c r="E20097" t="str">
        <f>"10996"</f>
        <v>10996</v>
      </c>
      <c r="F20097" t="s">
        <v>23</v>
      </c>
      <c r="G20097">
        <v>2018</v>
      </c>
      <c r="I20097" t="s">
        <v>21</v>
      </c>
      <c r="J20097" t="s">
        <v>22</v>
      </c>
    </row>
    <row r="20098" spans="1:10">
      <c r="A20098" t="s">
        <v>19</v>
      </c>
      <c r="B20098">
        <v>10998</v>
      </c>
      <c r="C20098" t="s">
        <v>2077</v>
      </c>
      <c r="D20098">
        <v>10998</v>
      </c>
      <c r="E20098" t="str">
        <f>"10998"</f>
        <v>10998</v>
      </c>
      <c r="F20098" t="s">
        <v>23</v>
      </c>
      <c r="G20098">
        <v>2018</v>
      </c>
      <c r="I20098" t="s">
        <v>21</v>
      </c>
      <c r="J20098" t="s">
        <v>22</v>
      </c>
    </row>
    <row r="20099" spans="1:10">
      <c r="A20099" t="s">
        <v>19</v>
      </c>
      <c r="B20099">
        <v>11001</v>
      </c>
      <c r="C20099" t="s">
        <v>2077</v>
      </c>
      <c r="D20099">
        <v>11001</v>
      </c>
      <c r="E20099" t="str">
        <f>"11001"</f>
        <v>11001</v>
      </c>
      <c r="F20099" t="s">
        <v>23</v>
      </c>
      <c r="G20099">
        <v>2018</v>
      </c>
      <c r="I20099" t="s">
        <v>21</v>
      </c>
      <c r="J20099" t="s">
        <v>22</v>
      </c>
    </row>
    <row r="20100" spans="1:10">
      <c r="A20100" t="s">
        <v>19</v>
      </c>
      <c r="B20100">
        <v>11003</v>
      </c>
      <c r="C20100" t="s">
        <v>2077</v>
      </c>
      <c r="D20100">
        <v>11003</v>
      </c>
      <c r="E20100" t="str">
        <f>"11003"</f>
        <v>11003</v>
      </c>
      <c r="F20100" t="s">
        <v>23</v>
      </c>
      <c r="G20100">
        <v>2018</v>
      </c>
      <c r="I20100" t="s">
        <v>21</v>
      </c>
      <c r="J20100" t="s">
        <v>22</v>
      </c>
    </row>
    <row r="20101" spans="1:10">
      <c r="A20101" t="s">
        <v>19</v>
      </c>
      <c r="B20101">
        <v>11004</v>
      </c>
      <c r="C20101" t="s">
        <v>2077</v>
      </c>
      <c r="D20101">
        <v>11004</v>
      </c>
      <c r="E20101" t="str">
        <f>"11004"</f>
        <v>11004</v>
      </c>
      <c r="F20101" t="s">
        <v>23</v>
      </c>
      <c r="G20101">
        <v>2018</v>
      </c>
      <c r="I20101" t="s">
        <v>21</v>
      </c>
      <c r="J20101" t="s">
        <v>22</v>
      </c>
    </row>
    <row r="20102" spans="1:10">
      <c r="A20102" t="s">
        <v>19</v>
      </c>
      <c r="B20102">
        <v>11005</v>
      </c>
      <c r="C20102" t="s">
        <v>2077</v>
      </c>
      <c r="D20102">
        <v>11005</v>
      </c>
      <c r="E20102" t="str">
        <f>"11005"</f>
        <v>11005</v>
      </c>
      <c r="F20102" t="s">
        <v>23</v>
      </c>
      <c r="G20102">
        <v>2018</v>
      </c>
      <c r="I20102" t="s">
        <v>21</v>
      </c>
      <c r="J20102" t="s">
        <v>22</v>
      </c>
    </row>
    <row r="20103" spans="1:10">
      <c r="A20103" t="s">
        <v>19</v>
      </c>
      <c r="B20103">
        <v>11010</v>
      </c>
      <c r="C20103" t="s">
        <v>2077</v>
      </c>
      <c r="D20103">
        <v>11010</v>
      </c>
      <c r="E20103" t="str">
        <f>"11010"</f>
        <v>11010</v>
      </c>
      <c r="F20103" t="s">
        <v>23</v>
      </c>
      <c r="G20103">
        <v>2018</v>
      </c>
      <c r="I20103" t="s">
        <v>21</v>
      </c>
      <c r="J20103" t="s">
        <v>22</v>
      </c>
    </row>
    <row r="20104" spans="1:10">
      <c r="A20104" t="s">
        <v>19</v>
      </c>
      <c r="B20104">
        <v>11020</v>
      </c>
      <c r="C20104" t="s">
        <v>2077</v>
      </c>
      <c r="D20104">
        <v>11020</v>
      </c>
      <c r="E20104" t="str">
        <f>"11020"</f>
        <v>11020</v>
      </c>
      <c r="F20104" t="s">
        <v>23</v>
      </c>
      <c r="G20104">
        <v>2018</v>
      </c>
      <c r="I20104" t="s">
        <v>21</v>
      </c>
      <c r="J20104" t="s">
        <v>22</v>
      </c>
    </row>
    <row r="20105" spans="1:10">
      <c r="A20105" t="s">
        <v>19</v>
      </c>
      <c r="B20105">
        <v>11021</v>
      </c>
      <c r="C20105" t="s">
        <v>2077</v>
      </c>
      <c r="D20105">
        <v>11021</v>
      </c>
      <c r="E20105" t="str">
        <f>"11021"</f>
        <v>11021</v>
      </c>
      <c r="F20105" t="s">
        <v>23</v>
      </c>
      <c r="G20105">
        <v>2018</v>
      </c>
      <c r="I20105" t="s">
        <v>21</v>
      </c>
      <c r="J20105" t="s">
        <v>22</v>
      </c>
    </row>
    <row r="20106" spans="1:10">
      <c r="A20106" t="s">
        <v>19</v>
      </c>
      <c r="B20106">
        <v>11023</v>
      </c>
      <c r="C20106" t="s">
        <v>2077</v>
      </c>
      <c r="D20106">
        <v>11023</v>
      </c>
      <c r="E20106" t="str">
        <f>"11023"</f>
        <v>11023</v>
      </c>
      <c r="F20106">
        <v>246623</v>
      </c>
      <c r="G20106">
        <v>2018</v>
      </c>
      <c r="I20106" t="s">
        <v>21</v>
      </c>
      <c r="J20106" t="s">
        <v>22</v>
      </c>
    </row>
    <row r="20107" spans="1:10">
      <c r="A20107" t="s">
        <v>19</v>
      </c>
      <c r="B20107">
        <v>11024</v>
      </c>
      <c r="C20107" t="s">
        <v>2077</v>
      </c>
      <c r="D20107">
        <v>11024</v>
      </c>
      <c r="E20107" t="str">
        <f>"11024"</f>
        <v>11024</v>
      </c>
      <c r="F20107" t="s">
        <v>23</v>
      </c>
      <c r="G20107">
        <v>2018</v>
      </c>
      <c r="I20107" t="s">
        <v>21</v>
      </c>
      <c r="J20107" t="s">
        <v>22</v>
      </c>
    </row>
    <row r="20108" spans="1:10">
      <c r="A20108" t="s">
        <v>19</v>
      </c>
      <c r="B20108">
        <v>11030</v>
      </c>
      <c r="C20108" t="s">
        <v>2077</v>
      </c>
      <c r="D20108">
        <v>11030</v>
      </c>
      <c r="E20108" t="str">
        <f>"11030"</f>
        <v>11030</v>
      </c>
      <c r="F20108" t="s">
        <v>23</v>
      </c>
      <c r="G20108">
        <v>2018</v>
      </c>
      <c r="I20108" t="s">
        <v>21</v>
      </c>
      <c r="J20108" t="s">
        <v>22</v>
      </c>
    </row>
    <row r="20109" spans="1:10">
      <c r="A20109" t="s">
        <v>19</v>
      </c>
      <c r="B20109">
        <v>11040</v>
      </c>
      <c r="C20109" t="s">
        <v>2077</v>
      </c>
      <c r="D20109">
        <v>11040</v>
      </c>
      <c r="E20109" t="str">
        <f>"11040"</f>
        <v>11040</v>
      </c>
      <c r="F20109" t="s">
        <v>23</v>
      </c>
      <c r="G20109">
        <v>2018</v>
      </c>
      <c r="I20109" t="s">
        <v>21</v>
      </c>
      <c r="J20109" t="s">
        <v>22</v>
      </c>
    </row>
    <row r="20110" spans="1:10">
      <c r="A20110" t="s">
        <v>19</v>
      </c>
      <c r="B20110">
        <v>11042</v>
      </c>
      <c r="C20110" t="s">
        <v>2077</v>
      </c>
      <c r="D20110">
        <v>11042</v>
      </c>
      <c r="E20110" t="str">
        <f>"11042"</f>
        <v>11042</v>
      </c>
      <c r="F20110" t="s">
        <v>23</v>
      </c>
      <c r="G20110">
        <v>2018</v>
      </c>
      <c r="I20110" t="s">
        <v>21</v>
      </c>
      <c r="J20110" t="s">
        <v>22</v>
      </c>
    </row>
    <row r="20111" spans="1:10">
      <c r="A20111" t="s">
        <v>19</v>
      </c>
      <c r="B20111">
        <v>11050</v>
      </c>
      <c r="C20111" t="s">
        <v>2077</v>
      </c>
      <c r="D20111">
        <v>11050</v>
      </c>
      <c r="E20111" t="str">
        <f>"11050"</f>
        <v>11050</v>
      </c>
      <c r="F20111" t="s">
        <v>23</v>
      </c>
      <c r="G20111">
        <v>2018</v>
      </c>
      <c r="I20111" t="s">
        <v>21</v>
      </c>
      <c r="J20111" t="s">
        <v>22</v>
      </c>
    </row>
    <row r="20112" spans="1:10">
      <c r="A20112" t="s">
        <v>19</v>
      </c>
      <c r="B20112">
        <v>11096</v>
      </c>
      <c r="C20112" t="s">
        <v>2077</v>
      </c>
      <c r="D20112">
        <v>11096</v>
      </c>
      <c r="E20112" t="str">
        <f>"11096"</f>
        <v>11096</v>
      </c>
      <c r="F20112">
        <v>64851</v>
      </c>
      <c r="G20112">
        <v>2018</v>
      </c>
      <c r="I20112" t="s">
        <v>21</v>
      </c>
      <c r="J20112" t="s">
        <v>22</v>
      </c>
    </row>
    <row r="20113" spans="1:10">
      <c r="A20113" t="s">
        <v>19</v>
      </c>
      <c r="B20113">
        <v>11101</v>
      </c>
      <c r="C20113" t="s">
        <v>2077</v>
      </c>
      <c r="D20113">
        <v>11101</v>
      </c>
      <c r="E20113" t="str">
        <f>"11101"</f>
        <v>11101</v>
      </c>
      <c r="F20113">
        <v>1475561</v>
      </c>
      <c r="G20113">
        <v>2018</v>
      </c>
      <c r="I20113" t="s">
        <v>21</v>
      </c>
      <c r="J20113" t="s">
        <v>22</v>
      </c>
    </row>
    <row r="20114" spans="1:10">
      <c r="A20114" t="s">
        <v>19</v>
      </c>
      <c r="B20114">
        <v>11102</v>
      </c>
      <c r="C20114" t="s">
        <v>2077</v>
      </c>
      <c r="D20114">
        <v>11102</v>
      </c>
      <c r="E20114" t="str">
        <f>"11102"</f>
        <v>11102</v>
      </c>
      <c r="F20114" t="s">
        <v>23</v>
      </c>
      <c r="G20114">
        <v>2018</v>
      </c>
      <c r="I20114" t="s">
        <v>21</v>
      </c>
      <c r="J20114" t="s">
        <v>22</v>
      </c>
    </row>
    <row r="20115" spans="1:10">
      <c r="A20115" t="s">
        <v>19</v>
      </c>
      <c r="B20115">
        <v>11103</v>
      </c>
      <c r="C20115" t="s">
        <v>2077</v>
      </c>
      <c r="D20115">
        <v>11103</v>
      </c>
      <c r="E20115" t="str">
        <f>"11103"</f>
        <v>11103</v>
      </c>
      <c r="F20115" t="s">
        <v>23</v>
      </c>
      <c r="G20115">
        <v>2018</v>
      </c>
      <c r="I20115" t="s">
        <v>21</v>
      </c>
      <c r="J20115" t="s">
        <v>22</v>
      </c>
    </row>
    <row r="20116" spans="1:10">
      <c r="A20116" t="s">
        <v>19</v>
      </c>
      <c r="B20116">
        <v>11104</v>
      </c>
      <c r="C20116" t="s">
        <v>2077</v>
      </c>
      <c r="D20116">
        <v>11104</v>
      </c>
      <c r="E20116" t="str">
        <f>"11104"</f>
        <v>11104</v>
      </c>
      <c r="F20116" t="s">
        <v>23</v>
      </c>
      <c r="G20116">
        <v>2018</v>
      </c>
      <c r="I20116" t="s">
        <v>21</v>
      </c>
      <c r="J20116" t="s">
        <v>22</v>
      </c>
    </row>
    <row r="20117" spans="1:10">
      <c r="A20117" t="s">
        <v>19</v>
      </c>
      <c r="B20117">
        <v>11105</v>
      </c>
      <c r="C20117" t="s">
        <v>2077</v>
      </c>
      <c r="D20117">
        <v>11105</v>
      </c>
      <c r="E20117" t="str">
        <f>"11105"</f>
        <v>11105</v>
      </c>
      <c r="F20117" t="s">
        <v>23</v>
      </c>
      <c r="G20117">
        <v>2018</v>
      </c>
      <c r="I20117" t="s">
        <v>21</v>
      </c>
      <c r="J20117" t="s">
        <v>22</v>
      </c>
    </row>
    <row r="20118" spans="1:10">
      <c r="A20118" t="s">
        <v>19</v>
      </c>
      <c r="B20118">
        <v>11106</v>
      </c>
      <c r="C20118" t="s">
        <v>2077</v>
      </c>
      <c r="D20118">
        <v>11106</v>
      </c>
      <c r="E20118" t="str">
        <f>"11106"</f>
        <v>11106</v>
      </c>
      <c r="F20118">
        <v>23120</v>
      </c>
      <c r="G20118">
        <v>2018</v>
      </c>
      <c r="I20118" t="s">
        <v>21</v>
      </c>
      <c r="J20118" t="s">
        <v>22</v>
      </c>
    </row>
    <row r="20119" spans="1:10">
      <c r="A20119" t="s">
        <v>19</v>
      </c>
      <c r="B20119">
        <v>11109</v>
      </c>
      <c r="C20119" t="s">
        <v>2077</v>
      </c>
      <c r="D20119">
        <v>11109</v>
      </c>
      <c r="E20119" t="str">
        <f>"11109"</f>
        <v>11109</v>
      </c>
      <c r="F20119" t="s">
        <v>23</v>
      </c>
      <c r="G20119">
        <v>2018</v>
      </c>
      <c r="I20119" t="s">
        <v>21</v>
      </c>
      <c r="J20119" t="s">
        <v>22</v>
      </c>
    </row>
    <row r="20120" spans="1:10">
      <c r="A20120" t="s">
        <v>19</v>
      </c>
      <c r="B20120">
        <v>11201</v>
      </c>
      <c r="C20120" t="s">
        <v>2077</v>
      </c>
      <c r="D20120">
        <v>11201</v>
      </c>
      <c r="E20120" t="str">
        <f>"11201"</f>
        <v>11201</v>
      </c>
      <c r="F20120">
        <v>2778667</v>
      </c>
      <c r="G20120">
        <v>2018</v>
      </c>
      <c r="I20120" t="s">
        <v>21</v>
      </c>
      <c r="J20120" t="s">
        <v>22</v>
      </c>
    </row>
    <row r="20121" spans="1:10">
      <c r="A20121" t="s">
        <v>19</v>
      </c>
      <c r="B20121">
        <v>11203</v>
      </c>
      <c r="C20121" t="s">
        <v>2077</v>
      </c>
      <c r="D20121">
        <v>11203</v>
      </c>
      <c r="E20121" t="str">
        <f>"11203"</f>
        <v>11203</v>
      </c>
      <c r="F20121" t="s">
        <v>23</v>
      </c>
      <c r="G20121">
        <v>2018</v>
      </c>
      <c r="I20121" t="s">
        <v>21</v>
      </c>
      <c r="J20121" t="s">
        <v>22</v>
      </c>
    </row>
    <row r="20122" spans="1:10">
      <c r="A20122" t="s">
        <v>19</v>
      </c>
      <c r="B20122">
        <v>11204</v>
      </c>
      <c r="C20122" t="s">
        <v>2077</v>
      </c>
      <c r="D20122">
        <v>11204</v>
      </c>
      <c r="E20122" t="str">
        <f>"11204"</f>
        <v>11204</v>
      </c>
      <c r="F20122" t="s">
        <v>23</v>
      </c>
      <c r="G20122">
        <v>2018</v>
      </c>
      <c r="I20122" t="s">
        <v>21</v>
      </c>
      <c r="J20122" t="s">
        <v>22</v>
      </c>
    </row>
    <row r="20123" spans="1:10">
      <c r="A20123" t="s">
        <v>19</v>
      </c>
      <c r="B20123">
        <v>11205</v>
      </c>
      <c r="C20123" t="s">
        <v>2077</v>
      </c>
      <c r="D20123">
        <v>11205</v>
      </c>
      <c r="E20123" t="str">
        <f>"11205"</f>
        <v>11205</v>
      </c>
      <c r="F20123" t="s">
        <v>23</v>
      </c>
      <c r="G20123">
        <v>2018</v>
      </c>
      <c r="I20123" t="s">
        <v>21</v>
      </c>
      <c r="J20123" t="s">
        <v>22</v>
      </c>
    </row>
    <row r="20124" spans="1:10">
      <c r="A20124" t="s">
        <v>19</v>
      </c>
      <c r="B20124">
        <v>11206</v>
      </c>
      <c r="C20124" t="s">
        <v>2077</v>
      </c>
      <c r="D20124">
        <v>11206</v>
      </c>
      <c r="E20124" t="str">
        <f>"11206"</f>
        <v>11206</v>
      </c>
      <c r="F20124">
        <v>111833</v>
      </c>
      <c r="G20124">
        <v>2018</v>
      </c>
      <c r="I20124" t="s">
        <v>21</v>
      </c>
      <c r="J20124" t="s">
        <v>22</v>
      </c>
    </row>
    <row r="20125" spans="1:10">
      <c r="A20125" t="s">
        <v>19</v>
      </c>
      <c r="B20125">
        <v>11207</v>
      </c>
      <c r="C20125" t="s">
        <v>2077</v>
      </c>
      <c r="D20125">
        <v>11207</v>
      </c>
      <c r="E20125" t="str">
        <f>"11207"</f>
        <v>11207</v>
      </c>
      <c r="F20125" t="s">
        <v>23</v>
      </c>
      <c r="G20125">
        <v>2018</v>
      </c>
      <c r="I20125" t="s">
        <v>21</v>
      </c>
      <c r="J20125" t="s">
        <v>22</v>
      </c>
    </row>
    <row r="20126" spans="1:10">
      <c r="A20126" t="s">
        <v>19</v>
      </c>
      <c r="B20126">
        <v>11208</v>
      </c>
      <c r="C20126" t="s">
        <v>2077</v>
      </c>
      <c r="D20126">
        <v>11208</v>
      </c>
      <c r="E20126" t="str">
        <f>"11208"</f>
        <v>11208</v>
      </c>
      <c r="F20126">
        <v>0</v>
      </c>
      <c r="G20126">
        <v>2018</v>
      </c>
      <c r="I20126" t="s">
        <v>21</v>
      </c>
      <c r="J20126" t="s">
        <v>22</v>
      </c>
    </row>
    <row r="20127" spans="1:10">
      <c r="A20127" t="s">
        <v>19</v>
      </c>
      <c r="B20127">
        <v>11209</v>
      </c>
      <c r="C20127" t="s">
        <v>2077</v>
      </c>
      <c r="D20127">
        <v>11209</v>
      </c>
      <c r="E20127" t="str">
        <f>"11209"</f>
        <v>11209</v>
      </c>
      <c r="F20127">
        <v>137147</v>
      </c>
      <c r="G20127">
        <v>2018</v>
      </c>
      <c r="I20127" t="s">
        <v>21</v>
      </c>
      <c r="J20127" t="s">
        <v>22</v>
      </c>
    </row>
    <row r="20128" spans="1:10">
      <c r="A20128" t="s">
        <v>19</v>
      </c>
      <c r="B20128">
        <v>11210</v>
      </c>
      <c r="C20128" t="s">
        <v>2077</v>
      </c>
      <c r="D20128">
        <v>11210</v>
      </c>
      <c r="E20128" t="str">
        <f>"11210"</f>
        <v>11210</v>
      </c>
      <c r="F20128" t="s">
        <v>23</v>
      </c>
      <c r="G20128">
        <v>2018</v>
      </c>
      <c r="I20128" t="s">
        <v>21</v>
      </c>
      <c r="J20128" t="s">
        <v>22</v>
      </c>
    </row>
    <row r="20129" spans="1:10">
      <c r="A20129" t="s">
        <v>19</v>
      </c>
      <c r="B20129">
        <v>11211</v>
      </c>
      <c r="C20129" t="s">
        <v>2077</v>
      </c>
      <c r="D20129">
        <v>11211</v>
      </c>
      <c r="E20129" t="str">
        <f>"11211"</f>
        <v>11211</v>
      </c>
      <c r="F20129">
        <v>314062</v>
      </c>
      <c r="G20129">
        <v>2018</v>
      </c>
      <c r="I20129" t="s">
        <v>21</v>
      </c>
      <c r="J20129" t="s">
        <v>22</v>
      </c>
    </row>
    <row r="20130" spans="1:10">
      <c r="A20130" t="s">
        <v>19</v>
      </c>
      <c r="B20130">
        <v>11212</v>
      </c>
      <c r="C20130" t="s">
        <v>2077</v>
      </c>
      <c r="D20130">
        <v>11212</v>
      </c>
      <c r="E20130" t="str">
        <f>"11212"</f>
        <v>11212</v>
      </c>
      <c r="F20130" t="s">
        <v>23</v>
      </c>
      <c r="G20130">
        <v>2018</v>
      </c>
      <c r="I20130" t="s">
        <v>21</v>
      </c>
      <c r="J20130" t="s">
        <v>22</v>
      </c>
    </row>
    <row r="20131" spans="1:10">
      <c r="A20131" t="s">
        <v>19</v>
      </c>
      <c r="B20131">
        <v>11213</v>
      </c>
      <c r="C20131" t="s">
        <v>2077</v>
      </c>
      <c r="D20131">
        <v>11213</v>
      </c>
      <c r="E20131" t="str">
        <f>"11213"</f>
        <v>11213</v>
      </c>
      <c r="F20131" t="s">
        <v>23</v>
      </c>
      <c r="G20131">
        <v>2018</v>
      </c>
      <c r="I20131" t="s">
        <v>21</v>
      </c>
      <c r="J20131" t="s">
        <v>22</v>
      </c>
    </row>
    <row r="20132" spans="1:10">
      <c r="A20132" t="s">
        <v>19</v>
      </c>
      <c r="B20132">
        <v>11214</v>
      </c>
      <c r="C20132" t="s">
        <v>2077</v>
      </c>
      <c r="D20132">
        <v>11214</v>
      </c>
      <c r="E20132" t="str">
        <f>"11214"</f>
        <v>11214</v>
      </c>
      <c r="F20132" t="s">
        <v>23</v>
      </c>
      <c r="G20132">
        <v>2018</v>
      </c>
      <c r="I20132" t="s">
        <v>21</v>
      </c>
      <c r="J20132" t="s">
        <v>22</v>
      </c>
    </row>
    <row r="20133" spans="1:10">
      <c r="A20133" t="s">
        <v>19</v>
      </c>
      <c r="B20133">
        <v>11215</v>
      </c>
      <c r="C20133" t="s">
        <v>2077</v>
      </c>
      <c r="D20133">
        <v>11215</v>
      </c>
      <c r="E20133" t="str">
        <f>"11215"</f>
        <v>11215</v>
      </c>
      <c r="F20133" t="s">
        <v>23</v>
      </c>
      <c r="G20133">
        <v>2018</v>
      </c>
      <c r="I20133" t="s">
        <v>21</v>
      </c>
      <c r="J20133" t="s">
        <v>22</v>
      </c>
    </row>
    <row r="20134" spans="1:10">
      <c r="A20134" t="s">
        <v>19</v>
      </c>
      <c r="B20134">
        <v>11216</v>
      </c>
      <c r="C20134" t="s">
        <v>2077</v>
      </c>
      <c r="D20134">
        <v>11216</v>
      </c>
      <c r="E20134" t="str">
        <f>"11216"</f>
        <v>11216</v>
      </c>
      <c r="F20134">
        <v>254725</v>
      </c>
      <c r="G20134">
        <v>2018</v>
      </c>
      <c r="I20134" t="s">
        <v>21</v>
      </c>
      <c r="J20134" t="s">
        <v>22</v>
      </c>
    </row>
    <row r="20135" spans="1:10">
      <c r="A20135" t="s">
        <v>19</v>
      </c>
      <c r="B20135">
        <v>11217</v>
      </c>
      <c r="C20135" t="s">
        <v>2077</v>
      </c>
      <c r="D20135">
        <v>11217</v>
      </c>
      <c r="E20135" t="str">
        <f>"11217"</f>
        <v>11217</v>
      </c>
      <c r="F20135">
        <v>254430</v>
      </c>
      <c r="G20135">
        <v>2018</v>
      </c>
      <c r="I20135" t="s">
        <v>21</v>
      </c>
      <c r="J20135" t="s">
        <v>22</v>
      </c>
    </row>
    <row r="20136" spans="1:10">
      <c r="A20136" t="s">
        <v>19</v>
      </c>
      <c r="B20136">
        <v>11218</v>
      </c>
      <c r="C20136" t="s">
        <v>2077</v>
      </c>
      <c r="D20136">
        <v>11218</v>
      </c>
      <c r="E20136" t="str">
        <f>"11218"</f>
        <v>11218</v>
      </c>
      <c r="F20136">
        <v>-32500</v>
      </c>
      <c r="G20136">
        <v>2018</v>
      </c>
      <c r="I20136" t="s">
        <v>21</v>
      </c>
      <c r="J20136" t="s">
        <v>22</v>
      </c>
    </row>
    <row r="20137" spans="1:10">
      <c r="A20137" t="s">
        <v>19</v>
      </c>
      <c r="B20137">
        <v>11219</v>
      </c>
      <c r="C20137" t="s">
        <v>2077</v>
      </c>
      <c r="D20137">
        <v>11219</v>
      </c>
      <c r="E20137" t="str">
        <f>"11219"</f>
        <v>11219</v>
      </c>
      <c r="F20137" t="s">
        <v>23</v>
      </c>
      <c r="G20137">
        <v>2018</v>
      </c>
      <c r="I20137" t="s">
        <v>21</v>
      </c>
      <c r="J20137" t="s">
        <v>22</v>
      </c>
    </row>
    <row r="20138" spans="1:10">
      <c r="A20138" t="s">
        <v>19</v>
      </c>
      <c r="B20138">
        <v>11220</v>
      </c>
      <c r="C20138" t="s">
        <v>2077</v>
      </c>
      <c r="D20138">
        <v>11220</v>
      </c>
      <c r="E20138" t="str">
        <f>"11220"</f>
        <v>11220</v>
      </c>
      <c r="F20138" t="s">
        <v>23</v>
      </c>
      <c r="G20138">
        <v>2018</v>
      </c>
      <c r="I20138" t="s">
        <v>21</v>
      </c>
      <c r="J20138" t="s">
        <v>22</v>
      </c>
    </row>
    <row r="20139" spans="1:10">
      <c r="A20139" t="s">
        <v>19</v>
      </c>
      <c r="B20139">
        <v>11221</v>
      </c>
      <c r="C20139" t="s">
        <v>2077</v>
      </c>
      <c r="D20139">
        <v>11221</v>
      </c>
      <c r="E20139" t="str">
        <f>"11221"</f>
        <v>11221</v>
      </c>
      <c r="F20139" t="s">
        <v>23</v>
      </c>
      <c r="G20139">
        <v>2018</v>
      </c>
      <c r="I20139" t="s">
        <v>21</v>
      </c>
      <c r="J20139" t="s">
        <v>22</v>
      </c>
    </row>
    <row r="20140" spans="1:10">
      <c r="A20140" t="s">
        <v>19</v>
      </c>
      <c r="B20140">
        <v>11222</v>
      </c>
      <c r="C20140" t="s">
        <v>2077</v>
      </c>
      <c r="D20140">
        <v>11222</v>
      </c>
      <c r="E20140" t="str">
        <f>"11222"</f>
        <v>11222</v>
      </c>
      <c r="F20140" t="s">
        <v>23</v>
      </c>
      <c r="G20140">
        <v>2018</v>
      </c>
      <c r="I20140" t="s">
        <v>21</v>
      </c>
      <c r="J20140" t="s">
        <v>22</v>
      </c>
    </row>
    <row r="20141" spans="1:10">
      <c r="A20141" t="s">
        <v>19</v>
      </c>
      <c r="B20141">
        <v>11223</v>
      </c>
      <c r="C20141" t="s">
        <v>2077</v>
      </c>
      <c r="D20141">
        <v>11223</v>
      </c>
      <c r="E20141" t="str">
        <f>"11223"</f>
        <v>11223</v>
      </c>
      <c r="F20141" t="s">
        <v>23</v>
      </c>
      <c r="G20141">
        <v>2018</v>
      </c>
      <c r="I20141" t="s">
        <v>21</v>
      </c>
      <c r="J20141" t="s">
        <v>22</v>
      </c>
    </row>
    <row r="20142" spans="1:10">
      <c r="A20142" t="s">
        <v>19</v>
      </c>
      <c r="B20142">
        <v>11224</v>
      </c>
      <c r="C20142" t="s">
        <v>2077</v>
      </c>
      <c r="D20142">
        <v>11224</v>
      </c>
      <c r="E20142" t="str">
        <f>"11224"</f>
        <v>11224</v>
      </c>
      <c r="F20142" t="s">
        <v>23</v>
      </c>
      <c r="G20142">
        <v>2018</v>
      </c>
      <c r="I20142" t="s">
        <v>21</v>
      </c>
      <c r="J20142" t="s">
        <v>22</v>
      </c>
    </row>
    <row r="20143" spans="1:10">
      <c r="A20143" t="s">
        <v>19</v>
      </c>
      <c r="B20143">
        <v>11225</v>
      </c>
      <c r="C20143" t="s">
        <v>2077</v>
      </c>
      <c r="D20143">
        <v>11225</v>
      </c>
      <c r="E20143" t="str">
        <f>"11225"</f>
        <v>11225</v>
      </c>
      <c r="F20143" t="s">
        <v>23</v>
      </c>
      <c r="G20143">
        <v>2018</v>
      </c>
      <c r="I20143" t="s">
        <v>21</v>
      </c>
      <c r="J20143" t="s">
        <v>22</v>
      </c>
    </row>
    <row r="20144" spans="1:10">
      <c r="A20144" t="s">
        <v>19</v>
      </c>
      <c r="B20144">
        <v>11226</v>
      </c>
      <c r="C20144" t="s">
        <v>2077</v>
      </c>
      <c r="D20144">
        <v>11226</v>
      </c>
      <c r="E20144" t="str">
        <f>"11226"</f>
        <v>11226</v>
      </c>
      <c r="F20144">
        <v>297342</v>
      </c>
      <c r="G20144">
        <v>2018</v>
      </c>
      <c r="I20144" t="s">
        <v>21</v>
      </c>
      <c r="J20144" t="s">
        <v>22</v>
      </c>
    </row>
    <row r="20145" spans="1:10">
      <c r="A20145" t="s">
        <v>19</v>
      </c>
      <c r="B20145">
        <v>11228</v>
      </c>
      <c r="C20145" t="s">
        <v>2077</v>
      </c>
      <c r="D20145">
        <v>11228</v>
      </c>
      <c r="E20145" t="str">
        <f>"11228"</f>
        <v>11228</v>
      </c>
      <c r="F20145" t="s">
        <v>23</v>
      </c>
      <c r="G20145">
        <v>2018</v>
      </c>
      <c r="I20145" t="s">
        <v>21</v>
      </c>
      <c r="J20145" t="s">
        <v>22</v>
      </c>
    </row>
    <row r="20146" spans="1:10">
      <c r="A20146" t="s">
        <v>19</v>
      </c>
      <c r="B20146">
        <v>11229</v>
      </c>
      <c r="C20146" t="s">
        <v>2077</v>
      </c>
      <c r="D20146">
        <v>11229</v>
      </c>
      <c r="E20146" t="str">
        <f>"11229"</f>
        <v>11229</v>
      </c>
      <c r="F20146" t="s">
        <v>23</v>
      </c>
      <c r="G20146">
        <v>2018</v>
      </c>
      <c r="I20146" t="s">
        <v>21</v>
      </c>
      <c r="J20146" t="s">
        <v>22</v>
      </c>
    </row>
    <row r="20147" spans="1:10">
      <c r="A20147" t="s">
        <v>19</v>
      </c>
      <c r="B20147">
        <v>11230</v>
      </c>
      <c r="C20147" t="s">
        <v>2077</v>
      </c>
      <c r="D20147">
        <v>11230</v>
      </c>
      <c r="E20147" t="str">
        <f>"11230"</f>
        <v>11230</v>
      </c>
      <c r="F20147">
        <v>132519</v>
      </c>
      <c r="G20147">
        <v>2018</v>
      </c>
      <c r="I20147" t="s">
        <v>21</v>
      </c>
      <c r="J20147" t="s">
        <v>22</v>
      </c>
    </row>
    <row r="20148" spans="1:10">
      <c r="A20148" t="s">
        <v>19</v>
      </c>
      <c r="B20148">
        <v>11231</v>
      </c>
      <c r="C20148" t="s">
        <v>2077</v>
      </c>
      <c r="D20148">
        <v>11231</v>
      </c>
      <c r="E20148" t="str">
        <f>"11231"</f>
        <v>11231</v>
      </c>
      <c r="F20148" t="s">
        <v>23</v>
      </c>
      <c r="G20148">
        <v>2018</v>
      </c>
      <c r="I20148" t="s">
        <v>21</v>
      </c>
      <c r="J20148" t="s">
        <v>22</v>
      </c>
    </row>
    <row r="20149" spans="1:10">
      <c r="A20149" t="s">
        <v>19</v>
      </c>
      <c r="B20149">
        <v>11232</v>
      </c>
      <c r="C20149" t="s">
        <v>2077</v>
      </c>
      <c r="D20149">
        <v>11232</v>
      </c>
      <c r="E20149" t="str">
        <f>"11232"</f>
        <v>11232</v>
      </c>
      <c r="F20149" t="s">
        <v>23</v>
      </c>
      <c r="G20149">
        <v>2018</v>
      </c>
      <c r="I20149" t="s">
        <v>21</v>
      </c>
      <c r="J20149" t="s">
        <v>22</v>
      </c>
    </row>
    <row r="20150" spans="1:10">
      <c r="A20150" t="s">
        <v>19</v>
      </c>
      <c r="B20150">
        <v>11233</v>
      </c>
      <c r="C20150" t="s">
        <v>2077</v>
      </c>
      <c r="D20150">
        <v>11233</v>
      </c>
      <c r="E20150" t="str">
        <f>"11233"</f>
        <v>11233</v>
      </c>
      <c r="F20150" t="s">
        <v>23</v>
      </c>
      <c r="G20150">
        <v>2018</v>
      </c>
      <c r="I20150" t="s">
        <v>21</v>
      </c>
      <c r="J20150" t="s">
        <v>22</v>
      </c>
    </row>
    <row r="20151" spans="1:10">
      <c r="A20151" t="s">
        <v>19</v>
      </c>
      <c r="B20151">
        <v>11234</v>
      </c>
      <c r="C20151" t="s">
        <v>2077</v>
      </c>
      <c r="D20151">
        <v>11234</v>
      </c>
      <c r="E20151" t="str">
        <f>"11234"</f>
        <v>11234</v>
      </c>
      <c r="F20151" t="s">
        <v>23</v>
      </c>
      <c r="G20151">
        <v>2018</v>
      </c>
      <c r="I20151" t="s">
        <v>21</v>
      </c>
      <c r="J20151" t="s">
        <v>22</v>
      </c>
    </row>
    <row r="20152" spans="1:10">
      <c r="A20152" t="s">
        <v>19</v>
      </c>
      <c r="B20152">
        <v>11235</v>
      </c>
      <c r="C20152" t="s">
        <v>2077</v>
      </c>
      <c r="D20152">
        <v>11235</v>
      </c>
      <c r="E20152" t="str">
        <f>"11235"</f>
        <v>11235</v>
      </c>
      <c r="F20152" t="s">
        <v>23</v>
      </c>
      <c r="G20152">
        <v>2018</v>
      </c>
      <c r="I20152" t="s">
        <v>21</v>
      </c>
      <c r="J20152" t="s">
        <v>22</v>
      </c>
    </row>
    <row r="20153" spans="1:10">
      <c r="A20153" t="s">
        <v>19</v>
      </c>
      <c r="B20153">
        <v>11236</v>
      </c>
      <c r="C20153" t="s">
        <v>2077</v>
      </c>
      <c r="D20153">
        <v>11236</v>
      </c>
      <c r="E20153" t="str">
        <f>"11236"</f>
        <v>11236</v>
      </c>
      <c r="F20153" t="s">
        <v>23</v>
      </c>
      <c r="G20153">
        <v>2018</v>
      </c>
      <c r="I20153" t="s">
        <v>21</v>
      </c>
      <c r="J20153" t="s">
        <v>22</v>
      </c>
    </row>
    <row r="20154" spans="1:10">
      <c r="A20154" t="s">
        <v>19</v>
      </c>
      <c r="B20154">
        <v>11237</v>
      </c>
      <c r="C20154" t="s">
        <v>2077</v>
      </c>
      <c r="D20154">
        <v>11237</v>
      </c>
      <c r="E20154" t="str">
        <f>"11237"</f>
        <v>11237</v>
      </c>
      <c r="F20154" t="s">
        <v>23</v>
      </c>
      <c r="G20154">
        <v>2018</v>
      </c>
      <c r="I20154" t="s">
        <v>21</v>
      </c>
      <c r="J20154" t="s">
        <v>22</v>
      </c>
    </row>
    <row r="20155" spans="1:10">
      <c r="A20155" t="s">
        <v>19</v>
      </c>
      <c r="B20155">
        <v>11238</v>
      </c>
      <c r="C20155" t="s">
        <v>2077</v>
      </c>
      <c r="D20155">
        <v>11238</v>
      </c>
      <c r="E20155" t="str">
        <f>"11238"</f>
        <v>11238</v>
      </c>
      <c r="F20155" t="s">
        <v>23</v>
      </c>
      <c r="G20155">
        <v>2018</v>
      </c>
      <c r="I20155" t="s">
        <v>21</v>
      </c>
      <c r="J20155" t="s">
        <v>22</v>
      </c>
    </row>
    <row r="20156" spans="1:10">
      <c r="A20156" t="s">
        <v>19</v>
      </c>
      <c r="B20156">
        <v>11239</v>
      </c>
      <c r="C20156" t="s">
        <v>2077</v>
      </c>
      <c r="D20156">
        <v>11239</v>
      </c>
      <c r="E20156" t="str">
        <f>"11239"</f>
        <v>11239</v>
      </c>
      <c r="F20156">
        <v>14098</v>
      </c>
      <c r="G20156">
        <v>2018</v>
      </c>
      <c r="I20156" t="s">
        <v>21</v>
      </c>
      <c r="J20156" t="s">
        <v>22</v>
      </c>
    </row>
    <row r="20157" spans="1:10">
      <c r="A20157" t="s">
        <v>19</v>
      </c>
      <c r="B20157">
        <v>11243</v>
      </c>
      <c r="C20157" t="s">
        <v>2077</v>
      </c>
      <c r="D20157">
        <v>11243</v>
      </c>
      <c r="E20157" t="str">
        <f>"11243"</f>
        <v>11243</v>
      </c>
      <c r="F20157" t="s">
        <v>23</v>
      </c>
      <c r="G20157">
        <v>2018</v>
      </c>
      <c r="I20157" t="s">
        <v>21</v>
      </c>
      <c r="J20157" t="s">
        <v>22</v>
      </c>
    </row>
    <row r="20158" spans="1:10">
      <c r="A20158" t="s">
        <v>19</v>
      </c>
      <c r="B20158">
        <v>11249</v>
      </c>
      <c r="C20158" t="s">
        <v>2077</v>
      </c>
      <c r="D20158">
        <v>11249</v>
      </c>
      <c r="E20158" t="str">
        <f>"11249"</f>
        <v>11249</v>
      </c>
      <c r="F20158" t="s">
        <v>23</v>
      </c>
      <c r="G20158">
        <v>2018</v>
      </c>
      <c r="I20158" t="s">
        <v>21</v>
      </c>
      <c r="J20158" t="s">
        <v>22</v>
      </c>
    </row>
    <row r="20159" spans="1:10">
      <c r="A20159" t="s">
        <v>19</v>
      </c>
      <c r="B20159">
        <v>11252</v>
      </c>
      <c r="C20159" t="s">
        <v>2077</v>
      </c>
      <c r="D20159">
        <v>11252</v>
      </c>
      <c r="E20159" t="str">
        <f>"11252"</f>
        <v>11252</v>
      </c>
      <c r="F20159" t="s">
        <v>23</v>
      </c>
      <c r="G20159">
        <v>2018</v>
      </c>
      <c r="I20159" t="s">
        <v>21</v>
      </c>
      <c r="J20159" t="s">
        <v>22</v>
      </c>
    </row>
    <row r="20160" spans="1:10">
      <c r="A20160" t="s">
        <v>19</v>
      </c>
      <c r="B20160">
        <v>11354</v>
      </c>
      <c r="C20160" t="s">
        <v>2077</v>
      </c>
      <c r="D20160">
        <v>11354</v>
      </c>
      <c r="E20160" t="str">
        <f>"11354"</f>
        <v>11354</v>
      </c>
      <c r="F20160" t="s">
        <v>23</v>
      </c>
      <c r="G20160">
        <v>2018</v>
      </c>
      <c r="I20160" t="s">
        <v>21</v>
      </c>
      <c r="J20160" t="s">
        <v>22</v>
      </c>
    </row>
    <row r="20161" spans="1:10">
      <c r="A20161" t="s">
        <v>19</v>
      </c>
      <c r="B20161">
        <v>11355</v>
      </c>
      <c r="C20161" t="s">
        <v>2077</v>
      </c>
      <c r="D20161">
        <v>11355</v>
      </c>
      <c r="E20161" t="str">
        <f>"11355"</f>
        <v>11355</v>
      </c>
      <c r="F20161" t="s">
        <v>23</v>
      </c>
      <c r="G20161">
        <v>2018</v>
      </c>
      <c r="I20161" t="s">
        <v>21</v>
      </c>
      <c r="J20161" t="s">
        <v>22</v>
      </c>
    </row>
    <row r="20162" spans="1:10">
      <c r="A20162" t="s">
        <v>19</v>
      </c>
      <c r="B20162">
        <v>11356</v>
      </c>
      <c r="C20162" t="s">
        <v>2077</v>
      </c>
      <c r="D20162">
        <v>11356</v>
      </c>
      <c r="E20162" t="str">
        <f>"11356"</f>
        <v>11356</v>
      </c>
      <c r="F20162" t="s">
        <v>23</v>
      </c>
      <c r="G20162">
        <v>2018</v>
      </c>
      <c r="I20162" t="s">
        <v>21</v>
      </c>
      <c r="J20162" t="s">
        <v>22</v>
      </c>
    </row>
    <row r="20163" spans="1:10">
      <c r="A20163" t="s">
        <v>19</v>
      </c>
      <c r="B20163">
        <v>11357</v>
      </c>
      <c r="C20163" t="s">
        <v>2077</v>
      </c>
      <c r="D20163">
        <v>11357</v>
      </c>
      <c r="E20163" t="str">
        <f>"11357"</f>
        <v>11357</v>
      </c>
      <c r="F20163" t="s">
        <v>23</v>
      </c>
      <c r="G20163">
        <v>2018</v>
      </c>
      <c r="I20163" t="s">
        <v>21</v>
      </c>
      <c r="J20163" t="s">
        <v>22</v>
      </c>
    </row>
    <row r="20164" spans="1:10">
      <c r="A20164" t="s">
        <v>19</v>
      </c>
      <c r="B20164">
        <v>11358</v>
      </c>
      <c r="C20164" t="s">
        <v>2077</v>
      </c>
      <c r="D20164">
        <v>11358</v>
      </c>
      <c r="E20164" t="str">
        <f>"11358"</f>
        <v>11358</v>
      </c>
      <c r="F20164" t="s">
        <v>23</v>
      </c>
      <c r="G20164">
        <v>2018</v>
      </c>
      <c r="I20164" t="s">
        <v>21</v>
      </c>
      <c r="J20164" t="s">
        <v>22</v>
      </c>
    </row>
    <row r="20165" spans="1:10">
      <c r="A20165" t="s">
        <v>19</v>
      </c>
      <c r="B20165">
        <v>11359</v>
      </c>
      <c r="C20165" t="s">
        <v>2077</v>
      </c>
      <c r="D20165">
        <v>11359</v>
      </c>
      <c r="E20165" t="str">
        <f>"11359"</f>
        <v>11359</v>
      </c>
      <c r="F20165" t="s">
        <v>23</v>
      </c>
      <c r="G20165">
        <v>2018</v>
      </c>
      <c r="I20165" t="s">
        <v>21</v>
      </c>
      <c r="J20165" t="s">
        <v>22</v>
      </c>
    </row>
    <row r="20166" spans="1:10">
      <c r="A20166" t="s">
        <v>19</v>
      </c>
      <c r="B20166">
        <v>11360</v>
      </c>
      <c r="C20166" t="s">
        <v>2077</v>
      </c>
      <c r="D20166">
        <v>11360</v>
      </c>
      <c r="E20166" t="str">
        <f>"11360"</f>
        <v>11360</v>
      </c>
      <c r="F20166" t="s">
        <v>23</v>
      </c>
      <c r="G20166">
        <v>2018</v>
      </c>
      <c r="I20166" t="s">
        <v>21</v>
      </c>
      <c r="J20166" t="s">
        <v>22</v>
      </c>
    </row>
    <row r="20167" spans="1:10">
      <c r="A20167" t="s">
        <v>19</v>
      </c>
      <c r="B20167">
        <v>11361</v>
      </c>
      <c r="C20167" t="s">
        <v>2077</v>
      </c>
      <c r="D20167">
        <v>11361</v>
      </c>
      <c r="E20167" t="str">
        <f>"11361"</f>
        <v>11361</v>
      </c>
      <c r="F20167" t="s">
        <v>23</v>
      </c>
      <c r="G20167">
        <v>2018</v>
      </c>
      <c r="I20167" t="s">
        <v>21</v>
      </c>
      <c r="J20167" t="s">
        <v>22</v>
      </c>
    </row>
    <row r="20168" spans="1:10">
      <c r="A20168" t="s">
        <v>19</v>
      </c>
      <c r="B20168">
        <v>11362</v>
      </c>
      <c r="C20168" t="s">
        <v>2077</v>
      </c>
      <c r="D20168">
        <v>11362</v>
      </c>
      <c r="E20168" t="str">
        <f>"11362"</f>
        <v>11362</v>
      </c>
      <c r="F20168" t="s">
        <v>23</v>
      </c>
      <c r="G20168">
        <v>2018</v>
      </c>
      <c r="I20168" t="s">
        <v>21</v>
      </c>
      <c r="J20168" t="s">
        <v>22</v>
      </c>
    </row>
    <row r="20169" spans="1:10">
      <c r="A20169" t="s">
        <v>19</v>
      </c>
      <c r="B20169">
        <v>11363</v>
      </c>
      <c r="C20169" t="s">
        <v>2077</v>
      </c>
      <c r="D20169">
        <v>11363</v>
      </c>
      <c r="E20169" t="str">
        <f>"11363"</f>
        <v>11363</v>
      </c>
      <c r="F20169" t="s">
        <v>23</v>
      </c>
      <c r="G20169">
        <v>2018</v>
      </c>
      <c r="I20169" t="s">
        <v>21</v>
      </c>
      <c r="J20169" t="s">
        <v>22</v>
      </c>
    </row>
    <row r="20170" spans="1:10">
      <c r="A20170" t="s">
        <v>19</v>
      </c>
      <c r="B20170">
        <v>11364</v>
      </c>
      <c r="C20170" t="s">
        <v>2077</v>
      </c>
      <c r="D20170">
        <v>11364</v>
      </c>
      <c r="E20170" t="str">
        <f>"11364"</f>
        <v>11364</v>
      </c>
      <c r="F20170" t="s">
        <v>23</v>
      </c>
      <c r="G20170">
        <v>2018</v>
      </c>
      <c r="I20170" t="s">
        <v>21</v>
      </c>
      <c r="J20170" t="s">
        <v>22</v>
      </c>
    </row>
    <row r="20171" spans="1:10">
      <c r="A20171" t="s">
        <v>19</v>
      </c>
      <c r="B20171">
        <v>11365</v>
      </c>
      <c r="C20171" t="s">
        <v>2077</v>
      </c>
      <c r="D20171">
        <v>11365</v>
      </c>
      <c r="E20171" t="str">
        <f>"11365"</f>
        <v>11365</v>
      </c>
      <c r="F20171" t="s">
        <v>23</v>
      </c>
      <c r="G20171">
        <v>2018</v>
      </c>
      <c r="I20171" t="s">
        <v>21</v>
      </c>
      <c r="J20171" t="s">
        <v>22</v>
      </c>
    </row>
    <row r="20172" spans="1:10">
      <c r="A20172" t="s">
        <v>19</v>
      </c>
      <c r="B20172">
        <v>11366</v>
      </c>
      <c r="C20172" t="s">
        <v>2077</v>
      </c>
      <c r="D20172">
        <v>11366</v>
      </c>
      <c r="E20172" t="str">
        <f>"11366"</f>
        <v>11366</v>
      </c>
      <c r="F20172" t="s">
        <v>23</v>
      </c>
      <c r="G20172">
        <v>2018</v>
      </c>
      <c r="I20172" t="s">
        <v>21</v>
      </c>
      <c r="J20172" t="s">
        <v>22</v>
      </c>
    </row>
    <row r="20173" spans="1:10">
      <c r="A20173" t="s">
        <v>19</v>
      </c>
      <c r="B20173">
        <v>11367</v>
      </c>
      <c r="C20173" t="s">
        <v>2077</v>
      </c>
      <c r="D20173">
        <v>11367</v>
      </c>
      <c r="E20173" t="str">
        <f>"11367"</f>
        <v>11367</v>
      </c>
      <c r="F20173" t="s">
        <v>23</v>
      </c>
      <c r="G20173">
        <v>2018</v>
      </c>
      <c r="I20173" t="s">
        <v>21</v>
      </c>
      <c r="J20173" t="s">
        <v>22</v>
      </c>
    </row>
    <row r="20174" spans="1:10">
      <c r="A20174" t="s">
        <v>19</v>
      </c>
      <c r="B20174">
        <v>11368</v>
      </c>
      <c r="C20174" t="s">
        <v>2077</v>
      </c>
      <c r="D20174">
        <v>11368</v>
      </c>
      <c r="E20174" t="str">
        <f>"11368"</f>
        <v>11368</v>
      </c>
      <c r="F20174" t="s">
        <v>23</v>
      </c>
      <c r="G20174">
        <v>2018</v>
      </c>
      <c r="I20174" t="s">
        <v>21</v>
      </c>
      <c r="J20174" t="s">
        <v>22</v>
      </c>
    </row>
    <row r="20175" spans="1:10">
      <c r="A20175" t="s">
        <v>19</v>
      </c>
      <c r="B20175">
        <v>11369</v>
      </c>
      <c r="C20175" t="s">
        <v>2077</v>
      </c>
      <c r="D20175">
        <v>11369</v>
      </c>
      <c r="E20175" t="str">
        <f>"11369"</f>
        <v>11369</v>
      </c>
      <c r="F20175" t="s">
        <v>23</v>
      </c>
      <c r="G20175">
        <v>2018</v>
      </c>
      <c r="I20175" t="s">
        <v>21</v>
      </c>
      <c r="J20175" t="s">
        <v>22</v>
      </c>
    </row>
    <row r="20176" spans="1:10">
      <c r="A20176" t="s">
        <v>19</v>
      </c>
      <c r="B20176">
        <v>11370</v>
      </c>
      <c r="C20176" t="s">
        <v>2077</v>
      </c>
      <c r="D20176">
        <v>11370</v>
      </c>
      <c r="E20176" t="str">
        <f>"11370"</f>
        <v>11370</v>
      </c>
      <c r="F20176" t="s">
        <v>23</v>
      </c>
      <c r="G20176">
        <v>2018</v>
      </c>
      <c r="I20176" t="s">
        <v>21</v>
      </c>
      <c r="J20176" t="s">
        <v>22</v>
      </c>
    </row>
    <row r="20177" spans="1:10">
      <c r="A20177" t="s">
        <v>19</v>
      </c>
      <c r="B20177">
        <v>11372</v>
      </c>
      <c r="C20177" t="s">
        <v>2077</v>
      </c>
      <c r="D20177">
        <v>11372</v>
      </c>
      <c r="E20177" t="str">
        <f>"11372"</f>
        <v>11372</v>
      </c>
      <c r="F20177" t="s">
        <v>23</v>
      </c>
      <c r="G20177">
        <v>2018</v>
      </c>
      <c r="I20177" t="s">
        <v>21</v>
      </c>
      <c r="J20177" t="s">
        <v>22</v>
      </c>
    </row>
    <row r="20178" spans="1:10">
      <c r="A20178" t="s">
        <v>19</v>
      </c>
      <c r="B20178">
        <v>11373</v>
      </c>
      <c r="C20178" t="s">
        <v>2077</v>
      </c>
      <c r="D20178">
        <v>11373</v>
      </c>
      <c r="E20178" t="str">
        <f>"11373"</f>
        <v>11373</v>
      </c>
      <c r="F20178" t="s">
        <v>23</v>
      </c>
      <c r="G20178">
        <v>2018</v>
      </c>
      <c r="I20178" t="s">
        <v>21</v>
      </c>
      <c r="J20178" t="s">
        <v>22</v>
      </c>
    </row>
    <row r="20179" spans="1:10">
      <c r="A20179" t="s">
        <v>19</v>
      </c>
      <c r="B20179">
        <v>11374</v>
      </c>
      <c r="C20179" t="s">
        <v>2077</v>
      </c>
      <c r="D20179">
        <v>11374</v>
      </c>
      <c r="E20179" t="str">
        <f>"11374"</f>
        <v>11374</v>
      </c>
      <c r="F20179" t="s">
        <v>23</v>
      </c>
      <c r="G20179">
        <v>2018</v>
      </c>
      <c r="I20179" t="s">
        <v>21</v>
      </c>
      <c r="J20179" t="s">
        <v>22</v>
      </c>
    </row>
    <row r="20180" spans="1:10">
      <c r="A20180" t="s">
        <v>19</v>
      </c>
      <c r="B20180">
        <v>11375</v>
      </c>
      <c r="C20180" t="s">
        <v>2077</v>
      </c>
      <c r="D20180">
        <v>11375</v>
      </c>
      <c r="E20180" t="str">
        <f>"11375"</f>
        <v>11375</v>
      </c>
      <c r="F20180" t="s">
        <v>23</v>
      </c>
      <c r="G20180">
        <v>2018</v>
      </c>
      <c r="I20180" t="s">
        <v>21</v>
      </c>
      <c r="J20180" t="s">
        <v>22</v>
      </c>
    </row>
    <row r="20181" spans="1:10">
      <c r="A20181" t="s">
        <v>19</v>
      </c>
      <c r="B20181">
        <v>11377</v>
      </c>
      <c r="C20181" t="s">
        <v>2077</v>
      </c>
      <c r="D20181">
        <v>11377</v>
      </c>
      <c r="E20181" t="str">
        <f>"11377"</f>
        <v>11377</v>
      </c>
      <c r="F20181" t="s">
        <v>23</v>
      </c>
      <c r="G20181">
        <v>2018</v>
      </c>
      <c r="I20181" t="s">
        <v>21</v>
      </c>
      <c r="J20181" t="s">
        <v>22</v>
      </c>
    </row>
    <row r="20182" spans="1:10">
      <c r="A20182" t="s">
        <v>19</v>
      </c>
      <c r="B20182">
        <v>11378</v>
      </c>
      <c r="C20182" t="s">
        <v>2077</v>
      </c>
      <c r="D20182">
        <v>11378</v>
      </c>
      <c r="E20182" t="str">
        <f>"11378"</f>
        <v>11378</v>
      </c>
      <c r="F20182" t="s">
        <v>23</v>
      </c>
      <c r="G20182">
        <v>2018</v>
      </c>
      <c r="I20182" t="s">
        <v>21</v>
      </c>
      <c r="J20182" t="s">
        <v>22</v>
      </c>
    </row>
    <row r="20183" spans="1:10">
      <c r="A20183" t="s">
        <v>19</v>
      </c>
      <c r="B20183">
        <v>11379</v>
      </c>
      <c r="C20183" t="s">
        <v>2077</v>
      </c>
      <c r="D20183">
        <v>11379</v>
      </c>
      <c r="E20183" t="str">
        <f>"11379"</f>
        <v>11379</v>
      </c>
      <c r="F20183" t="s">
        <v>23</v>
      </c>
      <c r="G20183">
        <v>2018</v>
      </c>
      <c r="I20183" t="s">
        <v>21</v>
      </c>
      <c r="J20183" t="s">
        <v>22</v>
      </c>
    </row>
    <row r="20184" spans="1:10">
      <c r="A20184" t="s">
        <v>19</v>
      </c>
      <c r="B20184">
        <v>11385</v>
      </c>
      <c r="C20184" t="s">
        <v>2077</v>
      </c>
      <c r="D20184">
        <v>11385</v>
      </c>
      <c r="E20184" t="str">
        <f>"11385"</f>
        <v>11385</v>
      </c>
      <c r="F20184" t="s">
        <v>23</v>
      </c>
      <c r="G20184">
        <v>2018</v>
      </c>
      <c r="I20184" t="s">
        <v>21</v>
      </c>
      <c r="J20184" t="s">
        <v>22</v>
      </c>
    </row>
    <row r="20185" spans="1:10">
      <c r="A20185" t="s">
        <v>19</v>
      </c>
      <c r="B20185">
        <v>11411</v>
      </c>
      <c r="C20185" t="s">
        <v>2077</v>
      </c>
      <c r="D20185">
        <v>11411</v>
      </c>
      <c r="E20185" t="str">
        <f>"11411"</f>
        <v>11411</v>
      </c>
      <c r="F20185" t="s">
        <v>23</v>
      </c>
      <c r="G20185">
        <v>2018</v>
      </c>
      <c r="I20185" t="s">
        <v>21</v>
      </c>
      <c r="J20185" t="s">
        <v>22</v>
      </c>
    </row>
    <row r="20186" spans="1:10">
      <c r="A20186" t="s">
        <v>19</v>
      </c>
      <c r="B20186">
        <v>11412</v>
      </c>
      <c r="C20186" t="s">
        <v>2077</v>
      </c>
      <c r="D20186">
        <v>11412</v>
      </c>
      <c r="E20186" t="str">
        <f>"11412"</f>
        <v>11412</v>
      </c>
      <c r="F20186" t="s">
        <v>23</v>
      </c>
      <c r="G20186">
        <v>2018</v>
      </c>
      <c r="I20186" t="s">
        <v>21</v>
      </c>
      <c r="J20186" t="s">
        <v>22</v>
      </c>
    </row>
    <row r="20187" spans="1:10">
      <c r="A20187" t="s">
        <v>19</v>
      </c>
      <c r="B20187">
        <v>11413</v>
      </c>
      <c r="C20187" t="s">
        <v>2077</v>
      </c>
      <c r="D20187">
        <v>11413</v>
      </c>
      <c r="E20187" t="str">
        <f>"11413"</f>
        <v>11413</v>
      </c>
      <c r="F20187" t="s">
        <v>23</v>
      </c>
      <c r="G20187">
        <v>2018</v>
      </c>
      <c r="I20187" t="s">
        <v>21</v>
      </c>
      <c r="J20187" t="s">
        <v>22</v>
      </c>
    </row>
    <row r="20188" spans="1:10">
      <c r="A20188" t="s">
        <v>19</v>
      </c>
      <c r="B20188">
        <v>11414</v>
      </c>
      <c r="C20188" t="s">
        <v>2077</v>
      </c>
      <c r="D20188">
        <v>11414</v>
      </c>
      <c r="E20188" t="str">
        <f>"11414"</f>
        <v>11414</v>
      </c>
      <c r="F20188" t="s">
        <v>23</v>
      </c>
      <c r="G20188">
        <v>2018</v>
      </c>
      <c r="I20188" t="s">
        <v>21</v>
      </c>
      <c r="J20188" t="s">
        <v>22</v>
      </c>
    </row>
    <row r="20189" spans="1:10">
      <c r="A20189" t="s">
        <v>19</v>
      </c>
      <c r="B20189">
        <v>11415</v>
      </c>
      <c r="C20189" t="s">
        <v>2077</v>
      </c>
      <c r="D20189">
        <v>11415</v>
      </c>
      <c r="E20189" t="str">
        <f>"11415"</f>
        <v>11415</v>
      </c>
      <c r="F20189" t="s">
        <v>23</v>
      </c>
      <c r="G20189">
        <v>2018</v>
      </c>
      <c r="I20189" t="s">
        <v>21</v>
      </c>
      <c r="J20189" t="s">
        <v>22</v>
      </c>
    </row>
    <row r="20190" spans="1:10">
      <c r="A20190" t="s">
        <v>19</v>
      </c>
      <c r="B20190">
        <v>11416</v>
      </c>
      <c r="C20190" t="s">
        <v>2077</v>
      </c>
      <c r="D20190">
        <v>11416</v>
      </c>
      <c r="E20190" t="str">
        <f>"11416"</f>
        <v>11416</v>
      </c>
      <c r="F20190" t="s">
        <v>23</v>
      </c>
      <c r="G20190">
        <v>2018</v>
      </c>
      <c r="I20190" t="s">
        <v>21</v>
      </c>
      <c r="J20190" t="s">
        <v>22</v>
      </c>
    </row>
    <row r="20191" spans="1:10">
      <c r="A20191" t="s">
        <v>19</v>
      </c>
      <c r="B20191">
        <v>11417</v>
      </c>
      <c r="C20191" t="s">
        <v>2077</v>
      </c>
      <c r="D20191">
        <v>11417</v>
      </c>
      <c r="E20191" t="str">
        <f>"11417"</f>
        <v>11417</v>
      </c>
      <c r="F20191" t="s">
        <v>23</v>
      </c>
      <c r="G20191">
        <v>2018</v>
      </c>
      <c r="I20191" t="s">
        <v>21</v>
      </c>
      <c r="J20191" t="s">
        <v>22</v>
      </c>
    </row>
    <row r="20192" spans="1:10">
      <c r="A20192" t="s">
        <v>19</v>
      </c>
      <c r="B20192">
        <v>11418</v>
      </c>
      <c r="C20192" t="s">
        <v>2077</v>
      </c>
      <c r="D20192">
        <v>11418</v>
      </c>
      <c r="E20192" t="str">
        <f>"11418"</f>
        <v>11418</v>
      </c>
      <c r="F20192" t="s">
        <v>23</v>
      </c>
      <c r="G20192">
        <v>2018</v>
      </c>
      <c r="I20192" t="s">
        <v>21</v>
      </c>
      <c r="J20192" t="s">
        <v>22</v>
      </c>
    </row>
    <row r="20193" spans="1:10">
      <c r="A20193" t="s">
        <v>19</v>
      </c>
      <c r="B20193">
        <v>11419</v>
      </c>
      <c r="C20193" t="s">
        <v>2077</v>
      </c>
      <c r="D20193">
        <v>11419</v>
      </c>
      <c r="E20193" t="str">
        <f>"11419"</f>
        <v>11419</v>
      </c>
      <c r="F20193" t="s">
        <v>23</v>
      </c>
      <c r="G20193">
        <v>2018</v>
      </c>
      <c r="I20193" t="s">
        <v>21</v>
      </c>
      <c r="J20193" t="s">
        <v>22</v>
      </c>
    </row>
    <row r="20194" spans="1:10">
      <c r="A20194" t="s">
        <v>19</v>
      </c>
      <c r="B20194">
        <v>11420</v>
      </c>
      <c r="C20194" t="s">
        <v>2077</v>
      </c>
      <c r="D20194">
        <v>11420</v>
      </c>
      <c r="E20194" t="str">
        <f>"11420"</f>
        <v>11420</v>
      </c>
      <c r="F20194" t="s">
        <v>23</v>
      </c>
      <c r="G20194">
        <v>2018</v>
      </c>
      <c r="I20194" t="s">
        <v>21</v>
      </c>
      <c r="J20194" t="s">
        <v>22</v>
      </c>
    </row>
    <row r="20195" spans="1:10">
      <c r="A20195" t="s">
        <v>19</v>
      </c>
      <c r="B20195">
        <v>11421</v>
      </c>
      <c r="C20195" t="s">
        <v>2077</v>
      </c>
      <c r="D20195">
        <v>11421</v>
      </c>
      <c r="E20195" t="str">
        <f>"11421"</f>
        <v>11421</v>
      </c>
      <c r="F20195" t="s">
        <v>23</v>
      </c>
      <c r="G20195">
        <v>2018</v>
      </c>
      <c r="I20195" t="s">
        <v>21</v>
      </c>
      <c r="J20195" t="s">
        <v>22</v>
      </c>
    </row>
    <row r="20196" spans="1:10">
      <c r="A20196" t="s">
        <v>19</v>
      </c>
      <c r="B20196">
        <v>11422</v>
      </c>
      <c r="C20196" t="s">
        <v>2077</v>
      </c>
      <c r="D20196">
        <v>11422</v>
      </c>
      <c r="E20196" t="str">
        <f>"11422"</f>
        <v>11422</v>
      </c>
      <c r="F20196" t="s">
        <v>23</v>
      </c>
      <c r="G20196">
        <v>2018</v>
      </c>
      <c r="I20196" t="s">
        <v>21</v>
      </c>
      <c r="J20196" t="s">
        <v>22</v>
      </c>
    </row>
    <row r="20197" spans="1:10">
      <c r="A20197" t="s">
        <v>19</v>
      </c>
      <c r="B20197">
        <v>11423</v>
      </c>
      <c r="C20197" t="s">
        <v>2077</v>
      </c>
      <c r="D20197">
        <v>11423</v>
      </c>
      <c r="E20197" t="str">
        <f>"11423"</f>
        <v>11423</v>
      </c>
      <c r="F20197" t="s">
        <v>23</v>
      </c>
      <c r="G20197">
        <v>2018</v>
      </c>
      <c r="I20197" t="s">
        <v>21</v>
      </c>
      <c r="J20197" t="s">
        <v>22</v>
      </c>
    </row>
    <row r="20198" spans="1:10">
      <c r="A20198" t="s">
        <v>19</v>
      </c>
      <c r="B20198">
        <v>11426</v>
      </c>
      <c r="C20198" t="s">
        <v>2077</v>
      </c>
      <c r="D20198">
        <v>11426</v>
      </c>
      <c r="E20198" t="str">
        <f>"11426"</f>
        <v>11426</v>
      </c>
      <c r="F20198" t="s">
        <v>23</v>
      </c>
      <c r="G20198">
        <v>2018</v>
      </c>
      <c r="I20198" t="s">
        <v>21</v>
      </c>
      <c r="J20198" t="s">
        <v>22</v>
      </c>
    </row>
    <row r="20199" spans="1:10">
      <c r="A20199" t="s">
        <v>19</v>
      </c>
      <c r="B20199">
        <v>11427</v>
      </c>
      <c r="C20199" t="s">
        <v>2077</v>
      </c>
      <c r="D20199">
        <v>11427</v>
      </c>
      <c r="E20199" t="str">
        <f>"11427"</f>
        <v>11427</v>
      </c>
      <c r="F20199" t="s">
        <v>23</v>
      </c>
      <c r="G20199">
        <v>2018</v>
      </c>
      <c r="I20199" t="s">
        <v>21</v>
      </c>
      <c r="J20199" t="s">
        <v>22</v>
      </c>
    </row>
    <row r="20200" spans="1:10">
      <c r="A20200" t="s">
        <v>19</v>
      </c>
      <c r="B20200">
        <v>11428</v>
      </c>
      <c r="C20200" t="s">
        <v>2077</v>
      </c>
      <c r="D20200">
        <v>11428</v>
      </c>
      <c r="E20200" t="str">
        <f>"11428"</f>
        <v>11428</v>
      </c>
      <c r="F20200" t="s">
        <v>23</v>
      </c>
      <c r="G20200">
        <v>2018</v>
      </c>
      <c r="I20200" t="s">
        <v>21</v>
      </c>
      <c r="J20200" t="s">
        <v>22</v>
      </c>
    </row>
    <row r="20201" spans="1:10">
      <c r="A20201" t="s">
        <v>19</v>
      </c>
      <c r="B20201">
        <v>11429</v>
      </c>
      <c r="C20201" t="s">
        <v>2077</v>
      </c>
      <c r="D20201">
        <v>11429</v>
      </c>
      <c r="E20201" t="str">
        <f>"11429"</f>
        <v>11429</v>
      </c>
      <c r="F20201" t="s">
        <v>23</v>
      </c>
      <c r="G20201">
        <v>2018</v>
      </c>
      <c r="I20201" t="s">
        <v>21</v>
      </c>
      <c r="J20201" t="s">
        <v>22</v>
      </c>
    </row>
    <row r="20202" spans="1:10">
      <c r="A20202" t="s">
        <v>19</v>
      </c>
      <c r="B20202">
        <v>11430</v>
      </c>
      <c r="C20202" t="s">
        <v>2077</v>
      </c>
      <c r="D20202">
        <v>11430</v>
      </c>
      <c r="E20202" t="str">
        <f>"11430"</f>
        <v>11430</v>
      </c>
      <c r="F20202" t="s">
        <v>23</v>
      </c>
      <c r="G20202">
        <v>2018</v>
      </c>
      <c r="I20202" t="s">
        <v>21</v>
      </c>
      <c r="J20202" t="s">
        <v>22</v>
      </c>
    </row>
    <row r="20203" spans="1:10">
      <c r="A20203" t="s">
        <v>19</v>
      </c>
      <c r="B20203">
        <v>11432</v>
      </c>
      <c r="C20203" t="s">
        <v>2077</v>
      </c>
      <c r="D20203">
        <v>11432</v>
      </c>
      <c r="E20203" t="str">
        <f>"11432"</f>
        <v>11432</v>
      </c>
      <c r="F20203" t="s">
        <v>23</v>
      </c>
      <c r="G20203">
        <v>2018</v>
      </c>
      <c r="I20203" t="s">
        <v>21</v>
      </c>
      <c r="J20203" t="s">
        <v>22</v>
      </c>
    </row>
    <row r="20204" spans="1:10">
      <c r="A20204" t="s">
        <v>19</v>
      </c>
      <c r="B20204">
        <v>11433</v>
      </c>
      <c r="C20204" t="s">
        <v>2077</v>
      </c>
      <c r="D20204">
        <v>11433</v>
      </c>
      <c r="E20204" t="str">
        <f>"11433"</f>
        <v>11433</v>
      </c>
      <c r="F20204">
        <v>59160</v>
      </c>
      <c r="G20204">
        <v>2018</v>
      </c>
      <c r="I20204" t="s">
        <v>21</v>
      </c>
      <c r="J20204" t="s">
        <v>22</v>
      </c>
    </row>
    <row r="20205" spans="1:10">
      <c r="A20205" t="s">
        <v>19</v>
      </c>
      <c r="B20205">
        <v>11434</v>
      </c>
      <c r="C20205" t="s">
        <v>2077</v>
      </c>
      <c r="D20205">
        <v>11434</v>
      </c>
      <c r="E20205" t="str">
        <f>"11434"</f>
        <v>11434</v>
      </c>
      <c r="F20205">
        <v>66300</v>
      </c>
      <c r="G20205">
        <v>2018</v>
      </c>
      <c r="I20205" t="s">
        <v>21</v>
      </c>
      <c r="J20205" t="s">
        <v>22</v>
      </c>
    </row>
    <row r="20206" spans="1:10">
      <c r="A20206" t="s">
        <v>19</v>
      </c>
      <c r="B20206">
        <v>11435</v>
      </c>
      <c r="C20206" t="s">
        <v>2077</v>
      </c>
      <c r="D20206">
        <v>11435</v>
      </c>
      <c r="E20206" t="str">
        <f>"11435"</f>
        <v>11435</v>
      </c>
      <c r="F20206">
        <v>436000</v>
      </c>
      <c r="G20206">
        <v>2018</v>
      </c>
      <c r="I20206" t="s">
        <v>21</v>
      </c>
      <c r="J20206" t="s">
        <v>22</v>
      </c>
    </row>
    <row r="20207" spans="1:10">
      <c r="A20207" t="s">
        <v>19</v>
      </c>
      <c r="B20207">
        <v>11436</v>
      </c>
      <c r="C20207" t="s">
        <v>2077</v>
      </c>
      <c r="D20207">
        <v>11436</v>
      </c>
      <c r="E20207" t="str">
        <f>"11436"</f>
        <v>11436</v>
      </c>
      <c r="F20207" t="s">
        <v>23</v>
      </c>
      <c r="G20207">
        <v>2018</v>
      </c>
      <c r="I20207" t="s">
        <v>21</v>
      </c>
      <c r="J20207" t="s">
        <v>22</v>
      </c>
    </row>
    <row r="20208" spans="1:10">
      <c r="A20208" t="s">
        <v>19</v>
      </c>
      <c r="B20208">
        <v>11501</v>
      </c>
      <c r="C20208" t="s">
        <v>2077</v>
      </c>
      <c r="D20208">
        <v>11501</v>
      </c>
      <c r="E20208" t="str">
        <f>"11501"</f>
        <v>11501</v>
      </c>
      <c r="F20208" t="s">
        <v>23</v>
      </c>
      <c r="G20208">
        <v>2018</v>
      </c>
      <c r="I20208" t="s">
        <v>21</v>
      </c>
      <c r="J20208" t="s">
        <v>22</v>
      </c>
    </row>
    <row r="20209" spans="1:10">
      <c r="A20209" t="s">
        <v>19</v>
      </c>
      <c r="B20209">
        <v>11507</v>
      </c>
      <c r="C20209" t="s">
        <v>2077</v>
      </c>
      <c r="D20209">
        <v>11507</v>
      </c>
      <c r="E20209" t="str">
        <f>"11507"</f>
        <v>11507</v>
      </c>
      <c r="F20209" t="s">
        <v>23</v>
      </c>
      <c r="G20209">
        <v>2018</v>
      </c>
      <c r="I20209" t="s">
        <v>21</v>
      </c>
      <c r="J20209" t="s">
        <v>22</v>
      </c>
    </row>
    <row r="20210" spans="1:10">
      <c r="A20210" t="s">
        <v>19</v>
      </c>
      <c r="B20210">
        <v>11509</v>
      </c>
      <c r="C20210" t="s">
        <v>2077</v>
      </c>
      <c r="D20210">
        <v>11509</v>
      </c>
      <c r="E20210" t="str">
        <f>"11509"</f>
        <v>11509</v>
      </c>
      <c r="F20210" t="s">
        <v>23</v>
      </c>
      <c r="G20210">
        <v>2018</v>
      </c>
      <c r="I20210" t="s">
        <v>21</v>
      </c>
      <c r="J20210" t="s">
        <v>22</v>
      </c>
    </row>
    <row r="20211" spans="1:10">
      <c r="A20211" t="s">
        <v>19</v>
      </c>
      <c r="B20211">
        <v>11510</v>
      </c>
      <c r="C20211" t="s">
        <v>2077</v>
      </c>
      <c r="D20211">
        <v>11510</v>
      </c>
      <c r="E20211" t="str">
        <f>"11510"</f>
        <v>11510</v>
      </c>
      <c r="F20211">
        <v>426820</v>
      </c>
      <c r="G20211">
        <v>2018</v>
      </c>
      <c r="I20211" t="s">
        <v>21</v>
      </c>
      <c r="J20211" t="s">
        <v>22</v>
      </c>
    </row>
    <row r="20212" spans="1:10">
      <c r="A20212" t="s">
        <v>19</v>
      </c>
      <c r="B20212">
        <v>11514</v>
      </c>
      <c r="C20212" t="s">
        <v>2077</v>
      </c>
      <c r="D20212">
        <v>11514</v>
      </c>
      <c r="E20212" t="str">
        <f>"11514"</f>
        <v>11514</v>
      </c>
      <c r="F20212" t="s">
        <v>23</v>
      </c>
      <c r="G20212">
        <v>2018</v>
      </c>
      <c r="I20212" t="s">
        <v>21</v>
      </c>
      <c r="J20212" t="s">
        <v>22</v>
      </c>
    </row>
    <row r="20213" spans="1:10">
      <c r="A20213" t="s">
        <v>19</v>
      </c>
      <c r="B20213">
        <v>11516</v>
      </c>
      <c r="C20213" t="s">
        <v>2077</v>
      </c>
      <c r="D20213">
        <v>11516</v>
      </c>
      <c r="E20213" t="str">
        <f>"11516"</f>
        <v>11516</v>
      </c>
      <c r="F20213" t="s">
        <v>23</v>
      </c>
      <c r="G20213">
        <v>2018</v>
      </c>
      <c r="I20213" t="s">
        <v>21</v>
      </c>
      <c r="J20213" t="s">
        <v>22</v>
      </c>
    </row>
    <row r="20214" spans="1:10">
      <c r="A20214" t="s">
        <v>19</v>
      </c>
      <c r="B20214">
        <v>11518</v>
      </c>
      <c r="C20214" t="s">
        <v>2077</v>
      </c>
      <c r="D20214">
        <v>11518</v>
      </c>
      <c r="E20214" t="str">
        <f>"11518"</f>
        <v>11518</v>
      </c>
      <c r="F20214" t="s">
        <v>23</v>
      </c>
      <c r="G20214">
        <v>2018</v>
      </c>
      <c r="I20214" t="s">
        <v>21</v>
      </c>
      <c r="J20214" t="s">
        <v>22</v>
      </c>
    </row>
    <row r="20215" spans="1:10">
      <c r="A20215" t="s">
        <v>19</v>
      </c>
      <c r="B20215">
        <v>11520</v>
      </c>
      <c r="C20215" t="s">
        <v>2077</v>
      </c>
      <c r="D20215">
        <v>11520</v>
      </c>
      <c r="E20215" t="str">
        <f>"11520"</f>
        <v>11520</v>
      </c>
      <c r="F20215">
        <v>1700625</v>
      </c>
      <c r="G20215">
        <v>2018</v>
      </c>
      <c r="I20215" t="s">
        <v>21</v>
      </c>
      <c r="J20215" t="s">
        <v>22</v>
      </c>
    </row>
    <row r="20216" spans="1:10">
      <c r="A20216" t="s">
        <v>19</v>
      </c>
      <c r="B20216">
        <v>11530</v>
      </c>
      <c r="C20216" t="s">
        <v>2077</v>
      </c>
      <c r="D20216">
        <v>11530</v>
      </c>
      <c r="E20216" t="str">
        <f>"11530"</f>
        <v>11530</v>
      </c>
      <c r="F20216">
        <v>709662</v>
      </c>
      <c r="G20216">
        <v>2018</v>
      </c>
      <c r="I20216" t="s">
        <v>21</v>
      </c>
      <c r="J20216" t="s">
        <v>22</v>
      </c>
    </row>
    <row r="20217" spans="1:10">
      <c r="A20217" t="s">
        <v>19</v>
      </c>
      <c r="B20217">
        <v>11542</v>
      </c>
      <c r="C20217" t="s">
        <v>2077</v>
      </c>
      <c r="D20217">
        <v>11542</v>
      </c>
      <c r="E20217" t="str">
        <f>"11542"</f>
        <v>11542</v>
      </c>
      <c r="F20217">
        <v>1031153</v>
      </c>
      <c r="G20217">
        <v>2018</v>
      </c>
      <c r="I20217" t="s">
        <v>21</v>
      </c>
      <c r="J20217" t="s">
        <v>22</v>
      </c>
    </row>
    <row r="20218" spans="1:10">
      <c r="A20218" t="s">
        <v>19</v>
      </c>
      <c r="B20218">
        <v>11545</v>
      </c>
      <c r="C20218" t="s">
        <v>2077</v>
      </c>
      <c r="D20218">
        <v>11545</v>
      </c>
      <c r="E20218" t="str">
        <f>"11545"</f>
        <v>11545</v>
      </c>
      <c r="F20218" t="s">
        <v>23</v>
      </c>
      <c r="G20218">
        <v>2018</v>
      </c>
      <c r="I20218" t="s">
        <v>21</v>
      </c>
      <c r="J20218" t="s">
        <v>22</v>
      </c>
    </row>
    <row r="20219" spans="1:10">
      <c r="A20219" t="s">
        <v>19</v>
      </c>
      <c r="B20219">
        <v>11547</v>
      </c>
      <c r="C20219" t="s">
        <v>2077</v>
      </c>
      <c r="D20219">
        <v>11547</v>
      </c>
      <c r="E20219" t="str">
        <f>"11547"</f>
        <v>11547</v>
      </c>
      <c r="F20219" t="s">
        <v>23</v>
      </c>
      <c r="G20219">
        <v>2018</v>
      </c>
      <c r="I20219" t="s">
        <v>21</v>
      </c>
      <c r="J20219" t="s">
        <v>22</v>
      </c>
    </row>
    <row r="20220" spans="1:10">
      <c r="A20220" t="s">
        <v>19</v>
      </c>
      <c r="B20220">
        <v>11548</v>
      </c>
      <c r="C20220" t="s">
        <v>2077</v>
      </c>
      <c r="D20220">
        <v>11548</v>
      </c>
      <c r="E20220" t="str">
        <f>"11548"</f>
        <v>11548</v>
      </c>
      <c r="F20220" t="s">
        <v>23</v>
      </c>
      <c r="G20220">
        <v>2018</v>
      </c>
      <c r="I20220" t="s">
        <v>21</v>
      </c>
      <c r="J20220" t="s">
        <v>22</v>
      </c>
    </row>
    <row r="20221" spans="1:10">
      <c r="A20221" t="s">
        <v>19</v>
      </c>
      <c r="B20221">
        <v>11550</v>
      </c>
      <c r="C20221" t="s">
        <v>2077</v>
      </c>
      <c r="D20221">
        <v>11550</v>
      </c>
      <c r="E20221" t="str">
        <f>"11550"</f>
        <v>11550</v>
      </c>
      <c r="F20221">
        <v>18660052</v>
      </c>
      <c r="G20221">
        <v>2018</v>
      </c>
      <c r="I20221" t="s">
        <v>21</v>
      </c>
      <c r="J20221" t="s">
        <v>22</v>
      </c>
    </row>
    <row r="20222" spans="1:10">
      <c r="A20222" t="s">
        <v>19</v>
      </c>
      <c r="B20222">
        <v>11552</v>
      </c>
      <c r="C20222" t="s">
        <v>2077</v>
      </c>
      <c r="D20222">
        <v>11552</v>
      </c>
      <c r="E20222" t="str">
        <f>"11552"</f>
        <v>11552</v>
      </c>
      <c r="F20222" t="s">
        <v>23</v>
      </c>
      <c r="G20222">
        <v>2018</v>
      </c>
      <c r="I20222" t="s">
        <v>21</v>
      </c>
      <c r="J20222" t="s">
        <v>22</v>
      </c>
    </row>
    <row r="20223" spans="1:10">
      <c r="A20223" t="s">
        <v>19</v>
      </c>
      <c r="B20223">
        <v>11553</v>
      </c>
      <c r="C20223" t="s">
        <v>2077</v>
      </c>
      <c r="D20223">
        <v>11553</v>
      </c>
      <c r="E20223" t="str">
        <f>"11553"</f>
        <v>11553</v>
      </c>
      <c r="F20223">
        <v>4752523</v>
      </c>
      <c r="G20223">
        <v>2018</v>
      </c>
      <c r="I20223" t="s">
        <v>21</v>
      </c>
      <c r="J20223" t="s">
        <v>22</v>
      </c>
    </row>
    <row r="20224" spans="1:10">
      <c r="A20224" t="s">
        <v>19</v>
      </c>
      <c r="B20224">
        <v>11554</v>
      </c>
      <c r="C20224" t="s">
        <v>2077</v>
      </c>
      <c r="D20224">
        <v>11554</v>
      </c>
      <c r="E20224" t="str">
        <f>"11554"</f>
        <v>11554</v>
      </c>
      <c r="F20224" t="s">
        <v>23</v>
      </c>
      <c r="G20224">
        <v>2018</v>
      </c>
      <c r="I20224" t="s">
        <v>21</v>
      </c>
      <c r="J20224" t="s">
        <v>22</v>
      </c>
    </row>
    <row r="20225" spans="1:10">
      <c r="A20225" t="s">
        <v>19</v>
      </c>
      <c r="B20225">
        <v>11556</v>
      </c>
      <c r="C20225" t="s">
        <v>2077</v>
      </c>
      <c r="D20225">
        <v>11556</v>
      </c>
      <c r="E20225" t="str">
        <f>"11556"</f>
        <v>11556</v>
      </c>
      <c r="F20225" t="s">
        <v>23</v>
      </c>
      <c r="G20225">
        <v>2018</v>
      </c>
      <c r="I20225" t="s">
        <v>21</v>
      </c>
      <c r="J20225" t="s">
        <v>22</v>
      </c>
    </row>
    <row r="20226" spans="1:10">
      <c r="A20226" t="s">
        <v>19</v>
      </c>
      <c r="B20226">
        <v>11557</v>
      </c>
      <c r="C20226" t="s">
        <v>2077</v>
      </c>
      <c r="D20226">
        <v>11557</v>
      </c>
      <c r="E20226" t="str">
        <f>"11557"</f>
        <v>11557</v>
      </c>
      <c r="F20226" t="s">
        <v>23</v>
      </c>
      <c r="G20226">
        <v>2018</v>
      </c>
      <c r="I20226" t="s">
        <v>21</v>
      </c>
      <c r="J20226" t="s">
        <v>22</v>
      </c>
    </row>
    <row r="20227" spans="1:10">
      <c r="A20227" t="s">
        <v>19</v>
      </c>
      <c r="B20227">
        <v>11558</v>
      </c>
      <c r="C20227" t="s">
        <v>2077</v>
      </c>
      <c r="D20227">
        <v>11558</v>
      </c>
      <c r="E20227" t="str">
        <f>"11558"</f>
        <v>11558</v>
      </c>
      <c r="F20227" t="s">
        <v>23</v>
      </c>
      <c r="G20227">
        <v>2018</v>
      </c>
      <c r="I20227" t="s">
        <v>21</v>
      </c>
      <c r="J20227" t="s">
        <v>22</v>
      </c>
    </row>
    <row r="20228" spans="1:10">
      <c r="A20228" t="s">
        <v>19</v>
      </c>
      <c r="B20228">
        <v>11559</v>
      </c>
      <c r="C20228" t="s">
        <v>2077</v>
      </c>
      <c r="D20228">
        <v>11559</v>
      </c>
      <c r="E20228" t="str">
        <f>"11559"</f>
        <v>11559</v>
      </c>
      <c r="F20228" t="s">
        <v>23</v>
      </c>
      <c r="G20228">
        <v>2018</v>
      </c>
      <c r="I20228" t="s">
        <v>21</v>
      </c>
      <c r="J20228" t="s">
        <v>22</v>
      </c>
    </row>
    <row r="20229" spans="1:10">
      <c r="A20229" t="s">
        <v>19</v>
      </c>
      <c r="B20229">
        <v>11560</v>
      </c>
      <c r="C20229" t="s">
        <v>2077</v>
      </c>
      <c r="D20229">
        <v>11560</v>
      </c>
      <c r="E20229" t="str">
        <f>"11560"</f>
        <v>11560</v>
      </c>
      <c r="F20229" t="s">
        <v>23</v>
      </c>
      <c r="G20229">
        <v>2018</v>
      </c>
      <c r="I20229" t="s">
        <v>21</v>
      </c>
      <c r="J20229" t="s">
        <v>22</v>
      </c>
    </row>
    <row r="20230" spans="1:10">
      <c r="A20230" t="s">
        <v>19</v>
      </c>
      <c r="B20230">
        <v>11561</v>
      </c>
      <c r="C20230" t="s">
        <v>2077</v>
      </c>
      <c r="D20230">
        <v>11561</v>
      </c>
      <c r="E20230" t="str">
        <f>"11561"</f>
        <v>11561</v>
      </c>
      <c r="F20230">
        <v>1992961</v>
      </c>
      <c r="G20230">
        <v>2018</v>
      </c>
      <c r="I20230" t="s">
        <v>21</v>
      </c>
      <c r="J20230" t="s">
        <v>22</v>
      </c>
    </row>
    <row r="20231" spans="1:10">
      <c r="A20231" t="s">
        <v>19</v>
      </c>
      <c r="B20231">
        <v>11563</v>
      </c>
      <c r="C20231" t="s">
        <v>2077</v>
      </c>
      <c r="D20231">
        <v>11563</v>
      </c>
      <c r="E20231" t="str">
        <f>"11563"</f>
        <v>11563</v>
      </c>
      <c r="F20231" t="s">
        <v>23</v>
      </c>
      <c r="G20231">
        <v>2018</v>
      </c>
      <c r="I20231" t="s">
        <v>21</v>
      </c>
      <c r="J20231" t="s">
        <v>22</v>
      </c>
    </row>
    <row r="20232" spans="1:10">
      <c r="A20232" t="s">
        <v>19</v>
      </c>
      <c r="B20232">
        <v>11565</v>
      </c>
      <c r="C20232" t="s">
        <v>2077</v>
      </c>
      <c r="D20232">
        <v>11565</v>
      </c>
      <c r="E20232" t="str">
        <f>"11565"</f>
        <v>11565</v>
      </c>
      <c r="F20232" t="s">
        <v>23</v>
      </c>
      <c r="G20232">
        <v>2018</v>
      </c>
      <c r="I20232" t="s">
        <v>21</v>
      </c>
      <c r="J20232" t="s">
        <v>22</v>
      </c>
    </row>
    <row r="20233" spans="1:10">
      <c r="A20233" t="s">
        <v>19</v>
      </c>
      <c r="B20233">
        <v>11566</v>
      </c>
      <c r="C20233" t="s">
        <v>2077</v>
      </c>
      <c r="D20233">
        <v>11566</v>
      </c>
      <c r="E20233" t="str">
        <f>"11566"</f>
        <v>11566</v>
      </c>
      <c r="F20233" t="s">
        <v>23</v>
      </c>
      <c r="G20233">
        <v>2018</v>
      </c>
      <c r="I20233" t="s">
        <v>21</v>
      </c>
      <c r="J20233" t="s">
        <v>22</v>
      </c>
    </row>
    <row r="20234" spans="1:10">
      <c r="A20234" t="s">
        <v>19</v>
      </c>
      <c r="B20234">
        <v>11568</v>
      </c>
      <c r="C20234" t="s">
        <v>2077</v>
      </c>
      <c r="D20234">
        <v>11568</v>
      </c>
      <c r="E20234" t="str">
        <f>"11568"</f>
        <v>11568</v>
      </c>
      <c r="F20234" t="s">
        <v>23</v>
      </c>
      <c r="G20234">
        <v>2018</v>
      </c>
      <c r="I20234" t="s">
        <v>21</v>
      </c>
      <c r="J20234" t="s">
        <v>22</v>
      </c>
    </row>
    <row r="20235" spans="1:10">
      <c r="A20235" t="s">
        <v>19</v>
      </c>
      <c r="B20235">
        <v>11569</v>
      </c>
      <c r="C20235" t="s">
        <v>2077</v>
      </c>
      <c r="D20235">
        <v>11569</v>
      </c>
      <c r="E20235" t="str">
        <f>"11569"</f>
        <v>11569</v>
      </c>
      <c r="F20235" t="s">
        <v>23</v>
      </c>
      <c r="G20235">
        <v>2018</v>
      </c>
      <c r="I20235" t="s">
        <v>21</v>
      </c>
      <c r="J20235" t="s">
        <v>22</v>
      </c>
    </row>
    <row r="20236" spans="1:10">
      <c r="A20236" t="s">
        <v>19</v>
      </c>
      <c r="B20236">
        <v>11570</v>
      </c>
      <c r="C20236" t="s">
        <v>2077</v>
      </c>
      <c r="D20236">
        <v>11570</v>
      </c>
      <c r="E20236" t="str">
        <f>"11570"</f>
        <v>11570</v>
      </c>
      <c r="F20236">
        <v>182824</v>
      </c>
      <c r="G20236">
        <v>2018</v>
      </c>
      <c r="I20236" t="s">
        <v>21</v>
      </c>
      <c r="J20236" t="s">
        <v>22</v>
      </c>
    </row>
    <row r="20237" spans="1:10">
      <c r="A20237" t="s">
        <v>19</v>
      </c>
      <c r="B20237">
        <v>11572</v>
      </c>
      <c r="C20237" t="s">
        <v>2077</v>
      </c>
      <c r="D20237">
        <v>11572</v>
      </c>
      <c r="E20237" t="str">
        <f>"11572"</f>
        <v>11572</v>
      </c>
      <c r="F20237" t="s">
        <v>23</v>
      </c>
      <c r="G20237">
        <v>2018</v>
      </c>
      <c r="I20237" t="s">
        <v>21</v>
      </c>
      <c r="J20237" t="s">
        <v>22</v>
      </c>
    </row>
    <row r="20238" spans="1:10">
      <c r="A20238" t="s">
        <v>19</v>
      </c>
      <c r="B20238">
        <v>11575</v>
      </c>
      <c r="C20238" t="s">
        <v>2077</v>
      </c>
      <c r="D20238">
        <v>11575</v>
      </c>
      <c r="E20238" t="str">
        <f>"11575"</f>
        <v>11575</v>
      </c>
      <c r="F20238" t="s">
        <v>23</v>
      </c>
      <c r="G20238">
        <v>2018</v>
      </c>
      <c r="I20238" t="s">
        <v>21</v>
      </c>
      <c r="J20238" t="s">
        <v>22</v>
      </c>
    </row>
    <row r="20239" spans="1:10">
      <c r="A20239" t="s">
        <v>19</v>
      </c>
      <c r="B20239">
        <v>11576</v>
      </c>
      <c r="C20239" t="s">
        <v>2077</v>
      </c>
      <c r="D20239">
        <v>11576</v>
      </c>
      <c r="E20239" t="str">
        <f>"11576"</f>
        <v>11576</v>
      </c>
      <c r="F20239" t="s">
        <v>23</v>
      </c>
      <c r="G20239">
        <v>2018</v>
      </c>
      <c r="I20239" t="s">
        <v>21</v>
      </c>
      <c r="J20239" t="s">
        <v>22</v>
      </c>
    </row>
    <row r="20240" spans="1:10">
      <c r="A20240" t="s">
        <v>19</v>
      </c>
      <c r="B20240">
        <v>11577</v>
      </c>
      <c r="C20240" t="s">
        <v>2077</v>
      </c>
      <c r="D20240">
        <v>11577</v>
      </c>
      <c r="E20240" t="str">
        <f>"11577"</f>
        <v>11577</v>
      </c>
      <c r="F20240" t="s">
        <v>23</v>
      </c>
      <c r="G20240">
        <v>2018</v>
      </c>
      <c r="I20240" t="s">
        <v>21</v>
      </c>
      <c r="J20240" t="s">
        <v>22</v>
      </c>
    </row>
    <row r="20241" spans="1:10">
      <c r="A20241" t="s">
        <v>19</v>
      </c>
      <c r="B20241">
        <v>11579</v>
      </c>
      <c r="C20241" t="s">
        <v>2077</v>
      </c>
      <c r="D20241">
        <v>11579</v>
      </c>
      <c r="E20241" t="str">
        <f>"11579"</f>
        <v>11579</v>
      </c>
      <c r="F20241" t="s">
        <v>23</v>
      </c>
      <c r="G20241">
        <v>2018</v>
      </c>
      <c r="I20241" t="s">
        <v>21</v>
      </c>
      <c r="J20241" t="s">
        <v>22</v>
      </c>
    </row>
    <row r="20242" spans="1:10">
      <c r="A20242" t="s">
        <v>19</v>
      </c>
      <c r="B20242">
        <v>11580</v>
      </c>
      <c r="C20242" t="s">
        <v>2077</v>
      </c>
      <c r="D20242">
        <v>11580</v>
      </c>
      <c r="E20242" t="str">
        <f>"11580"</f>
        <v>11580</v>
      </c>
      <c r="F20242" t="s">
        <v>23</v>
      </c>
      <c r="G20242">
        <v>2018</v>
      </c>
      <c r="I20242" t="s">
        <v>21</v>
      </c>
      <c r="J20242" t="s">
        <v>22</v>
      </c>
    </row>
    <row r="20243" spans="1:10">
      <c r="A20243" t="s">
        <v>19</v>
      </c>
      <c r="B20243">
        <v>11581</v>
      </c>
      <c r="C20243" t="s">
        <v>2077</v>
      </c>
      <c r="D20243">
        <v>11581</v>
      </c>
      <c r="E20243" t="str">
        <f>"11581"</f>
        <v>11581</v>
      </c>
      <c r="F20243" t="s">
        <v>23</v>
      </c>
      <c r="G20243">
        <v>2018</v>
      </c>
      <c r="I20243" t="s">
        <v>21</v>
      </c>
      <c r="J20243" t="s">
        <v>22</v>
      </c>
    </row>
    <row r="20244" spans="1:10">
      <c r="A20244" t="s">
        <v>19</v>
      </c>
      <c r="B20244">
        <v>11590</v>
      </c>
      <c r="C20244" t="s">
        <v>2077</v>
      </c>
      <c r="D20244">
        <v>11590</v>
      </c>
      <c r="E20244" t="str">
        <f>"11590"</f>
        <v>11590</v>
      </c>
      <c r="F20244">
        <v>54102</v>
      </c>
      <c r="G20244">
        <v>2018</v>
      </c>
      <c r="I20244" t="s">
        <v>21</v>
      </c>
      <c r="J20244" t="s">
        <v>22</v>
      </c>
    </row>
    <row r="20245" spans="1:10">
      <c r="A20245" t="s">
        <v>19</v>
      </c>
      <c r="B20245">
        <v>11596</v>
      </c>
      <c r="C20245" t="s">
        <v>2077</v>
      </c>
      <c r="D20245">
        <v>11596</v>
      </c>
      <c r="E20245" t="str">
        <f>"11596"</f>
        <v>11596</v>
      </c>
      <c r="F20245" t="s">
        <v>23</v>
      </c>
      <c r="G20245">
        <v>2018</v>
      </c>
      <c r="I20245" t="s">
        <v>21</v>
      </c>
      <c r="J20245" t="s">
        <v>22</v>
      </c>
    </row>
    <row r="20246" spans="1:10">
      <c r="A20246" t="s">
        <v>19</v>
      </c>
      <c r="B20246">
        <v>11598</v>
      </c>
      <c r="C20246" t="s">
        <v>2077</v>
      </c>
      <c r="D20246">
        <v>11598</v>
      </c>
      <c r="E20246" t="str">
        <f>"11598"</f>
        <v>11598</v>
      </c>
      <c r="F20246" t="s">
        <v>23</v>
      </c>
      <c r="G20246">
        <v>2018</v>
      </c>
      <c r="I20246" t="s">
        <v>21</v>
      </c>
      <c r="J20246" t="s">
        <v>22</v>
      </c>
    </row>
    <row r="20247" spans="1:10">
      <c r="A20247" t="s">
        <v>19</v>
      </c>
      <c r="B20247">
        <v>11691</v>
      </c>
      <c r="C20247" t="s">
        <v>2077</v>
      </c>
      <c r="D20247">
        <v>11691</v>
      </c>
      <c r="E20247" t="str">
        <f>"11691"</f>
        <v>11691</v>
      </c>
      <c r="F20247">
        <v>208892</v>
      </c>
      <c r="G20247">
        <v>2018</v>
      </c>
      <c r="I20247" t="s">
        <v>21</v>
      </c>
      <c r="J20247" t="s">
        <v>22</v>
      </c>
    </row>
    <row r="20248" spans="1:10">
      <c r="A20248" t="s">
        <v>19</v>
      </c>
      <c r="B20248">
        <v>11692</v>
      </c>
      <c r="C20248" t="s">
        <v>2077</v>
      </c>
      <c r="D20248">
        <v>11692</v>
      </c>
      <c r="E20248" t="str">
        <f>"11692"</f>
        <v>11692</v>
      </c>
      <c r="F20248">
        <v>738000</v>
      </c>
      <c r="G20248">
        <v>2018</v>
      </c>
      <c r="I20248" t="s">
        <v>21</v>
      </c>
      <c r="J20248" t="s">
        <v>22</v>
      </c>
    </row>
    <row r="20249" spans="1:10">
      <c r="A20249" t="s">
        <v>19</v>
      </c>
      <c r="B20249">
        <v>11693</v>
      </c>
      <c r="C20249" t="s">
        <v>2077</v>
      </c>
      <c r="D20249">
        <v>11693</v>
      </c>
      <c r="E20249" t="str">
        <f>"11693"</f>
        <v>11693</v>
      </c>
      <c r="F20249" t="s">
        <v>23</v>
      </c>
      <c r="G20249">
        <v>2018</v>
      </c>
      <c r="I20249" t="s">
        <v>21</v>
      </c>
      <c r="J20249" t="s">
        <v>22</v>
      </c>
    </row>
    <row r="20250" spans="1:10">
      <c r="A20250" t="s">
        <v>19</v>
      </c>
      <c r="B20250">
        <v>11694</v>
      </c>
      <c r="C20250" t="s">
        <v>2077</v>
      </c>
      <c r="D20250">
        <v>11694</v>
      </c>
      <c r="E20250" t="str">
        <f>"11694"</f>
        <v>11694</v>
      </c>
      <c r="F20250" t="s">
        <v>23</v>
      </c>
      <c r="G20250">
        <v>2018</v>
      </c>
      <c r="I20250" t="s">
        <v>21</v>
      </c>
      <c r="J20250" t="s">
        <v>22</v>
      </c>
    </row>
    <row r="20251" spans="1:10">
      <c r="A20251" t="s">
        <v>19</v>
      </c>
      <c r="B20251">
        <v>11697</v>
      </c>
      <c r="C20251" t="s">
        <v>2077</v>
      </c>
      <c r="D20251">
        <v>11697</v>
      </c>
      <c r="E20251" t="str">
        <f>"11697"</f>
        <v>11697</v>
      </c>
      <c r="F20251" t="s">
        <v>23</v>
      </c>
      <c r="G20251">
        <v>2018</v>
      </c>
      <c r="I20251" t="s">
        <v>21</v>
      </c>
      <c r="J20251" t="s">
        <v>22</v>
      </c>
    </row>
    <row r="20252" spans="1:10">
      <c r="A20252" t="s">
        <v>19</v>
      </c>
      <c r="B20252">
        <v>11701</v>
      </c>
      <c r="C20252" t="s">
        <v>2077</v>
      </c>
      <c r="D20252">
        <v>11701</v>
      </c>
      <c r="E20252" t="str">
        <f>"11701"</f>
        <v>11701</v>
      </c>
      <c r="F20252" t="s">
        <v>23</v>
      </c>
      <c r="G20252">
        <v>2018</v>
      </c>
      <c r="I20252" t="s">
        <v>21</v>
      </c>
      <c r="J20252" t="s">
        <v>22</v>
      </c>
    </row>
    <row r="20253" spans="1:10">
      <c r="A20253" t="s">
        <v>19</v>
      </c>
      <c r="B20253">
        <v>11702</v>
      </c>
      <c r="C20253" t="s">
        <v>2077</v>
      </c>
      <c r="D20253">
        <v>11702</v>
      </c>
      <c r="E20253" t="str">
        <f>"11702"</f>
        <v>11702</v>
      </c>
      <c r="F20253" t="s">
        <v>23</v>
      </c>
      <c r="G20253">
        <v>2018</v>
      </c>
      <c r="I20253" t="s">
        <v>21</v>
      </c>
      <c r="J20253" t="s">
        <v>22</v>
      </c>
    </row>
    <row r="20254" spans="1:10">
      <c r="A20254" t="s">
        <v>19</v>
      </c>
      <c r="B20254">
        <v>11703</v>
      </c>
      <c r="C20254" t="s">
        <v>2077</v>
      </c>
      <c r="D20254">
        <v>11703</v>
      </c>
      <c r="E20254" t="str">
        <f>"11703"</f>
        <v>11703</v>
      </c>
      <c r="F20254">
        <v>49913</v>
      </c>
      <c r="G20254">
        <v>2018</v>
      </c>
      <c r="I20254" t="s">
        <v>21</v>
      </c>
      <c r="J20254" t="s">
        <v>22</v>
      </c>
    </row>
    <row r="20255" spans="1:10">
      <c r="A20255" t="s">
        <v>19</v>
      </c>
      <c r="B20255">
        <v>11704</v>
      </c>
      <c r="C20255" t="s">
        <v>2077</v>
      </c>
      <c r="D20255">
        <v>11704</v>
      </c>
      <c r="E20255" t="str">
        <f>"11704"</f>
        <v>11704</v>
      </c>
      <c r="F20255">
        <v>36863</v>
      </c>
      <c r="G20255">
        <v>2018</v>
      </c>
      <c r="I20255" t="s">
        <v>21</v>
      </c>
      <c r="J20255" t="s">
        <v>22</v>
      </c>
    </row>
    <row r="20256" spans="1:10">
      <c r="A20256" t="s">
        <v>19</v>
      </c>
      <c r="B20256">
        <v>11705</v>
      </c>
      <c r="C20256" t="s">
        <v>2077</v>
      </c>
      <c r="D20256">
        <v>11705</v>
      </c>
      <c r="E20256" t="str">
        <f>"11705"</f>
        <v>11705</v>
      </c>
      <c r="F20256" t="s">
        <v>23</v>
      </c>
      <c r="G20256">
        <v>2018</v>
      </c>
      <c r="I20256" t="s">
        <v>21</v>
      </c>
      <c r="J20256" t="s">
        <v>22</v>
      </c>
    </row>
    <row r="20257" spans="1:10">
      <c r="A20257" t="s">
        <v>19</v>
      </c>
      <c r="B20257">
        <v>11706</v>
      </c>
      <c r="C20257" t="s">
        <v>2077</v>
      </c>
      <c r="D20257">
        <v>11706</v>
      </c>
      <c r="E20257" t="str">
        <f>"11706"</f>
        <v>11706</v>
      </c>
      <c r="F20257">
        <v>428580</v>
      </c>
      <c r="G20257">
        <v>2018</v>
      </c>
      <c r="I20257" t="s">
        <v>21</v>
      </c>
      <c r="J20257" t="s">
        <v>22</v>
      </c>
    </row>
    <row r="20258" spans="1:10">
      <c r="A20258" t="s">
        <v>19</v>
      </c>
      <c r="B20258">
        <v>11709</v>
      </c>
      <c r="C20258" t="s">
        <v>2077</v>
      </c>
      <c r="D20258">
        <v>11709</v>
      </c>
      <c r="E20258" t="str">
        <f>"11709"</f>
        <v>11709</v>
      </c>
      <c r="F20258" t="s">
        <v>23</v>
      </c>
      <c r="G20258">
        <v>2018</v>
      </c>
      <c r="I20258" t="s">
        <v>21</v>
      </c>
      <c r="J20258" t="s">
        <v>22</v>
      </c>
    </row>
    <row r="20259" spans="1:10">
      <c r="A20259" t="s">
        <v>19</v>
      </c>
      <c r="B20259">
        <v>11710</v>
      </c>
      <c r="C20259" t="s">
        <v>2077</v>
      </c>
      <c r="D20259">
        <v>11710</v>
      </c>
      <c r="E20259" t="str">
        <f>"11710"</f>
        <v>11710</v>
      </c>
      <c r="F20259" t="s">
        <v>23</v>
      </c>
      <c r="G20259">
        <v>2018</v>
      </c>
      <c r="I20259" t="s">
        <v>21</v>
      </c>
      <c r="J20259" t="s">
        <v>22</v>
      </c>
    </row>
    <row r="20260" spans="1:10">
      <c r="A20260" t="s">
        <v>19</v>
      </c>
      <c r="B20260">
        <v>11713</v>
      </c>
      <c r="C20260" t="s">
        <v>2077</v>
      </c>
      <c r="D20260">
        <v>11713</v>
      </c>
      <c r="E20260" t="str">
        <f>"11713"</f>
        <v>11713</v>
      </c>
      <c r="F20260" t="s">
        <v>23</v>
      </c>
      <c r="G20260">
        <v>2018</v>
      </c>
      <c r="I20260" t="s">
        <v>21</v>
      </c>
      <c r="J20260" t="s">
        <v>22</v>
      </c>
    </row>
    <row r="20261" spans="1:10">
      <c r="A20261" t="s">
        <v>19</v>
      </c>
      <c r="B20261">
        <v>11714</v>
      </c>
      <c r="C20261" t="s">
        <v>2077</v>
      </c>
      <c r="D20261">
        <v>11714</v>
      </c>
      <c r="E20261" t="str">
        <f>"11714"</f>
        <v>11714</v>
      </c>
      <c r="F20261">
        <v>382215</v>
      </c>
      <c r="G20261">
        <v>2018</v>
      </c>
      <c r="I20261" t="s">
        <v>21</v>
      </c>
      <c r="J20261" t="s">
        <v>22</v>
      </c>
    </row>
    <row r="20262" spans="1:10">
      <c r="A20262" t="s">
        <v>19</v>
      </c>
      <c r="B20262">
        <v>11715</v>
      </c>
      <c r="C20262" t="s">
        <v>2077</v>
      </c>
      <c r="D20262">
        <v>11715</v>
      </c>
      <c r="E20262" t="str">
        <f>"11715"</f>
        <v>11715</v>
      </c>
      <c r="F20262" t="s">
        <v>23</v>
      </c>
      <c r="G20262">
        <v>2018</v>
      </c>
      <c r="I20262" t="s">
        <v>21</v>
      </c>
      <c r="J20262" t="s">
        <v>22</v>
      </c>
    </row>
    <row r="20263" spans="1:10">
      <c r="A20263" t="s">
        <v>19</v>
      </c>
      <c r="B20263">
        <v>11716</v>
      </c>
      <c r="C20263" t="s">
        <v>2077</v>
      </c>
      <c r="D20263">
        <v>11716</v>
      </c>
      <c r="E20263" t="str">
        <f>"11716"</f>
        <v>11716</v>
      </c>
      <c r="F20263">
        <v>425000</v>
      </c>
      <c r="G20263">
        <v>2018</v>
      </c>
      <c r="I20263" t="s">
        <v>21</v>
      </c>
      <c r="J20263" t="s">
        <v>22</v>
      </c>
    </row>
    <row r="20264" spans="1:10">
      <c r="A20264" t="s">
        <v>19</v>
      </c>
      <c r="B20264">
        <v>11717</v>
      </c>
      <c r="C20264" t="s">
        <v>2077</v>
      </c>
      <c r="D20264">
        <v>11717</v>
      </c>
      <c r="E20264" t="str">
        <f>"11717"</f>
        <v>11717</v>
      </c>
      <c r="F20264">
        <v>67097</v>
      </c>
      <c r="G20264">
        <v>2018</v>
      </c>
      <c r="I20264" t="s">
        <v>21</v>
      </c>
      <c r="J20264" t="s">
        <v>22</v>
      </c>
    </row>
    <row r="20265" spans="1:10">
      <c r="A20265" t="s">
        <v>19</v>
      </c>
      <c r="B20265">
        <v>11718</v>
      </c>
      <c r="C20265" t="s">
        <v>2077</v>
      </c>
      <c r="D20265">
        <v>11718</v>
      </c>
      <c r="E20265" t="str">
        <f>"11718"</f>
        <v>11718</v>
      </c>
      <c r="F20265" t="s">
        <v>23</v>
      </c>
      <c r="G20265">
        <v>2018</v>
      </c>
      <c r="I20265" t="s">
        <v>21</v>
      </c>
      <c r="J20265" t="s">
        <v>22</v>
      </c>
    </row>
    <row r="20266" spans="1:10">
      <c r="A20266" t="s">
        <v>19</v>
      </c>
      <c r="B20266">
        <v>11719</v>
      </c>
      <c r="C20266" t="s">
        <v>2077</v>
      </c>
      <c r="D20266">
        <v>11719</v>
      </c>
      <c r="E20266" t="str">
        <f>"11719"</f>
        <v>11719</v>
      </c>
      <c r="F20266" t="s">
        <v>23</v>
      </c>
      <c r="G20266">
        <v>2018</v>
      </c>
      <c r="I20266" t="s">
        <v>21</v>
      </c>
      <c r="J20266" t="s">
        <v>22</v>
      </c>
    </row>
    <row r="20267" spans="1:10">
      <c r="A20267" t="s">
        <v>19</v>
      </c>
      <c r="B20267">
        <v>11720</v>
      </c>
      <c r="C20267" t="s">
        <v>2077</v>
      </c>
      <c r="D20267">
        <v>11720</v>
      </c>
      <c r="E20267" t="str">
        <f>"11720"</f>
        <v>11720</v>
      </c>
      <c r="F20267">
        <v>246000</v>
      </c>
      <c r="G20267">
        <v>2018</v>
      </c>
      <c r="I20267" t="s">
        <v>21</v>
      </c>
      <c r="J20267" t="s">
        <v>22</v>
      </c>
    </row>
    <row r="20268" spans="1:10">
      <c r="A20268" t="s">
        <v>19</v>
      </c>
      <c r="B20268">
        <v>11721</v>
      </c>
      <c r="C20268" t="s">
        <v>2077</v>
      </c>
      <c r="D20268">
        <v>11721</v>
      </c>
      <c r="E20268" t="str">
        <f>"11721"</f>
        <v>11721</v>
      </c>
      <c r="F20268" t="s">
        <v>23</v>
      </c>
      <c r="G20268">
        <v>2018</v>
      </c>
      <c r="I20268" t="s">
        <v>21</v>
      </c>
      <c r="J20268" t="s">
        <v>22</v>
      </c>
    </row>
    <row r="20269" spans="1:10">
      <c r="A20269" t="s">
        <v>19</v>
      </c>
      <c r="B20269">
        <v>11722</v>
      </c>
      <c r="C20269" t="s">
        <v>2077</v>
      </c>
      <c r="D20269">
        <v>11722</v>
      </c>
      <c r="E20269" t="str">
        <f>"11722"</f>
        <v>11722</v>
      </c>
      <c r="F20269">
        <v>-29372</v>
      </c>
      <c r="G20269">
        <v>2018</v>
      </c>
      <c r="I20269" t="s">
        <v>21</v>
      </c>
      <c r="J20269" t="s">
        <v>22</v>
      </c>
    </row>
    <row r="20270" spans="1:10">
      <c r="A20270" t="s">
        <v>19</v>
      </c>
      <c r="B20270">
        <v>11724</v>
      </c>
      <c r="C20270" t="s">
        <v>2077</v>
      </c>
      <c r="D20270">
        <v>11724</v>
      </c>
      <c r="E20270" t="str">
        <f>"11724"</f>
        <v>11724</v>
      </c>
      <c r="F20270" t="s">
        <v>23</v>
      </c>
      <c r="G20270">
        <v>2018</v>
      </c>
      <c r="I20270" t="s">
        <v>21</v>
      </c>
      <c r="J20270" t="s">
        <v>22</v>
      </c>
    </row>
    <row r="20271" spans="1:10">
      <c r="A20271" t="s">
        <v>19</v>
      </c>
      <c r="B20271">
        <v>11725</v>
      </c>
      <c r="C20271" t="s">
        <v>2077</v>
      </c>
      <c r="D20271">
        <v>11725</v>
      </c>
      <c r="E20271" t="str">
        <f>"11725"</f>
        <v>11725</v>
      </c>
      <c r="F20271" t="s">
        <v>23</v>
      </c>
      <c r="G20271">
        <v>2018</v>
      </c>
      <c r="I20271" t="s">
        <v>21</v>
      </c>
      <c r="J20271" t="s">
        <v>22</v>
      </c>
    </row>
    <row r="20272" spans="1:10">
      <c r="A20272" t="s">
        <v>19</v>
      </c>
      <c r="B20272">
        <v>11726</v>
      </c>
      <c r="C20272" t="s">
        <v>2077</v>
      </c>
      <c r="D20272">
        <v>11726</v>
      </c>
      <c r="E20272" t="str">
        <f>"11726"</f>
        <v>11726</v>
      </c>
      <c r="F20272" t="s">
        <v>23</v>
      </c>
      <c r="G20272">
        <v>2018</v>
      </c>
      <c r="I20272" t="s">
        <v>21</v>
      </c>
      <c r="J20272" t="s">
        <v>22</v>
      </c>
    </row>
    <row r="20273" spans="1:10">
      <c r="A20273" t="s">
        <v>19</v>
      </c>
      <c r="B20273">
        <v>11727</v>
      </c>
      <c r="C20273" t="s">
        <v>2077</v>
      </c>
      <c r="D20273">
        <v>11727</v>
      </c>
      <c r="E20273" t="str">
        <f>"11727"</f>
        <v>11727</v>
      </c>
      <c r="F20273" t="s">
        <v>23</v>
      </c>
      <c r="G20273">
        <v>2018</v>
      </c>
      <c r="I20273" t="s">
        <v>21</v>
      </c>
      <c r="J20273" t="s">
        <v>22</v>
      </c>
    </row>
    <row r="20274" spans="1:10">
      <c r="A20274" t="s">
        <v>19</v>
      </c>
      <c r="B20274">
        <v>11729</v>
      </c>
      <c r="C20274" t="s">
        <v>2077</v>
      </c>
      <c r="D20274">
        <v>11729</v>
      </c>
      <c r="E20274" t="str">
        <f>"11729"</f>
        <v>11729</v>
      </c>
      <c r="F20274" t="s">
        <v>23</v>
      </c>
      <c r="G20274">
        <v>2018</v>
      </c>
      <c r="I20274" t="s">
        <v>21</v>
      </c>
      <c r="J20274" t="s">
        <v>22</v>
      </c>
    </row>
    <row r="20275" spans="1:10">
      <c r="A20275" t="s">
        <v>19</v>
      </c>
      <c r="B20275">
        <v>11730</v>
      </c>
      <c r="C20275" t="s">
        <v>2077</v>
      </c>
      <c r="D20275">
        <v>11730</v>
      </c>
      <c r="E20275" t="str">
        <f>"11730"</f>
        <v>11730</v>
      </c>
      <c r="F20275" t="s">
        <v>23</v>
      </c>
      <c r="G20275">
        <v>2018</v>
      </c>
      <c r="I20275" t="s">
        <v>21</v>
      </c>
      <c r="J20275" t="s">
        <v>22</v>
      </c>
    </row>
    <row r="20276" spans="1:10">
      <c r="A20276" t="s">
        <v>19</v>
      </c>
      <c r="B20276">
        <v>11731</v>
      </c>
      <c r="C20276" t="s">
        <v>2077</v>
      </c>
      <c r="D20276">
        <v>11731</v>
      </c>
      <c r="E20276" t="str">
        <f>"11731"</f>
        <v>11731</v>
      </c>
      <c r="F20276" t="s">
        <v>23</v>
      </c>
      <c r="G20276">
        <v>2018</v>
      </c>
      <c r="I20276" t="s">
        <v>21</v>
      </c>
      <c r="J20276" t="s">
        <v>22</v>
      </c>
    </row>
    <row r="20277" spans="1:10">
      <c r="A20277" t="s">
        <v>19</v>
      </c>
      <c r="B20277">
        <v>11732</v>
      </c>
      <c r="C20277" t="s">
        <v>2077</v>
      </c>
      <c r="D20277">
        <v>11732</v>
      </c>
      <c r="E20277" t="str">
        <f>"11732"</f>
        <v>11732</v>
      </c>
      <c r="F20277" t="s">
        <v>23</v>
      </c>
      <c r="G20277">
        <v>2018</v>
      </c>
      <c r="I20277" t="s">
        <v>21</v>
      </c>
      <c r="J20277" t="s">
        <v>22</v>
      </c>
    </row>
    <row r="20278" spans="1:10">
      <c r="A20278" t="s">
        <v>19</v>
      </c>
      <c r="B20278">
        <v>11733</v>
      </c>
      <c r="C20278" t="s">
        <v>2077</v>
      </c>
      <c r="D20278">
        <v>11733</v>
      </c>
      <c r="E20278" t="str">
        <f>"11733"</f>
        <v>11733</v>
      </c>
      <c r="F20278" t="s">
        <v>23</v>
      </c>
      <c r="G20278">
        <v>2018</v>
      </c>
      <c r="I20278" t="s">
        <v>21</v>
      </c>
      <c r="J20278" t="s">
        <v>22</v>
      </c>
    </row>
    <row r="20279" spans="1:10">
      <c r="A20279" t="s">
        <v>19</v>
      </c>
      <c r="B20279">
        <v>11735</v>
      </c>
      <c r="C20279" t="s">
        <v>2077</v>
      </c>
      <c r="D20279">
        <v>11735</v>
      </c>
      <c r="E20279" t="str">
        <f>"11735"</f>
        <v>11735</v>
      </c>
      <c r="F20279" t="s">
        <v>23</v>
      </c>
      <c r="G20279">
        <v>2018</v>
      </c>
      <c r="I20279" t="s">
        <v>21</v>
      </c>
      <c r="J20279" t="s">
        <v>22</v>
      </c>
    </row>
    <row r="20280" spans="1:10">
      <c r="A20280" t="s">
        <v>19</v>
      </c>
      <c r="B20280">
        <v>11738</v>
      </c>
      <c r="C20280" t="s">
        <v>2077</v>
      </c>
      <c r="D20280">
        <v>11738</v>
      </c>
      <c r="E20280" t="str">
        <f>"11738"</f>
        <v>11738</v>
      </c>
      <c r="F20280">
        <v>3212914</v>
      </c>
      <c r="G20280">
        <v>2018</v>
      </c>
      <c r="I20280" t="s">
        <v>21</v>
      </c>
      <c r="J20280" t="s">
        <v>22</v>
      </c>
    </row>
    <row r="20281" spans="1:10">
      <c r="A20281" t="s">
        <v>19</v>
      </c>
      <c r="B20281">
        <v>11739</v>
      </c>
      <c r="C20281" t="s">
        <v>2077</v>
      </c>
      <c r="D20281">
        <v>11739</v>
      </c>
      <c r="E20281" t="str">
        <f>"11739"</f>
        <v>11739</v>
      </c>
      <c r="F20281" t="s">
        <v>23</v>
      </c>
      <c r="G20281">
        <v>2018</v>
      </c>
      <c r="I20281" t="s">
        <v>21</v>
      </c>
      <c r="J20281" t="s">
        <v>22</v>
      </c>
    </row>
    <row r="20282" spans="1:10">
      <c r="A20282" t="s">
        <v>19</v>
      </c>
      <c r="B20282">
        <v>11740</v>
      </c>
      <c r="C20282" t="s">
        <v>2077</v>
      </c>
      <c r="D20282">
        <v>11740</v>
      </c>
      <c r="E20282" t="str">
        <f>"11740"</f>
        <v>11740</v>
      </c>
      <c r="F20282" t="s">
        <v>23</v>
      </c>
      <c r="G20282">
        <v>2018</v>
      </c>
      <c r="I20282" t="s">
        <v>21</v>
      </c>
      <c r="J20282" t="s">
        <v>22</v>
      </c>
    </row>
    <row r="20283" spans="1:10">
      <c r="A20283" t="s">
        <v>19</v>
      </c>
      <c r="B20283">
        <v>11741</v>
      </c>
      <c r="C20283" t="s">
        <v>2077</v>
      </c>
      <c r="D20283">
        <v>11741</v>
      </c>
      <c r="E20283" t="str">
        <f>"11741"</f>
        <v>11741</v>
      </c>
      <c r="F20283" t="s">
        <v>23</v>
      </c>
      <c r="G20283">
        <v>2018</v>
      </c>
      <c r="I20283" t="s">
        <v>21</v>
      </c>
      <c r="J20283" t="s">
        <v>22</v>
      </c>
    </row>
    <row r="20284" spans="1:10">
      <c r="A20284" t="s">
        <v>19</v>
      </c>
      <c r="B20284">
        <v>11742</v>
      </c>
      <c r="C20284" t="s">
        <v>2077</v>
      </c>
      <c r="D20284">
        <v>11742</v>
      </c>
      <c r="E20284" t="str">
        <f>"11742"</f>
        <v>11742</v>
      </c>
      <c r="F20284" t="s">
        <v>23</v>
      </c>
      <c r="G20284">
        <v>2018</v>
      </c>
      <c r="I20284" t="s">
        <v>21</v>
      </c>
      <c r="J20284" t="s">
        <v>22</v>
      </c>
    </row>
    <row r="20285" spans="1:10">
      <c r="A20285" t="s">
        <v>19</v>
      </c>
      <c r="B20285">
        <v>11743</v>
      </c>
      <c r="C20285" t="s">
        <v>2077</v>
      </c>
      <c r="D20285">
        <v>11743</v>
      </c>
      <c r="E20285" t="str">
        <f>"11743"</f>
        <v>11743</v>
      </c>
      <c r="F20285">
        <v>1971154</v>
      </c>
      <c r="G20285">
        <v>2018</v>
      </c>
      <c r="I20285" t="s">
        <v>21</v>
      </c>
      <c r="J20285" t="s">
        <v>22</v>
      </c>
    </row>
    <row r="20286" spans="1:10">
      <c r="A20286" t="s">
        <v>19</v>
      </c>
      <c r="B20286">
        <v>11746</v>
      </c>
      <c r="C20286" t="s">
        <v>2077</v>
      </c>
      <c r="D20286">
        <v>11746</v>
      </c>
      <c r="E20286" t="str">
        <f>"11746"</f>
        <v>11746</v>
      </c>
      <c r="F20286">
        <v>242680</v>
      </c>
      <c r="G20286">
        <v>2018</v>
      </c>
      <c r="I20286" t="s">
        <v>21</v>
      </c>
      <c r="J20286" t="s">
        <v>22</v>
      </c>
    </row>
    <row r="20287" spans="1:10">
      <c r="A20287" t="s">
        <v>19</v>
      </c>
      <c r="B20287">
        <v>11747</v>
      </c>
      <c r="C20287" t="s">
        <v>2077</v>
      </c>
      <c r="D20287">
        <v>11747</v>
      </c>
      <c r="E20287" t="str">
        <f>"11747"</f>
        <v>11747</v>
      </c>
      <c r="F20287" t="s">
        <v>23</v>
      </c>
      <c r="G20287">
        <v>2018</v>
      </c>
      <c r="I20287" t="s">
        <v>21</v>
      </c>
      <c r="J20287" t="s">
        <v>22</v>
      </c>
    </row>
    <row r="20288" spans="1:10">
      <c r="A20288" t="s">
        <v>19</v>
      </c>
      <c r="B20288">
        <v>11749</v>
      </c>
      <c r="C20288" t="s">
        <v>2077</v>
      </c>
      <c r="D20288">
        <v>11749</v>
      </c>
      <c r="E20288" t="str">
        <f>"11749"</f>
        <v>11749</v>
      </c>
      <c r="F20288" t="s">
        <v>23</v>
      </c>
      <c r="G20288">
        <v>2018</v>
      </c>
      <c r="I20288" t="s">
        <v>21</v>
      </c>
      <c r="J20288" t="s">
        <v>22</v>
      </c>
    </row>
    <row r="20289" spans="1:10">
      <c r="A20289" t="s">
        <v>19</v>
      </c>
      <c r="B20289">
        <v>11751</v>
      </c>
      <c r="C20289" t="s">
        <v>2077</v>
      </c>
      <c r="D20289">
        <v>11751</v>
      </c>
      <c r="E20289" t="str">
        <f>"11751"</f>
        <v>11751</v>
      </c>
      <c r="F20289" t="s">
        <v>23</v>
      </c>
      <c r="G20289">
        <v>2018</v>
      </c>
      <c r="I20289" t="s">
        <v>21</v>
      </c>
      <c r="J20289" t="s">
        <v>22</v>
      </c>
    </row>
    <row r="20290" spans="1:10">
      <c r="A20290" t="s">
        <v>19</v>
      </c>
      <c r="B20290">
        <v>11752</v>
      </c>
      <c r="C20290" t="s">
        <v>2077</v>
      </c>
      <c r="D20290">
        <v>11752</v>
      </c>
      <c r="E20290" t="str">
        <f>"11752"</f>
        <v>11752</v>
      </c>
      <c r="F20290" t="s">
        <v>23</v>
      </c>
      <c r="G20290">
        <v>2018</v>
      </c>
      <c r="I20290" t="s">
        <v>21</v>
      </c>
      <c r="J20290" t="s">
        <v>22</v>
      </c>
    </row>
    <row r="20291" spans="1:10">
      <c r="A20291" t="s">
        <v>19</v>
      </c>
      <c r="B20291">
        <v>11753</v>
      </c>
      <c r="C20291" t="s">
        <v>2077</v>
      </c>
      <c r="D20291">
        <v>11753</v>
      </c>
      <c r="E20291" t="str">
        <f>"11753"</f>
        <v>11753</v>
      </c>
      <c r="F20291" t="s">
        <v>23</v>
      </c>
      <c r="G20291">
        <v>2018</v>
      </c>
      <c r="I20291" t="s">
        <v>21</v>
      </c>
      <c r="J20291" t="s">
        <v>22</v>
      </c>
    </row>
    <row r="20292" spans="1:10">
      <c r="A20292" t="s">
        <v>19</v>
      </c>
      <c r="B20292">
        <v>11754</v>
      </c>
      <c r="C20292" t="s">
        <v>2077</v>
      </c>
      <c r="D20292">
        <v>11754</v>
      </c>
      <c r="E20292" t="str">
        <f>"11754"</f>
        <v>11754</v>
      </c>
      <c r="F20292" t="s">
        <v>23</v>
      </c>
      <c r="G20292">
        <v>2018</v>
      </c>
      <c r="I20292" t="s">
        <v>21</v>
      </c>
      <c r="J20292" t="s">
        <v>22</v>
      </c>
    </row>
    <row r="20293" spans="1:10">
      <c r="A20293" t="s">
        <v>19</v>
      </c>
      <c r="B20293">
        <v>11755</v>
      </c>
      <c r="C20293" t="s">
        <v>2077</v>
      </c>
      <c r="D20293">
        <v>11755</v>
      </c>
      <c r="E20293" t="str">
        <f>"11755"</f>
        <v>11755</v>
      </c>
      <c r="F20293" t="s">
        <v>23</v>
      </c>
      <c r="G20293">
        <v>2018</v>
      </c>
      <c r="I20293" t="s">
        <v>21</v>
      </c>
      <c r="J20293" t="s">
        <v>22</v>
      </c>
    </row>
    <row r="20294" spans="1:10">
      <c r="A20294" t="s">
        <v>19</v>
      </c>
      <c r="B20294">
        <v>11756</v>
      </c>
      <c r="C20294" t="s">
        <v>2077</v>
      </c>
      <c r="D20294">
        <v>11756</v>
      </c>
      <c r="E20294" t="str">
        <f>"11756"</f>
        <v>11756</v>
      </c>
      <c r="F20294" t="s">
        <v>23</v>
      </c>
      <c r="G20294">
        <v>2018</v>
      </c>
      <c r="I20294" t="s">
        <v>21</v>
      </c>
      <c r="J20294" t="s">
        <v>22</v>
      </c>
    </row>
    <row r="20295" spans="1:10">
      <c r="A20295" t="s">
        <v>19</v>
      </c>
      <c r="B20295">
        <v>11757</v>
      </c>
      <c r="C20295" t="s">
        <v>2077</v>
      </c>
      <c r="D20295">
        <v>11757</v>
      </c>
      <c r="E20295" t="str">
        <f>"11757"</f>
        <v>11757</v>
      </c>
      <c r="F20295">
        <v>1535850</v>
      </c>
      <c r="G20295">
        <v>2018</v>
      </c>
      <c r="I20295" t="s">
        <v>21</v>
      </c>
      <c r="J20295" t="s">
        <v>22</v>
      </c>
    </row>
    <row r="20296" spans="1:10">
      <c r="A20296" t="s">
        <v>19</v>
      </c>
      <c r="B20296">
        <v>11758</v>
      </c>
      <c r="C20296" t="s">
        <v>2077</v>
      </c>
      <c r="D20296">
        <v>11758</v>
      </c>
      <c r="E20296" t="str">
        <f>"11758"</f>
        <v>11758</v>
      </c>
      <c r="F20296" t="s">
        <v>23</v>
      </c>
      <c r="G20296">
        <v>2018</v>
      </c>
      <c r="I20296" t="s">
        <v>21</v>
      </c>
      <c r="J20296" t="s">
        <v>22</v>
      </c>
    </row>
    <row r="20297" spans="1:10">
      <c r="A20297" t="s">
        <v>19</v>
      </c>
      <c r="B20297">
        <v>11762</v>
      </c>
      <c r="C20297" t="s">
        <v>2077</v>
      </c>
      <c r="D20297">
        <v>11762</v>
      </c>
      <c r="E20297" t="str">
        <f>"11762"</f>
        <v>11762</v>
      </c>
      <c r="F20297" t="s">
        <v>23</v>
      </c>
      <c r="G20297">
        <v>2018</v>
      </c>
      <c r="I20297" t="s">
        <v>21</v>
      </c>
      <c r="J20297" t="s">
        <v>22</v>
      </c>
    </row>
    <row r="20298" spans="1:10">
      <c r="A20298" t="s">
        <v>19</v>
      </c>
      <c r="B20298">
        <v>11763</v>
      </c>
      <c r="C20298" t="s">
        <v>2077</v>
      </c>
      <c r="D20298">
        <v>11763</v>
      </c>
      <c r="E20298" t="str">
        <f>"11763"</f>
        <v>11763</v>
      </c>
      <c r="F20298">
        <v>1644657</v>
      </c>
      <c r="G20298">
        <v>2018</v>
      </c>
      <c r="I20298" t="s">
        <v>21</v>
      </c>
      <c r="J20298" t="s">
        <v>22</v>
      </c>
    </row>
    <row r="20299" spans="1:10">
      <c r="A20299" t="s">
        <v>19</v>
      </c>
      <c r="B20299">
        <v>11764</v>
      </c>
      <c r="C20299" t="s">
        <v>2077</v>
      </c>
      <c r="D20299">
        <v>11764</v>
      </c>
      <c r="E20299" t="str">
        <f>"11764"</f>
        <v>11764</v>
      </c>
      <c r="F20299" t="s">
        <v>23</v>
      </c>
      <c r="G20299">
        <v>2018</v>
      </c>
      <c r="I20299" t="s">
        <v>21</v>
      </c>
      <c r="J20299" t="s">
        <v>22</v>
      </c>
    </row>
    <row r="20300" spans="1:10">
      <c r="A20300" t="s">
        <v>19</v>
      </c>
      <c r="B20300">
        <v>11765</v>
      </c>
      <c r="C20300" t="s">
        <v>2077</v>
      </c>
      <c r="D20300">
        <v>11765</v>
      </c>
      <c r="E20300" t="str">
        <f>"11765"</f>
        <v>11765</v>
      </c>
      <c r="F20300" t="s">
        <v>23</v>
      </c>
      <c r="G20300">
        <v>2018</v>
      </c>
      <c r="I20300" t="s">
        <v>21</v>
      </c>
      <c r="J20300" t="s">
        <v>22</v>
      </c>
    </row>
    <row r="20301" spans="1:10">
      <c r="A20301" t="s">
        <v>19</v>
      </c>
      <c r="B20301">
        <v>11766</v>
      </c>
      <c r="C20301" t="s">
        <v>2077</v>
      </c>
      <c r="D20301">
        <v>11766</v>
      </c>
      <c r="E20301" t="str">
        <f>"11766"</f>
        <v>11766</v>
      </c>
      <c r="F20301" t="s">
        <v>23</v>
      </c>
      <c r="G20301">
        <v>2018</v>
      </c>
      <c r="I20301" t="s">
        <v>21</v>
      </c>
      <c r="J20301" t="s">
        <v>22</v>
      </c>
    </row>
    <row r="20302" spans="1:10">
      <c r="A20302" t="s">
        <v>19</v>
      </c>
      <c r="B20302">
        <v>11767</v>
      </c>
      <c r="C20302" t="s">
        <v>2077</v>
      </c>
      <c r="D20302">
        <v>11767</v>
      </c>
      <c r="E20302" t="str">
        <f>"11767"</f>
        <v>11767</v>
      </c>
      <c r="F20302" t="s">
        <v>23</v>
      </c>
      <c r="G20302">
        <v>2018</v>
      </c>
      <c r="I20302" t="s">
        <v>21</v>
      </c>
      <c r="J20302" t="s">
        <v>22</v>
      </c>
    </row>
    <row r="20303" spans="1:10">
      <c r="A20303" t="s">
        <v>19</v>
      </c>
      <c r="B20303">
        <v>11768</v>
      </c>
      <c r="C20303" t="s">
        <v>2077</v>
      </c>
      <c r="D20303">
        <v>11768</v>
      </c>
      <c r="E20303" t="str">
        <f>"11768"</f>
        <v>11768</v>
      </c>
      <c r="F20303" t="s">
        <v>23</v>
      </c>
      <c r="G20303">
        <v>2018</v>
      </c>
      <c r="I20303" t="s">
        <v>21</v>
      </c>
      <c r="J20303" t="s">
        <v>22</v>
      </c>
    </row>
    <row r="20304" spans="1:10">
      <c r="A20304" t="s">
        <v>19</v>
      </c>
      <c r="B20304">
        <v>11769</v>
      </c>
      <c r="C20304" t="s">
        <v>2077</v>
      </c>
      <c r="D20304">
        <v>11769</v>
      </c>
      <c r="E20304" t="str">
        <f>"11769"</f>
        <v>11769</v>
      </c>
      <c r="F20304">
        <v>176605</v>
      </c>
      <c r="G20304">
        <v>2018</v>
      </c>
      <c r="I20304" t="s">
        <v>21</v>
      </c>
      <c r="J20304" t="s">
        <v>22</v>
      </c>
    </row>
    <row r="20305" spans="1:10">
      <c r="A20305" t="s">
        <v>19</v>
      </c>
      <c r="B20305">
        <v>11770</v>
      </c>
      <c r="C20305" t="s">
        <v>2077</v>
      </c>
      <c r="D20305">
        <v>11770</v>
      </c>
      <c r="E20305" t="str">
        <f>"11770"</f>
        <v>11770</v>
      </c>
      <c r="F20305" t="s">
        <v>23</v>
      </c>
      <c r="G20305">
        <v>2018</v>
      </c>
      <c r="I20305" t="s">
        <v>21</v>
      </c>
      <c r="J20305" t="s">
        <v>22</v>
      </c>
    </row>
    <row r="20306" spans="1:10">
      <c r="A20306" t="s">
        <v>19</v>
      </c>
      <c r="B20306">
        <v>11771</v>
      </c>
      <c r="C20306" t="s">
        <v>2077</v>
      </c>
      <c r="D20306">
        <v>11771</v>
      </c>
      <c r="E20306" t="str">
        <f>"11771"</f>
        <v>11771</v>
      </c>
      <c r="F20306" t="s">
        <v>23</v>
      </c>
      <c r="G20306">
        <v>2018</v>
      </c>
      <c r="I20306" t="s">
        <v>21</v>
      </c>
      <c r="J20306" t="s">
        <v>22</v>
      </c>
    </row>
    <row r="20307" spans="1:10">
      <c r="A20307" t="s">
        <v>19</v>
      </c>
      <c r="B20307">
        <v>11772</v>
      </c>
      <c r="C20307" t="s">
        <v>2077</v>
      </c>
      <c r="D20307">
        <v>11772</v>
      </c>
      <c r="E20307" t="str">
        <f>"11772"</f>
        <v>11772</v>
      </c>
      <c r="F20307" t="s">
        <v>23</v>
      </c>
      <c r="G20307">
        <v>2018</v>
      </c>
      <c r="I20307" t="s">
        <v>21</v>
      </c>
      <c r="J20307" t="s">
        <v>22</v>
      </c>
    </row>
    <row r="20308" spans="1:10">
      <c r="A20308" t="s">
        <v>19</v>
      </c>
      <c r="B20308">
        <v>11776</v>
      </c>
      <c r="C20308" t="s">
        <v>2077</v>
      </c>
      <c r="D20308">
        <v>11776</v>
      </c>
      <c r="E20308" t="str">
        <f>"11776"</f>
        <v>11776</v>
      </c>
      <c r="F20308" t="s">
        <v>23</v>
      </c>
      <c r="G20308">
        <v>2018</v>
      </c>
      <c r="I20308" t="s">
        <v>21</v>
      </c>
      <c r="J20308" t="s">
        <v>22</v>
      </c>
    </row>
    <row r="20309" spans="1:10">
      <c r="A20309" t="s">
        <v>19</v>
      </c>
      <c r="B20309">
        <v>11777</v>
      </c>
      <c r="C20309" t="s">
        <v>2077</v>
      </c>
      <c r="D20309">
        <v>11777</v>
      </c>
      <c r="E20309" t="str">
        <f>"11777"</f>
        <v>11777</v>
      </c>
      <c r="F20309" t="s">
        <v>23</v>
      </c>
      <c r="G20309">
        <v>2018</v>
      </c>
      <c r="I20309" t="s">
        <v>21</v>
      </c>
      <c r="J20309" t="s">
        <v>22</v>
      </c>
    </row>
    <row r="20310" spans="1:10">
      <c r="A20310" t="s">
        <v>19</v>
      </c>
      <c r="B20310">
        <v>11778</v>
      </c>
      <c r="C20310" t="s">
        <v>2077</v>
      </c>
      <c r="D20310">
        <v>11778</v>
      </c>
      <c r="E20310" t="str">
        <f>"11778"</f>
        <v>11778</v>
      </c>
      <c r="F20310" t="s">
        <v>23</v>
      </c>
      <c r="G20310">
        <v>2018</v>
      </c>
      <c r="I20310" t="s">
        <v>21</v>
      </c>
      <c r="J20310" t="s">
        <v>22</v>
      </c>
    </row>
    <row r="20311" spans="1:10">
      <c r="A20311" t="s">
        <v>19</v>
      </c>
      <c r="B20311">
        <v>11779</v>
      </c>
      <c r="C20311" t="s">
        <v>2077</v>
      </c>
      <c r="D20311">
        <v>11779</v>
      </c>
      <c r="E20311" t="str">
        <f>"11779"</f>
        <v>11779</v>
      </c>
      <c r="F20311">
        <v>4892435</v>
      </c>
      <c r="G20311">
        <v>2018</v>
      </c>
      <c r="I20311" t="s">
        <v>21</v>
      </c>
      <c r="J20311" t="s">
        <v>22</v>
      </c>
    </row>
    <row r="20312" spans="1:10">
      <c r="A20312" t="s">
        <v>19</v>
      </c>
      <c r="B20312">
        <v>11780</v>
      </c>
      <c r="C20312" t="s">
        <v>2077</v>
      </c>
      <c r="D20312">
        <v>11780</v>
      </c>
      <c r="E20312" t="str">
        <f>"11780"</f>
        <v>11780</v>
      </c>
      <c r="F20312" t="s">
        <v>23</v>
      </c>
      <c r="G20312">
        <v>2018</v>
      </c>
      <c r="I20312" t="s">
        <v>21</v>
      </c>
      <c r="J20312" t="s">
        <v>22</v>
      </c>
    </row>
    <row r="20313" spans="1:10">
      <c r="A20313" t="s">
        <v>19</v>
      </c>
      <c r="B20313">
        <v>11782</v>
      </c>
      <c r="C20313" t="s">
        <v>2077</v>
      </c>
      <c r="D20313">
        <v>11782</v>
      </c>
      <c r="E20313" t="str">
        <f>"11782"</f>
        <v>11782</v>
      </c>
      <c r="F20313" t="s">
        <v>23</v>
      </c>
      <c r="G20313">
        <v>2018</v>
      </c>
      <c r="I20313" t="s">
        <v>21</v>
      </c>
      <c r="J20313" t="s">
        <v>22</v>
      </c>
    </row>
    <row r="20314" spans="1:10">
      <c r="A20314" t="s">
        <v>19</v>
      </c>
      <c r="B20314">
        <v>11783</v>
      </c>
      <c r="C20314" t="s">
        <v>2077</v>
      </c>
      <c r="D20314">
        <v>11783</v>
      </c>
      <c r="E20314" t="str">
        <f>"11783"</f>
        <v>11783</v>
      </c>
      <c r="F20314" t="s">
        <v>23</v>
      </c>
      <c r="G20314">
        <v>2018</v>
      </c>
      <c r="I20314" t="s">
        <v>21</v>
      </c>
      <c r="J20314" t="s">
        <v>22</v>
      </c>
    </row>
    <row r="20315" spans="1:10">
      <c r="A20315" t="s">
        <v>19</v>
      </c>
      <c r="B20315">
        <v>11784</v>
      </c>
      <c r="C20315" t="s">
        <v>2077</v>
      </c>
      <c r="D20315">
        <v>11784</v>
      </c>
      <c r="E20315" t="str">
        <f>"11784"</f>
        <v>11784</v>
      </c>
      <c r="F20315" t="s">
        <v>23</v>
      </c>
      <c r="G20315">
        <v>2018</v>
      </c>
      <c r="I20315" t="s">
        <v>21</v>
      </c>
      <c r="J20315" t="s">
        <v>22</v>
      </c>
    </row>
    <row r="20316" spans="1:10">
      <c r="A20316" t="s">
        <v>19</v>
      </c>
      <c r="B20316">
        <v>11786</v>
      </c>
      <c r="C20316" t="s">
        <v>2077</v>
      </c>
      <c r="D20316">
        <v>11786</v>
      </c>
      <c r="E20316" t="str">
        <f>"11786"</f>
        <v>11786</v>
      </c>
      <c r="F20316" t="s">
        <v>23</v>
      </c>
      <c r="G20316">
        <v>2018</v>
      </c>
      <c r="I20316" t="s">
        <v>21</v>
      </c>
      <c r="J20316" t="s">
        <v>22</v>
      </c>
    </row>
    <row r="20317" spans="1:10">
      <c r="A20317" t="s">
        <v>19</v>
      </c>
      <c r="B20317">
        <v>11787</v>
      </c>
      <c r="C20317" t="s">
        <v>2077</v>
      </c>
      <c r="D20317">
        <v>11787</v>
      </c>
      <c r="E20317" t="str">
        <f>"11787"</f>
        <v>11787</v>
      </c>
      <c r="F20317">
        <v>557890</v>
      </c>
      <c r="G20317">
        <v>2018</v>
      </c>
      <c r="I20317" t="s">
        <v>21</v>
      </c>
      <c r="J20317" t="s">
        <v>22</v>
      </c>
    </row>
    <row r="20318" spans="1:10">
      <c r="A20318" t="s">
        <v>19</v>
      </c>
      <c r="B20318">
        <v>11788</v>
      </c>
      <c r="C20318" t="s">
        <v>2077</v>
      </c>
      <c r="D20318">
        <v>11788</v>
      </c>
      <c r="E20318" t="str">
        <f>"11788"</f>
        <v>11788</v>
      </c>
      <c r="F20318">
        <v>4560717</v>
      </c>
      <c r="G20318">
        <v>2018</v>
      </c>
      <c r="I20318" t="s">
        <v>21</v>
      </c>
      <c r="J20318" t="s">
        <v>22</v>
      </c>
    </row>
    <row r="20319" spans="1:10">
      <c r="A20319" t="s">
        <v>19</v>
      </c>
      <c r="B20319">
        <v>11789</v>
      </c>
      <c r="C20319" t="s">
        <v>2077</v>
      </c>
      <c r="D20319">
        <v>11789</v>
      </c>
      <c r="E20319" t="str">
        <f>"11789"</f>
        <v>11789</v>
      </c>
      <c r="F20319" t="s">
        <v>23</v>
      </c>
      <c r="G20319">
        <v>2018</v>
      </c>
      <c r="I20319" t="s">
        <v>21</v>
      </c>
      <c r="J20319" t="s">
        <v>22</v>
      </c>
    </row>
    <row r="20320" spans="1:10">
      <c r="A20320" t="s">
        <v>19</v>
      </c>
      <c r="B20320">
        <v>11790</v>
      </c>
      <c r="C20320" t="s">
        <v>2077</v>
      </c>
      <c r="D20320">
        <v>11790</v>
      </c>
      <c r="E20320" t="str">
        <f>"11790"</f>
        <v>11790</v>
      </c>
      <c r="F20320" t="s">
        <v>23</v>
      </c>
      <c r="G20320">
        <v>2018</v>
      </c>
      <c r="I20320" t="s">
        <v>21</v>
      </c>
      <c r="J20320" t="s">
        <v>22</v>
      </c>
    </row>
    <row r="20321" spans="1:10">
      <c r="A20321" t="s">
        <v>19</v>
      </c>
      <c r="B20321">
        <v>11791</v>
      </c>
      <c r="C20321" t="s">
        <v>2077</v>
      </c>
      <c r="D20321">
        <v>11791</v>
      </c>
      <c r="E20321" t="str">
        <f>"11791"</f>
        <v>11791</v>
      </c>
      <c r="F20321" t="s">
        <v>23</v>
      </c>
      <c r="G20321">
        <v>2018</v>
      </c>
      <c r="I20321" t="s">
        <v>21</v>
      </c>
      <c r="J20321" t="s">
        <v>22</v>
      </c>
    </row>
    <row r="20322" spans="1:10">
      <c r="A20322" t="s">
        <v>19</v>
      </c>
      <c r="B20322">
        <v>11792</v>
      </c>
      <c r="C20322" t="s">
        <v>2077</v>
      </c>
      <c r="D20322">
        <v>11792</v>
      </c>
      <c r="E20322" t="str">
        <f>"11792"</f>
        <v>11792</v>
      </c>
      <c r="F20322" t="s">
        <v>23</v>
      </c>
      <c r="G20322">
        <v>2018</v>
      </c>
      <c r="I20322" t="s">
        <v>21</v>
      </c>
      <c r="J20322" t="s">
        <v>22</v>
      </c>
    </row>
    <row r="20323" spans="1:10">
      <c r="A20323" t="s">
        <v>19</v>
      </c>
      <c r="B20323">
        <v>11793</v>
      </c>
      <c r="C20323" t="s">
        <v>2077</v>
      </c>
      <c r="D20323">
        <v>11793</v>
      </c>
      <c r="E20323" t="str">
        <f>"11793"</f>
        <v>11793</v>
      </c>
      <c r="F20323" t="s">
        <v>23</v>
      </c>
      <c r="G20323">
        <v>2018</v>
      </c>
      <c r="I20323" t="s">
        <v>21</v>
      </c>
      <c r="J20323" t="s">
        <v>22</v>
      </c>
    </row>
    <row r="20324" spans="1:10">
      <c r="A20324" t="s">
        <v>19</v>
      </c>
      <c r="B20324">
        <v>11795</v>
      </c>
      <c r="C20324" t="s">
        <v>2077</v>
      </c>
      <c r="D20324">
        <v>11795</v>
      </c>
      <c r="E20324" t="str">
        <f>"11795"</f>
        <v>11795</v>
      </c>
      <c r="F20324" t="s">
        <v>23</v>
      </c>
      <c r="G20324">
        <v>2018</v>
      </c>
      <c r="I20324" t="s">
        <v>21</v>
      </c>
      <c r="J20324" t="s">
        <v>22</v>
      </c>
    </row>
    <row r="20325" spans="1:10">
      <c r="A20325" t="s">
        <v>19</v>
      </c>
      <c r="B20325">
        <v>11796</v>
      </c>
      <c r="C20325" t="s">
        <v>2077</v>
      </c>
      <c r="D20325">
        <v>11796</v>
      </c>
      <c r="E20325" t="str">
        <f>"11796"</f>
        <v>11796</v>
      </c>
      <c r="F20325" t="s">
        <v>23</v>
      </c>
      <c r="G20325">
        <v>2018</v>
      </c>
      <c r="I20325" t="s">
        <v>21</v>
      </c>
      <c r="J20325" t="s">
        <v>22</v>
      </c>
    </row>
    <row r="20326" spans="1:10">
      <c r="A20326" t="s">
        <v>19</v>
      </c>
      <c r="B20326">
        <v>11797</v>
      </c>
      <c r="C20326" t="s">
        <v>2077</v>
      </c>
      <c r="D20326">
        <v>11797</v>
      </c>
      <c r="E20326" t="str">
        <f>"11797"</f>
        <v>11797</v>
      </c>
      <c r="F20326" t="s">
        <v>23</v>
      </c>
      <c r="G20326">
        <v>2018</v>
      </c>
      <c r="I20326" t="s">
        <v>21</v>
      </c>
      <c r="J20326" t="s">
        <v>22</v>
      </c>
    </row>
    <row r="20327" spans="1:10">
      <c r="A20327" t="s">
        <v>19</v>
      </c>
      <c r="B20327">
        <v>11798</v>
      </c>
      <c r="C20327" t="s">
        <v>2077</v>
      </c>
      <c r="D20327">
        <v>11798</v>
      </c>
      <c r="E20327" t="str">
        <f>"11798"</f>
        <v>11798</v>
      </c>
      <c r="F20327" t="s">
        <v>23</v>
      </c>
      <c r="G20327">
        <v>2018</v>
      </c>
      <c r="I20327" t="s">
        <v>21</v>
      </c>
      <c r="J20327" t="s">
        <v>22</v>
      </c>
    </row>
    <row r="20328" spans="1:10">
      <c r="A20328" t="s">
        <v>19</v>
      </c>
      <c r="B20328">
        <v>11801</v>
      </c>
      <c r="C20328" t="s">
        <v>2077</v>
      </c>
      <c r="D20328">
        <v>11801</v>
      </c>
      <c r="E20328" t="str">
        <f>"11801"</f>
        <v>11801</v>
      </c>
      <c r="F20328">
        <v>2381989</v>
      </c>
      <c r="G20328">
        <v>2018</v>
      </c>
      <c r="I20328" t="s">
        <v>21</v>
      </c>
      <c r="J20328" t="s">
        <v>22</v>
      </c>
    </row>
    <row r="20329" spans="1:10">
      <c r="A20329" t="s">
        <v>19</v>
      </c>
      <c r="B20329">
        <v>11803</v>
      </c>
      <c r="C20329" t="s">
        <v>2077</v>
      </c>
      <c r="D20329">
        <v>11803</v>
      </c>
      <c r="E20329" t="str">
        <f>"11803"</f>
        <v>11803</v>
      </c>
      <c r="F20329">
        <v>3373673</v>
      </c>
      <c r="G20329">
        <v>2018</v>
      </c>
      <c r="I20329" t="s">
        <v>21</v>
      </c>
      <c r="J20329" t="s">
        <v>22</v>
      </c>
    </row>
    <row r="20330" spans="1:10">
      <c r="A20330" t="s">
        <v>19</v>
      </c>
      <c r="B20330">
        <v>11804</v>
      </c>
      <c r="C20330" t="s">
        <v>2077</v>
      </c>
      <c r="D20330">
        <v>11804</v>
      </c>
      <c r="E20330" t="str">
        <f>"11804"</f>
        <v>11804</v>
      </c>
      <c r="F20330">
        <v>129207</v>
      </c>
      <c r="G20330">
        <v>2018</v>
      </c>
      <c r="I20330" t="s">
        <v>21</v>
      </c>
      <c r="J20330" t="s">
        <v>22</v>
      </c>
    </row>
    <row r="20331" spans="1:10">
      <c r="A20331" t="s">
        <v>19</v>
      </c>
      <c r="B20331">
        <v>11901</v>
      </c>
      <c r="C20331" t="s">
        <v>2077</v>
      </c>
      <c r="D20331">
        <v>11901</v>
      </c>
      <c r="E20331" t="str">
        <f>"11901"</f>
        <v>11901</v>
      </c>
      <c r="F20331" t="s">
        <v>23</v>
      </c>
      <c r="G20331">
        <v>2018</v>
      </c>
      <c r="I20331" t="s">
        <v>21</v>
      </c>
      <c r="J20331" t="s">
        <v>22</v>
      </c>
    </row>
    <row r="20332" spans="1:10">
      <c r="A20332" t="s">
        <v>19</v>
      </c>
      <c r="B20332">
        <v>11930</v>
      </c>
      <c r="C20332" t="s">
        <v>2077</v>
      </c>
      <c r="D20332">
        <v>11930</v>
      </c>
      <c r="E20332" t="str">
        <f>"11930"</f>
        <v>11930</v>
      </c>
      <c r="F20332" t="s">
        <v>23</v>
      </c>
      <c r="G20332">
        <v>2018</v>
      </c>
      <c r="I20332" t="s">
        <v>21</v>
      </c>
      <c r="J20332" t="s">
        <v>22</v>
      </c>
    </row>
    <row r="20333" spans="1:10">
      <c r="A20333" t="s">
        <v>19</v>
      </c>
      <c r="B20333">
        <v>11932</v>
      </c>
      <c r="C20333" t="s">
        <v>2077</v>
      </c>
      <c r="D20333">
        <v>11932</v>
      </c>
      <c r="E20333" t="str">
        <f>"11932"</f>
        <v>11932</v>
      </c>
      <c r="F20333" t="s">
        <v>23</v>
      </c>
      <c r="G20333">
        <v>2018</v>
      </c>
      <c r="I20333" t="s">
        <v>21</v>
      </c>
      <c r="J20333" t="s">
        <v>22</v>
      </c>
    </row>
    <row r="20334" spans="1:10">
      <c r="A20334" t="s">
        <v>19</v>
      </c>
      <c r="B20334">
        <v>11933</v>
      </c>
      <c r="C20334" t="s">
        <v>2077</v>
      </c>
      <c r="D20334">
        <v>11933</v>
      </c>
      <c r="E20334" t="str">
        <f>"11933"</f>
        <v>11933</v>
      </c>
      <c r="F20334" t="s">
        <v>23</v>
      </c>
      <c r="G20334">
        <v>2018</v>
      </c>
      <c r="I20334" t="s">
        <v>21</v>
      </c>
      <c r="J20334" t="s">
        <v>22</v>
      </c>
    </row>
    <row r="20335" spans="1:10">
      <c r="A20335" t="s">
        <v>19</v>
      </c>
      <c r="B20335">
        <v>11934</v>
      </c>
      <c r="C20335" t="s">
        <v>2077</v>
      </c>
      <c r="D20335">
        <v>11934</v>
      </c>
      <c r="E20335" t="str">
        <f>"11934"</f>
        <v>11934</v>
      </c>
      <c r="F20335" t="s">
        <v>23</v>
      </c>
      <c r="G20335">
        <v>2018</v>
      </c>
      <c r="I20335" t="s">
        <v>21</v>
      </c>
      <c r="J20335" t="s">
        <v>22</v>
      </c>
    </row>
    <row r="20336" spans="1:10">
      <c r="A20336" t="s">
        <v>19</v>
      </c>
      <c r="B20336">
        <v>11935</v>
      </c>
      <c r="C20336" t="s">
        <v>2077</v>
      </c>
      <c r="D20336">
        <v>11935</v>
      </c>
      <c r="E20336" t="str">
        <f>"11935"</f>
        <v>11935</v>
      </c>
      <c r="F20336" t="s">
        <v>23</v>
      </c>
      <c r="G20336">
        <v>2018</v>
      </c>
      <c r="I20336" t="s">
        <v>21</v>
      </c>
      <c r="J20336" t="s">
        <v>22</v>
      </c>
    </row>
    <row r="20337" spans="1:10">
      <c r="A20337" t="s">
        <v>19</v>
      </c>
      <c r="B20337">
        <v>11937</v>
      </c>
      <c r="C20337" t="s">
        <v>2077</v>
      </c>
      <c r="D20337">
        <v>11937</v>
      </c>
      <c r="E20337" t="str">
        <f>"11937"</f>
        <v>11937</v>
      </c>
      <c r="F20337">
        <v>66300</v>
      </c>
      <c r="G20337">
        <v>2018</v>
      </c>
      <c r="I20337" t="s">
        <v>21</v>
      </c>
      <c r="J20337" t="s">
        <v>22</v>
      </c>
    </row>
    <row r="20338" spans="1:10">
      <c r="A20338" t="s">
        <v>19</v>
      </c>
      <c r="B20338">
        <v>11939</v>
      </c>
      <c r="C20338" t="s">
        <v>2077</v>
      </c>
      <c r="D20338">
        <v>11939</v>
      </c>
      <c r="E20338" t="str">
        <f>"11939"</f>
        <v>11939</v>
      </c>
      <c r="F20338" t="s">
        <v>23</v>
      </c>
      <c r="G20338">
        <v>2018</v>
      </c>
      <c r="I20338" t="s">
        <v>21</v>
      </c>
      <c r="J20338" t="s">
        <v>22</v>
      </c>
    </row>
    <row r="20339" spans="1:10">
      <c r="A20339" t="s">
        <v>19</v>
      </c>
      <c r="B20339">
        <v>11940</v>
      </c>
      <c r="C20339" t="s">
        <v>2077</v>
      </c>
      <c r="D20339">
        <v>11940</v>
      </c>
      <c r="E20339" t="str">
        <f>"11940"</f>
        <v>11940</v>
      </c>
      <c r="F20339" t="s">
        <v>23</v>
      </c>
      <c r="G20339">
        <v>2018</v>
      </c>
      <c r="I20339" t="s">
        <v>21</v>
      </c>
      <c r="J20339" t="s">
        <v>22</v>
      </c>
    </row>
    <row r="20340" spans="1:10">
      <c r="A20340" t="s">
        <v>19</v>
      </c>
      <c r="B20340">
        <v>11941</v>
      </c>
      <c r="C20340" t="s">
        <v>2077</v>
      </c>
      <c r="D20340">
        <v>11941</v>
      </c>
      <c r="E20340" t="str">
        <f>"11941"</f>
        <v>11941</v>
      </c>
      <c r="F20340" t="s">
        <v>23</v>
      </c>
      <c r="G20340">
        <v>2018</v>
      </c>
      <c r="I20340" t="s">
        <v>21</v>
      </c>
      <c r="J20340" t="s">
        <v>22</v>
      </c>
    </row>
    <row r="20341" spans="1:10">
      <c r="A20341" t="s">
        <v>19</v>
      </c>
      <c r="B20341">
        <v>11942</v>
      </c>
      <c r="C20341" t="s">
        <v>2077</v>
      </c>
      <c r="D20341">
        <v>11942</v>
      </c>
      <c r="E20341" t="str">
        <f>"11942"</f>
        <v>11942</v>
      </c>
      <c r="F20341" t="s">
        <v>23</v>
      </c>
      <c r="G20341">
        <v>2018</v>
      </c>
      <c r="I20341" t="s">
        <v>21</v>
      </c>
      <c r="J20341" t="s">
        <v>22</v>
      </c>
    </row>
    <row r="20342" spans="1:10">
      <c r="A20342" t="s">
        <v>19</v>
      </c>
      <c r="B20342">
        <v>11944</v>
      </c>
      <c r="C20342" t="s">
        <v>2077</v>
      </c>
      <c r="D20342">
        <v>11944</v>
      </c>
      <c r="E20342" t="str">
        <f>"11944"</f>
        <v>11944</v>
      </c>
      <c r="F20342" t="s">
        <v>23</v>
      </c>
      <c r="G20342">
        <v>2018</v>
      </c>
      <c r="I20342" t="s">
        <v>21</v>
      </c>
      <c r="J20342" t="s">
        <v>22</v>
      </c>
    </row>
    <row r="20343" spans="1:10">
      <c r="A20343" t="s">
        <v>19</v>
      </c>
      <c r="B20343">
        <v>11946</v>
      </c>
      <c r="C20343" t="s">
        <v>2077</v>
      </c>
      <c r="D20343">
        <v>11946</v>
      </c>
      <c r="E20343" t="str">
        <f>"11946"</f>
        <v>11946</v>
      </c>
      <c r="F20343" t="s">
        <v>23</v>
      </c>
      <c r="G20343">
        <v>2018</v>
      </c>
      <c r="I20343" t="s">
        <v>21</v>
      </c>
      <c r="J20343" t="s">
        <v>22</v>
      </c>
    </row>
    <row r="20344" spans="1:10">
      <c r="A20344" t="s">
        <v>19</v>
      </c>
      <c r="B20344">
        <v>11947</v>
      </c>
      <c r="C20344" t="s">
        <v>2077</v>
      </c>
      <c r="D20344">
        <v>11947</v>
      </c>
      <c r="E20344" t="str">
        <f>"11947"</f>
        <v>11947</v>
      </c>
      <c r="F20344" t="s">
        <v>23</v>
      </c>
      <c r="G20344">
        <v>2018</v>
      </c>
      <c r="I20344" t="s">
        <v>21</v>
      </c>
      <c r="J20344" t="s">
        <v>22</v>
      </c>
    </row>
    <row r="20345" spans="1:10">
      <c r="A20345" t="s">
        <v>19</v>
      </c>
      <c r="B20345">
        <v>11948</v>
      </c>
      <c r="C20345" t="s">
        <v>2077</v>
      </c>
      <c r="D20345">
        <v>11948</v>
      </c>
      <c r="E20345" t="str">
        <f>"11948"</f>
        <v>11948</v>
      </c>
      <c r="F20345" t="s">
        <v>23</v>
      </c>
      <c r="G20345">
        <v>2018</v>
      </c>
      <c r="I20345" t="s">
        <v>21</v>
      </c>
      <c r="J20345" t="s">
        <v>22</v>
      </c>
    </row>
    <row r="20346" spans="1:10">
      <c r="A20346" t="s">
        <v>19</v>
      </c>
      <c r="B20346">
        <v>11949</v>
      </c>
      <c r="C20346" t="s">
        <v>2077</v>
      </c>
      <c r="D20346">
        <v>11949</v>
      </c>
      <c r="E20346" t="str">
        <f>"11949"</f>
        <v>11949</v>
      </c>
      <c r="F20346" t="s">
        <v>23</v>
      </c>
      <c r="G20346">
        <v>2018</v>
      </c>
      <c r="I20346" t="s">
        <v>21</v>
      </c>
      <c r="J20346" t="s">
        <v>22</v>
      </c>
    </row>
    <row r="20347" spans="1:10">
      <c r="A20347" t="s">
        <v>19</v>
      </c>
      <c r="B20347">
        <v>11950</v>
      </c>
      <c r="C20347" t="s">
        <v>2077</v>
      </c>
      <c r="D20347">
        <v>11950</v>
      </c>
      <c r="E20347" t="str">
        <f>"11950"</f>
        <v>11950</v>
      </c>
      <c r="F20347" t="s">
        <v>23</v>
      </c>
      <c r="G20347">
        <v>2018</v>
      </c>
      <c r="I20347" t="s">
        <v>21</v>
      </c>
      <c r="J20347" t="s">
        <v>22</v>
      </c>
    </row>
    <row r="20348" spans="1:10">
      <c r="A20348" t="s">
        <v>19</v>
      </c>
      <c r="B20348">
        <v>11951</v>
      </c>
      <c r="C20348" t="s">
        <v>2077</v>
      </c>
      <c r="D20348">
        <v>11951</v>
      </c>
      <c r="E20348" t="str">
        <f>"11951"</f>
        <v>11951</v>
      </c>
      <c r="F20348" t="s">
        <v>23</v>
      </c>
      <c r="G20348">
        <v>2018</v>
      </c>
      <c r="I20348" t="s">
        <v>21</v>
      </c>
      <c r="J20348" t="s">
        <v>22</v>
      </c>
    </row>
    <row r="20349" spans="1:10">
      <c r="A20349" t="s">
        <v>19</v>
      </c>
      <c r="B20349">
        <v>11952</v>
      </c>
      <c r="C20349" t="s">
        <v>2077</v>
      </c>
      <c r="D20349">
        <v>11952</v>
      </c>
      <c r="E20349" t="str">
        <f>"11952"</f>
        <v>11952</v>
      </c>
      <c r="F20349" t="s">
        <v>23</v>
      </c>
      <c r="G20349">
        <v>2018</v>
      </c>
      <c r="I20349" t="s">
        <v>21</v>
      </c>
      <c r="J20349" t="s">
        <v>22</v>
      </c>
    </row>
    <row r="20350" spans="1:10">
      <c r="A20350" t="s">
        <v>19</v>
      </c>
      <c r="B20350">
        <v>11953</v>
      </c>
      <c r="C20350" t="s">
        <v>2077</v>
      </c>
      <c r="D20350">
        <v>11953</v>
      </c>
      <c r="E20350" t="str">
        <f>"11953"</f>
        <v>11953</v>
      </c>
      <c r="F20350" t="s">
        <v>23</v>
      </c>
      <c r="G20350">
        <v>2018</v>
      </c>
      <c r="I20350" t="s">
        <v>21</v>
      </c>
      <c r="J20350" t="s">
        <v>22</v>
      </c>
    </row>
    <row r="20351" spans="1:10">
      <c r="A20351" t="s">
        <v>19</v>
      </c>
      <c r="B20351">
        <v>11954</v>
      </c>
      <c r="C20351" t="s">
        <v>2077</v>
      </c>
      <c r="D20351">
        <v>11954</v>
      </c>
      <c r="E20351" t="str">
        <f>"11954"</f>
        <v>11954</v>
      </c>
      <c r="F20351" t="s">
        <v>23</v>
      </c>
      <c r="G20351">
        <v>2018</v>
      </c>
      <c r="I20351" t="s">
        <v>21</v>
      </c>
      <c r="J20351" t="s">
        <v>22</v>
      </c>
    </row>
    <row r="20352" spans="1:10">
      <c r="A20352" t="s">
        <v>19</v>
      </c>
      <c r="B20352">
        <v>11955</v>
      </c>
      <c r="C20352" t="s">
        <v>2077</v>
      </c>
      <c r="D20352">
        <v>11955</v>
      </c>
      <c r="E20352" t="str">
        <f>"11955"</f>
        <v>11955</v>
      </c>
      <c r="F20352" t="s">
        <v>23</v>
      </c>
      <c r="G20352">
        <v>2018</v>
      </c>
      <c r="I20352" t="s">
        <v>21</v>
      </c>
      <c r="J20352" t="s">
        <v>22</v>
      </c>
    </row>
    <row r="20353" spans="1:10">
      <c r="A20353" t="s">
        <v>19</v>
      </c>
      <c r="B20353">
        <v>11956</v>
      </c>
      <c r="C20353" t="s">
        <v>2077</v>
      </c>
      <c r="D20353">
        <v>11956</v>
      </c>
      <c r="E20353" t="str">
        <f>"11956"</f>
        <v>11956</v>
      </c>
      <c r="F20353" t="s">
        <v>23</v>
      </c>
      <c r="G20353">
        <v>2018</v>
      </c>
      <c r="I20353" t="s">
        <v>21</v>
      </c>
      <c r="J20353" t="s">
        <v>22</v>
      </c>
    </row>
    <row r="20354" spans="1:10">
      <c r="A20354" t="s">
        <v>19</v>
      </c>
      <c r="B20354">
        <v>11957</v>
      </c>
      <c r="C20354" t="s">
        <v>2077</v>
      </c>
      <c r="D20354">
        <v>11957</v>
      </c>
      <c r="E20354" t="str">
        <f>"11957"</f>
        <v>11957</v>
      </c>
      <c r="F20354" t="s">
        <v>23</v>
      </c>
      <c r="G20354">
        <v>2018</v>
      </c>
      <c r="I20354" t="s">
        <v>21</v>
      </c>
      <c r="J20354" t="s">
        <v>22</v>
      </c>
    </row>
    <row r="20355" spans="1:10">
      <c r="A20355" t="s">
        <v>19</v>
      </c>
      <c r="B20355">
        <v>11958</v>
      </c>
      <c r="C20355" t="s">
        <v>2077</v>
      </c>
      <c r="D20355">
        <v>11958</v>
      </c>
      <c r="E20355" t="str">
        <f>"11958"</f>
        <v>11958</v>
      </c>
      <c r="F20355" t="s">
        <v>23</v>
      </c>
      <c r="G20355">
        <v>2018</v>
      </c>
      <c r="I20355" t="s">
        <v>21</v>
      </c>
      <c r="J20355" t="s">
        <v>22</v>
      </c>
    </row>
    <row r="20356" spans="1:10">
      <c r="A20356" t="s">
        <v>19</v>
      </c>
      <c r="B20356">
        <v>11959</v>
      </c>
      <c r="C20356" t="s">
        <v>2077</v>
      </c>
      <c r="D20356">
        <v>11959</v>
      </c>
      <c r="E20356" t="str">
        <f>"11959"</f>
        <v>11959</v>
      </c>
      <c r="F20356" t="s">
        <v>23</v>
      </c>
      <c r="G20356">
        <v>2018</v>
      </c>
      <c r="I20356" t="s">
        <v>21</v>
      </c>
      <c r="J20356" t="s">
        <v>22</v>
      </c>
    </row>
    <row r="20357" spans="1:10">
      <c r="A20357" t="s">
        <v>19</v>
      </c>
      <c r="B20357">
        <v>11960</v>
      </c>
      <c r="C20357" t="s">
        <v>2077</v>
      </c>
      <c r="D20357">
        <v>11960</v>
      </c>
      <c r="E20357" t="str">
        <f>"11960"</f>
        <v>11960</v>
      </c>
      <c r="F20357" t="s">
        <v>23</v>
      </c>
      <c r="G20357">
        <v>2018</v>
      </c>
      <c r="I20357" t="s">
        <v>21</v>
      </c>
      <c r="J20357" t="s">
        <v>22</v>
      </c>
    </row>
    <row r="20358" spans="1:10">
      <c r="A20358" t="s">
        <v>19</v>
      </c>
      <c r="B20358">
        <v>11961</v>
      </c>
      <c r="C20358" t="s">
        <v>2077</v>
      </c>
      <c r="D20358">
        <v>11961</v>
      </c>
      <c r="E20358" t="str">
        <f>"11961"</f>
        <v>11961</v>
      </c>
      <c r="F20358" t="s">
        <v>23</v>
      </c>
      <c r="G20358">
        <v>2018</v>
      </c>
      <c r="I20358" t="s">
        <v>21</v>
      </c>
      <c r="J20358" t="s">
        <v>22</v>
      </c>
    </row>
    <row r="20359" spans="1:10">
      <c r="A20359" t="s">
        <v>19</v>
      </c>
      <c r="B20359">
        <v>11962</v>
      </c>
      <c r="C20359" t="s">
        <v>2077</v>
      </c>
      <c r="D20359">
        <v>11962</v>
      </c>
      <c r="E20359" t="str">
        <f>"11962"</f>
        <v>11962</v>
      </c>
      <c r="F20359" t="s">
        <v>23</v>
      </c>
      <c r="G20359">
        <v>2018</v>
      </c>
      <c r="I20359" t="s">
        <v>21</v>
      </c>
      <c r="J20359" t="s">
        <v>22</v>
      </c>
    </row>
    <row r="20360" spans="1:10">
      <c r="A20360" t="s">
        <v>19</v>
      </c>
      <c r="B20360">
        <v>11963</v>
      </c>
      <c r="C20360" t="s">
        <v>2077</v>
      </c>
      <c r="D20360">
        <v>11963</v>
      </c>
      <c r="E20360" t="str">
        <f>"11963"</f>
        <v>11963</v>
      </c>
      <c r="F20360" t="s">
        <v>23</v>
      </c>
      <c r="G20360">
        <v>2018</v>
      </c>
      <c r="I20360" t="s">
        <v>21</v>
      </c>
      <c r="J20360" t="s">
        <v>22</v>
      </c>
    </row>
    <row r="20361" spans="1:10">
      <c r="A20361" t="s">
        <v>19</v>
      </c>
      <c r="B20361">
        <v>11964</v>
      </c>
      <c r="C20361" t="s">
        <v>2077</v>
      </c>
      <c r="D20361">
        <v>11964</v>
      </c>
      <c r="E20361" t="str">
        <f>"11964"</f>
        <v>11964</v>
      </c>
      <c r="F20361" t="s">
        <v>23</v>
      </c>
      <c r="G20361">
        <v>2018</v>
      </c>
      <c r="I20361" t="s">
        <v>21</v>
      </c>
      <c r="J20361" t="s">
        <v>22</v>
      </c>
    </row>
    <row r="20362" spans="1:10">
      <c r="A20362" t="s">
        <v>19</v>
      </c>
      <c r="B20362">
        <v>11965</v>
      </c>
      <c r="C20362" t="s">
        <v>2077</v>
      </c>
      <c r="D20362">
        <v>11965</v>
      </c>
      <c r="E20362" t="str">
        <f>"11965"</f>
        <v>11965</v>
      </c>
      <c r="F20362" t="s">
        <v>23</v>
      </c>
      <c r="G20362">
        <v>2018</v>
      </c>
      <c r="I20362" t="s">
        <v>21</v>
      </c>
      <c r="J20362" t="s">
        <v>22</v>
      </c>
    </row>
    <row r="20363" spans="1:10">
      <c r="A20363" t="s">
        <v>19</v>
      </c>
      <c r="B20363">
        <v>11967</v>
      </c>
      <c r="C20363" t="s">
        <v>2077</v>
      </c>
      <c r="D20363">
        <v>11967</v>
      </c>
      <c r="E20363" t="str">
        <f>"11967"</f>
        <v>11967</v>
      </c>
      <c r="F20363" t="s">
        <v>23</v>
      </c>
      <c r="G20363">
        <v>2018</v>
      </c>
      <c r="I20363" t="s">
        <v>21</v>
      </c>
      <c r="J20363" t="s">
        <v>22</v>
      </c>
    </row>
    <row r="20364" spans="1:10">
      <c r="A20364" t="s">
        <v>19</v>
      </c>
      <c r="B20364">
        <v>11968</v>
      </c>
      <c r="C20364" t="s">
        <v>2077</v>
      </c>
      <c r="D20364">
        <v>11968</v>
      </c>
      <c r="E20364" t="str">
        <f>"11968"</f>
        <v>11968</v>
      </c>
      <c r="F20364">
        <v>202504</v>
      </c>
      <c r="G20364">
        <v>2018</v>
      </c>
      <c r="I20364" t="s">
        <v>21</v>
      </c>
      <c r="J20364" t="s">
        <v>22</v>
      </c>
    </row>
    <row r="20365" spans="1:10">
      <c r="A20365" t="s">
        <v>19</v>
      </c>
      <c r="B20365">
        <v>11970</v>
      </c>
      <c r="C20365" t="s">
        <v>2077</v>
      </c>
      <c r="D20365">
        <v>11970</v>
      </c>
      <c r="E20365" t="str">
        <f>"11970"</f>
        <v>11970</v>
      </c>
      <c r="F20365" t="s">
        <v>23</v>
      </c>
      <c r="G20365">
        <v>2018</v>
      </c>
      <c r="I20365" t="s">
        <v>21</v>
      </c>
      <c r="J20365" t="s">
        <v>22</v>
      </c>
    </row>
    <row r="20366" spans="1:10">
      <c r="A20366" t="s">
        <v>19</v>
      </c>
      <c r="B20366">
        <v>11971</v>
      </c>
      <c r="C20366" t="s">
        <v>2077</v>
      </c>
      <c r="D20366">
        <v>11971</v>
      </c>
      <c r="E20366" t="str">
        <f>"11971"</f>
        <v>11971</v>
      </c>
      <c r="F20366" t="s">
        <v>23</v>
      </c>
      <c r="G20366">
        <v>2018</v>
      </c>
      <c r="I20366" t="s">
        <v>21</v>
      </c>
      <c r="J20366" t="s">
        <v>22</v>
      </c>
    </row>
    <row r="20367" spans="1:10">
      <c r="A20367" t="s">
        <v>19</v>
      </c>
      <c r="B20367">
        <v>11972</v>
      </c>
      <c r="C20367" t="s">
        <v>2077</v>
      </c>
      <c r="D20367">
        <v>11972</v>
      </c>
      <c r="E20367" t="str">
        <f>"11972"</f>
        <v>11972</v>
      </c>
      <c r="F20367" t="s">
        <v>23</v>
      </c>
      <c r="G20367">
        <v>2018</v>
      </c>
      <c r="I20367" t="s">
        <v>21</v>
      </c>
      <c r="J20367" t="s">
        <v>22</v>
      </c>
    </row>
    <row r="20368" spans="1:10">
      <c r="A20368" t="s">
        <v>19</v>
      </c>
      <c r="B20368">
        <v>11973</v>
      </c>
      <c r="C20368" t="s">
        <v>2077</v>
      </c>
      <c r="D20368">
        <v>11973</v>
      </c>
      <c r="E20368" t="str">
        <f>"11973"</f>
        <v>11973</v>
      </c>
      <c r="F20368" t="s">
        <v>23</v>
      </c>
      <c r="G20368">
        <v>2018</v>
      </c>
      <c r="I20368" t="s">
        <v>21</v>
      </c>
      <c r="J20368" t="s">
        <v>22</v>
      </c>
    </row>
    <row r="20369" spans="1:10">
      <c r="A20369" t="s">
        <v>19</v>
      </c>
      <c r="B20369">
        <v>11975</v>
      </c>
      <c r="C20369" t="s">
        <v>2077</v>
      </c>
      <c r="D20369">
        <v>11975</v>
      </c>
      <c r="E20369" t="str">
        <f>"11975"</f>
        <v>11975</v>
      </c>
      <c r="F20369" t="s">
        <v>23</v>
      </c>
      <c r="G20369">
        <v>2018</v>
      </c>
      <c r="I20369" t="s">
        <v>21</v>
      </c>
      <c r="J20369" t="s">
        <v>22</v>
      </c>
    </row>
    <row r="20370" spans="1:10">
      <c r="A20370" t="s">
        <v>19</v>
      </c>
      <c r="B20370">
        <v>11976</v>
      </c>
      <c r="C20370" t="s">
        <v>2077</v>
      </c>
      <c r="D20370">
        <v>11976</v>
      </c>
      <c r="E20370" t="str">
        <f>"11976"</f>
        <v>11976</v>
      </c>
      <c r="F20370" t="s">
        <v>23</v>
      </c>
      <c r="G20370">
        <v>2018</v>
      </c>
      <c r="I20370" t="s">
        <v>21</v>
      </c>
      <c r="J20370" t="s">
        <v>22</v>
      </c>
    </row>
    <row r="20371" spans="1:10">
      <c r="A20371" t="s">
        <v>19</v>
      </c>
      <c r="B20371">
        <v>11977</v>
      </c>
      <c r="C20371" t="s">
        <v>2077</v>
      </c>
      <c r="D20371">
        <v>11977</v>
      </c>
      <c r="E20371" t="str">
        <f>"11977"</f>
        <v>11977</v>
      </c>
      <c r="F20371" t="s">
        <v>23</v>
      </c>
      <c r="G20371">
        <v>2018</v>
      </c>
      <c r="I20371" t="s">
        <v>21</v>
      </c>
      <c r="J20371" t="s">
        <v>22</v>
      </c>
    </row>
    <row r="20372" spans="1:10">
      <c r="A20372" t="s">
        <v>19</v>
      </c>
      <c r="B20372">
        <v>11978</v>
      </c>
      <c r="C20372" t="s">
        <v>2077</v>
      </c>
      <c r="D20372">
        <v>11978</v>
      </c>
      <c r="E20372" t="str">
        <f>"11978"</f>
        <v>11978</v>
      </c>
      <c r="F20372" t="s">
        <v>23</v>
      </c>
      <c r="G20372">
        <v>2018</v>
      </c>
      <c r="I20372" t="s">
        <v>21</v>
      </c>
      <c r="J20372" t="s">
        <v>22</v>
      </c>
    </row>
    <row r="20373" spans="1:10">
      <c r="A20373" t="s">
        <v>19</v>
      </c>
      <c r="B20373">
        <v>11980</v>
      </c>
      <c r="C20373" t="s">
        <v>2077</v>
      </c>
      <c r="D20373">
        <v>11980</v>
      </c>
      <c r="E20373" t="str">
        <f>"11980"</f>
        <v>11980</v>
      </c>
      <c r="F20373" t="s">
        <v>23</v>
      </c>
      <c r="G20373">
        <v>2018</v>
      </c>
      <c r="I20373" t="s">
        <v>21</v>
      </c>
      <c r="J20373" t="s">
        <v>22</v>
      </c>
    </row>
    <row r="20374" spans="1:10">
      <c r="A20374" t="s">
        <v>19</v>
      </c>
      <c r="B20374">
        <v>12007</v>
      </c>
      <c r="C20374" t="s">
        <v>2077</v>
      </c>
      <c r="D20374">
        <v>12007</v>
      </c>
      <c r="E20374" t="str">
        <f>"12007"</f>
        <v>12007</v>
      </c>
      <c r="F20374" t="s">
        <v>23</v>
      </c>
      <c r="G20374">
        <v>2018</v>
      </c>
      <c r="I20374" t="s">
        <v>21</v>
      </c>
      <c r="J20374" t="s">
        <v>22</v>
      </c>
    </row>
    <row r="20375" spans="1:10">
      <c r="A20375" t="s">
        <v>19</v>
      </c>
      <c r="B20375">
        <v>12008</v>
      </c>
      <c r="C20375" t="s">
        <v>2077</v>
      </c>
      <c r="D20375">
        <v>12008</v>
      </c>
      <c r="E20375" t="str">
        <f>"12008"</f>
        <v>12008</v>
      </c>
      <c r="F20375" t="s">
        <v>23</v>
      </c>
      <c r="G20375">
        <v>2018</v>
      </c>
      <c r="I20375" t="s">
        <v>21</v>
      </c>
      <c r="J20375" t="s">
        <v>22</v>
      </c>
    </row>
    <row r="20376" spans="1:10">
      <c r="A20376" t="s">
        <v>19</v>
      </c>
      <c r="B20376">
        <v>12009</v>
      </c>
      <c r="C20376" t="s">
        <v>2077</v>
      </c>
      <c r="D20376">
        <v>12009</v>
      </c>
      <c r="E20376" t="str">
        <f>"12009"</f>
        <v>12009</v>
      </c>
      <c r="F20376">
        <v>43700</v>
      </c>
      <c r="G20376">
        <v>2018</v>
      </c>
      <c r="I20376" t="s">
        <v>21</v>
      </c>
      <c r="J20376" t="s">
        <v>22</v>
      </c>
    </row>
    <row r="20377" spans="1:10">
      <c r="A20377" t="s">
        <v>19</v>
      </c>
      <c r="B20377">
        <v>12010</v>
      </c>
      <c r="C20377" t="s">
        <v>2077</v>
      </c>
      <c r="D20377">
        <v>12010</v>
      </c>
      <c r="E20377" t="str">
        <f>"12010"</f>
        <v>12010</v>
      </c>
      <c r="F20377">
        <v>1645384</v>
      </c>
      <c r="G20377">
        <v>2018</v>
      </c>
      <c r="I20377" t="s">
        <v>21</v>
      </c>
      <c r="J20377" t="s">
        <v>22</v>
      </c>
    </row>
    <row r="20378" spans="1:10">
      <c r="A20378" t="s">
        <v>19</v>
      </c>
      <c r="B20378">
        <v>12015</v>
      </c>
      <c r="C20378" t="s">
        <v>2077</v>
      </c>
      <c r="D20378">
        <v>12015</v>
      </c>
      <c r="E20378" t="str">
        <f>"12015"</f>
        <v>12015</v>
      </c>
      <c r="F20378" t="s">
        <v>23</v>
      </c>
      <c r="G20378">
        <v>2018</v>
      </c>
      <c r="I20378" t="s">
        <v>21</v>
      </c>
      <c r="J20378" t="s">
        <v>22</v>
      </c>
    </row>
    <row r="20379" spans="1:10">
      <c r="A20379" t="s">
        <v>19</v>
      </c>
      <c r="B20379">
        <v>12017</v>
      </c>
      <c r="C20379" t="s">
        <v>2077</v>
      </c>
      <c r="D20379">
        <v>12017</v>
      </c>
      <c r="E20379" t="str">
        <f>"12017"</f>
        <v>12017</v>
      </c>
      <c r="F20379" t="s">
        <v>23</v>
      </c>
      <c r="G20379">
        <v>2018</v>
      </c>
      <c r="I20379" t="s">
        <v>21</v>
      </c>
      <c r="J20379" t="s">
        <v>22</v>
      </c>
    </row>
    <row r="20380" spans="1:10">
      <c r="A20380" t="s">
        <v>19</v>
      </c>
      <c r="B20380">
        <v>12018</v>
      </c>
      <c r="C20380" t="s">
        <v>2077</v>
      </c>
      <c r="D20380">
        <v>12018</v>
      </c>
      <c r="E20380" t="str">
        <f>"12018"</f>
        <v>12018</v>
      </c>
      <c r="F20380" t="s">
        <v>23</v>
      </c>
      <c r="G20380">
        <v>2018</v>
      </c>
      <c r="I20380" t="s">
        <v>21</v>
      </c>
      <c r="J20380" t="s">
        <v>22</v>
      </c>
    </row>
    <row r="20381" spans="1:10">
      <c r="A20381" t="s">
        <v>19</v>
      </c>
      <c r="B20381">
        <v>12019</v>
      </c>
      <c r="C20381" t="s">
        <v>2077</v>
      </c>
      <c r="D20381">
        <v>12019</v>
      </c>
      <c r="E20381" t="str">
        <f>"12019"</f>
        <v>12019</v>
      </c>
      <c r="F20381" t="s">
        <v>23</v>
      </c>
      <c r="G20381">
        <v>2018</v>
      </c>
      <c r="I20381" t="s">
        <v>21</v>
      </c>
      <c r="J20381" t="s">
        <v>22</v>
      </c>
    </row>
    <row r="20382" spans="1:10">
      <c r="A20382" t="s">
        <v>19</v>
      </c>
      <c r="B20382">
        <v>12020</v>
      </c>
      <c r="C20382" t="s">
        <v>2077</v>
      </c>
      <c r="D20382">
        <v>12020</v>
      </c>
      <c r="E20382" t="str">
        <f>"12020"</f>
        <v>12020</v>
      </c>
      <c r="F20382">
        <v>93630</v>
      </c>
      <c r="G20382">
        <v>2018</v>
      </c>
      <c r="I20382" t="s">
        <v>21</v>
      </c>
      <c r="J20382" t="s">
        <v>22</v>
      </c>
    </row>
    <row r="20383" spans="1:10">
      <c r="A20383" t="s">
        <v>19</v>
      </c>
      <c r="B20383">
        <v>12022</v>
      </c>
      <c r="C20383" t="s">
        <v>2077</v>
      </c>
      <c r="D20383">
        <v>12022</v>
      </c>
      <c r="E20383" t="str">
        <f>"12022"</f>
        <v>12022</v>
      </c>
      <c r="F20383" t="s">
        <v>23</v>
      </c>
      <c r="G20383">
        <v>2018</v>
      </c>
      <c r="I20383" t="s">
        <v>21</v>
      </c>
      <c r="J20383" t="s">
        <v>22</v>
      </c>
    </row>
    <row r="20384" spans="1:10">
      <c r="A20384" t="s">
        <v>19</v>
      </c>
      <c r="B20384">
        <v>12023</v>
      </c>
      <c r="C20384" t="s">
        <v>2077</v>
      </c>
      <c r="D20384">
        <v>12023</v>
      </c>
      <c r="E20384" t="str">
        <f>"12023"</f>
        <v>12023</v>
      </c>
      <c r="F20384" t="s">
        <v>23</v>
      </c>
      <c r="G20384">
        <v>2018</v>
      </c>
      <c r="I20384" t="s">
        <v>21</v>
      </c>
      <c r="J20384" t="s">
        <v>22</v>
      </c>
    </row>
    <row r="20385" spans="1:10">
      <c r="A20385" t="s">
        <v>19</v>
      </c>
      <c r="B20385">
        <v>12024</v>
      </c>
      <c r="C20385" t="s">
        <v>2077</v>
      </c>
      <c r="D20385">
        <v>12024</v>
      </c>
      <c r="E20385" t="str">
        <f>"12024"</f>
        <v>12024</v>
      </c>
      <c r="F20385" t="s">
        <v>23</v>
      </c>
      <c r="G20385">
        <v>2018</v>
      </c>
      <c r="I20385" t="s">
        <v>21</v>
      </c>
      <c r="J20385" t="s">
        <v>22</v>
      </c>
    </row>
    <row r="20386" spans="1:10">
      <c r="A20386" t="s">
        <v>19</v>
      </c>
      <c r="B20386">
        <v>12025</v>
      </c>
      <c r="C20386" t="s">
        <v>2077</v>
      </c>
      <c r="D20386">
        <v>12025</v>
      </c>
      <c r="E20386" t="str">
        <f>"12025"</f>
        <v>12025</v>
      </c>
      <c r="F20386" t="s">
        <v>23</v>
      </c>
      <c r="G20386">
        <v>2018</v>
      </c>
      <c r="I20386" t="s">
        <v>21</v>
      </c>
      <c r="J20386" t="s">
        <v>22</v>
      </c>
    </row>
    <row r="20387" spans="1:10">
      <c r="A20387" t="s">
        <v>19</v>
      </c>
      <c r="B20387">
        <v>12027</v>
      </c>
      <c r="C20387" t="s">
        <v>2077</v>
      </c>
      <c r="D20387">
        <v>12027</v>
      </c>
      <c r="E20387" t="str">
        <f>"12027"</f>
        <v>12027</v>
      </c>
      <c r="F20387" t="s">
        <v>23</v>
      </c>
      <c r="G20387">
        <v>2018</v>
      </c>
      <c r="I20387" t="s">
        <v>21</v>
      </c>
      <c r="J20387" t="s">
        <v>22</v>
      </c>
    </row>
    <row r="20388" spans="1:10">
      <c r="A20388" t="s">
        <v>19</v>
      </c>
      <c r="B20388">
        <v>12028</v>
      </c>
      <c r="C20388" t="s">
        <v>2077</v>
      </c>
      <c r="D20388">
        <v>12028</v>
      </c>
      <c r="E20388" t="str">
        <f>"12028"</f>
        <v>12028</v>
      </c>
      <c r="F20388" t="s">
        <v>23</v>
      </c>
      <c r="G20388">
        <v>2018</v>
      </c>
      <c r="I20388" t="s">
        <v>21</v>
      </c>
      <c r="J20388" t="s">
        <v>22</v>
      </c>
    </row>
    <row r="20389" spans="1:10">
      <c r="A20389" t="s">
        <v>19</v>
      </c>
      <c r="B20389">
        <v>12029</v>
      </c>
      <c r="C20389" t="s">
        <v>2077</v>
      </c>
      <c r="D20389">
        <v>12029</v>
      </c>
      <c r="E20389" t="str">
        <f>"12029"</f>
        <v>12029</v>
      </c>
      <c r="F20389" t="s">
        <v>23</v>
      </c>
      <c r="G20389">
        <v>2018</v>
      </c>
      <c r="I20389" t="s">
        <v>21</v>
      </c>
      <c r="J20389" t="s">
        <v>22</v>
      </c>
    </row>
    <row r="20390" spans="1:10">
      <c r="A20390" t="s">
        <v>19</v>
      </c>
      <c r="B20390">
        <v>12031</v>
      </c>
      <c r="C20390" t="s">
        <v>2077</v>
      </c>
      <c r="D20390">
        <v>12031</v>
      </c>
      <c r="E20390" t="str">
        <f>"12031"</f>
        <v>12031</v>
      </c>
      <c r="F20390" t="s">
        <v>23</v>
      </c>
      <c r="G20390">
        <v>2018</v>
      </c>
      <c r="I20390" t="s">
        <v>21</v>
      </c>
      <c r="J20390" t="s">
        <v>22</v>
      </c>
    </row>
    <row r="20391" spans="1:10">
      <c r="A20391" t="s">
        <v>19</v>
      </c>
      <c r="B20391">
        <v>12032</v>
      </c>
      <c r="C20391" t="s">
        <v>2077</v>
      </c>
      <c r="D20391">
        <v>12032</v>
      </c>
      <c r="E20391" t="str">
        <f>"12032"</f>
        <v>12032</v>
      </c>
      <c r="F20391" t="s">
        <v>23</v>
      </c>
      <c r="G20391">
        <v>2018</v>
      </c>
      <c r="I20391" t="s">
        <v>21</v>
      </c>
      <c r="J20391" t="s">
        <v>22</v>
      </c>
    </row>
    <row r="20392" spans="1:10">
      <c r="A20392" t="s">
        <v>19</v>
      </c>
      <c r="B20392">
        <v>12033</v>
      </c>
      <c r="C20392" t="s">
        <v>2077</v>
      </c>
      <c r="D20392">
        <v>12033</v>
      </c>
      <c r="E20392" t="str">
        <f>"12033"</f>
        <v>12033</v>
      </c>
      <c r="F20392" t="s">
        <v>23</v>
      </c>
      <c r="G20392">
        <v>2018</v>
      </c>
      <c r="I20392" t="s">
        <v>21</v>
      </c>
      <c r="J20392" t="s">
        <v>22</v>
      </c>
    </row>
    <row r="20393" spans="1:10">
      <c r="A20393" t="s">
        <v>19</v>
      </c>
      <c r="B20393">
        <v>12035</v>
      </c>
      <c r="C20393" t="s">
        <v>2077</v>
      </c>
      <c r="D20393">
        <v>12035</v>
      </c>
      <c r="E20393" t="str">
        <f>"12035"</f>
        <v>12035</v>
      </c>
      <c r="F20393" t="s">
        <v>23</v>
      </c>
      <c r="G20393">
        <v>2018</v>
      </c>
      <c r="I20393" t="s">
        <v>21</v>
      </c>
      <c r="J20393" t="s">
        <v>22</v>
      </c>
    </row>
    <row r="20394" spans="1:10">
      <c r="A20394" t="s">
        <v>19</v>
      </c>
      <c r="B20394">
        <v>12036</v>
      </c>
      <c r="C20394" t="s">
        <v>2077</v>
      </c>
      <c r="D20394">
        <v>12036</v>
      </c>
      <c r="E20394" t="str">
        <f>"12036"</f>
        <v>12036</v>
      </c>
      <c r="F20394" t="s">
        <v>23</v>
      </c>
      <c r="G20394">
        <v>2018</v>
      </c>
      <c r="I20394" t="s">
        <v>21</v>
      </c>
      <c r="J20394" t="s">
        <v>22</v>
      </c>
    </row>
    <row r="20395" spans="1:10">
      <c r="A20395" t="s">
        <v>19</v>
      </c>
      <c r="B20395">
        <v>12037</v>
      </c>
      <c r="C20395" t="s">
        <v>2077</v>
      </c>
      <c r="D20395">
        <v>12037</v>
      </c>
      <c r="E20395" t="str">
        <f>"12037"</f>
        <v>12037</v>
      </c>
      <c r="F20395" t="s">
        <v>23</v>
      </c>
      <c r="G20395">
        <v>2018</v>
      </c>
      <c r="I20395" t="s">
        <v>21</v>
      </c>
      <c r="J20395" t="s">
        <v>22</v>
      </c>
    </row>
    <row r="20396" spans="1:10">
      <c r="A20396" t="s">
        <v>19</v>
      </c>
      <c r="B20396">
        <v>12041</v>
      </c>
      <c r="C20396" t="s">
        <v>2077</v>
      </c>
      <c r="D20396">
        <v>12041</v>
      </c>
      <c r="E20396" t="str">
        <f>"12041"</f>
        <v>12041</v>
      </c>
      <c r="F20396" t="s">
        <v>23</v>
      </c>
      <c r="G20396">
        <v>2018</v>
      </c>
      <c r="I20396" t="s">
        <v>21</v>
      </c>
      <c r="J20396" t="s">
        <v>22</v>
      </c>
    </row>
    <row r="20397" spans="1:10">
      <c r="A20397" t="s">
        <v>19</v>
      </c>
      <c r="B20397">
        <v>12042</v>
      </c>
      <c r="C20397" t="s">
        <v>2077</v>
      </c>
      <c r="D20397">
        <v>12042</v>
      </c>
      <c r="E20397" t="str">
        <f>"12042"</f>
        <v>12042</v>
      </c>
      <c r="F20397" t="s">
        <v>23</v>
      </c>
      <c r="G20397">
        <v>2018</v>
      </c>
      <c r="I20397" t="s">
        <v>21</v>
      </c>
      <c r="J20397" t="s">
        <v>22</v>
      </c>
    </row>
    <row r="20398" spans="1:10">
      <c r="A20398" t="s">
        <v>19</v>
      </c>
      <c r="B20398">
        <v>12043</v>
      </c>
      <c r="C20398" t="s">
        <v>2077</v>
      </c>
      <c r="D20398">
        <v>12043</v>
      </c>
      <c r="E20398" t="str">
        <f>"12043"</f>
        <v>12043</v>
      </c>
      <c r="F20398" t="s">
        <v>23</v>
      </c>
      <c r="G20398">
        <v>2018</v>
      </c>
      <c r="I20398" t="s">
        <v>21</v>
      </c>
      <c r="J20398" t="s">
        <v>22</v>
      </c>
    </row>
    <row r="20399" spans="1:10">
      <c r="A20399" t="s">
        <v>19</v>
      </c>
      <c r="B20399">
        <v>12045</v>
      </c>
      <c r="C20399" t="s">
        <v>2077</v>
      </c>
      <c r="D20399">
        <v>12045</v>
      </c>
      <c r="E20399" t="str">
        <f>"12045"</f>
        <v>12045</v>
      </c>
      <c r="F20399" t="s">
        <v>23</v>
      </c>
      <c r="G20399">
        <v>2018</v>
      </c>
      <c r="I20399" t="s">
        <v>21</v>
      </c>
      <c r="J20399" t="s">
        <v>22</v>
      </c>
    </row>
    <row r="20400" spans="1:10">
      <c r="A20400" t="s">
        <v>19</v>
      </c>
      <c r="B20400">
        <v>12046</v>
      </c>
      <c r="C20400" t="s">
        <v>2077</v>
      </c>
      <c r="D20400">
        <v>12046</v>
      </c>
      <c r="E20400" t="str">
        <f>"12046"</f>
        <v>12046</v>
      </c>
      <c r="F20400" t="s">
        <v>23</v>
      </c>
      <c r="G20400">
        <v>2018</v>
      </c>
      <c r="I20400" t="s">
        <v>21</v>
      </c>
      <c r="J20400" t="s">
        <v>22</v>
      </c>
    </row>
    <row r="20401" spans="1:10">
      <c r="A20401" t="s">
        <v>19</v>
      </c>
      <c r="B20401">
        <v>12047</v>
      </c>
      <c r="C20401" t="s">
        <v>2077</v>
      </c>
      <c r="D20401">
        <v>12047</v>
      </c>
      <c r="E20401" t="str">
        <f>"12047"</f>
        <v>12047</v>
      </c>
      <c r="F20401">
        <v>1359691</v>
      </c>
      <c r="G20401">
        <v>2018</v>
      </c>
      <c r="I20401" t="s">
        <v>21</v>
      </c>
      <c r="J20401" t="s">
        <v>22</v>
      </c>
    </row>
    <row r="20402" spans="1:10">
      <c r="A20402" t="s">
        <v>19</v>
      </c>
      <c r="B20402">
        <v>12051</v>
      </c>
      <c r="C20402" t="s">
        <v>2077</v>
      </c>
      <c r="D20402">
        <v>12051</v>
      </c>
      <c r="E20402" t="str">
        <f>"12051"</f>
        <v>12051</v>
      </c>
      <c r="F20402" t="s">
        <v>23</v>
      </c>
      <c r="G20402">
        <v>2018</v>
      </c>
      <c r="I20402" t="s">
        <v>21</v>
      </c>
      <c r="J20402" t="s">
        <v>22</v>
      </c>
    </row>
    <row r="20403" spans="1:10">
      <c r="A20403" t="s">
        <v>19</v>
      </c>
      <c r="B20403">
        <v>12052</v>
      </c>
      <c r="C20403" t="s">
        <v>2077</v>
      </c>
      <c r="D20403">
        <v>12052</v>
      </c>
      <c r="E20403" t="str">
        <f>"12052"</f>
        <v>12052</v>
      </c>
      <c r="F20403" t="s">
        <v>23</v>
      </c>
      <c r="G20403">
        <v>2018</v>
      </c>
      <c r="I20403" t="s">
        <v>21</v>
      </c>
      <c r="J20403" t="s">
        <v>22</v>
      </c>
    </row>
    <row r="20404" spans="1:10">
      <c r="A20404" t="s">
        <v>19</v>
      </c>
      <c r="B20404">
        <v>12053</v>
      </c>
      <c r="C20404" t="s">
        <v>2077</v>
      </c>
      <c r="D20404">
        <v>12053</v>
      </c>
      <c r="E20404" t="str">
        <f>"12053"</f>
        <v>12053</v>
      </c>
      <c r="F20404" t="s">
        <v>23</v>
      </c>
      <c r="G20404">
        <v>2018</v>
      </c>
      <c r="I20404" t="s">
        <v>21</v>
      </c>
      <c r="J20404" t="s">
        <v>22</v>
      </c>
    </row>
    <row r="20405" spans="1:10">
      <c r="A20405" t="s">
        <v>19</v>
      </c>
      <c r="B20405">
        <v>12054</v>
      </c>
      <c r="C20405" t="s">
        <v>2077</v>
      </c>
      <c r="D20405">
        <v>12054</v>
      </c>
      <c r="E20405" t="str">
        <f>"12054"</f>
        <v>12054</v>
      </c>
      <c r="F20405" t="s">
        <v>23</v>
      </c>
      <c r="G20405">
        <v>2018</v>
      </c>
      <c r="I20405" t="s">
        <v>21</v>
      </c>
      <c r="J20405" t="s">
        <v>22</v>
      </c>
    </row>
    <row r="20406" spans="1:10">
      <c r="A20406" t="s">
        <v>19</v>
      </c>
      <c r="B20406">
        <v>12056</v>
      </c>
      <c r="C20406" t="s">
        <v>2077</v>
      </c>
      <c r="D20406">
        <v>12056</v>
      </c>
      <c r="E20406" t="str">
        <f>"12056"</f>
        <v>12056</v>
      </c>
      <c r="F20406" t="s">
        <v>23</v>
      </c>
      <c r="G20406">
        <v>2018</v>
      </c>
      <c r="I20406" t="s">
        <v>21</v>
      </c>
      <c r="J20406" t="s">
        <v>22</v>
      </c>
    </row>
    <row r="20407" spans="1:10">
      <c r="A20407" t="s">
        <v>19</v>
      </c>
      <c r="B20407">
        <v>12057</v>
      </c>
      <c r="C20407" t="s">
        <v>2077</v>
      </c>
      <c r="D20407">
        <v>12057</v>
      </c>
      <c r="E20407" t="str">
        <f>"12057"</f>
        <v>12057</v>
      </c>
      <c r="F20407" t="s">
        <v>23</v>
      </c>
      <c r="G20407">
        <v>2018</v>
      </c>
      <c r="I20407" t="s">
        <v>21</v>
      </c>
      <c r="J20407" t="s">
        <v>22</v>
      </c>
    </row>
    <row r="20408" spans="1:10">
      <c r="A20408" t="s">
        <v>19</v>
      </c>
      <c r="B20408">
        <v>12058</v>
      </c>
      <c r="C20408" t="s">
        <v>2077</v>
      </c>
      <c r="D20408">
        <v>12058</v>
      </c>
      <c r="E20408" t="str">
        <f>"12058"</f>
        <v>12058</v>
      </c>
      <c r="F20408" t="s">
        <v>23</v>
      </c>
      <c r="G20408">
        <v>2018</v>
      </c>
      <c r="I20408" t="s">
        <v>21</v>
      </c>
      <c r="J20408" t="s">
        <v>22</v>
      </c>
    </row>
    <row r="20409" spans="1:10">
      <c r="A20409" t="s">
        <v>19</v>
      </c>
      <c r="B20409">
        <v>12059</v>
      </c>
      <c r="C20409" t="s">
        <v>2077</v>
      </c>
      <c r="D20409">
        <v>12059</v>
      </c>
      <c r="E20409" t="str">
        <f>"12059"</f>
        <v>12059</v>
      </c>
      <c r="F20409" t="s">
        <v>23</v>
      </c>
      <c r="G20409">
        <v>2018</v>
      </c>
      <c r="I20409" t="s">
        <v>21</v>
      </c>
      <c r="J20409" t="s">
        <v>22</v>
      </c>
    </row>
    <row r="20410" spans="1:10">
      <c r="A20410" t="s">
        <v>19</v>
      </c>
      <c r="B20410">
        <v>12060</v>
      </c>
      <c r="C20410" t="s">
        <v>2077</v>
      </c>
      <c r="D20410">
        <v>12060</v>
      </c>
      <c r="E20410" t="str">
        <f>"12060"</f>
        <v>12060</v>
      </c>
      <c r="F20410" t="s">
        <v>23</v>
      </c>
      <c r="G20410">
        <v>2018</v>
      </c>
      <c r="I20410" t="s">
        <v>21</v>
      </c>
      <c r="J20410" t="s">
        <v>22</v>
      </c>
    </row>
    <row r="20411" spans="1:10">
      <c r="A20411" t="s">
        <v>19</v>
      </c>
      <c r="B20411">
        <v>12061</v>
      </c>
      <c r="C20411" t="s">
        <v>2077</v>
      </c>
      <c r="D20411">
        <v>12061</v>
      </c>
      <c r="E20411" t="str">
        <f>"12061"</f>
        <v>12061</v>
      </c>
      <c r="F20411" t="s">
        <v>23</v>
      </c>
      <c r="G20411">
        <v>2018</v>
      </c>
      <c r="I20411" t="s">
        <v>21</v>
      </c>
      <c r="J20411" t="s">
        <v>22</v>
      </c>
    </row>
    <row r="20412" spans="1:10">
      <c r="A20412" t="s">
        <v>19</v>
      </c>
      <c r="B20412">
        <v>12062</v>
      </c>
      <c r="C20412" t="s">
        <v>2077</v>
      </c>
      <c r="D20412">
        <v>12062</v>
      </c>
      <c r="E20412" t="str">
        <f>"12062"</f>
        <v>12062</v>
      </c>
      <c r="F20412" t="s">
        <v>23</v>
      </c>
      <c r="G20412">
        <v>2018</v>
      </c>
      <c r="I20412" t="s">
        <v>21</v>
      </c>
      <c r="J20412" t="s">
        <v>22</v>
      </c>
    </row>
    <row r="20413" spans="1:10">
      <c r="A20413" t="s">
        <v>19</v>
      </c>
      <c r="B20413">
        <v>12063</v>
      </c>
      <c r="C20413" t="s">
        <v>2077</v>
      </c>
      <c r="D20413">
        <v>12063</v>
      </c>
      <c r="E20413" t="str">
        <f>"12063"</f>
        <v>12063</v>
      </c>
      <c r="F20413" t="s">
        <v>23</v>
      </c>
      <c r="G20413">
        <v>2018</v>
      </c>
      <c r="I20413" t="s">
        <v>21</v>
      </c>
      <c r="J20413" t="s">
        <v>22</v>
      </c>
    </row>
    <row r="20414" spans="1:10">
      <c r="A20414" t="s">
        <v>19</v>
      </c>
      <c r="B20414">
        <v>12064</v>
      </c>
      <c r="C20414" t="s">
        <v>2077</v>
      </c>
      <c r="D20414">
        <v>12064</v>
      </c>
      <c r="E20414" t="str">
        <f>"12064"</f>
        <v>12064</v>
      </c>
      <c r="F20414" t="s">
        <v>23</v>
      </c>
      <c r="G20414">
        <v>2018</v>
      </c>
      <c r="I20414" t="s">
        <v>21</v>
      </c>
      <c r="J20414" t="s">
        <v>22</v>
      </c>
    </row>
    <row r="20415" spans="1:10">
      <c r="A20415" t="s">
        <v>19</v>
      </c>
      <c r="B20415">
        <v>12065</v>
      </c>
      <c r="C20415" t="s">
        <v>2077</v>
      </c>
      <c r="D20415">
        <v>12065</v>
      </c>
      <c r="E20415" t="str">
        <f>"12065"</f>
        <v>12065</v>
      </c>
      <c r="F20415" t="s">
        <v>23</v>
      </c>
      <c r="G20415">
        <v>2018</v>
      </c>
      <c r="I20415" t="s">
        <v>21</v>
      </c>
      <c r="J20415" t="s">
        <v>22</v>
      </c>
    </row>
    <row r="20416" spans="1:10">
      <c r="A20416" t="s">
        <v>19</v>
      </c>
      <c r="B20416">
        <v>12066</v>
      </c>
      <c r="C20416" t="s">
        <v>2077</v>
      </c>
      <c r="D20416">
        <v>12066</v>
      </c>
      <c r="E20416" t="str">
        <f>"12066"</f>
        <v>12066</v>
      </c>
      <c r="F20416" t="s">
        <v>23</v>
      </c>
      <c r="G20416">
        <v>2018</v>
      </c>
      <c r="I20416" t="s">
        <v>21</v>
      </c>
      <c r="J20416" t="s">
        <v>22</v>
      </c>
    </row>
    <row r="20417" spans="1:10">
      <c r="A20417" t="s">
        <v>19</v>
      </c>
      <c r="B20417">
        <v>12067</v>
      </c>
      <c r="C20417" t="s">
        <v>2077</v>
      </c>
      <c r="D20417">
        <v>12067</v>
      </c>
      <c r="E20417" t="str">
        <f>"12067"</f>
        <v>12067</v>
      </c>
      <c r="F20417" t="s">
        <v>23</v>
      </c>
      <c r="G20417">
        <v>2018</v>
      </c>
      <c r="I20417" t="s">
        <v>21</v>
      </c>
      <c r="J20417" t="s">
        <v>22</v>
      </c>
    </row>
    <row r="20418" spans="1:10">
      <c r="A20418" t="s">
        <v>19</v>
      </c>
      <c r="B20418">
        <v>12068</v>
      </c>
      <c r="C20418" t="s">
        <v>2077</v>
      </c>
      <c r="D20418">
        <v>12068</v>
      </c>
      <c r="E20418" t="str">
        <f>"12068"</f>
        <v>12068</v>
      </c>
      <c r="F20418" t="s">
        <v>23</v>
      </c>
      <c r="G20418">
        <v>2018</v>
      </c>
      <c r="I20418" t="s">
        <v>21</v>
      </c>
      <c r="J20418" t="s">
        <v>22</v>
      </c>
    </row>
    <row r="20419" spans="1:10">
      <c r="A20419" t="s">
        <v>19</v>
      </c>
      <c r="B20419">
        <v>12069</v>
      </c>
      <c r="C20419" t="s">
        <v>2077</v>
      </c>
      <c r="D20419">
        <v>12069</v>
      </c>
      <c r="E20419" t="str">
        <f>"12069"</f>
        <v>12069</v>
      </c>
      <c r="F20419" t="s">
        <v>23</v>
      </c>
      <c r="G20419">
        <v>2018</v>
      </c>
      <c r="I20419" t="s">
        <v>21</v>
      </c>
      <c r="J20419" t="s">
        <v>22</v>
      </c>
    </row>
    <row r="20420" spans="1:10">
      <c r="A20420" t="s">
        <v>19</v>
      </c>
      <c r="B20420">
        <v>12070</v>
      </c>
      <c r="C20420" t="s">
        <v>2077</v>
      </c>
      <c r="D20420">
        <v>12070</v>
      </c>
      <c r="E20420" t="str">
        <f>"12070"</f>
        <v>12070</v>
      </c>
      <c r="F20420" t="s">
        <v>23</v>
      </c>
      <c r="G20420">
        <v>2018</v>
      </c>
      <c r="I20420" t="s">
        <v>21</v>
      </c>
      <c r="J20420" t="s">
        <v>22</v>
      </c>
    </row>
    <row r="20421" spans="1:10">
      <c r="A20421" t="s">
        <v>19</v>
      </c>
      <c r="B20421">
        <v>12071</v>
      </c>
      <c r="C20421" t="s">
        <v>2077</v>
      </c>
      <c r="D20421">
        <v>12071</v>
      </c>
      <c r="E20421" t="str">
        <f>"12071"</f>
        <v>12071</v>
      </c>
      <c r="F20421" t="s">
        <v>23</v>
      </c>
      <c r="G20421">
        <v>2018</v>
      </c>
      <c r="I20421" t="s">
        <v>21</v>
      </c>
      <c r="J20421" t="s">
        <v>22</v>
      </c>
    </row>
    <row r="20422" spans="1:10">
      <c r="A20422" t="s">
        <v>19</v>
      </c>
      <c r="B20422">
        <v>12072</v>
      </c>
      <c r="C20422" t="s">
        <v>2077</v>
      </c>
      <c r="D20422">
        <v>12072</v>
      </c>
      <c r="E20422" t="str">
        <f>"12072"</f>
        <v>12072</v>
      </c>
      <c r="F20422" t="s">
        <v>23</v>
      </c>
      <c r="G20422">
        <v>2018</v>
      </c>
      <c r="I20422" t="s">
        <v>21</v>
      </c>
      <c r="J20422" t="s">
        <v>22</v>
      </c>
    </row>
    <row r="20423" spans="1:10">
      <c r="A20423" t="s">
        <v>19</v>
      </c>
      <c r="B20423">
        <v>12074</v>
      </c>
      <c r="C20423" t="s">
        <v>2077</v>
      </c>
      <c r="D20423">
        <v>12074</v>
      </c>
      <c r="E20423" t="str">
        <f>"12074"</f>
        <v>12074</v>
      </c>
      <c r="F20423" t="s">
        <v>23</v>
      </c>
      <c r="G20423">
        <v>2018</v>
      </c>
      <c r="I20423" t="s">
        <v>21</v>
      </c>
      <c r="J20423" t="s">
        <v>22</v>
      </c>
    </row>
    <row r="20424" spans="1:10">
      <c r="A20424" t="s">
        <v>19</v>
      </c>
      <c r="B20424">
        <v>12075</v>
      </c>
      <c r="C20424" t="s">
        <v>2077</v>
      </c>
      <c r="D20424">
        <v>12075</v>
      </c>
      <c r="E20424" t="str">
        <f>"12075"</f>
        <v>12075</v>
      </c>
      <c r="F20424" t="s">
        <v>23</v>
      </c>
      <c r="G20424">
        <v>2018</v>
      </c>
      <c r="I20424" t="s">
        <v>21</v>
      </c>
      <c r="J20424" t="s">
        <v>22</v>
      </c>
    </row>
    <row r="20425" spans="1:10">
      <c r="A20425" t="s">
        <v>19</v>
      </c>
      <c r="B20425">
        <v>12076</v>
      </c>
      <c r="C20425" t="s">
        <v>2077</v>
      </c>
      <c r="D20425">
        <v>12076</v>
      </c>
      <c r="E20425" t="str">
        <f>"12076"</f>
        <v>12076</v>
      </c>
      <c r="F20425" t="s">
        <v>23</v>
      </c>
      <c r="G20425">
        <v>2018</v>
      </c>
      <c r="I20425" t="s">
        <v>21</v>
      </c>
      <c r="J20425" t="s">
        <v>22</v>
      </c>
    </row>
    <row r="20426" spans="1:10">
      <c r="A20426" t="s">
        <v>19</v>
      </c>
      <c r="B20426">
        <v>12077</v>
      </c>
      <c r="C20426" t="s">
        <v>2077</v>
      </c>
      <c r="D20426">
        <v>12077</v>
      </c>
      <c r="E20426" t="str">
        <f>"12077"</f>
        <v>12077</v>
      </c>
      <c r="F20426" t="s">
        <v>23</v>
      </c>
      <c r="G20426">
        <v>2018</v>
      </c>
      <c r="I20426" t="s">
        <v>21</v>
      </c>
      <c r="J20426" t="s">
        <v>22</v>
      </c>
    </row>
    <row r="20427" spans="1:10">
      <c r="A20427" t="s">
        <v>19</v>
      </c>
      <c r="B20427">
        <v>12078</v>
      </c>
      <c r="C20427" t="s">
        <v>2077</v>
      </c>
      <c r="D20427">
        <v>12078</v>
      </c>
      <c r="E20427" t="str">
        <f>"12078"</f>
        <v>12078</v>
      </c>
      <c r="F20427">
        <v>1464761</v>
      </c>
      <c r="G20427">
        <v>2018</v>
      </c>
      <c r="I20427" t="s">
        <v>21</v>
      </c>
      <c r="J20427" t="s">
        <v>22</v>
      </c>
    </row>
    <row r="20428" spans="1:10">
      <c r="A20428" t="s">
        <v>19</v>
      </c>
      <c r="B20428">
        <v>12083</v>
      </c>
      <c r="C20428" t="s">
        <v>2077</v>
      </c>
      <c r="D20428">
        <v>12083</v>
      </c>
      <c r="E20428" t="str">
        <f>"12083"</f>
        <v>12083</v>
      </c>
      <c r="F20428" t="s">
        <v>23</v>
      </c>
      <c r="G20428">
        <v>2018</v>
      </c>
      <c r="I20428" t="s">
        <v>21</v>
      </c>
      <c r="J20428" t="s">
        <v>22</v>
      </c>
    </row>
    <row r="20429" spans="1:10">
      <c r="A20429" t="s">
        <v>19</v>
      </c>
      <c r="B20429">
        <v>12084</v>
      </c>
      <c r="C20429" t="s">
        <v>2077</v>
      </c>
      <c r="D20429">
        <v>12084</v>
      </c>
      <c r="E20429" t="str">
        <f>"12084"</f>
        <v>12084</v>
      </c>
      <c r="F20429">
        <v>65919</v>
      </c>
      <c r="G20429">
        <v>2018</v>
      </c>
      <c r="I20429" t="s">
        <v>21</v>
      </c>
      <c r="J20429" t="s">
        <v>22</v>
      </c>
    </row>
    <row r="20430" spans="1:10">
      <c r="A20430" t="s">
        <v>19</v>
      </c>
      <c r="B20430">
        <v>12086</v>
      </c>
      <c r="C20430" t="s">
        <v>2077</v>
      </c>
      <c r="D20430">
        <v>12086</v>
      </c>
      <c r="E20430" t="str">
        <f>"12086"</f>
        <v>12086</v>
      </c>
      <c r="F20430" t="s">
        <v>23</v>
      </c>
      <c r="G20430">
        <v>2018</v>
      </c>
      <c r="I20430" t="s">
        <v>21</v>
      </c>
      <c r="J20430" t="s">
        <v>22</v>
      </c>
    </row>
    <row r="20431" spans="1:10">
      <c r="A20431" t="s">
        <v>19</v>
      </c>
      <c r="B20431">
        <v>12087</v>
      </c>
      <c r="C20431" t="s">
        <v>2077</v>
      </c>
      <c r="D20431">
        <v>12087</v>
      </c>
      <c r="E20431" t="str">
        <f>"12087"</f>
        <v>12087</v>
      </c>
      <c r="F20431" t="s">
        <v>23</v>
      </c>
      <c r="G20431">
        <v>2018</v>
      </c>
      <c r="I20431" t="s">
        <v>21</v>
      </c>
      <c r="J20431" t="s">
        <v>22</v>
      </c>
    </row>
    <row r="20432" spans="1:10">
      <c r="A20432" t="s">
        <v>19</v>
      </c>
      <c r="B20432">
        <v>12090</v>
      </c>
      <c r="C20432" t="s">
        <v>2077</v>
      </c>
      <c r="D20432">
        <v>12090</v>
      </c>
      <c r="E20432" t="str">
        <f>"12090"</f>
        <v>12090</v>
      </c>
      <c r="F20432">
        <v>154210</v>
      </c>
      <c r="G20432">
        <v>2018</v>
      </c>
      <c r="I20432" t="s">
        <v>21</v>
      </c>
      <c r="J20432" t="s">
        <v>22</v>
      </c>
    </row>
    <row r="20433" spans="1:10">
      <c r="A20433" t="s">
        <v>19</v>
      </c>
      <c r="B20433">
        <v>12092</v>
      </c>
      <c r="C20433" t="s">
        <v>2077</v>
      </c>
      <c r="D20433">
        <v>12092</v>
      </c>
      <c r="E20433" t="str">
        <f>"12092"</f>
        <v>12092</v>
      </c>
      <c r="F20433" t="s">
        <v>23</v>
      </c>
      <c r="G20433">
        <v>2018</v>
      </c>
      <c r="I20433" t="s">
        <v>21</v>
      </c>
      <c r="J20433" t="s">
        <v>22</v>
      </c>
    </row>
    <row r="20434" spans="1:10">
      <c r="A20434" t="s">
        <v>19</v>
      </c>
      <c r="B20434">
        <v>12093</v>
      </c>
      <c r="C20434" t="s">
        <v>2077</v>
      </c>
      <c r="D20434">
        <v>12093</v>
      </c>
      <c r="E20434" t="str">
        <f>"12093"</f>
        <v>12093</v>
      </c>
      <c r="F20434" t="s">
        <v>23</v>
      </c>
      <c r="G20434">
        <v>2018</v>
      </c>
      <c r="I20434" t="s">
        <v>21</v>
      </c>
      <c r="J20434" t="s">
        <v>22</v>
      </c>
    </row>
    <row r="20435" spans="1:10">
      <c r="A20435" t="s">
        <v>19</v>
      </c>
      <c r="B20435">
        <v>12094</v>
      </c>
      <c r="C20435" t="s">
        <v>2077</v>
      </c>
      <c r="D20435">
        <v>12094</v>
      </c>
      <c r="E20435" t="str">
        <f>"12094"</f>
        <v>12094</v>
      </c>
      <c r="F20435" t="s">
        <v>23</v>
      </c>
      <c r="G20435">
        <v>2018</v>
      </c>
      <c r="I20435" t="s">
        <v>21</v>
      </c>
      <c r="J20435" t="s">
        <v>22</v>
      </c>
    </row>
    <row r="20436" spans="1:10">
      <c r="A20436" t="s">
        <v>19</v>
      </c>
      <c r="B20436">
        <v>12095</v>
      </c>
      <c r="C20436" t="s">
        <v>2077</v>
      </c>
      <c r="D20436">
        <v>12095</v>
      </c>
      <c r="E20436" t="str">
        <f>"12095"</f>
        <v>12095</v>
      </c>
      <c r="F20436">
        <v>33352</v>
      </c>
      <c r="G20436">
        <v>2018</v>
      </c>
      <c r="I20436" t="s">
        <v>21</v>
      </c>
      <c r="J20436" t="s">
        <v>22</v>
      </c>
    </row>
    <row r="20437" spans="1:10">
      <c r="A20437" t="s">
        <v>19</v>
      </c>
      <c r="B20437">
        <v>12106</v>
      </c>
      <c r="C20437" t="s">
        <v>2077</v>
      </c>
      <c r="D20437">
        <v>12106</v>
      </c>
      <c r="E20437" t="str">
        <f>"12106"</f>
        <v>12106</v>
      </c>
      <c r="F20437" t="s">
        <v>23</v>
      </c>
      <c r="G20437">
        <v>2018</v>
      </c>
      <c r="I20437" t="s">
        <v>21</v>
      </c>
      <c r="J20437" t="s">
        <v>22</v>
      </c>
    </row>
    <row r="20438" spans="1:10">
      <c r="A20438" t="s">
        <v>19</v>
      </c>
      <c r="B20438">
        <v>12108</v>
      </c>
      <c r="C20438" t="s">
        <v>2077</v>
      </c>
      <c r="D20438">
        <v>12108</v>
      </c>
      <c r="E20438" t="str">
        <f>"12108"</f>
        <v>12108</v>
      </c>
      <c r="F20438" t="s">
        <v>23</v>
      </c>
      <c r="G20438">
        <v>2018</v>
      </c>
      <c r="I20438" t="s">
        <v>21</v>
      </c>
      <c r="J20438" t="s">
        <v>22</v>
      </c>
    </row>
    <row r="20439" spans="1:10">
      <c r="A20439" t="s">
        <v>19</v>
      </c>
      <c r="B20439">
        <v>12110</v>
      </c>
      <c r="C20439" t="s">
        <v>2077</v>
      </c>
      <c r="D20439">
        <v>12110</v>
      </c>
      <c r="E20439" t="str">
        <f>"12110"</f>
        <v>12110</v>
      </c>
      <c r="F20439">
        <v>353728</v>
      </c>
      <c r="G20439">
        <v>2018</v>
      </c>
      <c r="I20439" t="s">
        <v>21</v>
      </c>
      <c r="J20439" t="s">
        <v>22</v>
      </c>
    </row>
    <row r="20440" spans="1:10">
      <c r="A20440" t="s">
        <v>19</v>
      </c>
      <c r="B20440">
        <v>12115</v>
      </c>
      <c r="C20440" t="s">
        <v>2077</v>
      </c>
      <c r="D20440">
        <v>12115</v>
      </c>
      <c r="E20440" t="str">
        <f>"12115"</f>
        <v>12115</v>
      </c>
      <c r="F20440" t="s">
        <v>23</v>
      </c>
      <c r="G20440">
        <v>2018</v>
      </c>
      <c r="I20440" t="s">
        <v>21</v>
      </c>
      <c r="J20440" t="s">
        <v>22</v>
      </c>
    </row>
    <row r="20441" spans="1:10">
      <c r="A20441" t="s">
        <v>19</v>
      </c>
      <c r="B20441">
        <v>12116</v>
      </c>
      <c r="C20441" t="s">
        <v>2077</v>
      </c>
      <c r="D20441">
        <v>12116</v>
      </c>
      <c r="E20441" t="str">
        <f>"12116"</f>
        <v>12116</v>
      </c>
      <c r="F20441" t="s">
        <v>23</v>
      </c>
      <c r="G20441">
        <v>2018</v>
      </c>
      <c r="I20441" t="s">
        <v>21</v>
      </c>
      <c r="J20441" t="s">
        <v>22</v>
      </c>
    </row>
    <row r="20442" spans="1:10">
      <c r="A20442" t="s">
        <v>19</v>
      </c>
      <c r="B20442">
        <v>12117</v>
      </c>
      <c r="C20442" t="s">
        <v>2077</v>
      </c>
      <c r="D20442">
        <v>12117</v>
      </c>
      <c r="E20442" t="str">
        <f>"12117"</f>
        <v>12117</v>
      </c>
      <c r="F20442" t="s">
        <v>23</v>
      </c>
      <c r="G20442">
        <v>2018</v>
      </c>
      <c r="I20442" t="s">
        <v>21</v>
      </c>
      <c r="J20442" t="s">
        <v>22</v>
      </c>
    </row>
    <row r="20443" spans="1:10">
      <c r="A20443" t="s">
        <v>19</v>
      </c>
      <c r="B20443">
        <v>12118</v>
      </c>
      <c r="C20443" t="s">
        <v>2077</v>
      </c>
      <c r="D20443">
        <v>12118</v>
      </c>
      <c r="E20443" t="str">
        <f>"12118"</f>
        <v>12118</v>
      </c>
      <c r="F20443">
        <v>805054</v>
      </c>
      <c r="G20443">
        <v>2018</v>
      </c>
      <c r="I20443" t="s">
        <v>21</v>
      </c>
      <c r="J20443" t="s">
        <v>22</v>
      </c>
    </row>
    <row r="20444" spans="1:10">
      <c r="A20444" t="s">
        <v>19</v>
      </c>
      <c r="B20444">
        <v>12120</v>
      </c>
      <c r="C20444" t="s">
        <v>2077</v>
      </c>
      <c r="D20444">
        <v>12120</v>
      </c>
      <c r="E20444" t="str">
        <f>"12120"</f>
        <v>12120</v>
      </c>
      <c r="F20444" t="s">
        <v>23</v>
      </c>
      <c r="G20444">
        <v>2018</v>
      </c>
      <c r="I20444" t="s">
        <v>21</v>
      </c>
      <c r="J20444" t="s">
        <v>22</v>
      </c>
    </row>
    <row r="20445" spans="1:10">
      <c r="A20445" t="s">
        <v>19</v>
      </c>
      <c r="B20445">
        <v>12121</v>
      </c>
      <c r="C20445" t="s">
        <v>2077</v>
      </c>
      <c r="D20445">
        <v>12121</v>
      </c>
      <c r="E20445" t="str">
        <f>"12121"</f>
        <v>12121</v>
      </c>
      <c r="F20445" t="s">
        <v>23</v>
      </c>
      <c r="G20445">
        <v>2018</v>
      </c>
      <c r="I20445" t="s">
        <v>21</v>
      </c>
      <c r="J20445" t="s">
        <v>22</v>
      </c>
    </row>
    <row r="20446" spans="1:10">
      <c r="A20446" t="s">
        <v>19</v>
      </c>
      <c r="B20446">
        <v>12122</v>
      </c>
      <c r="C20446" t="s">
        <v>2077</v>
      </c>
      <c r="D20446">
        <v>12122</v>
      </c>
      <c r="E20446" t="str">
        <f>"12122"</f>
        <v>12122</v>
      </c>
      <c r="F20446" t="s">
        <v>23</v>
      </c>
      <c r="G20446">
        <v>2018</v>
      </c>
      <c r="I20446" t="s">
        <v>21</v>
      </c>
      <c r="J20446" t="s">
        <v>22</v>
      </c>
    </row>
    <row r="20447" spans="1:10">
      <c r="A20447" t="s">
        <v>19</v>
      </c>
      <c r="B20447">
        <v>12123</v>
      </c>
      <c r="C20447" t="s">
        <v>2077</v>
      </c>
      <c r="D20447">
        <v>12123</v>
      </c>
      <c r="E20447" t="str">
        <f>"12123"</f>
        <v>12123</v>
      </c>
      <c r="F20447" t="s">
        <v>23</v>
      </c>
      <c r="G20447">
        <v>2018</v>
      </c>
      <c r="I20447" t="s">
        <v>21</v>
      </c>
      <c r="J20447" t="s">
        <v>22</v>
      </c>
    </row>
    <row r="20448" spans="1:10">
      <c r="A20448" t="s">
        <v>19</v>
      </c>
      <c r="B20448">
        <v>12124</v>
      </c>
      <c r="C20448" t="s">
        <v>2077</v>
      </c>
      <c r="D20448">
        <v>12124</v>
      </c>
      <c r="E20448" t="str">
        <f>"12124"</f>
        <v>12124</v>
      </c>
      <c r="F20448" t="s">
        <v>23</v>
      </c>
      <c r="G20448">
        <v>2018</v>
      </c>
      <c r="I20448" t="s">
        <v>21</v>
      </c>
      <c r="J20448" t="s">
        <v>22</v>
      </c>
    </row>
    <row r="20449" spans="1:10">
      <c r="A20449" t="s">
        <v>19</v>
      </c>
      <c r="B20449">
        <v>12125</v>
      </c>
      <c r="C20449" t="s">
        <v>2077</v>
      </c>
      <c r="D20449">
        <v>12125</v>
      </c>
      <c r="E20449" t="str">
        <f>"12125"</f>
        <v>12125</v>
      </c>
      <c r="F20449" t="s">
        <v>23</v>
      </c>
      <c r="G20449">
        <v>2018</v>
      </c>
      <c r="I20449" t="s">
        <v>21</v>
      </c>
      <c r="J20449" t="s">
        <v>22</v>
      </c>
    </row>
    <row r="20450" spans="1:10">
      <c r="A20450" t="s">
        <v>19</v>
      </c>
      <c r="B20450">
        <v>12130</v>
      </c>
      <c r="C20450" t="s">
        <v>2077</v>
      </c>
      <c r="D20450">
        <v>12130</v>
      </c>
      <c r="E20450" t="str">
        <f>"12130"</f>
        <v>12130</v>
      </c>
      <c r="F20450" t="s">
        <v>23</v>
      </c>
      <c r="G20450">
        <v>2018</v>
      </c>
      <c r="I20450" t="s">
        <v>21</v>
      </c>
      <c r="J20450" t="s">
        <v>22</v>
      </c>
    </row>
    <row r="20451" spans="1:10">
      <c r="A20451" t="s">
        <v>19</v>
      </c>
      <c r="B20451">
        <v>12131</v>
      </c>
      <c r="C20451" t="s">
        <v>2077</v>
      </c>
      <c r="D20451">
        <v>12131</v>
      </c>
      <c r="E20451" t="str">
        <f>"12131"</f>
        <v>12131</v>
      </c>
      <c r="F20451" t="s">
        <v>23</v>
      </c>
      <c r="G20451">
        <v>2018</v>
      </c>
      <c r="I20451" t="s">
        <v>21</v>
      </c>
      <c r="J20451" t="s">
        <v>22</v>
      </c>
    </row>
    <row r="20452" spans="1:10">
      <c r="A20452" t="s">
        <v>19</v>
      </c>
      <c r="B20452">
        <v>12134</v>
      </c>
      <c r="C20452" t="s">
        <v>2077</v>
      </c>
      <c r="D20452">
        <v>12134</v>
      </c>
      <c r="E20452" t="str">
        <f>"12134"</f>
        <v>12134</v>
      </c>
      <c r="F20452" t="s">
        <v>23</v>
      </c>
      <c r="G20452">
        <v>2018</v>
      </c>
      <c r="I20452" t="s">
        <v>21</v>
      </c>
      <c r="J20452" t="s">
        <v>22</v>
      </c>
    </row>
    <row r="20453" spans="1:10">
      <c r="A20453" t="s">
        <v>19</v>
      </c>
      <c r="B20453">
        <v>12136</v>
      </c>
      <c r="C20453" t="s">
        <v>2077</v>
      </c>
      <c r="D20453">
        <v>12136</v>
      </c>
      <c r="E20453" t="str">
        <f>"12136"</f>
        <v>12136</v>
      </c>
      <c r="F20453" t="s">
        <v>23</v>
      </c>
      <c r="G20453">
        <v>2018</v>
      </c>
      <c r="I20453" t="s">
        <v>21</v>
      </c>
      <c r="J20453" t="s">
        <v>22</v>
      </c>
    </row>
    <row r="20454" spans="1:10">
      <c r="A20454" t="s">
        <v>19</v>
      </c>
      <c r="B20454">
        <v>12137</v>
      </c>
      <c r="C20454" t="s">
        <v>2077</v>
      </c>
      <c r="D20454">
        <v>12137</v>
      </c>
      <c r="E20454" t="str">
        <f>"12137"</f>
        <v>12137</v>
      </c>
      <c r="F20454" t="s">
        <v>23</v>
      </c>
      <c r="G20454">
        <v>2018</v>
      </c>
      <c r="I20454" t="s">
        <v>21</v>
      </c>
      <c r="J20454" t="s">
        <v>22</v>
      </c>
    </row>
    <row r="20455" spans="1:10">
      <c r="A20455" t="s">
        <v>19</v>
      </c>
      <c r="B20455">
        <v>12138</v>
      </c>
      <c r="C20455" t="s">
        <v>2077</v>
      </c>
      <c r="D20455">
        <v>12138</v>
      </c>
      <c r="E20455" t="str">
        <f>"12138"</f>
        <v>12138</v>
      </c>
      <c r="F20455" t="s">
        <v>23</v>
      </c>
      <c r="G20455">
        <v>2018</v>
      </c>
      <c r="I20455" t="s">
        <v>21</v>
      </c>
      <c r="J20455" t="s">
        <v>22</v>
      </c>
    </row>
    <row r="20456" spans="1:10">
      <c r="A20456" t="s">
        <v>19</v>
      </c>
      <c r="B20456">
        <v>12139</v>
      </c>
      <c r="C20456" t="s">
        <v>2077</v>
      </c>
      <c r="D20456">
        <v>12139</v>
      </c>
      <c r="E20456" t="str">
        <f>"12139"</f>
        <v>12139</v>
      </c>
      <c r="F20456" t="s">
        <v>23</v>
      </c>
      <c r="G20456">
        <v>2018</v>
      </c>
      <c r="I20456" t="s">
        <v>21</v>
      </c>
      <c r="J20456" t="s">
        <v>22</v>
      </c>
    </row>
    <row r="20457" spans="1:10">
      <c r="A20457" t="s">
        <v>19</v>
      </c>
      <c r="B20457">
        <v>12140</v>
      </c>
      <c r="C20457" t="s">
        <v>2077</v>
      </c>
      <c r="D20457">
        <v>12140</v>
      </c>
      <c r="E20457" t="str">
        <f>"12140"</f>
        <v>12140</v>
      </c>
      <c r="F20457" t="s">
        <v>23</v>
      </c>
      <c r="G20457">
        <v>2018</v>
      </c>
      <c r="I20457" t="s">
        <v>21</v>
      </c>
      <c r="J20457" t="s">
        <v>22</v>
      </c>
    </row>
    <row r="20458" spans="1:10">
      <c r="A20458" t="s">
        <v>19</v>
      </c>
      <c r="B20458">
        <v>12143</v>
      </c>
      <c r="C20458" t="s">
        <v>2077</v>
      </c>
      <c r="D20458">
        <v>12143</v>
      </c>
      <c r="E20458" t="str">
        <f>"12143"</f>
        <v>12143</v>
      </c>
      <c r="F20458" t="s">
        <v>23</v>
      </c>
      <c r="G20458">
        <v>2018</v>
      </c>
      <c r="I20458" t="s">
        <v>21</v>
      </c>
      <c r="J20458" t="s">
        <v>22</v>
      </c>
    </row>
    <row r="20459" spans="1:10">
      <c r="A20459" t="s">
        <v>19</v>
      </c>
      <c r="B20459">
        <v>12144</v>
      </c>
      <c r="C20459" t="s">
        <v>2077</v>
      </c>
      <c r="D20459">
        <v>12144</v>
      </c>
      <c r="E20459" t="str">
        <f>"12144"</f>
        <v>12144</v>
      </c>
      <c r="F20459">
        <v>838234</v>
      </c>
      <c r="G20459">
        <v>2018</v>
      </c>
      <c r="I20459" t="s">
        <v>21</v>
      </c>
      <c r="J20459" t="s">
        <v>22</v>
      </c>
    </row>
    <row r="20460" spans="1:10">
      <c r="A20460" t="s">
        <v>19</v>
      </c>
      <c r="B20460">
        <v>12147</v>
      </c>
      <c r="C20460" t="s">
        <v>2077</v>
      </c>
      <c r="D20460">
        <v>12147</v>
      </c>
      <c r="E20460" t="str">
        <f>"12147"</f>
        <v>12147</v>
      </c>
      <c r="F20460" t="s">
        <v>23</v>
      </c>
      <c r="G20460">
        <v>2018</v>
      </c>
      <c r="I20460" t="s">
        <v>21</v>
      </c>
      <c r="J20460" t="s">
        <v>22</v>
      </c>
    </row>
    <row r="20461" spans="1:10">
      <c r="A20461" t="s">
        <v>19</v>
      </c>
      <c r="B20461">
        <v>12148</v>
      </c>
      <c r="C20461" t="s">
        <v>2077</v>
      </c>
      <c r="D20461">
        <v>12148</v>
      </c>
      <c r="E20461" t="str">
        <f>"12148"</f>
        <v>12148</v>
      </c>
      <c r="F20461" t="s">
        <v>23</v>
      </c>
      <c r="G20461">
        <v>2018</v>
      </c>
      <c r="I20461" t="s">
        <v>21</v>
      </c>
      <c r="J20461" t="s">
        <v>22</v>
      </c>
    </row>
    <row r="20462" spans="1:10">
      <c r="A20462" t="s">
        <v>19</v>
      </c>
      <c r="B20462">
        <v>12149</v>
      </c>
      <c r="C20462" t="s">
        <v>2077</v>
      </c>
      <c r="D20462">
        <v>12149</v>
      </c>
      <c r="E20462" t="str">
        <f>"12149"</f>
        <v>12149</v>
      </c>
      <c r="F20462" t="s">
        <v>23</v>
      </c>
      <c r="G20462">
        <v>2018</v>
      </c>
      <c r="I20462" t="s">
        <v>21</v>
      </c>
      <c r="J20462" t="s">
        <v>22</v>
      </c>
    </row>
    <row r="20463" spans="1:10">
      <c r="A20463" t="s">
        <v>19</v>
      </c>
      <c r="B20463">
        <v>12150</v>
      </c>
      <c r="C20463" t="s">
        <v>2077</v>
      </c>
      <c r="D20463">
        <v>12150</v>
      </c>
      <c r="E20463" t="str">
        <f>"12150"</f>
        <v>12150</v>
      </c>
      <c r="F20463" t="s">
        <v>23</v>
      </c>
      <c r="G20463">
        <v>2018</v>
      </c>
      <c r="I20463" t="s">
        <v>21</v>
      </c>
      <c r="J20463" t="s">
        <v>22</v>
      </c>
    </row>
    <row r="20464" spans="1:10">
      <c r="A20464" t="s">
        <v>19</v>
      </c>
      <c r="B20464">
        <v>12151</v>
      </c>
      <c r="C20464" t="s">
        <v>2077</v>
      </c>
      <c r="D20464">
        <v>12151</v>
      </c>
      <c r="E20464" t="str">
        <f>"12151"</f>
        <v>12151</v>
      </c>
      <c r="F20464" t="s">
        <v>23</v>
      </c>
      <c r="G20464">
        <v>2018</v>
      </c>
      <c r="I20464" t="s">
        <v>21</v>
      </c>
      <c r="J20464" t="s">
        <v>22</v>
      </c>
    </row>
    <row r="20465" spans="1:10">
      <c r="A20465" t="s">
        <v>19</v>
      </c>
      <c r="B20465">
        <v>12153</v>
      </c>
      <c r="C20465" t="s">
        <v>2077</v>
      </c>
      <c r="D20465">
        <v>12153</v>
      </c>
      <c r="E20465" t="str">
        <f>"12153"</f>
        <v>12153</v>
      </c>
      <c r="F20465" t="s">
        <v>23</v>
      </c>
      <c r="G20465">
        <v>2018</v>
      </c>
      <c r="I20465" t="s">
        <v>21</v>
      </c>
      <c r="J20465" t="s">
        <v>22</v>
      </c>
    </row>
    <row r="20466" spans="1:10">
      <c r="A20466" t="s">
        <v>19</v>
      </c>
      <c r="B20466">
        <v>12154</v>
      </c>
      <c r="C20466" t="s">
        <v>2077</v>
      </c>
      <c r="D20466">
        <v>12154</v>
      </c>
      <c r="E20466" t="str">
        <f>"12154"</f>
        <v>12154</v>
      </c>
      <c r="F20466" t="s">
        <v>23</v>
      </c>
      <c r="G20466">
        <v>2018</v>
      </c>
      <c r="I20466" t="s">
        <v>21</v>
      </c>
      <c r="J20466" t="s">
        <v>22</v>
      </c>
    </row>
    <row r="20467" spans="1:10">
      <c r="A20467" t="s">
        <v>19</v>
      </c>
      <c r="B20467">
        <v>12155</v>
      </c>
      <c r="C20467" t="s">
        <v>2077</v>
      </c>
      <c r="D20467">
        <v>12155</v>
      </c>
      <c r="E20467" t="str">
        <f>"12155"</f>
        <v>12155</v>
      </c>
      <c r="F20467" t="s">
        <v>23</v>
      </c>
      <c r="G20467">
        <v>2018</v>
      </c>
      <c r="I20467" t="s">
        <v>21</v>
      </c>
      <c r="J20467" t="s">
        <v>22</v>
      </c>
    </row>
    <row r="20468" spans="1:10">
      <c r="A20468" t="s">
        <v>19</v>
      </c>
      <c r="B20468">
        <v>12156</v>
      </c>
      <c r="C20468" t="s">
        <v>2077</v>
      </c>
      <c r="D20468">
        <v>12156</v>
      </c>
      <c r="E20468" t="str">
        <f>"12156"</f>
        <v>12156</v>
      </c>
      <c r="F20468" t="s">
        <v>23</v>
      </c>
      <c r="G20468">
        <v>2018</v>
      </c>
      <c r="I20468" t="s">
        <v>21</v>
      </c>
      <c r="J20468" t="s">
        <v>22</v>
      </c>
    </row>
    <row r="20469" spans="1:10">
      <c r="A20469" t="s">
        <v>19</v>
      </c>
      <c r="B20469">
        <v>12157</v>
      </c>
      <c r="C20469" t="s">
        <v>2077</v>
      </c>
      <c r="D20469">
        <v>12157</v>
      </c>
      <c r="E20469" t="str">
        <f>"12157"</f>
        <v>12157</v>
      </c>
      <c r="F20469" t="s">
        <v>23</v>
      </c>
      <c r="G20469">
        <v>2018</v>
      </c>
      <c r="I20469" t="s">
        <v>21</v>
      </c>
      <c r="J20469" t="s">
        <v>22</v>
      </c>
    </row>
    <row r="20470" spans="1:10">
      <c r="A20470" t="s">
        <v>19</v>
      </c>
      <c r="B20470">
        <v>12158</v>
      </c>
      <c r="C20470" t="s">
        <v>2077</v>
      </c>
      <c r="D20470">
        <v>12158</v>
      </c>
      <c r="E20470" t="str">
        <f>"12158"</f>
        <v>12158</v>
      </c>
      <c r="F20470" t="s">
        <v>23</v>
      </c>
      <c r="G20470">
        <v>2018</v>
      </c>
      <c r="I20470" t="s">
        <v>21</v>
      </c>
      <c r="J20470" t="s">
        <v>22</v>
      </c>
    </row>
    <row r="20471" spans="1:10">
      <c r="A20471" t="s">
        <v>19</v>
      </c>
      <c r="B20471">
        <v>12159</v>
      </c>
      <c r="C20471" t="s">
        <v>2077</v>
      </c>
      <c r="D20471">
        <v>12159</v>
      </c>
      <c r="E20471" t="str">
        <f>"12159"</f>
        <v>12159</v>
      </c>
      <c r="F20471" t="s">
        <v>23</v>
      </c>
      <c r="G20471">
        <v>2018</v>
      </c>
      <c r="I20471" t="s">
        <v>21</v>
      </c>
      <c r="J20471" t="s">
        <v>22</v>
      </c>
    </row>
    <row r="20472" spans="1:10">
      <c r="A20472" t="s">
        <v>19</v>
      </c>
      <c r="B20472">
        <v>12160</v>
      </c>
      <c r="C20472" t="s">
        <v>2077</v>
      </c>
      <c r="D20472">
        <v>12160</v>
      </c>
      <c r="E20472" t="str">
        <f>"12160"</f>
        <v>12160</v>
      </c>
      <c r="F20472" t="s">
        <v>23</v>
      </c>
      <c r="G20472">
        <v>2018</v>
      </c>
      <c r="I20472" t="s">
        <v>21</v>
      </c>
      <c r="J20472" t="s">
        <v>22</v>
      </c>
    </row>
    <row r="20473" spans="1:10">
      <c r="A20473" t="s">
        <v>19</v>
      </c>
      <c r="B20473">
        <v>12161</v>
      </c>
      <c r="C20473" t="s">
        <v>2077</v>
      </c>
      <c r="D20473">
        <v>12161</v>
      </c>
      <c r="E20473" t="str">
        <f>"12161"</f>
        <v>12161</v>
      </c>
      <c r="F20473" t="s">
        <v>23</v>
      </c>
      <c r="G20473">
        <v>2018</v>
      </c>
      <c r="I20473" t="s">
        <v>21</v>
      </c>
      <c r="J20473" t="s">
        <v>22</v>
      </c>
    </row>
    <row r="20474" spans="1:10">
      <c r="A20474" t="s">
        <v>19</v>
      </c>
      <c r="B20474">
        <v>12164</v>
      </c>
      <c r="C20474" t="s">
        <v>2077</v>
      </c>
      <c r="D20474">
        <v>12164</v>
      </c>
      <c r="E20474" t="str">
        <f>"12164"</f>
        <v>12164</v>
      </c>
      <c r="F20474" t="s">
        <v>23</v>
      </c>
      <c r="G20474">
        <v>2018</v>
      </c>
      <c r="I20474" t="s">
        <v>21</v>
      </c>
      <c r="J20474" t="s">
        <v>22</v>
      </c>
    </row>
    <row r="20475" spans="1:10">
      <c r="A20475" t="s">
        <v>19</v>
      </c>
      <c r="B20475">
        <v>12165</v>
      </c>
      <c r="C20475" t="s">
        <v>2077</v>
      </c>
      <c r="D20475">
        <v>12165</v>
      </c>
      <c r="E20475" t="str">
        <f>"12165"</f>
        <v>12165</v>
      </c>
      <c r="F20475" t="s">
        <v>23</v>
      </c>
      <c r="G20475">
        <v>2018</v>
      </c>
      <c r="I20475" t="s">
        <v>21</v>
      </c>
      <c r="J20475" t="s">
        <v>22</v>
      </c>
    </row>
    <row r="20476" spans="1:10">
      <c r="A20476" t="s">
        <v>19</v>
      </c>
      <c r="B20476">
        <v>12166</v>
      </c>
      <c r="C20476" t="s">
        <v>2077</v>
      </c>
      <c r="D20476">
        <v>12166</v>
      </c>
      <c r="E20476" t="str">
        <f>"12166"</f>
        <v>12166</v>
      </c>
      <c r="F20476" t="s">
        <v>23</v>
      </c>
      <c r="G20476">
        <v>2018</v>
      </c>
      <c r="I20476" t="s">
        <v>21</v>
      </c>
      <c r="J20476" t="s">
        <v>22</v>
      </c>
    </row>
    <row r="20477" spans="1:10">
      <c r="A20477" t="s">
        <v>19</v>
      </c>
      <c r="B20477">
        <v>12167</v>
      </c>
      <c r="C20477" t="s">
        <v>2077</v>
      </c>
      <c r="D20477">
        <v>12167</v>
      </c>
      <c r="E20477" t="str">
        <f>"12167"</f>
        <v>12167</v>
      </c>
      <c r="F20477" t="s">
        <v>23</v>
      </c>
      <c r="G20477">
        <v>2018</v>
      </c>
      <c r="I20477" t="s">
        <v>21</v>
      </c>
      <c r="J20477" t="s">
        <v>22</v>
      </c>
    </row>
    <row r="20478" spans="1:10">
      <c r="A20478" t="s">
        <v>19</v>
      </c>
      <c r="B20478">
        <v>12168</v>
      </c>
      <c r="C20478" t="s">
        <v>2077</v>
      </c>
      <c r="D20478">
        <v>12168</v>
      </c>
      <c r="E20478" t="str">
        <f>"12168"</f>
        <v>12168</v>
      </c>
      <c r="F20478" t="s">
        <v>23</v>
      </c>
      <c r="G20478">
        <v>2018</v>
      </c>
      <c r="I20478" t="s">
        <v>21</v>
      </c>
      <c r="J20478" t="s">
        <v>22</v>
      </c>
    </row>
    <row r="20479" spans="1:10">
      <c r="A20479" t="s">
        <v>19</v>
      </c>
      <c r="B20479">
        <v>12169</v>
      </c>
      <c r="C20479" t="s">
        <v>2077</v>
      </c>
      <c r="D20479">
        <v>12169</v>
      </c>
      <c r="E20479" t="str">
        <f>"12169"</f>
        <v>12169</v>
      </c>
      <c r="F20479" t="s">
        <v>23</v>
      </c>
      <c r="G20479">
        <v>2018</v>
      </c>
      <c r="I20479" t="s">
        <v>21</v>
      </c>
      <c r="J20479" t="s">
        <v>22</v>
      </c>
    </row>
    <row r="20480" spans="1:10">
      <c r="A20480" t="s">
        <v>19</v>
      </c>
      <c r="B20480">
        <v>12170</v>
      </c>
      <c r="C20480" t="s">
        <v>2077</v>
      </c>
      <c r="D20480">
        <v>12170</v>
      </c>
      <c r="E20480" t="str">
        <f>"12170"</f>
        <v>12170</v>
      </c>
      <c r="F20480" t="s">
        <v>23</v>
      </c>
      <c r="G20480">
        <v>2018</v>
      </c>
      <c r="I20480" t="s">
        <v>21</v>
      </c>
      <c r="J20480" t="s">
        <v>22</v>
      </c>
    </row>
    <row r="20481" spans="1:10">
      <c r="A20481" t="s">
        <v>19</v>
      </c>
      <c r="B20481">
        <v>12172</v>
      </c>
      <c r="C20481" t="s">
        <v>2077</v>
      </c>
      <c r="D20481">
        <v>12172</v>
      </c>
      <c r="E20481" t="str">
        <f>"12172"</f>
        <v>12172</v>
      </c>
      <c r="F20481" t="s">
        <v>23</v>
      </c>
      <c r="G20481">
        <v>2018</v>
      </c>
      <c r="I20481" t="s">
        <v>21</v>
      </c>
      <c r="J20481" t="s">
        <v>22</v>
      </c>
    </row>
    <row r="20482" spans="1:10">
      <c r="A20482" t="s">
        <v>19</v>
      </c>
      <c r="B20482">
        <v>12173</v>
      </c>
      <c r="C20482" t="s">
        <v>2077</v>
      </c>
      <c r="D20482">
        <v>12173</v>
      </c>
      <c r="E20482" t="str">
        <f>"12173"</f>
        <v>12173</v>
      </c>
      <c r="F20482" t="s">
        <v>23</v>
      </c>
      <c r="G20482">
        <v>2018</v>
      </c>
      <c r="I20482" t="s">
        <v>21</v>
      </c>
      <c r="J20482" t="s">
        <v>22</v>
      </c>
    </row>
    <row r="20483" spans="1:10">
      <c r="A20483" t="s">
        <v>19</v>
      </c>
      <c r="B20483">
        <v>12174</v>
      </c>
      <c r="C20483" t="s">
        <v>2077</v>
      </c>
      <c r="D20483">
        <v>12174</v>
      </c>
      <c r="E20483" t="str">
        <f>"12174"</f>
        <v>12174</v>
      </c>
      <c r="F20483" t="s">
        <v>23</v>
      </c>
      <c r="G20483">
        <v>2018</v>
      </c>
      <c r="I20483" t="s">
        <v>21</v>
      </c>
      <c r="J20483" t="s">
        <v>22</v>
      </c>
    </row>
    <row r="20484" spans="1:10">
      <c r="A20484" t="s">
        <v>19</v>
      </c>
      <c r="B20484">
        <v>12175</v>
      </c>
      <c r="C20484" t="s">
        <v>2077</v>
      </c>
      <c r="D20484">
        <v>12175</v>
      </c>
      <c r="E20484" t="str">
        <f>"12175"</f>
        <v>12175</v>
      </c>
      <c r="F20484" t="s">
        <v>23</v>
      </c>
      <c r="G20484">
        <v>2018</v>
      </c>
      <c r="I20484" t="s">
        <v>21</v>
      </c>
      <c r="J20484" t="s">
        <v>22</v>
      </c>
    </row>
    <row r="20485" spans="1:10">
      <c r="A20485" t="s">
        <v>19</v>
      </c>
      <c r="B20485">
        <v>12176</v>
      </c>
      <c r="C20485" t="s">
        <v>2077</v>
      </c>
      <c r="D20485">
        <v>12176</v>
      </c>
      <c r="E20485" t="str">
        <f>"12176"</f>
        <v>12176</v>
      </c>
      <c r="F20485" t="s">
        <v>23</v>
      </c>
      <c r="G20485">
        <v>2018</v>
      </c>
      <c r="I20485" t="s">
        <v>21</v>
      </c>
      <c r="J20485" t="s">
        <v>22</v>
      </c>
    </row>
    <row r="20486" spans="1:10">
      <c r="A20486" t="s">
        <v>19</v>
      </c>
      <c r="B20486">
        <v>12177</v>
      </c>
      <c r="C20486" t="s">
        <v>2077</v>
      </c>
      <c r="D20486">
        <v>12177</v>
      </c>
      <c r="E20486" t="str">
        <f>"12177"</f>
        <v>12177</v>
      </c>
      <c r="F20486" t="s">
        <v>23</v>
      </c>
      <c r="G20486">
        <v>2018</v>
      </c>
      <c r="I20486" t="s">
        <v>21</v>
      </c>
      <c r="J20486" t="s">
        <v>22</v>
      </c>
    </row>
    <row r="20487" spans="1:10">
      <c r="A20487" t="s">
        <v>19</v>
      </c>
      <c r="B20487">
        <v>12180</v>
      </c>
      <c r="C20487" t="s">
        <v>2077</v>
      </c>
      <c r="D20487">
        <v>12180</v>
      </c>
      <c r="E20487" t="str">
        <f>"12180"</f>
        <v>12180</v>
      </c>
      <c r="F20487">
        <v>12838274</v>
      </c>
      <c r="G20487">
        <v>2018</v>
      </c>
      <c r="I20487" t="s">
        <v>21</v>
      </c>
      <c r="J20487" t="s">
        <v>22</v>
      </c>
    </row>
    <row r="20488" spans="1:10">
      <c r="A20488" t="s">
        <v>19</v>
      </c>
      <c r="B20488">
        <v>12182</v>
      </c>
      <c r="C20488" t="s">
        <v>2077</v>
      </c>
      <c r="D20488">
        <v>12182</v>
      </c>
      <c r="E20488" t="str">
        <f>"12182"</f>
        <v>12182</v>
      </c>
      <c r="F20488">
        <v>38265</v>
      </c>
      <c r="G20488">
        <v>2018</v>
      </c>
      <c r="I20488" t="s">
        <v>21</v>
      </c>
      <c r="J20488" t="s">
        <v>22</v>
      </c>
    </row>
    <row r="20489" spans="1:10">
      <c r="A20489" t="s">
        <v>19</v>
      </c>
      <c r="B20489">
        <v>12183</v>
      </c>
      <c r="C20489" t="s">
        <v>2077</v>
      </c>
      <c r="D20489">
        <v>12183</v>
      </c>
      <c r="E20489" t="str">
        <f>"12183"</f>
        <v>12183</v>
      </c>
      <c r="F20489" t="s">
        <v>23</v>
      </c>
      <c r="G20489">
        <v>2018</v>
      </c>
      <c r="I20489" t="s">
        <v>21</v>
      </c>
      <c r="J20489" t="s">
        <v>22</v>
      </c>
    </row>
    <row r="20490" spans="1:10">
      <c r="A20490" t="s">
        <v>19</v>
      </c>
      <c r="B20490">
        <v>12184</v>
      </c>
      <c r="C20490" t="s">
        <v>2077</v>
      </c>
      <c r="D20490">
        <v>12184</v>
      </c>
      <c r="E20490" t="str">
        <f>"12184"</f>
        <v>12184</v>
      </c>
      <c r="F20490" t="s">
        <v>23</v>
      </c>
      <c r="G20490">
        <v>2018</v>
      </c>
      <c r="I20490" t="s">
        <v>21</v>
      </c>
      <c r="J20490" t="s">
        <v>22</v>
      </c>
    </row>
    <row r="20491" spans="1:10">
      <c r="A20491" t="s">
        <v>19</v>
      </c>
      <c r="B20491">
        <v>12185</v>
      </c>
      <c r="C20491" t="s">
        <v>2077</v>
      </c>
      <c r="D20491">
        <v>12185</v>
      </c>
      <c r="E20491" t="str">
        <f>"12185"</f>
        <v>12185</v>
      </c>
      <c r="F20491" t="s">
        <v>23</v>
      </c>
      <c r="G20491">
        <v>2018</v>
      </c>
      <c r="I20491" t="s">
        <v>21</v>
      </c>
      <c r="J20491" t="s">
        <v>22</v>
      </c>
    </row>
    <row r="20492" spans="1:10">
      <c r="A20492" t="s">
        <v>19</v>
      </c>
      <c r="B20492">
        <v>12186</v>
      </c>
      <c r="C20492" t="s">
        <v>2077</v>
      </c>
      <c r="D20492">
        <v>12186</v>
      </c>
      <c r="E20492" t="str">
        <f>"12186"</f>
        <v>12186</v>
      </c>
      <c r="F20492" t="s">
        <v>23</v>
      </c>
      <c r="G20492">
        <v>2018</v>
      </c>
      <c r="I20492" t="s">
        <v>21</v>
      </c>
      <c r="J20492" t="s">
        <v>22</v>
      </c>
    </row>
    <row r="20493" spans="1:10">
      <c r="A20493" t="s">
        <v>19</v>
      </c>
      <c r="B20493">
        <v>12187</v>
      </c>
      <c r="C20493" t="s">
        <v>2077</v>
      </c>
      <c r="D20493">
        <v>12187</v>
      </c>
      <c r="E20493" t="str">
        <f>"12187"</f>
        <v>12187</v>
      </c>
      <c r="F20493" t="s">
        <v>23</v>
      </c>
      <c r="G20493">
        <v>2018</v>
      </c>
      <c r="I20493" t="s">
        <v>21</v>
      </c>
      <c r="J20493" t="s">
        <v>22</v>
      </c>
    </row>
    <row r="20494" spans="1:10">
      <c r="A20494" t="s">
        <v>19</v>
      </c>
      <c r="B20494">
        <v>12188</v>
      </c>
      <c r="C20494" t="s">
        <v>2077</v>
      </c>
      <c r="D20494">
        <v>12188</v>
      </c>
      <c r="E20494" t="str">
        <f>"12188"</f>
        <v>12188</v>
      </c>
      <c r="F20494" t="s">
        <v>23</v>
      </c>
      <c r="G20494">
        <v>2018</v>
      </c>
      <c r="I20494" t="s">
        <v>21</v>
      </c>
      <c r="J20494" t="s">
        <v>22</v>
      </c>
    </row>
    <row r="20495" spans="1:10">
      <c r="A20495" t="s">
        <v>19</v>
      </c>
      <c r="B20495">
        <v>12189</v>
      </c>
      <c r="C20495" t="s">
        <v>2077</v>
      </c>
      <c r="D20495">
        <v>12189</v>
      </c>
      <c r="E20495" t="str">
        <f>"12189"</f>
        <v>12189</v>
      </c>
      <c r="F20495">
        <v>71015</v>
      </c>
      <c r="G20495">
        <v>2018</v>
      </c>
      <c r="I20495" t="s">
        <v>21</v>
      </c>
      <c r="J20495" t="s">
        <v>22</v>
      </c>
    </row>
    <row r="20496" spans="1:10">
      <c r="A20496" t="s">
        <v>19</v>
      </c>
      <c r="B20496">
        <v>12190</v>
      </c>
      <c r="C20496" t="s">
        <v>2077</v>
      </c>
      <c r="D20496">
        <v>12190</v>
      </c>
      <c r="E20496" t="str">
        <f>"12190"</f>
        <v>12190</v>
      </c>
      <c r="F20496" t="s">
        <v>23</v>
      </c>
      <c r="G20496">
        <v>2018</v>
      </c>
      <c r="I20496" t="s">
        <v>21</v>
      </c>
      <c r="J20496" t="s">
        <v>22</v>
      </c>
    </row>
    <row r="20497" spans="1:10">
      <c r="A20497" t="s">
        <v>19</v>
      </c>
      <c r="B20497">
        <v>12192</v>
      </c>
      <c r="C20497" t="s">
        <v>2077</v>
      </c>
      <c r="D20497">
        <v>12192</v>
      </c>
      <c r="E20497" t="str">
        <f>"12192"</f>
        <v>12192</v>
      </c>
      <c r="F20497" t="s">
        <v>23</v>
      </c>
      <c r="G20497">
        <v>2018</v>
      </c>
      <c r="I20497" t="s">
        <v>21</v>
      </c>
      <c r="J20497" t="s">
        <v>22</v>
      </c>
    </row>
    <row r="20498" spans="1:10">
      <c r="A20498" t="s">
        <v>19</v>
      </c>
      <c r="B20498">
        <v>12193</v>
      </c>
      <c r="C20498" t="s">
        <v>2077</v>
      </c>
      <c r="D20498">
        <v>12193</v>
      </c>
      <c r="E20498" t="str">
        <f>"12193"</f>
        <v>12193</v>
      </c>
      <c r="F20498" t="s">
        <v>23</v>
      </c>
      <c r="G20498">
        <v>2018</v>
      </c>
      <c r="I20498" t="s">
        <v>21</v>
      </c>
      <c r="J20498" t="s">
        <v>22</v>
      </c>
    </row>
    <row r="20499" spans="1:10">
      <c r="A20499" t="s">
        <v>19</v>
      </c>
      <c r="B20499">
        <v>12194</v>
      </c>
      <c r="C20499" t="s">
        <v>2077</v>
      </c>
      <c r="D20499">
        <v>12194</v>
      </c>
      <c r="E20499" t="str">
        <f>"12194"</f>
        <v>12194</v>
      </c>
      <c r="F20499" t="s">
        <v>23</v>
      </c>
      <c r="G20499">
        <v>2018</v>
      </c>
      <c r="I20499" t="s">
        <v>21</v>
      </c>
      <c r="J20499" t="s">
        <v>22</v>
      </c>
    </row>
    <row r="20500" spans="1:10">
      <c r="A20500" t="s">
        <v>19</v>
      </c>
      <c r="B20500">
        <v>12196</v>
      </c>
      <c r="C20500" t="s">
        <v>2077</v>
      </c>
      <c r="D20500">
        <v>12196</v>
      </c>
      <c r="E20500" t="str">
        <f>"12196"</f>
        <v>12196</v>
      </c>
      <c r="F20500" t="s">
        <v>23</v>
      </c>
      <c r="G20500">
        <v>2018</v>
      </c>
      <c r="I20500" t="s">
        <v>21</v>
      </c>
      <c r="J20500" t="s">
        <v>22</v>
      </c>
    </row>
    <row r="20501" spans="1:10">
      <c r="A20501" t="s">
        <v>19</v>
      </c>
      <c r="B20501">
        <v>12197</v>
      </c>
      <c r="C20501" t="s">
        <v>2077</v>
      </c>
      <c r="D20501">
        <v>12197</v>
      </c>
      <c r="E20501" t="str">
        <f>"12197"</f>
        <v>12197</v>
      </c>
      <c r="F20501" t="s">
        <v>23</v>
      </c>
      <c r="G20501">
        <v>2018</v>
      </c>
      <c r="I20501" t="s">
        <v>21</v>
      </c>
      <c r="J20501" t="s">
        <v>22</v>
      </c>
    </row>
    <row r="20502" spans="1:10">
      <c r="A20502" t="s">
        <v>19</v>
      </c>
      <c r="B20502">
        <v>12198</v>
      </c>
      <c r="C20502" t="s">
        <v>2077</v>
      </c>
      <c r="D20502">
        <v>12198</v>
      </c>
      <c r="E20502" t="str">
        <f>"12198"</f>
        <v>12198</v>
      </c>
      <c r="F20502" t="s">
        <v>23</v>
      </c>
      <c r="G20502">
        <v>2018</v>
      </c>
      <c r="I20502" t="s">
        <v>21</v>
      </c>
      <c r="J20502" t="s">
        <v>22</v>
      </c>
    </row>
    <row r="20503" spans="1:10">
      <c r="A20503" t="s">
        <v>19</v>
      </c>
      <c r="B20503">
        <v>12202</v>
      </c>
      <c r="C20503" t="s">
        <v>2077</v>
      </c>
      <c r="D20503">
        <v>12202</v>
      </c>
      <c r="E20503" t="str">
        <f>"12202"</f>
        <v>12202</v>
      </c>
      <c r="F20503">
        <v>11718470</v>
      </c>
      <c r="G20503">
        <v>2018</v>
      </c>
      <c r="I20503" t="s">
        <v>21</v>
      </c>
      <c r="J20503" t="s">
        <v>22</v>
      </c>
    </row>
    <row r="20504" spans="1:10">
      <c r="A20504" t="s">
        <v>19</v>
      </c>
      <c r="B20504">
        <v>12203</v>
      </c>
      <c r="C20504" t="s">
        <v>2077</v>
      </c>
      <c r="D20504">
        <v>12203</v>
      </c>
      <c r="E20504" t="str">
        <f>"12203"</f>
        <v>12203</v>
      </c>
      <c r="F20504">
        <v>370269</v>
      </c>
      <c r="G20504">
        <v>2018</v>
      </c>
      <c r="I20504" t="s">
        <v>21</v>
      </c>
      <c r="J20504" t="s">
        <v>22</v>
      </c>
    </row>
    <row r="20505" spans="1:10">
      <c r="A20505" t="s">
        <v>19</v>
      </c>
      <c r="B20505">
        <v>12204</v>
      </c>
      <c r="C20505" t="s">
        <v>2077</v>
      </c>
      <c r="D20505">
        <v>12204</v>
      </c>
      <c r="E20505" t="str">
        <f>"12204"</f>
        <v>12204</v>
      </c>
      <c r="F20505" t="s">
        <v>23</v>
      </c>
      <c r="G20505">
        <v>2018</v>
      </c>
      <c r="I20505" t="s">
        <v>21</v>
      </c>
      <c r="J20505" t="s">
        <v>22</v>
      </c>
    </row>
    <row r="20506" spans="1:10">
      <c r="A20506" t="s">
        <v>19</v>
      </c>
      <c r="B20506">
        <v>12205</v>
      </c>
      <c r="C20506" t="s">
        <v>2077</v>
      </c>
      <c r="D20506">
        <v>12205</v>
      </c>
      <c r="E20506" t="str">
        <f>"12205"</f>
        <v>12205</v>
      </c>
      <c r="F20506" t="s">
        <v>23</v>
      </c>
      <c r="G20506">
        <v>2018</v>
      </c>
      <c r="I20506" t="s">
        <v>21</v>
      </c>
      <c r="J20506" t="s">
        <v>22</v>
      </c>
    </row>
    <row r="20507" spans="1:10">
      <c r="A20507" t="s">
        <v>19</v>
      </c>
      <c r="B20507">
        <v>12206</v>
      </c>
      <c r="C20507" t="s">
        <v>2077</v>
      </c>
      <c r="D20507">
        <v>12206</v>
      </c>
      <c r="E20507" t="str">
        <f>"12206"</f>
        <v>12206</v>
      </c>
      <c r="F20507">
        <v>94674</v>
      </c>
      <c r="G20507">
        <v>2018</v>
      </c>
      <c r="I20507" t="s">
        <v>21</v>
      </c>
      <c r="J20507" t="s">
        <v>22</v>
      </c>
    </row>
    <row r="20508" spans="1:10">
      <c r="A20508" t="s">
        <v>19</v>
      </c>
      <c r="B20508">
        <v>12207</v>
      </c>
      <c r="C20508" t="s">
        <v>2077</v>
      </c>
      <c r="D20508">
        <v>12207</v>
      </c>
      <c r="E20508" t="str">
        <f>"12207"</f>
        <v>12207</v>
      </c>
      <c r="F20508">
        <v>79429123</v>
      </c>
      <c r="G20508">
        <v>2018</v>
      </c>
      <c r="I20508" t="s">
        <v>21</v>
      </c>
      <c r="J20508" t="s">
        <v>22</v>
      </c>
    </row>
    <row r="20509" spans="1:10">
      <c r="A20509" t="s">
        <v>19</v>
      </c>
      <c r="B20509">
        <v>12208</v>
      </c>
      <c r="C20509" t="s">
        <v>2077</v>
      </c>
      <c r="D20509">
        <v>12208</v>
      </c>
      <c r="E20509" t="str">
        <f>"12208"</f>
        <v>12208</v>
      </c>
      <c r="F20509">
        <v>322016</v>
      </c>
      <c r="G20509">
        <v>2018</v>
      </c>
      <c r="I20509" t="s">
        <v>21</v>
      </c>
      <c r="J20509" t="s">
        <v>22</v>
      </c>
    </row>
    <row r="20510" spans="1:10">
      <c r="A20510" t="s">
        <v>19</v>
      </c>
      <c r="B20510">
        <v>12209</v>
      </c>
      <c r="C20510" t="s">
        <v>2077</v>
      </c>
      <c r="D20510">
        <v>12209</v>
      </c>
      <c r="E20510" t="str">
        <f>"12209"</f>
        <v>12209</v>
      </c>
      <c r="F20510">
        <v>-18579</v>
      </c>
      <c r="G20510">
        <v>2018</v>
      </c>
      <c r="I20510" t="s">
        <v>21</v>
      </c>
      <c r="J20510" t="s">
        <v>22</v>
      </c>
    </row>
    <row r="20511" spans="1:10">
      <c r="A20511" t="s">
        <v>19</v>
      </c>
      <c r="B20511">
        <v>12210</v>
      </c>
      <c r="C20511" t="s">
        <v>2077</v>
      </c>
      <c r="D20511">
        <v>12210</v>
      </c>
      <c r="E20511" t="str">
        <f>"12210"</f>
        <v>12210</v>
      </c>
      <c r="F20511">
        <v>6289050</v>
      </c>
      <c r="G20511">
        <v>2018</v>
      </c>
      <c r="I20511" t="s">
        <v>21</v>
      </c>
      <c r="J20511" t="s">
        <v>22</v>
      </c>
    </row>
    <row r="20512" spans="1:10">
      <c r="A20512" t="s">
        <v>19</v>
      </c>
      <c r="B20512">
        <v>12211</v>
      </c>
      <c r="C20512" t="s">
        <v>2077</v>
      </c>
      <c r="D20512">
        <v>12211</v>
      </c>
      <c r="E20512" t="str">
        <f>"12211"</f>
        <v>12211</v>
      </c>
      <c r="F20512" t="s">
        <v>23</v>
      </c>
      <c r="G20512">
        <v>2018</v>
      </c>
      <c r="I20512" t="s">
        <v>21</v>
      </c>
      <c r="J20512" t="s">
        <v>22</v>
      </c>
    </row>
    <row r="20513" spans="1:10">
      <c r="A20513" t="s">
        <v>19</v>
      </c>
      <c r="B20513">
        <v>12222</v>
      </c>
      <c r="C20513" t="s">
        <v>2077</v>
      </c>
      <c r="D20513">
        <v>12222</v>
      </c>
      <c r="E20513" t="str">
        <f>"12222"</f>
        <v>12222</v>
      </c>
      <c r="F20513" t="s">
        <v>23</v>
      </c>
      <c r="G20513">
        <v>2018</v>
      </c>
      <c r="I20513" t="s">
        <v>21</v>
      </c>
      <c r="J20513" t="s">
        <v>22</v>
      </c>
    </row>
    <row r="20514" spans="1:10">
      <c r="A20514" t="s">
        <v>19</v>
      </c>
      <c r="B20514">
        <v>12226</v>
      </c>
      <c r="C20514" t="s">
        <v>2077</v>
      </c>
      <c r="D20514">
        <v>12226</v>
      </c>
      <c r="E20514" t="str">
        <f>"12226"</f>
        <v>12226</v>
      </c>
      <c r="F20514" t="s">
        <v>23</v>
      </c>
      <c r="G20514">
        <v>2018</v>
      </c>
      <c r="I20514" t="s">
        <v>21</v>
      </c>
      <c r="J20514" t="s">
        <v>22</v>
      </c>
    </row>
    <row r="20515" spans="1:10">
      <c r="A20515" t="s">
        <v>19</v>
      </c>
      <c r="B20515">
        <v>12234</v>
      </c>
      <c r="C20515" t="s">
        <v>2077</v>
      </c>
      <c r="D20515">
        <v>12234</v>
      </c>
      <c r="E20515" t="str">
        <f>"12234"</f>
        <v>12234</v>
      </c>
      <c r="F20515" t="s">
        <v>23</v>
      </c>
      <c r="G20515">
        <v>2018</v>
      </c>
      <c r="I20515" t="s">
        <v>21</v>
      </c>
      <c r="J20515" t="s">
        <v>22</v>
      </c>
    </row>
    <row r="20516" spans="1:10">
      <c r="A20516" t="s">
        <v>19</v>
      </c>
      <c r="B20516">
        <v>12302</v>
      </c>
      <c r="C20516" t="s">
        <v>2077</v>
      </c>
      <c r="D20516">
        <v>12302</v>
      </c>
      <c r="E20516" t="str">
        <f>"12302"</f>
        <v>12302</v>
      </c>
      <c r="F20516">
        <v>29692</v>
      </c>
      <c r="G20516">
        <v>2018</v>
      </c>
      <c r="I20516" t="s">
        <v>21</v>
      </c>
      <c r="J20516" t="s">
        <v>22</v>
      </c>
    </row>
    <row r="20517" spans="1:10">
      <c r="A20517" t="s">
        <v>19</v>
      </c>
      <c r="B20517">
        <v>12303</v>
      </c>
      <c r="C20517" t="s">
        <v>2077</v>
      </c>
      <c r="D20517">
        <v>12303</v>
      </c>
      <c r="E20517" t="str">
        <f>"12303"</f>
        <v>12303</v>
      </c>
      <c r="F20517" t="s">
        <v>23</v>
      </c>
      <c r="G20517">
        <v>2018</v>
      </c>
      <c r="I20517" t="s">
        <v>21</v>
      </c>
      <c r="J20517" t="s">
        <v>22</v>
      </c>
    </row>
    <row r="20518" spans="1:10">
      <c r="A20518" t="s">
        <v>19</v>
      </c>
      <c r="B20518">
        <v>12304</v>
      </c>
      <c r="C20518" t="s">
        <v>2077</v>
      </c>
      <c r="D20518">
        <v>12304</v>
      </c>
      <c r="E20518" t="str">
        <f>"12304"</f>
        <v>12304</v>
      </c>
      <c r="F20518">
        <v>49202</v>
      </c>
      <c r="G20518">
        <v>2018</v>
      </c>
      <c r="I20518" t="s">
        <v>21</v>
      </c>
      <c r="J20518" t="s">
        <v>22</v>
      </c>
    </row>
    <row r="20519" spans="1:10">
      <c r="A20519" t="s">
        <v>19</v>
      </c>
      <c r="B20519">
        <v>12305</v>
      </c>
      <c r="C20519" t="s">
        <v>2077</v>
      </c>
      <c r="D20519">
        <v>12305</v>
      </c>
      <c r="E20519" t="str">
        <f>"12305"</f>
        <v>12305</v>
      </c>
      <c r="F20519">
        <v>15367594</v>
      </c>
      <c r="G20519">
        <v>2018</v>
      </c>
      <c r="I20519" t="s">
        <v>21</v>
      </c>
      <c r="J20519" t="s">
        <v>22</v>
      </c>
    </row>
    <row r="20520" spans="1:10">
      <c r="A20520" t="s">
        <v>19</v>
      </c>
      <c r="B20520">
        <v>12306</v>
      </c>
      <c r="C20520" t="s">
        <v>2077</v>
      </c>
      <c r="D20520">
        <v>12306</v>
      </c>
      <c r="E20520" t="str">
        <f>"12306"</f>
        <v>12306</v>
      </c>
      <c r="F20520" t="s">
        <v>23</v>
      </c>
      <c r="G20520">
        <v>2018</v>
      </c>
      <c r="I20520" t="s">
        <v>21</v>
      </c>
      <c r="J20520" t="s">
        <v>22</v>
      </c>
    </row>
    <row r="20521" spans="1:10">
      <c r="A20521" t="s">
        <v>19</v>
      </c>
      <c r="B20521">
        <v>12307</v>
      </c>
      <c r="C20521" t="s">
        <v>2077</v>
      </c>
      <c r="D20521">
        <v>12307</v>
      </c>
      <c r="E20521" t="str">
        <f>"12307"</f>
        <v>12307</v>
      </c>
      <c r="F20521">
        <v>1923874</v>
      </c>
      <c r="G20521">
        <v>2018</v>
      </c>
      <c r="I20521" t="s">
        <v>21</v>
      </c>
      <c r="J20521" t="s">
        <v>22</v>
      </c>
    </row>
    <row r="20522" spans="1:10">
      <c r="A20522" t="s">
        <v>19</v>
      </c>
      <c r="B20522">
        <v>12308</v>
      </c>
      <c r="C20522" t="s">
        <v>2077</v>
      </c>
      <c r="D20522">
        <v>12308</v>
      </c>
      <c r="E20522" t="str">
        <f>"12308"</f>
        <v>12308</v>
      </c>
      <c r="F20522" t="s">
        <v>23</v>
      </c>
      <c r="G20522">
        <v>2018</v>
      </c>
      <c r="I20522" t="s">
        <v>21</v>
      </c>
      <c r="J20522" t="s">
        <v>22</v>
      </c>
    </row>
    <row r="20523" spans="1:10">
      <c r="A20523" t="s">
        <v>19</v>
      </c>
      <c r="B20523">
        <v>12309</v>
      </c>
      <c r="C20523" t="s">
        <v>2077</v>
      </c>
      <c r="D20523">
        <v>12309</v>
      </c>
      <c r="E20523" t="str">
        <f>"12309"</f>
        <v>12309</v>
      </c>
      <c r="F20523" t="s">
        <v>23</v>
      </c>
      <c r="G20523">
        <v>2018</v>
      </c>
      <c r="I20523" t="s">
        <v>21</v>
      </c>
      <c r="J20523" t="s">
        <v>22</v>
      </c>
    </row>
    <row r="20524" spans="1:10">
      <c r="A20524" t="s">
        <v>19</v>
      </c>
      <c r="B20524">
        <v>12401</v>
      </c>
      <c r="C20524" t="s">
        <v>2077</v>
      </c>
      <c r="D20524">
        <v>12401</v>
      </c>
      <c r="E20524" t="str">
        <f>"12401"</f>
        <v>12401</v>
      </c>
      <c r="F20524">
        <v>2388847</v>
      </c>
      <c r="G20524">
        <v>2018</v>
      </c>
      <c r="I20524" t="s">
        <v>21</v>
      </c>
      <c r="J20524" t="s">
        <v>22</v>
      </c>
    </row>
    <row r="20525" spans="1:10">
      <c r="A20525" t="s">
        <v>19</v>
      </c>
      <c r="B20525">
        <v>12404</v>
      </c>
      <c r="C20525" t="s">
        <v>2077</v>
      </c>
      <c r="D20525">
        <v>12404</v>
      </c>
      <c r="E20525" t="str">
        <f>"12404"</f>
        <v>12404</v>
      </c>
      <c r="F20525" t="s">
        <v>23</v>
      </c>
      <c r="G20525">
        <v>2018</v>
      </c>
      <c r="I20525" t="s">
        <v>21</v>
      </c>
      <c r="J20525" t="s">
        <v>22</v>
      </c>
    </row>
    <row r="20526" spans="1:10">
      <c r="A20526" t="s">
        <v>19</v>
      </c>
      <c r="B20526">
        <v>12405</v>
      </c>
      <c r="C20526" t="s">
        <v>2077</v>
      </c>
      <c r="D20526">
        <v>12405</v>
      </c>
      <c r="E20526" t="str">
        <f>"12405"</f>
        <v>12405</v>
      </c>
      <c r="F20526" t="s">
        <v>23</v>
      </c>
      <c r="G20526">
        <v>2018</v>
      </c>
      <c r="I20526" t="s">
        <v>21</v>
      </c>
      <c r="J20526" t="s">
        <v>22</v>
      </c>
    </row>
    <row r="20527" spans="1:10">
      <c r="A20527" t="s">
        <v>19</v>
      </c>
      <c r="B20527">
        <v>12406</v>
      </c>
      <c r="C20527" t="s">
        <v>2077</v>
      </c>
      <c r="D20527">
        <v>12406</v>
      </c>
      <c r="E20527" t="str">
        <f>"12406"</f>
        <v>12406</v>
      </c>
      <c r="F20527" t="s">
        <v>23</v>
      </c>
      <c r="G20527">
        <v>2018</v>
      </c>
      <c r="I20527" t="s">
        <v>21</v>
      </c>
      <c r="J20527" t="s">
        <v>22</v>
      </c>
    </row>
    <row r="20528" spans="1:10">
      <c r="A20528" t="s">
        <v>19</v>
      </c>
      <c r="B20528">
        <v>12407</v>
      </c>
      <c r="C20528" t="s">
        <v>2077</v>
      </c>
      <c r="D20528">
        <v>12407</v>
      </c>
      <c r="E20528" t="str">
        <f>"12407"</f>
        <v>12407</v>
      </c>
      <c r="F20528" t="s">
        <v>23</v>
      </c>
      <c r="G20528">
        <v>2018</v>
      </c>
      <c r="I20528" t="s">
        <v>21</v>
      </c>
      <c r="J20528" t="s">
        <v>22</v>
      </c>
    </row>
    <row r="20529" spans="1:10">
      <c r="A20529" t="s">
        <v>19</v>
      </c>
      <c r="B20529">
        <v>12409</v>
      </c>
      <c r="C20529" t="s">
        <v>2077</v>
      </c>
      <c r="D20529">
        <v>12409</v>
      </c>
      <c r="E20529" t="str">
        <f>"12409"</f>
        <v>12409</v>
      </c>
      <c r="F20529" t="s">
        <v>23</v>
      </c>
      <c r="G20529">
        <v>2018</v>
      </c>
      <c r="I20529" t="s">
        <v>21</v>
      </c>
      <c r="J20529" t="s">
        <v>22</v>
      </c>
    </row>
    <row r="20530" spans="1:10">
      <c r="A20530" t="s">
        <v>19</v>
      </c>
      <c r="B20530">
        <v>12410</v>
      </c>
      <c r="C20530" t="s">
        <v>2077</v>
      </c>
      <c r="D20530">
        <v>12410</v>
      </c>
      <c r="E20530" t="str">
        <f>"12410"</f>
        <v>12410</v>
      </c>
      <c r="F20530" t="s">
        <v>23</v>
      </c>
      <c r="G20530">
        <v>2018</v>
      </c>
      <c r="I20530" t="s">
        <v>21</v>
      </c>
      <c r="J20530" t="s">
        <v>22</v>
      </c>
    </row>
    <row r="20531" spans="1:10">
      <c r="A20531" t="s">
        <v>19</v>
      </c>
      <c r="B20531">
        <v>12411</v>
      </c>
      <c r="C20531" t="s">
        <v>2077</v>
      </c>
      <c r="D20531">
        <v>12411</v>
      </c>
      <c r="E20531" t="str">
        <f>"12411"</f>
        <v>12411</v>
      </c>
      <c r="F20531" t="s">
        <v>23</v>
      </c>
      <c r="G20531">
        <v>2018</v>
      </c>
      <c r="I20531" t="s">
        <v>21</v>
      </c>
      <c r="J20531" t="s">
        <v>22</v>
      </c>
    </row>
    <row r="20532" spans="1:10">
      <c r="A20532" t="s">
        <v>19</v>
      </c>
      <c r="B20532">
        <v>12412</v>
      </c>
      <c r="C20532" t="s">
        <v>2077</v>
      </c>
      <c r="D20532">
        <v>12412</v>
      </c>
      <c r="E20532" t="str">
        <f>"12412"</f>
        <v>12412</v>
      </c>
      <c r="F20532" t="s">
        <v>23</v>
      </c>
      <c r="G20532">
        <v>2018</v>
      </c>
      <c r="I20532" t="s">
        <v>21</v>
      </c>
      <c r="J20532" t="s">
        <v>22</v>
      </c>
    </row>
    <row r="20533" spans="1:10">
      <c r="A20533" t="s">
        <v>19</v>
      </c>
      <c r="B20533">
        <v>12413</v>
      </c>
      <c r="C20533" t="s">
        <v>2077</v>
      </c>
      <c r="D20533">
        <v>12413</v>
      </c>
      <c r="E20533" t="str">
        <f>"12413"</f>
        <v>12413</v>
      </c>
      <c r="F20533" t="s">
        <v>23</v>
      </c>
      <c r="G20533">
        <v>2018</v>
      </c>
      <c r="I20533" t="s">
        <v>21</v>
      </c>
      <c r="J20533" t="s">
        <v>22</v>
      </c>
    </row>
    <row r="20534" spans="1:10">
      <c r="A20534" t="s">
        <v>19</v>
      </c>
      <c r="B20534">
        <v>12414</v>
      </c>
      <c r="C20534" t="s">
        <v>2077</v>
      </c>
      <c r="D20534">
        <v>12414</v>
      </c>
      <c r="E20534" t="str">
        <f>"12414"</f>
        <v>12414</v>
      </c>
      <c r="F20534">
        <v>427538</v>
      </c>
      <c r="G20534">
        <v>2018</v>
      </c>
      <c r="I20534" t="s">
        <v>21</v>
      </c>
      <c r="J20534" t="s">
        <v>22</v>
      </c>
    </row>
    <row r="20535" spans="1:10">
      <c r="A20535" t="s">
        <v>19</v>
      </c>
      <c r="B20535">
        <v>12416</v>
      </c>
      <c r="C20535" t="s">
        <v>2077</v>
      </c>
      <c r="D20535">
        <v>12416</v>
      </c>
      <c r="E20535" t="str">
        <f>"12416"</f>
        <v>12416</v>
      </c>
      <c r="F20535" t="s">
        <v>23</v>
      </c>
      <c r="G20535">
        <v>2018</v>
      </c>
      <c r="I20535" t="s">
        <v>21</v>
      </c>
      <c r="J20535" t="s">
        <v>22</v>
      </c>
    </row>
    <row r="20536" spans="1:10">
      <c r="A20536" t="s">
        <v>19</v>
      </c>
      <c r="B20536">
        <v>12417</v>
      </c>
      <c r="C20536" t="s">
        <v>2077</v>
      </c>
      <c r="D20536">
        <v>12417</v>
      </c>
      <c r="E20536" t="str">
        <f>"12417"</f>
        <v>12417</v>
      </c>
      <c r="F20536" t="s">
        <v>23</v>
      </c>
      <c r="G20536">
        <v>2018</v>
      </c>
      <c r="I20536" t="s">
        <v>21</v>
      </c>
      <c r="J20536" t="s">
        <v>22</v>
      </c>
    </row>
    <row r="20537" spans="1:10">
      <c r="A20537" t="s">
        <v>19</v>
      </c>
      <c r="B20537">
        <v>12418</v>
      </c>
      <c r="C20537" t="s">
        <v>2077</v>
      </c>
      <c r="D20537">
        <v>12418</v>
      </c>
      <c r="E20537" t="str">
        <f>"12418"</f>
        <v>12418</v>
      </c>
      <c r="F20537" t="s">
        <v>23</v>
      </c>
      <c r="G20537">
        <v>2018</v>
      </c>
      <c r="I20537" t="s">
        <v>21</v>
      </c>
      <c r="J20537" t="s">
        <v>22</v>
      </c>
    </row>
    <row r="20538" spans="1:10">
      <c r="A20538" t="s">
        <v>19</v>
      </c>
      <c r="B20538">
        <v>12419</v>
      </c>
      <c r="C20538" t="s">
        <v>2077</v>
      </c>
      <c r="D20538">
        <v>12419</v>
      </c>
      <c r="E20538" t="str">
        <f>"12419"</f>
        <v>12419</v>
      </c>
      <c r="F20538" t="s">
        <v>23</v>
      </c>
      <c r="G20538">
        <v>2018</v>
      </c>
      <c r="I20538" t="s">
        <v>21</v>
      </c>
      <c r="J20538" t="s">
        <v>22</v>
      </c>
    </row>
    <row r="20539" spans="1:10">
      <c r="A20539" t="s">
        <v>19</v>
      </c>
      <c r="B20539">
        <v>12421</v>
      </c>
      <c r="C20539" t="s">
        <v>2077</v>
      </c>
      <c r="D20539">
        <v>12421</v>
      </c>
      <c r="E20539" t="str">
        <f>"12421"</f>
        <v>12421</v>
      </c>
      <c r="F20539" t="s">
        <v>23</v>
      </c>
      <c r="G20539">
        <v>2018</v>
      </c>
      <c r="I20539" t="s">
        <v>21</v>
      </c>
      <c r="J20539" t="s">
        <v>22</v>
      </c>
    </row>
    <row r="20540" spans="1:10">
      <c r="A20540" t="s">
        <v>19</v>
      </c>
      <c r="B20540">
        <v>12422</v>
      </c>
      <c r="C20540" t="s">
        <v>2077</v>
      </c>
      <c r="D20540">
        <v>12422</v>
      </c>
      <c r="E20540" t="str">
        <f>"12422"</f>
        <v>12422</v>
      </c>
      <c r="F20540" t="s">
        <v>23</v>
      </c>
      <c r="G20540">
        <v>2018</v>
      </c>
      <c r="I20540" t="s">
        <v>21</v>
      </c>
      <c r="J20540" t="s">
        <v>22</v>
      </c>
    </row>
    <row r="20541" spans="1:10">
      <c r="A20541" t="s">
        <v>19</v>
      </c>
      <c r="B20541">
        <v>12423</v>
      </c>
      <c r="C20541" t="s">
        <v>2077</v>
      </c>
      <c r="D20541">
        <v>12423</v>
      </c>
      <c r="E20541" t="str">
        <f>"12423"</f>
        <v>12423</v>
      </c>
      <c r="F20541" t="s">
        <v>23</v>
      </c>
      <c r="G20541">
        <v>2018</v>
      </c>
      <c r="I20541" t="s">
        <v>21</v>
      </c>
      <c r="J20541" t="s">
        <v>22</v>
      </c>
    </row>
    <row r="20542" spans="1:10">
      <c r="A20542" t="s">
        <v>19</v>
      </c>
      <c r="B20542">
        <v>12424</v>
      </c>
      <c r="C20542" t="s">
        <v>2077</v>
      </c>
      <c r="D20542">
        <v>12424</v>
      </c>
      <c r="E20542" t="str">
        <f>"12424"</f>
        <v>12424</v>
      </c>
      <c r="F20542" t="s">
        <v>23</v>
      </c>
      <c r="G20542">
        <v>2018</v>
      </c>
      <c r="I20542" t="s">
        <v>21</v>
      </c>
      <c r="J20542" t="s">
        <v>22</v>
      </c>
    </row>
    <row r="20543" spans="1:10">
      <c r="A20543" t="s">
        <v>19</v>
      </c>
      <c r="B20543">
        <v>12427</v>
      </c>
      <c r="C20543" t="s">
        <v>2077</v>
      </c>
      <c r="D20543">
        <v>12427</v>
      </c>
      <c r="E20543" t="str">
        <f>"12427"</f>
        <v>12427</v>
      </c>
      <c r="F20543" t="s">
        <v>23</v>
      </c>
      <c r="G20543">
        <v>2018</v>
      </c>
      <c r="I20543" t="s">
        <v>21</v>
      </c>
      <c r="J20543" t="s">
        <v>22</v>
      </c>
    </row>
    <row r="20544" spans="1:10">
      <c r="A20544" t="s">
        <v>19</v>
      </c>
      <c r="B20544">
        <v>12428</v>
      </c>
      <c r="C20544" t="s">
        <v>2077</v>
      </c>
      <c r="D20544">
        <v>12428</v>
      </c>
      <c r="E20544" t="str">
        <f>"12428"</f>
        <v>12428</v>
      </c>
      <c r="F20544">
        <v>375394</v>
      </c>
      <c r="G20544">
        <v>2018</v>
      </c>
      <c r="I20544" t="s">
        <v>21</v>
      </c>
      <c r="J20544" t="s">
        <v>22</v>
      </c>
    </row>
    <row r="20545" spans="1:10">
      <c r="A20545" t="s">
        <v>19</v>
      </c>
      <c r="B20545">
        <v>12429</v>
      </c>
      <c r="C20545" t="s">
        <v>2077</v>
      </c>
      <c r="D20545">
        <v>12429</v>
      </c>
      <c r="E20545" t="str">
        <f>"12429"</f>
        <v>12429</v>
      </c>
      <c r="F20545" t="s">
        <v>23</v>
      </c>
      <c r="G20545">
        <v>2018</v>
      </c>
      <c r="I20545" t="s">
        <v>21</v>
      </c>
      <c r="J20545" t="s">
        <v>22</v>
      </c>
    </row>
    <row r="20546" spans="1:10">
      <c r="A20546" t="s">
        <v>19</v>
      </c>
      <c r="B20546">
        <v>12430</v>
      </c>
      <c r="C20546" t="s">
        <v>2077</v>
      </c>
      <c r="D20546">
        <v>12430</v>
      </c>
      <c r="E20546" t="str">
        <f>"12430"</f>
        <v>12430</v>
      </c>
      <c r="F20546" t="s">
        <v>23</v>
      </c>
      <c r="G20546">
        <v>2018</v>
      </c>
      <c r="I20546" t="s">
        <v>21</v>
      </c>
      <c r="J20546" t="s">
        <v>22</v>
      </c>
    </row>
    <row r="20547" spans="1:10">
      <c r="A20547" t="s">
        <v>19</v>
      </c>
      <c r="B20547">
        <v>12431</v>
      </c>
      <c r="C20547" t="s">
        <v>2077</v>
      </c>
      <c r="D20547">
        <v>12431</v>
      </c>
      <c r="E20547" t="str">
        <f>"12431"</f>
        <v>12431</v>
      </c>
      <c r="F20547" t="s">
        <v>23</v>
      </c>
      <c r="G20547">
        <v>2018</v>
      </c>
      <c r="I20547" t="s">
        <v>21</v>
      </c>
      <c r="J20547" t="s">
        <v>22</v>
      </c>
    </row>
    <row r="20548" spans="1:10">
      <c r="A20548" t="s">
        <v>19</v>
      </c>
      <c r="B20548">
        <v>12432</v>
      </c>
      <c r="C20548" t="s">
        <v>2077</v>
      </c>
      <c r="D20548">
        <v>12432</v>
      </c>
      <c r="E20548" t="str">
        <f>"12432"</f>
        <v>12432</v>
      </c>
      <c r="F20548" t="s">
        <v>23</v>
      </c>
      <c r="G20548">
        <v>2018</v>
      </c>
      <c r="I20548" t="s">
        <v>21</v>
      </c>
      <c r="J20548" t="s">
        <v>22</v>
      </c>
    </row>
    <row r="20549" spans="1:10">
      <c r="A20549" t="s">
        <v>19</v>
      </c>
      <c r="B20549">
        <v>12433</v>
      </c>
      <c r="C20549" t="s">
        <v>2077</v>
      </c>
      <c r="D20549">
        <v>12433</v>
      </c>
      <c r="E20549" t="str">
        <f>"12433"</f>
        <v>12433</v>
      </c>
      <c r="F20549" t="s">
        <v>23</v>
      </c>
      <c r="G20549">
        <v>2018</v>
      </c>
      <c r="I20549" t="s">
        <v>21</v>
      </c>
      <c r="J20549" t="s">
        <v>22</v>
      </c>
    </row>
    <row r="20550" spans="1:10">
      <c r="A20550" t="s">
        <v>19</v>
      </c>
      <c r="B20550">
        <v>12434</v>
      </c>
      <c r="C20550" t="s">
        <v>2077</v>
      </c>
      <c r="D20550">
        <v>12434</v>
      </c>
      <c r="E20550" t="str">
        <f>"12434"</f>
        <v>12434</v>
      </c>
      <c r="F20550" t="s">
        <v>23</v>
      </c>
      <c r="G20550">
        <v>2018</v>
      </c>
      <c r="I20550" t="s">
        <v>21</v>
      </c>
      <c r="J20550" t="s">
        <v>22</v>
      </c>
    </row>
    <row r="20551" spans="1:10">
      <c r="A20551" t="s">
        <v>19</v>
      </c>
      <c r="B20551">
        <v>12435</v>
      </c>
      <c r="C20551" t="s">
        <v>2077</v>
      </c>
      <c r="D20551">
        <v>12435</v>
      </c>
      <c r="E20551" t="str">
        <f>"12435"</f>
        <v>12435</v>
      </c>
      <c r="F20551" t="s">
        <v>23</v>
      </c>
      <c r="G20551">
        <v>2018</v>
      </c>
      <c r="I20551" t="s">
        <v>21</v>
      </c>
      <c r="J20551" t="s">
        <v>22</v>
      </c>
    </row>
    <row r="20552" spans="1:10">
      <c r="A20552" t="s">
        <v>19</v>
      </c>
      <c r="B20552">
        <v>12436</v>
      </c>
      <c r="C20552" t="s">
        <v>2077</v>
      </c>
      <c r="D20552">
        <v>12436</v>
      </c>
      <c r="E20552" t="str">
        <f>"12436"</f>
        <v>12436</v>
      </c>
      <c r="F20552" t="s">
        <v>23</v>
      </c>
      <c r="G20552">
        <v>2018</v>
      </c>
      <c r="I20552" t="s">
        <v>21</v>
      </c>
      <c r="J20552" t="s">
        <v>22</v>
      </c>
    </row>
    <row r="20553" spans="1:10">
      <c r="A20553" t="s">
        <v>19</v>
      </c>
      <c r="B20553">
        <v>12438</v>
      </c>
      <c r="C20553" t="s">
        <v>2077</v>
      </c>
      <c r="D20553">
        <v>12438</v>
      </c>
      <c r="E20553" t="str">
        <f>"12438"</f>
        <v>12438</v>
      </c>
      <c r="F20553" t="s">
        <v>23</v>
      </c>
      <c r="G20553">
        <v>2018</v>
      </c>
      <c r="I20553" t="s">
        <v>21</v>
      </c>
      <c r="J20553" t="s">
        <v>22</v>
      </c>
    </row>
    <row r="20554" spans="1:10">
      <c r="A20554" t="s">
        <v>19</v>
      </c>
      <c r="B20554">
        <v>12439</v>
      </c>
      <c r="C20554" t="s">
        <v>2077</v>
      </c>
      <c r="D20554">
        <v>12439</v>
      </c>
      <c r="E20554" t="str">
        <f>"12439"</f>
        <v>12439</v>
      </c>
      <c r="F20554" t="s">
        <v>23</v>
      </c>
      <c r="G20554">
        <v>2018</v>
      </c>
      <c r="I20554" t="s">
        <v>21</v>
      </c>
      <c r="J20554" t="s">
        <v>22</v>
      </c>
    </row>
    <row r="20555" spans="1:10">
      <c r="A20555" t="s">
        <v>19</v>
      </c>
      <c r="B20555">
        <v>12440</v>
      </c>
      <c r="C20555" t="s">
        <v>2077</v>
      </c>
      <c r="D20555">
        <v>12440</v>
      </c>
      <c r="E20555" t="str">
        <f>"12440"</f>
        <v>12440</v>
      </c>
      <c r="F20555" t="s">
        <v>23</v>
      </c>
      <c r="G20555">
        <v>2018</v>
      </c>
      <c r="I20555" t="s">
        <v>21</v>
      </c>
      <c r="J20555" t="s">
        <v>22</v>
      </c>
    </row>
    <row r="20556" spans="1:10">
      <c r="A20556" t="s">
        <v>19</v>
      </c>
      <c r="B20556">
        <v>12441</v>
      </c>
      <c r="C20556" t="s">
        <v>2077</v>
      </c>
      <c r="D20556">
        <v>12441</v>
      </c>
      <c r="E20556" t="str">
        <f>"12441"</f>
        <v>12441</v>
      </c>
      <c r="F20556" t="s">
        <v>23</v>
      </c>
      <c r="G20556">
        <v>2018</v>
      </c>
      <c r="I20556" t="s">
        <v>21</v>
      </c>
      <c r="J20556" t="s">
        <v>22</v>
      </c>
    </row>
    <row r="20557" spans="1:10">
      <c r="A20557" t="s">
        <v>19</v>
      </c>
      <c r="B20557">
        <v>12442</v>
      </c>
      <c r="C20557" t="s">
        <v>2077</v>
      </c>
      <c r="D20557">
        <v>12442</v>
      </c>
      <c r="E20557" t="str">
        <f>"12442"</f>
        <v>12442</v>
      </c>
      <c r="F20557" t="s">
        <v>23</v>
      </c>
      <c r="G20557">
        <v>2018</v>
      </c>
      <c r="I20557" t="s">
        <v>21</v>
      </c>
      <c r="J20557" t="s">
        <v>22</v>
      </c>
    </row>
    <row r="20558" spans="1:10">
      <c r="A20558" t="s">
        <v>19</v>
      </c>
      <c r="B20558">
        <v>12443</v>
      </c>
      <c r="C20558" t="s">
        <v>2077</v>
      </c>
      <c r="D20558">
        <v>12443</v>
      </c>
      <c r="E20558" t="str">
        <f>"12443"</f>
        <v>12443</v>
      </c>
      <c r="F20558" t="s">
        <v>23</v>
      </c>
      <c r="G20558">
        <v>2018</v>
      </c>
      <c r="I20558" t="s">
        <v>21</v>
      </c>
      <c r="J20558" t="s">
        <v>22</v>
      </c>
    </row>
    <row r="20559" spans="1:10">
      <c r="A20559" t="s">
        <v>19</v>
      </c>
      <c r="B20559">
        <v>12444</v>
      </c>
      <c r="C20559" t="s">
        <v>2077</v>
      </c>
      <c r="D20559">
        <v>12444</v>
      </c>
      <c r="E20559" t="str">
        <f>"12444"</f>
        <v>12444</v>
      </c>
      <c r="F20559" t="s">
        <v>23</v>
      </c>
      <c r="G20559">
        <v>2018</v>
      </c>
      <c r="I20559" t="s">
        <v>21</v>
      </c>
      <c r="J20559" t="s">
        <v>22</v>
      </c>
    </row>
    <row r="20560" spans="1:10">
      <c r="A20560" t="s">
        <v>19</v>
      </c>
      <c r="B20560">
        <v>12446</v>
      </c>
      <c r="C20560" t="s">
        <v>2077</v>
      </c>
      <c r="D20560">
        <v>12446</v>
      </c>
      <c r="E20560" t="str">
        <f>"12446"</f>
        <v>12446</v>
      </c>
      <c r="F20560" t="s">
        <v>23</v>
      </c>
      <c r="G20560">
        <v>2018</v>
      </c>
      <c r="I20560" t="s">
        <v>21</v>
      </c>
      <c r="J20560" t="s">
        <v>22</v>
      </c>
    </row>
    <row r="20561" spans="1:10">
      <c r="A20561" t="s">
        <v>19</v>
      </c>
      <c r="B20561">
        <v>12448</v>
      </c>
      <c r="C20561" t="s">
        <v>2077</v>
      </c>
      <c r="D20561">
        <v>12448</v>
      </c>
      <c r="E20561" t="str">
        <f>"12448"</f>
        <v>12448</v>
      </c>
      <c r="F20561" t="s">
        <v>23</v>
      </c>
      <c r="G20561">
        <v>2018</v>
      </c>
      <c r="I20561" t="s">
        <v>21</v>
      </c>
      <c r="J20561" t="s">
        <v>22</v>
      </c>
    </row>
    <row r="20562" spans="1:10">
      <c r="A20562" t="s">
        <v>19</v>
      </c>
      <c r="B20562">
        <v>12449</v>
      </c>
      <c r="C20562" t="s">
        <v>2077</v>
      </c>
      <c r="D20562">
        <v>12449</v>
      </c>
      <c r="E20562" t="str">
        <f>"12449"</f>
        <v>12449</v>
      </c>
      <c r="F20562" t="s">
        <v>23</v>
      </c>
      <c r="G20562">
        <v>2018</v>
      </c>
      <c r="I20562" t="s">
        <v>21</v>
      </c>
      <c r="J20562" t="s">
        <v>22</v>
      </c>
    </row>
    <row r="20563" spans="1:10">
      <c r="A20563" t="s">
        <v>19</v>
      </c>
      <c r="B20563">
        <v>12450</v>
      </c>
      <c r="C20563" t="s">
        <v>2077</v>
      </c>
      <c r="D20563">
        <v>12450</v>
      </c>
      <c r="E20563" t="str">
        <f>"12450"</f>
        <v>12450</v>
      </c>
      <c r="F20563" t="s">
        <v>23</v>
      </c>
      <c r="G20563">
        <v>2018</v>
      </c>
      <c r="I20563" t="s">
        <v>21</v>
      </c>
      <c r="J20563" t="s">
        <v>22</v>
      </c>
    </row>
    <row r="20564" spans="1:10">
      <c r="A20564" t="s">
        <v>19</v>
      </c>
      <c r="B20564">
        <v>12451</v>
      </c>
      <c r="C20564" t="s">
        <v>2077</v>
      </c>
      <c r="D20564">
        <v>12451</v>
      </c>
      <c r="E20564" t="str">
        <f>"12451"</f>
        <v>12451</v>
      </c>
      <c r="F20564" t="s">
        <v>23</v>
      </c>
      <c r="G20564">
        <v>2018</v>
      </c>
      <c r="I20564" t="s">
        <v>21</v>
      </c>
      <c r="J20564" t="s">
        <v>22</v>
      </c>
    </row>
    <row r="20565" spans="1:10">
      <c r="A20565" t="s">
        <v>19</v>
      </c>
      <c r="B20565">
        <v>12453</v>
      </c>
      <c r="C20565" t="s">
        <v>2077</v>
      </c>
      <c r="D20565">
        <v>12453</v>
      </c>
      <c r="E20565" t="str">
        <f>"12453"</f>
        <v>12453</v>
      </c>
      <c r="F20565" t="s">
        <v>23</v>
      </c>
      <c r="G20565">
        <v>2018</v>
      </c>
      <c r="I20565" t="s">
        <v>21</v>
      </c>
      <c r="J20565" t="s">
        <v>22</v>
      </c>
    </row>
    <row r="20566" spans="1:10">
      <c r="A20566" t="s">
        <v>19</v>
      </c>
      <c r="B20566">
        <v>12454</v>
      </c>
      <c r="C20566" t="s">
        <v>2077</v>
      </c>
      <c r="D20566">
        <v>12454</v>
      </c>
      <c r="E20566" t="str">
        <f>"12454"</f>
        <v>12454</v>
      </c>
      <c r="F20566" t="s">
        <v>23</v>
      </c>
      <c r="G20566">
        <v>2018</v>
      </c>
      <c r="I20566" t="s">
        <v>21</v>
      </c>
      <c r="J20566" t="s">
        <v>22</v>
      </c>
    </row>
    <row r="20567" spans="1:10">
      <c r="A20567" t="s">
        <v>19</v>
      </c>
      <c r="B20567">
        <v>12455</v>
      </c>
      <c r="C20567" t="s">
        <v>2077</v>
      </c>
      <c r="D20567">
        <v>12455</v>
      </c>
      <c r="E20567" t="str">
        <f>"12455"</f>
        <v>12455</v>
      </c>
      <c r="F20567" t="s">
        <v>23</v>
      </c>
      <c r="G20567">
        <v>2018</v>
      </c>
      <c r="I20567" t="s">
        <v>21</v>
      </c>
      <c r="J20567" t="s">
        <v>22</v>
      </c>
    </row>
    <row r="20568" spans="1:10">
      <c r="A20568" t="s">
        <v>19</v>
      </c>
      <c r="B20568">
        <v>12456</v>
      </c>
      <c r="C20568" t="s">
        <v>2077</v>
      </c>
      <c r="D20568">
        <v>12456</v>
      </c>
      <c r="E20568" t="str">
        <f>"12456"</f>
        <v>12456</v>
      </c>
      <c r="F20568" t="s">
        <v>23</v>
      </c>
      <c r="G20568">
        <v>2018</v>
      </c>
      <c r="I20568" t="s">
        <v>21</v>
      </c>
      <c r="J20568" t="s">
        <v>22</v>
      </c>
    </row>
    <row r="20569" spans="1:10">
      <c r="A20569" t="s">
        <v>19</v>
      </c>
      <c r="B20569">
        <v>12457</v>
      </c>
      <c r="C20569" t="s">
        <v>2077</v>
      </c>
      <c r="D20569">
        <v>12457</v>
      </c>
      <c r="E20569" t="str">
        <f>"12457"</f>
        <v>12457</v>
      </c>
      <c r="F20569" t="s">
        <v>23</v>
      </c>
      <c r="G20569">
        <v>2018</v>
      </c>
      <c r="I20569" t="s">
        <v>21</v>
      </c>
      <c r="J20569" t="s">
        <v>22</v>
      </c>
    </row>
    <row r="20570" spans="1:10">
      <c r="A20570" t="s">
        <v>19</v>
      </c>
      <c r="B20570">
        <v>12458</v>
      </c>
      <c r="C20570" t="s">
        <v>2077</v>
      </c>
      <c r="D20570">
        <v>12458</v>
      </c>
      <c r="E20570" t="str">
        <f>"12458"</f>
        <v>12458</v>
      </c>
      <c r="F20570" t="s">
        <v>23</v>
      </c>
      <c r="G20570">
        <v>2018</v>
      </c>
      <c r="I20570" t="s">
        <v>21</v>
      </c>
      <c r="J20570" t="s">
        <v>22</v>
      </c>
    </row>
    <row r="20571" spans="1:10">
      <c r="A20571" t="s">
        <v>19</v>
      </c>
      <c r="B20571">
        <v>12459</v>
      </c>
      <c r="C20571" t="s">
        <v>2077</v>
      </c>
      <c r="D20571">
        <v>12459</v>
      </c>
      <c r="E20571" t="str">
        <f>"12459"</f>
        <v>12459</v>
      </c>
      <c r="F20571" t="s">
        <v>23</v>
      </c>
      <c r="G20571">
        <v>2018</v>
      </c>
      <c r="I20571" t="s">
        <v>21</v>
      </c>
      <c r="J20571" t="s">
        <v>22</v>
      </c>
    </row>
    <row r="20572" spans="1:10">
      <c r="A20572" t="s">
        <v>19</v>
      </c>
      <c r="B20572">
        <v>12460</v>
      </c>
      <c r="C20572" t="s">
        <v>2077</v>
      </c>
      <c r="D20572">
        <v>12460</v>
      </c>
      <c r="E20572" t="str">
        <f>"12460"</f>
        <v>12460</v>
      </c>
      <c r="F20572" t="s">
        <v>23</v>
      </c>
      <c r="G20572">
        <v>2018</v>
      </c>
      <c r="I20572" t="s">
        <v>21</v>
      </c>
      <c r="J20572" t="s">
        <v>22</v>
      </c>
    </row>
    <row r="20573" spans="1:10">
      <c r="A20573" t="s">
        <v>19</v>
      </c>
      <c r="B20573">
        <v>12461</v>
      </c>
      <c r="C20573" t="s">
        <v>2077</v>
      </c>
      <c r="D20573">
        <v>12461</v>
      </c>
      <c r="E20573" t="str">
        <f>"12461"</f>
        <v>12461</v>
      </c>
      <c r="F20573" t="s">
        <v>23</v>
      </c>
      <c r="G20573">
        <v>2018</v>
      </c>
      <c r="I20573" t="s">
        <v>21</v>
      </c>
      <c r="J20573" t="s">
        <v>22</v>
      </c>
    </row>
    <row r="20574" spans="1:10">
      <c r="A20574" t="s">
        <v>19</v>
      </c>
      <c r="B20574">
        <v>12463</v>
      </c>
      <c r="C20574" t="s">
        <v>2077</v>
      </c>
      <c r="D20574">
        <v>12463</v>
      </c>
      <c r="E20574" t="str">
        <f>"12463"</f>
        <v>12463</v>
      </c>
      <c r="F20574" t="s">
        <v>23</v>
      </c>
      <c r="G20574">
        <v>2018</v>
      </c>
      <c r="I20574" t="s">
        <v>21</v>
      </c>
      <c r="J20574" t="s">
        <v>22</v>
      </c>
    </row>
    <row r="20575" spans="1:10">
      <c r="A20575" t="s">
        <v>19</v>
      </c>
      <c r="B20575">
        <v>12464</v>
      </c>
      <c r="C20575" t="s">
        <v>2077</v>
      </c>
      <c r="D20575">
        <v>12464</v>
      </c>
      <c r="E20575" t="str">
        <f>"12464"</f>
        <v>12464</v>
      </c>
      <c r="F20575" t="s">
        <v>23</v>
      </c>
      <c r="G20575">
        <v>2018</v>
      </c>
      <c r="I20575" t="s">
        <v>21</v>
      </c>
      <c r="J20575" t="s">
        <v>22</v>
      </c>
    </row>
    <row r="20576" spans="1:10">
      <c r="A20576" t="s">
        <v>19</v>
      </c>
      <c r="B20576">
        <v>12465</v>
      </c>
      <c r="C20576" t="s">
        <v>2077</v>
      </c>
      <c r="D20576">
        <v>12465</v>
      </c>
      <c r="E20576" t="str">
        <f>"12465"</f>
        <v>12465</v>
      </c>
      <c r="F20576" t="s">
        <v>23</v>
      </c>
      <c r="G20576">
        <v>2018</v>
      </c>
      <c r="I20576" t="s">
        <v>21</v>
      </c>
      <c r="J20576" t="s">
        <v>22</v>
      </c>
    </row>
    <row r="20577" spans="1:10">
      <c r="A20577" t="s">
        <v>19</v>
      </c>
      <c r="B20577">
        <v>12466</v>
      </c>
      <c r="C20577" t="s">
        <v>2077</v>
      </c>
      <c r="D20577">
        <v>12466</v>
      </c>
      <c r="E20577" t="str">
        <f>"12466"</f>
        <v>12466</v>
      </c>
      <c r="F20577" t="s">
        <v>23</v>
      </c>
      <c r="G20577">
        <v>2018</v>
      </c>
      <c r="I20577" t="s">
        <v>21</v>
      </c>
      <c r="J20577" t="s">
        <v>22</v>
      </c>
    </row>
    <row r="20578" spans="1:10">
      <c r="A20578" t="s">
        <v>19</v>
      </c>
      <c r="B20578">
        <v>12468</v>
      </c>
      <c r="C20578" t="s">
        <v>2077</v>
      </c>
      <c r="D20578">
        <v>12468</v>
      </c>
      <c r="E20578" t="str">
        <f>"12468"</f>
        <v>12468</v>
      </c>
      <c r="F20578" t="s">
        <v>23</v>
      </c>
      <c r="G20578">
        <v>2018</v>
      </c>
      <c r="I20578" t="s">
        <v>21</v>
      </c>
      <c r="J20578" t="s">
        <v>22</v>
      </c>
    </row>
    <row r="20579" spans="1:10">
      <c r="A20579" t="s">
        <v>19</v>
      </c>
      <c r="B20579">
        <v>12469</v>
      </c>
      <c r="C20579" t="s">
        <v>2077</v>
      </c>
      <c r="D20579">
        <v>12469</v>
      </c>
      <c r="E20579" t="str">
        <f>"12469"</f>
        <v>12469</v>
      </c>
      <c r="F20579" t="s">
        <v>23</v>
      </c>
      <c r="G20579">
        <v>2018</v>
      </c>
      <c r="I20579" t="s">
        <v>21</v>
      </c>
      <c r="J20579" t="s">
        <v>22</v>
      </c>
    </row>
    <row r="20580" spans="1:10">
      <c r="A20580" t="s">
        <v>19</v>
      </c>
      <c r="B20580">
        <v>12470</v>
      </c>
      <c r="C20580" t="s">
        <v>2077</v>
      </c>
      <c r="D20580">
        <v>12470</v>
      </c>
      <c r="E20580" t="str">
        <f>"12470"</f>
        <v>12470</v>
      </c>
      <c r="F20580" t="s">
        <v>23</v>
      </c>
      <c r="G20580">
        <v>2018</v>
      </c>
      <c r="I20580" t="s">
        <v>21</v>
      </c>
      <c r="J20580" t="s">
        <v>22</v>
      </c>
    </row>
    <row r="20581" spans="1:10">
      <c r="A20581" t="s">
        <v>19</v>
      </c>
      <c r="B20581">
        <v>12472</v>
      </c>
      <c r="C20581" t="s">
        <v>2077</v>
      </c>
      <c r="D20581">
        <v>12472</v>
      </c>
      <c r="E20581" t="str">
        <f>"12472"</f>
        <v>12472</v>
      </c>
      <c r="F20581" t="s">
        <v>23</v>
      </c>
      <c r="G20581">
        <v>2018</v>
      </c>
      <c r="I20581" t="s">
        <v>21</v>
      </c>
      <c r="J20581" t="s">
        <v>22</v>
      </c>
    </row>
    <row r="20582" spans="1:10">
      <c r="A20582" t="s">
        <v>19</v>
      </c>
      <c r="B20582">
        <v>12473</v>
      </c>
      <c r="C20582" t="s">
        <v>2077</v>
      </c>
      <c r="D20582">
        <v>12473</v>
      </c>
      <c r="E20582" t="str">
        <f>"12473"</f>
        <v>12473</v>
      </c>
      <c r="F20582" t="s">
        <v>23</v>
      </c>
      <c r="G20582">
        <v>2018</v>
      </c>
      <c r="I20582" t="s">
        <v>21</v>
      </c>
      <c r="J20582" t="s">
        <v>22</v>
      </c>
    </row>
    <row r="20583" spans="1:10">
      <c r="A20583" t="s">
        <v>19</v>
      </c>
      <c r="B20583">
        <v>12474</v>
      </c>
      <c r="C20583" t="s">
        <v>2077</v>
      </c>
      <c r="D20583">
        <v>12474</v>
      </c>
      <c r="E20583" t="str">
        <f>"12474"</f>
        <v>12474</v>
      </c>
      <c r="F20583" t="s">
        <v>23</v>
      </c>
      <c r="G20583">
        <v>2018</v>
      </c>
      <c r="I20583" t="s">
        <v>21</v>
      </c>
      <c r="J20583" t="s">
        <v>22</v>
      </c>
    </row>
    <row r="20584" spans="1:10">
      <c r="A20584" t="s">
        <v>19</v>
      </c>
      <c r="B20584">
        <v>12475</v>
      </c>
      <c r="C20584" t="s">
        <v>2077</v>
      </c>
      <c r="D20584">
        <v>12475</v>
      </c>
      <c r="E20584" t="str">
        <f>"12475"</f>
        <v>12475</v>
      </c>
      <c r="F20584" t="s">
        <v>23</v>
      </c>
      <c r="G20584">
        <v>2018</v>
      </c>
      <c r="I20584" t="s">
        <v>21</v>
      </c>
      <c r="J20584" t="s">
        <v>22</v>
      </c>
    </row>
    <row r="20585" spans="1:10">
      <c r="A20585" t="s">
        <v>19</v>
      </c>
      <c r="B20585">
        <v>12477</v>
      </c>
      <c r="C20585" t="s">
        <v>2077</v>
      </c>
      <c r="D20585">
        <v>12477</v>
      </c>
      <c r="E20585" t="str">
        <f>"12477"</f>
        <v>12477</v>
      </c>
      <c r="F20585" t="s">
        <v>23</v>
      </c>
      <c r="G20585">
        <v>2018</v>
      </c>
      <c r="I20585" t="s">
        <v>21</v>
      </c>
      <c r="J20585" t="s">
        <v>22</v>
      </c>
    </row>
    <row r="20586" spans="1:10">
      <c r="A20586" t="s">
        <v>19</v>
      </c>
      <c r="B20586">
        <v>12480</v>
      </c>
      <c r="C20586" t="s">
        <v>2077</v>
      </c>
      <c r="D20586">
        <v>12480</v>
      </c>
      <c r="E20586" t="str">
        <f>"12480"</f>
        <v>12480</v>
      </c>
      <c r="F20586" t="s">
        <v>23</v>
      </c>
      <c r="G20586">
        <v>2018</v>
      </c>
      <c r="I20586" t="s">
        <v>21</v>
      </c>
      <c r="J20586" t="s">
        <v>22</v>
      </c>
    </row>
    <row r="20587" spans="1:10">
      <c r="A20587" t="s">
        <v>19</v>
      </c>
      <c r="B20587">
        <v>12481</v>
      </c>
      <c r="C20587" t="s">
        <v>2077</v>
      </c>
      <c r="D20587">
        <v>12481</v>
      </c>
      <c r="E20587" t="str">
        <f>"12481"</f>
        <v>12481</v>
      </c>
      <c r="F20587" t="s">
        <v>23</v>
      </c>
      <c r="G20587">
        <v>2018</v>
      </c>
      <c r="I20587" t="s">
        <v>21</v>
      </c>
      <c r="J20587" t="s">
        <v>22</v>
      </c>
    </row>
    <row r="20588" spans="1:10">
      <c r="A20588" t="s">
        <v>19</v>
      </c>
      <c r="B20588">
        <v>12482</v>
      </c>
      <c r="C20588" t="s">
        <v>2077</v>
      </c>
      <c r="D20588">
        <v>12482</v>
      </c>
      <c r="E20588" t="str">
        <f>"12482"</f>
        <v>12482</v>
      </c>
      <c r="F20588" t="s">
        <v>23</v>
      </c>
      <c r="G20588">
        <v>2018</v>
      </c>
      <c r="I20588" t="s">
        <v>21</v>
      </c>
      <c r="J20588" t="s">
        <v>22</v>
      </c>
    </row>
    <row r="20589" spans="1:10">
      <c r="A20589" t="s">
        <v>19</v>
      </c>
      <c r="B20589">
        <v>12483</v>
      </c>
      <c r="C20589" t="s">
        <v>2077</v>
      </c>
      <c r="D20589">
        <v>12483</v>
      </c>
      <c r="E20589" t="str">
        <f>"12483"</f>
        <v>12483</v>
      </c>
      <c r="F20589" t="s">
        <v>23</v>
      </c>
      <c r="G20589">
        <v>2018</v>
      </c>
      <c r="I20589" t="s">
        <v>21</v>
      </c>
      <c r="J20589" t="s">
        <v>22</v>
      </c>
    </row>
    <row r="20590" spans="1:10">
      <c r="A20590" t="s">
        <v>19</v>
      </c>
      <c r="B20590">
        <v>12484</v>
      </c>
      <c r="C20590" t="s">
        <v>2077</v>
      </c>
      <c r="D20590">
        <v>12484</v>
      </c>
      <c r="E20590" t="str">
        <f>"12484"</f>
        <v>12484</v>
      </c>
      <c r="F20590" t="s">
        <v>23</v>
      </c>
      <c r="G20590">
        <v>2018</v>
      </c>
      <c r="I20590" t="s">
        <v>21</v>
      </c>
      <c r="J20590" t="s">
        <v>22</v>
      </c>
    </row>
    <row r="20591" spans="1:10">
      <c r="A20591" t="s">
        <v>19</v>
      </c>
      <c r="B20591">
        <v>12485</v>
      </c>
      <c r="C20591" t="s">
        <v>2077</v>
      </c>
      <c r="D20591">
        <v>12485</v>
      </c>
      <c r="E20591" t="str">
        <f>"12485"</f>
        <v>12485</v>
      </c>
      <c r="F20591" t="s">
        <v>23</v>
      </c>
      <c r="G20591">
        <v>2018</v>
      </c>
      <c r="I20591" t="s">
        <v>21</v>
      </c>
      <c r="J20591" t="s">
        <v>22</v>
      </c>
    </row>
    <row r="20592" spans="1:10">
      <c r="A20592" t="s">
        <v>19</v>
      </c>
      <c r="B20592">
        <v>12486</v>
      </c>
      <c r="C20592" t="s">
        <v>2077</v>
      </c>
      <c r="D20592">
        <v>12486</v>
      </c>
      <c r="E20592" t="str">
        <f>"12486"</f>
        <v>12486</v>
      </c>
      <c r="F20592" t="s">
        <v>23</v>
      </c>
      <c r="G20592">
        <v>2018</v>
      </c>
      <c r="I20592" t="s">
        <v>21</v>
      </c>
      <c r="J20592" t="s">
        <v>22</v>
      </c>
    </row>
    <row r="20593" spans="1:10">
      <c r="A20593" t="s">
        <v>19</v>
      </c>
      <c r="B20593">
        <v>12487</v>
      </c>
      <c r="C20593" t="s">
        <v>2077</v>
      </c>
      <c r="D20593">
        <v>12487</v>
      </c>
      <c r="E20593" t="str">
        <f>"12487"</f>
        <v>12487</v>
      </c>
      <c r="F20593" t="s">
        <v>23</v>
      </c>
      <c r="G20593">
        <v>2018</v>
      </c>
      <c r="I20593" t="s">
        <v>21</v>
      </c>
      <c r="J20593" t="s">
        <v>22</v>
      </c>
    </row>
    <row r="20594" spans="1:10">
      <c r="A20594" t="s">
        <v>19</v>
      </c>
      <c r="B20594">
        <v>12489</v>
      </c>
      <c r="C20594" t="s">
        <v>2077</v>
      </c>
      <c r="D20594">
        <v>12489</v>
      </c>
      <c r="E20594" t="str">
        <f>"12489"</f>
        <v>12489</v>
      </c>
      <c r="F20594" t="s">
        <v>23</v>
      </c>
      <c r="G20594">
        <v>2018</v>
      </c>
      <c r="I20594" t="s">
        <v>21</v>
      </c>
      <c r="J20594" t="s">
        <v>22</v>
      </c>
    </row>
    <row r="20595" spans="1:10">
      <c r="A20595" t="s">
        <v>19</v>
      </c>
      <c r="B20595">
        <v>12490</v>
      </c>
      <c r="C20595" t="s">
        <v>2077</v>
      </c>
      <c r="D20595">
        <v>12490</v>
      </c>
      <c r="E20595" t="str">
        <f>"12490"</f>
        <v>12490</v>
      </c>
      <c r="F20595" t="s">
        <v>23</v>
      </c>
      <c r="G20595">
        <v>2018</v>
      </c>
      <c r="I20595" t="s">
        <v>21</v>
      </c>
      <c r="J20595" t="s">
        <v>22</v>
      </c>
    </row>
    <row r="20596" spans="1:10">
      <c r="A20596" t="s">
        <v>19</v>
      </c>
      <c r="B20596">
        <v>12491</v>
      </c>
      <c r="C20596" t="s">
        <v>2077</v>
      </c>
      <c r="D20596">
        <v>12491</v>
      </c>
      <c r="E20596" t="str">
        <f>"12491"</f>
        <v>12491</v>
      </c>
      <c r="F20596" t="s">
        <v>23</v>
      </c>
      <c r="G20596">
        <v>2018</v>
      </c>
      <c r="I20596" t="s">
        <v>21</v>
      </c>
      <c r="J20596" t="s">
        <v>22</v>
      </c>
    </row>
    <row r="20597" spans="1:10">
      <c r="A20597" t="s">
        <v>19</v>
      </c>
      <c r="B20597">
        <v>12492</v>
      </c>
      <c r="C20597" t="s">
        <v>2077</v>
      </c>
      <c r="D20597">
        <v>12492</v>
      </c>
      <c r="E20597" t="str">
        <f>"12492"</f>
        <v>12492</v>
      </c>
      <c r="F20597" t="s">
        <v>23</v>
      </c>
      <c r="G20597">
        <v>2018</v>
      </c>
      <c r="I20597" t="s">
        <v>21</v>
      </c>
      <c r="J20597" t="s">
        <v>22</v>
      </c>
    </row>
    <row r="20598" spans="1:10">
      <c r="A20598" t="s">
        <v>19</v>
      </c>
      <c r="B20598">
        <v>12493</v>
      </c>
      <c r="C20598" t="s">
        <v>2077</v>
      </c>
      <c r="D20598">
        <v>12493</v>
      </c>
      <c r="E20598" t="str">
        <f>"12493"</f>
        <v>12493</v>
      </c>
      <c r="F20598" t="s">
        <v>23</v>
      </c>
      <c r="G20598">
        <v>2018</v>
      </c>
      <c r="I20598" t="s">
        <v>21</v>
      </c>
      <c r="J20598" t="s">
        <v>22</v>
      </c>
    </row>
    <row r="20599" spans="1:10">
      <c r="A20599" t="s">
        <v>19</v>
      </c>
      <c r="B20599">
        <v>12494</v>
      </c>
      <c r="C20599" t="s">
        <v>2077</v>
      </c>
      <c r="D20599">
        <v>12494</v>
      </c>
      <c r="E20599" t="str">
        <f>"12494"</f>
        <v>12494</v>
      </c>
      <c r="F20599" t="s">
        <v>23</v>
      </c>
      <c r="G20599">
        <v>2018</v>
      </c>
      <c r="I20599" t="s">
        <v>21</v>
      </c>
      <c r="J20599" t="s">
        <v>22</v>
      </c>
    </row>
    <row r="20600" spans="1:10">
      <c r="A20600" t="s">
        <v>19</v>
      </c>
      <c r="B20600">
        <v>12495</v>
      </c>
      <c r="C20600" t="s">
        <v>2077</v>
      </c>
      <c r="D20600">
        <v>12495</v>
      </c>
      <c r="E20600" t="str">
        <f>"12495"</f>
        <v>12495</v>
      </c>
      <c r="F20600" t="s">
        <v>23</v>
      </c>
      <c r="G20600">
        <v>2018</v>
      </c>
      <c r="I20600" t="s">
        <v>21</v>
      </c>
      <c r="J20600" t="s">
        <v>22</v>
      </c>
    </row>
    <row r="20601" spans="1:10">
      <c r="A20601" t="s">
        <v>19</v>
      </c>
      <c r="B20601">
        <v>12496</v>
      </c>
      <c r="C20601" t="s">
        <v>2077</v>
      </c>
      <c r="D20601">
        <v>12496</v>
      </c>
      <c r="E20601" t="str">
        <f>"12496"</f>
        <v>12496</v>
      </c>
      <c r="F20601" t="s">
        <v>23</v>
      </c>
      <c r="G20601">
        <v>2018</v>
      </c>
      <c r="I20601" t="s">
        <v>21</v>
      </c>
      <c r="J20601" t="s">
        <v>22</v>
      </c>
    </row>
    <row r="20602" spans="1:10">
      <c r="A20602" t="s">
        <v>19</v>
      </c>
      <c r="B20602">
        <v>12498</v>
      </c>
      <c r="C20602" t="s">
        <v>2077</v>
      </c>
      <c r="D20602">
        <v>12498</v>
      </c>
      <c r="E20602" t="str">
        <f>"12498"</f>
        <v>12498</v>
      </c>
      <c r="F20602" t="s">
        <v>23</v>
      </c>
      <c r="G20602">
        <v>2018</v>
      </c>
      <c r="I20602" t="s">
        <v>21</v>
      </c>
      <c r="J20602" t="s">
        <v>22</v>
      </c>
    </row>
    <row r="20603" spans="1:10">
      <c r="A20603" t="s">
        <v>19</v>
      </c>
      <c r="B20603">
        <v>12501</v>
      </c>
      <c r="C20603" t="s">
        <v>2077</v>
      </c>
      <c r="D20603">
        <v>12501</v>
      </c>
      <c r="E20603" t="str">
        <f>"12501"</f>
        <v>12501</v>
      </c>
      <c r="F20603" t="s">
        <v>23</v>
      </c>
      <c r="G20603">
        <v>2018</v>
      </c>
      <c r="I20603" t="s">
        <v>21</v>
      </c>
      <c r="J20603" t="s">
        <v>22</v>
      </c>
    </row>
    <row r="20604" spans="1:10">
      <c r="A20604" t="s">
        <v>19</v>
      </c>
      <c r="B20604">
        <v>12502</v>
      </c>
      <c r="C20604" t="s">
        <v>2077</v>
      </c>
      <c r="D20604">
        <v>12502</v>
      </c>
      <c r="E20604" t="str">
        <f>"12502"</f>
        <v>12502</v>
      </c>
      <c r="F20604" t="s">
        <v>23</v>
      </c>
      <c r="G20604">
        <v>2018</v>
      </c>
      <c r="I20604" t="s">
        <v>21</v>
      </c>
      <c r="J20604" t="s">
        <v>22</v>
      </c>
    </row>
    <row r="20605" spans="1:10">
      <c r="A20605" t="s">
        <v>19</v>
      </c>
      <c r="B20605">
        <v>12503</v>
      </c>
      <c r="C20605" t="s">
        <v>2077</v>
      </c>
      <c r="D20605">
        <v>12503</v>
      </c>
      <c r="E20605" t="str">
        <f>"12503"</f>
        <v>12503</v>
      </c>
      <c r="F20605" t="s">
        <v>23</v>
      </c>
      <c r="G20605">
        <v>2018</v>
      </c>
      <c r="I20605" t="s">
        <v>21</v>
      </c>
      <c r="J20605" t="s">
        <v>22</v>
      </c>
    </row>
    <row r="20606" spans="1:10">
      <c r="A20606" t="s">
        <v>19</v>
      </c>
      <c r="B20606">
        <v>12507</v>
      </c>
      <c r="C20606" t="s">
        <v>2077</v>
      </c>
      <c r="D20606">
        <v>12507</v>
      </c>
      <c r="E20606" t="str">
        <f>"12507"</f>
        <v>12507</v>
      </c>
      <c r="F20606" t="s">
        <v>23</v>
      </c>
      <c r="G20606">
        <v>2018</v>
      </c>
      <c r="I20606" t="s">
        <v>21</v>
      </c>
      <c r="J20606" t="s">
        <v>22</v>
      </c>
    </row>
    <row r="20607" spans="1:10">
      <c r="A20607" t="s">
        <v>19</v>
      </c>
      <c r="B20607">
        <v>12508</v>
      </c>
      <c r="C20607" t="s">
        <v>2077</v>
      </c>
      <c r="D20607">
        <v>12508</v>
      </c>
      <c r="E20607" t="str">
        <f>"12508"</f>
        <v>12508</v>
      </c>
      <c r="F20607">
        <v>1068341</v>
      </c>
      <c r="G20607">
        <v>2018</v>
      </c>
      <c r="I20607" t="s">
        <v>21</v>
      </c>
      <c r="J20607" t="s">
        <v>22</v>
      </c>
    </row>
    <row r="20608" spans="1:10">
      <c r="A20608" t="s">
        <v>19</v>
      </c>
      <c r="B20608">
        <v>12513</v>
      </c>
      <c r="C20608" t="s">
        <v>2077</v>
      </c>
      <c r="D20608">
        <v>12513</v>
      </c>
      <c r="E20608" t="str">
        <f>"12513"</f>
        <v>12513</v>
      </c>
      <c r="F20608" t="s">
        <v>23</v>
      </c>
      <c r="G20608">
        <v>2018</v>
      </c>
      <c r="I20608" t="s">
        <v>21</v>
      </c>
      <c r="J20608" t="s">
        <v>22</v>
      </c>
    </row>
    <row r="20609" spans="1:10">
      <c r="A20609" t="s">
        <v>19</v>
      </c>
      <c r="B20609">
        <v>12514</v>
      </c>
      <c r="C20609" t="s">
        <v>2077</v>
      </c>
      <c r="D20609">
        <v>12514</v>
      </c>
      <c r="E20609" t="str">
        <f>"12514"</f>
        <v>12514</v>
      </c>
      <c r="F20609" t="s">
        <v>23</v>
      </c>
      <c r="G20609">
        <v>2018</v>
      </c>
      <c r="I20609" t="s">
        <v>21</v>
      </c>
      <c r="J20609" t="s">
        <v>22</v>
      </c>
    </row>
    <row r="20610" spans="1:10">
      <c r="A20610" t="s">
        <v>19</v>
      </c>
      <c r="B20610">
        <v>12515</v>
      </c>
      <c r="C20610" t="s">
        <v>2077</v>
      </c>
      <c r="D20610">
        <v>12515</v>
      </c>
      <c r="E20610" t="str">
        <f>"12515"</f>
        <v>12515</v>
      </c>
      <c r="F20610" t="s">
        <v>23</v>
      </c>
      <c r="G20610">
        <v>2018</v>
      </c>
      <c r="I20610" t="s">
        <v>21</v>
      </c>
      <c r="J20610" t="s">
        <v>22</v>
      </c>
    </row>
    <row r="20611" spans="1:10">
      <c r="A20611" t="s">
        <v>19</v>
      </c>
      <c r="B20611">
        <v>12516</v>
      </c>
      <c r="C20611" t="s">
        <v>2077</v>
      </c>
      <c r="D20611">
        <v>12516</v>
      </c>
      <c r="E20611" t="str">
        <f>"12516"</f>
        <v>12516</v>
      </c>
      <c r="F20611" t="s">
        <v>23</v>
      </c>
      <c r="G20611">
        <v>2018</v>
      </c>
      <c r="I20611" t="s">
        <v>21</v>
      </c>
      <c r="J20611" t="s">
        <v>22</v>
      </c>
    </row>
    <row r="20612" spans="1:10">
      <c r="A20612" t="s">
        <v>19</v>
      </c>
      <c r="B20612">
        <v>12517</v>
      </c>
      <c r="C20612" t="s">
        <v>2077</v>
      </c>
      <c r="D20612">
        <v>12517</v>
      </c>
      <c r="E20612" t="str">
        <f>"12517"</f>
        <v>12517</v>
      </c>
      <c r="F20612" t="s">
        <v>23</v>
      </c>
      <c r="G20612">
        <v>2018</v>
      </c>
      <c r="I20612" t="s">
        <v>21</v>
      </c>
      <c r="J20612" t="s">
        <v>22</v>
      </c>
    </row>
    <row r="20613" spans="1:10">
      <c r="A20613" t="s">
        <v>19</v>
      </c>
      <c r="B20613">
        <v>12518</v>
      </c>
      <c r="C20613" t="s">
        <v>2077</v>
      </c>
      <c r="D20613">
        <v>12518</v>
      </c>
      <c r="E20613" t="str">
        <f>"12518"</f>
        <v>12518</v>
      </c>
      <c r="F20613" t="s">
        <v>23</v>
      </c>
      <c r="G20613">
        <v>2018</v>
      </c>
      <c r="I20613" t="s">
        <v>21</v>
      </c>
      <c r="J20613" t="s">
        <v>22</v>
      </c>
    </row>
    <row r="20614" spans="1:10">
      <c r="A20614" t="s">
        <v>19</v>
      </c>
      <c r="B20614">
        <v>12520</v>
      </c>
      <c r="C20614" t="s">
        <v>2077</v>
      </c>
      <c r="D20614">
        <v>12520</v>
      </c>
      <c r="E20614" t="str">
        <f>"12520"</f>
        <v>12520</v>
      </c>
      <c r="F20614" t="s">
        <v>23</v>
      </c>
      <c r="G20614">
        <v>2018</v>
      </c>
      <c r="I20614" t="s">
        <v>21</v>
      </c>
      <c r="J20614" t="s">
        <v>22</v>
      </c>
    </row>
    <row r="20615" spans="1:10">
      <c r="A20615" t="s">
        <v>19</v>
      </c>
      <c r="B20615">
        <v>12521</v>
      </c>
      <c r="C20615" t="s">
        <v>2077</v>
      </c>
      <c r="D20615">
        <v>12521</v>
      </c>
      <c r="E20615" t="str">
        <f>"12521"</f>
        <v>12521</v>
      </c>
      <c r="F20615" t="s">
        <v>23</v>
      </c>
      <c r="G20615">
        <v>2018</v>
      </c>
      <c r="I20615" t="s">
        <v>21</v>
      </c>
      <c r="J20615" t="s">
        <v>22</v>
      </c>
    </row>
    <row r="20616" spans="1:10">
      <c r="A20616" t="s">
        <v>19</v>
      </c>
      <c r="B20616">
        <v>12522</v>
      </c>
      <c r="C20616" t="s">
        <v>2077</v>
      </c>
      <c r="D20616">
        <v>12522</v>
      </c>
      <c r="E20616" t="str">
        <f>"12522"</f>
        <v>12522</v>
      </c>
      <c r="F20616" t="s">
        <v>23</v>
      </c>
      <c r="G20616">
        <v>2018</v>
      </c>
      <c r="I20616" t="s">
        <v>21</v>
      </c>
      <c r="J20616" t="s">
        <v>22</v>
      </c>
    </row>
    <row r="20617" spans="1:10">
      <c r="A20617" t="s">
        <v>19</v>
      </c>
      <c r="B20617">
        <v>12523</v>
      </c>
      <c r="C20617" t="s">
        <v>2077</v>
      </c>
      <c r="D20617">
        <v>12523</v>
      </c>
      <c r="E20617" t="str">
        <f>"12523"</f>
        <v>12523</v>
      </c>
      <c r="F20617" t="s">
        <v>23</v>
      </c>
      <c r="G20617">
        <v>2018</v>
      </c>
      <c r="I20617" t="s">
        <v>21</v>
      </c>
      <c r="J20617" t="s">
        <v>22</v>
      </c>
    </row>
    <row r="20618" spans="1:10">
      <c r="A20618" t="s">
        <v>19</v>
      </c>
      <c r="B20618">
        <v>12524</v>
      </c>
      <c r="C20618" t="s">
        <v>2077</v>
      </c>
      <c r="D20618">
        <v>12524</v>
      </c>
      <c r="E20618" t="str">
        <f>"12524"</f>
        <v>12524</v>
      </c>
      <c r="F20618" t="s">
        <v>23</v>
      </c>
      <c r="G20618">
        <v>2018</v>
      </c>
      <c r="I20618" t="s">
        <v>21</v>
      </c>
      <c r="J20618" t="s">
        <v>22</v>
      </c>
    </row>
    <row r="20619" spans="1:10">
      <c r="A20619" t="s">
        <v>19</v>
      </c>
      <c r="B20619">
        <v>12525</v>
      </c>
      <c r="C20619" t="s">
        <v>2077</v>
      </c>
      <c r="D20619">
        <v>12525</v>
      </c>
      <c r="E20619" t="str">
        <f>"12525"</f>
        <v>12525</v>
      </c>
      <c r="F20619" t="s">
        <v>23</v>
      </c>
      <c r="G20619">
        <v>2018</v>
      </c>
      <c r="I20619" t="s">
        <v>21</v>
      </c>
      <c r="J20619" t="s">
        <v>22</v>
      </c>
    </row>
    <row r="20620" spans="1:10">
      <c r="A20620" t="s">
        <v>19</v>
      </c>
      <c r="B20620">
        <v>12526</v>
      </c>
      <c r="C20620" t="s">
        <v>2077</v>
      </c>
      <c r="D20620">
        <v>12526</v>
      </c>
      <c r="E20620" t="str">
        <f>"12526"</f>
        <v>12526</v>
      </c>
      <c r="F20620" t="s">
        <v>23</v>
      </c>
      <c r="G20620">
        <v>2018</v>
      </c>
      <c r="I20620" t="s">
        <v>21</v>
      </c>
      <c r="J20620" t="s">
        <v>22</v>
      </c>
    </row>
    <row r="20621" spans="1:10">
      <c r="A20621" t="s">
        <v>19</v>
      </c>
      <c r="B20621">
        <v>12528</v>
      </c>
      <c r="C20621" t="s">
        <v>2077</v>
      </c>
      <c r="D20621">
        <v>12528</v>
      </c>
      <c r="E20621" t="str">
        <f>"12528"</f>
        <v>12528</v>
      </c>
      <c r="F20621" t="s">
        <v>23</v>
      </c>
      <c r="G20621">
        <v>2018</v>
      </c>
      <c r="I20621" t="s">
        <v>21</v>
      </c>
      <c r="J20621" t="s">
        <v>22</v>
      </c>
    </row>
    <row r="20622" spans="1:10">
      <c r="A20622" t="s">
        <v>19</v>
      </c>
      <c r="B20622">
        <v>12529</v>
      </c>
      <c r="C20622" t="s">
        <v>2077</v>
      </c>
      <c r="D20622">
        <v>12529</v>
      </c>
      <c r="E20622" t="str">
        <f>"12529"</f>
        <v>12529</v>
      </c>
      <c r="F20622" t="s">
        <v>23</v>
      </c>
      <c r="G20622">
        <v>2018</v>
      </c>
      <c r="I20622" t="s">
        <v>21</v>
      </c>
      <c r="J20622" t="s">
        <v>22</v>
      </c>
    </row>
    <row r="20623" spans="1:10">
      <c r="A20623" t="s">
        <v>19</v>
      </c>
      <c r="B20623">
        <v>12530</v>
      </c>
      <c r="C20623" t="s">
        <v>2077</v>
      </c>
      <c r="D20623">
        <v>12530</v>
      </c>
      <c r="E20623" t="str">
        <f>"12530"</f>
        <v>12530</v>
      </c>
      <c r="F20623" t="s">
        <v>23</v>
      </c>
      <c r="G20623">
        <v>2018</v>
      </c>
      <c r="I20623" t="s">
        <v>21</v>
      </c>
      <c r="J20623" t="s">
        <v>22</v>
      </c>
    </row>
    <row r="20624" spans="1:10">
      <c r="A20624" t="s">
        <v>19</v>
      </c>
      <c r="B20624">
        <v>12531</v>
      </c>
      <c r="C20624" t="s">
        <v>2077</v>
      </c>
      <c r="D20624">
        <v>12531</v>
      </c>
      <c r="E20624" t="str">
        <f>"12531"</f>
        <v>12531</v>
      </c>
      <c r="F20624" t="s">
        <v>23</v>
      </c>
      <c r="G20624">
        <v>2018</v>
      </c>
      <c r="I20624" t="s">
        <v>21</v>
      </c>
      <c r="J20624" t="s">
        <v>22</v>
      </c>
    </row>
    <row r="20625" spans="1:10">
      <c r="A20625" t="s">
        <v>19</v>
      </c>
      <c r="B20625">
        <v>12533</v>
      </c>
      <c r="C20625" t="s">
        <v>2077</v>
      </c>
      <c r="D20625">
        <v>12533</v>
      </c>
      <c r="E20625" t="str">
        <f>"12533"</f>
        <v>12533</v>
      </c>
      <c r="F20625" t="s">
        <v>23</v>
      </c>
      <c r="G20625">
        <v>2018</v>
      </c>
      <c r="I20625" t="s">
        <v>21</v>
      </c>
      <c r="J20625" t="s">
        <v>22</v>
      </c>
    </row>
    <row r="20626" spans="1:10">
      <c r="A20626" t="s">
        <v>19</v>
      </c>
      <c r="B20626">
        <v>12534</v>
      </c>
      <c r="C20626" t="s">
        <v>2077</v>
      </c>
      <c r="D20626">
        <v>12534</v>
      </c>
      <c r="E20626" t="str">
        <f>"12534"</f>
        <v>12534</v>
      </c>
      <c r="F20626">
        <v>866202</v>
      </c>
      <c r="G20626">
        <v>2018</v>
      </c>
      <c r="I20626" t="s">
        <v>21</v>
      </c>
      <c r="J20626" t="s">
        <v>22</v>
      </c>
    </row>
    <row r="20627" spans="1:10">
      <c r="A20627" t="s">
        <v>19</v>
      </c>
      <c r="B20627">
        <v>12538</v>
      </c>
      <c r="C20627" t="s">
        <v>2077</v>
      </c>
      <c r="D20627">
        <v>12538</v>
      </c>
      <c r="E20627" t="str">
        <f>"12538"</f>
        <v>12538</v>
      </c>
      <c r="F20627" t="s">
        <v>23</v>
      </c>
      <c r="G20627">
        <v>2018</v>
      </c>
      <c r="I20627" t="s">
        <v>21</v>
      </c>
      <c r="J20627" t="s">
        <v>22</v>
      </c>
    </row>
    <row r="20628" spans="1:10">
      <c r="A20628" t="s">
        <v>19</v>
      </c>
      <c r="B20628">
        <v>12540</v>
      </c>
      <c r="C20628" t="s">
        <v>2077</v>
      </c>
      <c r="D20628">
        <v>12540</v>
      </c>
      <c r="E20628" t="str">
        <f>"12540"</f>
        <v>12540</v>
      </c>
      <c r="F20628" t="s">
        <v>23</v>
      </c>
      <c r="G20628">
        <v>2018</v>
      </c>
      <c r="I20628" t="s">
        <v>21</v>
      </c>
      <c r="J20628" t="s">
        <v>22</v>
      </c>
    </row>
    <row r="20629" spans="1:10">
      <c r="A20629" t="s">
        <v>19</v>
      </c>
      <c r="B20629">
        <v>12542</v>
      </c>
      <c r="C20629" t="s">
        <v>2077</v>
      </c>
      <c r="D20629">
        <v>12542</v>
      </c>
      <c r="E20629" t="str">
        <f>"12542"</f>
        <v>12542</v>
      </c>
      <c r="F20629" t="s">
        <v>23</v>
      </c>
      <c r="G20629">
        <v>2018</v>
      </c>
      <c r="I20629" t="s">
        <v>21</v>
      </c>
      <c r="J20629" t="s">
        <v>22</v>
      </c>
    </row>
    <row r="20630" spans="1:10">
      <c r="A20630" t="s">
        <v>19</v>
      </c>
      <c r="B20630">
        <v>12543</v>
      </c>
      <c r="C20630" t="s">
        <v>2077</v>
      </c>
      <c r="D20630">
        <v>12543</v>
      </c>
      <c r="E20630" t="str">
        <f>"12543"</f>
        <v>12543</v>
      </c>
      <c r="F20630" t="s">
        <v>23</v>
      </c>
      <c r="G20630">
        <v>2018</v>
      </c>
      <c r="I20630" t="s">
        <v>21</v>
      </c>
      <c r="J20630" t="s">
        <v>22</v>
      </c>
    </row>
    <row r="20631" spans="1:10">
      <c r="A20631" t="s">
        <v>19</v>
      </c>
      <c r="B20631">
        <v>12545</v>
      </c>
      <c r="C20631" t="s">
        <v>2077</v>
      </c>
      <c r="D20631">
        <v>12545</v>
      </c>
      <c r="E20631" t="str">
        <f>"12545"</f>
        <v>12545</v>
      </c>
      <c r="F20631" t="s">
        <v>23</v>
      </c>
      <c r="G20631">
        <v>2018</v>
      </c>
      <c r="I20631" t="s">
        <v>21</v>
      </c>
      <c r="J20631" t="s">
        <v>22</v>
      </c>
    </row>
    <row r="20632" spans="1:10">
      <c r="A20632" t="s">
        <v>19</v>
      </c>
      <c r="B20632">
        <v>12546</v>
      </c>
      <c r="C20632" t="s">
        <v>2077</v>
      </c>
      <c r="D20632">
        <v>12546</v>
      </c>
      <c r="E20632" t="str">
        <f>"12546"</f>
        <v>12546</v>
      </c>
      <c r="F20632" t="s">
        <v>23</v>
      </c>
      <c r="G20632">
        <v>2018</v>
      </c>
      <c r="I20632" t="s">
        <v>21</v>
      </c>
      <c r="J20632" t="s">
        <v>22</v>
      </c>
    </row>
    <row r="20633" spans="1:10">
      <c r="A20633" t="s">
        <v>19</v>
      </c>
      <c r="B20633">
        <v>12547</v>
      </c>
      <c r="C20633" t="s">
        <v>2077</v>
      </c>
      <c r="D20633">
        <v>12547</v>
      </c>
      <c r="E20633" t="str">
        <f>"12547"</f>
        <v>12547</v>
      </c>
      <c r="F20633" t="s">
        <v>23</v>
      </c>
      <c r="G20633">
        <v>2018</v>
      </c>
      <c r="I20633" t="s">
        <v>21</v>
      </c>
      <c r="J20633" t="s">
        <v>22</v>
      </c>
    </row>
    <row r="20634" spans="1:10">
      <c r="A20634" t="s">
        <v>19</v>
      </c>
      <c r="B20634">
        <v>12548</v>
      </c>
      <c r="C20634" t="s">
        <v>2077</v>
      </c>
      <c r="D20634">
        <v>12548</v>
      </c>
      <c r="E20634" t="str">
        <f>"12548"</f>
        <v>12548</v>
      </c>
      <c r="F20634" t="s">
        <v>23</v>
      </c>
      <c r="G20634">
        <v>2018</v>
      </c>
      <c r="I20634" t="s">
        <v>21</v>
      </c>
      <c r="J20634" t="s">
        <v>22</v>
      </c>
    </row>
    <row r="20635" spans="1:10">
      <c r="A20635" t="s">
        <v>19</v>
      </c>
      <c r="B20635">
        <v>12549</v>
      </c>
      <c r="C20635" t="s">
        <v>2077</v>
      </c>
      <c r="D20635">
        <v>12549</v>
      </c>
      <c r="E20635" t="str">
        <f>"12549"</f>
        <v>12549</v>
      </c>
      <c r="F20635" t="s">
        <v>23</v>
      </c>
      <c r="G20635">
        <v>2018</v>
      </c>
      <c r="I20635" t="s">
        <v>21</v>
      </c>
      <c r="J20635" t="s">
        <v>22</v>
      </c>
    </row>
    <row r="20636" spans="1:10">
      <c r="A20636" t="s">
        <v>19</v>
      </c>
      <c r="B20636">
        <v>12550</v>
      </c>
      <c r="C20636" t="s">
        <v>2077</v>
      </c>
      <c r="D20636">
        <v>12550</v>
      </c>
      <c r="E20636" t="str">
        <f>"12550"</f>
        <v>12550</v>
      </c>
      <c r="F20636">
        <v>2113723</v>
      </c>
      <c r="G20636">
        <v>2018</v>
      </c>
      <c r="I20636" t="s">
        <v>21</v>
      </c>
      <c r="J20636" t="s">
        <v>22</v>
      </c>
    </row>
    <row r="20637" spans="1:10">
      <c r="A20637" t="s">
        <v>19</v>
      </c>
      <c r="B20637">
        <v>12553</v>
      </c>
      <c r="C20637" t="s">
        <v>2077</v>
      </c>
      <c r="D20637">
        <v>12553</v>
      </c>
      <c r="E20637" t="str">
        <f>"12553"</f>
        <v>12553</v>
      </c>
      <c r="F20637" t="s">
        <v>23</v>
      </c>
      <c r="G20637">
        <v>2018</v>
      </c>
      <c r="I20637" t="s">
        <v>21</v>
      </c>
      <c r="J20637" t="s">
        <v>22</v>
      </c>
    </row>
    <row r="20638" spans="1:10">
      <c r="A20638" t="s">
        <v>19</v>
      </c>
      <c r="B20638">
        <v>12561</v>
      </c>
      <c r="C20638" t="s">
        <v>2077</v>
      </c>
      <c r="D20638">
        <v>12561</v>
      </c>
      <c r="E20638" t="str">
        <f>"12561"</f>
        <v>12561</v>
      </c>
      <c r="F20638" t="s">
        <v>23</v>
      </c>
      <c r="G20638">
        <v>2018</v>
      </c>
      <c r="I20638" t="s">
        <v>21</v>
      </c>
      <c r="J20638" t="s">
        <v>22</v>
      </c>
    </row>
    <row r="20639" spans="1:10">
      <c r="A20639" t="s">
        <v>19</v>
      </c>
      <c r="B20639">
        <v>12563</v>
      </c>
      <c r="C20639" t="s">
        <v>2077</v>
      </c>
      <c r="D20639">
        <v>12563</v>
      </c>
      <c r="E20639" t="str">
        <f>"12563"</f>
        <v>12563</v>
      </c>
      <c r="F20639" t="s">
        <v>23</v>
      </c>
      <c r="G20639">
        <v>2018</v>
      </c>
      <c r="I20639" t="s">
        <v>21</v>
      </c>
      <c r="J20639" t="s">
        <v>22</v>
      </c>
    </row>
    <row r="20640" spans="1:10">
      <c r="A20640" t="s">
        <v>19</v>
      </c>
      <c r="B20640">
        <v>12564</v>
      </c>
      <c r="C20640" t="s">
        <v>2077</v>
      </c>
      <c r="D20640">
        <v>12564</v>
      </c>
      <c r="E20640" t="str">
        <f>"12564"</f>
        <v>12564</v>
      </c>
      <c r="F20640" t="s">
        <v>23</v>
      </c>
      <c r="G20640">
        <v>2018</v>
      </c>
      <c r="I20640" t="s">
        <v>21</v>
      </c>
      <c r="J20640" t="s">
        <v>22</v>
      </c>
    </row>
    <row r="20641" spans="1:10">
      <c r="A20641" t="s">
        <v>19</v>
      </c>
      <c r="B20641">
        <v>12565</v>
      </c>
      <c r="C20641" t="s">
        <v>2077</v>
      </c>
      <c r="D20641">
        <v>12565</v>
      </c>
      <c r="E20641" t="str">
        <f>"12565"</f>
        <v>12565</v>
      </c>
      <c r="F20641" t="s">
        <v>23</v>
      </c>
      <c r="G20641">
        <v>2018</v>
      </c>
      <c r="I20641" t="s">
        <v>21</v>
      </c>
      <c r="J20641" t="s">
        <v>22</v>
      </c>
    </row>
    <row r="20642" spans="1:10">
      <c r="A20642" t="s">
        <v>19</v>
      </c>
      <c r="B20642">
        <v>12566</v>
      </c>
      <c r="C20642" t="s">
        <v>2077</v>
      </c>
      <c r="D20642">
        <v>12566</v>
      </c>
      <c r="E20642" t="str">
        <f>"12566"</f>
        <v>12566</v>
      </c>
      <c r="F20642" t="s">
        <v>23</v>
      </c>
      <c r="G20642">
        <v>2018</v>
      </c>
      <c r="I20642" t="s">
        <v>21</v>
      </c>
      <c r="J20642" t="s">
        <v>22</v>
      </c>
    </row>
    <row r="20643" spans="1:10">
      <c r="A20643" t="s">
        <v>19</v>
      </c>
      <c r="B20643">
        <v>12567</v>
      </c>
      <c r="C20643" t="s">
        <v>2077</v>
      </c>
      <c r="D20643">
        <v>12567</v>
      </c>
      <c r="E20643" t="str">
        <f>"12567"</f>
        <v>12567</v>
      </c>
      <c r="F20643" t="s">
        <v>23</v>
      </c>
      <c r="G20643">
        <v>2018</v>
      </c>
      <c r="I20643" t="s">
        <v>21</v>
      </c>
      <c r="J20643" t="s">
        <v>22</v>
      </c>
    </row>
    <row r="20644" spans="1:10">
      <c r="A20644" t="s">
        <v>19</v>
      </c>
      <c r="B20644">
        <v>12569</v>
      </c>
      <c r="C20644" t="s">
        <v>2077</v>
      </c>
      <c r="D20644">
        <v>12569</v>
      </c>
      <c r="E20644" t="str">
        <f>"12569"</f>
        <v>12569</v>
      </c>
      <c r="F20644" t="s">
        <v>23</v>
      </c>
      <c r="G20644">
        <v>2018</v>
      </c>
      <c r="I20644" t="s">
        <v>21</v>
      </c>
      <c r="J20644" t="s">
        <v>22</v>
      </c>
    </row>
    <row r="20645" spans="1:10">
      <c r="A20645" t="s">
        <v>19</v>
      </c>
      <c r="B20645">
        <v>12570</v>
      </c>
      <c r="C20645" t="s">
        <v>2077</v>
      </c>
      <c r="D20645">
        <v>12570</v>
      </c>
      <c r="E20645" t="str">
        <f>"12570"</f>
        <v>12570</v>
      </c>
      <c r="F20645" t="s">
        <v>23</v>
      </c>
      <c r="G20645">
        <v>2018</v>
      </c>
      <c r="I20645" t="s">
        <v>21</v>
      </c>
      <c r="J20645" t="s">
        <v>22</v>
      </c>
    </row>
    <row r="20646" spans="1:10">
      <c r="A20646" t="s">
        <v>19</v>
      </c>
      <c r="B20646">
        <v>12571</v>
      </c>
      <c r="C20646" t="s">
        <v>2077</v>
      </c>
      <c r="D20646">
        <v>12571</v>
      </c>
      <c r="E20646" t="str">
        <f>"12571"</f>
        <v>12571</v>
      </c>
      <c r="F20646" t="s">
        <v>23</v>
      </c>
      <c r="G20646">
        <v>2018</v>
      </c>
      <c r="I20646" t="s">
        <v>21</v>
      </c>
      <c r="J20646" t="s">
        <v>22</v>
      </c>
    </row>
    <row r="20647" spans="1:10">
      <c r="A20647" t="s">
        <v>19</v>
      </c>
      <c r="B20647">
        <v>12572</v>
      </c>
      <c r="C20647" t="s">
        <v>2077</v>
      </c>
      <c r="D20647">
        <v>12572</v>
      </c>
      <c r="E20647" t="str">
        <f>"12572"</f>
        <v>12572</v>
      </c>
      <c r="F20647">
        <v>10265</v>
      </c>
      <c r="G20647">
        <v>2018</v>
      </c>
      <c r="I20647" t="s">
        <v>21</v>
      </c>
      <c r="J20647" t="s">
        <v>22</v>
      </c>
    </row>
    <row r="20648" spans="1:10">
      <c r="A20648" t="s">
        <v>19</v>
      </c>
      <c r="B20648">
        <v>12574</v>
      </c>
      <c r="C20648" t="s">
        <v>2077</v>
      </c>
      <c r="D20648">
        <v>12574</v>
      </c>
      <c r="E20648" t="str">
        <f>"12574"</f>
        <v>12574</v>
      </c>
      <c r="F20648" t="s">
        <v>23</v>
      </c>
      <c r="G20648">
        <v>2018</v>
      </c>
      <c r="I20648" t="s">
        <v>21</v>
      </c>
      <c r="J20648" t="s">
        <v>22</v>
      </c>
    </row>
    <row r="20649" spans="1:10">
      <c r="A20649" t="s">
        <v>19</v>
      </c>
      <c r="B20649">
        <v>12575</v>
      </c>
      <c r="C20649" t="s">
        <v>2077</v>
      </c>
      <c r="D20649">
        <v>12575</v>
      </c>
      <c r="E20649" t="str">
        <f>"12575"</f>
        <v>12575</v>
      </c>
      <c r="F20649" t="s">
        <v>23</v>
      </c>
      <c r="G20649">
        <v>2018</v>
      </c>
      <c r="I20649" t="s">
        <v>21</v>
      </c>
      <c r="J20649" t="s">
        <v>22</v>
      </c>
    </row>
    <row r="20650" spans="1:10">
      <c r="A20650" t="s">
        <v>19</v>
      </c>
      <c r="B20650">
        <v>12577</v>
      </c>
      <c r="C20650" t="s">
        <v>2077</v>
      </c>
      <c r="D20650">
        <v>12577</v>
      </c>
      <c r="E20650" t="str">
        <f>"12577"</f>
        <v>12577</v>
      </c>
      <c r="F20650" t="s">
        <v>23</v>
      </c>
      <c r="G20650">
        <v>2018</v>
      </c>
      <c r="I20650" t="s">
        <v>21</v>
      </c>
      <c r="J20650" t="s">
        <v>22</v>
      </c>
    </row>
    <row r="20651" spans="1:10">
      <c r="A20651" t="s">
        <v>19</v>
      </c>
      <c r="B20651">
        <v>12578</v>
      </c>
      <c r="C20651" t="s">
        <v>2077</v>
      </c>
      <c r="D20651">
        <v>12578</v>
      </c>
      <c r="E20651" t="str">
        <f>"12578"</f>
        <v>12578</v>
      </c>
      <c r="F20651" t="s">
        <v>23</v>
      </c>
      <c r="G20651">
        <v>2018</v>
      </c>
      <c r="I20651" t="s">
        <v>21</v>
      </c>
      <c r="J20651" t="s">
        <v>22</v>
      </c>
    </row>
    <row r="20652" spans="1:10">
      <c r="A20652" t="s">
        <v>19</v>
      </c>
      <c r="B20652">
        <v>12580</v>
      </c>
      <c r="C20652" t="s">
        <v>2077</v>
      </c>
      <c r="D20652">
        <v>12580</v>
      </c>
      <c r="E20652" t="str">
        <f>"12580"</f>
        <v>12580</v>
      </c>
      <c r="F20652" t="s">
        <v>23</v>
      </c>
      <c r="G20652">
        <v>2018</v>
      </c>
      <c r="I20652" t="s">
        <v>21</v>
      </c>
      <c r="J20652" t="s">
        <v>22</v>
      </c>
    </row>
    <row r="20653" spans="1:10">
      <c r="A20653" t="s">
        <v>19</v>
      </c>
      <c r="B20653">
        <v>12581</v>
      </c>
      <c r="C20653" t="s">
        <v>2077</v>
      </c>
      <c r="D20653">
        <v>12581</v>
      </c>
      <c r="E20653" t="str">
        <f>"12581"</f>
        <v>12581</v>
      </c>
      <c r="F20653" t="s">
        <v>23</v>
      </c>
      <c r="G20653">
        <v>2018</v>
      </c>
      <c r="I20653" t="s">
        <v>21</v>
      </c>
      <c r="J20653" t="s">
        <v>22</v>
      </c>
    </row>
    <row r="20654" spans="1:10">
      <c r="A20654" t="s">
        <v>19</v>
      </c>
      <c r="B20654">
        <v>12582</v>
      </c>
      <c r="C20654" t="s">
        <v>2077</v>
      </c>
      <c r="D20654">
        <v>12582</v>
      </c>
      <c r="E20654" t="str">
        <f>"12582"</f>
        <v>12582</v>
      </c>
      <c r="F20654" t="s">
        <v>23</v>
      </c>
      <c r="G20654">
        <v>2018</v>
      </c>
      <c r="I20654" t="s">
        <v>21</v>
      </c>
      <c r="J20654" t="s">
        <v>22</v>
      </c>
    </row>
    <row r="20655" spans="1:10">
      <c r="A20655" t="s">
        <v>19</v>
      </c>
      <c r="B20655">
        <v>12583</v>
      </c>
      <c r="C20655" t="s">
        <v>2077</v>
      </c>
      <c r="D20655">
        <v>12583</v>
      </c>
      <c r="E20655" t="str">
        <f>"12583"</f>
        <v>12583</v>
      </c>
      <c r="F20655" t="s">
        <v>23</v>
      </c>
      <c r="G20655">
        <v>2018</v>
      </c>
      <c r="I20655" t="s">
        <v>21</v>
      </c>
      <c r="J20655" t="s">
        <v>22</v>
      </c>
    </row>
    <row r="20656" spans="1:10">
      <c r="A20656" t="s">
        <v>19</v>
      </c>
      <c r="B20656">
        <v>12585</v>
      </c>
      <c r="C20656" t="s">
        <v>2077</v>
      </c>
      <c r="D20656">
        <v>12585</v>
      </c>
      <c r="E20656" t="str">
        <f>"12585"</f>
        <v>12585</v>
      </c>
      <c r="F20656" t="s">
        <v>23</v>
      </c>
      <c r="G20656">
        <v>2018</v>
      </c>
      <c r="I20656" t="s">
        <v>21</v>
      </c>
      <c r="J20656" t="s">
        <v>22</v>
      </c>
    </row>
    <row r="20657" spans="1:10">
      <c r="A20657" t="s">
        <v>19</v>
      </c>
      <c r="B20657">
        <v>12586</v>
      </c>
      <c r="C20657" t="s">
        <v>2077</v>
      </c>
      <c r="D20657">
        <v>12586</v>
      </c>
      <c r="E20657" t="str">
        <f>"12586"</f>
        <v>12586</v>
      </c>
      <c r="F20657" t="s">
        <v>23</v>
      </c>
      <c r="G20657">
        <v>2018</v>
      </c>
      <c r="I20657" t="s">
        <v>21</v>
      </c>
      <c r="J20657" t="s">
        <v>22</v>
      </c>
    </row>
    <row r="20658" spans="1:10">
      <c r="A20658" t="s">
        <v>19</v>
      </c>
      <c r="B20658">
        <v>12589</v>
      </c>
      <c r="C20658" t="s">
        <v>2077</v>
      </c>
      <c r="D20658">
        <v>12589</v>
      </c>
      <c r="E20658" t="str">
        <f>"12589"</f>
        <v>12589</v>
      </c>
      <c r="F20658" t="s">
        <v>23</v>
      </c>
      <c r="G20658">
        <v>2018</v>
      </c>
      <c r="I20658" t="s">
        <v>21</v>
      </c>
      <c r="J20658" t="s">
        <v>22</v>
      </c>
    </row>
    <row r="20659" spans="1:10">
      <c r="A20659" t="s">
        <v>19</v>
      </c>
      <c r="B20659">
        <v>12590</v>
      </c>
      <c r="C20659" t="s">
        <v>2077</v>
      </c>
      <c r="D20659">
        <v>12590</v>
      </c>
      <c r="E20659" t="str">
        <f>"12590"</f>
        <v>12590</v>
      </c>
      <c r="F20659" t="s">
        <v>23</v>
      </c>
      <c r="G20659">
        <v>2018</v>
      </c>
      <c r="I20659" t="s">
        <v>21</v>
      </c>
      <c r="J20659" t="s">
        <v>22</v>
      </c>
    </row>
    <row r="20660" spans="1:10">
      <c r="A20660" t="s">
        <v>19</v>
      </c>
      <c r="B20660">
        <v>12592</v>
      </c>
      <c r="C20660" t="s">
        <v>2077</v>
      </c>
      <c r="D20660">
        <v>12592</v>
      </c>
      <c r="E20660" t="str">
        <f>"12592"</f>
        <v>12592</v>
      </c>
      <c r="F20660" t="s">
        <v>23</v>
      </c>
      <c r="G20660">
        <v>2018</v>
      </c>
      <c r="I20660" t="s">
        <v>21</v>
      </c>
      <c r="J20660" t="s">
        <v>22</v>
      </c>
    </row>
    <row r="20661" spans="1:10">
      <c r="A20661" t="s">
        <v>19</v>
      </c>
      <c r="B20661">
        <v>12594</v>
      </c>
      <c r="C20661" t="s">
        <v>2077</v>
      </c>
      <c r="D20661">
        <v>12594</v>
      </c>
      <c r="E20661" t="str">
        <f>"12594"</f>
        <v>12594</v>
      </c>
      <c r="F20661" t="s">
        <v>23</v>
      </c>
      <c r="G20661">
        <v>2018</v>
      </c>
      <c r="I20661" t="s">
        <v>21</v>
      </c>
      <c r="J20661" t="s">
        <v>22</v>
      </c>
    </row>
    <row r="20662" spans="1:10">
      <c r="A20662" t="s">
        <v>19</v>
      </c>
      <c r="B20662">
        <v>12601</v>
      </c>
      <c r="C20662" t="s">
        <v>2077</v>
      </c>
      <c r="D20662">
        <v>12601</v>
      </c>
      <c r="E20662" t="str">
        <f>"12601"</f>
        <v>12601</v>
      </c>
      <c r="F20662">
        <v>8739588</v>
      </c>
      <c r="G20662">
        <v>2018</v>
      </c>
      <c r="I20662" t="s">
        <v>21</v>
      </c>
      <c r="J20662" t="s">
        <v>22</v>
      </c>
    </row>
    <row r="20663" spans="1:10">
      <c r="A20663" t="s">
        <v>19</v>
      </c>
      <c r="B20663">
        <v>12603</v>
      </c>
      <c r="C20663" t="s">
        <v>2077</v>
      </c>
      <c r="D20663">
        <v>12603</v>
      </c>
      <c r="E20663" t="str">
        <f>"12603"</f>
        <v>12603</v>
      </c>
      <c r="F20663" t="s">
        <v>23</v>
      </c>
      <c r="G20663">
        <v>2018</v>
      </c>
      <c r="I20663" t="s">
        <v>21</v>
      </c>
      <c r="J20663" t="s">
        <v>22</v>
      </c>
    </row>
    <row r="20664" spans="1:10">
      <c r="A20664" t="s">
        <v>19</v>
      </c>
      <c r="B20664">
        <v>12604</v>
      </c>
      <c r="C20664" t="s">
        <v>2077</v>
      </c>
      <c r="D20664">
        <v>12604</v>
      </c>
      <c r="E20664" t="str">
        <f>"12604"</f>
        <v>12604</v>
      </c>
      <c r="F20664" t="s">
        <v>23</v>
      </c>
      <c r="G20664">
        <v>2018</v>
      </c>
      <c r="I20664" t="s">
        <v>21</v>
      </c>
      <c r="J20664" t="s">
        <v>22</v>
      </c>
    </row>
    <row r="20665" spans="1:10">
      <c r="A20665" t="s">
        <v>19</v>
      </c>
      <c r="B20665">
        <v>12701</v>
      </c>
      <c r="C20665" t="s">
        <v>2077</v>
      </c>
      <c r="D20665">
        <v>12701</v>
      </c>
      <c r="E20665" t="str">
        <f>"12701"</f>
        <v>12701</v>
      </c>
      <c r="F20665">
        <v>583476</v>
      </c>
      <c r="G20665">
        <v>2018</v>
      </c>
      <c r="I20665" t="s">
        <v>21</v>
      </c>
      <c r="J20665" t="s">
        <v>22</v>
      </c>
    </row>
    <row r="20666" spans="1:10">
      <c r="A20666" t="s">
        <v>19</v>
      </c>
      <c r="B20666">
        <v>12719</v>
      </c>
      <c r="C20666" t="s">
        <v>2077</v>
      </c>
      <c r="D20666">
        <v>12719</v>
      </c>
      <c r="E20666" t="str">
        <f>"12719"</f>
        <v>12719</v>
      </c>
      <c r="F20666" t="s">
        <v>23</v>
      </c>
      <c r="G20666">
        <v>2018</v>
      </c>
      <c r="I20666" t="s">
        <v>21</v>
      </c>
      <c r="J20666" t="s">
        <v>22</v>
      </c>
    </row>
    <row r="20667" spans="1:10">
      <c r="A20667" t="s">
        <v>19</v>
      </c>
      <c r="B20667">
        <v>12720</v>
      </c>
      <c r="C20667" t="s">
        <v>2077</v>
      </c>
      <c r="D20667">
        <v>12720</v>
      </c>
      <c r="E20667" t="str">
        <f>"12720"</f>
        <v>12720</v>
      </c>
      <c r="F20667" t="s">
        <v>23</v>
      </c>
      <c r="G20667">
        <v>2018</v>
      </c>
      <c r="I20667" t="s">
        <v>21</v>
      </c>
      <c r="J20667" t="s">
        <v>22</v>
      </c>
    </row>
    <row r="20668" spans="1:10">
      <c r="A20668" t="s">
        <v>19</v>
      </c>
      <c r="B20668">
        <v>12721</v>
      </c>
      <c r="C20668" t="s">
        <v>2077</v>
      </c>
      <c r="D20668">
        <v>12721</v>
      </c>
      <c r="E20668" t="str">
        <f>"12721"</f>
        <v>12721</v>
      </c>
      <c r="F20668" t="s">
        <v>23</v>
      </c>
      <c r="G20668">
        <v>2018</v>
      </c>
      <c r="I20668" t="s">
        <v>21</v>
      </c>
      <c r="J20668" t="s">
        <v>22</v>
      </c>
    </row>
    <row r="20669" spans="1:10">
      <c r="A20669" t="s">
        <v>19</v>
      </c>
      <c r="B20669">
        <v>12723</v>
      </c>
      <c r="C20669" t="s">
        <v>2077</v>
      </c>
      <c r="D20669">
        <v>12723</v>
      </c>
      <c r="E20669" t="str">
        <f>"12723"</f>
        <v>12723</v>
      </c>
      <c r="F20669" t="s">
        <v>23</v>
      </c>
      <c r="G20669">
        <v>2018</v>
      </c>
      <c r="I20669" t="s">
        <v>21</v>
      </c>
      <c r="J20669" t="s">
        <v>22</v>
      </c>
    </row>
    <row r="20670" spans="1:10">
      <c r="A20670" t="s">
        <v>19</v>
      </c>
      <c r="B20670">
        <v>12724</v>
      </c>
      <c r="C20670" t="s">
        <v>2077</v>
      </c>
      <c r="D20670">
        <v>12724</v>
      </c>
      <c r="E20670" t="str">
        <f>"12724"</f>
        <v>12724</v>
      </c>
      <c r="F20670" t="s">
        <v>23</v>
      </c>
      <c r="G20670">
        <v>2018</v>
      </c>
      <c r="I20670" t="s">
        <v>21</v>
      </c>
      <c r="J20670" t="s">
        <v>22</v>
      </c>
    </row>
    <row r="20671" spans="1:10">
      <c r="A20671" t="s">
        <v>19</v>
      </c>
      <c r="B20671">
        <v>12725</v>
      </c>
      <c r="C20671" t="s">
        <v>2077</v>
      </c>
      <c r="D20671">
        <v>12725</v>
      </c>
      <c r="E20671" t="str">
        <f>"12725"</f>
        <v>12725</v>
      </c>
      <c r="F20671" t="s">
        <v>23</v>
      </c>
      <c r="G20671">
        <v>2018</v>
      </c>
      <c r="I20671" t="s">
        <v>21</v>
      </c>
      <c r="J20671" t="s">
        <v>22</v>
      </c>
    </row>
    <row r="20672" spans="1:10">
      <c r="A20672" t="s">
        <v>19</v>
      </c>
      <c r="B20672">
        <v>12726</v>
      </c>
      <c r="C20672" t="s">
        <v>2077</v>
      </c>
      <c r="D20672">
        <v>12726</v>
      </c>
      <c r="E20672" t="str">
        <f>"12726"</f>
        <v>12726</v>
      </c>
      <c r="F20672" t="s">
        <v>23</v>
      </c>
      <c r="G20672">
        <v>2018</v>
      </c>
      <c r="I20672" t="s">
        <v>21</v>
      </c>
      <c r="J20672" t="s">
        <v>22</v>
      </c>
    </row>
    <row r="20673" spans="1:10">
      <c r="A20673" t="s">
        <v>19</v>
      </c>
      <c r="B20673">
        <v>12729</v>
      </c>
      <c r="C20673" t="s">
        <v>2077</v>
      </c>
      <c r="D20673">
        <v>12729</v>
      </c>
      <c r="E20673" t="str">
        <f>"12729"</f>
        <v>12729</v>
      </c>
      <c r="F20673" t="s">
        <v>23</v>
      </c>
      <c r="G20673">
        <v>2018</v>
      </c>
      <c r="I20673" t="s">
        <v>21</v>
      </c>
      <c r="J20673" t="s">
        <v>22</v>
      </c>
    </row>
    <row r="20674" spans="1:10">
      <c r="A20674" t="s">
        <v>19</v>
      </c>
      <c r="B20674">
        <v>12732</v>
      </c>
      <c r="C20674" t="s">
        <v>2077</v>
      </c>
      <c r="D20674">
        <v>12732</v>
      </c>
      <c r="E20674" t="str">
        <f>"12732"</f>
        <v>12732</v>
      </c>
      <c r="F20674" t="s">
        <v>23</v>
      </c>
      <c r="G20674">
        <v>2018</v>
      </c>
      <c r="I20674" t="s">
        <v>21</v>
      </c>
      <c r="J20674" t="s">
        <v>22</v>
      </c>
    </row>
    <row r="20675" spans="1:10">
      <c r="A20675" t="s">
        <v>19</v>
      </c>
      <c r="B20675">
        <v>12733</v>
      </c>
      <c r="C20675" t="s">
        <v>2077</v>
      </c>
      <c r="D20675">
        <v>12733</v>
      </c>
      <c r="E20675" t="str">
        <f>"12733"</f>
        <v>12733</v>
      </c>
      <c r="F20675" t="s">
        <v>23</v>
      </c>
      <c r="G20675">
        <v>2018</v>
      </c>
      <c r="I20675" t="s">
        <v>21</v>
      </c>
      <c r="J20675" t="s">
        <v>22</v>
      </c>
    </row>
    <row r="20676" spans="1:10">
      <c r="A20676" t="s">
        <v>19</v>
      </c>
      <c r="B20676">
        <v>12734</v>
      </c>
      <c r="C20676" t="s">
        <v>2077</v>
      </c>
      <c r="D20676">
        <v>12734</v>
      </c>
      <c r="E20676" t="str">
        <f>"12734"</f>
        <v>12734</v>
      </c>
      <c r="F20676" t="s">
        <v>23</v>
      </c>
      <c r="G20676">
        <v>2018</v>
      </c>
      <c r="I20676" t="s">
        <v>21</v>
      </c>
      <c r="J20676" t="s">
        <v>22</v>
      </c>
    </row>
    <row r="20677" spans="1:10">
      <c r="A20677" t="s">
        <v>19</v>
      </c>
      <c r="B20677">
        <v>12736</v>
      </c>
      <c r="C20677" t="s">
        <v>2077</v>
      </c>
      <c r="D20677">
        <v>12736</v>
      </c>
      <c r="E20677" t="str">
        <f>"12736"</f>
        <v>12736</v>
      </c>
      <c r="F20677" t="s">
        <v>23</v>
      </c>
      <c r="G20677">
        <v>2018</v>
      </c>
      <c r="I20677" t="s">
        <v>21</v>
      </c>
      <c r="J20677" t="s">
        <v>22</v>
      </c>
    </row>
    <row r="20678" spans="1:10">
      <c r="A20678" t="s">
        <v>19</v>
      </c>
      <c r="B20678">
        <v>12737</v>
      </c>
      <c r="C20678" t="s">
        <v>2077</v>
      </c>
      <c r="D20678">
        <v>12737</v>
      </c>
      <c r="E20678" t="str">
        <f>"12737"</f>
        <v>12737</v>
      </c>
      <c r="F20678" t="s">
        <v>23</v>
      </c>
      <c r="G20678">
        <v>2018</v>
      </c>
      <c r="I20678" t="s">
        <v>21</v>
      </c>
      <c r="J20678" t="s">
        <v>22</v>
      </c>
    </row>
    <row r="20679" spans="1:10">
      <c r="A20679" t="s">
        <v>19</v>
      </c>
      <c r="B20679">
        <v>12738</v>
      </c>
      <c r="C20679" t="s">
        <v>2077</v>
      </c>
      <c r="D20679">
        <v>12738</v>
      </c>
      <c r="E20679" t="str">
        <f>"12738"</f>
        <v>12738</v>
      </c>
      <c r="F20679" t="s">
        <v>23</v>
      </c>
      <c r="G20679">
        <v>2018</v>
      </c>
      <c r="I20679" t="s">
        <v>21</v>
      </c>
      <c r="J20679" t="s">
        <v>22</v>
      </c>
    </row>
    <row r="20680" spans="1:10">
      <c r="A20680" t="s">
        <v>19</v>
      </c>
      <c r="B20680">
        <v>12740</v>
      </c>
      <c r="C20680" t="s">
        <v>2077</v>
      </c>
      <c r="D20680">
        <v>12740</v>
      </c>
      <c r="E20680" t="str">
        <f>"12740"</f>
        <v>12740</v>
      </c>
      <c r="F20680" t="s">
        <v>23</v>
      </c>
      <c r="G20680">
        <v>2018</v>
      </c>
      <c r="I20680" t="s">
        <v>21</v>
      </c>
      <c r="J20680" t="s">
        <v>22</v>
      </c>
    </row>
    <row r="20681" spans="1:10">
      <c r="A20681" t="s">
        <v>19</v>
      </c>
      <c r="B20681">
        <v>12741</v>
      </c>
      <c r="C20681" t="s">
        <v>2077</v>
      </c>
      <c r="D20681">
        <v>12741</v>
      </c>
      <c r="E20681" t="str">
        <f>"12741"</f>
        <v>12741</v>
      </c>
      <c r="F20681" t="s">
        <v>23</v>
      </c>
      <c r="G20681">
        <v>2018</v>
      </c>
      <c r="I20681" t="s">
        <v>21</v>
      </c>
      <c r="J20681" t="s">
        <v>22</v>
      </c>
    </row>
    <row r="20682" spans="1:10">
      <c r="A20682" t="s">
        <v>19</v>
      </c>
      <c r="B20682">
        <v>12742</v>
      </c>
      <c r="C20682" t="s">
        <v>2077</v>
      </c>
      <c r="D20682">
        <v>12742</v>
      </c>
      <c r="E20682" t="str">
        <f>"12742"</f>
        <v>12742</v>
      </c>
      <c r="F20682" t="s">
        <v>23</v>
      </c>
      <c r="G20682">
        <v>2018</v>
      </c>
      <c r="I20682" t="s">
        <v>21</v>
      </c>
      <c r="J20682" t="s">
        <v>22</v>
      </c>
    </row>
    <row r="20683" spans="1:10">
      <c r="A20683" t="s">
        <v>19</v>
      </c>
      <c r="B20683">
        <v>12743</v>
      </c>
      <c r="C20683" t="s">
        <v>2077</v>
      </c>
      <c r="D20683">
        <v>12743</v>
      </c>
      <c r="E20683" t="str">
        <f>"12743"</f>
        <v>12743</v>
      </c>
      <c r="F20683" t="s">
        <v>23</v>
      </c>
      <c r="G20683">
        <v>2018</v>
      </c>
      <c r="I20683" t="s">
        <v>21</v>
      </c>
      <c r="J20683" t="s">
        <v>22</v>
      </c>
    </row>
    <row r="20684" spans="1:10">
      <c r="A20684" t="s">
        <v>19</v>
      </c>
      <c r="B20684">
        <v>12745</v>
      </c>
      <c r="C20684" t="s">
        <v>2077</v>
      </c>
      <c r="D20684">
        <v>12745</v>
      </c>
      <c r="E20684" t="str">
        <f>"12745"</f>
        <v>12745</v>
      </c>
      <c r="F20684" t="s">
        <v>23</v>
      </c>
      <c r="G20684">
        <v>2018</v>
      </c>
      <c r="I20684" t="s">
        <v>21</v>
      </c>
      <c r="J20684" t="s">
        <v>22</v>
      </c>
    </row>
    <row r="20685" spans="1:10">
      <c r="A20685" t="s">
        <v>19</v>
      </c>
      <c r="B20685">
        <v>12746</v>
      </c>
      <c r="C20685" t="s">
        <v>2077</v>
      </c>
      <c r="D20685">
        <v>12746</v>
      </c>
      <c r="E20685" t="str">
        <f>"12746"</f>
        <v>12746</v>
      </c>
      <c r="F20685" t="s">
        <v>23</v>
      </c>
      <c r="G20685">
        <v>2018</v>
      </c>
      <c r="I20685" t="s">
        <v>21</v>
      </c>
      <c r="J20685" t="s">
        <v>22</v>
      </c>
    </row>
    <row r="20686" spans="1:10">
      <c r="A20686" t="s">
        <v>19</v>
      </c>
      <c r="B20686">
        <v>12747</v>
      </c>
      <c r="C20686" t="s">
        <v>2077</v>
      </c>
      <c r="D20686">
        <v>12747</v>
      </c>
      <c r="E20686" t="str">
        <f>"12747"</f>
        <v>12747</v>
      </c>
      <c r="F20686" t="s">
        <v>23</v>
      </c>
      <c r="G20686">
        <v>2018</v>
      </c>
      <c r="I20686" t="s">
        <v>21</v>
      </c>
      <c r="J20686" t="s">
        <v>22</v>
      </c>
    </row>
    <row r="20687" spans="1:10">
      <c r="A20687" t="s">
        <v>19</v>
      </c>
      <c r="B20687">
        <v>12748</v>
      </c>
      <c r="C20687" t="s">
        <v>2077</v>
      </c>
      <c r="D20687">
        <v>12748</v>
      </c>
      <c r="E20687" t="str">
        <f>"12748"</f>
        <v>12748</v>
      </c>
      <c r="F20687" t="s">
        <v>23</v>
      </c>
      <c r="G20687">
        <v>2018</v>
      </c>
      <c r="I20687" t="s">
        <v>21</v>
      </c>
      <c r="J20687" t="s">
        <v>22</v>
      </c>
    </row>
    <row r="20688" spans="1:10">
      <c r="A20688" t="s">
        <v>19</v>
      </c>
      <c r="B20688">
        <v>12749</v>
      </c>
      <c r="C20688" t="s">
        <v>2077</v>
      </c>
      <c r="D20688">
        <v>12749</v>
      </c>
      <c r="E20688" t="str">
        <f>"12749"</f>
        <v>12749</v>
      </c>
      <c r="F20688" t="s">
        <v>23</v>
      </c>
      <c r="G20688">
        <v>2018</v>
      </c>
      <c r="I20688" t="s">
        <v>21</v>
      </c>
      <c r="J20688" t="s">
        <v>22</v>
      </c>
    </row>
    <row r="20689" spans="1:10">
      <c r="A20689" t="s">
        <v>19</v>
      </c>
      <c r="B20689">
        <v>12750</v>
      </c>
      <c r="C20689" t="s">
        <v>2077</v>
      </c>
      <c r="D20689">
        <v>12750</v>
      </c>
      <c r="E20689" t="str">
        <f>"12750"</f>
        <v>12750</v>
      </c>
      <c r="F20689" t="s">
        <v>23</v>
      </c>
      <c r="G20689">
        <v>2018</v>
      </c>
      <c r="I20689" t="s">
        <v>21</v>
      </c>
      <c r="J20689" t="s">
        <v>22</v>
      </c>
    </row>
    <row r="20690" spans="1:10">
      <c r="A20690" t="s">
        <v>19</v>
      </c>
      <c r="B20690">
        <v>12751</v>
      </c>
      <c r="C20690" t="s">
        <v>2077</v>
      </c>
      <c r="D20690">
        <v>12751</v>
      </c>
      <c r="E20690" t="str">
        <f>"12751"</f>
        <v>12751</v>
      </c>
      <c r="F20690" t="s">
        <v>23</v>
      </c>
      <c r="G20690">
        <v>2018</v>
      </c>
      <c r="I20690" t="s">
        <v>21</v>
      </c>
      <c r="J20690" t="s">
        <v>22</v>
      </c>
    </row>
    <row r="20691" spans="1:10">
      <c r="A20691" t="s">
        <v>19</v>
      </c>
      <c r="B20691">
        <v>12752</v>
      </c>
      <c r="C20691" t="s">
        <v>2077</v>
      </c>
      <c r="D20691">
        <v>12752</v>
      </c>
      <c r="E20691" t="str">
        <f>"12752"</f>
        <v>12752</v>
      </c>
      <c r="F20691" t="s">
        <v>23</v>
      </c>
      <c r="G20691">
        <v>2018</v>
      </c>
      <c r="I20691" t="s">
        <v>21</v>
      </c>
      <c r="J20691" t="s">
        <v>22</v>
      </c>
    </row>
    <row r="20692" spans="1:10">
      <c r="A20692" t="s">
        <v>19</v>
      </c>
      <c r="B20692">
        <v>12754</v>
      </c>
      <c r="C20692" t="s">
        <v>2077</v>
      </c>
      <c r="D20692">
        <v>12754</v>
      </c>
      <c r="E20692" t="str">
        <f>"12754"</f>
        <v>12754</v>
      </c>
      <c r="F20692" t="s">
        <v>23</v>
      </c>
      <c r="G20692">
        <v>2018</v>
      </c>
      <c r="I20692" t="s">
        <v>21</v>
      </c>
      <c r="J20692" t="s">
        <v>22</v>
      </c>
    </row>
    <row r="20693" spans="1:10">
      <c r="A20693" t="s">
        <v>19</v>
      </c>
      <c r="B20693">
        <v>12758</v>
      </c>
      <c r="C20693" t="s">
        <v>2077</v>
      </c>
      <c r="D20693">
        <v>12758</v>
      </c>
      <c r="E20693" t="str">
        <f>"12758"</f>
        <v>12758</v>
      </c>
      <c r="F20693" t="s">
        <v>23</v>
      </c>
      <c r="G20693">
        <v>2018</v>
      </c>
      <c r="I20693" t="s">
        <v>21</v>
      </c>
      <c r="J20693" t="s">
        <v>22</v>
      </c>
    </row>
    <row r="20694" spans="1:10">
      <c r="A20694" t="s">
        <v>19</v>
      </c>
      <c r="B20694">
        <v>12759</v>
      </c>
      <c r="C20694" t="s">
        <v>2077</v>
      </c>
      <c r="D20694">
        <v>12759</v>
      </c>
      <c r="E20694" t="str">
        <f>"12759"</f>
        <v>12759</v>
      </c>
      <c r="F20694" t="s">
        <v>23</v>
      </c>
      <c r="G20694">
        <v>2018</v>
      </c>
      <c r="I20694" t="s">
        <v>21</v>
      </c>
      <c r="J20694" t="s">
        <v>22</v>
      </c>
    </row>
    <row r="20695" spans="1:10">
      <c r="A20695" t="s">
        <v>19</v>
      </c>
      <c r="B20695">
        <v>12760</v>
      </c>
      <c r="C20695" t="s">
        <v>2077</v>
      </c>
      <c r="D20695">
        <v>12760</v>
      </c>
      <c r="E20695" t="str">
        <f>"12760"</f>
        <v>12760</v>
      </c>
      <c r="F20695" t="s">
        <v>23</v>
      </c>
      <c r="G20695">
        <v>2018</v>
      </c>
      <c r="I20695" t="s">
        <v>21</v>
      </c>
      <c r="J20695" t="s">
        <v>22</v>
      </c>
    </row>
    <row r="20696" spans="1:10">
      <c r="A20696" t="s">
        <v>19</v>
      </c>
      <c r="B20696">
        <v>12762</v>
      </c>
      <c r="C20696" t="s">
        <v>2077</v>
      </c>
      <c r="D20696">
        <v>12762</v>
      </c>
      <c r="E20696" t="str">
        <f>"12762"</f>
        <v>12762</v>
      </c>
      <c r="F20696" t="s">
        <v>23</v>
      </c>
      <c r="G20696">
        <v>2018</v>
      </c>
      <c r="I20696" t="s">
        <v>21</v>
      </c>
      <c r="J20696" t="s">
        <v>22</v>
      </c>
    </row>
    <row r="20697" spans="1:10">
      <c r="A20697" t="s">
        <v>19</v>
      </c>
      <c r="B20697">
        <v>12763</v>
      </c>
      <c r="C20697" t="s">
        <v>2077</v>
      </c>
      <c r="D20697">
        <v>12763</v>
      </c>
      <c r="E20697" t="str">
        <f>"12763"</f>
        <v>12763</v>
      </c>
      <c r="F20697" t="s">
        <v>23</v>
      </c>
      <c r="G20697">
        <v>2018</v>
      </c>
      <c r="I20697" t="s">
        <v>21</v>
      </c>
      <c r="J20697" t="s">
        <v>22</v>
      </c>
    </row>
    <row r="20698" spans="1:10">
      <c r="A20698" t="s">
        <v>19</v>
      </c>
      <c r="B20698">
        <v>12764</v>
      </c>
      <c r="C20698" t="s">
        <v>2077</v>
      </c>
      <c r="D20698">
        <v>12764</v>
      </c>
      <c r="E20698" t="str">
        <f>"12764"</f>
        <v>12764</v>
      </c>
      <c r="F20698" t="s">
        <v>23</v>
      </c>
      <c r="G20698">
        <v>2018</v>
      </c>
      <c r="I20698" t="s">
        <v>21</v>
      </c>
      <c r="J20698" t="s">
        <v>22</v>
      </c>
    </row>
    <row r="20699" spans="1:10">
      <c r="A20699" t="s">
        <v>19</v>
      </c>
      <c r="B20699">
        <v>12765</v>
      </c>
      <c r="C20699" t="s">
        <v>2077</v>
      </c>
      <c r="D20699">
        <v>12765</v>
      </c>
      <c r="E20699" t="str">
        <f>"12765"</f>
        <v>12765</v>
      </c>
      <c r="F20699" t="s">
        <v>23</v>
      </c>
      <c r="G20699">
        <v>2018</v>
      </c>
      <c r="I20699" t="s">
        <v>21</v>
      </c>
      <c r="J20699" t="s">
        <v>22</v>
      </c>
    </row>
    <row r="20700" spans="1:10">
      <c r="A20700" t="s">
        <v>19</v>
      </c>
      <c r="B20700">
        <v>12766</v>
      </c>
      <c r="C20700" t="s">
        <v>2077</v>
      </c>
      <c r="D20700">
        <v>12766</v>
      </c>
      <c r="E20700" t="str">
        <f>"12766"</f>
        <v>12766</v>
      </c>
      <c r="F20700" t="s">
        <v>23</v>
      </c>
      <c r="G20700">
        <v>2018</v>
      </c>
      <c r="I20700" t="s">
        <v>21</v>
      </c>
      <c r="J20700" t="s">
        <v>22</v>
      </c>
    </row>
    <row r="20701" spans="1:10">
      <c r="A20701" t="s">
        <v>19</v>
      </c>
      <c r="B20701">
        <v>12768</v>
      </c>
      <c r="C20701" t="s">
        <v>2077</v>
      </c>
      <c r="D20701">
        <v>12768</v>
      </c>
      <c r="E20701" t="str">
        <f>"12768"</f>
        <v>12768</v>
      </c>
      <c r="F20701" t="s">
        <v>23</v>
      </c>
      <c r="G20701">
        <v>2018</v>
      </c>
      <c r="I20701" t="s">
        <v>21</v>
      </c>
      <c r="J20701" t="s">
        <v>22</v>
      </c>
    </row>
    <row r="20702" spans="1:10">
      <c r="A20702" t="s">
        <v>19</v>
      </c>
      <c r="B20702">
        <v>12770</v>
      </c>
      <c r="C20702" t="s">
        <v>2077</v>
      </c>
      <c r="D20702">
        <v>12770</v>
      </c>
      <c r="E20702" t="str">
        <f>"12770"</f>
        <v>12770</v>
      </c>
      <c r="F20702" t="s">
        <v>23</v>
      </c>
      <c r="G20702">
        <v>2018</v>
      </c>
      <c r="I20702" t="s">
        <v>21</v>
      </c>
      <c r="J20702" t="s">
        <v>22</v>
      </c>
    </row>
    <row r="20703" spans="1:10">
      <c r="A20703" t="s">
        <v>19</v>
      </c>
      <c r="B20703">
        <v>12771</v>
      </c>
      <c r="C20703" t="s">
        <v>2077</v>
      </c>
      <c r="D20703">
        <v>12771</v>
      </c>
      <c r="E20703" t="str">
        <f>"12771"</f>
        <v>12771</v>
      </c>
      <c r="F20703">
        <v>382385</v>
      </c>
      <c r="G20703">
        <v>2018</v>
      </c>
      <c r="I20703" t="s">
        <v>21</v>
      </c>
      <c r="J20703" t="s">
        <v>22</v>
      </c>
    </row>
    <row r="20704" spans="1:10">
      <c r="A20704" t="s">
        <v>19</v>
      </c>
      <c r="B20704">
        <v>12775</v>
      </c>
      <c r="C20704" t="s">
        <v>2077</v>
      </c>
      <c r="D20704">
        <v>12775</v>
      </c>
      <c r="E20704" t="str">
        <f>"12775"</f>
        <v>12775</v>
      </c>
      <c r="F20704" t="s">
        <v>23</v>
      </c>
      <c r="G20704">
        <v>2018</v>
      </c>
      <c r="I20704" t="s">
        <v>21</v>
      </c>
      <c r="J20704" t="s">
        <v>22</v>
      </c>
    </row>
    <row r="20705" spans="1:10">
      <c r="A20705" t="s">
        <v>19</v>
      </c>
      <c r="B20705">
        <v>12776</v>
      </c>
      <c r="C20705" t="s">
        <v>2077</v>
      </c>
      <c r="D20705">
        <v>12776</v>
      </c>
      <c r="E20705" t="str">
        <f>"12776"</f>
        <v>12776</v>
      </c>
      <c r="F20705" t="s">
        <v>23</v>
      </c>
      <c r="G20705">
        <v>2018</v>
      </c>
      <c r="I20705" t="s">
        <v>21</v>
      </c>
      <c r="J20705" t="s">
        <v>22</v>
      </c>
    </row>
    <row r="20706" spans="1:10">
      <c r="A20706" t="s">
        <v>19</v>
      </c>
      <c r="B20706">
        <v>12777</v>
      </c>
      <c r="C20706" t="s">
        <v>2077</v>
      </c>
      <c r="D20706">
        <v>12777</v>
      </c>
      <c r="E20706" t="str">
        <f>"12777"</f>
        <v>12777</v>
      </c>
      <c r="F20706" t="s">
        <v>23</v>
      </c>
      <c r="G20706">
        <v>2018</v>
      </c>
      <c r="I20706" t="s">
        <v>21</v>
      </c>
      <c r="J20706" t="s">
        <v>22</v>
      </c>
    </row>
    <row r="20707" spans="1:10">
      <c r="A20707" t="s">
        <v>19</v>
      </c>
      <c r="B20707">
        <v>12778</v>
      </c>
      <c r="C20707" t="s">
        <v>2077</v>
      </c>
      <c r="D20707">
        <v>12778</v>
      </c>
      <c r="E20707" t="str">
        <f>"12778"</f>
        <v>12778</v>
      </c>
      <c r="F20707" t="s">
        <v>23</v>
      </c>
      <c r="G20707">
        <v>2018</v>
      </c>
      <c r="I20707" t="s">
        <v>21</v>
      </c>
      <c r="J20707" t="s">
        <v>22</v>
      </c>
    </row>
    <row r="20708" spans="1:10">
      <c r="A20708" t="s">
        <v>19</v>
      </c>
      <c r="B20708">
        <v>12779</v>
      </c>
      <c r="C20708" t="s">
        <v>2077</v>
      </c>
      <c r="D20708">
        <v>12779</v>
      </c>
      <c r="E20708" t="str">
        <f>"12779"</f>
        <v>12779</v>
      </c>
      <c r="F20708" t="s">
        <v>23</v>
      </c>
      <c r="G20708">
        <v>2018</v>
      </c>
      <c r="I20708" t="s">
        <v>21</v>
      </c>
      <c r="J20708" t="s">
        <v>22</v>
      </c>
    </row>
    <row r="20709" spans="1:10">
      <c r="A20709" t="s">
        <v>19</v>
      </c>
      <c r="B20709">
        <v>12780</v>
      </c>
      <c r="C20709" t="s">
        <v>2077</v>
      </c>
      <c r="D20709">
        <v>12780</v>
      </c>
      <c r="E20709" t="str">
        <f>"12780"</f>
        <v>12780</v>
      </c>
      <c r="F20709" t="s">
        <v>23</v>
      </c>
      <c r="G20709">
        <v>2018</v>
      </c>
      <c r="I20709" t="s">
        <v>21</v>
      </c>
      <c r="J20709" t="s">
        <v>22</v>
      </c>
    </row>
    <row r="20710" spans="1:10">
      <c r="A20710" t="s">
        <v>19</v>
      </c>
      <c r="B20710">
        <v>12783</v>
      </c>
      <c r="C20710" t="s">
        <v>2077</v>
      </c>
      <c r="D20710">
        <v>12783</v>
      </c>
      <c r="E20710" t="str">
        <f>"12783"</f>
        <v>12783</v>
      </c>
      <c r="F20710" t="s">
        <v>23</v>
      </c>
      <c r="G20710">
        <v>2018</v>
      </c>
      <c r="I20710" t="s">
        <v>21</v>
      </c>
      <c r="J20710" t="s">
        <v>22</v>
      </c>
    </row>
    <row r="20711" spans="1:10">
      <c r="A20711" t="s">
        <v>19</v>
      </c>
      <c r="B20711">
        <v>12785</v>
      </c>
      <c r="C20711" t="s">
        <v>2077</v>
      </c>
      <c r="D20711">
        <v>12785</v>
      </c>
      <c r="E20711" t="str">
        <f>"12785"</f>
        <v>12785</v>
      </c>
      <c r="F20711" t="s">
        <v>23</v>
      </c>
      <c r="G20711">
        <v>2018</v>
      </c>
      <c r="I20711" t="s">
        <v>21</v>
      </c>
      <c r="J20711" t="s">
        <v>22</v>
      </c>
    </row>
    <row r="20712" spans="1:10">
      <c r="A20712" t="s">
        <v>19</v>
      </c>
      <c r="B20712">
        <v>12786</v>
      </c>
      <c r="C20712" t="s">
        <v>2077</v>
      </c>
      <c r="D20712">
        <v>12786</v>
      </c>
      <c r="E20712" t="str">
        <f>"12786"</f>
        <v>12786</v>
      </c>
      <c r="F20712" t="s">
        <v>23</v>
      </c>
      <c r="G20712">
        <v>2018</v>
      </c>
      <c r="I20712" t="s">
        <v>21</v>
      </c>
      <c r="J20712" t="s">
        <v>22</v>
      </c>
    </row>
    <row r="20713" spans="1:10">
      <c r="A20713" t="s">
        <v>19</v>
      </c>
      <c r="B20713">
        <v>12787</v>
      </c>
      <c r="C20713" t="s">
        <v>2077</v>
      </c>
      <c r="D20713">
        <v>12787</v>
      </c>
      <c r="E20713" t="str">
        <f>"12787"</f>
        <v>12787</v>
      </c>
      <c r="F20713" t="s">
        <v>23</v>
      </c>
      <c r="G20713">
        <v>2018</v>
      </c>
      <c r="I20713" t="s">
        <v>21</v>
      </c>
      <c r="J20713" t="s">
        <v>22</v>
      </c>
    </row>
    <row r="20714" spans="1:10">
      <c r="A20714" t="s">
        <v>19</v>
      </c>
      <c r="B20714">
        <v>12788</v>
      </c>
      <c r="C20714" t="s">
        <v>2077</v>
      </c>
      <c r="D20714">
        <v>12788</v>
      </c>
      <c r="E20714" t="str">
        <f>"12788"</f>
        <v>12788</v>
      </c>
      <c r="F20714" t="s">
        <v>23</v>
      </c>
      <c r="G20714">
        <v>2018</v>
      </c>
      <c r="I20714" t="s">
        <v>21</v>
      </c>
      <c r="J20714" t="s">
        <v>22</v>
      </c>
    </row>
    <row r="20715" spans="1:10">
      <c r="A20715" t="s">
        <v>19</v>
      </c>
      <c r="B20715">
        <v>12789</v>
      </c>
      <c r="C20715" t="s">
        <v>2077</v>
      </c>
      <c r="D20715">
        <v>12789</v>
      </c>
      <c r="E20715" t="str">
        <f>"12789"</f>
        <v>12789</v>
      </c>
      <c r="F20715">
        <v>215037</v>
      </c>
      <c r="G20715">
        <v>2018</v>
      </c>
      <c r="I20715" t="s">
        <v>21</v>
      </c>
      <c r="J20715" t="s">
        <v>22</v>
      </c>
    </row>
    <row r="20716" spans="1:10">
      <c r="A20716" t="s">
        <v>19</v>
      </c>
      <c r="B20716">
        <v>12790</v>
      </c>
      <c r="C20716" t="s">
        <v>2077</v>
      </c>
      <c r="D20716">
        <v>12790</v>
      </c>
      <c r="E20716" t="str">
        <f>"12790"</f>
        <v>12790</v>
      </c>
      <c r="F20716" t="s">
        <v>23</v>
      </c>
      <c r="G20716">
        <v>2018</v>
      </c>
      <c r="I20716" t="s">
        <v>21</v>
      </c>
      <c r="J20716" t="s">
        <v>22</v>
      </c>
    </row>
    <row r="20717" spans="1:10">
      <c r="A20717" t="s">
        <v>19</v>
      </c>
      <c r="B20717">
        <v>12791</v>
      </c>
      <c r="C20717" t="s">
        <v>2077</v>
      </c>
      <c r="D20717">
        <v>12791</v>
      </c>
      <c r="E20717" t="str">
        <f>"12791"</f>
        <v>12791</v>
      </c>
      <c r="F20717" t="s">
        <v>23</v>
      </c>
      <c r="G20717">
        <v>2018</v>
      </c>
      <c r="I20717" t="s">
        <v>21</v>
      </c>
      <c r="J20717" t="s">
        <v>22</v>
      </c>
    </row>
    <row r="20718" spans="1:10">
      <c r="A20718" t="s">
        <v>19</v>
      </c>
      <c r="B20718">
        <v>12792</v>
      </c>
      <c r="C20718" t="s">
        <v>2077</v>
      </c>
      <c r="D20718">
        <v>12792</v>
      </c>
      <c r="E20718" t="str">
        <f>"12792"</f>
        <v>12792</v>
      </c>
      <c r="F20718" t="s">
        <v>23</v>
      </c>
      <c r="G20718">
        <v>2018</v>
      </c>
      <c r="I20718" t="s">
        <v>21</v>
      </c>
      <c r="J20718" t="s">
        <v>22</v>
      </c>
    </row>
    <row r="20719" spans="1:10">
      <c r="A20719" t="s">
        <v>19</v>
      </c>
      <c r="B20719">
        <v>12801</v>
      </c>
      <c r="C20719" t="s">
        <v>2077</v>
      </c>
      <c r="D20719">
        <v>12801</v>
      </c>
      <c r="E20719" t="str">
        <f>"12801"</f>
        <v>12801</v>
      </c>
      <c r="F20719">
        <v>1556528</v>
      </c>
      <c r="G20719">
        <v>2018</v>
      </c>
      <c r="I20719" t="s">
        <v>21</v>
      </c>
      <c r="J20719" t="s">
        <v>22</v>
      </c>
    </row>
    <row r="20720" spans="1:10">
      <c r="A20720" t="s">
        <v>19</v>
      </c>
      <c r="B20720">
        <v>12803</v>
      </c>
      <c r="C20720" t="s">
        <v>2077</v>
      </c>
      <c r="D20720">
        <v>12803</v>
      </c>
      <c r="E20720" t="str">
        <f>"12803"</f>
        <v>12803</v>
      </c>
      <c r="F20720" t="s">
        <v>23</v>
      </c>
      <c r="G20720">
        <v>2018</v>
      </c>
      <c r="I20720" t="s">
        <v>21</v>
      </c>
      <c r="J20720" t="s">
        <v>22</v>
      </c>
    </row>
    <row r="20721" spans="1:10">
      <c r="A20721" t="s">
        <v>19</v>
      </c>
      <c r="B20721">
        <v>12804</v>
      </c>
      <c r="C20721" t="s">
        <v>2077</v>
      </c>
      <c r="D20721">
        <v>12804</v>
      </c>
      <c r="E20721" t="str">
        <f>"12804"</f>
        <v>12804</v>
      </c>
      <c r="F20721" t="s">
        <v>23</v>
      </c>
      <c r="G20721">
        <v>2018</v>
      </c>
      <c r="I20721" t="s">
        <v>21</v>
      </c>
      <c r="J20721" t="s">
        <v>22</v>
      </c>
    </row>
    <row r="20722" spans="1:10">
      <c r="A20722" t="s">
        <v>19</v>
      </c>
      <c r="B20722">
        <v>12808</v>
      </c>
      <c r="C20722" t="s">
        <v>2077</v>
      </c>
      <c r="D20722">
        <v>12808</v>
      </c>
      <c r="E20722" t="str">
        <f>"12808"</f>
        <v>12808</v>
      </c>
      <c r="F20722" t="s">
        <v>23</v>
      </c>
      <c r="G20722">
        <v>2018</v>
      </c>
      <c r="I20722" t="s">
        <v>21</v>
      </c>
      <c r="J20722" t="s">
        <v>22</v>
      </c>
    </row>
    <row r="20723" spans="1:10">
      <c r="A20723" t="s">
        <v>19</v>
      </c>
      <c r="B20723">
        <v>12809</v>
      </c>
      <c r="C20723" t="s">
        <v>2077</v>
      </c>
      <c r="D20723">
        <v>12809</v>
      </c>
      <c r="E20723" t="str">
        <f>"12809"</f>
        <v>12809</v>
      </c>
      <c r="F20723" t="s">
        <v>23</v>
      </c>
      <c r="G20723">
        <v>2018</v>
      </c>
      <c r="I20723" t="s">
        <v>21</v>
      </c>
      <c r="J20723" t="s">
        <v>22</v>
      </c>
    </row>
    <row r="20724" spans="1:10">
      <c r="A20724" t="s">
        <v>19</v>
      </c>
      <c r="B20724">
        <v>12810</v>
      </c>
      <c r="C20724" t="s">
        <v>2077</v>
      </c>
      <c r="D20724">
        <v>12810</v>
      </c>
      <c r="E20724" t="str">
        <f>"12810"</f>
        <v>12810</v>
      </c>
      <c r="F20724" t="s">
        <v>23</v>
      </c>
      <c r="G20724">
        <v>2018</v>
      </c>
      <c r="I20724" t="s">
        <v>21</v>
      </c>
      <c r="J20724" t="s">
        <v>22</v>
      </c>
    </row>
    <row r="20725" spans="1:10">
      <c r="A20725" t="s">
        <v>19</v>
      </c>
      <c r="B20725">
        <v>12811</v>
      </c>
      <c r="C20725" t="s">
        <v>2077</v>
      </c>
      <c r="D20725">
        <v>12811</v>
      </c>
      <c r="E20725" t="str">
        <f>"12811"</f>
        <v>12811</v>
      </c>
      <c r="F20725" t="s">
        <v>23</v>
      </c>
      <c r="G20725">
        <v>2018</v>
      </c>
      <c r="I20725" t="s">
        <v>21</v>
      </c>
      <c r="J20725" t="s">
        <v>22</v>
      </c>
    </row>
    <row r="20726" spans="1:10">
      <c r="A20726" t="s">
        <v>19</v>
      </c>
      <c r="B20726">
        <v>12812</v>
      </c>
      <c r="C20726" t="s">
        <v>2077</v>
      </c>
      <c r="D20726">
        <v>12812</v>
      </c>
      <c r="E20726" t="str">
        <f>"12812"</f>
        <v>12812</v>
      </c>
      <c r="F20726" t="s">
        <v>23</v>
      </c>
      <c r="G20726">
        <v>2018</v>
      </c>
      <c r="I20726" t="s">
        <v>21</v>
      </c>
      <c r="J20726" t="s">
        <v>22</v>
      </c>
    </row>
    <row r="20727" spans="1:10">
      <c r="A20727" t="s">
        <v>19</v>
      </c>
      <c r="B20727">
        <v>12814</v>
      </c>
      <c r="C20727" t="s">
        <v>2077</v>
      </c>
      <c r="D20727">
        <v>12814</v>
      </c>
      <c r="E20727" t="str">
        <f>"12814"</f>
        <v>12814</v>
      </c>
      <c r="F20727" t="s">
        <v>23</v>
      </c>
      <c r="G20727">
        <v>2018</v>
      </c>
      <c r="I20727" t="s">
        <v>21</v>
      </c>
      <c r="J20727" t="s">
        <v>22</v>
      </c>
    </row>
    <row r="20728" spans="1:10">
      <c r="A20728" t="s">
        <v>19</v>
      </c>
      <c r="B20728">
        <v>12815</v>
      </c>
      <c r="C20728" t="s">
        <v>2077</v>
      </c>
      <c r="D20728">
        <v>12815</v>
      </c>
      <c r="E20728" t="str">
        <f>"12815"</f>
        <v>12815</v>
      </c>
      <c r="F20728" t="s">
        <v>23</v>
      </c>
      <c r="G20728">
        <v>2018</v>
      </c>
      <c r="I20728" t="s">
        <v>21</v>
      </c>
      <c r="J20728" t="s">
        <v>22</v>
      </c>
    </row>
    <row r="20729" spans="1:10">
      <c r="A20729" t="s">
        <v>19</v>
      </c>
      <c r="B20729">
        <v>12816</v>
      </c>
      <c r="C20729" t="s">
        <v>2077</v>
      </c>
      <c r="D20729">
        <v>12816</v>
      </c>
      <c r="E20729" t="str">
        <f>"12816"</f>
        <v>12816</v>
      </c>
      <c r="F20729" t="s">
        <v>23</v>
      </c>
      <c r="G20729">
        <v>2018</v>
      </c>
      <c r="I20729" t="s">
        <v>21</v>
      </c>
      <c r="J20729" t="s">
        <v>22</v>
      </c>
    </row>
    <row r="20730" spans="1:10">
      <c r="A20730" t="s">
        <v>19</v>
      </c>
      <c r="B20730">
        <v>12817</v>
      </c>
      <c r="C20730" t="s">
        <v>2077</v>
      </c>
      <c r="D20730">
        <v>12817</v>
      </c>
      <c r="E20730" t="str">
        <f>"12817"</f>
        <v>12817</v>
      </c>
      <c r="F20730" t="s">
        <v>23</v>
      </c>
      <c r="G20730">
        <v>2018</v>
      </c>
      <c r="I20730" t="s">
        <v>21</v>
      </c>
      <c r="J20730" t="s">
        <v>22</v>
      </c>
    </row>
    <row r="20731" spans="1:10">
      <c r="A20731" t="s">
        <v>19</v>
      </c>
      <c r="B20731">
        <v>12819</v>
      </c>
      <c r="C20731" t="s">
        <v>2077</v>
      </c>
      <c r="D20731">
        <v>12819</v>
      </c>
      <c r="E20731" t="str">
        <f>"12819"</f>
        <v>12819</v>
      </c>
      <c r="F20731" t="s">
        <v>23</v>
      </c>
      <c r="G20731">
        <v>2018</v>
      </c>
      <c r="I20731" t="s">
        <v>21</v>
      </c>
      <c r="J20731" t="s">
        <v>22</v>
      </c>
    </row>
    <row r="20732" spans="1:10">
      <c r="A20732" t="s">
        <v>19</v>
      </c>
      <c r="B20732">
        <v>12821</v>
      </c>
      <c r="C20732" t="s">
        <v>2077</v>
      </c>
      <c r="D20732">
        <v>12821</v>
      </c>
      <c r="E20732" t="str">
        <f>"12821"</f>
        <v>12821</v>
      </c>
      <c r="F20732" t="s">
        <v>23</v>
      </c>
      <c r="G20732">
        <v>2018</v>
      </c>
      <c r="I20732" t="s">
        <v>21</v>
      </c>
      <c r="J20732" t="s">
        <v>22</v>
      </c>
    </row>
    <row r="20733" spans="1:10">
      <c r="A20733" t="s">
        <v>19</v>
      </c>
      <c r="B20733">
        <v>12822</v>
      </c>
      <c r="C20733" t="s">
        <v>2077</v>
      </c>
      <c r="D20733">
        <v>12822</v>
      </c>
      <c r="E20733" t="str">
        <f>"12822"</f>
        <v>12822</v>
      </c>
      <c r="F20733">
        <v>33587</v>
      </c>
      <c r="G20733">
        <v>2018</v>
      </c>
      <c r="I20733" t="s">
        <v>21</v>
      </c>
      <c r="J20733" t="s">
        <v>22</v>
      </c>
    </row>
    <row r="20734" spans="1:10">
      <c r="A20734" t="s">
        <v>19</v>
      </c>
      <c r="B20734">
        <v>12823</v>
      </c>
      <c r="C20734" t="s">
        <v>2077</v>
      </c>
      <c r="D20734">
        <v>12823</v>
      </c>
      <c r="E20734" t="str">
        <f>"12823"</f>
        <v>12823</v>
      </c>
      <c r="F20734" t="s">
        <v>23</v>
      </c>
      <c r="G20734">
        <v>2018</v>
      </c>
      <c r="I20734" t="s">
        <v>21</v>
      </c>
      <c r="J20734" t="s">
        <v>22</v>
      </c>
    </row>
    <row r="20735" spans="1:10">
      <c r="A20735" t="s">
        <v>19</v>
      </c>
      <c r="B20735">
        <v>12824</v>
      </c>
      <c r="C20735" t="s">
        <v>2077</v>
      </c>
      <c r="D20735">
        <v>12824</v>
      </c>
      <c r="E20735" t="str">
        <f>"12824"</f>
        <v>12824</v>
      </c>
      <c r="F20735" t="s">
        <v>23</v>
      </c>
      <c r="G20735">
        <v>2018</v>
      </c>
      <c r="I20735" t="s">
        <v>21</v>
      </c>
      <c r="J20735" t="s">
        <v>22</v>
      </c>
    </row>
    <row r="20736" spans="1:10">
      <c r="A20736" t="s">
        <v>19</v>
      </c>
      <c r="B20736">
        <v>12827</v>
      </c>
      <c r="C20736" t="s">
        <v>2077</v>
      </c>
      <c r="D20736">
        <v>12827</v>
      </c>
      <c r="E20736" t="str">
        <f>"12827"</f>
        <v>12827</v>
      </c>
      <c r="F20736" t="s">
        <v>23</v>
      </c>
      <c r="G20736">
        <v>2018</v>
      </c>
      <c r="I20736" t="s">
        <v>21</v>
      </c>
      <c r="J20736" t="s">
        <v>22</v>
      </c>
    </row>
    <row r="20737" spans="1:10">
      <c r="A20737" t="s">
        <v>19</v>
      </c>
      <c r="B20737">
        <v>12828</v>
      </c>
      <c r="C20737" t="s">
        <v>2077</v>
      </c>
      <c r="D20737">
        <v>12828</v>
      </c>
      <c r="E20737" t="str">
        <f>"12828"</f>
        <v>12828</v>
      </c>
      <c r="F20737" t="s">
        <v>23</v>
      </c>
      <c r="G20737">
        <v>2018</v>
      </c>
      <c r="I20737" t="s">
        <v>21</v>
      </c>
      <c r="J20737" t="s">
        <v>22</v>
      </c>
    </row>
    <row r="20738" spans="1:10">
      <c r="A20738" t="s">
        <v>19</v>
      </c>
      <c r="B20738">
        <v>12831</v>
      </c>
      <c r="C20738" t="s">
        <v>2077</v>
      </c>
      <c r="D20738">
        <v>12831</v>
      </c>
      <c r="E20738" t="str">
        <f>"12831"</f>
        <v>12831</v>
      </c>
      <c r="F20738" t="s">
        <v>23</v>
      </c>
      <c r="G20738">
        <v>2018</v>
      </c>
      <c r="I20738" t="s">
        <v>21</v>
      </c>
      <c r="J20738" t="s">
        <v>22</v>
      </c>
    </row>
    <row r="20739" spans="1:10">
      <c r="A20739" t="s">
        <v>19</v>
      </c>
      <c r="B20739">
        <v>12832</v>
      </c>
      <c r="C20739" t="s">
        <v>2077</v>
      </c>
      <c r="D20739">
        <v>12832</v>
      </c>
      <c r="E20739" t="str">
        <f>"12832"</f>
        <v>12832</v>
      </c>
      <c r="F20739" t="s">
        <v>23</v>
      </c>
      <c r="G20739">
        <v>2018</v>
      </c>
      <c r="I20739" t="s">
        <v>21</v>
      </c>
      <c r="J20739" t="s">
        <v>22</v>
      </c>
    </row>
    <row r="20740" spans="1:10">
      <c r="A20740" t="s">
        <v>19</v>
      </c>
      <c r="B20740">
        <v>12833</v>
      </c>
      <c r="C20740" t="s">
        <v>2077</v>
      </c>
      <c r="D20740">
        <v>12833</v>
      </c>
      <c r="E20740" t="str">
        <f>"12833"</f>
        <v>12833</v>
      </c>
      <c r="F20740" t="s">
        <v>23</v>
      </c>
      <c r="G20740">
        <v>2018</v>
      </c>
      <c r="I20740" t="s">
        <v>21</v>
      </c>
      <c r="J20740" t="s">
        <v>22</v>
      </c>
    </row>
    <row r="20741" spans="1:10">
      <c r="A20741" t="s">
        <v>19</v>
      </c>
      <c r="B20741">
        <v>12834</v>
      </c>
      <c r="C20741" t="s">
        <v>2077</v>
      </c>
      <c r="D20741">
        <v>12834</v>
      </c>
      <c r="E20741" t="str">
        <f>"12834"</f>
        <v>12834</v>
      </c>
      <c r="F20741" t="s">
        <v>23</v>
      </c>
      <c r="G20741">
        <v>2018</v>
      </c>
      <c r="I20741" t="s">
        <v>21</v>
      </c>
      <c r="J20741" t="s">
        <v>22</v>
      </c>
    </row>
    <row r="20742" spans="1:10">
      <c r="A20742" t="s">
        <v>19</v>
      </c>
      <c r="B20742">
        <v>12835</v>
      </c>
      <c r="C20742" t="s">
        <v>2077</v>
      </c>
      <c r="D20742">
        <v>12835</v>
      </c>
      <c r="E20742" t="str">
        <f>"12835"</f>
        <v>12835</v>
      </c>
      <c r="F20742" t="s">
        <v>23</v>
      </c>
      <c r="G20742">
        <v>2018</v>
      </c>
      <c r="I20742" t="s">
        <v>21</v>
      </c>
      <c r="J20742" t="s">
        <v>22</v>
      </c>
    </row>
    <row r="20743" spans="1:10">
      <c r="A20743" t="s">
        <v>19</v>
      </c>
      <c r="B20743">
        <v>12836</v>
      </c>
      <c r="C20743" t="s">
        <v>2077</v>
      </c>
      <c r="D20743">
        <v>12836</v>
      </c>
      <c r="E20743" t="str">
        <f>"12836"</f>
        <v>12836</v>
      </c>
      <c r="F20743" t="s">
        <v>23</v>
      </c>
      <c r="G20743">
        <v>2018</v>
      </c>
      <c r="I20743" t="s">
        <v>21</v>
      </c>
      <c r="J20743" t="s">
        <v>22</v>
      </c>
    </row>
    <row r="20744" spans="1:10">
      <c r="A20744" t="s">
        <v>19</v>
      </c>
      <c r="B20744">
        <v>12837</v>
      </c>
      <c r="C20744" t="s">
        <v>2077</v>
      </c>
      <c r="D20744">
        <v>12837</v>
      </c>
      <c r="E20744" t="str">
        <f>"12837"</f>
        <v>12837</v>
      </c>
      <c r="F20744" t="s">
        <v>23</v>
      </c>
      <c r="G20744">
        <v>2018</v>
      </c>
      <c r="I20744" t="s">
        <v>21</v>
      </c>
      <c r="J20744" t="s">
        <v>22</v>
      </c>
    </row>
    <row r="20745" spans="1:10">
      <c r="A20745" t="s">
        <v>19</v>
      </c>
      <c r="B20745">
        <v>12838</v>
      </c>
      <c r="C20745" t="s">
        <v>2077</v>
      </c>
      <c r="D20745">
        <v>12838</v>
      </c>
      <c r="E20745" t="str">
        <f>"12838"</f>
        <v>12838</v>
      </c>
      <c r="F20745" t="s">
        <v>23</v>
      </c>
      <c r="G20745">
        <v>2018</v>
      </c>
      <c r="I20745" t="s">
        <v>21</v>
      </c>
      <c r="J20745" t="s">
        <v>22</v>
      </c>
    </row>
    <row r="20746" spans="1:10">
      <c r="A20746" t="s">
        <v>19</v>
      </c>
      <c r="B20746">
        <v>12839</v>
      </c>
      <c r="C20746" t="s">
        <v>2077</v>
      </c>
      <c r="D20746">
        <v>12839</v>
      </c>
      <c r="E20746" t="str">
        <f>"12839"</f>
        <v>12839</v>
      </c>
      <c r="F20746">
        <v>105817</v>
      </c>
      <c r="G20746">
        <v>2018</v>
      </c>
      <c r="I20746" t="s">
        <v>21</v>
      </c>
      <c r="J20746" t="s">
        <v>22</v>
      </c>
    </row>
    <row r="20747" spans="1:10">
      <c r="A20747" t="s">
        <v>19</v>
      </c>
      <c r="B20747">
        <v>12841</v>
      </c>
      <c r="C20747" t="s">
        <v>2077</v>
      </c>
      <c r="D20747">
        <v>12841</v>
      </c>
      <c r="E20747" t="str">
        <f>"12841"</f>
        <v>12841</v>
      </c>
      <c r="F20747" t="s">
        <v>23</v>
      </c>
      <c r="G20747">
        <v>2018</v>
      </c>
      <c r="I20747" t="s">
        <v>21</v>
      </c>
      <c r="J20747" t="s">
        <v>22</v>
      </c>
    </row>
    <row r="20748" spans="1:10">
      <c r="A20748" t="s">
        <v>19</v>
      </c>
      <c r="B20748">
        <v>12842</v>
      </c>
      <c r="C20748" t="s">
        <v>2077</v>
      </c>
      <c r="D20748">
        <v>12842</v>
      </c>
      <c r="E20748" t="str">
        <f>"12842"</f>
        <v>12842</v>
      </c>
      <c r="F20748" t="s">
        <v>23</v>
      </c>
      <c r="G20748">
        <v>2018</v>
      </c>
      <c r="I20748" t="s">
        <v>21</v>
      </c>
      <c r="J20748" t="s">
        <v>22</v>
      </c>
    </row>
    <row r="20749" spans="1:10">
      <c r="A20749" t="s">
        <v>19</v>
      </c>
      <c r="B20749">
        <v>12843</v>
      </c>
      <c r="C20749" t="s">
        <v>2077</v>
      </c>
      <c r="D20749">
        <v>12843</v>
      </c>
      <c r="E20749" t="str">
        <f>"12843"</f>
        <v>12843</v>
      </c>
      <c r="F20749" t="s">
        <v>23</v>
      </c>
      <c r="G20749">
        <v>2018</v>
      </c>
      <c r="I20749" t="s">
        <v>21</v>
      </c>
      <c r="J20749" t="s">
        <v>22</v>
      </c>
    </row>
    <row r="20750" spans="1:10">
      <c r="A20750" t="s">
        <v>19</v>
      </c>
      <c r="B20750">
        <v>12844</v>
      </c>
      <c r="C20750" t="s">
        <v>2077</v>
      </c>
      <c r="D20750">
        <v>12844</v>
      </c>
      <c r="E20750" t="str">
        <f>"12844"</f>
        <v>12844</v>
      </c>
      <c r="F20750" t="s">
        <v>23</v>
      </c>
      <c r="G20750">
        <v>2018</v>
      </c>
      <c r="I20750" t="s">
        <v>21</v>
      </c>
      <c r="J20750" t="s">
        <v>22</v>
      </c>
    </row>
    <row r="20751" spans="1:10">
      <c r="A20751" t="s">
        <v>19</v>
      </c>
      <c r="B20751">
        <v>12845</v>
      </c>
      <c r="C20751" t="s">
        <v>2077</v>
      </c>
      <c r="D20751">
        <v>12845</v>
      </c>
      <c r="E20751" t="str">
        <f>"12845"</f>
        <v>12845</v>
      </c>
      <c r="F20751" t="s">
        <v>23</v>
      </c>
      <c r="G20751">
        <v>2018</v>
      </c>
      <c r="I20751" t="s">
        <v>21</v>
      </c>
      <c r="J20751" t="s">
        <v>22</v>
      </c>
    </row>
    <row r="20752" spans="1:10">
      <c r="A20752" t="s">
        <v>19</v>
      </c>
      <c r="B20752">
        <v>12846</v>
      </c>
      <c r="C20752" t="s">
        <v>2077</v>
      </c>
      <c r="D20752">
        <v>12846</v>
      </c>
      <c r="E20752" t="str">
        <f>"12846"</f>
        <v>12846</v>
      </c>
      <c r="F20752" t="s">
        <v>23</v>
      </c>
      <c r="G20752">
        <v>2018</v>
      </c>
      <c r="I20752" t="s">
        <v>21</v>
      </c>
      <c r="J20752" t="s">
        <v>22</v>
      </c>
    </row>
    <row r="20753" spans="1:10">
      <c r="A20753" t="s">
        <v>19</v>
      </c>
      <c r="B20753">
        <v>12847</v>
      </c>
      <c r="C20753" t="s">
        <v>2077</v>
      </c>
      <c r="D20753">
        <v>12847</v>
      </c>
      <c r="E20753" t="str">
        <f>"12847"</f>
        <v>12847</v>
      </c>
      <c r="F20753" t="s">
        <v>23</v>
      </c>
      <c r="G20753">
        <v>2018</v>
      </c>
      <c r="I20753" t="s">
        <v>21</v>
      </c>
      <c r="J20753" t="s">
        <v>22</v>
      </c>
    </row>
    <row r="20754" spans="1:10">
      <c r="A20754" t="s">
        <v>19</v>
      </c>
      <c r="B20754">
        <v>12849</v>
      </c>
      <c r="C20754" t="s">
        <v>2077</v>
      </c>
      <c r="D20754">
        <v>12849</v>
      </c>
      <c r="E20754" t="str">
        <f>"12849"</f>
        <v>12849</v>
      </c>
      <c r="F20754" t="s">
        <v>23</v>
      </c>
      <c r="G20754">
        <v>2018</v>
      </c>
      <c r="I20754" t="s">
        <v>21</v>
      </c>
      <c r="J20754" t="s">
        <v>22</v>
      </c>
    </row>
    <row r="20755" spans="1:10">
      <c r="A20755" t="s">
        <v>19</v>
      </c>
      <c r="B20755">
        <v>12850</v>
      </c>
      <c r="C20755" t="s">
        <v>2077</v>
      </c>
      <c r="D20755">
        <v>12850</v>
      </c>
      <c r="E20755" t="str">
        <f>"12850"</f>
        <v>12850</v>
      </c>
      <c r="F20755" t="s">
        <v>23</v>
      </c>
      <c r="G20755">
        <v>2018</v>
      </c>
      <c r="I20755" t="s">
        <v>21</v>
      </c>
      <c r="J20755" t="s">
        <v>22</v>
      </c>
    </row>
    <row r="20756" spans="1:10">
      <c r="A20756" t="s">
        <v>19</v>
      </c>
      <c r="B20756">
        <v>12851</v>
      </c>
      <c r="C20756" t="s">
        <v>2077</v>
      </c>
      <c r="D20756">
        <v>12851</v>
      </c>
      <c r="E20756" t="str">
        <f>"12851"</f>
        <v>12851</v>
      </c>
      <c r="F20756" t="s">
        <v>23</v>
      </c>
      <c r="G20756">
        <v>2018</v>
      </c>
      <c r="I20756" t="s">
        <v>21</v>
      </c>
      <c r="J20756" t="s">
        <v>22</v>
      </c>
    </row>
    <row r="20757" spans="1:10">
      <c r="A20757" t="s">
        <v>19</v>
      </c>
      <c r="B20757">
        <v>12852</v>
      </c>
      <c r="C20757" t="s">
        <v>2077</v>
      </c>
      <c r="D20757">
        <v>12852</v>
      </c>
      <c r="E20757" t="str">
        <f>"12852"</f>
        <v>12852</v>
      </c>
      <c r="F20757" t="s">
        <v>23</v>
      </c>
      <c r="G20757">
        <v>2018</v>
      </c>
      <c r="I20757" t="s">
        <v>21</v>
      </c>
      <c r="J20757" t="s">
        <v>22</v>
      </c>
    </row>
    <row r="20758" spans="1:10">
      <c r="A20758" t="s">
        <v>19</v>
      </c>
      <c r="B20758">
        <v>12853</v>
      </c>
      <c r="C20758" t="s">
        <v>2077</v>
      </c>
      <c r="D20758">
        <v>12853</v>
      </c>
      <c r="E20758" t="str">
        <f>"12853"</f>
        <v>12853</v>
      </c>
      <c r="F20758" t="s">
        <v>23</v>
      </c>
      <c r="G20758">
        <v>2018</v>
      </c>
      <c r="I20758" t="s">
        <v>21</v>
      </c>
      <c r="J20758" t="s">
        <v>22</v>
      </c>
    </row>
    <row r="20759" spans="1:10">
      <c r="A20759" t="s">
        <v>19</v>
      </c>
      <c r="B20759">
        <v>12854</v>
      </c>
      <c r="C20759" t="s">
        <v>2077</v>
      </c>
      <c r="D20759">
        <v>12854</v>
      </c>
      <c r="E20759" t="str">
        <f>"12854"</f>
        <v>12854</v>
      </c>
      <c r="F20759" t="s">
        <v>23</v>
      </c>
      <c r="G20759">
        <v>2018</v>
      </c>
      <c r="I20759" t="s">
        <v>21</v>
      </c>
      <c r="J20759" t="s">
        <v>22</v>
      </c>
    </row>
    <row r="20760" spans="1:10">
      <c r="A20760" t="s">
        <v>19</v>
      </c>
      <c r="B20760">
        <v>12855</v>
      </c>
      <c r="C20760" t="s">
        <v>2077</v>
      </c>
      <c r="D20760">
        <v>12855</v>
      </c>
      <c r="E20760" t="str">
        <f>"12855"</f>
        <v>12855</v>
      </c>
      <c r="F20760" t="s">
        <v>23</v>
      </c>
      <c r="G20760">
        <v>2018</v>
      </c>
      <c r="I20760" t="s">
        <v>21</v>
      </c>
      <c r="J20760" t="s">
        <v>22</v>
      </c>
    </row>
    <row r="20761" spans="1:10">
      <c r="A20761" t="s">
        <v>19</v>
      </c>
      <c r="B20761">
        <v>12856</v>
      </c>
      <c r="C20761" t="s">
        <v>2077</v>
      </c>
      <c r="D20761">
        <v>12856</v>
      </c>
      <c r="E20761" t="str">
        <f>"12856"</f>
        <v>12856</v>
      </c>
      <c r="F20761" t="s">
        <v>23</v>
      </c>
      <c r="G20761">
        <v>2018</v>
      </c>
      <c r="I20761" t="s">
        <v>21</v>
      </c>
      <c r="J20761" t="s">
        <v>22</v>
      </c>
    </row>
    <row r="20762" spans="1:10">
      <c r="A20762" t="s">
        <v>19</v>
      </c>
      <c r="B20762">
        <v>12857</v>
      </c>
      <c r="C20762" t="s">
        <v>2077</v>
      </c>
      <c r="D20762">
        <v>12857</v>
      </c>
      <c r="E20762" t="str">
        <f>"12857"</f>
        <v>12857</v>
      </c>
      <c r="F20762" t="s">
        <v>23</v>
      </c>
      <c r="G20762">
        <v>2018</v>
      </c>
      <c r="I20762" t="s">
        <v>21</v>
      </c>
      <c r="J20762" t="s">
        <v>22</v>
      </c>
    </row>
    <row r="20763" spans="1:10">
      <c r="A20763" t="s">
        <v>19</v>
      </c>
      <c r="B20763">
        <v>12858</v>
      </c>
      <c r="C20763" t="s">
        <v>2077</v>
      </c>
      <c r="D20763">
        <v>12858</v>
      </c>
      <c r="E20763" t="str">
        <f>"12858"</f>
        <v>12858</v>
      </c>
      <c r="F20763" t="s">
        <v>23</v>
      </c>
      <c r="G20763">
        <v>2018</v>
      </c>
      <c r="I20763" t="s">
        <v>21</v>
      </c>
      <c r="J20763" t="s">
        <v>22</v>
      </c>
    </row>
    <row r="20764" spans="1:10">
      <c r="A20764" t="s">
        <v>19</v>
      </c>
      <c r="B20764">
        <v>12859</v>
      </c>
      <c r="C20764" t="s">
        <v>2077</v>
      </c>
      <c r="D20764">
        <v>12859</v>
      </c>
      <c r="E20764" t="str">
        <f>"12859"</f>
        <v>12859</v>
      </c>
      <c r="F20764" t="s">
        <v>23</v>
      </c>
      <c r="G20764">
        <v>2018</v>
      </c>
      <c r="I20764" t="s">
        <v>21</v>
      </c>
      <c r="J20764" t="s">
        <v>22</v>
      </c>
    </row>
    <row r="20765" spans="1:10">
      <c r="A20765" t="s">
        <v>19</v>
      </c>
      <c r="B20765">
        <v>12860</v>
      </c>
      <c r="C20765" t="s">
        <v>2077</v>
      </c>
      <c r="D20765">
        <v>12860</v>
      </c>
      <c r="E20765" t="str">
        <f>"12860"</f>
        <v>12860</v>
      </c>
      <c r="F20765" t="s">
        <v>23</v>
      </c>
      <c r="G20765">
        <v>2018</v>
      </c>
      <c r="I20765" t="s">
        <v>21</v>
      </c>
      <c r="J20765" t="s">
        <v>22</v>
      </c>
    </row>
    <row r="20766" spans="1:10">
      <c r="A20766" t="s">
        <v>19</v>
      </c>
      <c r="B20766">
        <v>12861</v>
      </c>
      <c r="C20766" t="s">
        <v>2077</v>
      </c>
      <c r="D20766">
        <v>12861</v>
      </c>
      <c r="E20766" t="str">
        <f>"12861"</f>
        <v>12861</v>
      </c>
      <c r="F20766" t="s">
        <v>23</v>
      </c>
      <c r="G20766">
        <v>2018</v>
      </c>
      <c r="I20766" t="s">
        <v>21</v>
      </c>
      <c r="J20766" t="s">
        <v>22</v>
      </c>
    </row>
    <row r="20767" spans="1:10">
      <c r="A20767" t="s">
        <v>19</v>
      </c>
      <c r="B20767">
        <v>12862</v>
      </c>
      <c r="C20767" t="s">
        <v>2077</v>
      </c>
      <c r="D20767">
        <v>12862</v>
      </c>
      <c r="E20767" t="str">
        <f>"12862"</f>
        <v>12862</v>
      </c>
      <c r="F20767" t="s">
        <v>23</v>
      </c>
      <c r="G20767">
        <v>2018</v>
      </c>
      <c r="I20767" t="s">
        <v>21</v>
      </c>
      <c r="J20767" t="s">
        <v>22</v>
      </c>
    </row>
    <row r="20768" spans="1:10">
      <c r="A20768" t="s">
        <v>19</v>
      </c>
      <c r="B20768">
        <v>12863</v>
      </c>
      <c r="C20768" t="s">
        <v>2077</v>
      </c>
      <c r="D20768">
        <v>12863</v>
      </c>
      <c r="E20768" t="str">
        <f>"12863"</f>
        <v>12863</v>
      </c>
      <c r="F20768" t="s">
        <v>23</v>
      </c>
      <c r="G20768">
        <v>2018</v>
      </c>
      <c r="I20768" t="s">
        <v>21</v>
      </c>
      <c r="J20768" t="s">
        <v>22</v>
      </c>
    </row>
    <row r="20769" spans="1:10">
      <c r="A20769" t="s">
        <v>19</v>
      </c>
      <c r="B20769">
        <v>12864</v>
      </c>
      <c r="C20769" t="s">
        <v>2077</v>
      </c>
      <c r="D20769">
        <v>12864</v>
      </c>
      <c r="E20769" t="str">
        <f>"12864"</f>
        <v>12864</v>
      </c>
      <c r="F20769" t="s">
        <v>23</v>
      </c>
      <c r="G20769">
        <v>2018</v>
      </c>
      <c r="I20769" t="s">
        <v>21</v>
      </c>
      <c r="J20769" t="s">
        <v>22</v>
      </c>
    </row>
    <row r="20770" spans="1:10">
      <c r="A20770" t="s">
        <v>19</v>
      </c>
      <c r="B20770">
        <v>12865</v>
      </c>
      <c r="C20770" t="s">
        <v>2077</v>
      </c>
      <c r="D20770">
        <v>12865</v>
      </c>
      <c r="E20770" t="str">
        <f>"12865"</f>
        <v>12865</v>
      </c>
      <c r="F20770" t="s">
        <v>23</v>
      </c>
      <c r="G20770">
        <v>2018</v>
      </c>
      <c r="I20770" t="s">
        <v>21</v>
      </c>
      <c r="J20770" t="s">
        <v>22</v>
      </c>
    </row>
    <row r="20771" spans="1:10">
      <c r="A20771" t="s">
        <v>19</v>
      </c>
      <c r="B20771">
        <v>12866</v>
      </c>
      <c r="C20771" t="s">
        <v>2077</v>
      </c>
      <c r="D20771">
        <v>12866</v>
      </c>
      <c r="E20771" t="str">
        <f>"12866"</f>
        <v>12866</v>
      </c>
      <c r="F20771">
        <v>2295253</v>
      </c>
      <c r="G20771">
        <v>2018</v>
      </c>
      <c r="I20771" t="s">
        <v>21</v>
      </c>
      <c r="J20771" t="s">
        <v>22</v>
      </c>
    </row>
    <row r="20772" spans="1:10">
      <c r="A20772" t="s">
        <v>19</v>
      </c>
      <c r="B20772">
        <v>12870</v>
      </c>
      <c r="C20772" t="s">
        <v>2077</v>
      </c>
      <c r="D20772">
        <v>12870</v>
      </c>
      <c r="E20772" t="str">
        <f>"12870"</f>
        <v>12870</v>
      </c>
      <c r="F20772" t="s">
        <v>23</v>
      </c>
      <c r="G20772">
        <v>2018</v>
      </c>
      <c r="I20772" t="s">
        <v>21</v>
      </c>
      <c r="J20772" t="s">
        <v>22</v>
      </c>
    </row>
    <row r="20773" spans="1:10">
      <c r="A20773" t="s">
        <v>19</v>
      </c>
      <c r="B20773">
        <v>12871</v>
      </c>
      <c r="C20773" t="s">
        <v>2077</v>
      </c>
      <c r="D20773">
        <v>12871</v>
      </c>
      <c r="E20773" t="str">
        <f>"12871"</f>
        <v>12871</v>
      </c>
      <c r="F20773" t="s">
        <v>23</v>
      </c>
      <c r="G20773">
        <v>2018</v>
      </c>
      <c r="I20773" t="s">
        <v>21</v>
      </c>
      <c r="J20773" t="s">
        <v>22</v>
      </c>
    </row>
    <row r="20774" spans="1:10">
      <c r="A20774" t="s">
        <v>19</v>
      </c>
      <c r="B20774">
        <v>12872</v>
      </c>
      <c r="C20774" t="s">
        <v>2077</v>
      </c>
      <c r="D20774">
        <v>12872</v>
      </c>
      <c r="E20774" t="str">
        <f>"12872"</f>
        <v>12872</v>
      </c>
      <c r="F20774" t="s">
        <v>23</v>
      </c>
      <c r="G20774">
        <v>2018</v>
      </c>
      <c r="I20774" t="s">
        <v>21</v>
      </c>
      <c r="J20774" t="s">
        <v>22</v>
      </c>
    </row>
    <row r="20775" spans="1:10">
      <c r="A20775" t="s">
        <v>19</v>
      </c>
      <c r="B20775">
        <v>12873</v>
      </c>
      <c r="C20775" t="s">
        <v>2077</v>
      </c>
      <c r="D20775">
        <v>12873</v>
      </c>
      <c r="E20775" t="str">
        <f>"12873"</f>
        <v>12873</v>
      </c>
      <c r="F20775" t="s">
        <v>23</v>
      </c>
      <c r="G20775">
        <v>2018</v>
      </c>
      <c r="I20775" t="s">
        <v>21</v>
      </c>
      <c r="J20775" t="s">
        <v>22</v>
      </c>
    </row>
    <row r="20776" spans="1:10">
      <c r="A20776" t="s">
        <v>19</v>
      </c>
      <c r="B20776">
        <v>12874</v>
      </c>
      <c r="C20776" t="s">
        <v>2077</v>
      </c>
      <c r="D20776">
        <v>12874</v>
      </c>
      <c r="E20776" t="str">
        <f>"12874"</f>
        <v>12874</v>
      </c>
      <c r="F20776" t="s">
        <v>23</v>
      </c>
      <c r="G20776">
        <v>2018</v>
      </c>
      <c r="I20776" t="s">
        <v>21</v>
      </c>
      <c r="J20776" t="s">
        <v>22</v>
      </c>
    </row>
    <row r="20777" spans="1:10">
      <c r="A20777" t="s">
        <v>19</v>
      </c>
      <c r="B20777">
        <v>12878</v>
      </c>
      <c r="C20777" t="s">
        <v>2077</v>
      </c>
      <c r="D20777">
        <v>12878</v>
      </c>
      <c r="E20777" t="str">
        <f>"12878"</f>
        <v>12878</v>
      </c>
      <c r="F20777" t="s">
        <v>23</v>
      </c>
      <c r="G20777">
        <v>2018</v>
      </c>
      <c r="I20777" t="s">
        <v>21</v>
      </c>
      <c r="J20777" t="s">
        <v>22</v>
      </c>
    </row>
    <row r="20778" spans="1:10">
      <c r="A20778" t="s">
        <v>19</v>
      </c>
      <c r="B20778">
        <v>12883</v>
      </c>
      <c r="C20778" t="s">
        <v>2077</v>
      </c>
      <c r="D20778">
        <v>12883</v>
      </c>
      <c r="E20778" t="str">
        <f>"12883"</f>
        <v>12883</v>
      </c>
      <c r="F20778" t="s">
        <v>23</v>
      </c>
      <c r="G20778">
        <v>2018</v>
      </c>
      <c r="I20778" t="s">
        <v>21</v>
      </c>
      <c r="J20778" t="s">
        <v>22</v>
      </c>
    </row>
    <row r="20779" spans="1:10">
      <c r="A20779" t="s">
        <v>19</v>
      </c>
      <c r="B20779">
        <v>12884</v>
      </c>
      <c r="C20779" t="s">
        <v>2077</v>
      </c>
      <c r="D20779">
        <v>12884</v>
      </c>
      <c r="E20779" t="str">
        <f>"12884"</f>
        <v>12884</v>
      </c>
      <c r="F20779" t="s">
        <v>23</v>
      </c>
      <c r="G20779">
        <v>2018</v>
      </c>
      <c r="I20779" t="s">
        <v>21</v>
      </c>
      <c r="J20779" t="s">
        <v>22</v>
      </c>
    </row>
    <row r="20780" spans="1:10">
      <c r="A20780" t="s">
        <v>19</v>
      </c>
      <c r="B20780">
        <v>12885</v>
      </c>
      <c r="C20780" t="s">
        <v>2077</v>
      </c>
      <c r="D20780">
        <v>12885</v>
      </c>
      <c r="E20780" t="str">
        <f>"12885"</f>
        <v>12885</v>
      </c>
      <c r="F20780" t="s">
        <v>23</v>
      </c>
      <c r="G20780">
        <v>2018</v>
      </c>
      <c r="I20780" t="s">
        <v>21</v>
      </c>
      <c r="J20780" t="s">
        <v>22</v>
      </c>
    </row>
    <row r="20781" spans="1:10">
      <c r="A20781" t="s">
        <v>19</v>
      </c>
      <c r="B20781">
        <v>12886</v>
      </c>
      <c r="C20781" t="s">
        <v>2077</v>
      </c>
      <c r="D20781">
        <v>12886</v>
      </c>
      <c r="E20781" t="str">
        <f>"12886"</f>
        <v>12886</v>
      </c>
      <c r="F20781" t="s">
        <v>23</v>
      </c>
      <c r="G20781">
        <v>2018</v>
      </c>
      <c r="I20781" t="s">
        <v>21</v>
      </c>
      <c r="J20781" t="s">
        <v>22</v>
      </c>
    </row>
    <row r="20782" spans="1:10">
      <c r="A20782" t="s">
        <v>19</v>
      </c>
      <c r="B20782">
        <v>12887</v>
      </c>
      <c r="C20782" t="s">
        <v>2077</v>
      </c>
      <c r="D20782">
        <v>12887</v>
      </c>
      <c r="E20782" t="str">
        <f>"12887"</f>
        <v>12887</v>
      </c>
      <c r="F20782" t="s">
        <v>23</v>
      </c>
      <c r="G20782">
        <v>2018</v>
      </c>
      <c r="I20782" t="s">
        <v>21</v>
      </c>
      <c r="J20782" t="s">
        <v>22</v>
      </c>
    </row>
    <row r="20783" spans="1:10">
      <c r="A20783" t="s">
        <v>19</v>
      </c>
      <c r="B20783">
        <v>12901</v>
      </c>
      <c r="C20783" t="s">
        <v>2077</v>
      </c>
      <c r="D20783">
        <v>12901</v>
      </c>
      <c r="E20783" t="str">
        <f>"12901"</f>
        <v>12901</v>
      </c>
      <c r="F20783">
        <v>3273272</v>
      </c>
      <c r="G20783">
        <v>2018</v>
      </c>
      <c r="I20783" t="s">
        <v>21</v>
      </c>
      <c r="J20783" t="s">
        <v>22</v>
      </c>
    </row>
    <row r="20784" spans="1:10">
      <c r="A20784" t="s">
        <v>19</v>
      </c>
      <c r="B20784">
        <v>12903</v>
      </c>
      <c r="C20784" t="s">
        <v>2077</v>
      </c>
      <c r="D20784">
        <v>12903</v>
      </c>
      <c r="E20784" t="str">
        <f>"12903"</f>
        <v>12903</v>
      </c>
      <c r="F20784" t="s">
        <v>23</v>
      </c>
      <c r="G20784">
        <v>2018</v>
      </c>
      <c r="I20784" t="s">
        <v>21</v>
      </c>
      <c r="J20784" t="s">
        <v>22</v>
      </c>
    </row>
    <row r="20785" spans="1:10">
      <c r="A20785" t="s">
        <v>19</v>
      </c>
      <c r="B20785">
        <v>12910</v>
      </c>
      <c r="C20785" t="s">
        <v>2077</v>
      </c>
      <c r="D20785">
        <v>12910</v>
      </c>
      <c r="E20785" t="str">
        <f>"12910"</f>
        <v>12910</v>
      </c>
      <c r="F20785" t="s">
        <v>23</v>
      </c>
      <c r="G20785">
        <v>2018</v>
      </c>
      <c r="I20785" t="s">
        <v>21</v>
      </c>
      <c r="J20785" t="s">
        <v>22</v>
      </c>
    </row>
    <row r="20786" spans="1:10">
      <c r="A20786" t="s">
        <v>19</v>
      </c>
      <c r="B20786">
        <v>12911</v>
      </c>
      <c r="C20786" t="s">
        <v>2077</v>
      </c>
      <c r="D20786">
        <v>12911</v>
      </c>
      <c r="E20786" t="str">
        <f>"12911"</f>
        <v>12911</v>
      </c>
      <c r="F20786" t="s">
        <v>23</v>
      </c>
      <c r="G20786">
        <v>2018</v>
      </c>
      <c r="I20786" t="s">
        <v>21</v>
      </c>
      <c r="J20786" t="s">
        <v>22</v>
      </c>
    </row>
    <row r="20787" spans="1:10">
      <c r="A20787" t="s">
        <v>19</v>
      </c>
      <c r="B20787">
        <v>12912</v>
      </c>
      <c r="C20787" t="s">
        <v>2077</v>
      </c>
      <c r="D20787">
        <v>12912</v>
      </c>
      <c r="E20787" t="str">
        <f>"12912"</f>
        <v>12912</v>
      </c>
      <c r="F20787" t="s">
        <v>23</v>
      </c>
      <c r="G20787">
        <v>2018</v>
      </c>
      <c r="I20787" t="s">
        <v>21</v>
      </c>
      <c r="J20787" t="s">
        <v>22</v>
      </c>
    </row>
    <row r="20788" spans="1:10">
      <c r="A20788" t="s">
        <v>19</v>
      </c>
      <c r="B20788">
        <v>12913</v>
      </c>
      <c r="C20788" t="s">
        <v>2077</v>
      </c>
      <c r="D20788">
        <v>12913</v>
      </c>
      <c r="E20788" t="str">
        <f>"12913"</f>
        <v>12913</v>
      </c>
      <c r="F20788" t="s">
        <v>23</v>
      </c>
      <c r="G20788">
        <v>2018</v>
      </c>
      <c r="I20788" t="s">
        <v>21</v>
      </c>
      <c r="J20788" t="s">
        <v>22</v>
      </c>
    </row>
    <row r="20789" spans="1:10">
      <c r="A20789" t="s">
        <v>19</v>
      </c>
      <c r="B20789">
        <v>12914</v>
      </c>
      <c r="C20789" t="s">
        <v>2077</v>
      </c>
      <c r="D20789">
        <v>12914</v>
      </c>
      <c r="E20789" t="str">
        <f>"12914"</f>
        <v>12914</v>
      </c>
      <c r="F20789" t="s">
        <v>23</v>
      </c>
      <c r="G20789">
        <v>2018</v>
      </c>
      <c r="I20789" t="s">
        <v>21</v>
      </c>
      <c r="J20789" t="s">
        <v>22</v>
      </c>
    </row>
    <row r="20790" spans="1:10">
      <c r="A20790" t="s">
        <v>19</v>
      </c>
      <c r="B20790">
        <v>12916</v>
      </c>
      <c r="C20790" t="s">
        <v>2077</v>
      </c>
      <c r="D20790">
        <v>12916</v>
      </c>
      <c r="E20790" t="str">
        <f>"12916"</f>
        <v>12916</v>
      </c>
      <c r="F20790" t="s">
        <v>23</v>
      </c>
      <c r="G20790">
        <v>2018</v>
      </c>
      <c r="I20790" t="s">
        <v>21</v>
      </c>
      <c r="J20790" t="s">
        <v>22</v>
      </c>
    </row>
    <row r="20791" spans="1:10">
      <c r="A20791" t="s">
        <v>19</v>
      </c>
      <c r="B20791">
        <v>12917</v>
      </c>
      <c r="C20791" t="s">
        <v>2077</v>
      </c>
      <c r="D20791">
        <v>12917</v>
      </c>
      <c r="E20791" t="str">
        <f>"12917"</f>
        <v>12917</v>
      </c>
      <c r="F20791" t="s">
        <v>23</v>
      </c>
      <c r="G20791">
        <v>2018</v>
      </c>
      <c r="I20791" t="s">
        <v>21</v>
      </c>
      <c r="J20791" t="s">
        <v>22</v>
      </c>
    </row>
    <row r="20792" spans="1:10">
      <c r="A20792" t="s">
        <v>19</v>
      </c>
      <c r="B20792">
        <v>12918</v>
      </c>
      <c r="C20792" t="s">
        <v>2077</v>
      </c>
      <c r="D20792">
        <v>12918</v>
      </c>
      <c r="E20792" t="str">
        <f>"12918"</f>
        <v>12918</v>
      </c>
      <c r="F20792" t="s">
        <v>23</v>
      </c>
      <c r="G20792">
        <v>2018</v>
      </c>
      <c r="I20792" t="s">
        <v>21</v>
      </c>
      <c r="J20792" t="s">
        <v>22</v>
      </c>
    </row>
    <row r="20793" spans="1:10">
      <c r="A20793" t="s">
        <v>19</v>
      </c>
      <c r="B20793">
        <v>12919</v>
      </c>
      <c r="C20793" t="s">
        <v>2077</v>
      </c>
      <c r="D20793">
        <v>12919</v>
      </c>
      <c r="E20793" t="str">
        <f>"12919"</f>
        <v>12919</v>
      </c>
      <c r="F20793" t="s">
        <v>23</v>
      </c>
      <c r="G20793">
        <v>2018</v>
      </c>
      <c r="I20793" t="s">
        <v>21</v>
      </c>
      <c r="J20793" t="s">
        <v>22</v>
      </c>
    </row>
    <row r="20794" spans="1:10">
      <c r="A20794" t="s">
        <v>19</v>
      </c>
      <c r="B20794">
        <v>12920</v>
      </c>
      <c r="C20794" t="s">
        <v>2077</v>
      </c>
      <c r="D20794">
        <v>12920</v>
      </c>
      <c r="E20794" t="str">
        <f>"12920"</f>
        <v>12920</v>
      </c>
      <c r="F20794" t="s">
        <v>23</v>
      </c>
      <c r="G20794">
        <v>2018</v>
      </c>
      <c r="I20794" t="s">
        <v>21</v>
      </c>
      <c r="J20794" t="s">
        <v>22</v>
      </c>
    </row>
    <row r="20795" spans="1:10">
      <c r="A20795" t="s">
        <v>19</v>
      </c>
      <c r="B20795">
        <v>12921</v>
      </c>
      <c r="C20795" t="s">
        <v>2077</v>
      </c>
      <c r="D20795">
        <v>12921</v>
      </c>
      <c r="E20795" t="str">
        <f>"12921"</f>
        <v>12921</v>
      </c>
      <c r="F20795" t="s">
        <v>23</v>
      </c>
      <c r="G20795">
        <v>2018</v>
      </c>
      <c r="I20795" t="s">
        <v>21</v>
      </c>
      <c r="J20795" t="s">
        <v>22</v>
      </c>
    </row>
    <row r="20796" spans="1:10">
      <c r="A20796" t="s">
        <v>19</v>
      </c>
      <c r="B20796">
        <v>12922</v>
      </c>
      <c r="C20796" t="s">
        <v>2077</v>
      </c>
      <c r="D20796">
        <v>12922</v>
      </c>
      <c r="E20796" t="str">
        <f>"12922"</f>
        <v>12922</v>
      </c>
      <c r="F20796" t="s">
        <v>23</v>
      </c>
      <c r="G20796">
        <v>2018</v>
      </c>
      <c r="I20796" t="s">
        <v>21</v>
      </c>
      <c r="J20796" t="s">
        <v>22</v>
      </c>
    </row>
    <row r="20797" spans="1:10">
      <c r="A20797" t="s">
        <v>19</v>
      </c>
      <c r="B20797">
        <v>12923</v>
      </c>
      <c r="C20797" t="s">
        <v>2077</v>
      </c>
      <c r="D20797">
        <v>12923</v>
      </c>
      <c r="E20797" t="str">
        <f>"12923"</f>
        <v>12923</v>
      </c>
      <c r="F20797" t="s">
        <v>23</v>
      </c>
      <c r="G20797">
        <v>2018</v>
      </c>
      <c r="I20797" t="s">
        <v>21</v>
      </c>
      <c r="J20797" t="s">
        <v>22</v>
      </c>
    </row>
    <row r="20798" spans="1:10">
      <c r="A20798" t="s">
        <v>19</v>
      </c>
      <c r="B20798">
        <v>12924</v>
      </c>
      <c r="C20798" t="s">
        <v>2077</v>
      </c>
      <c r="D20798">
        <v>12924</v>
      </c>
      <c r="E20798" t="str">
        <f>"12924"</f>
        <v>12924</v>
      </c>
      <c r="F20798" t="s">
        <v>23</v>
      </c>
      <c r="G20798">
        <v>2018</v>
      </c>
      <c r="I20798" t="s">
        <v>21</v>
      </c>
      <c r="J20798" t="s">
        <v>22</v>
      </c>
    </row>
    <row r="20799" spans="1:10">
      <c r="A20799" t="s">
        <v>19</v>
      </c>
      <c r="B20799">
        <v>12926</v>
      </c>
      <c r="C20799" t="s">
        <v>2077</v>
      </c>
      <c r="D20799">
        <v>12926</v>
      </c>
      <c r="E20799" t="str">
        <f>"12926"</f>
        <v>12926</v>
      </c>
      <c r="F20799" t="s">
        <v>23</v>
      </c>
      <c r="G20799">
        <v>2018</v>
      </c>
      <c r="I20799" t="s">
        <v>21</v>
      </c>
      <c r="J20799" t="s">
        <v>22</v>
      </c>
    </row>
    <row r="20800" spans="1:10">
      <c r="A20800" t="s">
        <v>19</v>
      </c>
      <c r="B20800">
        <v>12927</v>
      </c>
      <c r="C20800" t="s">
        <v>2077</v>
      </c>
      <c r="D20800">
        <v>12927</v>
      </c>
      <c r="E20800" t="str">
        <f>"12927"</f>
        <v>12927</v>
      </c>
      <c r="F20800" t="s">
        <v>23</v>
      </c>
      <c r="G20800">
        <v>2018</v>
      </c>
      <c r="I20800" t="s">
        <v>21</v>
      </c>
      <c r="J20800" t="s">
        <v>22</v>
      </c>
    </row>
    <row r="20801" spans="1:10">
      <c r="A20801" t="s">
        <v>19</v>
      </c>
      <c r="B20801">
        <v>12928</v>
      </c>
      <c r="C20801" t="s">
        <v>2077</v>
      </c>
      <c r="D20801">
        <v>12928</v>
      </c>
      <c r="E20801" t="str">
        <f>"12928"</f>
        <v>12928</v>
      </c>
      <c r="F20801" t="s">
        <v>23</v>
      </c>
      <c r="G20801">
        <v>2018</v>
      </c>
      <c r="I20801" t="s">
        <v>21</v>
      </c>
      <c r="J20801" t="s">
        <v>22</v>
      </c>
    </row>
    <row r="20802" spans="1:10">
      <c r="A20802" t="s">
        <v>19</v>
      </c>
      <c r="B20802">
        <v>12929</v>
      </c>
      <c r="C20802" t="s">
        <v>2077</v>
      </c>
      <c r="D20802">
        <v>12929</v>
      </c>
      <c r="E20802" t="str">
        <f>"12929"</f>
        <v>12929</v>
      </c>
      <c r="F20802" t="s">
        <v>23</v>
      </c>
      <c r="G20802">
        <v>2018</v>
      </c>
      <c r="I20802" t="s">
        <v>21</v>
      </c>
      <c r="J20802" t="s">
        <v>22</v>
      </c>
    </row>
    <row r="20803" spans="1:10">
      <c r="A20803" t="s">
        <v>19</v>
      </c>
      <c r="B20803">
        <v>12930</v>
      </c>
      <c r="C20803" t="s">
        <v>2077</v>
      </c>
      <c r="D20803">
        <v>12930</v>
      </c>
      <c r="E20803" t="str">
        <f>"12930"</f>
        <v>12930</v>
      </c>
      <c r="F20803" t="s">
        <v>23</v>
      </c>
      <c r="G20803">
        <v>2018</v>
      </c>
      <c r="I20803" t="s">
        <v>21</v>
      </c>
      <c r="J20803" t="s">
        <v>22</v>
      </c>
    </row>
    <row r="20804" spans="1:10">
      <c r="A20804" t="s">
        <v>19</v>
      </c>
      <c r="B20804">
        <v>12932</v>
      </c>
      <c r="C20804" t="s">
        <v>2077</v>
      </c>
      <c r="D20804">
        <v>12932</v>
      </c>
      <c r="E20804" t="str">
        <f>"12932"</f>
        <v>12932</v>
      </c>
      <c r="F20804" t="s">
        <v>23</v>
      </c>
      <c r="G20804">
        <v>2018</v>
      </c>
      <c r="I20804" t="s">
        <v>21</v>
      </c>
      <c r="J20804" t="s">
        <v>22</v>
      </c>
    </row>
    <row r="20805" spans="1:10">
      <c r="A20805" t="s">
        <v>19</v>
      </c>
      <c r="B20805">
        <v>12934</v>
      </c>
      <c r="C20805" t="s">
        <v>2077</v>
      </c>
      <c r="D20805">
        <v>12934</v>
      </c>
      <c r="E20805" t="str">
        <f>"12934"</f>
        <v>12934</v>
      </c>
      <c r="F20805" t="s">
        <v>23</v>
      </c>
      <c r="G20805">
        <v>2018</v>
      </c>
      <c r="I20805" t="s">
        <v>21</v>
      </c>
      <c r="J20805" t="s">
        <v>22</v>
      </c>
    </row>
    <row r="20806" spans="1:10">
      <c r="A20806" t="s">
        <v>19</v>
      </c>
      <c r="B20806">
        <v>12935</v>
      </c>
      <c r="C20806" t="s">
        <v>2077</v>
      </c>
      <c r="D20806">
        <v>12935</v>
      </c>
      <c r="E20806" t="str">
        <f>"12935"</f>
        <v>12935</v>
      </c>
      <c r="F20806" t="s">
        <v>23</v>
      </c>
      <c r="G20806">
        <v>2018</v>
      </c>
      <c r="I20806" t="s">
        <v>21</v>
      </c>
      <c r="J20806" t="s">
        <v>22</v>
      </c>
    </row>
    <row r="20807" spans="1:10">
      <c r="A20807" t="s">
        <v>19</v>
      </c>
      <c r="B20807">
        <v>12936</v>
      </c>
      <c r="C20807" t="s">
        <v>2077</v>
      </c>
      <c r="D20807">
        <v>12936</v>
      </c>
      <c r="E20807" t="str">
        <f>"12936"</f>
        <v>12936</v>
      </c>
      <c r="F20807" t="s">
        <v>23</v>
      </c>
      <c r="G20807">
        <v>2018</v>
      </c>
      <c r="I20807" t="s">
        <v>21</v>
      </c>
      <c r="J20807" t="s">
        <v>22</v>
      </c>
    </row>
    <row r="20808" spans="1:10">
      <c r="A20808" t="s">
        <v>19</v>
      </c>
      <c r="B20808">
        <v>12937</v>
      </c>
      <c r="C20808" t="s">
        <v>2077</v>
      </c>
      <c r="D20808">
        <v>12937</v>
      </c>
      <c r="E20808" t="str">
        <f>"12937"</f>
        <v>12937</v>
      </c>
      <c r="F20808" t="s">
        <v>23</v>
      </c>
      <c r="G20808">
        <v>2018</v>
      </c>
      <c r="I20808" t="s">
        <v>21</v>
      </c>
      <c r="J20808" t="s">
        <v>22</v>
      </c>
    </row>
    <row r="20809" spans="1:10">
      <c r="A20809" t="s">
        <v>19</v>
      </c>
      <c r="B20809">
        <v>12941</v>
      </c>
      <c r="C20809" t="s">
        <v>2077</v>
      </c>
      <c r="D20809">
        <v>12941</v>
      </c>
      <c r="E20809" t="str">
        <f>"12941"</f>
        <v>12941</v>
      </c>
      <c r="F20809" t="s">
        <v>23</v>
      </c>
      <c r="G20809">
        <v>2018</v>
      </c>
      <c r="I20809" t="s">
        <v>21</v>
      </c>
      <c r="J20809" t="s">
        <v>22</v>
      </c>
    </row>
    <row r="20810" spans="1:10">
      <c r="A20810" t="s">
        <v>19</v>
      </c>
      <c r="B20810">
        <v>12942</v>
      </c>
      <c r="C20810" t="s">
        <v>2077</v>
      </c>
      <c r="D20810">
        <v>12942</v>
      </c>
      <c r="E20810" t="str">
        <f>"12942"</f>
        <v>12942</v>
      </c>
      <c r="F20810" t="s">
        <v>23</v>
      </c>
      <c r="G20810">
        <v>2018</v>
      </c>
      <c r="I20810" t="s">
        <v>21</v>
      </c>
      <c r="J20810" t="s">
        <v>22</v>
      </c>
    </row>
    <row r="20811" spans="1:10">
      <c r="A20811" t="s">
        <v>19</v>
      </c>
      <c r="B20811">
        <v>12943</v>
      </c>
      <c r="C20811" t="s">
        <v>2077</v>
      </c>
      <c r="D20811">
        <v>12943</v>
      </c>
      <c r="E20811" t="str">
        <f>"12943"</f>
        <v>12943</v>
      </c>
      <c r="F20811" t="s">
        <v>23</v>
      </c>
      <c r="G20811">
        <v>2018</v>
      </c>
      <c r="I20811" t="s">
        <v>21</v>
      </c>
      <c r="J20811" t="s">
        <v>22</v>
      </c>
    </row>
    <row r="20812" spans="1:10">
      <c r="A20812" t="s">
        <v>19</v>
      </c>
      <c r="B20812">
        <v>12944</v>
      </c>
      <c r="C20812" t="s">
        <v>2077</v>
      </c>
      <c r="D20812">
        <v>12944</v>
      </c>
      <c r="E20812" t="str">
        <f>"12944"</f>
        <v>12944</v>
      </c>
      <c r="F20812">
        <v>20632</v>
      </c>
      <c r="G20812">
        <v>2018</v>
      </c>
      <c r="I20812" t="s">
        <v>21</v>
      </c>
      <c r="J20812" t="s">
        <v>22</v>
      </c>
    </row>
    <row r="20813" spans="1:10">
      <c r="A20813" t="s">
        <v>19</v>
      </c>
      <c r="B20813">
        <v>12945</v>
      </c>
      <c r="C20813" t="s">
        <v>2077</v>
      </c>
      <c r="D20813">
        <v>12945</v>
      </c>
      <c r="E20813" t="str">
        <f>"12945"</f>
        <v>12945</v>
      </c>
      <c r="F20813" t="s">
        <v>23</v>
      </c>
      <c r="G20813">
        <v>2018</v>
      </c>
      <c r="I20813" t="s">
        <v>21</v>
      </c>
      <c r="J20813" t="s">
        <v>22</v>
      </c>
    </row>
    <row r="20814" spans="1:10">
      <c r="A20814" t="s">
        <v>19</v>
      </c>
      <c r="B20814">
        <v>12946</v>
      </c>
      <c r="C20814" t="s">
        <v>2077</v>
      </c>
      <c r="D20814">
        <v>12946</v>
      </c>
      <c r="E20814" t="str">
        <f>"12946"</f>
        <v>12946</v>
      </c>
      <c r="F20814" t="s">
        <v>23</v>
      </c>
      <c r="G20814">
        <v>2018</v>
      </c>
      <c r="I20814" t="s">
        <v>21</v>
      </c>
      <c r="J20814" t="s">
        <v>22</v>
      </c>
    </row>
    <row r="20815" spans="1:10">
      <c r="A20815" t="s">
        <v>19</v>
      </c>
      <c r="B20815">
        <v>12950</v>
      </c>
      <c r="C20815" t="s">
        <v>2077</v>
      </c>
      <c r="D20815">
        <v>12950</v>
      </c>
      <c r="E20815" t="str">
        <f>"12950"</f>
        <v>12950</v>
      </c>
      <c r="F20815" t="s">
        <v>23</v>
      </c>
      <c r="G20815">
        <v>2018</v>
      </c>
      <c r="I20815" t="s">
        <v>21</v>
      </c>
      <c r="J20815" t="s">
        <v>22</v>
      </c>
    </row>
    <row r="20816" spans="1:10">
      <c r="A20816" t="s">
        <v>19</v>
      </c>
      <c r="B20816">
        <v>12952</v>
      </c>
      <c r="C20816" t="s">
        <v>2077</v>
      </c>
      <c r="D20816">
        <v>12952</v>
      </c>
      <c r="E20816" t="str">
        <f>"12952"</f>
        <v>12952</v>
      </c>
      <c r="F20816" t="s">
        <v>23</v>
      </c>
      <c r="G20816">
        <v>2018</v>
      </c>
      <c r="I20816" t="s">
        <v>21</v>
      </c>
      <c r="J20816" t="s">
        <v>22</v>
      </c>
    </row>
    <row r="20817" spans="1:10">
      <c r="A20817" t="s">
        <v>19</v>
      </c>
      <c r="B20817">
        <v>12953</v>
      </c>
      <c r="C20817" t="s">
        <v>2077</v>
      </c>
      <c r="D20817">
        <v>12953</v>
      </c>
      <c r="E20817" t="str">
        <f>"12953"</f>
        <v>12953</v>
      </c>
      <c r="F20817">
        <v>629451</v>
      </c>
      <c r="G20817">
        <v>2018</v>
      </c>
      <c r="I20817" t="s">
        <v>21</v>
      </c>
      <c r="J20817" t="s">
        <v>22</v>
      </c>
    </row>
    <row r="20818" spans="1:10">
      <c r="A20818" t="s">
        <v>19</v>
      </c>
      <c r="B20818">
        <v>12955</v>
      </c>
      <c r="C20818" t="s">
        <v>2077</v>
      </c>
      <c r="D20818">
        <v>12955</v>
      </c>
      <c r="E20818" t="str">
        <f>"12955"</f>
        <v>12955</v>
      </c>
      <c r="F20818" t="s">
        <v>23</v>
      </c>
      <c r="G20818">
        <v>2018</v>
      </c>
      <c r="I20818" t="s">
        <v>21</v>
      </c>
      <c r="J20818" t="s">
        <v>22</v>
      </c>
    </row>
    <row r="20819" spans="1:10">
      <c r="A20819" t="s">
        <v>19</v>
      </c>
      <c r="B20819">
        <v>12956</v>
      </c>
      <c r="C20819" t="s">
        <v>2077</v>
      </c>
      <c r="D20819">
        <v>12956</v>
      </c>
      <c r="E20819" t="str">
        <f>"12956"</f>
        <v>12956</v>
      </c>
      <c r="F20819" t="s">
        <v>23</v>
      </c>
      <c r="G20819">
        <v>2018</v>
      </c>
      <c r="I20819" t="s">
        <v>21</v>
      </c>
      <c r="J20819" t="s">
        <v>22</v>
      </c>
    </row>
    <row r="20820" spans="1:10">
      <c r="A20820" t="s">
        <v>19</v>
      </c>
      <c r="B20820">
        <v>12957</v>
      </c>
      <c r="C20820" t="s">
        <v>2077</v>
      </c>
      <c r="D20820">
        <v>12957</v>
      </c>
      <c r="E20820" t="str">
        <f>"12957"</f>
        <v>12957</v>
      </c>
      <c r="F20820" t="s">
        <v>23</v>
      </c>
      <c r="G20820">
        <v>2018</v>
      </c>
      <c r="I20820" t="s">
        <v>21</v>
      </c>
      <c r="J20820" t="s">
        <v>22</v>
      </c>
    </row>
    <row r="20821" spans="1:10">
      <c r="A20821" t="s">
        <v>19</v>
      </c>
      <c r="B20821">
        <v>12958</v>
      </c>
      <c r="C20821" t="s">
        <v>2077</v>
      </c>
      <c r="D20821">
        <v>12958</v>
      </c>
      <c r="E20821" t="str">
        <f>"12958"</f>
        <v>12958</v>
      </c>
      <c r="F20821" t="s">
        <v>23</v>
      </c>
      <c r="G20821">
        <v>2018</v>
      </c>
      <c r="I20821" t="s">
        <v>21</v>
      </c>
      <c r="J20821" t="s">
        <v>22</v>
      </c>
    </row>
    <row r="20822" spans="1:10">
      <c r="A20822" t="s">
        <v>19</v>
      </c>
      <c r="B20822">
        <v>12959</v>
      </c>
      <c r="C20822" t="s">
        <v>2077</v>
      </c>
      <c r="D20822">
        <v>12959</v>
      </c>
      <c r="E20822" t="str">
        <f>"12959"</f>
        <v>12959</v>
      </c>
      <c r="F20822" t="s">
        <v>23</v>
      </c>
      <c r="G20822">
        <v>2018</v>
      </c>
      <c r="I20822" t="s">
        <v>21</v>
      </c>
      <c r="J20822" t="s">
        <v>22</v>
      </c>
    </row>
    <row r="20823" spans="1:10">
      <c r="A20823" t="s">
        <v>19</v>
      </c>
      <c r="B20823">
        <v>12960</v>
      </c>
      <c r="C20823" t="s">
        <v>2077</v>
      </c>
      <c r="D20823">
        <v>12960</v>
      </c>
      <c r="E20823" t="str">
        <f>"12960"</f>
        <v>12960</v>
      </c>
      <c r="F20823" t="s">
        <v>23</v>
      </c>
      <c r="G20823">
        <v>2018</v>
      </c>
      <c r="I20823" t="s">
        <v>21</v>
      </c>
      <c r="J20823" t="s">
        <v>22</v>
      </c>
    </row>
    <row r="20824" spans="1:10">
      <c r="A20824" t="s">
        <v>19</v>
      </c>
      <c r="B20824">
        <v>12961</v>
      </c>
      <c r="C20824" t="s">
        <v>2077</v>
      </c>
      <c r="D20824">
        <v>12961</v>
      </c>
      <c r="E20824" t="str">
        <f>"12961"</f>
        <v>12961</v>
      </c>
      <c r="F20824" t="s">
        <v>23</v>
      </c>
      <c r="G20824">
        <v>2018</v>
      </c>
      <c r="I20824" t="s">
        <v>21</v>
      </c>
      <c r="J20824" t="s">
        <v>22</v>
      </c>
    </row>
    <row r="20825" spans="1:10">
      <c r="A20825" t="s">
        <v>19</v>
      </c>
      <c r="B20825">
        <v>12962</v>
      </c>
      <c r="C20825" t="s">
        <v>2077</v>
      </c>
      <c r="D20825">
        <v>12962</v>
      </c>
      <c r="E20825" t="str">
        <f>"12962"</f>
        <v>12962</v>
      </c>
      <c r="F20825" t="s">
        <v>23</v>
      </c>
      <c r="G20825">
        <v>2018</v>
      </c>
      <c r="I20825" t="s">
        <v>21</v>
      </c>
      <c r="J20825" t="s">
        <v>22</v>
      </c>
    </row>
    <row r="20826" spans="1:10">
      <c r="A20826" t="s">
        <v>19</v>
      </c>
      <c r="B20826">
        <v>12964</v>
      </c>
      <c r="C20826" t="s">
        <v>2077</v>
      </c>
      <c r="D20826">
        <v>12964</v>
      </c>
      <c r="E20826" t="str">
        <f>"12964"</f>
        <v>12964</v>
      </c>
      <c r="F20826" t="s">
        <v>23</v>
      </c>
      <c r="G20826">
        <v>2018</v>
      </c>
      <c r="I20826" t="s">
        <v>21</v>
      </c>
      <c r="J20826" t="s">
        <v>22</v>
      </c>
    </row>
    <row r="20827" spans="1:10">
      <c r="A20827" t="s">
        <v>19</v>
      </c>
      <c r="B20827">
        <v>12965</v>
      </c>
      <c r="C20827" t="s">
        <v>2077</v>
      </c>
      <c r="D20827">
        <v>12965</v>
      </c>
      <c r="E20827" t="str">
        <f>"12965"</f>
        <v>12965</v>
      </c>
      <c r="F20827" t="s">
        <v>23</v>
      </c>
      <c r="G20827">
        <v>2018</v>
      </c>
      <c r="I20827" t="s">
        <v>21</v>
      </c>
      <c r="J20827" t="s">
        <v>22</v>
      </c>
    </row>
    <row r="20828" spans="1:10">
      <c r="A20828" t="s">
        <v>19</v>
      </c>
      <c r="B20828">
        <v>12966</v>
      </c>
      <c r="C20828" t="s">
        <v>2077</v>
      </c>
      <c r="D20828">
        <v>12966</v>
      </c>
      <c r="E20828" t="str">
        <f>"12966"</f>
        <v>12966</v>
      </c>
      <c r="F20828" t="s">
        <v>23</v>
      </c>
      <c r="G20828">
        <v>2018</v>
      </c>
      <c r="I20828" t="s">
        <v>21</v>
      </c>
      <c r="J20828" t="s">
        <v>22</v>
      </c>
    </row>
    <row r="20829" spans="1:10">
      <c r="A20829" t="s">
        <v>19</v>
      </c>
      <c r="B20829">
        <v>12967</v>
      </c>
      <c r="C20829" t="s">
        <v>2077</v>
      </c>
      <c r="D20829">
        <v>12967</v>
      </c>
      <c r="E20829" t="str">
        <f>"12967"</f>
        <v>12967</v>
      </c>
      <c r="F20829" t="s">
        <v>23</v>
      </c>
      <c r="G20829">
        <v>2018</v>
      </c>
      <c r="I20829" t="s">
        <v>21</v>
      </c>
      <c r="J20829" t="s">
        <v>22</v>
      </c>
    </row>
    <row r="20830" spans="1:10">
      <c r="A20830" t="s">
        <v>19</v>
      </c>
      <c r="B20830">
        <v>12969</v>
      </c>
      <c r="C20830" t="s">
        <v>2077</v>
      </c>
      <c r="D20830">
        <v>12969</v>
      </c>
      <c r="E20830" t="str">
        <f>"12969"</f>
        <v>12969</v>
      </c>
      <c r="F20830" t="s">
        <v>23</v>
      </c>
      <c r="G20830">
        <v>2018</v>
      </c>
      <c r="I20830" t="s">
        <v>21</v>
      </c>
      <c r="J20830" t="s">
        <v>22</v>
      </c>
    </row>
    <row r="20831" spans="1:10">
      <c r="A20831" t="s">
        <v>19</v>
      </c>
      <c r="B20831">
        <v>12970</v>
      </c>
      <c r="C20831" t="s">
        <v>2077</v>
      </c>
      <c r="D20831">
        <v>12970</v>
      </c>
      <c r="E20831" t="str">
        <f>"12970"</f>
        <v>12970</v>
      </c>
      <c r="F20831" t="s">
        <v>23</v>
      </c>
      <c r="G20831">
        <v>2018</v>
      </c>
      <c r="I20831" t="s">
        <v>21</v>
      </c>
      <c r="J20831" t="s">
        <v>22</v>
      </c>
    </row>
    <row r="20832" spans="1:10">
      <c r="A20832" t="s">
        <v>19</v>
      </c>
      <c r="B20832">
        <v>12972</v>
      </c>
      <c r="C20832" t="s">
        <v>2077</v>
      </c>
      <c r="D20832">
        <v>12972</v>
      </c>
      <c r="E20832" t="str">
        <f>"12972"</f>
        <v>12972</v>
      </c>
      <c r="F20832" t="s">
        <v>23</v>
      </c>
      <c r="G20832">
        <v>2018</v>
      </c>
      <c r="I20832" t="s">
        <v>21</v>
      </c>
      <c r="J20832" t="s">
        <v>22</v>
      </c>
    </row>
    <row r="20833" spans="1:10">
      <c r="A20833" t="s">
        <v>19</v>
      </c>
      <c r="B20833">
        <v>12973</v>
      </c>
      <c r="C20833" t="s">
        <v>2077</v>
      </c>
      <c r="D20833">
        <v>12973</v>
      </c>
      <c r="E20833" t="str">
        <f>"12973"</f>
        <v>12973</v>
      </c>
      <c r="F20833" t="s">
        <v>23</v>
      </c>
      <c r="G20833">
        <v>2018</v>
      </c>
      <c r="I20833" t="s">
        <v>21</v>
      </c>
      <c r="J20833" t="s">
        <v>22</v>
      </c>
    </row>
    <row r="20834" spans="1:10">
      <c r="A20834" t="s">
        <v>19</v>
      </c>
      <c r="B20834">
        <v>12974</v>
      </c>
      <c r="C20834" t="s">
        <v>2077</v>
      </c>
      <c r="D20834">
        <v>12974</v>
      </c>
      <c r="E20834" t="str">
        <f>"12974"</f>
        <v>12974</v>
      </c>
      <c r="F20834" t="s">
        <v>23</v>
      </c>
      <c r="G20834">
        <v>2018</v>
      </c>
      <c r="I20834" t="s">
        <v>21</v>
      </c>
      <c r="J20834" t="s">
        <v>22</v>
      </c>
    </row>
    <row r="20835" spans="1:10">
      <c r="A20835" t="s">
        <v>19</v>
      </c>
      <c r="B20835">
        <v>12975</v>
      </c>
      <c r="C20835" t="s">
        <v>2077</v>
      </c>
      <c r="D20835">
        <v>12975</v>
      </c>
      <c r="E20835" t="str">
        <f>"12975"</f>
        <v>12975</v>
      </c>
      <c r="F20835" t="s">
        <v>23</v>
      </c>
      <c r="G20835">
        <v>2018</v>
      </c>
      <c r="I20835" t="s">
        <v>21</v>
      </c>
      <c r="J20835" t="s">
        <v>22</v>
      </c>
    </row>
    <row r="20836" spans="1:10">
      <c r="A20836" t="s">
        <v>19</v>
      </c>
      <c r="B20836">
        <v>12976</v>
      </c>
      <c r="C20836" t="s">
        <v>2077</v>
      </c>
      <c r="D20836">
        <v>12976</v>
      </c>
      <c r="E20836" t="str">
        <f>"12976"</f>
        <v>12976</v>
      </c>
      <c r="F20836" t="s">
        <v>23</v>
      </c>
      <c r="G20836">
        <v>2018</v>
      </c>
      <c r="I20836" t="s">
        <v>21</v>
      </c>
      <c r="J20836" t="s">
        <v>22</v>
      </c>
    </row>
    <row r="20837" spans="1:10">
      <c r="A20837" t="s">
        <v>19</v>
      </c>
      <c r="B20837">
        <v>12977</v>
      </c>
      <c r="C20837" t="s">
        <v>2077</v>
      </c>
      <c r="D20837">
        <v>12977</v>
      </c>
      <c r="E20837" t="str">
        <f>"12977"</f>
        <v>12977</v>
      </c>
      <c r="F20837" t="s">
        <v>23</v>
      </c>
      <c r="G20837">
        <v>2018</v>
      </c>
      <c r="I20837" t="s">
        <v>21</v>
      </c>
      <c r="J20837" t="s">
        <v>22</v>
      </c>
    </row>
    <row r="20838" spans="1:10">
      <c r="A20838" t="s">
        <v>19</v>
      </c>
      <c r="B20838">
        <v>12978</v>
      </c>
      <c r="C20838" t="s">
        <v>2077</v>
      </c>
      <c r="D20838">
        <v>12978</v>
      </c>
      <c r="E20838" t="str">
        <f>"12978"</f>
        <v>12978</v>
      </c>
      <c r="F20838" t="s">
        <v>23</v>
      </c>
      <c r="G20838">
        <v>2018</v>
      </c>
      <c r="I20838" t="s">
        <v>21</v>
      </c>
      <c r="J20838" t="s">
        <v>22</v>
      </c>
    </row>
    <row r="20839" spans="1:10">
      <c r="A20839" t="s">
        <v>19</v>
      </c>
      <c r="B20839">
        <v>12979</v>
      </c>
      <c r="C20839" t="s">
        <v>2077</v>
      </c>
      <c r="D20839">
        <v>12979</v>
      </c>
      <c r="E20839" t="str">
        <f>"12979"</f>
        <v>12979</v>
      </c>
      <c r="F20839" t="s">
        <v>23</v>
      </c>
      <c r="G20839">
        <v>2018</v>
      </c>
      <c r="I20839" t="s">
        <v>21</v>
      </c>
      <c r="J20839" t="s">
        <v>22</v>
      </c>
    </row>
    <row r="20840" spans="1:10">
      <c r="A20840" t="s">
        <v>19</v>
      </c>
      <c r="B20840">
        <v>12980</v>
      </c>
      <c r="C20840" t="s">
        <v>2077</v>
      </c>
      <c r="D20840">
        <v>12980</v>
      </c>
      <c r="E20840" t="str">
        <f>"12980"</f>
        <v>12980</v>
      </c>
      <c r="F20840" t="s">
        <v>23</v>
      </c>
      <c r="G20840">
        <v>2018</v>
      </c>
      <c r="I20840" t="s">
        <v>21</v>
      </c>
      <c r="J20840" t="s">
        <v>22</v>
      </c>
    </row>
    <row r="20841" spans="1:10">
      <c r="A20841" t="s">
        <v>19</v>
      </c>
      <c r="B20841">
        <v>12981</v>
      </c>
      <c r="C20841" t="s">
        <v>2077</v>
      </c>
      <c r="D20841">
        <v>12981</v>
      </c>
      <c r="E20841" t="str">
        <f>"12981"</f>
        <v>12981</v>
      </c>
      <c r="F20841" t="s">
        <v>23</v>
      </c>
      <c r="G20841">
        <v>2018</v>
      </c>
      <c r="I20841" t="s">
        <v>21</v>
      </c>
      <c r="J20841" t="s">
        <v>22</v>
      </c>
    </row>
    <row r="20842" spans="1:10">
      <c r="A20842" t="s">
        <v>19</v>
      </c>
      <c r="B20842">
        <v>12983</v>
      </c>
      <c r="C20842" t="s">
        <v>2077</v>
      </c>
      <c r="D20842">
        <v>12983</v>
      </c>
      <c r="E20842" t="str">
        <f>"12983"</f>
        <v>12983</v>
      </c>
      <c r="F20842">
        <v>1353486</v>
      </c>
      <c r="G20842">
        <v>2018</v>
      </c>
      <c r="I20842" t="s">
        <v>21</v>
      </c>
      <c r="J20842" t="s">
        <v>22</v>
      </c>
    </row>
    <row r="20843" spans="1:10">
      <c r="A20843" t="s">
        <v>19</v>
      </c>
      <c r="B20843">
        <v>12985</v>
      </c>
      <c r="C20843" t="s">
        <v>2077</v>
      </c>
      <c r="D20843">
        <v>12985</v>
      </c>
      <c r="E20843" t="str">
        <f>"12985"</f>
        <v>12985</v>
      </c>
      <c r="F20843" t="s">
        <v>23</v>
      </c>
      <c r="G20843">
        <v>2018</v>
      </c>
      <c r="I20843" t="s">
        <v>21</v>
      </c>
      <c r="J20843" t="s">
        <v>22</v>
      </c>
    </row>
    <row r="20844" spans="1:10">
      <c r="A20844" t="s">
        <v>19</v>
      </c>
      <c r="B20844">
        <v>12986</v>
      </c>
      <c r="C20844" t="s">
        <v>2077</v>
      </c>
      <c r="D20844">
        <v>12986</v>
      </c>
      <c r="E20844" t="str">
        <f>"12986"</f>
        <v>12986</v>
      </c>
      <c r="F20844">
        <v>393330</v>
      </c>
      <c r="G20844">
        <v>2018</v>
      </c>
      <c r="I20844" t="s">
        <v>21</v>
      </c>
      <c r="J20844" t="s">
        <v>22</v>
      </c>
    </row>
    <row r="20845" spans="1:10">
      <c r="A20845" t="s">
        <v>19</v>
      </c>
      <c r="B20845">
        <v>12987</v>
      </c>
      <c r="C20845" t="s">
        <v>2077</v>
      </c>
      <c r="D20845">
        <v>12987</v>
      </c>
      <c r="E20845" t="str">
        <f>"12987"</f>
        <v>12987</v>
      </c>
      <c r="F20845" t="s">
        <v>23</v>
      </c>
      <c r="G20845">
        <v>2018</v>
      </c>
      <c r="I20845" t="s">
        <v>21</v>
      </c>
      <c r="J20845" t="s">
        <v>22</v>
      </c>
    </row>
    <row r="20846" spans="1:10">
      <c r="A20846" t="s">
        <v>19</v>
      </c>
      <c r="B20846">
        <v>12989</v>
      </c>
      <c r="C20846" t="s">
        <v>2077</v>
      </c>
      <c r="D20846">
        <v>12989</v>
      </c>
      <c r="E20846" t="str">
        <f>"12989"</f>
        <v>12989</v>
      </c>
      <c r="F20846" t="s">
        <v>23</v>
      </c>
      <c r="G20846">
        <v>2018</v>
      </c>
      <c r="I20846" t="s">
        <v>21</v>
      </c>
      <c r="J20846" t="s">
        <v>22</v>
      </c>
    </row>
    <row r="20847" spans="1:10">
      <c r="A20847" t="s">
        <v>19</v>
      </c>
      <c r="B20847">
        <v>12992</v>
      </c>
      <c r="C20847" t="s">
        <v>2077</v>
      </c>
      <c r="D20847">
        <v>12992</v>
      </c>
      <c r="E20847" t="str">
        <f>"12992"</f>
        <v>12992</v>
      </c>
      <c r="F20847" t="s">
        <v>23</v>
      </c>
      <c r="G20847">
        <v>2018</v>
      </c>
      <c r="I20847" t="s">
        <v>21</v>
      </c>
      <c r="J20847" t="s">
        <v>22</v>
      </c>
    </row>
    <row r="20848" spans="1:10">
      <c r="A20848" t="s">
        <v>19</v>
      </c>
      <c r="B20848">
        <v>12993</v>
      </c>
      <c r="C20848" t="s">
        <v>2077</v>
      </c>
      <c r="D20848">
        <v>12993</v>
      </c>
      <c r="E20848" t="str">
        <f>"12993"</f>
        <v>12993</v>
      </c>
      <c r="F20848">
        <v>773</v>
      </c>
      <c r="G20848">
        <v>2018</v>
      </c>
      <c r="I20848" t="s">
        <v>21</v>
      </c>
      <c r="J20848" t="s">
        <v>22</v>
      </c>
    </row>
    <row r="20849" spans="1:10">
      <c r="A20849" t="s">
        <v>19</v>
      </c>
      <c r="B20849">
        <v>12996</v>
      </c>
      <c r="C20849" t="s">
        <v>2077</v>
      </c>
      <c r="D20849">
        <v>12996</v>
      </c>
      <c r="E20849" t="str">
        <f>"12996"</f>
        <v>12996</v>
      </c>
      <c r="F20849" t="s">
        <v>23</v>
      </c>
      <c r="G20849">
        <v>2018</v>
      </c>
      <c r="I20849" t="s">
        <v>21</v>
      </c>
      <c r="J20849" t="s">
        <v>22</v>
      </c>
    </row>
    <row r="20850" spans="1:10">
      <c r="A20850" t="s">
        <v>19</v>
      </c>
      <c r="B20850">
        <v>12997</v>
      </c>
      <c r="C20850" t="s">
        <v>2077</v>
      </c>
      <c r="D20850">
        <v>12997</v>
      </c>
      <c r="E20850" t="str">
        <f>"12997"</f>
        <v>12997</v>
      </c>
      <c r="F20850" t="s">
        <v>23</v>
      </c>
      <c r="G20850">
        <v>2018</v>
      </c>
      <c r="I20850" t="s">
        <v>21</v>
      </c>
      <c r="J20850" t="s">
        <v>22</v>
      </c>
    </row>
    <row r="20851" spans="1:10">
      <c r="A20851" t="s">
        <v>19</v>
      </c>
      <c r="B20851">
        <v>12998</v>
      </c>
      <c r="C20851" t="s">
        <v>2077</v>
      </c>
      <c r="D20851">
        <v>12998</v>
      </c>
      <c r="E20851" t="str">
        <f>"12998"</f>
        <v>12998</v>
      </c>
      <c r="F20851" t="s">
        <v>23</v>
      </c>
      <c r="G20851">
        <v>2018</v>
      </c>
      <c r="I20851" t="s">
        <v>21</v>
      </c>
      <c r="J20851" t="s">
        <v>22</v>
      </c>
    </row>
    <row r="20852" spans="1:10">
      <c r="A20852" t="s">
        <v>19</v>
      </c>
      <c r="B20852">
        <v>13020</v>
      </c>
      <c r="C20852" t="s">
        <v>2077</v>
      </c>
      <c r="D20852">
        <v>13020</v>
      </c>
      <c r="E20852" t="str">
        <f>"13020"</f>
        <v>13020</v>
      </c>
      <c r="F20852" t="s">
        <v>23</v>
      </c>
      <c r="G20852">
        <v>2018</v>
      </c>
      <c r="I20852" t="s">
        <v>21</v>
      </c>
      <c r="J20852" t="s">
        <v>22</v>
      </c>
    </row>
    <row r="20853" spans="1:10">
      <c r="A20853" t="s">
        <v>19</v>
      </c>
      <c r="B20853">
        <v>13021</v>
      </c>
      <c r="C20853" t="s">
        <v>2077</v>
      </c>
      <c r="D20853">
        <v>13021</v>
      </c>
      <c r="E20853" t="str">
        <f>"13021"</f>
        <v>13021</v>
      </c>
      <c r="F20853">
        <v>1906046</v>
      </c>
      <c r="G20853">
        <v>2018</v>
      </c>
      <c r="I20853" t="s">
        <v>21</v>
      </c>
      <c r="J20853" t="s">
        <v>22</v>
      </c>
    </row>
    <row r="20854" spans="1:10">
      <c r="A20854" t="s">
        <v>19</v>
      </c>
      <c r="B20854">
        <v>13024</v>
      </c>
      <c r="C20854" t="s">
        <v>2077</v>
      </c>
      <c r="D20854">
        <v>13024</v>
      </c>
      <c r="E20854" t="str">
        <f>"13024"</f>
        <v>13024</v>
      </c>
      <c r="F20854" t="s">
        <v>23</v>
      </c>
      <c r="G20854">
        <v>2018</v>
      </c>
      <c r="I20854" t="s">
        <v>21</v>
      </c>
      <c r="J20854" t="s">
        <v>22</v>
      </c>
    </row>
    <row r="20855" spans="1:10">
      <c r="A20855" t="s">
        <v>19</v>
      </c>
      <c r="B20855">
        <v>13026</v>
      </c>
      <c r="C20855" t="s">
        <v>2077</v>
      </c>
      <c r="D20855">
        <v>13026</v>
      </c>
      <c r="E20855" t="str">
        <f>"13026"</f>
        <v>13026</v>
      </c>
      <c r="F20855" t="s">
        <v>23</v>
      </c>
      <c r="G20855">
        <v>2018</v>
      </c>
      <c r="I20855" t="s">
        <v>21</v>
      </c>
      <c r="J20855" t="s">
        <v>22</v>
      </c>
    </row>
    <row r="20856" spans="1:10">
      <c r="A20856" t="s">
        <v>19</v>
      </c>
      <c r="B20856">
        <v>13027</v>
      </c>
      <c r="C20856" t="s">
        <v>2077</v>
      </c>
      <c r="D20856">
        <v>13027</v>
      </c>
      <c r="E20856" t="str">
        <f>"13027"</f>
        <v>13027</v>
      </c>
      <c r="F20856" t="s">
        <v>23</v>
      </c>
      <c r="G20856">
        <v>2018</v>
      </c>
      <c r="I20856" t="s">
        <v>21</v>
      </c>
      <c r="J20856" t="s">
        <v>22</v>
      </c>
    </row>
    <row r="20857" spans="1:10">
      <c r="A20857" t="s">
        <v>19</v>
      </c>
      <c r="B20857">
        <v>13028</v>
      </c>
      <c r="C20857" t="s">
        <v>2077</v>
      </c>
      <c r="D20857">
        <v>13028</v>
      </c>
      <c r="E20857" t="str">
        <f>"13028"</f>
        <v>13028</v>
      </c>
      <c r="F20857" t="s">
        <v>23</v>
      </c>
      <c r="G20857">
        <v>2018</v>
      </c>
      <c r="I20857" t="s">
        <v>21</v>
      </c>
      <c r="J20857" t="s">
        <v>22</v>
      </c>
    </row>
    <row r="20858" spans="1:10">
      <c r="A20858" t="s">
        <v>19</v>
      </c>
      <c r="B20858">
        <v>13029</v>
      </c>
      <c r="C20858" t="s">
        <v>2077</v>
      </c>
      <c r="D20858">
        <v>13029</v>
      </c>
      <c r="E20858" t="str">
        <f>"13029"</f>
        <v>13029</v>
      </c>
      <c r="F20858" t="s">
        <v>23</v>
      </c>
      <c r="G20858">
        <v>2018</v>
      </c>
      <c r="I20858" t="s">
        <v>21</v>
      </c>
      <c r="J20858" t="s">
        <v>22</v>
      </c>
    </row>
    <row r="20859" spans="1:10">
      <c r="A20859" t="s">
        <v>19</v>
      </c>
      <c r="B20859">
        <v>13030</v>
      </c>
      <c r="C20859" t="s">
        <v>2077</v>
      </c>
      <c r="D20859">
        <v>13030</v>
      </c>
      <c r="E20859" t="str">
        <f>"13030"</f>
        <v>13030</v>
      </c>
      <c r="F20859" t="s">
        <v>23</v>
      </c>
      <c r="G20859">
        <v>2018</v>
      </c>
      <c r="I20859" t="s">
        <v>21</v>
      </c>
      <c r="J20859" t="s">
        <v>22</v>
      </c>
    </row>
    <row r="20860" spans="1:10">
      <c r="A20860" t="s">
        <v>19</v>
      </c>
      <c r="B20860">
        <v>13031</v>
      </c>
      <c r="C20860" t="s">
        <v>2077</v>
      </c>
      <c r="D20860">
        <v>13031</v>
      </c>
      <c r="E20860" t="str">
        <f>"13031"</f>
        <v>13031</v>
      </c>
      <c r="F20860" t="s">
        <v>23</v>
      </c>
      <c r="G20860">
        <v>2018</v>
      </c>
      <c r="I20860" t="s">
        <v>21</v>
      </c>
      <c r="J20860" t="s">
        <v>22</v>
      </c>
    </row>
    <row r="20861" spans="1:10">
      <c r="A20861" t="s">
        <v>19</v>
      </c>
      <c r="B20861">
        <v>13032</v>
      </c>
      <c r="C20861" t="s">
        <v>2077</v>
      </c>
      <c r="D20861">
        <v>13032</v>
      </c>
      <c r="E20861" t="str">
        <f>"13032"</f>
        <v>13032</v>
      </c>
      <c r="F20861">
        <v>33499</v>
      </c>
      <c r="G20861">
        <v>2018</v>
      </c>
      <c r="I20861" t="s">
        <v>21</v>
      </c>
      <c r="J20861" t="s">
        <v>22</v>
      </c>
    </row>
    <row r="20862" spans="1:10">
      <c r="A20862" t="s">
        <v>19</v>
      </c>
      <c r="B20862">
        <v>13033</v>
      </c>
      <c r="C20862" t="s">
        <v>2077</v>
      </c>
      <c r="D20862">
        <v>13033</v>
      </c>
      <c r="E20862" t="str">
        <f>"13033"</f>
        <v>13033</v>
      </c>
      <c r="F20862" t="s">
        <v>23</v>
      </c>
      <c r="G20862">
        <v>2018</v>
      </c>
      <c r="I20862" t="s">
        <v>21</v>
      </c>
      <c r="J20862" t="s">
        <v>22</v>
      </c>
    </row>
    <row r="20863" spans="1:10">
      <c r="A20863" t="s">
        <v>19</v>
      </c>
      <c r="B20863">
        <v>13034</v>
      </c>
      <c r="C20863" t="s">
        <v>2077</v>
      </c>
      <c r="D20863">
        <v>13034</v>
      </c>
      <c r="E20863" t="str">
        <f>"13034"</f>
        <v>13034</v>
      </c>
      <c r="F20863" t="s">
        <v>23</v>
      </c>
      <c r="G20863">
        <v>2018</v>
      </c>
      <c r="I20863" t="s">
        <v>21</v>
      </c>
      <c r="J20863" t="s">
        <v>22</v>
      </c>
    </row>
    <row r="20864" spans="1:10">
      <c r="A20864" t="s">
        <v>19</v>
      </c>
      <c r="B20864">
        <v>13035</v>
      </c>
      <c r="C20864" t="s">
        <v>2077</v>
      </c>
      <c r="D20864">
        <v>13035</v>
      </c>
      <c r="E20864" t="str">
        <f>"13035"</f>
        <v>13035</v>
      </c>
      <c r="F20864" t="s">
        <v>23</v>
      </c>
      <c r="G20864">
        <v>2018</v>
      </c>
      <c r="I20864" t="s">
        <v>21</v>
      </c>
      <c r="J20864" t="s">
        <v>22</v>
      </c>
    </row>
    <row r="20865" spans="1:10">
      <c r="A20865" t="s">
        <v>19</v>
      </c>
      <c r="B20865">
        <v>13036</v>
      </c>
      <c r="C20865" t="s">
        <v>2077</v>
      </c>
      <c r="D20865">
        <v>13036</v>
      </c>
      <c r="E20865" t="str">
        <f>"13036"</f>
        <v>13036</v>
      </c>
      <c r="F20865" t="s">
        <v>23</v>
      </c>
      <c r="G20865">
        <v>2018</v>
      </c>
      <c r="I20865" t="s">
        <v>21</v>
      </c>
      <c r="J20865" t="s">
        <v>22</v>
      </c>
    </row>
    <row r="20866" spans="1:10">
      <c r="A20866" t="s">
        <v>19</v>
      </c>
      <c r="B20866">
        <v>13037</v>
      </c>
      <c r="C20866" t="s">
        <v>2077</v>
      </c>
      <c r="D20866">
        <v>13037</v>
      </c>
      <c r="E20866" t="str">
        <f>"13037"</f>
        <v>13037</v>
      </c>
      <c r="F20866" t="s">
        <v>23</v>
      </c>
      <c r="G20866">
        <v>2018</v>
      </c>
      <c r="I20866" t="s">
        <v>21</v>
      </c>
      <c r="J20866" t="s">
        <v>22</v>
      </c>
    </row>
    <row r="20867" spans="1:10">
      <c r="A20867" t="s">
        <v>19</v>
      </c>
      <c r="B20867">
        <v>13039</v>
      </c>
      <c r="C20867" t="s">
        <v>2077</v>
      </c>
      <c r="D20867">
        <v>13039</v>
      </c>
      <c r="E20867" t="str">
        <f>"13039"</f>
        <v>13039</v>
      </c>
      <c r="F20867" t="s">
        <v>23</v>
      </c>
      <c r="G20867">
        <v>2018</v>
      </c>
      <c r="I20867" t="s">
        <v>21</v>
      </c>
      <c r="J20867" t="s">
        <v>22</v>
      </c>
    </row>
    <row r="20868" spans="1:10">
      <c r="A20868" t="s">
        <v>19</v>
      </c>
      <c r="B20868">
        <v>13040</v>
      </c>
      <c r="C20868" t="s">
        <v>2077</v>
      </c>
      <c r="D20868">
        <v>13040</v>
      </c>
      <c r="E20868" t="str">
        <f>"13040"</f>
        <v>13040</v>
      </c>
      <c r="F20868" t="s">
        <v>23</v>
      </c>
      <c r="G20868">
        <v>2018</v>
      </c>
      <c r="I20868" t="s">
        <v>21</v>
      </c>
      <c r="J20868" t="s">
        <v>22</v>
      </c>
    </row>
    <row r="20869" spans="1:10">
      <c r="A20869" t="s">
        <v>19</v>
      </c>
      <c r="B20869">
        <v>13041</v>
      </c>
      <c r="C20869" t="s">
        <v>2077</v>
      </c>
      <c r="D20869">
        <v>13041</v>
      </c>
      <c r="E20869" t="str">
        <f>"13041"</f>
        <v>13041</v>
      </c>
      <c r="F20869" t="s">
        <v>23</v>
      </c>
      <c r="G20869">
        <v>2018</v>
      </c>
      <c r="I20869" t="s">
        <v>21</v>
      </c>
      <c r="J20869" t="s">
        <v>22</v>
      </c>
    </row>
    <row r="20870" spans="1:10">
      <c r="A20870" t="s">
        <v>19</v>
      </c>
      <c r="B20870">
        <v>13042</v>
      </c>
      <c r="C20870" t="s">
        <v>2077</v>
      </c>
      <c r="D20870">
        <v>13042</v>
      </c>
      <c r="E20870" t="str">
        <f>"13042"</f>
        <v>13042</v>
      </c>
      <c r="F20870" t="s">
        <v>23</v>
      </c>
      <c r="G20870">
        <v>2018</v>
      </c>
      <c r="I20870" t="s">
        <v>21</v>
      </c>
      <c r="J20870" t="s">
        <v>22</v>
      </c>
    </row>
    <row r="20871" spans="1:10">
      <c r="A20871" t="s">
        <v>19</v>
      </c>
      <c r="B20871">
        <v>13043</v>
      </c>
      <c r="C20871" t="s">
        <v>2077</v>
      </c>
      <c r="D20871">
        <v>13043</v>
      </c>
      <c r="E20871" t="str">
        <f>"13043"</f>
        <v>13043</v>
      </c>
      <c r="F20871" t="s">
        <v>23</v>
      </c>
      <c r="G20871">
        <v>2018</v>
      </c>
      <c r="I20871" t="s">
        <v>21</v>
      </c>
      <c r="J20871" t="s">
        <v>22</v>
      </c>
    </row>
    <row r="20872" spans="1:10">
      <c r="A20872" t="s">
        <v>19</v>
      </c>
      <c r="B20872">
        <v>13044</v>
      </c>
      <c r="C20872" t="s">
        <v>2077</v>
      </c>
      <c r="D20872">
        <v>13044</v>
      </c>
      <c r="E20872" t="str">
        <f>"13044"</f>
        <v>13044</v>
      </c>
      <c r="F20872" t="s">
        <v>23</v>
      </c>
      <c r="G20872">
        <v>2018</v>
      </c>
      <c r="I20872" t="s">
        <v>21</v>
      </c>
      <c r="J20872" t="s">
        <v>22</v>
      </c>
    </row>
    <row r="20873" spans="1:10">
      <c r="A20873" t="s">
        <v>19</v>
      </c>
      <c r="B20873">
        <v>13045</v>
      </c>
      <c r="C20873" t="s">
        <v>2077</v>
      </c>
      <c r="D20873">
        <v>13045</v>
      </c>
      <c r="E20873" t="str">
        <f>"13045"</f>
        <v>13045</v>
      </c>
      <c r="F20873">
        <v>1364739</v>
      </c>
      <c r="G20873">
        <v>2018</v>
      </c>
      <c r="I20873" t="s">
        <v>21</v>
      </c>
      <c r="J20873" t="s">
        <v>22</v>
      </c>
    </row>
    <row r="20874" spans="1:10">
      <c r="A20874" t="s">
        <v>19</v>
      </c>
      <c r="B20874">
        <v>13052</v>
      </c>
      <c r="C20874" t="s">
        <v>2077</v>
      </c>
      <c r="D20874">
        <v>13052</v>
      </c>
      <c r="E20874" t="str">
        <f>"13052"</f>
        <v>13052</v>
      </c>
      <c r="F20874" t="s">
        <v>23</v>
      </c>
      <c r="G20874">
        <v>2018</v>
      </c>
      <c r="I20874" t="s">
        <v>21</v>
      </c>
      <c r="J20874" t="s">
        <v>22</v>
      </c>
    </row>
    <row r="20875" spans="1:10">
      <c r="A20875" t="s">
        <v>19</v>
      </c>
      <c r="B20875">
        <v>13053</v>
      </c>
      <c r="C20875" t="s">
        <v>2077</v>
      </c>
      <c r="D20875">
        <v>13053</v>
      </c>
      <c r="E20875" t="str">
        <f>"13053"</f>
        <v>13053</v>
      </c>
      <c r="F20875" t="s">
        <v>23</v>
      </c>
      <c r="G20875">
        <v>2018</v>
      </c>
      <c r="I20875" t="s">
        <v>21</v>
      </c>
      <c r="J20875" t="s">
        <v>22</v>
      </c>
    </row>
    <row r="20876" spans="1:10">
      <c r="A20876" t="s">
        <v>19</v>
      </c>
      <c r="B20876">
        <v>13054</v>
      </c>
      <c r="C20876" t="s">
        <v>2077</v>
      </c>
      <c r="D20876">
        <v>13054</v>
      </c>
      <c r="E20876" t="str">
        <f>"13054"</f>
        <v>13054</v>
      </c>
      <c r="F20876" t="s">
        <v>23</v>
      </c>
      <c r="G20876">
        <v>2018</v>
      </c>
      <c r="I20876" t="s">
        <v>21</v>
      </c>
      <c r="J20876" t="s">
        <v>22</v>
      </c>
    </row>
    <row r="20877" spans="1:10">
      <c r="A20877" t="s">
        <v>19</v>
      </c>
      <c r="B20877">
        <v>13057</v>
      </c>
      <c r="C20877" t="s">
        <v>2077</v>
      </c>
      <c r="D20877">
        <v>13057</v>
      </c>
      <c r="E20877" t="str">
        <f>"13057"</f>
        <v>13057</v>
      </c>
      <c r="F20877" t="s">
        <v>23</v>
      </c>
      <c r="G20877">
        <v>2018</v>
      </c>
      <c r="I20877" t="s">
        <v>21</v>
      </c>
      <c r="J20877" t="s">
        <v>22</v>
      </c>
    </row>
    <row r="20878" spans="1:10">
      <c r="A20878" t="s">
        <v>19</v>
      </c>
      <c r="B20878">
        <v>13060</v>
      </c>
      <c r="C20878" t="s">
        <v>2077</v>
      </c>
      <c r="D20878">
        <v>13060</v>
      </c>
      <c r="E20878" t="str">
        <f>"13060"</f>
        <v>13060</v>
      </c>
      <c r="F20878" t="s">
        <v>23</v>
      </c>
      <c r="G20878">
        <v>2018</v>
      </c>
      <c r="I20878" t="s">
        <v>21</v>
      </c>
      <c r="J20878" t="s">
        <v>22</v>
      </c>
    </row>
    <row r="20879" spans="1:10">
      <c r="A20879" t="s">
        <v>19</v>
      </c>
      <c r="B20879">
        <v>13061</v>
      </c>
      <c r="C20879" t="s">
        <v>2077</v>
      </c>
      <c r="D20879">
        <v>13061</v>
      </c>
      <c r="E20879" t="str">
        <f>"13061"</f>
        <v>13061</v>
      </c>
      <c r="F20879" t="s">
        <v>23</v>
      </c>
      <c r="G20879">
        <v>2018</v>
      </c>
      <c r="I20879" t="s">
        <v>21</v>
      </c>
      <c r="J20879" t="s">
        <v>22</v>
      </c>
    </row>
    <row r="20880" spans="1:10">
      <c r="A20880" t="s">
        <v>19</v>
      </c>
      <c r="B20880">
        <v>13062</v>
      </c>
      <c r="C20880" t="s">
        <v>2077</v>
      </c>
      <c r="D20880">
        <v>13062</v>
      </c>
      <c r="E20880" t="str">
        <f>"13062"</f>
        <v>13062</v>
      </c>
      <c r="F20880" t="s">
        <v>23</v>
      </c>
      <c r="G20880">
        <v>2018</v>
      </c>
      <c r="I20880" t="s">
        <v>21</v>
      </c>
      <c r="J20880" t="s">
        <v>22</v>
      </c>
    </row>
    <row r="20881" spans="1:10">
      <c r="A20881" t="s">
        <v>19</v>
      </c>
      <c r="B20881">
        <v>13063</v>
      </c>
      <c r="C20881" t="s">
        <v>2077</v>
      </c>
      <c r="D20881">
        <v>13063</v>
      </c>
      <c r="E20881" t="str">
        <f>"13063"</f>
        <v>13063</v>
      </c>
      <c r="F20881" t="s">
        <v>23</v>
      </c>
      <c r="G20881">
        <v>2018</v>
      </c>
      <c r="I20881" t="s">
        <v>21</v>
      </c>
      <c r="J20881" t="s">
        <v>22</v>
      </c>
    </row>
    <row r="20882" spans="1:10">
      <c r="A20882" t="s">
        <v>19</v>
      </c>
      <c r="B20882">
        <v>13066</v>
      </c>
      <c r="C20882" t="s">
        <v>2077</v>
      </c>
      <c r="D20882">
        <v>13066</v>
      </c>
      <c r="E20882" t="str">
        <f>"13066"</f>
        <v>13066</v>
      </c>
      <c r="F20882" t="s">
        <v>23</v>
      </c>
      <c r="G20882">
        <v>2018</v>
      </c>
      <c r="I20882" t="s">
        <v>21</v>
      </c>
      <c r="J20882" t="s">
        <v>22</v>
      </c>
    </row>
    <row r="20883" spans="1:10">
      <c r="A20883" t="s">
        <v>19</v>
      </c>
      <c r="B20883">
        <v>13068</v>
      </c>
      <c r="C20883" t="s">
        <v>2077</v>
      </c>
      <c r="D20883">
        <v>13068</v>
      </c>
      <c r="E20883" t="str">
        <f>"13068"</f>
        <v>13068</v>
      </c>
      <c r="F20883" t="s">
        <v>23</v>
      </c>
      <c r="G20883">
        <v>2018</v>
      </c>
      <c r="I20883" t="s">
        <v>21</v>
      </c>
      <c r="J20883" t="s">
        <v>22</v>
      </c>
    </row>
    <row r="20884" spans="1:10">
      <c r="A20884" t="s">
        <v>19</v>
      </c>
      <c r="B20884">
        <v>13069</v>
      </c>
      <c r="C20884" t="s">
        <v>2077</v>
      </c>
      <c r="D20884">
        <v>13069</v>
      </c>
      <c r="E20884" t="str">
        <f>"13069"</f>
        <v>13069</v>
      </c>
      <c r="F20884">
        <v>115256</v>
      </c>
      <c r="G20884">
        <v>2018</v>
      </c>
      <c r="I20884" t="s">
        <v>21</v>
      </c>
      <c r="J20884" t="s">
        <v>22</v>
      </c>
    </row>
    <row r="20885" spans="1:10">
      <c r="A20885" t="s">
        <v>19</v>
      </c>
      <c r="B20885">
        <v>13071</v>
      </c>
      <c r="C20885" t="s">
        <v>2077</v>
      </c>
      <c r="D20885">
        <v>13071</v>
      </c>
      <c r="E20885" t="str">
        <f>"13071"</f>
        <v>13071</v>
      </c>
      <c r="F20885" t="s">
        <v>23</v>
      </c>
      <c r="G20885">
        <v>2018</v>
      </c>
      <c r="I20885" t="s">
        <v>21</v>
      </c>
      <c r="J20885" t="s">
        <v>22</v>
      </c>
    </row>
    <row r="20886" spans="1:10">
      <c r="A20886" t="s">
        <v>19</v>
      </c>
      <c r="B20886">
        <v>13072</v>
      </c>
      <c r="C20886" t="s">
        <v>2077</v>
      </c>
      <c r="D20886">
        <v>13072</v>
      </c>
      <c r="E20886" t="str">
        <f>"13072"</f>
        <v>13072</v>
      </c>
      <c r="F20886" t="s">
        <v>23</v>
      </c>
      <c r="G20886">
        <v>2018</v>
      </c>
      <c r="I20886" t="s">
        <v>21</v>
      </c>
      <c r="J20886" t="s">
        <v>22</v>
      </c>
    </row>
    <row r="20887" spans="1:10">
      <c r="A20887" t="s">
        <v>19</v>
      </c>
      <c r="B20887">
        <v>13073</v>
      </c>
      <c r="C20887" t="s">
        <v>2077</v>
      </c>
      <c r="D20887">
        <v>13073</v>
      </c>
      <c r="E20887" t="str">
        <f>"13073"</f>
        <v>13073</v>
      </c>
      <c r="F20887" t="s">
        <v>23</v>
      </c>
      <c r="G20887">
        <v>2018</v>
      </c>
      <c r="I20887" t="s">
        <v>21</v>
      </c>
      <c r="J20887" t="s">
        <v>22</v>
      </c>
    </row>
    <row r="20888" spans="1:10">
      <c r="A20888" t="s">
        <v>19</v>
      </c>
      <c r="B20888">
        <v>13074</v>
      </c>
      <c r="C20888" t="s">
        <v>2077</v>
      </c>
      <c r="D20888">
        <v>13074</v>
      </c>
      <c r="E20888" t="str">
        <f>"13074"</f>
        <v>13074</v>
      </c>
      <c r="F20888" t="s">
        <v>23</v>
      </c>
      <c r="G20888">
        <v>2018</v>
      </c>
      <c r="I20888" t="s">
        <v>21</v>
      </c>
      <c r="J20888" t="s">
        <v>22</v>
      </c>
    </row>
    <row r="20889" spans="1:10">
      <c r="A20889" t="s">
        <v>19</v>
      </c>
      <c r="B20889">
        <v>13076</v>
      </c>
      <c r="C20889" t="s">
        <v>2077</v>
      </c>
      <c r="D20889">
        <v>13076</v>
      </c>
      <c r="E20889" t="str">
        <f>"13076"</f>
        <v>13076</v>
      </c>
      <c r="F20889" t="s">
        <v>23</v>
      </c>
      <c r="G20889">
        <v>2018</v>
      </c>
      <c r="I20889" t="s">
        <v>21</v>
      </c>
      <c r="J20889" t="s">
        <v>22</v>
      </c>
    </row>
    <row r="20890" spans="1:10">
      <c r="A20890" t="s">
        <v>19</v>
      </c>
      <c r="B20890">
        <v>13077</v>
      </c>
      <c r="C20890" t="s">
        <v>2077</v>
      </c>
      <c r="D20890">
        <v>13077</v>
      </c>
      <c r="E20890" t="str">
        <f>"13077"</f>
        <v>13077</v>
      </c>
      <c r="F20890" t="s">
        <v>23</v>
      </c>
      <c r="G20890">
        <v>2018</v>
      </c>
      <c r="I20890" t="s">
        <v>21</v>
      </c>
      <c r="J20890" t="s">
        <v>22</v>
      </c>
    </row>
    <row r="20891" spans="1:10">
      <c r="A20891" t="s">
        <v>19</v>
      </c>
      <c r="B20891">
        <v>13078</v>
      </c>
      <c r="C20891" t="s">
        <v>2077</v>
      </c>
      <c r="D20891">
        <v>13078</v>
      </c>
      <c r="E20891" t="str">
        <f>"13078"</f>
        <v>13078</v>
      </c>
      <c r="F20891" t="s">
        <v>23</v>
      </c>
      <c r="G20891">
        <v>2018</v>
      </c>
      <c r="I20891" t="s">
        <v>21</v>
      </c>
      <c r="J20891" t="s">
        <v>22</v>
      </c>
    </row>
    <row r="20892" spans="1:10">
      <c r="A20892" t="s">
        <v>19</v>
      </c>
      <c r="B20892">
        <v>13080</v>
      </c>
      <c r="C20892" t="s">
        <v>2077</v>
      </c>
      <c r="D20892">
        <v>13080</v>
      </c>
      <c r="E20892" t="str">
        <f>"13080"</f>
        <v>13080</v>
      </c>
      <c r="F20892" t="s">
        <v>23</v>
      </c>
      <c r="G20892">
        <v>2018</v>
      </c>
      <c r="I20892" t="s">
        <v>21</v>
      </c>
      <c r="J20892" t="s">
        <v>22</v>
      </c>
    </row>
    <row r="20893" spans="1:10">
      <c r="A20893" t="s">
        <v>19</v>
      </c>
      <c r="B20893">
        <v>13081</v>
      </c>
      <c r="C20893" t="s">
        <v>2077</v>
      </c>
      <c r="D20893">
        <v>13081</v>
      </c>
      <c r="E20893" t="str">
        <f>"13081"</f>
        <v>13081</v>
      </c>
      <c r="F20893" t="s">
        <v>23</v>
      </c>
      <c r="G20893">
        <v>2018</v>
      </c>
      <c r="I20893" t="s">
        <v>21</v>
      </c>
      <c r="J20893" t="s">
        <v>22</v>
      </c>
    </row>
    <row r="20894" spans="1:10">
      <c r="A20894" t="s">
        <v>19</v>
      </c>
      <c r="B20894">
        <v>13082</v>
      </c>
      <c r="C20894" t="s">
        <v>2077</v>
      </c>
      <c r="D20894">
        <v>13082</v>
      </c>
      <c r="E20894" t="str">
        <f>"13082"</f>
        <v>13082</v>
      </c>
      <c r="F20894" t="s">
        <v>23</v>
      </c>
      <c r="G20894">
        <v>2018</v>
      </c>
      <c r="I20894" t="s">
        <v>21</v>
      </c>
      <c r="J20894" t="s">
        <v>22</v>
      </c>
    </row>
    <row r="20895" spans="1:10">
      <c r="A20895" t="s">
        <v>19</v>
      </c>
      <c r="B20895">
        <v>13083</v>
      </c>
      <c r="C20895" t="s">
        <v>2077</v>
      </c>
      <c r="D20895">
        <v>13083</v>
      </c>
      <c r="E20895" t="str">
        <f>"13083"</f>
        <v>13083</v>
      </c>
      <c r="F20895" t="s">
        <v>23</v>
      </c>
      <c r="G20895">
        <v>2018</v>
      </c>
      <c r="I20895" t="s">
        <v>21</v>
      </c>
      <c r="J20895" t="s">
        <v>22</v>
      </c>
    </row>
    <row r="20896" spans="1:10">
      <c r="A20896" t="s">
        <v>19</v>
      </c>
      <c r="B20896">
        <v>13084</v>
      </c>
      <c r="C20896" t="s">
        <v>2077</v>
      </c>
      <c r="D20896">
        <v>13084</v>
      </c>
      <c r="E20896" t="str">
        <f>"13084"</f>
        <v>13084</v>
      </c>
      <c r="F20896" t="s">
        <v>23</v>
      </c>
      <c r="G20896">
        <v>2018</v>
      </c>
      <c r="I20896" t="s">
        <v>21</v>
      </c>
      <c r="J20896" t="s">
        <v>22</v>
      </c>
    </row>
    <row r="20897" spans="1:10">
      <c r="A20897" t="s">
        <v>19</v>
      </c>
      <c r="B20897">
        <v>13087</v>
      </c>
      <c r="C20897" t="s">
        <v>2077</v>
      </c>
      <c r="D20897">
        <v>13087</v>
      </c>
      <c r="E20897" t="str">
        <f>"13087"</f>
        <v>13087</v>
      </c>
      <c r="F20897" t="s">
        <v>23</v>
      </c>
      <c r="G20897">
        <v>2018</v>
      </c>
      <c r="I20897" t="s">
        <v>21</v>
      </c>
      <c r="J20897" t="s">
        <v>22</v>
      </c>
    </row>
    <row r="20898" spans="1:10">
      <c r="A20898" t="s">
        <v>19</v>
      </c>
      <c r="B20898">
        <v>13088</v>
      </c>
      <c r="C20898" t="s">
        <v>2077</v>
      </c>
      <c r="D20898">
        <v>13088</v>
      </c>
      <c r="E20898" t="str">
        <f>"13088"</f>
        <v>13088</v>
      </c>
      <c r="F20898">
        <v>1715964</v>
      </c>
      <c r="G20898">
        <v>2018</v>
      </c>
      <c r="I20898" t="s">
        <v>21</v>
      </c>
      <c r="J20898" t="s">
        <v>22</v>
      </c>
    </row>
    <row r="20899" spans="1:10">
      <c r="A20899" t="s">
        <v>19</v>
      </c>
      <c r="B20899">
        <v>13090</v>
      </c>
      <c r="C20899" t="s">
        <v>2077</v>
      </c>
      <c r="D20899">
        <v>13090</v>
      </c>
      <c r="E20899" t="str">
        <f>"13090"</f>
        <v>13090</v>
      </c>
      <c r="F20899" t="s">
        <v>23</v>
      </c>
      <c r="G20899">
        <v>2018</v>
      </c>
      <c r="I20899" t="s">
        <v>21</v>
      </c>
      <c r="J20899" t="s">
        <v>22</v>
      </c>
    </row>
    <row r="20900" spans="1:10">
      <c r="A20900" t="s">
        <v>19</v>
      </c>
      <c r="B20900">
        <v>13092</v>
      </c>
      <c r="C20900" t="s">
        <v>2077</v>
      </c>
      <c r="D20900">
        <v>13092</v>
      </c>
      <c r="E20900" t="str">
        <f>"13092"</f>
        <v>13092</v>
      </c>
      <c r="F20900" t="s">
        <v>23</v>
      </c>
      <c r="G20900">
        <v>2018</v>
      </c>
      <c r="I20900" t="s">
        <v>21</v>
      </c>
      <c r="J20900" t="s">
        <v>22</v>
      </c>
    </row>
    <row r="20901" spans="1:10">
      <c r="A20901" t="s">
        <v>19</v>
      </c>
      <c r="B20901">
        <v>13101</v>
      </c>
      <c r="C20901" t="s">
        <v>2077</v>
      </c>
      <c r="D20901">
        <v>13101</v>
      </c>
      <c r="E20901" t="str">
        <f>"13101"</f>
        <v>13101</v>
      </c>
      <c r="F20901" t="s">
        <v>23</v>
      </c>
      <c r="G20901">
        <v>2018</v>
      </c>
      <c r="I20901" t="s">
        <v>21</v>
      </c>
      <c r="J20901" t="s">
        <v>22</v>
      </c>
    </row>
    <row r="20902" spans="1:10">
      <c r="A20902" t="s">
        <v>19</v>
      </c>
      <c r="B20902">
        <v>13103</v>
      </c>
      <c r="C20902" t="s">
        <v>2077</v>
      </c>
      <c r="D20902">
        <v>13103</v>
      </c>
      <c r="E20902" t="str">
        <f>"13103"</f>
        <v>13103</v>
      </c>
      <c r="F20902" t="s">
        <v>23</v>
      </c>
      <c r="G20902">
        <v>2018</v>
      </c>
      <c r="I20902" t="s">
        <v>21</v>
      </c>
      <c r="J20902" t="s">
        <v>22</v>
      </c>
    </row>
    <row r="20903" spans="1:10">
      <c r="A20903" t="s">
        <v>19</v>
      </c>
      <c r="B20903">
        <v>13104</v>
      </c>
      <c r="C20903" t="s">
        <v>2077</v>
      </c>
      <c r="D20903">
        <v>13104</v>
      </c>
      <c r="E20903" t="str">
        <f>"13104"</f>
        <v>13104</v>
      </c>
      <c r="F20903" t="s">
        <v>23</v>
      </c>
      <c r="G20903">
        <v>2018</v>
      </c>
      <c r="I20903" t="s">
        <v>21</v>
      </c>
      <c r="J20903" t="s">
        <v>22</v>
      </c>
    </row>
    <row r="20904" spans="1:10">
      <c r="A20904" t="s">
        <v>19</v>
      </c>
      <c r="B20904">
        <v>13108</v>
      </c>
      <c r="C20904" t="s">
        <v>2077</v>
      </c>
      <c r="D20904">
        <v>13108</v>
      </c>
      <c r="E20904" t="str">
        <f>"13108"</f>
        <v>13108</v>
      </c>
      <c r="F20904" t="s">
        <v>23</v>
      </c>
      <c r="G20904">
        <v>2018</v>
      </c>
      <c r="I20904" t="s">
        <v>21</v>
      </c>
      <c r="J20904" t="s">
        <v>22</v>
      </c>
    </row>
    <row r="20905" spans="1:10">
      <c r="A20905" t="s">
        <v>19</v>
      </c>
      <c r="B20905">
        <v>13110</v>
      </c>
      <c r="C20905" t="s">
        <v>2077</v>
      </c>
      <c r="D20905">
        <v>13110</v>
      </c>
      <c r="E20905" t="str">
        <f>"13110"</f>
        <v>13110</v>
      </c>
      <c r="F20905" t="s">
        <v>23</v>
      </c>
      <c r="G20905">
        <v>2018</v>
      </c>
      <c r="I20905" t="s">
        <v>21</v>
      </c>
      <c r="J20905" t="s">
        <v>22</v>
      </c>
    </row>
    <row r="20906" spans="1:10">
      <c r="A20906" t="s">
        <v>19</v>
      </c>
      <c r="B20906">
        <v>13111</v>
      </c>
      <c r="C20906" t="s">
        <v>2077</v>
      </c>
      <c r="D20906">
        <v>13111</v>
      </c>
      <c r="E20906" t="str">
        <f>"13111"</f>
        <v>13111</v>
      </c>
      <c r="F20906" t="s">
        <v>23</v>
      </c>
      <c r="G20906">
        <v>2018</v>
      </c>
      <c r="I20906" t="s">
        <v>21</v>
      </c>
      <c r="J20906" t="s">
        <v>22</v>
      </c>
    </row>
    <row r="20907" spans="1:10">
      <c r="A20907" t="s">
        <v>19</v>
      </c>
      <c r="B20907">
        <v>13112</v>
      </c>
      <c r="C20907" t="s">
        <v>2077</v>
      </c>
      <c r="D20907">
        <v>13112</v>
      </c>
      <c r="E20907" t="str">
        <f>"13112"</f>
        <v>13112</v>
      </c>
      <c r="F20907" t="s">
        <v>23</v>
      </c>
      <c r="G20907">
        <v>2018</v>
      </c>
      <c r="I20907" t="s">
        <v>21</v>
      </c>
      <c r="J20907" t="s">
        <v>22</v>
      </c>
    </row>
    <row r="20908" spans="1:10">
      <c r="A20908" t="s">
        <v>19</v>
      </c>
      <c r="B20908">
        <v>13113</v>
      </c>
      <c r="C20908" t="s">
        <v>2077</v>
      </c>
      <c r="D20908">
        <v>13113</v>
      </c>
      <c r="E20908" t="str">
        <f>"13113"</f>
        <v>13113</v>
      </c>
      <c r="F20908" t="s">
        <v>23</v>
      </c>
      <c r="G20908">
        <v>2018</v>
      </c>
      <c r="I20908" t="s">
        <v>21</v>
      </c>
      <c r="J20908" t="s">
        <v>22</v>
      </c>
    </row>
    <row r="20909" spans="1:10">
      <c r="A20909" t="s">
        <v>19</v>
      </c>
      <c r="B20909">
        <v>13114</v>
      </c>
      <c r="C20909" t="s">
        <v>2077</v>
      </c>
      <c r="D20909">
        <v>13114</v>
      </c>
      <c r="E20909" t="str">
        <f>"13114"</f>
        <v>13114</v>
      </c>
      <c r="F20909" t="s">
        <v>23</v>
      </c>
      <c r="G20909">
        <v>2018</v>
      </c>
      <c r="I20909" t="s">
        <v>21</v>
      </c>
      <c r="J20909" t="s">
        <v>22</v>
      </c>
    </row>
    <row r="20910" spans="1:10">
      <c r="A20910" t="s">
        <v>19</v>
      </c>
      <c r="B20910">
        <v>13115</v>
      </c>
      <c r="C20910" t="s">
        <v>2077</v>
      </c>
      <c r="D20910">
        <v>13115</v>
      </c>
      <c r="E20910" t="str">
        <f>"13115"</f>
        <v>13115</v>
      </c>
      <c r="F20910" t="s">
        <v>23</v>
      </c>
      <c r="G20910">
        <v>2018</v>
      </c>
      <c r="I20910" t="s">
        <v>21</v>
      </c>
      <c r="J20910" t="s">
        <v>22</v>
      </c>
    </row>
    <row r="20911" spans="1:10">
      <c r="A20911" t="s">
        <v>19</v>
      </c>
      <c r="B20911">
        <v>13116</v>
      </c>
      <c r="C20911" t="s">
        <v>2077</v>
      </c>
      <c r="D20911">
        <v>13116</v>
      </c>
      <c r="E20911" t="str">
        <f>"13116"</f>
        <v>13116</v>
      </c>
      <c r="F20911" t="s">
        <v>23</v>
      </c>
      <c r="G20911">
        <v>2018</v>
      </c>
      <c r="I20911" t="s">
        <v>21</v>
      </c>
      <c r="J20911" t="s">
        <v>22</v>
      </c>
    </row>
    <row r="20912" spans="1:10">
      <c r="A20912" t="s">
        <v>19</v>
      </c>
      <c r="B20912">
        <v>13117</v>
      </c>
      <c r="C20912" t="s">
        <v>2077</v>
      </c>
      <c r="D20912">
        <v>13117</v>
      </c>
      <c r="E20912" t="str">
        <f>"13117"</f>
        <v>13117</v>
      </c>
      <c r="F20912" t="s">
        <v>23</v>
      </c>
      <c r="G20912">
        <v>2018</v>
      </c>
      <c r="I20912" t="s">
        <v>21</v>
      </c>
      <c r="J20912" t="s">
        <v>22</v>
      </c>
    </row>
    <row r="20913" spans="1:10">
      <c r="A20913" t="s">
        <v>19</v>
      </c>
      <c r="B20913">
        <v>13118</v>
      </c>
      <c r="C20913" t="s">
        <v>2077</v>
      </c>
      <c r="D20913">
        <v>13118</v>
      </c>
      <c r="E20913" t="str">
        <f>"13118"</f>
        <v>13118</v>
      </c>
      <c r="F20913" t="s">
        <v>23</v>
      </c>
      <c r="G20913">
        <v>2018</v>
      </c>
      <c r="I20913" t="s">
        <v>21</v>
      </c>
      <c r="J20913" t="s">
        <v>22</v>
      </c>
    </row>
    <row r="20914" spans="1:10">
      <c r="A20914" t="s">
        <v>19</v>
      </c>
      <c r="B20914">
        <v>13120</v>
      </c>
      <c r="C20914" t="s">
        <v>2077</v>
      </c>
      <c r="D20914">
        <v>13120</v>
      </c>
      <c r="E20914" t="str">
        <f>"13120"</f>
        <v>13120</v>
      </c>
      <c r="F20914" t="s">
        <v>23</v>
      </c>
      <c r="G20914">
        <v>2018</v>
      </c>
      <c r="I20914" t="s">
        <v>21</v>
      </c>
      <c r="J20914" t="s">
        <v>22</v>
      </c>
    </row>
    <row r="20915" spans="1:10">
      <c r="A20915" t="s">
        <v>19</v>
      </c>
      <c r="B20915">
        <v>13122</v>
      </c>
      <c r="C20915" t="s">
        <v>2077</v>
      </c>
      <c r="D20915">
        <v>13122</v>
      </c>
      <c r="E20915" t="str">
        <f>"13122"</f>
        <v>13122</v>
      </c>
      <c r="F20915" t="s">
        <v>23</v>
      </c>
      <c r="G20915">
        <v>2018</v>
      </c>
      <c r="I20915" t="s">
        <v>21</v>
      </c>
      <c r="J20915" t="s">
        <v>22</v>
      </c>
    </row>
    <row r="20916" spans="1:10">
      <c r="A20916" t="s">
        <v>19</v>
      </c>
      <c r="B20916">
        <v>13123</v>
      </c>
      <c r="C20916" t="s">
        <v>2077</v>
      </c>
      <c r="D20916">
        <v>13123</v>
      </c>
      <c r="E20916" t="str">
        <f>"13123"</f>
        <v>13123</v>
      </c>
      <c r="F20916" t="s">
        <v>23</v>
      </c>
      <c r="G20916">
        <v>2018</v>
      </c>
      <c r="I20916" t="s">
        <v>21</v>
      </c>
      <c r="J20916" t="s">
        <v>22</v>
      </c>
    </row>
    <row r="20917" spans="1:10">
      <c r="A20917" t="s">
        <v>19</v>
      </c>
      <c r="B20917">
        <v>13124</v>
      </c>
      <c r="C20917" t="s">
        <v>2077</v>
      </c>
      <c r="D20917">
        <v>13124</v>
      </c>
      <c r="E20917" t="str">
        <f>"13124"</f>
        <v>13124</v>
      </c>
      <c r="F20917" t="s">
        <v>23</v>
      </c>
      <c r="G20917">
        <v>2018</v>
      </c>
      <c r="I20917" t="s">
        <v>21</v>
      </c>
      <c r="J20917" t="s">
        <v>22</v>
      </c>
    </row>
    <row r="20918" spans="1:10">
      <c r="A20918" t="s">
        <v>19</v>
      </c>
      <c r="B20918">
        <v>13126</v>
      </c>
      <c r="C20918" t="s">
        <v>2077</v>
      </c>
      <c r="D20918">
        <v>13126</v>
      </c>
      <c r="E20918" t="str">
        <f>"13126"</f>
        <v>13126</v>
      </c>
      <c r="F20918">
        <v>34690</v>
      </c>
      <c r="G20918">
        <v>2018</v>
      </c>
      <c r="I20918" t="s">
        <v>21</v>
      </c>
      <c r="J20918" t="s">
        <v>22</v>
      </c>
    </row>
    <row r="20919" spans="1:10">
      <c r="A20919" t="s">
        <v>19</v>
      </c>
      <c r="B20919">
        <v>13131</v>
      </c>
      <c r="C20919" t="s">
        <v>2077</v>
      </c>
      <c r="D20919">
        <v>13131</v>
      </c>
      <c r="E20919" t="str">
        <f>"13131"</f>
        <v>13131</v>
      </c>
      <c r="F20919" t="s">
        <v>23</v>
      </c>
      <c r="G20919">
        <v>2018</v>
      </c>
      <c r="I20919" t="s">
        <v>21</v>
      </c>
      <c r="J20919" t="s">
        <v>22</v>
      </c>
    </row>
    <row r="20920" spans="1:10">
      <c r="A20920" t="s">
        <v>19</v>
      </c>
      <c r="B20920">
        <v>13132</v>
      </c>
      <c r="C20920" t="s">
        <v>2077</v>
      </c>
      <c r="D20920">
        <v>13132</v>
      </c>
      <c r="E20920" t="str">
        <f>"13132"</f>
        <v>13132</v>
      </c>
      <c r="F20920" t="s">
        <v>23</v>
      </c>
      <c r="G20920">
        <v>2018</v>
      </c>
      <c r="I20920" t="s">
        <v>21</v>
      </c>
      <c r="J20920" t="s">
        <v>22</v>
      </c>
    </row>
    <row r="20921" spans="1:10">
      <c r="A20921" t="s">
        <v>19</v>
      </c>
      <c r="B20921">
        <v>13135</v>
      </c>
      <c r="C20921" t="s">
        <v>2077</v>
      </c>
      <c r="D20921">
        <v>13135</v>
      </c>
      <c r="E20921" t="str">
        <f>"13135"</f>
        <v>13135</v>
      </c>
      <c r="F20921" t="s">
        <v>23</v>
      </c>
      <c r="G20921">
        <v>2018</v>
      </c>
      <c r="I20921" t="s">
        <v>21</v>
      </c>
      <c r="J20921" t="s">
        <v>22</v>
      </c>
    </row>
    <row r="20922" spans="1:10">
      <c r="A20922" t="s">
        <v>19</v>
      </c>
      <c r="B20922">
        <v>13136</v>
      </c>
      <c r="C20922" t="s">
        <v>2077</v>
      </c>
      <c r="D20922">
        <v>13136</v>
      </c>
      <c r="E20922" t="str">
        <f>"13136"</f>
        <v>13136</v>
      </c>
      <c r="F20922" t="s">
        <v>23</v>
      </c>
      <c r="G20922">
        <v>2018</v>
      </c>
      <c r="I20922" t="s">
        <v>21</v>
      </c>
      <c r="J20922" t="s">
        <v>22</v>
      </c>
    </row>
    <row r="20923" spans="1:10">
      <c r="A20923" t="s">
        <v>19</v>
      </c>
      <c r="B20923">
        <v>13138</v>
      </c>
      <c r="C20923" t="s">
        <v>2077</v>
      </c>
      <c r="D20923">
        <v>13138</v>
      </c>
      <c r="E20923" t="str">
        <f>"13138"</f>
        <v>13138</v>
      </c>
      <c r="F20923" t="s">
        <v>23</v>
      </c>
      <c r="G20923">
        <v>2018</v>
      </c>
      <c r="I20923" t="s">
        <v>21</v>
      </c>
      <c r="J20923" t="s">
        <v>22</v>
      </c>
    </row>
    <row r="20924" spans="1:10">
      <c r="A20924" t="s">
        <v>19</v>
      </c>
      <c r="B20924">
        <v>13140</v>
      </c>
      <c r="C20924" t="s">
        <v>2077</v>
      </c>
      <c r="D20924">
        <v>13140</v>
      </c>
      <c r="E20924" t="str">
        <f>"13140"</f>
        <v>13140</v>
      </c>
      <c r="F20924" t="s">
        <v>23</v>
      </c>
      <c r="G20924">
        <v>2018</v>
      </c>
      <c r="I20924" t="s">
        <v>21</v>
      </c>
      <c r="J20924" t="s">
        <v>22</v>
      </c>
    </row>
    <row r="20925" spans="1:10">
      <c r="A20925" t="s">
        <v>19</v>
      </c>
      <c r="B20925">
        <v>13141</v>
      </c>
      <c r="C20925" t="s">
        <v>2077</v>
      </c>
      <c r="D20925">
        <v>13141</v>
      </c>
      <c r="E20925" t="str">
        <f>"13141"</f>
        <v>13141</v>
      </c>
      <c r="F20925" t="s">
        <v>23</v>
      </c>
      <c r="G20925">
        <v>2018</v>
      </c>
      <c r="I20925" t="s">
        <v>21</v>
      </c>
      <c r="J20925" t="s">
        <v>22</v>
      </c>
    </row>
    <row r="20926" spans="1:10">
      <c r="A20926" t="s">
        <v>19</v>
      </c>
      <c r="B20926">
        <v>13142</v>
      </c>
      <c r="C20926" t="s">
        <v>2077</v>
      </c>
      <c r="D20926">
        <v>13142</v>
      </c>
      <c r="E20926" t="str">
        <f>"13142"</f>
        <v>13142</v>
      </c>
      <c r="F20926" t="s">
        <v>23</v>
      </c>
      <c r="G20926">
        <v>2018</v>
      </c>
      <c r="I20926" t="s">
        <v>21</v>
      </c>
      <c r="J20926" t="s">
        <v>22</v>
      </c>
    </row>
    <row r="20927" spans="1:10">
      <c r="A20927" t="s">
        <v>19</v>
      </c>
      <c r="B20927">
        <v>13143</v>
      </c>
      <c r="C20927" t="s">
        <v>2077</v>
      </c>
      <c r="D20927">
        <v>13143</v>
      </c>
      <c r="E20927" t="str">
        <f>"13143"</f>
        <v>13143</v>
      </c>
      <c r="F20927" t="s">
        <v>23</v>
      </c>
      <c r="G20927">
        <v>2018</v>
      </c>
      <c r="I20927" t="s">
        <v>21</v>
      </c>
      <c r="J20927" t="s">
        <v>22</v>
      </c>
    </row>
    <row r="20928" spans="1:10">
      <c r="A20928" t="s">
        <v>19</v>
      </c>
      <c r="B20928">
        <v>13144</v>
      </c>
      <c r="C20928" t="s">
        <v>2077</v>
      </c>
      <c r="D20928">
        <v>13144</v>
      </c>
      <c r="E20928" t="str">
        <f>"13144"</f>
        <v>13144</v>
      </c>
      <c r="F20928" t="s">
        <v>23</v>
      </c>
      <c r="G20928">
        <v>2018</v>
      </c>
      <c r="I20928" t="s">
        <v>21</v>
      </c>
      <c r="J20928" t="s">
        <v>22</v>
      </c>
    </row>
    <row r="20929" spans="1:10">
      <c r="A20929" t="s">
        <v>19</v>
      </c>
      <c r="B20929">
        <v>13145</v>
      </c>
      <c r="C20929" t="s">
        <v>2077</v>
      </c>
      <c r="D20929">
        <v>13145</v>
      </c>
      <c r="E20929" t="str">
        <f>"13145"</f>
        <v>13145</v>
      </c>
      <c r="F20929" t="s">
        <v>23</v>
      </c>
      <c r="G20929">
        <v>2018</v>
      </c>
      <c r="I20929" t="s">
        <v>21</v>
      </c>
      <c r="J20929" t="s">
        <v>22</v>
      </c>
    </row>
    <row r="20930" spans="1:10">
      <c r="A20930" t="s">
        <v>19</v>
      </c>
      <c r="B20930">
        <v>13146</v>
      </c>
      <c r="C20930" t="s">
        <v>2077</v>
      </c>
      <c r="D20930">
        <v>13146</v>
      </c>
      <c r="E20930" t="str">
        <f>"13146"</f>
        <v>13146</v>
      </c>
      <c r="F20930" t="s">
        <v>23</v>
      </c>
      <c r="G20930">
        <v>2018</v>
      </c>
      <c r="I20930" t="s">
        <v>21</v>
      </c>
      <c r="J20930" t="s">
        <v>22</v>
      </c>
    </row>
    <row r="20931" spans="1:10">
      <c r="A20931" t="s">
        <v>19</v>
      </c>
      <c r="B20931">
        <v>13147</v>
      </c>
      <c r="C20931" t="s">
        <v>2077</v>
      </c>
      <c r="D20931">
        <v>13147</v>
      </c>
      <c r="E20931" t="str">
        <f>"13147"</f>
        <v>13147</v>
      </c>
      <c r="F20931" t="s">
        <v>23</v>
      </c>
      <c r="G20931">
        <v>2018</v>
      </c>
      <c r="I20931" t="s">
        <v>21</v>
      </c>
      <c r="J20931" t="s">
        <v>22</v>
      </c>
    </row>
    <row r="20932" spans="1:10">
      <c r="A20932" t="s">
        <v>19</v>
      </c>
      <c r="B20932">
        <v>13148</v>
      </c>
      <c r="C20932" t="s">
        <v>2077</v>
      </c>
      <c r="D20932">
        <v>13148</v>
      </c>
      <c r="E20932" t="str">
        <f>"13148"</f>
        <v>13148</v>
      </c>
      <c r="F20932" t="s">
        <v>23</v>
      </c>
      <c r="G20932">
        <v>2018</v>
      </c>
      <c r="I20932" t="s">
        <v>21</v>
      </c>
      <c r="J20932" t="s">
        <v>22</v>
      </c>
    </row>
    <row r="20933" spans="1:10">
      <c r="A20933" t="s">
        <v>19</v>
      </c>
      <c r="B20933">
        <v>13152</v>
      </c>
      <c r="C20933" t="s">
        <v>2077</v>
      </c>
      <c r="D20933">
        <v>13152</v>
      </c>
      <c r="E20933" t="str">
        <f>"13152"</f>
        <v>13152</v>
      </c>
      <c r="F20933" t="s">
        <v>23</v>
      </c>
      <c r="G20933">
        <v>2018</v>
      </c>
      <c r="I20933" t="s">
        <v>21</v>
      </c>
      <c r="J20933" t="s">
        <v>22</v>
      </c>
    </row>
    <row r="20934" spans="1:10">
      <c r="A20934" t="s">
        <v>19</v>
      </c>
      <c r="B20934">
        <v>13153</v>
      </c>
      <c r="C20934" t="s">
        <v>2077</v>
      </c>
      <c r="D20934">
        <v>13153</v>
      </c>
      <c r="E20934" t="str">
        <f>"13153"</f>
        <v>13153</v>
      </c>
      <c r="F20934" t="s">
        <v>23</v>
      </c>
      <c r="G20934">
        <v>2018</v>
      </c>
      <c r="I20934" t="s">
        <v>21</v>
      </c>
      <c r="J20934" t="s">
        <v>22</v>
      </c>
    </row>
    <row r="20935" spans="1:10">
      <c r="A20935" t="s">
        <v>19</v>
      </c>
      <c r="B20935">
        <v>13154</v>
      </c>
      <c r="C20935" t="s">
        <v>2077</v>
      </c>
      <c r="D20935">
        <v>13154</v>
      </c>
      <c r="E20935" t="str">
        <f>"13154"</f>
        <v>13154</v>
      </c>
      <c r="F20935" t="s">
        <v>23</v>
      </c>
      <c r="G20935">
        <v>2018</v>
      </c>
      <c r="I20935" t="s">
        <v>21</v>
      </c>
      <c r="J20935" t="s">
        <v>22</v>
      </c>
    </row>
    <row r="20936" spans="1:10">
      <c r="A20936" t="s">
        <v>19</v>
      </c>
      <c r="B20936">
        <v>13155</v>
      </c>
      <c r="C20936" t="s">
        <v>2077</v>
      </c>
      <c r="D20936">
        <v>13155</v>
      </c>
      <c r="E20936" t="str">
        <f>"13155"</f>
        <v>13155</v>
      </c>
      <c r="F20936" t="s">
        <v>23</v>
      </c>
      <c r="G20936">
        <v>2018</v>
      </c>
      <c r="I20936" t="s">
        <v>21</v>
      </c>
      <c r="J20936" t="s">
        <v>22</v>
      </c>
    </row>
    <row r="20937" spans="1:10">
      <c r="A20937" t="s">
        <v>19</v>
      </c>
      <c r="B20937">
        <v>13156</v>
      </c>
      <c r="C20937" t="s">
        <v>2077</v>
      </c>
      <c r="D20937">
        <v>13156</v>
      </c>
      <c r="E20937" t="str">
        <f>"13156"</f>
        <v>13156</v>
      </c>
      <c r="F20937" t="s">
        <v>23</v>
      </c>
      <c r="G20937">
        <v>2018</v>
      </c>
      <c r="I20937" t="s">
        <v>21</v>
      </c>
      <c r="J20937" t="s">
        <v>22</v>
      </c>
    </row>
    <row r="20938" spans="1:10">
      <c r="A20938" t="s">
        <v>19</v>
      </c>
      <c r="B20938">
        <v>13157</v>
      </c>
      <c r="C20938" t="s">
        <v>2077</v>
      </c>
      <c r="D20938">
        <v>13157</v>
      </c>
      <c r="E20938" t="str">
        <f>"13157"</f>
        <v>13157</v>
      </c>
      <c r="F20938" t="s">
        <v>23</v>
      </c>
      <c r="G20938">
        <v>2018</v>
      </c>
      <c r="I20938" t="s">
        <v>21</v>
      </c>
      <c r="J20938" t="s">
        <v>22</v>
      </c>
    </row>
    <row r="20939" spans="1:10">
      <c r="A20939" t="s">
        <v>19</v>
      </c>
      <c r="B20939">
        <v>13158</v>
      </c>
      <c r="C20939" t="s">
        <v>2077</v>
      </c>
      <c r="D20939">
        <v>13158</v>
      </c>
      <c r="E20939" t="str">
        <f>"13158"</f>
        <v>13158</v>
      </c>
      <c r="F20939" t="s">
        <v>23</v>
      </c>
      <c r="G20939">
        <v>2018</v>
      </c>
      <c r="I20939" t="s">
        <v>21</v>
      </c>
      <c r="J20939" t="s">
        <v>22</v>
      </c>
    </row>
    <row r="20940" spans="1:10">
      <c r="A20940" t="s">
        <v>19</v>
      </c>
      <c r="B20940">
        <v>13159</v>
      </c>
      <c r="C20940" t="s">
        <v>2077</v>
      </c>
      <c r="D20940">
        <v>13159</v>
      </c>
      <c r="E20940" t="str">
        <f>"13159"</f>
        <v>13159</v>
      </c>
      <c r="F20940" t="s">
        <v>23</v>
      </c>
      <c r="G20940">
        <v>2018</v>
      </c>
      <c r="I20940" t="s">
        <v>21</v>
      </c>
      <c r="J20940" t="s">
        <v>22</v>
      </c>
    </row>
    <row r="20941" spans="1:10">
      <c r="A20941" t="s">
        <v>19</v>
      </c>
      <c r="B20941">
        <v>13160</v>
      </c>
      <c r="C20941" t="s">
        <v>2077</v>
      </c>
      <c r="D20941">
        <v>13160</v>
      </c>
      <c r="E20941" t="str">
        <f>"13160"</f>
        <v>13160</v>
      </c>
      <c r="F20941" t="s">
        <v>23</v>
      </c>
      <c r="G20941">
        <v>2018</v>
      </c>
      <c r="I20941" t="s">
        <v>21</v>
      </c>
      <c r="J20941" t="s">
        <v>22</v>
      </c>
    </row>
    <row r="20942" spans="1:10">
      <c r="A20942" t="s">
        <v>19</v>
      </c>
      <c r="B20942">
        <v>13162</v>
      </c>
      <c r="C20942" t="s">
        <v>2077</v>
      </c>
      <c r="D20942">
        <v>13162</v>
      </c>
      <c r="E20942" t="str">
        <f>"13162"</f>
        <v>13162</v>
      </c>
      <c r="F20942" t="s">
        <v>23</v>
      </c>
      <c r="G20942">
        <v>2018</v>
      </c>
      <c r="I20942" t="s">
        <v>21</v>
      </c>
      <c r="J20942" t="s">
        <v>22</v>
      </c>
    </row>
    <row r="20943" spans="1:10">
      <c r="A20943" t="s">
        <v>19</v>
      </c>
      <c r="B20943">
        <v>13163</v>
      </c>
      <c r="C20943" t="s">
        <v>2077</v>
      </c>
      <c r="D20943">
        <v>13163</v>
      </c>
      <c r="E20943" t="str">
        <f>"13163"</f>
        <v>13163</v>
      </c>
      <c r="F20943" t="s">
        <v>23</v>
      </c>
      <c r="G20943">
        <v>2018</v>
      </c>
      <c r="I20943" t="s">
        <v>21</v>
      </c>
      <c r="J20943" t="s">
        <v>22</v>
      </c>
    </row>
    <row r="20944" spans="1:10">
      <c r="A20944" t="s">
        <v>19</v>
      </c>
      <c r="B20944">
        <v>13164</v>
      </c>
      <c r="C20944" t="s">
        <v>2077</v>
      </c>
      <c r="D20944">
        <v>13164</v>
      </c>
      <c r="E20944" t="str">
        <f>"13164"</f>
        <v>13164</v>
      </c>
      <c r="F20944" t="s">
        <v>23</v>
      </c>
      <c r="G20944">
        <v>2018</v>
      </c>
      <c r="I20944" t="s">
        <v>21</v>
      </c>
      <c r="J20944" t="s">
        <v>22</v>
      </c>
    </row>
    <row r="20945" spans="1:10">
      <c r="A20945" t="s">
        <v>19</v>
      </c>
      <c r="B20945">
        <v>13165</v>
      </c>
      <c r="C20945" t="s">
        <v>2077</v>
      </c>
      <c r="D20945">
        <v>13165</v>
      </c>
      <c r="E20945" t="str">
        <f>"13165"</f>
        <v>13165</v>
      </c>
      <c r="F20945" t="s">
        <v>23</v>
      </c>
      <c r="G20945">
        <v>2018</v>
      </c>
      <c r="I20945" t="s">
        <v>21</v>
      </c>
      <c r="J20945" t="s">
        <v>22</v>
      </c>
    </row>
    <row r="20946" spans="1:10">
      <c r="A20946" t="s">
        <v>19</v>
      </c>
      <c r="B20946">
        <v>13166</v>
      </c>
      <c r="C20946" t="s">
        <v>2077</v>
      </c>
      <c r="D20946">
        <v>13166</v>
      </c>
      <c r="E20946" t="str">
        <f>"13166"</f>
        <v>13166</v>
      </c>
      <c r="F20946" t="s">
        <v>23</v>
      </c>
      <c r="G20946">
        <v>2018</v>
      </c>
      <c r="I20946" t="s">
        <v>21</v>
      </c>
      <c r="J20946" t="s">
        <v>22</v>
      </c>
    </row>
    <row r="20947" spans="1:10">
      <c r="A20947" t="s">
        <v>19</v>
      </c>
      <c r="B20947">
        <v>13167</v>
      </c>
      <c r="C20947" t="s">
        <v>2077</v>
      </c>
      <c r="D20947">
        <v>13167</v>
      </c>
      <c r="E20947" t="str">
        <f>"13167"</f>
        <v>13167</v>
      </c>
      <c r="F20947" t="s">
        <v>23</v>
      </c>
      <c r="G20947">
        <v>2018</v>
      </c>
      <c r="I20947" t="s">
        <v>21</v>
      </c>
      <c r="J20947" t="s">
        <v>22</v>
      </c>
    </row>
    <row r="20948" spans="1:10">
      <c r="A20948" t="s">
        <v>19</v>
      </c>
      <c r="B20948">
        <v>13202</v>
      </c>
      <c r="C20948" t="s">
        <v>2077</v>
      </c>
      <c r="D20948">
        <v>13202</v>
      </c>
      <c r="E20948" t="str">
        <f>"13202"</f>
        <v>13202</v>
      </c>
      <c r="F20948">
        <v>19862839</v>
      </c>
      <c r="G20948">
        <v>2018</v>
      </c>
      <c r="I20948" t="s">
        <v>21</v>
      </c>
      <c r="J20948" t="s">
        <v>22</v>
      </c>
    </row>
    <row r="20949" spans="1:10">
      <c r="A20949" t="s">
        <v>19</v>
      </c>
      <c r="B20949">
        <v>13203</v>
      </c>
      <c r="C20949" t="s">
        <v>2077</v>
      </c>
      <c r="D20949">
        <v>13203</v>
      </c>
      <c r="E20949" t="str">
        <f>"13203"</f>
        <v>13203</v>
      </c>
      <c r="F20949">
        <v>4088958</v>
      </c>
      <c r="G20949">
        <v>2018</v>
      </c>
      <c r="I20949" t="s">
        <v>21</v>
      </c>
      <c r="J20949" t="s">
        <v>22</v>
      </c>
    </row>
    <row r="20950" spans="1:10">
      <c r="A20950" t="s">
        <v>19</v>
      </c>
      <c r="B20950">
        <v>13204</v>
      </c>
      <c r="C20950" t="s">
        <v>2077</v>
      </c>
      <c r="D20950">
        <v>13204</v>
      </c>
      <c r="E20950" t="str">
        <f>"13204"</f>
        <v>13204</v>
      </c>
      <c r="F20950">
        <v>3214691</v>
      </c>
      <c r="G20950">
        <v>2018</v>
      </c>
      <c r="I20950" t="s">
        <v>21</v>
      </c>
      <c r="J20950" t="s">
        <v>22</v>
      </c>
    </row>
    <row r="20951" spans="1:10">
      <c r="A20951" t="s">
        <v>19</v>
      </c>
      <c r="B20951">
        <v>13205</v>
      </c>
      <c r="C20951" t="s">
        <v>2077</v>
      </c>
      <c r="D20951">
        <v>13205</v>
      </c>
      <c r="E20951" t="str">
        <f>"13205"</f>
        <v>13205</v>
      </c>
      <c r="F20951" t="s">
        <v>23</v>
      </c>
      <c r="G20951">
        <v>2018</v>
      </c>
      <c r="I20951" t="s">
        <v>21</v>
      </c>
      <c r="J20951" t="s">
        <v>22</v>
      </c>
    </row>
    <row r="20952" spans="1:10">
      <c r="A20952" t="s">
        <v>19</v>
      </c>
      <c r="B20952">
        <v>13206</v>
      </c>
      <c r="C20952" t="s">
        <v>2077</v>
      </c>
      <c r="D20952">
        <v>13206</v>
      </c>
      <c r="E20952" t="str">
        <f>"13206"</f>
        <v>13206</v>
      </c>
      <c r="F20952" t="s">
        <v>23</v>
      </c>
      <c r="G20952">
        <v>2018</v>
      </c>
      <c r="I20952" t="s">
        <v>21</v>
      </c>
      <c r="J20952" t="s">
        <v>22</v>
      </c>
    </row>
    <row r="20953" spans="1:10">
      <c r="A20953" t="s">
        <v>19</v>
      </c>
      <c r="B20953">
        <v>13207</v>
      </c>
      <c r="C20953" t="s">
        <v>2077</v>
      </c>
      <c r="D20953">
        <v>13207</v>
      </c>
      <c r="E20953" t="str">
        <f>"13207"</f>
        <v>13207</v>
      </c>
      <c r="F20953">
        <v>246947</v>
      </c>
      <c r="G20953">
        <v>2018</v>
      </c>
      <c r="I20953" t="s">
        <v>21</v>
      </c>
      <c r="J20953" t="s">
        <v>22</v>
      </c>
    </row>
    <row r="20954" spans="1:10">
      <c r="A20954" t="s">
        <v>19</v>
      </c>
      <c r="B20954">
        <v>13208</v>
      </c>
      <c r="C20954" t="s">
        <v>2077</v>
      </c>
      <c r="D20954">
        <v>13208</v>
      </c>
      <c r="E20954" t="str">
        <f>"13208"</f>
        <v>13208</v>
      </c>
      <c r="F20954" t="s">
        <v>23</v>
      </c>
      <c r="G20954">
        <v>2018</v>
      </c>
      <c r="I20954" t="s">
        <v>21</v>
      </c>
      <c r="J20954" t="s">
        <v>22</v>
      </c>
    </row>
    <row r="20955" spans="1:10">
      <c r="A20955" t="s">
        <v>19</v>
      </c>
      <c r="B20955">
        <v>13209</v>
      </c>
      <c r="C20955" t="s">
        <v>2077</v>
      </c>
      <c r="D20955">
        <v>13209</v>
      </c>
      <c r="E20955" t="str">
        <f>"13209"</f>
        <v>13209</v>
      </c>
      <c r="F20955" t="s">
        <v>23</v>
      </c>
      <c r="G20955">
        <v>2018</v>
      </c>
      <c r="I20955" t="s">
        <v>21</v>
      </c>
      <c r="J20955" t="s">
        <v>22</v>
      </c>
    </row>
    <row r="20956" spans="1:10">
      <c r="A20956" t="s">
        <v>19</v>
      </c>
      <c r="B20956">
        <v>13210</v>
      </c>
      <c r="C20956" t="s">
        <v>2077</v>
      </c>
      <c r="D20956">
        <v>13210</v>
      </c>
      <c r="E20956" t="str">
        <f>"13210"</f>
        <v>13210</v>
      </c>
      <c r="F20956">
        <v>71656</v>
      </c>
      <c r="G20956">
        <v>2018</v>
      </c>
      <c r="I20956" t="s">
        <v>21</v>
      </c>
      <c r="J20956" t="s">
        <v>22</v>
      </c>
    </row>
    <row r="20957" spans="1:10">
      <c r="A20957" t="s">
        <v>19</v>
      </c>
      <c r="B20957">
        <v>13211</v>
      </c>
      <c r="C20957" t="s">
        <v>2077</v>
      </c>
      <c r="D20957">
        <v>13211</v>
      </c>
      <c r="E20957" t="str">
        <f>"13211"</f>
        <v>13211</v>
      </c>
      <c r="F20957" t="s">
        <v>23</v>
      </c>
      <c r="G20957">
        <v>2018</v>
      </c>
      <c r="I20957" t="s">
        <v>21</v>
      </c>
      <c r="J20957" t="s">
        <v>22</v>
      </c>
    </row>
    <row r="20958" spans="1:10">
      <c r="A20958" t="s">
        <v>19</v>
      </c>
      <c r="B20958">
        <v>13212</v>
      </c>
      <c r="C20958" t="s">
        <v>2077</v>
      </c>
      <c r="D20958">
        <v>13212</v>
      </c>
      <c r="E20958" t="str">
        <f>"13212"</f>
        <v>13212</v>
      </c>
      <c r="F20958">
        <v>50752</v>
      </c>
      <c r="G20958">
        <v>2018</v>
      </c>
      <c r="I20958" t="s">
        <v>21</v>
      </c>
      <c r="J20958" t="s">
        <v>22</v>
      </c>
    </row>
    <row r="20959" spans="1:10">
      <c r="A20959" t="s">
        <v>19</v>
      </c>
      <c r="B20959">
        <v>13214</v>
      </c>
      <c r="C20959" t="s">
        <v>2077</v>
      </c>
      <c r="D20959">
        <v>13214</v>
      </c>
      <c r="E20959" t="str">
        <f>"13214"</f>
        <v>13214</v>
      </c>
      <c r="F20959" t="s">
        <v>23</v>
      </c>
      <c r="G20959">
        <v>2018</v>
      </c>
      <c r="I20959" t="s">
        <v>21</v>
      </c>
      <c r="J20959" t="s">
        <v>22</v>
      </c>
    </row>
    <row r="20960" spans="1:10">
      <c r="A20960" t="s">
        <v>19</v>
      </c>
      <c r="B20960">
        <v>13215</v>
      </c>
      <c r="C20960" t="s">
        <v>2077</v>
      </c>
      <c r="D20960">
        <v>13215</v>
      </c>
      <c r="E20960" t="str">
        <f>"13215"</f>
        <v>13215</v>
      </c>
      <c r="F20960" t="s">
        <v>23</v>
      </c>
      <c r="G20960">
        <v>2018</v>
      </c>
      <c r="I20960" t="s">
        <v>21</v>
      </c>
      <c r="J20960" t="s">
        <v>22</v>
      </c>
    </row>
    <row r="20961" spans="1:10">
      <c r="A20961" t="s">
        <v>19</v>
      </c>
      <c r="B20961">
        <v>13219</v>
      </c>
      <c r="C20961" t="s">
        <v>2077</v>
      </c>
      <c r="D20961">
        <v>13219</v>
      </c>
      <c r="E20961" t="str">
        <f>"13219"</f>
        <v>13219</v>
      </c>
      <c r="F20961" t="s">
        <v>23</v>
      </c>
      <c r="G20961">
        <v>2018</v>
      </c>
      <c r="I20961" t="s">
        <v>21</v>
      </c>
      <c r="J20961" t="s">
        <v>22</v>
      </c>
    </row>
    <row r="20962" spans="1:10">
      <c r="A20962" t="s">
        <v>19</v>
      </c>
      <c r="B20962">
        <v>13224</v>
      </c>
      <c r="C20962" t="s">
        <v>2077</v>
      </c>
      <c r="D20962">
        <v>13224</v>
      </c>
      <c r="E20962" t="str">
        <f>"13224"</f>
        <v>13224</v>
      </c>
      <c r="F20962" t="s">
        <v>23</v>
      </c>
      <c r="G20962">
        <v>2018</v>
      </c>
      <c r="I20962" t="s">
        <v>21</v>
      </c>
      <c r="J20962" t="s">
        <v>22</v>
      </c>
    </row>
    <row r="20963" spans="1:10">
      <c r="A20963" t="s">
        <v>19</v>
      </c>
      <c r="B20963">
        <v>13244</v>
      </c>
      <c r="C20963" t="s">
        <v>2077</v>
      </c>
      <c r="D20963">
        <v>13244</v>
      </c>
      <c r="E20963" t="str">
        <f>"13244"</f>
        <v>13244</v>
      </c>
      <c r="F20963" t="s">
        <v>23</v>
      </c>
      <c r="G20963">
        <v>2018</v>
      </c>
      <c r="I20963" t="s">
        <v>21</v>
      </c>
      <c r="J20963" t="s">
        <v>22</v>
      </c>
    </row>
    <row r="20964" spans="1:10">
      <c r="A20964" t="s">
        <v>19</v>
      </c>
      <c r="B20964">
        <v>13261</v>
      </c>
      <c r="C20964" t="s">
        <v>2077</v>
      </c>
      <c r="D20964">
        <v>13261</v>
      </c>
      <c r="E20964" t="str">
        <f>"13261"</f>
        <v>13261</v>
      </c>
      <c r="F20964" t="s">
        <v>23</v>
      </c>
      <c r="G20964">
        <v>2018</v>
      </c>
      <c r="I20964" t="s">
        <v>21</v>
      </c>
      <c r="J20964" t="s">
        <v>22</v>
      </c>
    </row>
    <row r="20965" spans="1:10">
      <c r="A20965" t="s">
        <v>19</v>
      </c>
      <c r="B20965">
        <v>13301</v>
      </c>
      <c r="C20965" t="s">
        <v>2077</v>
      </c>
      <c r="D20965">
        <v>13301</v>
      </c>
      <c r="E20965" t="str">
        <f>"13301"</f>
        <v>13301</v>
      </c>
      <c r="F20965" t="s">
        <v>23</v>
      </c>
      <c r="G20965">
        <v>2018</v>
      </c>
      <c r="I20965" t="s">
        <v>21</v>
      </c>
      <c r="J20965" t="s">
        <v>22</v>
      </c>
    </row>
    <row r="20966" spans="1:10">
      <c r="A20966" t="s">
        <v>19</v>
      </c>
      <c r="B20966">
        <v>13302</v>
      </c>
      <c r="C20966" t="s">
        <v>2077</v>
      </c>
      <c r="D20966">
        <v>13302</v>
      </c>
      <c r="E20966" t="str">
        <f>"13302"</f>
        <v>13302</v>
      </c>
      <c r="F20966" t="s">
        <v>23</v>
      </c>
      <c r="G20966">
        <v>2018</v>
      </c>
      <c r="I20966" t="s">
        <v>21</v>
      </c>
      <c r="J20966" t="s">
        <v>22</v>
      </c>
    </row>
    <row r="20967" spans="1:10">
      <c r="A20967" t="s">
        <v>19</v>
      </c>
      <c r="B20967">
        <v>13303</v>
      </c>
      <c r="C20967" t="s">
        <v>2077</v>
      </c>
      <c r="D20967">
        <v>13303</v>
      </c>
      <c r="E20967" t="str">
        <f>"13303"</f>
        <v>13303</v>
      </c>
      <c r="F20967" t="s">
        <v>23</v>
      </c>
      <c r="G20967">
        <v>2018</v>
      </c>
      <c r="I20967" t="s">
        <v>21</v>
      </c>
      <c r="J20967" t="s">
        <v>22</v>
      </c>
    </row>
    <row r="20968" spans="1:10">
      <c r="A20968" t="s">
        <v>19</v>
      </c>
      <c r="B20968">
        <v>13304</v>
      </c>
      <c r="C20968" t="s">
        <v>2077</v>
      </c>
      <c r="D20968">
        <v>13304</v>
      </c>
      <c r="E20968" t="str">
        <f>"13304"</f>
        <v>13304</v>
      </c>
      <c r="F20968" t="s">
        <v>23</v>
      </c>
      <c r="G20968">
        <v>2018</v>
      </c>
      <c r="I20968" t="s">
        <v>21</v>
      </c>
      <c r="J20968" t="s">
        <v>22</v>
      </c>
    </row>
    <row r="20969" spans="1:10">
      <c r="A20969" t="s">
        <v>19</v>
      </c>
      <c r="B20969">
        <v>13308</v>
      </c>
      <c r="C20969" t="s">
        <v>2077</v>
      </c>
      <c r="D20969">
        <v>13308</v>
      </c>
      <c r="E20969" t="str">
        <f>"13308"</f>
        <v>13308</v>
      </c>
      <c r="F20969" t="s">
        <v>23</v>
      </c>
      <c r="G20969">
        <v>2018</v>
      </c>
      <c r="I20969" t="s">
        <v>21</v>
      </c>
      <c r="J20969" t="s">
        <v>22</v>
      </c>
    </row>
    <row r="20970" spans="1:10">
      <c r="A20970" t="s">
        <v>19</v>
      </c>
      <c r="B20970">
        <v>13309</v>
      </c>
      <c r="C20970" t="s">
        <v>2077</v>
      </c>
      <c r="D20970">
        <v>13309</v>
      </c>
      <c r="E20970" t="str">
        <f>"13309"</f>
        <v>13309</v>
      </c>
      <c r="F20970" t="s">
        <v>23</v>
      </c>
      <c r="G20970">
        <v>2018</v>
      </c>
      <c r="I20970" t="s">
        <v>21</v>
      </c>
      <c r="J20970" t="s">
        <v>22</v>
      </c>
    </row>
    <row r="20971" spans="1:10">
      <c r="A20971" t="s">
        <v>19</v>
      </c>
      <c r="B20971">
        <v>13310</v>
      </c>
      <c r="C20971" t="s">
        <v>2077</v>
      </c>
      <c r="D20971">
        <v>13310</v>
      </c>
      <c r="E20971" t="str">
        <f>"13310"</f>
        <v>13310</v>
      </c>
      <c r="F20971" t="s">
        <v>23</v>
      </c>
      <c r="G20971">
        <v>2018</v>
      </c>
      <c r="I20971" t="s">
        <v>21</v>
      </c>
      <c r="J20971" t="s">
        <v>22</v>
      </c>
    </row>
    <row r="20972" spans="1:10">
      <c r="A20972" t="s">
        <v>19</v>
      </c>
      <c r="B20972">
        <v>13312</v>
      </c>
      <c r="C20972" t="s">
        <v>2077</v>
      </c>
      <c r="D20972">
        <v>13312</v>
      </c>
      <c r="E20972" t="str">
        <f>"13312"</f>
        <v>13312</v>
      </c>
      <c r="F20972" t="s">
        <v>23</v>
      </c>
      <c r="G20972">
        <v>2018</v>
      </c>
      <c r="I20972" t="s">
        <v>21</v>
      </c>
      <c r="J20972" t="s">
        <v>22</v>
      </c>
    </row>
    <row r="20973" spans="1:10">
      <c r="A20973" t="s">
        <v>19</v>
      </c>
      <c r="B20973">
        <v>13313</v>
      </c>
      <c r="C20973" t="s">
        <v>2077</v>
      </c>
      <c r="D20973">
        <v>13313</v>
      </c>
      <c r="E20973" t="str">
        <f>"13313"</f>
        <v>13313</v>
      </c>
      <c r="F20973" t="s">
        <v>23</v>
      </c>
      <c r="G20973">
        <v>2018</v>
      </c>
      <c r="I20973" t="s">
        <v>21</v>
      </c>
      <c r="J20973" t="s">
        <v>22</v>
      </c>
    </row>
    <row r="20974" spans="1:10">
      <c r="A20974" t="s">
        <v>19</v>
      </c>
      <c r="B20974">
        <v>13314</v>
      </c>
      <c r="C20974" t="s">
        <v>2077</v>
      </c>
      <c r="D20974">
        <v>13314</v>
      </c>
      <c r="E20974" t="str">
        <f>"13314"</f>
        <v>13314</v>
      </c>
      <c r="F20974" t="s">
        <v>23</v>
      </c>
      <c r="G20974">
        <v>2018</v>
      </c>
      <c r="I20974" t="s">
        <v>21</v>
      </c>
      <c r="J20974" t="s">
        <v>22</v>
      </c>
    </row>
    <row r="20975" spans="1:10">
      <c r="A20975" t="s">
        <v>19</v>
      </c>
      <c r="B20975">
        <v>13315</v>
      </c>
      <c r="C20975" t="s">
        <v>2077</v>
      </c>
      <c r="D20975">
        <v>13315</v>
      </c>
      <c r="E20975" t="str">
        <f>"13315"</f>
        <v>13315</v>
      </c>
      <c r="F20975" t="s">
        <v>23</v>
      </c>
      <c r="G20975">
        <v>2018</v>
      </c>
      <c r="I20975" t="s">
        <v>21</v>
      </c>
      <c r="J20975" t="s">
        <v>22</v>
      </c>
    </row>
    <row r="20976" spans="1:10">
      <c r="A20976" t="s">
        <v>19</v>
      </c>
      <c r="B20976">
        <v>13316</v>
      </c>
      <c r="C20976" t="s">
        <v>2077</v>
      </c>
      <c r="D20976">
        <v>13316</v>
      </c>
      <c r="E20976" t="str">
        <f>"13316"</f>
        <v>13316</v>
      </c>
      <c r="F20976" t="s">
        <v>23</v>
      </c>
      <c r="G20976">
        <v>2018</v>
      </c>
      <c r="I20976" t="s">
        <v>21</v>
      </c>
      <c r="J20976" t="s">
        <v>22</v>
      </c>
    </row>
    <row r="20977" spans="1:10">
      <c r="A20977" t="s">
        <v>19</v>
      </c>
      <c r="B20977">
        <v>13317</v>
      </c>
      <c r="C20977" t="s">
        <v>2077</v>
      </c>
      <c r="D20977">
        <v>13317</v>
      </c>
      <c r="E20977" t="str">
        <f>"13317"</f>
        <v>13317</v>
      </c>
      <c r="F20977" t="s">
        <v>23</v>
      </c>
      <c r="G20977">
        <v>2018</v>
      </c>
      <c r="I20977" t="s">
        <v>21</v>
      </c>
      <c r="J20977" t="s">
        <v>22</v>
      </c>
    </row>
    <row r="20978" spans="1:10">
      <c r="A20978" t="s">
        <v>19</v>
      </c>
      <c r="B20978">
        <v>13318</v>
      </c>
      <c r="C20978" t="s">
        <v>2077</v>
      </c>
      <c r="D20978">
        <v>13318</v>
      </c>
      <c r="E20978" t="str">
        <f>"13318"</f>
        <v>13318</v>
      </c>
      <c r="F20978" t="s">
        <v>23</v>
      </c>
      <c r="G20978">
        <v>2018</v>
      </c>
      <c r="I20978" t="s">
        <v>21</v>
      </c>
      <c r="J20978" t="s">
        <v>22</v>
      </c>
    </row>
    <row r="20979" spans="1:10">
      <c r="A20979" t="s">
        <v>19</v>
      </c>
      <c r="B20979">
        <v>13319</v>
      </c>
      <c r="C20979" t="s">
        <v>2077</v>
      </c>
      <c r="D20979">
        <v>13319</v>
      </c>
      <c r="E20979" t="str">
        <f>"13319"</f>
        <v>13319</v>
      </c>
      <c r="F20979" t="s">
        <v>23</v>
      </c>
      <c r="G20979">
        <v>2018</v>
      </c>
      <c r="I20979" t="s">
        <v>21</v>
      </c>
      <c r="J20979" t="s">
        <v>22</v>
      </c>
    </row>
    <row r="20980" spans="1:10">
      <c r="A20980" t="s">
        <v>19</v>
      </c>
      <c r="B20980">
        <v>13320</v>
      </c>
      <c r="C20980" t="s">
        <v>2077</v>
      </c>
      <c r="D20980">
        <v>13320</v>
      </c>
      <c r="E20980" t="str">
        <f>"13320"</f>
        <v>13320</v>
      </c>
      <c r="F20980" t="s">
        <v>23</v>
      </c>
      <c r="G20980">
        <v>2018</v>
      </c>
      <c r="I20980" t="s">
        <v>21</v>
      </c>
      <c r="J20980" t="s">
        <v>22</v>
      </c>
    </row>
    <row r="20981" spans="1:10">
      <c r="A20981" t="s">
        <v>19</v>
      </c>
      <c r="B20981">
        <v>13321</v>
      </c>
      <c r="C20981" t="s">
        <v>2077</v>
      </c>
      <c r="D20981">
        <v>13321</v>
      </c>
      <c r="E20981" t="str">
        <f>"13321"</f>
        <v>13321</v>
      </c>
      <c r="F20981" t="s">
        <v>23</v>
      </c>
      <c r="G20981">
        <v>2018</v>
      </c>
      <c r="I20981" t="s">
        <v>21</v>
      </c>
      <c r="J20981" t="s">
        <v>22</v>
      </c>
    </row>
    <row r="20982" spans="1:10">
      <c r="A20982" t="s">
        <v>19</v>
      </c>
      <c r="B20982">
        <v>13322</v>
      </c>
      <c r="C20982" t="s">
        <v>2077</v>
      </c>
      <c r="D20982">
        <v>13322</v>
      </c>
      <c r="E20982" t="str">
        <f>"13322"</f>
        <v>13322</v>
      </c>
      <c r="F20982" t="s">
        <v>23</v>
      </c>
      <c r="G20982">
        <v>2018</v>
      </c>
      <c r="I20982" t="s">
        <v>21</v>
      </c>
      <c r="J20982" t="s">
        <v>22</v>
      </c>
    </row>
    <row r="20983" spans="1:10">
      <c r="A20983" t="s">
        <v>19</v>
      </c>
      <c r="B20983">
        <v>13323</v>
      </c>
      <c r="C20983" t="s">
        <v>2077</v>
      </c>
      <c r="D20983">
        <v>13323</v>
      </c>
      <c r="E20983" t="str">
        <f>"13323"</f>
        <v>13323</v>
      </c>
      <c r="F20983">
        <v>21657</v>
      </c>
      <c r="G20983">
        <v>2018</v>
      </c>
      <c r="I20983" t="s">
        <v>21</v>
      </c>
      <c r="J20983" t="s">
        <v>22</v>
      </c>
    </row>
    <row r="20984" spans="1:10">
      <c r="A20984" t="s">
        <v>19</v>
      </c>
      <c r="B20984">
        <v>13324</v>
      </c>
      <c r="C20984" t="s">
        <v>2077</v>
      </c>
      <c r="D20984">
        <v>13324</v>
      </c>
      <c r="E20984" t="str">
        <f>"13324"</f>
        <v>13324</v>
      </c>
      <c r="F20984" t="s">
        <v>23</v>
      </c>
      <c r="G20984">
        <v>2018</v>
      </c>
      <c r="I20984" t="s">
        <v>21</v>
      </c>
      <c r="J20984" t="s">
        <v>22</v>
      </c>
    </row>
    <row r="20985" spans="1:10">
      <c r="A20985" t="s">
        <v>19</v>
      </c>
      <c r="B20985">
        <v>13325</v>
      </c>
      <c r="C20985" t="s">
        <v>2077</v>
      </c>
      <c r="D20985">
        <v>13325</v>
      </c>
      <c r="E20985" t="str">
        <f>"13325"</f>
        <v>13325</v>
      </c>
      <c r="F20985" t="s">
        <v>23</v>
      </c>
      <c r="G20985">
        <v>2018</v>
      </c>
      <c r="I20985" t="s">
        <v>21</v>
      </c>
      <c r="J20985" t="s">
        <v>22</v>
      </c>
    </row>
    <row r="20986" spans="1:10">
      <c r="A20986" t="s">
        <v>19</v>
      </c>
      <c r="B20986">
        <v>13326</v>
      </c>
      <c r="C20986" t="s">
        <v>2077</v>
      </c>
      <c r="D20986">
        <v>13326</v>
      </c>
      <c r="E20986" t="str">
        <f>"13326"</f>
        <v>13326</v>
      </c>
      <c r="F20986" t="s">
        <v>23</v>
      </c>
      <c r="G20986">
        <v>2018</v>
      </c>
      <c r="I20986" t="s">
        <v>21</v>
      </c>
      <c r="J20986" t="s">
        <v>22</v>
      </c>
    </row>
    <row r="20987" spans="1:10">
      <c r="A20987" t="s">
        <v>19</v>
      </c>
      <c r="B20987">
        <v>13327</v>
      </c>
      <c r="C20987" t="s">
        <v>2077</v>
      </c>
      <c r="D20987">
        <v>13327</v>
      </c>
      <c r="E20987" t="str">
        <f>"13327"</f>
        <v>13327</v>
      </c>
      <c r="F20987" t="s">
        <v>23</v>
      </c>
      <c r="G20987">
        <v>2018</v>
      </c>
      <c r="I20987" t="s">
        <v>21</v>
      </c>
      <c r="J20987" t="s">
        <v>22</v>
      </c>
    </row>
    <row r="20988" spans="1:10">
      <c r="A20988" t="s">
        <v>19</v>
      </c>
      <c r="B20988">
        <v>13328</v>
      </c>
      <c r="C20988" t="s">
        <v>2077</v>
      </c>
      <c r="D20988">
        <v>13328</v>
      </c>
      <c r="E20988" t="str">
        <f>"13328"</f>
        <v>13328</v>
      </c>
      <c r="F20988" t="s">
        <v>23</v>
      </c>
      <c r="G20988">
        <v>2018</v>
      </c>
      <c r="I20988" t="s">
        <v>21</v>
      </c>
      <c r="J20988" t="s">
        <v>22</v>
      </c>
    </row>
    <row r="20989" spans="1:10">
      <c r="A20989" t="s">
        <v>19</v>
      </c>
      <c r="B20989">
        <v>13329</v>
      </c>
      <c r="C20989" t="s">
        <v>2077</v>
      </c>
      <c r="D20989">
        <v>13329</v>
      </c>
      <c r="E20989" t="str">
        <f>"13329"</f>
        <v>13329</v>
      </c>
      <c r="F20989" t="s">
        <v>23</v>
      </c>
      <c r="G20989">
        <v>2018</v>
      </c>
      <c r="I20989" t="s">
        <v>21</v>
      </c>
      <c r="J20989" t="s">
        <v>22</v>
      </c>
    </row>
    <row r="20990" spans="1:10">
      <c r="A20990" t="s">
        <v>19</v>
      </c>
      <c r="B20990">
        <v>13331</v>
      </c>
      <c r="C20990" t="s">
        <v>2077</v>
      </c>
      <c r="D20990">
        <v>13331</v>
      </c>
      <c r="E20990" t="str">
        <f>"13331"</f>
        <v>13331</v>
      </c>
      <c r="F20990" t="s">
        <v>23</v>
      </c>
      <c r="G20990">
        <v>2018</v>
      </c>
      <c r="I20990" t="s">
        <v>21</v>
      </c>
      <c r="J20990" t="s">
        <v>22</v>
      </c>
    </row>
    <row r="20991" spans="1:10">
      <c r="A20991" t="s">
        <v>19</v>
      </c>
      <c r="B20991">
        <v>13332</v>
      </c>
      <c r="C20991" t="s">
        <v>2077</v>
      </c>
      <c r="D20991">
        <v>13332</v>
      </c>
      <c r="E20991" t="str">
        <f>"13332"</f>
        <v>13332</v>
      </c>
      <c r="F20991" t="s">
        <v>23</v>
      </c>
      <c r="G20991">
        <v>2018</v>
      </c>
      <c r="I20991" t="s">
        <v>21</v>
      </c>
      <c r="J20991" t="s">
        <v>22</v>
      </c>
    </row>
    <row r="20992" spans="1:10">
      <c r="A20992" t="s">
        <v>19</v>
      </c>
      <c r="B20992">
        <v>13333</v>
      </c>
      <c r="C20992" t="s">
        <v>2077</v>
      </c>
      <c r="D20992">
        <v>13333</v>
      </c>
      <c r="E20992" t="str">
        <f>"13333"</f>
        <v>13333</v>
      </c>
      <c r="F20992" t="s">
        <v>23</v>
      </c>
      <c r="G20992">
        <v>2018</v>
      </c>
      <c r="I20992" t="s">
        <v>21</v>
      </c>
      <c r="J20992" t="s">
        <v>22</v>
      </c>
    </row>
    <row r="20993" spans="1:10">
      <c r="A20993" t="s">
        <v>19</v>
      </c>
      <c r="B20993">
        <v>13334</v>
      </c>
      <c r="C20993" t="s">
        <v>2077</v>
      </c>
      <c r="D20993">
        <v>13334</v>
      </c>
      <c r="E20993" t="str">
        <f>"13334"</f>
        <v>13334</v>
      </c>
      <c r="F20993" t="s">
        <v>23</v>
      </c>
      <c r="G20993">
        <v>2018</v>
      </c>
      <c r="I20993" t="s">
        <v>21</v>
      </c>
      <c r="J20993" t="s">
        <v>22</v>
      </c>
    </row>
    <row r="20994" spans="1:10">
      <c r="A20994" t="s">
        <v>19</v>
      </c>
      <c r="B20994">
        <v>13335</v>
      </c>
      <c r="C20994" t="s">
        <v>2077</v>
      </c>
      <c r="D20994">
        <v>13335</v>
      </c>
      <c r="E20994" t="str">
        <f>"13335"</f>
        <v>13335</v>
      </c>
      <c r="F20994" t="s">
        <v>23</v>
      </c>
      <c r="G20994">
        <v>2018</v>
      </c>
      <c r="I20994" t="s">
        <v>21</v>
      </c>
      <c r="J20994" t="s">
        <v>22</v>
      </c>
    </row>
    <row r="20995" spans="1:10">
      <c r="A20995" t="s">
        <v>19</v>
      </c>
      <c r="B20995">
        <v>13337</v>
      </c>
      <c r="C20995" t="s">
        <v>2077</v>
      </c>
      <c r="D20995">
        <v>13337</v>
      </c>
      <c r="E20995" t="str">
        <f>"13337"</f>
        <v>13337</v>
      </c>
      <c r="F20995" t="s">
        <v>23</v>
      </c>
      <c r="G20995">
        <v>2018</v>
      </c>
      <c r="I20995" t="s">
        <v>21</v>
      </c>
      <c r="J20995" t="s">
        <v>22</v>
      </c>
    </row>
    <row r="20996" spans="1:10">
      <c r="A20996" t="s">
        <v>19</v>
      </c>
      <c r="B20996">
        <v>13338</v>
      </c>
      <c r="C20996" t="s">
        <v>2077</v>
      </c>
      <c r="D20996">
        <v>13338</v>
      </c>
      <c r="E20996" t="str">
        <f>"13338"</f>
        <v>13338</v>
      </c>
      <c r="F20996" t="s">
        <v>23</v>
      </c>
      <c r="G20996">
        <v>2018</v>
      </c>
      <c r="I20996" t="s">
        <v>21</v>
      </c>
      <c r="J20996" t="s">
        <v>22</v>
      </c>
    </row>
    <row r="20997" spans="1:10">
      <c r="A20997" t="s">
        <v>19</v>
      </c>
      <c r="B20997">
        <v>13339</v>
      </c>
      <c r="C20997" t="s">
        <v>2077</v>
      </c>
      <c r="D20997">
        <v>13339</v>
      </c>
      <c r="E20997" t="str">
        <f>"13339"</f>
        <v>13339</v>
      </c>
      <c r="F20997">
        <v>66705</v>
      </c>
      <c r="G20997">
        <v>2018</v>
      </c>
      <c r="I20997" t="s">
        <v>21</v>
      </c>
      <c r="J20997" t="s">
        <v>22</v>
      </c>
    </row>
    <row r="20998" spans="1:10">
      <c r="A20998" t="s">
        <v>19</v>
      </c>
      <c r="B20998">
        <v>13340</v>
      </c>
      <c r="C20998" t="s">
        <v>2077</v>
      </c>
      <c r="D20998">
        <v>13340</v>
      </c>
      <c r="E20998" t="str">
        <f>"13340"</f>
        <v>13340</v>
      </c>
      <c r="F20998" t="s">
        <v>23</v>
      </c>
      <c r="G20998">
        <v>2018</v>
      </c>
      <c r="I20998" t="s">
        <v>21</v>
      </c>
      <c r="J20998" t="s">
        <v>22</v>
      </c>
    </row>
    <row r="20999" spans="1:10">
      <c r="A20999" t="s">
        <v>19</v>
      </c>
      <c r="B20999">
        <v>13342</v>
      </c>
      <c r="C20999" t="s">
        <v>2077</v>
      </c>
      <c r="D20999">
        <v>13342</v>
      </c>
      <c r="E20999" t="str">
        <f>"13342"</f>
        <v>13342</v>
      </c>
      <c r="F20999" t="s">
        <v>23</v>
      </c>
      <c r="G20999">
        <v>2018</v>
      </c>
      <c r="I20999" t="s">
        <v>21</v>
      </c>
      <c r="J20999" t="s">
        <v>22</v>
      </c>
    </row>
    <row r="21000" spans="1:10">
      <c r="A21000" t="s">
        <v>19</v>
      </c>
      <c r="B21000">
        <v>13343</v>
      </c>
      <c r="C21000" t="s">
        <v>2077</v>
      </c>
      <c r="D21000">
        <v>13343</v>
      </c>
      <c r="E21000" t="str">
        <f>"13343"</f>
        <v>13343</v>
      </c>
      <c r="F21000" t="s">
        <v>23</v>
      </c>
      <c r="G21000">
        <v>2018</v>
      </c>
      <c r="I21000" t="s">
        <v>21</v>
      </c>
      <c r="J21000" t="s">
        <v>22</v>
      </c>
    </row>
    <row r="21001" spans="1:10">
      <c r="A21001" t="s">
        <v>19</v>
      </c>
      <c r="B21001">
        <v>13345</v>
      </c>
      <c r="C21001" t="s">
        <v>2077</v>
      </c>
      <c r="D21001">
        <v>13345</v>
      </c>
      <c r="E21001" t="str">
        <f>"13345"</f>
        <v>13345</v>
      </c>
      <c r="F21001" t="s">
        <v>23</v>
      </c>
      <c r="G21001">
        <v>2018</v>
      </c>
      <c r="I21001" t="s">
        <v>21</v>
      </c>
      <c r="J21001" t="s">
        <v>22</v>
      </c>
    </row>
    <row r="21002" spans="1:10">
      <c r="A21002" t="s">
        <v>19</v>
      </c>
      <c r="B21002">
        <v>13346</v>
      </c>
      <c r="C21002" t="s">
        <v>2077</v>
      </c>
      <c r="D21002">
        <v>13346</v>
      </c>
      <c r="E21002" t="str">
        <f>"13346"</f>
        <v>13346</v>
      </c>
      <c r="F21002" t="s">
        <v>23</v>
      </c>
      <c r="G21002">
        <v>2018</v>
      </c>
      <c r="I21002" t="s">
        <v>21</v>
      </c>
      <c r="J21002" t="s">
        <v>22</v>
      </c>
    </row>
    <row r="21003" spans="1:10">
      <c r="A21003" t="s">
        <v>19</v>
      </c>
      <c r="B21003">
        <v>13348</v>
      </c>
      <c r="C21003" t="s">
        <v>2077</v>
      </c>
      <c r="D21003">
        <v>13348</v>
      </c>
      <c r="E21003" t="str">
        <f>"13348"</f>
        <v>13348</v>
      </c>
      <c r="F21003" t="s">
        <v>23</v>
      </c>
      <c r="G21003">
        <v>2018</v>
      </c>
      <c r="I21003" t="s">
        <v>21</v>
      </c>
      <c r="J21003" t="s">
        <v>22</v>
      </c>
    </row>
    <row r="21004" spans="1:10">
      <c r="A21004" t="s">
        <v>19</v>
      </c>
      <c r="B21004">
        <v>13350</v>
      </c>
      <c r="C21004" t="s">
        <v>2077</v>
      </c>
      <c r="D21004">
        <v>13350</v>
      </c>
      <c r="E21004" t="str">
        <f>"13350"</f>
        <v>13350</v>
      </c>
      <c r="F21004">
        <v>657803</v>
      </c>
      <c r="G21004">
        <v>2018</v>
      </c>
      <c r="I21004" t="s">
        <v>21</v>
      </c>
      <c r="J21004" t="s">
        <v>22</v>
      </c>
    </row>
    <row r="21005" spans="1:10">
      <c r="A21005" t="s">
        <v>19</v>
      </c>
      <c r="B21005">
        <v>13352</v>
      </c>
      <c r="C21005" t="s">
        <v>2077</v>
      </c>
      <c r="D21005">
        <v>13352</v>
      </c>
      <c r="E21005" t="str">
        <f>"13352"</f>
        <v>13352</v>
      </c>
      <c r="F21005" t="s">
        <v>23</v>
      </c>
      <c r="G21005">
        <v>2018</v>
      </c>
      <c r="I21005" t="s">
        <v>21</v>
      </c>
      <c r="J21005" t="s">
        <v>22</v>
      </c>
    </row>
    <row r="21006" spans="1:10">
      <c r="A21006" t="s">
        <v>19</v>
      </c>
      <c r="B21006">
        <v>13353</v>
      </c>
      <c r="C21006" t="s">
        <v>2077</v>
      </c>
      <c r="D21006">
        <v>13353</v>
      </c>
      <c r="E21006" t="str">
        <f>"13353"</f>
        <v>13353</v>
      </c>
      <c r="F21006" t="s">
        <v>23</v>
      </c>
      <c r="G21006">
        <v>2018</v>
      </c>
      <c r="I21006" t="s">
        <v>21</v>
      </c>
      <c r="J21006" t="s">
        <v>22</v>
      </c>
    </row>
    <row r="21007" spans="1:10">
      <c r="A21007" t="s">
        <v>19</v>
      </c>
      <c r="B21007">
        <v>13354</v>
      </c>
      <c r="C21007" t="s">
        <v>2077</v>
      </c>
      <c r="D21007">
        <v>13354</v>
      </c>
      <c r="E21007" t="str">
        <f>"13354"</f>
        <v>13354</v>
      </c>
      <c r="F21007" t="s">
        <v>23</v>
      </c>
      <c r="G21007">
        <v>2018</v>
      </c>
      <c r="I21007" t="s">
        <v>21</v>
      </c>
      <c r="J21007" t="s">
        <v>22</v>
      </c>
    </row>
    <row r="21008" spans="1:10">
      <c r="A21008" t="s">
        <v>19</v>
      </c>
      <c r="B21008">
        <v>13355</v>
      </c>
      <c r="C21008" t="s">
        <v>2077</v>
      </c>
      <c r="D21008">
        <v>13355</v>
      </c>
      <c r="E21008" t="str">
        <f>"13355"</f>
        <v>13355</v>
      </c>
      <c r="F21008" t="s">
        <v>23</v>
      </c>
      <c r="G21008">
        <v>2018</v>
      </c>
      <c r="I21008" t="s">
        <v>21</v>
      </c>
      <c r="J21008" t="s">
        <v>22</v>
      </c>
    </row>
    <row r="21009" spans="1:10">
      <c r="A21009" t="s">
        <v>19</v>
      </c>
      <c r="B21009">
        <v>13357</v>
      </c>
      <c r="C21009" t="s">
        <v>2077</v>
      </c>
      <c r="D21009">
        <v>13357</v>
      </c>
      <c r="E21009" t="str">
        <f>"13357"</f>
        <v>13357</v>
      </c>
      <c r="F21009">
        <v>44555</v>
      </c>
      <c r="G21009">
        <v>2018</v>
      </c>
      <c r="I21009" t="s">
        <v>21</v>
      </c>
      <c r="J21009" t="s">
        <v>22</v>
      </c>
    </row>
    <row r="21010" spans="1:10">
      <c r="A21010" t="s">
        <v>19</v>
      </c>
      <c r="B21010">
        <v>13360</v>
      </c>
      <c r="C21010" t="s">
        <v>2077</v>
      </c>
      <c r="D21010">
        <v>13360</v>
      </c>
      <c r="E21010" t="str">
        <f>"13360"</f>
        <v>13360</v>
      </c>
      <c r="F21010" t="s">
        <v>23</v>
      </c>
      <c r="G21010">
        <v>2018</v>
      </c>
      <c r="I21010" t="s">
        <v>21</v>
      </c>
      <c r="J21010" t="s">
        <v>22</v>
      </c>
    </row>
    <row r="21011" spans="1:10">
      <c r="A21011" t="s">
        <v>19</v>
      </c>
      <c r="B21011">
        <v>13361</v>
      </c>
      <c r="C21011" t="s">
        <v>2077</v>
      </c>
      <c r="D21011">
        <v>13361</v>
      </c>
      <c r="E21011" t="str">
        <f>"13361"</f>
        <v>13361</v>
      </c>
      <c r="F21011" t="s">
        <v>23</v>
      </c>
      <c r="G21011">
        <v>2018</v>
      </c>
      <c r="I21011" t="s">
        <v>21</v>
      </c>
      <c r="J21011" t="s">
        <v>22</v>
      </c>
    </row>
    <row r="21012" spans="1:10">
      <c r="A21012" t="s">
        <v>19</v>
      </c>
      <c r="B21012">
        <v>13363</v>
      </c>
      <c r="C21012" t="s">
        <v>2077</v>
      </c>
      <c r="D21012">
        <v>13363</v>
      </c>
      <c r="E21012" t="str">
        <f>"13363"</f>
        <v>13363</v>
      </c>
      <c r="F21012" t="s">
        <v>23</v>
      </c>
      <c r="G21012">
        <v>2018</v>
      </c>
      <c r="I21012" t="s">
        <v>21</v>
      </c>
      <c r="J21012" t="s">
        <v>22</v>
      </c>
    </row>
    <row r="21013" spans="1:10">
      <c r="A21013" t="s">
        <v>19</v>
      </c>
      <c r="B21013">
        <v>13364</v>
      </c>
      <c r="C21013" t="s">
        <v>2077</v>
      </c>
      <c r="D21013">
        <v>13364</v>
      </c>
      <c r="E21013" t="str">
        <f>"13364"</f>
        <v>13364</v>
      </c>
      <c r="F21013" t="s">
        <v>23</v>
      </c>
      <c r="G21013">
        <v>2018</v>
      </c>
      <c r="I21013" t="s">
        <v>21</v>
      </c>
      <c r="J21013" t="s">
        <v>22</v>
      </c>
    </row>
    <row r="21014" spans="1:10">
      <c r="A21014" t="s">
        <v>19</v>
      </c>
      <c r="B21014">
        <v>13365</v>
      </c>
      <c r="C21014" t="s">
        <v>2077</v>
      </c>
      <c r="D21014">
        <v>13365</v>
      </c>
      <c r="E21014" t="str">
        <f>"13365"</f>
        <v>13365</v>
      </c>
      <c r="F21014" t="s">
        <v>23</v>
      </c>
      <c r="G21014">
        <v>2018</v>
      </c>
      <c r="I21014" t="s">
        <v>21</v>
      </c>
      <c r="J21014" t="s">
        <v>22</v>
      </c>
    </row>
    <row r="21015" spans="1:10">
      <c r="A21015" t="s">
        <v>19</v>
      </c>
      <c r="B21015">
        <v>13367</v>
      </c>
      <c r="C21015" t="s">
        <v>2077</v>
      </c>
      <c r="D21015">
        <v>13367</v>
      </c>
      <c r="E21015" t="str">
        <f>"13367"</f>
        <v>13367</v>
      </c>
      <c r="F21015">
        <v>32267</v>
      </c>
      <c r="G21015">
        <v>2018</v>
      </c>
      <c r="I21015" t="s">
        <v>21</v>
      </c>
      <c r="J21015" t="s">
        <v>22</v>
      </c>
    </row>
    <row r="21016" spans="1:10">
      <c r="A21016" t="s">
        <v>19</v>
      </c>
      <c r="B21016">
        <v>13368</v>
      </c>
      <c r="C21016" t="s">
        <v>2077</v>
      </c>
      <c r="D21016">
        <v>13368</v>
      </c>
      <c r="E21016" t="str">
        <f>"13368"</f>
        <v>13368</v>
      </c>
      <c r="F21016" t="s">
        <v>23</v>
      </c>
      <c r="G21016">
        <v>2018</v>
      </c>
      <c r="I21016" t="s">
        <v>21</v>
      </c>
      <c r="J21016" t="s">
        <v>22</v>
      </c>
    </row>
    <row r="21017" spans="1:10">
      <c r="A21017" t="s">
        <v>19</v>
      </c>
      <c r="B21017">
        <v>13402</v>
      </c>
      <c r="C21017" t="s">
        <v>2077</v>
      </c>
      <c r="D21017">
        <v>13402</v>
      </c>
      <c r="E21017" t="str">
        <f>"13402"</f>
        <v>13402</v>
      </c>
      <c r="F21017" t="s">
        <v>23</v>
      </c>
      <c r="G21017">
        <v>2018</v>
      </c>
      <c r="I21017" t="s">
        <v>21</v>
      </c>
      <c r="J21017" t="s">
        <v>22</v>
      </c>
    </row>
    <row r="21018" spans="1:10">
      <c r="A21018" t="s">
        <v>19</v>
      </c>
      <c r="B21018">
        <v>13403</v>
      </c>
      <c r="C21018" t="s">
        <v>2077</v>
      </c>
      <c r="D21018">
        <v>13403</v>
      </c>
      <c r="E21018" t="str">
        <f>"13403"</f>
        <v>13403</v>
      </c>
      <c r="F21018" t="s">
        <v>23</v>
      </c>
      <c r="G21018">
        <v>2018</v>
      </c>
      <c r="I21018" t="s">
        <v>21</v>
      </c>
      <c r="J21018" t="s">
        <v>22</v>
      </c>
    </row>
    <row r="21019" spans="1:10">
      <c r="A21019" t="s">
        <v>19</v>
      </c>
      <c r="B21019">
        <v>13406</v>
      </c>
      <c r="C21019" t="s">
        <v>2077</v>
      </c>
      <c r="D21019">
        <v>13406</v>
      </c>
      <c r="E21019" t="str">
        <f>"13406"</f>
        <v>13406</v>
      </c>
      <c r="F21019" t="s">
        <v>23</v>
      </c>
      <c r="G21019">
        <v>2018</v>
      </c>
      <c r="I21019" t="s">
        <v>21</v>
      </c>
      <c r="J21019" t="s">
        <v>22</v>
      </c>
    </row>
    <row r="21020" spans="1:10">
      <c r="A21020" t="s">
        <v>19</v>
      </c>
      <c r="B21020">
        <v>13407</v>
      </c>
      <c r="C21020" t="s">
        <v>2077</v>
      </c>
      <c r="D21020">
        <v>13407</v>
      </c>
      <c r="E21020" t="str">
        <f>"13407"</f>
        <v>13407</v>
      </c>
      <c r="F21020" t="s">
        <v>23</v>
      </c>
      <c r="G21020">
        <v>2018</v>
      </c>
      <c r="I21020" t="s">
        <v>21</v>
      </c>
      <c r="J21020" t="s">
        <v>22</v>
      </c>
    </row>
    <row r="21021" spans="1:10">
      <c r="A21021" t="s">
        <v>19</v>
      </c>
      <c r="B21021">
        <v>13408</v>
      </c>
      <c r="C21021" t="s">
        <v>2077</v>
      </c>
      <c r="D21021">
        <v>13408</v>
      </c>
      <c r="E21021" t="str">
        <f>"13408"</f>
        <v>13408</v>
      </c>
      <c r="F21021">
        <v>43140</v>
      </c>
      <c r="G21021">
        <v>2018</v>
      </c>
      <c r="I21021" t="s">
        <v>21</v>
      </c>
      <c r="J21021" t="s">
        <v>22</v>
      </c>
    </row>
    <row r="21022" spans="1:10">
      <c r="A21022" t="s">
        <v>19</v>
      </c>
      <c r="B21022">
        <v>13409</v>
      </c>
      <c r="C21022" t="s">
        <v>2077</v>
      </c>
      <c r="D21022">
        <v>13409</v>
      </c>
      <c r="E21022" t="str">
        <f>"13409"</f>
        <v>13409</v>
      </c>
      <c r="F21022" t="s">
        <v>23</v>
      </c>
      <c r="G21022">
        <v>2018</v>
      </c>
      <c r="I21022" t="s">
        <v>21</v>
      </c>
      <c r="J21022" t="s">
        <v>22</v>
      </c>
    </row>
    <row r="21023" spans="1:10">
      <c r="A21023" t="s">
        <v>19</v>
      </c>
      <c r="B21023">
        <v>13410</v>
      </c>
      <c r="C21023" t="s">
        <v>2077</v>
      </c>
      <c r="D21023">
        <v>13410</v>
      </c>
      <c r="E21023" t="str">
        <f>"13410"</f>
        <v>13410</v>
      </c>
      <c r="F21023" t="s">
        <v>23</v>
      </c>
      <c r="G21023">
        <v>2018</v>
      </c>
      <c r="I21023" t="s">
        <v>21</v>
      </c>
      <c r="J21023" t="s">
        <v>22</v>
      </c>
    </row>
    <row r="21024" spans="1:10">
      <c r="A21024" t="s">
        <v>19</v>
      </c>
      <c r="B21024">
        <v>13411</v>
      </c>
      <c r="C21024" t="s">
        <v>2077</v>
      </c>
      <c r="D21024">
        <v>13411</v>
      </c>
      <c r="E21024" t="str">
        <f>"13411"</f>
        <v>13411</v>
      </c>
      <c r="F21024" t="s">
        <v>23</v>
      </c>
      <c r="G21024">
        <v>2018</v>
      </c>
      <c r="I21024" t="s">
        <v>21</v>
      </c>
      <c r="J21024" t="s">
        <v>22</v>
      </c>
    </row>
    <row r="21025" spans="1:10">
      <c r="A21025" t="s">
        <v>19</v>
      </c>
      <c r="B21025">
        <v>13413</v>
      </c>
      <c r="C21025" t="s">
        <v>2077</v>
      </c>
      <c r="D21025">
        <v>13413</v>
      </c>
      <c r="E21025" t="str">
        <f>"13413"</f>
        <v>13413</v>
      </c>
      <c r="F21025" t="s">
        <v>23</v>
      </c>
      <c r="G21025">
        <v>2018</v>
      </c>
      <c r="I21025" t="s">
        <v>21</v>
      </c>
      <c r="J21025" t="s">
        <v>22</v>
      </c>
    </row>
    <row r="21026" spans="1:10">
      <c r="A21026" t="s">
        <v>19</v>
      </c>
      <c r="B21026">
        <v>13415</v>
      </c>
      <c r="C21026" t="s">
        <v>2077</v>
      </c>
      <c r="D21026">
        <v>13415</v>
      </c>
      <c r="E21026" t="str">
        <f>"13415"</f>
        <v>13415</v>
      </c>
      <c r="F21026" t="s">
        <v>23</v>
      </c>
      <c r="G21026">
        <v>2018</v>
      </c>
      <c r="I21026" t="s">
        <v>21</v>
      </c>
      <c r="J21026" t="s">
        <v>22</v>
      </c>
    </row>
    <row r="21027" spans="1:10">
      <c r="A21027" t="s">
        <v>19</v>
      </c>
      <c r="B21027">
        <v>13416</v>
      </c>
      <c r="C21027" t="s">
        <v>2077</v>
      </c>
      <c r="D21027">
        <v>13416</v>
      </c>
      <c r="E21027" t="str">
        <f>"13416"</f>
        <v>13416</v>
      </c>
      <c r="F21027" t="s">
        <v>23</v>
      </c>
      <c r="G21027">
        <v>2018</v>
      </c>
      <c r="I21027" t="s">
        <v>21</v>
      </c>
      <c r="J21027" t="s">
        <v>22</v>
      </c>
    </row>
    <row r="21028" spans="1:10">
      <c r="A21028" t="s">
        <v>19</v>
      </c>
      <c r="B21028">
        <v>13417</v>
      </c>
      <c r="C21028" t="s">
        <v>2077</v>
      </c>
      <c r="D21028">
        <v>13417</v>
      </c>
      <c r="E21028" t="str">
        <f>"13417"</f>
        <v>13417</v>
      </c>
      <c r="F21028" t="s">
        <v>23</v>
      </c>
      <c r="G21028">
        <v>2018</v>
      </c>
      <c r="I21028" t="s">
        <v>21</v>
      </c>
      <c r="J21028" t="s">
        <v>22</v>
      </c>
    </row>
    <row r="21029" spans="1:10">
      <c r="A21029" t="s">
        <v>19</v>
      </c>
      <c r="B21029">
        <v>13418</v>
      </c>
      <c r="C21029" t="s">
        <v>2077</v>
      </c>
      <c r="D21029">
        <v>13418</v>
      </c>
      <c r="E21029" t="str">
        <f>"13418"</f>
        <v>13418</v>
      </c>
      <c r="F21029" t="s">
        <v>23</v>
      </c>
      <c r="G21029">
        <v>2018</v>
      </c>
      <c r="I21029" t="s">
        <v>21</v>
      </c>
      <c r="J21029" t="s">
        <v>22</v>
      </c>
    </row>
    <row r="21030" spans="1:10">
      <c r="A21030" t="s">
        <v>19</v>
      </c>
      <c r="B21030">
        <v>13420</v>
      </c>
      <c r="C21030" t="s">
        <v>2077</v>
      </c>
      <c r="D21030">
        <v>13420</v>
      </c>
      <c r="E21030" t="str">
        <f>"13420"</f>
        <v>13420</v>
      </c>
      <c r="F21030" t="s">
        <v>23</v>
      </c>
      <c r="G21030">
        <v>2018</v>
      </c>
      <c r="I21030" t="s">
        <v>21</v>
      </c>
      <c r="J21030" t="s">
        <v>22</v>
      </c>
    </row>
    <row r="21031" spans="1:10">
      <c r="A21031" t="s">
        <v>19</v>
      </c>
      <c r="B21031">
        <v>13421</v>
      </c>
      <c r="C21031" t="s">
        <v>2077</v>
      </c>
      <c r="D21031">
        <v>13421</v>
      </c>
      <c r="E21031" t="str">
        <f>"13421"</f>
        <v>13421</v>
      </c>
      <c r="F21031">
        <v>755156</v>
      </c>
      <c r="G21031">
        <v>2018</v>
      </c>
      <c r="I21031" t="s">
        <v>21</v>
      </c>
      <c r="J21031" t="s">
        <v>22</v>
      </c>
    </row>
    <row r="21032" spans="1:10">
      <c r="A21032" t="s">
        <v>19</v>
      </c>
      <c r="B21032">
        <v>13424</v>
      </c>
      <c r="C21032" t="s">
        <v>2077</v>
      </c>
      <c r="D21032">
        <v>13424</v>
      </c>
      <c r="E21032" t="str">
        <f>"13424"</f>
        <v>13424</v>
      </c>
      <c r="F21032" t="s">
        <v>23</v>
      </c>
      <c r="G21032">
        <v>2018</v>
      </c>
      <c r="I21032" t="s">
        <v>21</v>
      </c>
      <c r="J21032" t="s">
        <v>22</v>
      </c>
    </row>
    <row r="21033" spans="1:10">
      <c r="A21033" t="s">
        <v>19</v>
      </c>
      <c r="B21033">
        <v>13425</v>
      </c>
      <c r="C21033" t="s">
        <v>2077</v>
      </c>
      <c r="D21033">
        <v>13425</v>
      </c>
      <c r="E21033" t="str">
        <f>"13425"</f>
        <v>13425</v>
      </c>
      <c r="F21033" t="s">
        <v>23</v>
      </c>
      <c r="G21033">
        <v>2018</v>
      </c>
      <c r="I21033" t="s">
        <v>21</v>
      </c>
      <c r="J21033" t="s">
        <v>22</v>
      </c>
    </row>
    <row r="21034" spans="1:10">
      <c r="A21034" t="s">
        <v>19</v>
      </c>
      <c r="B21034">
        <v>13428</v>
      </c>
      <c r="C21034" t="s">
        <v>2077</v>
      </c>
      <c r="D21034">
        <v>13428</v>
      </c>
      <c r="E21034" t="str">
        <f>"13428"</f>
        <v>13428</v>
      </c>
      <c r="F21034" t="s">
        <v>23</v>
      </c>
      <c r="G21034">
        <v>2018</v>
      </c>
      <c r="I21034" t="s">
        <v>21</v>
      </c>
      <c r="J21034" t="s">
        <v>22</v>
      </c>
    </row>
    <row r="21035" spans="1:10">
      <c r="A21035" t="s">
        <v>19</v>
      </c>
      <c r="B21035">
        <v>13431</v>
      </c>
      <c r="C21035" t="s">
        <v>2077</v>
      </c>
      <c r="D21035">
        <v>13431</v>
      </c>
      <c r="E21035" t="str">
        <f>"13431"</f>
        <v>13431</v>
      </c>
      <c r="F21035" t="s">
        <v>23</v>
      </c>
      <c r="G21035">
        <v>2018</v>
      </c>
      <c r="I21035" t="s">
        <v>21</v>
      </c>
      <c r="J21035" t="s">
        <v>22</v>
      </c>
    </row>
    <row r="21036" spans="1:10">
      <c r="A21036" t="s">
        <v>19</v>
      </c>
      <c r="B21036">
        <v>13433</v>
      </c>
      <c r="C21036" t="s">
        <v>2077</v>
      </c>
      <c r="D21036">
        <v>13433</v>
      </c>
      <c r="E21036" t="str">
        <f>"13433"</f>
        <v>13433</v>
      </c>
      <c r="F21036" t="s">
        <v>23</v>
      </c>
      <c r="G21036">
        <v>2018</v>
      </c>
      <c r="I21036" t="s">
        <v>21</v>
      </c>
      <c r="J21036" t="s">
        <v>22</v>
      </c>
    </row>
    <row r="21037" spans="1:10">
      <c r="A21037" t="s">
        <v>19</v>
      </c>
      <c r="B21037">
        <v>13435</v>
      </c>
      <c r="C21037" t="s">
        <v>2077</v>
      </c>
      <c r="D21037">
        <v>13435</v>
      </c>
      <c r="E21037" t="str">
        <f>"13435"</f>
        <v>13435</v>
      </c>
      <c r="F21037" t="s">
        <v>23</v>
      </c>
      <c r="G21037">
        <v>2018</v>
      </c>
      <c r="I21037" t="s">
        <v>21</v>
      </c>
      <c r="J21037" t="s">
        <v>22</v>
      </c>
    </row>
    <row r="21038" spans="1:10">
      <c r="A21038" t="s">
        <v>19</v>
      </c>
      <c r="B21038">
        <v>13436</v>
      </c>
      <c r="C21038" t="s">
        <v>2077</v>
      </c>
      <c r="D21038">
        <v>13436</v>
      </c>
      <c r="E21038" t="str">
        <f>"13436"</f>
        <v>13436</v>
      </c>
      <c r="F21038" t="s">
        <v>23</v>
      </c>
      <c r="G21038">
        <v>2018</v>
      </c>
      <c r="I21038" t="s">
        <v>21</v>
      </c>
      <c r="J21038" t="s">
        <v>22</v>
      </c>
    </row>
    <row r="21039" spans="1:10">
      <c r="A21039" t="s">
        <v>19</v>
      </c>
      <c r="B21039">
        <v>13437</v>
      </c>
      <c r="C21039" t="s">
        <v>2077</v>
      </c>
      <c r="D21039">
        <v>13437</v>
      </c>
      <c r="E21039" t="str">
        <f>"13437"</f>
        <v>13437</v>
      </c>
      <c r="F21039" t="s">
        <v>23</v>
      </c>
      <c r="G21039">
        <v>2018</v>
      </c>
      <c r="I21039" t="s">
        <v>21</v>
      </c>
      <c r="J21039" t="s">
        <v>22</v>
      </c>
    </row>
    <row r="21040" spans="1:10">
      <c r="A21040" t="s">
        <v>19</v>
      </c>
      <c r="B21040">
        <v>13438</v>
      </c>
      <c r="C21040" t="s">
        <v>2077</v>
      </c>
      <c r="D21040">
        <v>13438</v>
      </c>
      <c r="E21040" t="str">
        <f>"13438"</f>
        <v>13438</v>
      </c>
      <c r="F21040" t="s">
        <v>23</v>
      </c>
      <c r="G21040">
        <v>2018</v>
      </c>
      <c r="I21040" t="s">
        <v>21</v>
      </c>
      <c r="J21040" t="s">
        <v>22</v>
      </c>
    </row>
    <row r="21041" spans="1:10">
      <c r="A21041" t="s">
        <v>19</v>
      </c>
      <c r="B21041">
        <v>13439</v>
      </c>
      <c r="C21041" t="s">
        <v>2077</v>
      </c>
      <c r="D21041">
        <v>13439</v>
      </c>
      <c r="E21041" t="str">
        <f>"13439"</f>
        <v>13439</v>
      </c>
      <c r="F21041" t="s">
        <v>23</v>
      </c>
      <c r="G21041">
        <v>2018</v>
      </c>
      <c r="I21041" t="s">
        <v>21</v>
      </c>
      <c r="J21041" t="s">
        <v>22</v>
      </c>
    </row>
    <row r="21042" spans="1:10">
      <c r="A21042" t="s">
        <v>19</v>
      </c>
      <c r="B21042">
        <v>13440</v>
      </c>
      <c r="C21042" t="s">
        <v>2077</v>
      </c>
      <c r="D21042">
        <v>13440</v>
      </c>
      <c r="E21042" t="str">
        <f>"13440"</f>
        <v>13440</v>
      </c>
      <c r="F21042">
        <v>2879769</v>
      </c>
      <c r="G21042">
        <v>2018</v>
      </c>
      <c r="I21042" t="s">
        <v>21</v>
      </c>
      <c r="J21042" t="s">
        <v>22</v>
      </c>
    </row>
    <row r="21043" spans="1:10">
      <c r="A21043" t="s">
        <v>19</v>
      </c>
      <c r="B21043">
        <v>13441</v>
      </c>
      <c r="C21043" t="s">
        <v>2077</v>
      </c>
      <c r="D21043">
        <v>13441</v>
      </c>
      <c r="E21043" t="str">
        <f>"13441"</f>
        <v>13441</v>
      </c>
      <c r="F21043" t="s">
        <v>23</v>
      </c>
      <c r="G21043">
        <v>2018</v>
      </c>
      <c r="I21043" t="s">
        <v>21</v>
      </c>
      <c r="J21043" t="s">
        <v>22</v>
      </c>
    </row>
    <row r="21044" spans="1:10">
      <c r="A21044" t="s">
        <v>19</v>
      </c>
      <c r="B21044">
        <v>13450</v>
      </c>
      <c r="C21044" t="s">
        <v>2077</v>
      </c>
      <c r="D21044">
        <v>13450</v>
      </c>
      <c r="E21044" t="str">
        <f>"13450"</f>
        <v>13450</v>
      </c>
      <c r="F21044" t="s">
        <v>23</v>
      </c>
      <c r="G21044">
        <v>2018</v>
      </c>
      <c r="I21044" t="s">
        <v>21</v>
      </c>
      <c r="J21044" t="s">
        <v>22</v>
      </c>
    </row>
    <row r="21045" spans="1:10">
      <c r="A21045" t="s">
        <v>19</v>
      </c>
      <c r="B21045">
        <v>13452</v>
      </c>
      <c r="C21045" t="s">
        <v>2077</v>
      </c>
      <c r="D21045">
        <v>13452</v>
      </c>
      <c r="E21045" t="str">
        <f>"13452"</f>
        <v>13452</v>
      </c>
      <c r="F21045" t="s">
        <v>23</v>
      </c>
      <c r="G21045">
        <v>2018</v>
      </c>
      <c r="I21045" t="s">
        <v>21</v>
      </c>
      <c r="J21045" t="s">
        <v>22</v>
      </c>
    </row>
    <row r="21046" spans="1:10">
      <c r="A21046" t="s">
        <v>19</v>
      </c>
      <c r="B21046">
        <v>13454</v>
      </c>
      <c r="C21046" t="s">
        <v>2077</v>
      </c>
      <c r="D21046">
        <v>13454</v>
      </c>
      <c r="E21046" t="str">
        <f>"13454"</f>
        <v>13454</v>
      </c>
      <c r="F21046" t="s">
        <v>23</v>
      </c>
      <c r="G21046">
        <v>2018</v>
      </c>
      <c r="I21046" t="s">
        <v>21</v>
      </c>
      <c r="J21046" t="s">
        <v>22</v>
      </c>
    </row>
    <row r="21047" spans="1:10">
      <c r="A21047" t="s">
        <v>19</v>
      </c>
      <c r="B21047">
        <v>13456</v>
      </c>
      <c r="C21047" t="s">
        <v>2077</v>
      </c>
      <c r="D21047">
        <v>13456</v>
      </c>
      <c r="E21047" t="str">
        <f>"13456"</f>
        <v>13456</v>
      </c>
      <c r="F21047" t="s">
        <v>23</v>
      </c>
      <c r="G21047">
        <v>2018</v>
      </c>
      <c r="I21047" t="s">
        <v>21</v>
      </c>
      <c r="J21047" t="s">
        <v>22</v>
      </c>
    </row>
    <row r="21048" spans="1:10">
      <c r="A21048" t="s">
        <v>19</v>
      </c>
      <c r="B21048">
        <v>13457</v>
      </c>
      <c r="C21048" t="s">
        <v>2077</v>
      </c>
      <c r="D21048">
        <v>13457</v>
      </c>
      <c r="E21048" t="str">
        <f>"13457"</f>
        <v>13457</v>
      </c>
      <c r="F21048" t="s">
        <v>23</v>
      </c>
      <c r="G21048">
        <v>2018</v>
      </c>
      <c r="I21048" t="s">
        <v>21</v>
      </c>
      <c r="J21048" t="s">
        <v>22</v>
      </c>
    </row>
    <row r="21049" spans="1:10">
      <c r="A21049" t="s">
        <v>19</v>
      </c>
      <c r="B21049">
        <v>13459</v>
      </c>
      <c r="C21049" t="s">
        <v>2077</v>
      </c>
      <c r="D21049">
        <v>13459</v>
      </c>
      <c r="E21049" t="str">
        <f>"13459"</f>
        <v>13459</v>
      </c>
      <c r="F21049" t="s">
        <v>23</v>
      </c>
      <c r="G21049">
        <v>2018</v>
      </c>
      <c r="I21049" t="s">
        <v>21</v>
      </c>
      <c r="J21049" t="s">
        <v>22</v>
      </c>
    </row>
    <row r="21050" spans="1:10">
      <c r="A21050" t="s">
        <v>19</v>
      </c>
      <c r="B21050">
        <v>13460</v>
      </c>
      <c r="C21050" t="s">
        <v>2077</v>
      </c>
      <c r="D21050">
        <v>13460</v>
      </c>
      <c r="E21050" t="str">
        <f>"13460"</f>
        <v>13460</v>
      </c>
      <c r="F21050" t="s">
        <v>23</v>
      </c>
      <c r="G21050">
        <v>2018</v>
      </c>
      <c r="I21050" t="s">
        <v>21</v>
      </c>
      <c r="J21050" t="s">
        <v>22</v>
      </c>
    </row>
    <row r="21051" spans="1:10">
      <c r="A21051" t="s">
        <v>19</v>
      </c>
      <c r="B21051">
        <v>13461</v>
      </c>
      <c r="C21051" t="s">
        <v>2077</v>
      </c>
      <c r="D21051">
        <v>13461</v>
      </c>
      <c r="E21051" t="str">
        <f>"13461"</f>
        <v>13461</v>
      </c>
      <c r="F21051" t="s">
        <v>23</v>
      </c>
      <c r="G21051">
        <v>2018</v>
      </c>
      <c r="I21051" t="s">
        <v>21</v>
      </c>
      <c r="J21051" t="s">
        <v>22</v>
      </c>
    </row>
    <row r="21052" spans="1:10">
      <c r="A21052" t="s">
        <v>19</v>
      </c>
      <c r="B21052">
        <v>13464</v>
      </c>
      <c r="C21052" t="s">
        <v>2077</v>
      </c>
      <c r="D21052">
        <v>13464</v>
      </c>
      <c r="E21052" t="str">
        <f>"13464"</f>
        <v>13464</v>
      </c>
      <c r="F21052" t="s">
        <v>23</v>
      </c>
      <c r="G21052">
        <v>2018</v>
      </c>
      <c r="I21052" t="s">
        <v>21</v>
      </c>
      <c r="J21052" t="s">
        <v>22</v>
      </c>
    </row>
    <row r="21053" spans="1:10">
      <c r="A21053" t="s">
        <v>19</v>
      </c>
      <c r="B21053">
        <v>13468</v>
      </c>
      <c r="C21053" t="s">
        <v>2077</v>
      </c>
      <c r="D21053">
        <v>13468</v>
      </c>
      <c r="E21053" t="str">
        <f>"13468"</f>
        <v>13468</v>
      </c>
      <c r="F21053" t="s">
        <v>23</v>
      </c>
      <c r="G21053">
        <v>2018</v>
      </c>
      <c r="I21053" t="s">
        <v>21</v>
      </c>
      <c r="J21053" t="s">
        <v>22</v>
      </c>
    </row>
    <row r="21054" spans="1:10">
      <c r="A21054" t="s">
        <v>19</v>
      </c>
      <c r="B21054">
        <v>13469</v>
      </c>
      <c r="C21054" t="s">
        <v>2077</v>
      </c>
      <c r="D21054">
        <v>13469</v>
      </c>
      <c r="E21054" t="str">
        <f>"13469"</f>
        <v>13469</v>
      </c>
      <c r="F21054" t="s">
        <v>23</v>
      </c>
      <c r="G21054">
        <v>2018</v>
      </c>
      <c r="I21054" t="s">
        <v>21</v>
      </c>
      <c r="J21054" t="s">
        <v>22</v>
      </c>
    </row>
    <row r="21055" spans="1:10">
      <c r="A21055" t="s">
        <v>19</v>
      </c>
      <c r="B21055">
        <v>13470</v>
      </c>
      <c r="C21055" t="s">
        <v>2077</v>
      </c>
      <c r="D21055">
        <v>13470</v>
      </c>
      <c r="E21055" t="str">
        <f>"13470"</f>
        <v>13470</v>
      </c>
      <c r="F21055" t="s">
        <v>23</v>
      </c>
      <c r="G21055">
        <v>2018</v>
      </c>
      <c r="I21055" t="s">
        <v>21</v>
      </c>
      <c r="J21055" t="s">
        <v>22</v>
      </c>
    </row>
    <row r="21056" spans="1:10">
      <c r="A21056" t="s">
        <v>19</v>
      </c>
      <c r="B21056">
        <v>13471</v>
      </c>
      <c r="C21056" t="s">
        <v>2077</v>
      </c>
      <c r="D21056">
        <v>13471</v>
      </c>
      <c r="E21056" t="str">
        <f>"13471"</f>
        <v>13471</v>
      </c>
      <c r="F21056" t="s">
        <v>23</v>
      </c>
      <c r="G21056">
        <v>2018</v>
      </c>
      <c r="I21056" t="s">
        <v>21</v>
      </c>
      <c r="J21056" t="s">
        <v>22</v>
      </c>
    </row>
    <row r="21057" spans="1:10">
      <c r="A21057" t="s">
        <v>19</v>
      </c>
      <c r="B21057">
        <v>13472</v>
      </c>
      <c r="C21057" t="s">
        <v>2077</v>
      </c>
      <c r="D21057">
        <v>13472</v>
      </c>
      <c r="E21057" t="str">
        <f>"13472"</f>
        <v>13472</v>
      </c>
      <c r="F21057" t="s">
        <v>23</v>
      </c>
      <c r="G21057">
        <v>2018</v>
      </c>
      <c r="I21057" t="s">
        <v>21</v>
      </c>
      <c r="J21057" t="s">
        <v>22</v>
      </c>
    </row>
    <row r="21058" spans="1:10">
      <c r="A21058" t="s">
        <v>19</v>
      </c>
      <c r="B21058">
        <v>13473</v>
      </c>
      <c r="C21058" t="s">
        <v>2077</v>
      </c>
      <c r="D21058">
        <v>13473</v>
      </c>
      <c r="E21058" t="str">
        <f>"13473"</f>
        <v>13473</v>
      </c>
      <c r="F21058" t="s">
        <v>23</v>
      </c>
      <c r="G21058">
        <v>2018</v>
      </c>
      <c r="I21058" t="s">
        <v>21</v>
      </c>
      <c r="J21058" t="s">
        <v>22</v>
      </c>
    </row>
    <row r="21059" spans="1:10">
      <c r="A21059" t="s">
        <v>19</v>
      </c>
      <c r="B21059">
        <v>13475</v>
      </c>
      <c r="C21059" t="s">
        <v>2077</v>
      </c>
      <c r="D21059">
        <v>13475</v>
      </c>
      <c r="E21059" t="str">
        <f>"13475"</f>
        <v>13475</v>
      </c>
      <c r="F21059" t="s">
        <v>23</v>
      </c>
      <c r="G21059">
        <v>2018</v>
      </c>
      <c r="I21059" t="s">
        <v>21</v>
      </c>
      <c r="J21059" t="s">
        <v>22</v>
      </c>
    </row>
    <row r="21060" spans="1:10">
      <c r="A21060" t="s">
        <v>19</v>
      </c>
      <c r="B21060">
        <v>13476</v>
      </c>
      <c r="C21060" t="s">
        <v>2077</v>
      </c>
      <c r="D21060">
        <v>13476</v>
      </c>
      <c r="E21060" t="str">
        <f>"13476"</f>
        <v>13476</v>
      </c>
      <c r="F21060" t="s">
        <v>23</v>
      </c>
      <c r="G21060">
        <v>2018</v>
      </c>
      <c r="I21060" t="s">
        <v>21</v>
      </c>
      <c r="J21060" t="s">
        <v>22</v>
      </c>
    </row>
    <row r="21061" spans="1:10">
      <c r="A21061" t="s">
        <v>19</v>
      </c>
      <c r="B21061">
        <v>13477</v>
      </c>
      <c r="C21061" t="s">
        <v>2077</v>
      </c>
      <c r="D21061">
        <v>13477</v>
      </c>
      <c r="E21061" t="str">
        <f>"13477"</f>
        <v>13477</v>
      </c>
      <c r="F21061" t="s">
        <v>23</v>
      </c>
      <c r="G21061">
        <v>2018</v>
      </c>
      <c r="I21061" t="s">
        <v>21</v>
      </c>
      <c r="J21061" t="s">
        <v>22</v>
      </c>
    </row>
    <row r="21062" spans="1:10">
      <c r="A21062" t="s">
        <v>19</v>
      </c>
      <c r="B21062">
        <v>13478</v>
      </c>
      <c r="C21062" t="s">
        <v>2077</v>
      </c>
      <c r="D21062">
        <v>13478</v>
      </c>
      <c r="E21062" t="str">
        <f>"13478"</f>
        <v>13478</v>
      </c>
      <c r="F21062" t="s">
        <v>23</v>
      </c>
      <c r="G21062">
        <v>2018</v>
      </c>
      <c r="I21062" t="s">
        <v>21</v>
      </c>
      <c r="J21062" t="s">
        <v>22</v>
      </c>
    </row>
    <row r="21063" spans="1:10">
      <c r="A21063" t="s">
        <v>19</v>
      </c>
      <c r="B21063">
        <v>13480</v>
      </c>
      <c r="C21063" t="s">
        <v>2077</v>
      </c>
      <c r="D21063">
        <v>13480</v>
      </c>
      <c r="E21063" t="str">
        <f>"13480"</f>
        <v>13480</v>
      </c>
      <c r="F21063" t="s">
        <v>23</v>
      </c>
      <c r="G21063">
        <v>2018</v>
      </c>
      <c r="I21063" t="s">
        <v>21</v>
      </c>
      <c r="J21063" t="s">
        <v>22</v>
      </c>
    </row>
    <row r="21064" spans="1:10">
      <c r="A21064" t="s">
        <v>19</v>
      </c>
      <c r="B21064">
        <v>13482</v>
      </c>
      <c r="C21064" t="s">
        <v>2077</v>
      </c>
      <c r="D21064">
        <v>13482</v>
      </c>
      <c r="E21064" t="str">
        <f>"13482"</f>
        <v>13482</v>
      </c>
      <c r="F21064" t="s">
        <v>23</v>
      </c>
      <c r="G21064">
        <v>2018</v>
      </c>
      <c r="I21064" t="s">
        <v>21</v>
      </c>
      <c r="J21064" t="s">
        <v>22</v>
      </c>
    </row>
    <row r="21065" spans="1:10">
      <c r="A21065" t="s">
        <v>19</v>
      </c>
      <c r="B21065">
        <v>13483</v>
      </c>
      <c r="C21065" t="s">
        <v>2077</v>
      </c>
      <c r="D21065">
        <v>13483</v>
      </c>
      <c r="E21065" t="str">
        <f>"13483"</f>
        <v>13483</v>
      </c>
      <c r="F21065" t="s">
        <v>23</v>
      </c>
      <c r="G21065">
        <v>2018</v>
      </c>
      <c r="I21065" t="s">
        <v>21</v>
      </c>
      <c r="J21065" t="s">
        <v>22</v>
      </c>
    </row>
    <row r="21066" spans="1:10">
      <c r="A21066" t="s">
        <v>19</v>
      </c>
      <c r="B21066">
        <v>13485</v>
      </c>
      <c r="C21066" t="s">
        <v>2077</v>
      </c>
      <c r="D21066">
        <v>13485</v>
      </c>
      <c r="E21066" t="str">
        <f>"13485"</f>
        <v>13485</v>
      </c>
      <c r="F21066" t="s">
        <v>23</v>
      </c>
      <c r="G21066">
        <v>2018</v>
      </c>
      <c r="I21066" t="s">
        <v>21</v>
      </c>
      <c r="J21066" t="s">
        <v>22</v>
      </c>
    </row>
    <row r="21067" spans="1:10">
      <c r="A21067" t="s">
        <v>19</v>
      </c>
      <c r="B21067">
        <v>13486</v>
      </c>
      <c r="C21067" t="s">
        <v>2077</v>
      </c>
      <c r="D21067">
        <v>13486</v>
      </c>
      <c r="E21067" t="str">
        <f>"13486"</f>
        <v>13486</v>
      </c>
      <c r="F21067" t="s">
        <v>23</v>
      </c>
      <c r="G21067">
        <v>2018</v>
      </c>
      <c r="I21067" t="s">
        <v>21</v>
      </c>
      <c r="J21067" t="s">
        <v>22</v>
      </c>
    </row>
    <row r="21068" spans="1:10">
      <c r="A21068" t="s">
        <v>19</v>
      </c>
      <c r="B21068">
        <v>13488</v>
      </c>
      <c r="C21068" t="s">
        <v>2077</v>
      </c>
      <c r="D21068">
        <v>13488</v>
      </c>
      <c r="E21068" t="str">
        <f>"13488"</f>
        <v>13488</v>
      </c>
      <c r="F21068" t="s">
        <v>23</v>
      </c>
      <c r="G21068">
        <v>2018</v>
      </c>
      <c r="I21068" t="s">
        <v>21</v>
      </c>
      <c r="J21068" t="s">
        <v>22</v>
      </c>
    </row>
    <row r="21069" spans="1:10">
      <c r="A21069" t="s">
        <v>19</v>
      </c>
      <c r="B21069">
        <v>13489</v>
      </c>
      <c r="C21069" t="s">
        <v>2077</v>
      </c>
      <c r="D21069">
        <v>13489</v>
      </c>
      <c r="E21069" t="str">
        <f>"13489"</f>
        <v>13489</v>
      </c>
      <c r="F21069" t="s">
        <v>23</v>
      </c>
      <c r="G21069">
        <v>2018</v>
      </c>
      <c r="I21069" t="s">
        <v>21</v>
      </c>
      <c r="J21069" t="s">
        <v>22</v>
      </c>
    </row>
    <row r="21070" spans="1:10">
      <c r="A21070" t="s">
        <v>19</v>
      </c>
      <c r="B21070">
        <v>13490</v>
      </c>
      <c r="C21070" t="s">
        <v>2077</v>
      </c>
      <c r="D21070">
        <v>13490</v>
      </c>
      <c r="E21070" t="str">
        <f>"13490"</f>
        <v>13490</v>
      </c>
      <c r="F21070" t="s">
        <v>23</v>
      </c>
      <c r="G21070">
        <v>2018</v>
      </c>
      <c r="I21070" t="s">
        <v>21</v>
      </c>
      <c r="J21070" t="s">
        <v>22</v>
      </c>
    </row>
    <row r="21071" spans="1:10">
      <c r="A21071" t="s">
        <v>19</v>
      </c>
      <c r="B21071">
        <v>13491</v>
      </c>
      <c r="C21071" t="s">
        <v>2077</v>
      </c>
      <c r="D21071">
        <v>13491</v>
      </c>
      <c r="E21071" t="str">
        <f>"13491"</f>
        <v>13491</v>
      </c>
      <c r="F21071" t="s">
        <v>23</v>
      </c>
      <c r="G21071">
        <v>2018</v>
      </c>
      <c r="I21071" t="s">
        <v>21</v>
      </c>
      <c r="J21071" t="s">
        <v>22</v>
      </c>
    </row>
    <row r="21072" spans="1:10">
      <c r="A21072" t="s">
        <v>19</v>
      </c>
      <c r="B21072">
        <v>13492</v>
      </c>
      <c r="C21072" t="s">
        <v>2077</v>
      </c>
      <c r="D21072">
        <v>13492</v>
      </c>
      <c r="E21072" t="str">
        <f>"13492"</f>
        <v>13492</v>
      </c>
      <c r="F21072" t="s">
        <v>23</v>
      </c>
      <c r="G21072">
        <v>2018</v>
      </c>
      <c r="I21072" t="s">
        <v>21</v>
      </c>
      <c r="J21072" t="s">
        <v>22</v>
      </c>
    </row>
    <row r="21073" spans="1:10">
      <c r="A21073" t="s">
        <v>19</v>
      </c>
      <c r="B21073">
        <v>13493</v>
      </c>
      <c r="C21073" t="s">
        <v>2077</v>
      </c>
      <c r="D21073">
        <v>13493</v>
      </c>
      <c r="E21073" t="str">
        <f>"13493"</f>
        <v>13493</v>
      </c>
      <c r="F21073" t="s">
        <v>23</v>
      </c>
      <c r="G21073">
        <v>2018</v>
      </c>
      <c r="I21073" t="s">
        <v>21</v>
      </c>
      <c r="J21073" t="s">
        <v>22</v>
      </c>
    </row>
    <row r="21074" spans="1:10">
      <c r="A21074" t="s">
        <v>19</v>
      </c>
      <c r="B21074">
        <v>13494</v>
      </c>
      <c r="C21074" t="s">
        <v>2077</v>
      </c>
      <c r="D21074">
        <v>13494</v>
      </c>
      <c r="E21074" t="str">
        <f>"13494"</f>
        <v>13494</v>
      </c>
      <c r="F21074" t="s">
        <v>23</v>
      </c>
      <c r="G21074">
        <v>2018</v>
      </c>
      <c r="I21074" t="s">
        <v>21</v>
      </c>
      <c r="J21074" t="s">
        <v>22</v>
      </c>
    </row>
    <row r="21075" spans="1:10">
      <c r="A21075" t="s">
        <v>19</v>
      </c>
      <c r="B21075">
        <v>13495</v>
      </c>
      <c r="C21075" t="s">
        <v>2077</v>
      </c>
      <c r="D21075">
        <v>13495</v>
      </c>
      <c r="E21075" t="str">
        <f>"13495"</f>
        <v>13495</v>
      </c>
      <c r="F21075" t="s">
        <v>23</v>
      </c>
      <c r="G21075">
        <v>2018</v>
      </c>
      <c r="I21075" t="s">
        <v>21</v>
      </c>
      <c r="J21075" t="s">
        <v>22</v>
      </c>
    </row>
    <row r="21076" spans="1:10">
      <c r="A21076" t="s">
        <v>19</v>
      </c>
      <c r="B21076">
        <v>13501</v>
      </c>
      <c r="C21076" t="s">
        <v>2077</v>
      </c>
      <c r="D21076">
        <v>13501</v>
      </c>
      <c r="E21076" t="str">
        <f>"13501"</f>
        <v>13501</v>
      </c>
      <c r="F21076">
        <v>7069084</v>
      </c>
      <c r="G21076">
        <v>2018</v>
      </c>
      <c r="I21076" t="s">
        <v>21</v>
      </c>
      <c r="J21076" t="s">
        <v>22</v>
      </c>
    </row>
    <row r="21077" spans="1:10">
      <c r="A21077" t="s">
        <v>19</v>
      </c>
      <c r="B21077">
        <v>13502</v>
      </c>
      <c r="C21077" t="s">
        <v>2077</v>
      </c>
      <c r="D21077">
        <v>13502</v>
      </c>
      <c r="E21077" t="str">
        <f>"13502"</f>
        <v>13502</v>
      </c>
      <c r="F21077">
        <v>6274328</v>
      </c>
      <c r="G21077">
        <v>2018</v>
      </c>
      <c r="I21077" t="s">
        <v>21</v>
      </c>
      <c r="J21077" t="s">
        <v>22</v>
      </c>
    </row>
    <row r="21078" spans="1:10">
      <c r="A21078" t="s">
        <v>19</v>
      </c>
      <c r="B21078">
        <v>13601</v>
      </c>
      <c r="C21078" t="s">
        <v>2077</v>
      </c>
      <c r="D21078">
        <v>13601</v>
      </c>
      <c r="E21078" t="str">
        <f>"13601"</f>
        <v>13601</v>
      </c>
      <c r="F21078">
        <v>5724723</v>
      </c>
      <c r="G21078">
        <v>2018</v>
      </c>
      <c r="I21078" t="s">
        <v>21</v>
      </c>
      <c r="J21078" t="s">
        <v>22</v>
      </c>
    </row>
    <row r="21079" spans="1:10">
      <c r="A21079" t="s">
        <v>19</v>
      </c>
      <c r="B21079">
        <v>13602</v>
      </c>
      <c r="C21079" t="s">
        <v>2077</v>
      </c>
      <c r="D21079">
        <v>13602</v>
      </c>
      <c r="E21079" t="str">
        <f>"13602"</f>
        <v>13602</v>
      </c>
      <c r="F21079" t="s">
        <v>23</v>
      </c>
      <c r="G21079">
        <v>2018</v>
      </c>
      <c r="I21079" t="s">
        <v>21</v>
      </c>
      <c r="J21079" t="s">
        <v>22</v>
      </c>
    </row>
    <row r="21080" spans="1:10">
      <c r="A21080" t="s">
        <v>19</v>
      </c>
      <c r="B21080">
        <v>13603</v>
      </c>
      <c r="C21080" t="s">
        <v>2077</v>
      </c>
      <c r="D21080">
        <v>13603</v>
      </c>
      <c r="E21080" t="str">
        <f>"13603"</f>
        <v>13603</v>
      </c>
      <c r="F21080" t="s">
        <v>23</v>
      </c>
      <c r="G21080">
        <v>2018</v>
      </c>
      <c r="I21080" t="s">
        <v>21</v>
      </c>
      <c r="J21080" t="s">
        <v>22</v>
      </c>
    </row>
    <row r="21081" spans="1:10">
      <c r="A21081" t="s">
        <v>19</v>
      </c>
      <c r="B21081">
        <v>13605</v>
      </c>
      <c r="C21081" t="s">
        <v>2077</v>
      </c>
      <c r="D21081">
        <v>13605</v>
      </c>
      <c r="E21081" t="str">
        <f>"13605"</f>
        <v>13605</v>
      </c>
      <c r="F21081" t="s">
        <v>23</v>
      </c>
      <c r="G21081">
        <v>2018</v>
      </c>
      <c r="I21081" t="s">
        <v>21</v>
      </c>
      <c r="J21081" t="s">
        <v>22</v>
      </c>
    </row>
    <row r="21082" spans="1:10">
      <c r="A21082" t="s">
        <v>19</v>
      </c>
      <c r="B21082">
        <v>13606</v>
      </c>
      <c r="C21082" t="s">
        <v>2077</v>
      </c>
      <c r="D21082">
        <v>13606</v>
      </c>
      <c r="E21082" t="str">
        <f>"13606"</f>
        <v>13606</v>
      </c>
      <c r="F21082" t="s">
        <v>23</v>
      </c>
      <c r="G21082">
        <v>2018</v>
      </c>
      <c r="I21082" t="s">
        <v>21</v>
      </c>
      <c r="J21082" t="s">
        <v>22</v>
      </c>
    </row>
    <row r="21083" spans="1:10">
      <c r="A21083" t="s">
        <v>19</v>
      </c>
      <c r="B21083">
        <v>13607</v>
      </c>
      <c r="C21083" t="s">
        <v>2077</v>
      </c>
      <c r="D21083">
        <v>13607</v>
      </c>
      <c r="E21083" t="str">
        <f>"13607"</f>
        <v>13607</v>
      </c>
      <c r="F21083" t="s">
        <v>23</v>
      </c>
      <c r="G21083">
        <v>2018</v>
      </c>
      <c r="I21083" t="s">
        <v>21</v>
      </c>
      <c r="J21083" t="s">
        <v>22</v>
      </c>
    </row>
    <row r="21084" spans="1:10">
      <c r="A21084" t="s">
        <v>19</v>
      </c>
      <c r="B21084">
        <v>13608</v>
      </c>
      <c r="C21084" t="s">
        <v>2077</v>
      </c>
      <c r="D21084">
        <v>13608</v>
      </c>
      <c r="E21084" t="str">
        <f>"13608"</f>
        <v>13608</v>
      </c>
      <c r="F21084" t="s">
        <v>23</v>
      </c>
      <c r="G21084">
        <v>2018</v>
      </c>
      <c r="I21084" t="s">
        <v>21</v>
      </c>
      <c r="J21084" t="s">
        <v>22</v>
      </c>
    </row>
    <row r="21085" spans="1:10">
      <c r="A21085" t="s">
        <v>19</v>
      </c>
      <c r="B21085">
        <v>13611</v>
      </c>
      <c r="C21085" t="s">
        <v>2077</v>
      </c>
      <c r="D21085">
        <v>13611</v>
      </c>
      <c r="E21085" t="str">
        <f>"13611"</f>
        <v>13611</v>
      </c>
      <c r="F21085" t="s">
        <v>23</v>
      </c>
      <c r="G21085">
        <v>2018</v>
      </c>
      <c r="I21085" t="s">
        <v>21</v>
      </c>
      <c r="J21085" t="s">
        <v>22</v>
      </c>
    </row>
    <row r="21086" spans="1:10">
      <c r="A21086" t="s">
        <v>19</v>
      </c>
      <c r="B21086">
        <v>13612</v>
      </c>
      <c r="C21086" t="s">
        <v>2077</v>
      </c>
      <c r="D21086">
        <v>13612</v>
      </c>
      <c r="E21086" t="str">
        <f>"13612"</f>
        <v>13612</v>
      </c>
      <c r="F21086" t="s">
        <v>23</v>
      </c>
      <c r="G21086">
        <v>2018</v>
      </c>
      <c r="I21086" t="s">
        <v>21</v>
      </c>
      <c r="J21086" t="s">
        <v>22</v>
      </c>
    </row>
    <row r="21087" spans="1:10">
      <c r="A21087" t="s">
        <v>19</v>
      </c>
      <c r="B21087">
        <v>13613</v>
      </c>
      <c r="C21087" t="s">
        <v>2077</v>
      </c>
      <c r="D21087">
        <v>13613</v>
      </c>
      <c r="E21087" t="str">
        <f>"13613"</f>
        <v>13613</v>
      </c>
      <c r="F21087" t="s">
        <v>23</v>
      </c>
      <c r="G21087">
        <v>2018</v>
      </c>
      <c r="I21087" t="s">
        <v>21</v>
      </c>
      <c r="J21087" t="s">
        <v>22</v>
      </c>
    </row>
    <row r="21088" spans="1:10">
      <c r="A21088" t="s">
        <v>19</v>
      </c>
      <c r="B21088">
        <v>13614</v>
      </c>
      <c r="C21088" t="s">
        <v>2077</v>
      </c>
      <c r="D21088">
        <v>13614</v>
      </c>
      <c r="E21088" t="str">
        <f>"13614"</f>
        <v>13614</v>
      </c>
      <c r="F21088" t="s">
        <v>23</v>
      </c>
      <c r="G21088">
        <v>2018</v>
      </c>
      <c r="I21088" t="s">
        <v>21</v>
      </c>
      <c r="J21088" t="s">
        <v>22</v>
      </c>
    </row>
    <row r="21089" spans="1:10">
      <c r="A21089" t="s">
        <v>19</v>
      </c>
      <c r="B21089">
        <v>13615</v>
      </c>
      <c r="C21089" t="s">
        <v>2077</v>
      </c>
      <c r="D21089">
        <v>13615</v>
      </c>
      <c r="E21089" t="str">
        <f>"13615"</f>
        <v>13615</v>
      </c>
      <c r="F21089" t="s">
        <v>23</v>
      </c>
      <c r="G21089">
        <v>2018</v>
      </c>
      <c r="I21089" t="s">
        <v>21</v>
      </c>
      <c r="J21089" t="s">
        <v>22</v>
      </c>
    </row>
    <row r="21090" spans="1:10">
      <c r="A21090" t="s">
        <v>19</v>
      </c>
      <c r="B21090">
        <v>13616</v>
      </c>
      <c r="C21090" t="s">
        <v>2077</v>
      </c>
      <c r="D21090">
        <v>13616</v>
      </c>
      <c r="E21090" t="str">
        <f>"13616"</f>
        <v>13616</v>
      </c>
      <c r="F21090" t="s">
        <v>23</v>
      </c>
      <c r="G21090">
        <v>2018</v>
      </c>
      <c r="I21090" t="s">
        <v>21</v>
      </c>
      <c r="J21090" t="s">
        <v>22</v>
      </c>
    </row>
    <row r="21091" spans="1:10">
      <c r="A21091" t="s">
        <v>19</v>
      </c>
      <c r="B21091">
        <v>13617</v>
      </c>
      <c r="C21091" t="s">
        <v>2077</v>
      </c>
      <c r="D21091">
        <v>13617</v>
      </c>
      <c r="E21091" t="str">
        <f>"13617"</f>
        <v>13617</v>
      </c>
      <c r="F21091">
        <v>745893</v>
      </c>
      <c r="G21091">
        <v>2018</v>
      </c>
      <c r="I21091" t="s">
        <v>21</v>
      </c>
      <c r="J21091" t="s">
        <v>22</v>
      </c>
    </row>
    <row r="21092" spans="1:10">
      <c r="A21092" t="s">
        <v>19</v>
      </c>
      <c r="B21092">
        <v>13618</v>
      </c>
      <c r="C21092" t="s">
        <v>2077</v>
      </c>
      <c r="D21092">
        <v>13618</v>
      </c>
      <c r="E21092" t="str">
        <f>"13618"</f>
        <v>13618</v>
      </c>
      <c r="F21092" t="s">
        <v>23</v>
      </c>
      <c r="G21092">
        <v>2018</v>
      </c>
      <c r="I21092" t="s">
        <v>21</v>
      </c>
      <c r="J21092" t="s">
        <v>22</v>
      </c>
    </row>
    <row r="21093" spans="1:10">
      <c r="A21093" t="s">
        <v>19</v>
      </c>
      <c r="B21093">
        <v>13619</v>
      </c>
      <c r="C21093" t="s">
        <v>2077</v>
      </c>
      <c r="D21093">
        <v>13619</v>
      </c>
      <c r="E21093" t="str">
        <f>"13619"</f>
        <v>13619</v>
      </c>
      <c r="F21093">
        <v>387200</v>
      </c>
      <c r="G21093">
        <v>2018</v>
      </c>
      <c r="I21093" t="s">
        <v>21</v>
      </c>
      <c r="J21093" t="s">
        <v>22</v>
      </c>
    </row>
    <row r="21094" spans="1:10">
      <c r="A21094" t="s">
        <v>19</v>
      </c>
      <c r="B21094">
        <v>13620</v>
      </c>
      <c r="C21094" t="s">
        <v>2077</v>
      </c>
      <c r="D21094">
        <v>13620</v>
      </c>
      <c r="E21094" t="str">
        <f>"13620"</f>
        <v>13620</v>
      </c>
      <c r="F21094" t="s">
        <v>23</v>
      </c>
      <c r="G21094">
        <v>2018</v>
      </c>
      <c r="I21094" t="s">
        <v>21</v>
      </c>
      <c r="J21094" t="s">
        <v>22</v>
      </c>
    </row>
    <row r="21095" spans="1:10">
      <c r="A21095" t="s">
        <v>19</v>
      </c>
      <c r="B21095">
        <v>13621</v>
      </c>
      <c r="C21095" t="s">
        <v>2077</v>
      </c>
      <c r="D21095">
        <v>13621</v>
      </c>
      <c r="E21095" t="str">
        <f>"13621"</f>
        <v>13621</v>
      </c>
      <c r="F21095" t="s">
        <v>23</v>
      </c>
      <c r="G21095">
        <v>2018</v>
      </c>
      <c r="I21095" t="s">
        <v>21</v>
      </c>
      <c r="J21095" t="s">
        <v>22</v>
      </c>
    </row>
    <row r="21096" spans="1:10">
      <c r="A21096" t="s">
        <v>19</v>
      </c>
      <c r="B21096">
        <v>13622</v>
      </c>
      <c r="C21096" t="s">
        <v>2077</v>
      </c>
      <c r="D21096">
        <v>13622</v>
      </c>
      <c r="E21096" t="str">
        <f>"13622"</f>
        <v>13622</v>
      </c>
      <c r="F21096" t="s">
        <v>23</v>
      </c>
      <c r="G21096">
        <v>2018</v>
      </c>
      <c r="I21096" t="s">
        <v>21</v>
      </c>
      <c r="J21096" t="s">
        <v>22</v>
      </c>
    </row>
    <row r="21097" spans="1:10">
      <c r="A21097" t="s">
        <v>19</v>
      </c>
      <c r="B21097">
        <v>13624</v>
      </c>
      <c r="C21097" t="s">
        <v>2077</v>
      </c>
      <c r="D21097">
        <v>13624</v>
      </c>
      <c r="E21097" t="str">
        <f>"13624"</f>
        <v>13624</v>
      </c>
      <c r="F21097" t="s">
        <v>23</v>
      </c>
      <c r="G21097">
        <v>2018</v>
      </c>
      <c r="I21097" t="s">
        <v>21</v>
      </c>
      <c r="J21097" t="s">
        <v>22</v>
      </c>
    </row>
    <row r="21098" spans="1:10">
      <c r="A21098" t="s">
        <v>19</v>
      </c>
      <c r="B21098">
        <v>13625</v>
      </c>
      <c r="C21098" t="s">
        <v>2077</v>
      </c>
      <c r="D21098">
        <v>13625</v>
      </c>
      <c r="E21098" t="str">
        <f>"13625"</f>
        <v>13625</v>
      </c>
      <c r="F21098" t="s">
        <v>23</v>
      </c>
      <c r="G21098">
        <v>2018</v>
      </c>
      <c r="I21098" t="s">
        <v>21</v>
      </c>
      <c r="J21098" t="s">
        <v>22</v>
      </c>
    </row>
    <row r="21099" spans="1:10">
      <c r="A21099" t="s">
        <v>19</v>
      </c>
      <c r="B21099">
        <v>13626</v>
      </c>
      <c r="C21099" t="s">
        <v>2077</v>
      </c>
      <c r="D21099">
        <v>13626</v>
      </c>
      <c r="E21099" t="str">
        <f>"13626"</f>
        <v>13626</v>
      </c>
      <c r="F21099" t="s">
        <v>23</v>
      </c>
      <c r="G21099">
        <v>2018</v>
      </c>
      <c r="I21099" t="s">
        <v>21</v>
      </c>
      <c r="J21099" t="s">
        <v>22</v>
      </c>
    </row>
    <row r="21100" spans="1:10">
      <c r="A21100" t="s">
        <v>19</v>
      </c>
      <c r="B21100">
        <v>13628</v>
      </c>
      <c r="C21100" t="s">
        <v>2077</v>
      </c>
      <c r="D21100">
        <v>13628</v>
      </c>
      <c r="E21100" t="str">
        <f>"13628"</f>
        <v>13628</v>
      </c>
      <c r="F21100" t="s">
        <v>23</v>
      </c>
      <c r="G21100">
        <v>2018</v>
      </c>
      <c r="I21100" t="s">
        <v>21</v>
      </c>
      <c r="J21100" t="s">
        <v>22</v>
      </c>
    </row>
    <row r="21101" spans="1:10">
      <c r="A21101" t="s">
        <v>19</v>
      </c>
      <c r="B21101">
        <v>13630</v>
      </c>
      <c r="C21101" t="s">
        <v>2077</v>
      </c>
      <c r="D21101">
        <v>13630</v>
      </c>
      <c r="E21101" t="str">
        <f>"13630"</f>
        <v>13630</v>
      </c>
      <c r="F21101" t="s">
        <v>23</v>
      </c>
      <c r="G21101">
        <v>2018</v>
      </c>
      <c r="I21101" t="s">
        <v>21</v>
      </c>
      <c r="J21101" t="s">
        <v>22</v>
      </c>
    </row>
    <row r="21102" spans="1:10">
      <c r="A21102" t="s">
        <v>19</v>
      </c>
      <c r="B21102">
        <v>13632</v>
      </c>
      <c r="C21102" t="s">
        <v>2077</v>
      </c>
      <c r="D21102">
        <v>13632</v>
      </c>
      <c r="E21102" t="str">
        <f>"13632"</f>
        <v>13632</v>
      </c>
      <c r="F21102" t="s">
        <v>23</v>
      </c>
      <c r="G21102">
        <v>2018</v>
      </c>
      <c r="I21102" t="s">
        <v>21</v>
      </c>
      <c r="J21102" t="s">
        <v>22</v>
      </c>
    </row>
    <row r="21103" spans="1:10">
      <c r="A21103" t="s">
        <v>19</v>
      </c>
      <c r="B21103">
        <v>13633</v>
      </c>
      <c r="C21103" t="s">
        <v>2077</v>
      </c>
      <c r="D21103">
        <v>13633</v>
      </c>
      <c r="E21103" t="str">
        <f>"13633"</f>
        <v>13633</v>
      </c>
      <c r="F21103" t="s">
        <v>23</v>
      </c>
      <c r="G21103">
        <v>2018</v>
      </c>
      <c r="I21103" t="s">
        <v>21</v>
      </c>
      <c r="J21103" t="s">
        <v>22</v>
      </c>
    </row>
    <row r="21104" spans="1:10">
      <c r="A21104" t="s">
        <v>19</v>
      </c>
      <c r="B21104">
        <v>13634</v>
      </c>
      <c r="C21104" t="s">
        <v>2077</v>
      </c>
      <c r="D21104">
        <v>13634</v>
      </c>
      <c r="E21104" t="str">
        <f>"13634"</f>
        <v>13634</v>
      </c>
      <c r="F21104" t="s">
        <v>23</v>
      </c>
      <c r="G21104">
        <v>2018</v>
      </c>
      <c r="I21104" t="s">
        <v>21</v>
      </c>
      <c r="J21104" t="s">
        <v>22</v>
      </c>
    </row>
    <row r="21105" spans="1:10">
      <c r="A21105" t="s">
        <v>19</v>
      </c>
      <c r="B21105">
        <v>13635</v>
      </c>
      <c r="C21105" t="s">
        <v>2077</v>
      </c>
      <c r="D21105">
        <v>13635</v>
      </c>
      <c r="E21105" t="str">
        <f>"13635"</f>
        <v>13635</v>
      </c>
      <c r="F21105" t="s">
        <v>23</v>
      </c>
      <c r="G21105">
        <v>2018</v>
      </c>
      <c r="I21105" t="s">
        <v>21</v>
      </c>
      <c r="J21105" t="s">
        <v>22</v>
      </c>
    </row>
    <row r="21106" spans="1:10">
      <c r="A21106" t="s">
        <v>19</v>
      </c>
      <c r="B21106">
        <v>13636</v>
      </c>
      <c r="C21106" t="s">
        <v>2077</v>
      </c>
      <c r="D21106">
        <v>13636</v>
      </c>
      <c r="E21106" t="str">
        <f>"13636"</f>
        <v>13636</v>
      </c>
      <c r="F21106" t="s">
        <v>23</v>
      </c>
      <c r="G21106">
        <v>2018</v>
      </c>
      <c r="I21106" t="s">
        <v>21</v>
      </c>
      <c r="J21106" t="s">
        <v>22</v>
      </c>
    </row>
    <row r="21107" spans="1:10">
      <c r="A21107" t="s">
        <v>19</v>
      </c>
      <c r="B21107">
        <v>13637</v>
      </c>
      <c r="C21107" t="s">
        <v>2077</v>
      </c>
      <c r="D21107">
        <v>13637</v>
      </c>
      <c r="E21107" t="str">
        <f>"13637"</f>
        <v>13637</v>
      </c>
      <c r="F21107" t="s">
        <v>23</v>
      </c>
      <c r="G21107">
        <v>2018</v>
      </c>
      <c r="I21107" t="s">
        <v>21</v>
      </c>
      <c r="J21107" t="s">
        <v>22</v>
      </c>
    </row>
    <row r="21108" spans="1:10">
      <c r="A21108" t="s">
        <v>19</v>
      </c>
      <c r="B21108">
        <v>13638</v>
      </c>
      <c r="C21108" t="s">
        <v>2077</v>
      </c>
      <c r="D21108">
        <v>13638</v>
      </c>
      <c r="E21108" t="str">
        <f>"13638"</f>
        <v>13638</v>
      </c>
      <c r="F21108" t="s">
        <v>23</v>
      </c>
      <c r="G21108">
        <v>2018</v>
      </c>
      <c r="I21108" t="s">
        <v>21</v>
      </c>
      <c r="J21108" t="s">
        <v>22</v>
      </c>
    </row>
    <row r="21109" spans="1:10">
      <c r="A21109" t="s">
        <v>19</v>
      </c>
      <c r="B21109">
        <v>13639</v>
      </c>
      <c r="C21109" t="s">
        <v>2077</v>
      </c>
      <c r="D21109">
        <v>13639</v>
      </c>
      <c r="E21109" t="str">
        <f>"13639"</f>
        <v>13639</v>
      </c>
      <c r="F21109" t="s">
        <v>23</v>
      </c>
      <c r="G21109">
        <v>2018</v>
      </c>
      <c r="I21109" t="s">
        <v>21</v>
      </c>
      <c r="J21109" t="s">
        <v>22</v>
      </c>
    </row>
    <row r="21110" spans="1:10">
      <c r="A21110" t="s">
        <v>19</v>
      </c>
      <c r="B21110">
        <v>13640</v>
      </c>
      <c r="C21110" t="s">
        <v>2077</v>
      </c>
      <c r="D21110">
        <v>13640</v>
      </c>
      <c r="E21110" t="str">
        <f>"13640"</f>
        <v>13640</v>
      </c>
      <c r="F21110" t="s">
        <v>23</v>
      </c>
      <c r="G21110">
        <v>2018</v>
      </c>
      <c r="I21110" t="s">
        <v>21</v>
      </c>
      <c r="J21110" t="s">
        <v>22</v>
      </c>
    </row>
    <row r="21111" spans="1:10">
      <c r="A21111" t="s">
        <v>19</v>
      </c>
      <c r="B21111">
        <v>13641</v>
      </c>
      <c r="C21111" t="s">
        <v>2077</v>
      </c>
      <c r="D21111">
        <v>13641</v>
      </c>
      <c r="E21111" t="str">
        <f>"13641"</f>
        <v>13641</v>
      </c>
      <c r="F21111" t="s">
        <v>23</v>
      </c>
      <c r="G21111">
        <v>2018</v>
      </c>
      <c r="I21111" t="s">
        <v>21</v>
      </c>
      <c r="J21111" t="s">
        <v>22</v>
      </c>
    </row>
    <row r="21112" spans="1:10">
      <c r="A21112" t="s">
        <v>19</v>
      </c>
      <c r="B21112">
        <v>13642</v>
      </c>
      <c r="C21112" t="s">
        <v>2077</v>
      </c>
      <c r="D21112">
        <v>13642</v>
      </c>
      <c r="E21112" t="str">
        <f>"13642"</f>
        <v>13642</v>
      </c>
      <c r="F21112" t="s">
        <v>23</v>
      </c>
      <c r="G21112">
        <v>2018</v>
      </c>
      <c r="I21112" t="s">
        <v>21</v>
      </c>
      <c r="J21112" t="s">
        <v>22</v>
      </c>
    </row>
    <row r="21113" spans="1:10">
      <c r="A21113" t="s">
        <v>19</v>
      </c>
      <c r="B21113">
        <v>13646</v>
      </c>
      <c r="C21113" t="s">
        <v>2077</v>
      </c>
      <c r="D21113">
        <v>13646</v>
      </c>
      <c r="E21113" t="str">
        <f>"13646"</f>
        <v>13646</v>
      </c>
      <c r="F21113" t="s">
        <v>23</v>
      </c>
      <c r="G21113">
        <v>2018</v>
      </c>
      <c r="I21113" t="s">
        <v>21</v>
      </c>
      <c r="J21113" t="s">
        <v>22</v>
      </c>
    </row>
    <row r="21114" spans="1:10">
      <c r="A21114" t="s">
        <v>19</v>
      </c>
      <c r="B21114">
        <v>13648</v>
      </c>
      <c r="C21114" t="s">
        <v>2077</v>
      </c>
      <c r="D21114">
        <v>13648</v>
      </c>
      <c r="E21114" t="str">
        <f>"13648"</f>
        <v>13648</v>
      </c>
      <c r="F21114" t="s">
        <v>23</v>
      </c>
      <c r="G21114">
        <v>2018</v>
      </c>
      <c r="I21114" t="s">
        <v>21</v>
      </c>
      <c r="J21114" t="s">
        <v>22</v>
      </c>
    </row>
    <row r="21115" spans="1:10">
      <c r="A21115" t="s">
        <v>19</v>
      </c>
      <c r="B21115">
        <v>13649</v>
      </c>
      <c r="C21115" t="s">
        <v>2077</v>
      </c>
      <c r="D21115">
        <v>13649</v>
      </c>
      <c r="E21115" t="str">
        <f>"13649"</f>
        <v>13649</v>
      </c>
      <c r="F21115" t="s">
        <v>23</v>
      </c>
      <c r="G21115">
        <v>2018</v>
      </c>
      <c r="I21115" t="s">
        <v>21</v>
      </c>
      <c r="J21115" t="s">
        <v>22</v>
      </c>
    </row>
    <row r="21116" spans="1:10">
      <c r="A21116" t="s">
        <v>19</v>
      </c>
      <c r="B21116">
        <v>13650</v>
      </c>
      <c r="C21116" t="s">
        <v>2077</v>
      </c>
      <c r="D21116">
        <v>13650</v>
      </c>
      <c r="E21116" t="str">
        <f>"13650"</f>
        <v>13650</v>
      </c>
      <c r="F21116" t="s">
        <v>23</v>
      </c>
      <c r="G21116">
        <v>2018</v>
      </c>
      <c r="I21116" t="s">
        <v>21</v>
      </c>
      <c r="J21116" t="s">
        <v>22</v>
      </c>
    </row>
    <row r="21117" spans="1:10">
      <c r="A21117" t="s">
        <v>19</v>
      </c>
      <c r="B21117">
        <v>13651</v>
      </c>
      <c r="C21117" t="s">
        <v>2077</v>
      </c>
      <c r="D21117">
        <v>13651</v>
      </c>
      <c r="E21117" t="str">
        <f>"13651"</f>
        <v>13651</v>
      </c>
      <c r="F21117" t="s">
        <v>23</v>
      </c>
      <c r="G21117">
        <v>2018</v>
      </c>
      <c r="I21117" t="s">
        <v>21</v>
      </c>
      <c r="J21117" t="s">
        <v>22</v>
      </c>
    </row>
    <row r="21118" spans="1:10">
      <c r="A21118" t="s">
        <v>19</v>
      </c>
      <c r="B21118">
        <v>13652</v>
      </c>
      <c r="C21118" t="s">
        <v>2077</v>
      </c>
      <c r="D21118">
        <v>13652</v>
      </c>
      <c r="E21118" t="str">
        <f>"13652"</f>
        <v>13652</v>
      </c>
      <c r="F21118" t="s">
        <v>23</v>
      </c>
      <c r="G21118">
        <v>2018</v>
      </c>
      <c r="I21118" t="s">
        <v>21</v>
      </c>
      <c r="J21118" t="s">
        <v>22</v>
      </c>
    </row>
    <row r="21119" spans="1:10">
      <c r="A21119" t="s">
        <v>19</v>
      </c>
      <c r="B21119">
        <v>13654</v>
      </c>
      <c r="C21119" t="s">
        <v>2077</v>
      </c>
      <c r="D21119">
        <v>13654</v>
      </c>
      <c r="E21119" t="str">
        <f>"13654"</f>
        <v>13654</v>
      </c>
      <c r="F21119" t="s">
        <v>23</v>
      </c>
      <c r="G21119">
        <v>2018</v>
      </c>
      <c r="I21119" t="s">
        <v>21</v>
      </c>
      <c r="J21119" t="s">
        <v>22</v>
      </c>
    </row>
    <row r="21120" spans="1:10">
      <c r="A21120" t="s">
        <v>19</v>
      </c>
      <c r="B21120">
        <v>13655</v>
      </c>
      <c r="C21120" t="s">
        <v>2077</v>
      </c>
      <c r="D21120">
        <v>13655</v>
      </c>
      <c r="E21120" t="str">
        <f>"13655"</f>
        <v>13655</v>
      </c>
      <c r="F21120">
        <v>2795088</v>
      </c>
      <c r="G21120">
        <v>2018</v>
      </c>
      <c r="I21120" t="s">
        <v>21</v>
      </c>
      <c r="J21120" t="s">
        <v>22</v>
      </c>
    </row>
    <row r="21121" spans="1:10">
      <c r="A21121" t="s">
        <v>19</v>
      </c>
      <c r="B21121">
        <v>13656</v>
      </c>
      <c r="C21121" t="s">
        <v>2077</v>
      </c>
      <c r="D21121">
        <v>13656</v>
      </c>
      <c r="E21121" t="str">
        <f>"13656"</f>
        <v>13656</v>
      </c>
      <c r="F21121" t="s">
        <v>23</v>
      </c>
      <c r="G21121">
        <v>2018</v>
      </c>
      <c r="I21121" t="s">
        <v>21</v>
      </c>
      <c r="J21121" t="s">
        <v>22</v>
      </c>
    </row>
    <row r="21122" spans="1:10">
      <c r="A21122" t="s">
        <v>19</v>
      </c>
      <c r="B21122">
        <v>13658</v>
      </c>
      <c r="C21122" t="s">
        <v>2077</v>
      </c>
      <c r="D21122">
        <v>13658</v>
      </c>
      <c r="E21122" t="str">
        <f>"13658"</f>
        <v>13658</v>
      </c>
      <c r="F21122" t="s">
        <v>23</v>
      </c>
      <c r="G21122">
        <v>2018</v>
      </c>
      <c r="I21122" t="s">
        <v>21</v>
      </c>
      <c r="J21122" t="s">
        <v>22</v>
      </c>
    </row>
    <row r="21123" spans="1:10">
      <c r="A21123" t="s">
        <v>19</v>
      </c>
      <c r="B21123">
        <v>13659</v>
      </c>
      <c r="C21123" t="s">
        <v>2077</v>
      </c>
      <c r="D21123">
        <v>13659</v>
      </c>
      <c r="E21123" t="str">
        <f>"13659"</f>
        <v>13659</v>
      </c>
      <c r="F21123" t="s">
        <v>23</v>
      </c>
      <c r="G21123">
        <v>2018</v>
      </c>
      <c r="I21123" t="s">
        <v>21</v>
      </c>
      <c r="J21123" t="s">
        <v>22</v>
      </c>
    </row>
    <row r="21124" spans="1:10">
      <c r="A21124" t="s">
        <v>19</v>
      </c>
      <c r="B21124">
        <v>13660</v>
      </c>
      <c r="C21124" t="s">
        <v>2077</v>
      </c>
      <c r="D21124">
        <v>13660</v>
      </c>
      <c r="E21124" t="str">
        <f>"13660"</f>
        <v>13660</v>
      </c>
      <c r="F21124" t="s">
        <v>23</v>
      </c>
      <c r="G21124">
        <v>2018</v>
      </c>
      <c r="I21124" t="s">
        <v>21</v>
      </c>
      <c r="J21124" t="s">
        <v>22</v>
      </c>
    </row>
    <row r="21125" spans="1:10">
      <c r="A21125" t="s">
        <v>19</v>
      </c>
      <c r="B21125">
        <v>13661</v>
      </c>
      <c r="C21125" t="s">
        <v>2077</v>
      </c>
      <c r="D21125">
        <v>13661</v>
      </c>
      <c r="E21125" t="str">
        <f>"13661"</f>
        <v>13661</v>
      </c>
      <c r="F21125" t="s">
        <v>23</v>
      </c>
      <c r="G21125">
        <v>2018</v>
      </c>
      <c r="I21125" t="s">
        <v>21</v>
      </c>
      <c r="J21125" t="s">
        <v>22</v>
      </c>
    </row>
    <row r="21126" spans="1:10">
      <c r="A21126" t="s">
        <v>19</v>
      </c>
      <c r="B21126">
        <v>13662</v>
      </c>
      <c r="C21126" t="s">
        <v>2077</v>
      </c>
      <c r="D21126">
        <v>13662</v>
      </c>
      <c r="E21126" t="str">
        <f>"13662"</f>
        <v>13662</v>
      </c>
      <c r="F21126">
        <v>919394</v>
      </c>
      <c r="G21126">
        <v>2018</v>
      </c>
      <c r="I21126" t="s">
        <v>21</v>
      </c>
      <c r="J21126" t="s">
        <v>22</v>
      </c>
    </row>
    <row r="21127" spans="1:10">
      <c r="A21127" t="s">
        <v>19</v>
      </c>
      <c r="B21127">
        <v>13664</v>
      </c>
      <c r="C21127" t="s">
        <v>2077</v>
      </c>
      <c r="D21127">
        <v>13664</v>
      </c>
      <c r="E21127" t="str">
        <f>"13664"</f>
        <v>13664</v>
      </c>
      <c r="F21127" t="s">
        <v>23</v>
      </c>
      <c r="G21127">
        <v>2018</v>
      </c>
      <c r="I21127" t="s">
        <v>21</v>
      </c>
      <c r="J21127" t="s">
        <v>22</v>
      </c>
    </row>
    <row r="21128" spans="1:10">
      <c r="A21128" t="s">
        <v>19</v>
      </c>
      <c r="B21128">
        <v>13665</v>
      </c>
      <c r="C21128" t="s">
        <v>2077</v>
      </c>
      <c r="D21128">
        <v>13665</v>
      </c>
      <c r="E21128" t="str">
        <f>"13665"</f>
        <v>13665</v>
      </c>
      <c r="F21128" t="s">
        <v>23</v>
      </c>
      <c r="G21128">
        <v>2018</v>
      </c>
      <c r="I21128" t="s">
        <v>21</v>
      </c>
      <c r="J21128" t="s">
        <v>22</v>
      </c>
    </row>
    <row r="21129" spans="1:10">
      <c r="A21129" t="s">
        <v>19</v>
      </c>
      <c r="B21129">
        <v>13666</v>
      </c>
      <c r="C21129" t="s">
        <v>2077</v>
      </c>
      <c r="D21129">
        <v>13666</v>
      </c>
      <c r="E21129" t="str">
        <f>"13666"</f>
        <v>13666</v>
      </c>
      <c r="F21129" t="s">
        <v>23</v>
      </c>
      <c r="G21129">
        <v>2018</v>
      </c>
      <c r="I21129" t="s">
        <v>21</v>
      </c>
      <c r="J21129" t="s">
        <v>22</v>
      </c>
    </row>
    <row r="21130" spans="1:10">
      <c r="A21130" t="s">
        <v>19</v>
      </c>
      <c r="B21130">
        <v>13667</v>
      </c>
      <c r="C21130" t="s">
        <v>2077</v>
      </c>
      <c r="D21130">
        <v>13667</v>
      </c>
      <c r="E21130" t="str">
        <f>"13667"</f>
        <v>13667</v>
      </c>
      <c r="F21130" t="s">
        <v>23</v>
      </c>
      <c r="G21130">
        <v>2018</v>
      </c>
      <c r="I21130" t="s">
        <v>21</v>
      </c>
      <c r="J21130" t="s">
        <v>22</v>
      </c>
    </row>
    <row r="21131" spans="1:10">
      <c r="A21131" t="s">
        <v>19</v>
      </c>
      <c r="B21131">
        <v>13668</v>
      </c>
      <c r="C21131" t="s">
        <v>2077</v>
      </c>
      <c r="D21131">
        <v>13668</v>
      </c>
      <c r="E21131" t="str">
        <f>"13668"</f>
        <v>13668</v>
      </c>
      <c r="F21131" t="s">
        <v>23</v>
      </c>
      <c r="G21131">
        <v>2018</v>
      </c>
      <c r="I21131" t="s">
        <v>21</v>
      </c>
      <c r="J21131" t="s">
        <v>22</v>
      </c>
    </row>
    <row r="21132" spans="1:10">
      <c r="A21132" t="s">
        <v>19</v>
      </c>
      <c r="B21132">
        <v>13669</v>
      </c>
      <c r="C21132" t="s">
        <v>2077</v>
      </c>
      <c r="D21132">
        <v>13669</v>
      </c>
      <c r="E21132" t="str">
        <f>"13669"</f>
        <v>13669</v>
      </c>
      <c r="F21132">
        <v>1510066</v>
      </c>
      <c r="G21132">
        <v>2018</v>
      </c>
      <c r="I21132" t="s">
        <v>21</v>
      </c>
      <c r="J21132" t="s">
        <v>22</v>
      </c>
    </row>
    <row r="21133" spans="1:10">
      <c r="A21133" t="s">
        <v>19</v>
      </c>
      <c r="B21133">
        <v>13670</v>
      </c>
      <c r="C21133" t="s">
        <v>2077</v>
      </c>
      <c r="D21133">
        <v>13670</v>
      </c>
      <c r="E21133" t="str">
        <f>"13670"</f>
        <v>13670</v>
      </c>
      <c r="F21133" t="s">
        <v>23</v>
      </c>
      <c r="G21133">
        <v>2018</v>
      </c>
      <c r="I21133" t="s">
        <v>21</v>
      </c>
      <c r="J21133" t="s">
        <v>22</v>
      </c>
    </row>
    <row r="21134" spans="1:10">
      <c r="A21134" t="s">
        <v>19</v>
      </c>
      <c r="B21134">
        <v>13672</v>
      </c>
      <c r="C21134" t="s">
        <v>2077</v>
      </c>
      <c r="D21134">
        <v>13672</v>
      </c>
      <c r="E21134" t="str">
        <f>"13672"</f>
        <v>13672</v>
      </c>
      <c r="F21134" t="s">
        <v>23</v>
      </c>
      <c r="G21134">
        <v>2018</v>
      </c>
      <c r="I21134" t="s">
        <v>21</v>
      </c>
      <c r="J21134" t="s">
        <v>22</v>
      </c>
    </row>
    <row r="21135" spans="1:10">
      <c r="A21135" t="s">
        <v>19</v>
      </c>
      <c r="B21135">
        <v>13673</v>
      </c>
      <c r="C21135" t="s">
        <v>2077</v>
      </c>
      <c r="D21135">
        <v>13673</v>
      </c>
      <c r="E21135" t="str">
        <f>"13673"</f>
        <v>13673</v>
      </c>
      <c r="F21135" t="s">
        <v>23</v>
      </c>
      <c r="G21135">
        <v>2018</v>
      </c>
      <c r="I21135" t="s">
        <v>21</v>
      </c>
      <c r="J21135" t="s">
        <v>22</v>
      </c>
    </row>
    <row r="21136" spans="1:10">
      <c r="A21136" t="s">
        <v>19</v>
      </c>
      <c r="B21136">
        <v>13675</v>
      </c>
      <c r="C21136" t="s">
        <v>2077</v>
      </c>
      <c r="D21136">
        <v>13675</v>
      </c>
      <c r="E21136" t="str">
        <f>"13675"</f>
        <v>13675</v>
      </c>
      <c r="F21136" t="s">
        <v>23</v>
      </c>
      <c r="G21136">
        <v>2018</v>
      </c>
      <c r="I21136" t="s">
        <v>21</v>
      </c>
      <c r="J21136" t="s">
        <v>22</v>
      </c>
    </row>
    <row r="21137" spans="1:10">
      <c r="A21137" t="s">
        <v>19</v>
      </c>
      <c r="B21137">
        <v>13676</v>
      </c>
      <c r="C21137" t="s">
        <v>2077</v>
      </c>
      <c r="D21137">
        <v>13676</v>
      </c>
      <c r="E21137" t="str">
        <f>"13676"</f>
        <v>13676</v>
      </c>
      <c r="F21137" t="s">
        <v>23</v>
      </c>
      <c r="G21137">
        <v>2018</v>
      </c>
      <c r="I21137" t="s">
        <v>21</v>
      </c>
      <c r="J21137" t="s">
        <v>22</v>
      </c>
    </row>
    <row r="21138" spans="1:10">
      <c r="A21138" t="s">
        <v>19</v>
      </c>
      <c r="B21138">
        <v>13679</v>
      </c>
      <c r="C21138" t="s">
        <v>2077</v>
      </c>
      <c r="D21138">
        <v>13679</v>
      </c>
      <c r="E21138" t="str">
        <f>"13679"</f>
        <v>13679</v>
      </c>
      <c r="F21138" t="s">
        <v>23</v>
      </c>
      <c r="G21138">
        <v>2018</v>
      </c>
      <c r="I21138" t="s">
        <v>21</v>
      </c>
      <c r="J21138" t="s">
        <v>22</v>
      </c>
    </row>
    <row r="21139" spans="1:10">
      <c r="A21139" t="s">
        <v>19</v>
      </c>
      <c r="B21139">
        <v>13680</v>
      </c>
      <c r="C21139" t="s">
        <v>2077</v>
      </c>
      <c r="D21139">
        <v>13680</v>
      </c>
      <c r="E21139" t="str">
        <f>"13680"</f>
        <v>13680</v>
      </c>
      <c r="F21139" t="s">
        <v>23</v>
      </c>
      <c r="G21139">
        <v>2018</v>
      </c>
      <c r="I21139" t="s">
        <v>21</v>
      </c>
      <c r="J21139" t="s">
        <v>22</v>
      </c>
    </row>
    <row r="21140" spans="1:10">
      <c r="A21140" t="s">
        <v>19</v>
      </c>
      <c r="B21140">
        <v>13681</v>
      </c>
      <c r="C21140" t="s">
        <v>2077</v>
      </c>
      <c r="D21140">
        <v>13681</v>
      </c>
      <c r="E21140" t="str">
        <f>"13681"</f>
        <v>13681</v>
      </c>
      <c r="F21140" t="s">
        <v>23</v>
      </c>
      <c r="G21140">
        <v>2018</v>
      </c>
      <c r="I21140" t="s">
        <v>21</v>
      </c>
      <c r="J21140" t="s">
        <v>22</v>
      </c>
    </row>
    <row r="21141" spans="1:10">
      <c r="A21141" t="s">
        <v>19</v>
      </c>
      <c r="B21141">
        <v>13682</v>
      </c>
      <c r="C21141" t="s">
        <v>2077</v>
      </c>
      <c r="D21141">
        <v>13682</v>
      </c>
      <c r="E21141" t="str">
        <f>"13682"</f>
        <v>13682</v>
      </c>
      <c r="F21141" t="s">
        <v>23</v>
      </c>
      <c r="G21141">
        <v>2018</v>
      </c>
      <c r="I21141" t="s">
        <v>21</v>
      </c>
      <c r="J21141" t="s">
        <v>22</v>
      </c>
    </row>
    <row r="21142" spans="1:10">
      <c r="A21142" t="s">
        <v>19</v>
      </c>
      <c r="B21142">
        <v>13684</v>
      </c>
      <c r="C21142" t="s">
        <v>2077</v>
      </c>
      <c r="D21142">
        <v>13684</v>
      </c>
      <c r="E21142" t="str">
        <f>"13684"</f>
        <v>13684</v>
      </c>
      <c r="F21142" t="s">
        <v>23</v>
      </c>
      <c r="G21142">
        <v>2018</v>
      </c>
      <c r="I21142" t="s">
        <v>21</v>
      </c>
      <c r="J21142" t="s">
        <v>22</v>
      </c>
    </row>
    <row r="21143" spans="1:10">
      <c r="A21143" t="s">
        <v>19</v>
      </c>
      <c r="B21143">
        <v>13685</v>
      </c>
      <c r="C21143" t="s">
        <v>2077</v>
      </c>
      <c r="D21143">
        <v>13685</v>
      </c>
      <c r="E21143" t="str">
        <f>"13685"</f>
        <v>13685</v>
      </c>
      <c r="F21143" t="s">
        <v>23</v>
      </c>
      <c r="G21143">
        <v>2018</v>
      </c>
      <c r="I21143" t="s">
        <v>21</v>
      </c>
      <c r="J21143" t="s">
        <v>22</v>
      </c>
    </row>
    <row r="21144" spans="1:10">
      <c r="A21144" t="s">
        <v>19</v>
      </c>
      <c r="B21144">
        <v>13687</v>
      </c>
      <c r="C21144" t="s">
        <v>2077</v>
      </c>
      <c r="D21144">
        <v>13687</v>
      </c>
      <c r="E21144" t="str">
        <f>"13687"</f>
        <v>13687</v>
      </c>
      <c r="F21144" t="s">
        <v>23</v>
      </c>
      <c r="G21144">
        <v>2018</v>
      </c>
      <c r="I21144" t="s">
        <v>21</v>
      </c>
      <c r="J21144" t="s">
        <v>22</v>
      </c>
    </row>
    <row r="21145" spans="1:10">
      <c r="A21145" t="s">
        <v>19</v>
      </c>
      <c r="B21145">
        <v>13690</v>
      </c>
      <c r="C21145" t="s">
        <v>2077</v>
      </c>
      <c r="D21145">
        <v>13690</v>
      </c>
      <c r="E21145" t="str">
        <f>"13690"</f>
        <v>13690</v>
      </c>
      <c r="F21145" t="s">
        <v>23</v>
      </c>
      <c r="G21145">
        <v>2018</v>
      </c>
      <c r="I21145" t="s">
        <v>21</v>
      </c>
      <c r="J21145" t="s">
        <v>22</v>
      </c>
    </row>
    <row r="21146" spans="1:10">
      <c r="A21146" t="s">
        <v>19</v>
      </c>
      <c r="B21146">
        <v>13691</v>
      </c>
      <c r="C21146" t="s">
        <v>2077</v>
      </c>
      <c r="D21146">
        <v>13691</v>
      </c>
      <c r="E21146" t="str">
        <f>"13691"</f>
        <v>13691</v>
      </c>
      <c r="F21146" t="s">
        <v>23</v>
      </c>
      <c r="G21146">
        <v>2018</v>
      </c>
      <c r="I21146" t="s">
        <v>21</v>
      </c>
      <c r="J21146" t="s">
        <v>22</v>
      </c>
    </row>
    <row r="21147" spans="1:10">
      <c r="A21147" t="s">
        <v>19</v>
      </c>
      <c r="B21147">
        <v>13692</v>
      </c>
      <c r="C21147" t="s">
        <v>2077</v>
      </c>
      <c r="D21147">
        <v>13692</v>
      </c>
      <c r="E21147" t="str">
        <f>"13692"</f>
        <v>13692</v>
      </c>
      <c r="F21147" t="s">
        <v>23</v>
      </c>
      <c r="G21147">
        <v>2018</v>
      </c>
      <c r="I21147" t="s">
        <v>21</v>
      </c>
      <c r="J21147" t="s">
        <v>22</v>
      </c>
    </row>
    <row r="21148" spans="1:10">
      <c r="A21148" t="s">
        <v>19</v>
      </c>
      <c r="B21148">
        <v>13693</v>
      </c>
      <c r="C21148" t="s">
        <v>2077</v>
      </c>
      <c r="D21148">
        <v>13693</v>
      </c>
      <c r="E21148" t="str">
        <f>"13693"</f>
        <v>13693</v>
      </c>
      <c r="F21148" t="s">
        <v>23</v>
      </c>
      <c r="G21148">
        <v>2018</v>
      </c>
      <c r="I21148" t="s">
        <v>21</v>
      </c>
      <c r="J21148" t="s">
        <v>22</v>
      </c>
    </row>
    <row r="21149" spans="1:10">
      <c r="A21149" t="s">
        <v>19</v>
      </c>
      <c r="B21149">
        <v>13694</v>
      </c>
      <c r="C21149" t="s">
        <v>2077</v>
      </c>
      <c r="D21149">
        <v>13694</v>
      </c>
      <c r="E21149" t="str">
        <f>"13694"</f>
        <v>13694</v>
      </c>
      <c r="F21149" t="s">
        <v>23</v>
      </c>
      <c r="G21149">
        <v>2018</v>
      </c>
      <c r="I21149" t="s">
        <v>21</v>
      </c>
      <c r="J21149" t="s">
        <v>22</v>
      </c>
    </row>
    <row r="21150" spans="1:10">
      <c r="A21150" t="s">
        <v>19</v>
      </c>
      <c r="B21150">
        <v>13695</v>
      </c>
      <c r="C21150" t="s">
        <v>2077</v>
      </c>
      <c r="D21150">
        <v>13695</v>
      </c>
      <c r="E21150" t="str">
        <f>"13695"</f>
        <v>13695</v>
      </c>
      <c r="F21150" t="s">
        <v>23</v>
      </c>
      <c r="G21150">
        <v>2018</v>
      </c>
      <c r="I21150" t="s">
        <v>21</v>
      </c>
      <c r="J21150" t="s">
        <v>22</v>
      </c>
    </row>
    <row r="21151" spans="1:10">
      <c r="A21151" t="s">
        <v>19</v>
      </c>
      <c r="B21151">
        <v>13696</v>
      </c>
      <c r="C21151" t="s">
        <v>2077</v>
      </c>
      <c r="D21151">
        <v>13696</v>
      </c>
      <c r="E21151" t="str">
        <f>"13696"</f>
        <v>13696</v>
      </c>
      <c r="F21151" t="s">
        <v>23</v>
      </c>
      <c r="G21151">
        <v>2018</v>
      </c>
      <c r="I21151" t="s">
        <v>21</v>
      </c>
      <c r="J21151" t="s">
        <v>22</v>
      </c>
    </row>
    <row r="21152" spans="1:10">
      <c r="A21152" t="s">
        <v>19</v>
      </c>
      <c r="B21152">
        <v>13697</v>
      </c>
      <c r="C21152" t="s">
        <v>2077</v>
      </c>
      <c r="D21152">
        <v>13697</v>
      </c>
      <c r="E21152" t="str">
        <f>"13697"</f>
        <v>13697</v>
      </c>
      <c r="F21152" t="s">
        <v>23</v>
      </c>
      <c r="G21152">
        <v>2018</v>
      </c>
      <c r="I21152" t="s">
        <v>21</v>
      </c>
      <c r="J21152" t="s">
        <v>22</v>
      </c>
    </row>
    <row r="21153" spans="1:10">
      <c r="A21153" t="s">
        <v>19</v>
      </c>
      <c r="B21153">
        <v>13730</v>
      </c>
      <c r="C21153" t="s">
        <v>2077</v>
      </c>
      <c r="D21153">
        <v>13730</v>
      </c>
      <c r="E21153" t="str">
        <f>"13730"</f>
        <v>13730</v>
      </c>
      <c r="F21153" t="s">
        <v>23</v>
      </c>
      <c r="G21153">
        <v>2018</v>
      </c>
      <c r="I21153" t="s">
        <v>21</v>
      </c>
      <c r="J21153" t="s">
        <v>22</v>
      </c>
    </row>
    <row r="21154" spans="1:10">
      <c r="A21154" t="s">
        <v>19</v>
      </c>
      <c r="B21154">
        <v>13731</v>
      </c>
      <c r="C21154" t="s">
        <v>2077</v>
      </c>
      <c r="D21154">
        <v>13731</v>
      </c>
      <c r="E21154" t="str">
        <f>"13731"</f>
        <v>13731</v>
      </c>
      <c r="F21154" t="s">
        <v>23</v>
      </c>
      <c r="G21154">
        <v>2018</v>
      </c>
      <c r="I21154" t="s">
        <v>21</v>
      </c>
      <c r="J21154" t="s">
        <v>22</v>
      </c>
    </row>
    <row r="21155" spans="1:10">
      <c r="A21155" t="s">
        <v>19</v>
      </c>
      <c r="B21155">
        <v>13732</v>
      </c>
      <c r="C21155" t="s">
        <v>2077</v>
      </c>
      <c r="D21155">
        <v>13732</v>
      </c>
      <c r="E21155" t="str">
        <f>"13732"</f>
        <v>13732</v>
      </c>
      <c r="F21155" t="s">
        <v>23</v>
      </c>
      <c r="G21155">
        <v>2018</v>
      </c>
      <c r="I21155" t="s">
        <v>21</v>
      </c>
      <c r="J21155" t="s">
        <v>22</v>
      </c>
    </row>
    <row r="21156" spans="1:10">
      <c r="A21156" t="s">
        <v>19</v>
      </c>
      <c r="B21156">
        <v>13733</v>
      </c>
      <c r="C21156" t="s">
        <v>2077</v>
      </c>
      <c r="D21156">
        <v>13733</v>
      </c>
      <c r="E21156" t="str">
        <f>"13733"</f>
        <v>13733</v>
      </c>
      <c r="F21156" t="s">
        <v>23</v>
      </c>
      <c r="G21156">
        <v>2018</v>
      </c>
      <c r="I21156" t="s">
        <v>21</v>
      </c>
      <c r="J21156" t="s">
        <v>22</v>
      </c>
    </row>
    <row r="21157" spans="1:10">
      <c r="A21157" t="s">
        <v>19</v>
      </c>
      <c r="B21157">
        <v>13734</v>
      </c>
      <c r="C21157" t="s">
        <v>2077</v>
      </c>
      <c r="D21157">
        <v>13734</v>
      </c>
      <c r="E21157" t="str">
        <f>"13734"</f>
        <v>13734</v>
      </c>
      <c r="F21157" t="s">
        <v>23</v>
      </c>
      <c r="G21157">
        <v>2018</v>
      </c>
      <c r="I21157" t="s">
        <v>21</v>
      </c>
      <c r="J21157" t="s">
        <v>22</v>
      </c>
    </row>
    <row r="21158" spans="1:10">
      <c r="A21158" t="s">
        <v>19</v>
      </c>
      <c r="B21158">
        <v>13736</v>
      </c>
      <c r="C21158" t="s">
        <v>2077</v>
      </c>
      <c r="D21158">
        <v>13736</v>
      </c>
      <c r="E21158" t="str">
        <f>"13736"</f>
        <v>13736</v>
      </c>
      <c r="F21158" t="s">
        <v>23</v>
      </c>
      <c r="G21158">
        <v>2018</v>
      </c>
      <c r="I21158" t="s">
        <v>21</v>
      </c>
      <c r="J21158" t="s">
        <v>22</v>
      </c>
    </row>
    <row r="21159" spans="1:10">
      <c r="A21159" t="s">
        <v>19</v>
      </c>
      <c r="B21159">
        <v>13738</v>
      </c>
      <c r="C21159" t="s">
        <v>2077</v>
      </c>
      <c r="D21159">
        <v>13738</v>
      </c>
      <c r="E21159" t="str">
        <f>"13738"</f>
        <v>13738</v>
      </c>
      <c r="F21159" t="s">
        <v>23</v>
      </c>
      <c r="G21159">
        <v>2018</v>
      </c>
      <c r="I21159" t="s">
        <v>21</v>
      </c>
      <c r="J21159" t="s">
        <v>22</v>
      </c>
    </row>
    <row r="21160" spans="1:10">
      <c r="A21160" t="s">
        <v>19</v>
      </c>
      <c r="B21160">
        <v>13739</v>
      </c>
      <c r="C21160" t="s">
        <v>2077</v>
      </c>
      <c r="D21160">
        <v>13739</v>
      </c>
      <c r="E21160" t="str">
        <f>"13739"</f>
        <v>13739</v>
      </c>
      <c r="F21160" t="s">
        <v>23</v>
      </c>
      <c r="G21160">
        <v>2018</v>
      </c>
      <c r="I21160" t="s">
        <v>21</v>
      </c>
      <c r="J21160" t="s">
        <v>22</v>
      </c>
    </row>
    <row r="21161" spans="1:10">
      <c r="A21161" t="s">
        <v>19</v>
      </c>
      <c r="B21161">
        <v>13740</v>
      </c>
      <c r="C21161" t="s">
        <v>2077</v>
      </c>
      <c r="D21161">
        <v>13740</v>
      </c>
      <c r="E21161" t="str">
        <f>"13740"</f>
        <v>13740</v>
      </c>
      <c r="F21161" t="s">
        <v>23</v>
      </c>
      <c r="G21161">
        <v>2018</v>
      </c>
      <c r="I21161" t="s">
        <v>21</v>
      </c>
      <c r="J21161" t="s">
        <v>22</v>
      </c>
    </row>
    <row r="21162" spans="1:10">
      <c r="A21162" t="s">
        <v>19</v>
      </c>
      <c r="B21162">
        <v>13743</v>
      </c>
      <c r="C21162" t="s">
        <v>2077</v>
      </c>
      <c r="D21162">
        <v>13743</v>
      </c>
      <c r="E21162" t="str">
        <f>"13743"</f>
        <v>13743</v>
      </c>
      <c r="F21162" t="s">
        <v>23</v>
      </c>
      <c r="G21162">
        <v>2018</v>
      </c>
      <c r="I21162" t="s">
        <v>21</v>
      </c>
      <c r="J21162" t="s">
        <v>22</v>
      </c>
    </row>
    <row r="21163" spans="1:10">
      <c r="A21163" t="s">
        <v>19</v>
      </c>
      <c r="B21163">
        <v>13744</v>
      </c>
      <c r="C21163" t="s">
        <v>2077</v>
      </c>
      <c r="D21163">
        <v>13744</v>
      </c>
      <c r="E21163" t="str">
        <f>"13744"</f>
        <v>13744</v>
      </c>
      <c r="F21163" t="s">
        <v>23</v>
      </c>
      <c r="G21163">
        <v>2018</v>
      </c>
      <c r="I21163" t="s">
        <v>21</v>
      </c>
      <c r="J21163" t="s">
        <v>22</v>
      </c>
    </row>
    <row r="21164" spans="1:10">
      <c r="A21164" t="s">
        <v>19</v>
      </c>
      <c r="B21164">
        <v>13746</v>
      </c>
      <c r="C21164" t="s">
        <v>2077</v>
      </c>
      <c r="D21164">
        <v>13746</v>
      </c>
      <c r="E21164" t="str">
        <f>"13746"</f>
        <v>13746</v>
      </c>
      <c r="F21164" t="s">
        <v>23</v>
      </c>
      <c r="G21164">
        <v>2018</v>
      </c>
      <c r="I21164" t="s">
        <v>21</v>
      </c>
      <c r="J21164" t="s">
        <v>22</v>
      </c>
    </row>
    <row r="21165" spans="1:10">
      <c r="A21165" t="s">
        <v>19</v>
      </c>
      <c r="B21165">
        <v>13748</v>
      </c>
      <c r="C21165" t="s">
        <v>2077</v>
      </c>
      <c r="D21165">
        <v>13748</v>
      </c>
      <c r="E21165" t="str">
        <f>"13748"</f>
        <v>13748</v>
      </c>
      <c r="F21165" t="s">
        <v>23</v>
      </c>
      <c r="G21165">
        <v>2018</v>
      </c>
      <c r="I21165" t="s">
        <v>21</v>
      </c>
      <c r="J21165" t="s">
        <v>22</v>
      </c>
    </row>
    <row r="21166" spans="1:10">
      <c r="A21166" t="s">
        <v>19</v>
      </c>
      <c r="B21166">
        <v>13750</v>
      </c>
      <c r="C21166" t="s">
        <v>2077</v>
      </c>
      <c r="D21166">
        <v>13750</v>
      </c>
      <c r="E21166" t="str">
        <f>"13750"</f>
        <v>13750</v>
      </c>
      <c r="F21166" t="s">
        <v>23</v>
      </c>
      <c r="G21166">
        <v>2018</v>
      </c>
      <c r="I21166" t="s">
        <v>21</v>
      </c>
      <c r="J21166" t="s">
        <v>22</v>
      </c>
    </row>
    <row r="21167" spans="1:10">
      <c r="A21167" t="s">
        <v>19</v>
      </c>
      <c r="B21167">
        <v>13751</v>
      </c>
      <c r="C21167" t="s">
        <v>2077</v>
      </c>
      <c r="D21167">
        <v>13751</v>
      </c>
      <c r="E21167" t="str">
        <f>"13751"</f>
        <v>13751</v>
      </c>
      <c r="F21167" t="s">
        <v>23</v>
      </c>
      <c r="G21167">
        <v>2018</v>
      </c>
      <c r="I21167" t="s">
        <v>21</v>
      </c>
      <c r="J21167" t="s">
        <v>22</v>
      </c>
    </row>
    <row r="21168" spans="1:10">
      <c r="A21168" t="s">
        <v>19</v>
      </c>
      <c r="B21168">
        <v>13752</v>
      </c>
      <c r="C21168" t="s">
        <v>2077</v>
      </c>
      <c r="D21168">
        <v>13752</v>
      </c>
      <c r="E21168" t="str">
        <f>"13752"</f>
        <v>13752</v>
      </c>
      <c r="F21168" t="s">
        <v>23</v>
      </c>
      <c r="G21168">
        <v>2018</v>
      </c>
      <c r="I21168" t="s">
        <v>21</v>
      </c>
      <c r="J21168" t="s">
        <v>22</v>
      </c>
    </row>
    <row r="21169" spans="1:10">
      <c r="A21169" t="s">
        <v>19</v>
      </c>
      <c r="B21169">
        <v>13753</v>
      </c>
      <c r="C21169" t="s">
        <v>2077</v>
      </c>
      <c r="D21169">
        <v>13753</v>
      </c>
      <c r="E21169" t="str">
        <f>"13753"</f>
        <v>13753</v>
      </c>
      <c r="F21169" t="s">
        <v>23</v>
      </c>
      <c r="G21169">
        <v>2018</v>
      </c>
      <c r="I21169" t="s">
        <v>21</v>
      </c>
      <c r="J21169" t="s">
        <v>22</v>
      </c>
    </row>
    <row r="21170" spans="1:10">
      <c r="A21170" t="s">
        <v>19</v>
      </c>
      <c r="B21170">
        <v>13754</v>
      </c>
      <c r="C21170" t="s">
        <v>2077</v>
      </c>
      <c r="D21170">
        <v>13754</v>
      </c>
      <c r="E21170" t="str">
        <f>"13754"</f>
        <v>13754</v>
      </c>
      <c r="F21170" t="s">
        <v>23</v>
      </c>
      <c r="G21170">
        <v>2018</v>
      </c>
      <c r="I21170" t="s">
        <v>21</v>
      </c>
      <c r="J21170" t="s">
        <v>22</v>
      </c>
    </row>
    <row r="21171" spans="1:10">
      <c r="A21171" t="s">
        <v>19</v>
      </c>
      <c r="B21171">
        <v>13755</v>
      </c>
      <c r="C21171" t="s">
        <v>2077</v>
      </c>
      <c r="D21171">
        <v>13755</v>
      </c>
      <c r="E21171" t="str">
        <f>"13755"</f>
        <v>13755</v>
      </c>
      <c r="F21171" t="s">
        <v>23</v>
      </c>
      <c r="G21171">
        <v>2018</v>
      </c>
      <c r="I21171" t="s">
        <v>21</v>
      </c>
      <c r="J21171" t="s">
        <v>22</v>
      </c>
    </row>
    <row r="21172" spans="1:10">
      <c r="A21172" t="s">
        <v>19</v>
      </c>
      <c r="B21172">
        <v>13756</v>
      </c>
      <c r="C21172" t="s">
        <v>2077</v>
      </c>
      <c r="D21172">
        <v>13756</v>
      </c>
      <c r="E21172" t="str">
        <f>"13756"</f>
        <v>13756</v>
      </c>
      <c r="F21172" t="s">
        <v>23</v>
      </c>
      <c r="G21172">
        <v>2018</v>
      </c>
      <c r="I21172" t="s">
        <v>21</v>
      </c>
      <c r="J21172" t="s">
        <v>22</v>
      </c>
    </row>
    <row r="21173" spans="1:10">
      <c r="A21173" t="s">
        <v>19</v>
      </c>
      <c r="B21173">
        <v>13757</v>
      </c>
      <c r="C21173" t="s">
        <v>2077</v>
      </c>
      <c r="D21173">
        <v>13757</v>
      </c>
      <c r="E21173" t="str">
        <f>"13757"</f>
        <v>13757</v>
      </c>
      <c r="F21173" t="s">
        <v>23</v>
      </c>
      <c r="G21173">
        <v>2018</v>
      </c>
      <c r="I21173" t="s">
        <v>21</v>
      </c>
      <c r="J21173" t="s">
        <v>22</v>
      </c>
    </row>
    <row r="21174" spans="1:10">
      <c r="A21174" t="s">
        <v>19</v>
      </c>
      <c r="B21174">
        <v>13760</v>
      </c>
      <c r="C21174" t="s">
        <v>2077</v>
      </c>
      <c r="D21174">
        <v>13760</v>
      </c>
      <c r="E21174" t="str">
        <f>"13760"</f>
        <v>13760</v>
      </c>
      <c r="F21174">
        <v>1180581</v>
      </c>
      <c r="G21174">
        <v>2018</v>
      </c>
      <c r="I21174" t="s">
        <v>21</v>
      </c>
      <c r="J21174" t="s">
        <v>22</v>
      </c>
    </row>
    <row r="21175" spans="1:10">
      <c r="A21175" t="s">
        <v>19</v>
      </c>
      <c r="B21175">
        <v>13774</v>
      </c>
      <c r="C21175" t="s">
        <v>2077</v>
      </c>
      <c r="D21175">
        <v>13774</v>
      </c>
      <c r="E21175" t="str">
        <f>"13774"</f>
        <v>13774</v>
      </c>
      <c r="F21175" t="s">
        <v>23</v>
      </c>
      <c r="G21175">
        <v>2018</v>
      </c>
      <c r="I21175" t="s">
        <v>21</v>
      </c>
      <c r="J21175" t="s">
        <v>22</v>
      </c>
    </row>
    <row r="21176" spans="1:10">
      <c r="A21176" t="s">
        <v>19</v>
      </c>
      <c r="B21176">
        <v>13775</v>
      </c>
      <c r="C21176" t="s">
        <v>2077</v>
      </c>
      <c r="D21176">
        <v>13775</v>
      </c>
      <c r="E21176" t="str">
        <f>"13775"</f>
        <v>13775</v>
      </c>
      <c r="F21176" t="s">
        <v>23</v>
      </c>
      <c r="G21176">
        <v>2018</v>
      </c>
      <c r="I21176" t="s">
        <v>21</v>
      </c>
      <c r="J21176" t="s">
        <v>22</v>
      </c>
    </row>
    <row r="21177" spans="1:10">
      <c r="A21177" t="s">
        <v>19</v>
      </c>
      <c r="B21177">
        <v>13776</v>
      </c>
      <c r="C21177" t="s">
        <v>2077</v>
      </c>
      <c r="D21177">
        <v>13776</v>
      </c>
      <c r="E21177" t="str">
        <f>"13776"</f>
        <v>13776</v>
      </c>
      <c r="F21177" t="s">
        <v>23</v>
      </c>
      <c r="G21177">
        <v>2018</v>
      </c>
      <c r="I21177" t="s">
        <v>21</v>
      </c>
      <c r="J21177" t="s">
        <v>22</v>
      </c>
    </row>
    <row r="21178" spans="1:10">
      <c r="A21178" t="s">
        <v>19</v>
      </c>
      <c r="B21178">
        <v>13777</v>
      </c>
      <c r="C21178" t="s">
        <v>2077</v>
      </c>
      <c r="D21178">
        <v>13777</v>
      </c>
      <c r="E21178" t="str">
        <f>"13777"</f>
        <v>13777</v>
      </c>
      <c r="F21178" t="s">
        <v>23</v>
      </c>
      <c r="G21178">
        <v>2018</v>
      </c>
      <c r="I21178" t="s">
        <v>21</v>
      </c>
      <c r="J21178" t="s">
        <v>22</v>
      </c>
    </row>
    <row r="21179" spans="1:10">
      <c r="A21179" t="s">
        <v>19</v>
      </c>
      <c r="B21179">
        <v>13778</v>
      </c>
      <c r="C21179" t="s">
        <v>2077</v>
      </c>
      <c r="D21179">
        <v>13778</v>
      </c>
      <c r="E21179" t="str">
        <f>"13778"</f>
        <v>13778</v>
      </c>
      <c r="F21179" t="s">
        <v>23</v>
      </c>
      <c r="G21179">
        <v>2018</v>
      </c>
      <c r="I21179" t="s">
        <v>21</v>
      </c>
      <c r="J21179" t="s">
        <v>22</v>
      </c>
    </row>
    <row r="21180" spans="1:10">
      <c r="A21180" t="s">
        <v>19</v>
      </c>
      <c r="B21180">
        <v>13780</v>
      </c>
      <c r="C21180" t="s">
        <v>2077</v>
      </c>
      <c r="D21180">
        <v>13780</v>
      </c>
      <c r="E21180" t="str">
        <f>"13780"</f>
        <v>13780</v>
      </c>
      <c r="F21180" t="s">
        <v>23</v>
      </c>
      <c r="G21180">
        <v>2018</v>
      </c>
      <c r="I21180" t="s">
        <v>21</v>
      </c>
      <c r="J21180" t="s">
        <v>22</v>
      </c>
    </row>
    <row r="21181" spans="1:10">
      <c r="A21181" t="s">
        <v>19</v>
      </c>
      <c r="B21181">
        <v>13782</v>
      </c>
      <c r="C21181" t="s">
        <v>2077</v>
      </c>
      <c r="D21181">
        <v>13782</v>
      </c>
      <c r="E21181" t="str">
        <f>"13782"</f>
        <v>13782</v>
      </c>
      <c r="F21181" t="s">
        <v>23</v>
      </c>
      <c r="G21181">
        <v>2018</v>
      </c>
      <c r="I21181" t="s">
        <v>21</v>
      </c>
      <c r="J21181" t="s">
        <v>22</v>
      </c>
    </row>
    <row r="21182" spans="1:10">
      <c r="A21182" t="s">
        <v>19</v>
      </c>
      <c r="B21182">
        <v>13783</v>
      </c>
      <c r="C21182" t="s">
        <v>2077</v>
      </c>
      <c r="D21182">
        <v>13783</v>
      </c>
      <c r="E21182" t="str">
        <f>"13783"</f>
        <v>13783</v>
      </c>
      <c r="F21182" t="s">
        <v>23</v>
      </c>
      <c r="G21182">
        <v>2018</v>
      </c>
      <c r="I21182" t="s">
        <v>21</v>
      </c>
      <c r="J21182" t="s">
        <v>22</v>
      </c>
    </row>
    <row r="21183" spans="1:10">
      <c r="A21183" t="s">
        <v>19</v>
      </c>
      <c r="B21183">
        <v>13784</v>
      </c>
      <c r="C21183" t="s">
        <v>2077</v>
      </c>
      <c r="D21183">
        <v>13784</v>
      </c>
      <c r="E21183" t="str">
        <f>"13784"</f>
        <v>13784</v>
      </c>
      <c r="F21183" t="s">
        <v>23</v>
      </c>
      <c r="G21183">
        <v>2018</v>
      </c>
      <c r="I21183" t="s">
        <v>21</v>
      </c>
      <c r="J21183" t="s">
        <v>22</v>
      </c>
    </row>
    <row r="21184" spans="1:10">
      <c r="A21184" t="s">
        <v>19</v>
      </c>
      <c r="B21184">
        <v>13786</v>
      </c>
      <c r="C21184" t="s">
        <v>2077</v>
      </c>
      <c r="D21184">
        <v>13786</v>
      </c>
      <c r="E21184" t="str">
        <f>"13786"</f>
        <v>13786</v>
      </c>
      <c r="F21184" t="s">
        <v>23</v>
      </c>
      <c r="G21184">
        <v>2018</v>
      </c>
      <c r="I21184" t="s">
        <v>21</v>
      </c>
      <c r="J21184" t="s">
        <v>22</v>
      </c>
    </row>
    <row r="21185" spans="1:10">
      <c r="A21185" t="s">
        <v>19</v>
      </c>
      <c r="B21185">
        <v>13787</v>
      </c>
      <c r="C21185" t="s">
        <v>2077</v>
      </c>
      <c r="D21185">
        <v>13787</v>
      </c>
      <c r="E21185" t="str">
        <f>"13787"</f>
        <v>13787</v>
      </c>
      <c r="F21185" t="s">
        <v>23</v>
      </c>
      <c r="G21185">
        <v>2018</v>
      </c>
      <c r="I21185" t="s">
        <v>21</v>
      </c>
      <c r="J21185" t="s">
        <v>22</v>
      </c>
    </row>
    <row r="21186" spans="1:10">
      <c r="A21186" t="s">
        <v>19</v>
      </c>
      <c r="B21186">
        <v>13788</v>
      </c>
      <c r="C21186" t="s">
        <v>2077</v>
      </c>
      <c r="D21186">
        <v>13788</v>
      </c>
      <c r="E21186" t="str">
        <f>"13788"</f>
        <v>13788</v>
      </c>
      <c r="F21186" t="s">
        <v>23</v>
      </c>
      <c r="G21186">
        <v>2018</v>
      </c>
      <c r="I21186" t="s">
        <v>21</v>
      </c>
      <c r="J21186" t="s">
        <v>22</v>
      </c>
    </row>
    <row r="21187" spans="1:10">
      <c r="A21187" t="s">
        <v>19</v>
      </c>
      <c r="B21187">
        <v>13790</v>
      </c>
      <c r="C21187" t="s">
        <v>2077</v>
      </c>
      <c r="D21187">
        <v>13790</v>
      </c>
      <c r="E21187" t="str">
        <f>"13790"</f>
        <v>13790</v>
      </c>
      <c r="F21187">
        <v>13150</v>
      </c>
      <c r="G21187">
        <v>2018</v>
      </c>
      <c r="I21187" t="s">
        <v>21</v>
      </c>
      <c r="J21187" t="s">
        <v>22</v>
      </c>
    </row>
    <row r="21188" spans="1:10">
      <c r="A21188" t="s">
        <v>19</v>
      </c>
      <c r="B21188">
        <v>13795</v>
      </c>
      <c r="C21188" t="s">
        <v>2077</v>
      </c>
      <c r="D21188">
        <v>13795</v>
      </c>
      <c r="E21188" t="str">
        <f>"13795"</f>
        <v>13795</v>
      </c>
      <c r="F21188" t="s">
        <v>23</v>
      </c>
      <c r="G21188">
        <v>2018</v>
      </c>
      <c r="I21188" t="s">
        <v>21</v>
      </c>
      <c r="J21188" t="s">
        <v>22</v>
      </c>
    </row>
    <row r="21189" spans="1:10">
      <c r="A21189" t="s">
        <v>19</v>
      </c>
      <c r="B21189">
        <v>13796</v>
      </c>
      <c r="C21189" t="s">
        <v>2077</v>
      </c>
      <c r="D21189">
        <v>13796</v>
      </c>
      <c r="E21189" t="str">
        <f>"13796"</f>
        <v>13796</v>
      </c>
      <c r="F21189" t="s">
        <v>23</v>
      </c>
      <c r="G21189">
        <v>2018</v>
      </c>
      <c r="I21189" t="s">
        <v>21</v>
      </c>
      <c r="J21189" t="s">
        <v>22</v>
      </c>
    </row>
    <row r="21190" spans="1:10">
      <c r="A21190" t="s">
        <v>19</v>
      </c>
      <c r="B21190">
        <v>13797</v>
      </c>
      <c r="C21190" t="s">
        <v>2077</v>
      </c>
      <c r="D21190">
        <v>13797</v>
      </c>
      <c r="E21190" t="str">
        <f>"13797"</f>
        <v>13797</v>
      </c>
      <c r="F21190" t="s">
        <v>23</v>
      </c>
      <c r="G21190">
        <v>2018</v>
      </c>
      <c r="I21190" t="s">
        <v>21</v>
      </c>
      <c r="J21190" t="s">
        <v>22</v>
      </c>
    </row>
    <row r="21191" spans="1:10">
      <c r="A21191" t="s">
        <v>19</v>
      </c>
      <c r="B21191">
        <v>13801</v>
      </c>
      <c r="C21191" t="s">
        <v>2077</v>
      </c>
      <c r="D21191">
        <v>13801</v>
      </c>
      <c r="E21191" t="str">
        <f>"13801"</f>
        <v>13801</v>
      </c>
      <c r="F21191" t="s">
        <v>23</v>
      </c>
      <c r="G21191">
        <v>2018</v>
      </c>
      <c r="I21191" t="s">
        <v>21</v>
      </c>
      <c r="J21191" t="s">
        <v>22</v>
      </c>
    </row>
    <row r="21192" spans="1:10">
      <c r="A21192" t="s">
        <v>19</v>
      </c>
      <c r="B21192">
        <v>13802</v>
      </c>
      <c r="C21192" t="s">
        <v>2077</v>
      </c>
      <c r="D21192">
        <v>13802</v>
      </c>
      <c r="E21192" t="str">
        <f>"13802"</f>
        <v>13802</v>
      </c>
      <c r="F21192" t="s">
        <v>23</v>
      </c>
      <c r="G21192">
        <v>2018</v>
      </c>
      <c r="I21192" t="s">
        <v>21</v>
      </c>
      <c r="J21192" t="s">
        <v>22</v>
      </c>
    </row>
    <row r="21193" spans="1:10">
      <c r="A21193" t="s">
        <v>19</v>
      </c>
      <c r="B21193">
        <v>13803</v>
      </c>
      <c r="C21193" t="s">
        <v>2077</v>
      </c>
      <c r="D21193">
        <v>13803</v>
      </c>
      <c r="E21193" t="str">
        <f>"13803"</f>
        <v>13803</v>
      </c>
      <c r="F21193" t="s">
        <v>23</v>
      </c>
      <c r="G21193">
        <v>2018</v>
      </c>
      <c r="I21193" t="s">
        <v>21</v>
      </c>
      <c r="J21193" t="s">
        <v>22</v>
      </c>
    </row>
    <row r="21194" spans="1:10">
      <c r="A21194" t="s">
        <v>19</v>
      </c>
      <c r="B21194">
        <v>13804</v>
      </c>
      <c r="C21194" t="s">
        <v>2077</v>
      </c>
      <c r="D21194">
        <v>13804</v>
      </c>
      <c r="E21194" t="str">
        <f>"13804"</f>
        <v>13804</v>
      </c>
      <c r="F21194" t="s">
        <v>23</v>
      </c>
      <c r="G21194">
        <v>2018</v>
      </c>
      <c r="I21194" t="s">
        <v>21</v>
      </c>
      <c r="J21194" t="s">
        <v>22</v>
      </c>
    </row>
    <row r="21195" spans="1:10">
      <c r="A21195" t="s">
        <v>19</v>
      </c>
      <c r="B21195">
        <v>13806</v>
      </c>
      <c r="C21195" t="s">
        <v>2077</v>
      </c>
      <c r="D21195">
        <v>13806</v>
      </c>
      <c r="E21195" t="str">
        <f>"13806"</f>
        <v>13806</v>
      </c>
      <c r="F21195" t="s">
        <v>23</v>
      </c>
      <c r="G21195">
        <v>2018</v>
      </c>
      <c r="I21195" t="s">
        <v>21</v>
      </c>
      <c r="J21195" t="s">
        <v>22</v>
      </c>
    </row>
    <row r="21196" spans="1:10">
      <c r="A21196" t="s">
        <v>19</v>
      </c>
      <c r="B21196">
        <v>13807</v>
      </c>
      <c r="C21196" t="s">
        <v>2077</v>
      </c>
      <c r="D21196">
        <v>13807</v>
      </c>
      <c r="E21196" t="str">
        <f>"13807"</f>
        <v>13807</v>
      </c>
      <c r="F21196" t="s">
        <v>23</v>
      </c>
      <c r="G21196">
        <v>2018</v>
      </c>
      <c r="I21196" t="s">
        <v>21</v>
      </c>
      <c r="J21196" t="s">
        <v>22</v>
      </c>
    </row>
    <row r="21197" spans="1:10">
      <c r="A21197" t="s">
        <v>19</v>
      </c>
      <c r="B21197">
        <v>13808</v>
      </c>
      <c r="C21197" t="s">
        <v>2077</v>
      </c>
      <c r="D21197">
        <v>13808</v>
      </c>
      <c r="E21197" t="str">
        <f>"13808"</f>
        <v>13808</v>
      </c>
      <c r="F21197" t="s">
        <v>23</v>
      </c>
      <c r="G21197">
        <v>2018</v>
      </c>
      <c r="I21197" t="s">
        <v>21</v>
      </c>
      <c r="J21197" t="s">
        <v>22</v>
      </c>
    </row>
    <row r="21198" spans="1:10">
      <c r="A21198" t="s">
        <v>19</v>
      </c>
      <c r="B21198">
        <v>13809</v>
      </c>
      <c r="C21198" t="s">
        <v>2077</v>
      </c>
      <c r="D21198">
        <v>13809</v>
      </c>
      <c r="E21198" t="str">
        <f>"13809"</f>
        <v>13809</v>
      </c>
      <c r="F21198" t="s">
        <v>23</v>
      </c>
      <c r="G21198">
        <v>2018</v>
      </c>
      <c r="I21198" t="s">
        <v>21</v>
      </c>
      <c r="J21198" t="s">
        <v>22</v>
      </c>
    </row>
    <row r="21199" spans="1:10">
      <c r="A21199" t="s">
        <v>19</v>
      </c>
      <c r="B21199">
        <v>13810</v>
      </c>
      <c r="C21199" t="s">
        <v>2077</v>
      </c>
      <c r="D21199">
        <v>13810</v>
      </c>
      <c r="E21199" t="str">
        <f>"13810"</f>
        <v>13810</v>
      </c>
      <c r="F21199" t="s">
        <v>23</v>
      </c>
      <c r="G21199">
        <v>2018</v>
      </c>
      <c r="I21199" t="s">
        <v>21</v>
      </c>
      <c r="J21199" t="s">
        <v>22</v>
      </c>
    </row>
    <row r="21200" spans="1:10">
      <c r="A21200" t="s">
        <v>19</v>
      </c>
      <c r="B21200">
        <v>13811</v>
      </c>
      <c r="C21200" t="s">
        <v>2077</v>
      </c>
      <c r="D21200">
        <v>13811</v>
      </c>
      <c r="E21200" t="str">
        <f>"13811"</f>
        <v>13811</v>
      </c>
      <c r="F21200" t="s">
        <v>23</v>
      </c>
      <c r="G21200">
        <v>2018</v>
      </c>
      <c r="I21200" t="s">
        <v>21</v>
      </c>
      <c r="J21200" t="s">
        <v>22</v>
      </c>
    </row>
    <row r="21201" spans="1:10">
      <c r="A21201" t="s">
        <v>19</v>
      </c>
      <c r="B21201">
        <v>13812</v>
      </c>
      <c r="C21201" t="s">
        <v>2077</v>
      </c>
      <c r="D21201">
        <v>13812</v>
      </c>
      <c r="E21201" t="str">
        <f>"13812"</f>
        <v>13812</v>
      </c>
      <c r="F21201" t="s">
        <v>23</v>
      </c>
      <c r="G21201">
        <v>2018</v>
      </c>
      <c r="I21201" t="s">
        <v>21</v>
      </c>
      <c r="J21201" t="s">
        <v>22</v>
      </c>
    </row>
    <row r="21202" spans="1:10">
      <c r="A21202" t="s">
        <v>19</v>
      </c>
      <c r="B21202">
        <v>13813</v>
      </c>
      <c r="C21202" t="s">
        <v>2077</v>
      </c>
      <c r="D21202">
        <v>13813</v>
      </c>
      <c r="E21202" t="str">
        <f>"13813"</f>
        <v>13813</v>
      </c>
      <c r="F21202" t="s">
        <v>23</v>
      </c>
      <c r="G21202">
        <v>2018</v>
      </c>
      <c r="I21202" t="s">
        <v>21</v>
      </c>
      <c r="J21202" t="s">
        <v>22</v>
      </c>
    </row>
    <row r="21203" spans="1:10">
      <c r="A21203" t="s">
        <v>19</v>
      </c>
      <c r="B21203">
        <v>13815</v>
      </c>
      <c r="C21203" t="s">
        <v>2077</v>
      </c>
      <c r="D21203">
        <v>13815</v>
      </c>
      <c r="E21203" t="str">
        <f>"13815"</f>
        <v>13815</v>
      </c>
      <c r="F21203">
        <v>592345</v>
      </c>
      <c r="G21203">
        <v>2018</v>
      </c>
      <c r="I21203" t="s">
        <v>21</v>
      </c>
      <c r="J21203" t="s">
        <v>22</v>
      </c>
    </row>
    <row r="21204" spans="1:10">
      <c r="A21204" t="s">
        <v>19</v>
      </c>
      <c r="B21204">
        <v>13820</v>
      </c>
      <c r="C21204" t="s">
        <v>2077</v>
      </c>
      <c r="D21204">
        <v>13820</v>
      </c>
      <c r="E21204" t="str">
        <f>"13820"</f>
        <v>13820</v>
      </c>
      <c r="F21204">
        <v>350682</v>
      </c>
      <c r="G21204">
        <v>2018</v>
      </c>
      <c r="I21204" t="s">
        <v>21</v>
      </c>
      <c r="J21204" t="s">
        <v>22</v>
      </c>
    </row>
    <row r="21205" spans="1:10">
      <c r="A21205" t="s">
        <v>19</v>
      </c>
      <c r="B21205">
        <v>13825</v>
      </c>
      <c r="C21205" t="s">
        <v>2077</v>
      </c>
      <c r="D21205">
        <v>13825</v>
      </c>
      <c r="E21205" t="str">
        <f>"13825"</f>
        <v>13825</v>
      </c>
      <c r="F21205" t="s">
        <v>23</v>
      </c>
      <c r="G21205">
        <v>2018</v>
      </c>
      <c r="I21205" t="s">
        <v>21</v>
      </c>
      <c r="J21205" t="s">
        <v>22</v>
      </c>
    </row>
    <row r="21206" spans="1:10">
      <c r="A21206" t="s">
        <v>19</v>
      </c>
      <c r="B21206">
        <v>13826</v>
      </c>
      <c r="C21206" t="s">
        <v>2077</v>
      </c>
      <c r="D21206">
        <v>13826</v>
      </c>
      <c r="E21206" t="str">
        <f>"13826"</f>
        <v>13826</v>
      </c>
      <c r="F21206" t="s">
        <v>23</v>
      </c>
      <c r="G21206">
        <v>2018</v>
      </c>
      <c r="I21206" t="s">
        <v>21</v>
      </c>
      <c r="J21206" t="s">
        <v>22</v>
      </c>
    </row>
    <row r="21207" spans="1:10">
      <c r="A21207" t="s">
        <v>19</v>
      </c>
      <c r="B21207">
        <v>13827</v>
      </c>
      <c r="C21207" t="s">
        <v>2077</v>
      </c>
      <c r="D21207">
        <v>13827</v>
      </c>
      <c r="E21207" t="str">
        <f>"13827"</f>
        <v>13827</v>
      </c>
      <c r="F21207" t="s">
        <v>23</v>
      </c>
      <c r="G21207">
        <v>2018</v>
      </c>
      <c r="I21207" t="s">
        <v>21</v>
      </c>
      <c r="J21207" t="s">
        <v>22</v>
      </c>
    </row>
    <row r="21208" spans="1:10">
      <c r="A21208" t="s">
        <v>19</v>
      </c>
      <c r="B21208">
        <v>13830</v>
      </c>
      <c r="C21208" t="s">
        <v>2077</v>
      </c>
      <c r="D21208">
        <v>13830</v>
      </c>
      <c r="E21208" t="str">
        <f>"13830"</f>
        <v>13830</v>
      </c>
      <c r="F21208" t="s">
        <v>23</v>
      </c>
      <c r="G21208">
        <v>2018</v>
      </c>
      <c r="I21208" t="s">
        <v>21</v>
      </c>
      <c r="J21208" t="s">
        <v>22</v>
      </c>
    </row>
    <row r="21209" spans="1:10">
      <c r="A21209" t="s">
        <v>19</v>
      </c>
      <c r="B21209">
        <v>13832</v>
      </c>
      <c r="C21209" t="s">
        <v>2077</v>
      </c>
      <c r="D21209">
        <v>13832</v>
      </c>
      <c r="E21209" t="str">
        <f>"13832"</f>
        <v>13832</v>
      </c>
      <c r="F21209" t="s">
        <v>23</v>
      </c>
      <c r="G21209">
        <v>2018</v>
      </c>
      <c r="I21209" t="s">
        <v>21</v>
      </c>
      <c r="J21209" t="s">
        <v>22</v>
      </c>
    </row>
    <row r="21210" spans="1:10">
      <c r="A21210" t="s">
        <v>19</v>
      </c>
      <c r="B21210">
        <v>13833</v>
      </c>
      <c r="C21210" t="s">
        <v>2077</v>
      </c>
      <c r="D21210">
        <v>13833</v>
      </c>
      <c r="E21210" t="str">
        <f>"13833"</f>
        <v>13833</v>
      </c>
      <c r="F21210" t="s">
        <v>23</v>
      </c>
      <c r="G21210">
        <v>2018</v>
      </c>
      <c r="I21210" t="s">
        <v>21</v>
      </c>
      <c r="J21210" t="s">
        <v>22</v>
      </c>
    </row>
    <row r="21211" spans="1:10">
      <c r="A21211" t="s">
        <v>19</v>
      </c>
      <c r="B21211">
        <v>13834</v>
      </c>
      <c r="C21211" t="s">
        <v>2077</v>
      </c>
      <c r="D21211">
        <v>13834</v>
      </c>
      <c r="E21211" t="str">
        <f>"13834"</f>
        <v>13834</v>
      </c>
      <c r="F21211" t="s">
        <v>23</v>
      </c>
      <c r="G21211">
        <v>2018</v>
      </c>
      <c r="I21211" t="s">
        <v>21</v>
      </c>
      <c r="J21211" t="s">
        <v>22</v>
      </c>
    </row>
    <row r="21212" spans="1:10">
      <c r="A21212" t="s">
        <v>19</v>
      </c>
      <c r="B21212">
        <v>13835</v>
      </c>
      <c r="C21212" t="s">
        <v>2077</v>
      </c>
      <c r="D21212">
        <v>13835</v>
      </c>
      <c r="E21212" t="str">
        <f>"13835"</f>
        <v>13835</v>
      </c>
      <c r="F21212" t="s">
        <v>23</v>
      </c>
      <c r="G21212">
        <v>2018</v>
      </c>
      <c r="I21212" t="s">
        <v>21</v>
      </c>
      <c r="J21212" t="s">
        <v>22</v>
      </c>
    </row>
    <row r="21213" spans="1:10">
      <c r="A21213" t="s">
        <v>19</v>
      </c>
      <c r="B21213">
        <v>13838</v>
      </c>
      <c r="C21213" t="s">
        <v>2077</v>
      </c>
      <c r="D21213">
        <v>13838</v>
      </c>
      <c r="E21213" t="str">
        <f>"13838"</f>
        <v>13838</v>
      </c>
      <c r="F21213" t="s">
        <v>23</v>
      </c>
      <c r="G21213">
        <v>2018</v>
      </c>
      <c r="I21213" t="s">
        <v>21</v>
      </c>
      <c r="J21213" t="s">
        <v>22</v>
      </c>
    </row>
    <row r="21214" spans="1:10">
      <c r="A21214" t="s">
        <v>19</v>
      </c>
      <c r="B21214">
        <v>13839</v>
      </c>
      <c r="C21214" t="s">
        <v>2077</v>
      </c>
      <c r="D21214">
        <v>13839</v>
      </c>
      <c r="E21214" t="str">
        <f>"13839"</f>
        <v>13839</v>
      </c>
      <c r="F21214" t="s">
        <v>23</v>
      </c>
      <c r="G21214">
        <v>2018</v>
      </c>
      <c r="I21214" t="s">
        <v>21</v>
      </c>
      <c r="J21214" t="s">
        <v>22</v>
      </c>
    </row>
    <row r="21215" spans="1:10">
      <c r="A21215" t="s">
        <v>19</v>
      </c>
      <c r="B21215">
        <v>13841</v>
      </c>
      <c r="C21215" t="s">
        <v>2077</v>
      </c>
      <c r="D21215">
        <v>13841</v>
      </c>
      <c r="E21215" t="str">
        <f>"13841"</f>
        <v>13841</v>
      </c>
      <c r="F21215" t="s">
        <v>23</v>
      </c>
      <c r="G21215">
        <v>2018</v>
      </c>
      <c r="I21215" t="s">
        <v>21</v>
      </c>
      <c r="J21215" t="s">
        <v>22</v>
      </c>
    </row>
    <row r="21216" spans="1:10">
      <c r="A21216" t="s">
        <v>19</v>
      </c>
      <c r="B21216">
        <v>13842</v>
      </c>
      <c r="C21216" t="s">
        <v>2077</v>
      </c>
      <c r="D21216">
        <v>13842</v>
      </c>
      <c r="E21216" t="str">
        <f>"13842"</f>
        <v>13842</v>
      </c>
      <c r="F21216" t="s">
        <v>23</v>
      </c>
      <c r="G21216">
        <v>2018</v>
      </c>
      <c r="I21216" t="s">
        <v>21</v>
      </c>
      <c r="J21216" t="s">
        <v>22</v>
      </c>
    </row>
    <row r="21217" spans="1:10">
      <c r="A21217" t="s">
        <v>19</v>
      </c>
      <c r="B21217">
        <v>13843</v>
      </c>
      <c r="C21217" t="s">
        <v>2077</v>
      </c>
      <c r="D21217">
        <v>13843</v>
      </c>
      <c r="E21217" t="str">
        <f>"13843"</f>
        <v>13843</v>
      </c>
      <c r="F21217" t="s">
        <v>23</v>
      </c>
      <c r="G21217">
        <v>2018</v>
      </c>
      <c r="I21217" t="s">
        <v>21</v>
      </c>
      <c r="J21217" t="s">
        <v>22</v>
      </c>
    </row>
    <row r="21218" spans="1:10">
      <c r="A21218" t="s">
        <v>19</v>
      </c>
      <c r="B21218">
        <v>13844</v>
      </c>
      <c r="C21218" t="s">
        <v>2077</v>
      </c>
      <c r="D21218">
        <v>13844</v>
      </c>
      <c r="E21218" t="str">
        <f>"13844"</f>
        <v>13844</v>
      </c>
      <c r="F21218" t="s">
        <v>23</v>
      </c>
      <c r="G21218">
        <v>2018</v>
      </c>
      <c r="I21218" t="s">
        <v>21</v>
      </c>
      <c r="J21218" t="s">
        <v>22</v>
      </c>
    </row>
    <row r="21219" spans="1:10">
      <c r="A21219" t="s">
        <v>19</v>
      </c>
      <c r="B21219">
        <v>13846</v>
      </c>
      <c r="C21219" t="s">
        <v>2077</v>
      </c>
      <c r="D21219">
        <v>13846</v>
      </c>
      <c r="E21219" t="str">
        <f>"13846"</f>
        <v>13846</v>
      </c>
      <c r="F21219" t="s">
        <v>23</v>
      </c>
      <c r="G21219">
        <v>2018</v>
      </c>
      <c r="I21219" t="s">
        <v>21</v>
      </c>
      <c r="J21219" t="s">
        <v>22</v>
      </c>
    </row>
    <row r="21220" spans="1:10">
      <c r="A21220" t="s">
        <v>19</v>
      </c>
      <c r="B21220">
        <v>13848</v>
      </c>
      <c r="C21220" t="s">
        <v>2077</v>
      </c>
      <c r="D21220">
        <v>13848</v>
      </c>
      <c r="E21220" t="str">
        <f>"13848"</f>
        <v>13848</v>
      </c>
      <c r="F21220" t="s">
        <v>23</v>
      </c>
      <c r="G21220">
        <v>2018</v>
      </c>
      <c r="I21220" t="s">
        <v>21</v>
      </c>
      <c r="J21220" t="s">
        <v>22</v>
      </c>
    </row>
    <row r="21221" spans="1:10">
      <c r="A21221" t="s">
        <v>19</v>
      </c>
      <c r="B21221">
        <v>13849</v>
      </c>
      <c r="C21221" t="s">
        <v>2077</v>
      </c>
      <c r="D21221">
        <v>13849</v>
      </c>
      <c r="E21221" t="str">
        <f>"13849"</f>
        <v>13849</v>
      </c>
      <c r="F21221" t="s">
        <v>23</v>
      </c>
      <c r="G21221">
        <v>2018</v>
      </c>
      <c r="I21221" t="s">
        <v>21</v>
      </c>
      <c r="J21221" t="s">
        <v>22</v>
      </c>
    </row>
    <row r="21222" spans="1:10">
      <c r="A21222" t="s">
        <v>19</v>
      </c>
      <c r="B21222">
        <v>13850</v>
      </c>
      <c r="C21222" t="s">
        <v>2077</v>
      </c>
      <c r="D21222">
        <v>13850</v>
      </c>
      <c r="E21222" t="str">
        <f>"13850"</f>
        <v>13850</v>
      </c>
      <c r="F21222" t="s">
        <v>23</v>
      </c>
      <c r="G21222">
        <v>2018</v>
      </c>
      <c r="I21222" t="s">
        <v>21</v>
      </c>
      <c r="J21222" t="s">
        <v>22</v>
      </c>
    </row>
    <row r="21223" spans="1:10">
      <c r="A21223" t="s">
        <v>19</v>
      </c>
      <c r="B21223">
        <v>13856</v>
      </c>
      <c r="C21223" t="s">
        <v>2077</v>
      </c>
      <c r="D21223">
        <v>13856</v>
      </c>
      <c r="E21223" t="str">
        <f>"13856"</f>
        <v>13856</v>
      </c>
      <c r="F21223" t="s">
        <v>23</v>
      </c>
      <c r="G21223">
        <v>2018</v>
      </c>
      <c r="I21223" t="s">
        <v>21</v>
      </c>
      <c r="J21223" t="s">
        <v>22</v>
      </c>
    </row>
    <row r="21224" spans="1:10">
      <c r="A21224" t="s">
        <v>19</v>
      </c>
      <c r="B21224">
        <v>13859</v>
      </c>
      <c r="C21224" t="s">
        <v>2077</v>
      </c>
      <c r="D21224">
        <v>13859</v>
      </c>
      <c r="E21224" t="str">
        <f>"13859"</f>
        <v>13859</v>
      </c>
      <c r="F21224" t="s">
        <v>23</v>
      </c>
      <c r="G21224">
        <v>2018</v>
      </c>
      <c r="I21224" t="s">
        <v>21</v>
      </c>
      <c r="J21224" t="s">
        <v>22</v>
      </c>
    </row>
    <row r="21225" spans="1:10">
      <c r="A21225" t="s">
        <v>19</v>
      </c>
      <c r="B21225">
        <v>13860</v>
      </c>
      <c r="C21225" t="s">
        <v>2077</v>
      </c>
      <c r="D21225">
        <v>13860</v>
      </c>
      <c r="E21225" t="str">
        <f>"13860"</f>
        <v>13860</v>
      </c>
      <c r="F21225" t="s">
        <v>23</v>
      </c>
      <c r="G21225">
        <v>2018</v>
      </c>
      <c r="I21225" t="s">
        <v>21</v>
      </c>
      <c r="J21225" t="s">
        <v>22</v>
      </c>
    </row>
    <row r="21226" spans="1:10">
      <c r="A21226" t="s">
        <v>19</v>
      </c>
      <c r="B21226">
        <v>13861</v>
      </c>
      <c r="C21226" t="s">
        <v>2077</v>
      </c>
      <c r="D21226">
        <v>13861</v>
      </c>
      <c r="E21226" t="str">
        <f>"13861"</f>
        <v>13861</v>
      </c>
      <c r="F21226" t="s">
        <v>23</v>
      </c>
      <c r="G21226">
        <v>2018</v>
      </c>
      <c r="I21226" t="s">
        <v>21</v>
      </c>
      <c r="J21226" t="s">
        <v>22</v>
      </c>
    </row>
    <row r="21227" spans="1:10">
      <c r="A21227" t="s">
        <v>19</v>
      </c>
      <c r="B21227">
        <v>13862</v>
      </c>
      <c r="C21227" t="s">
        <v>2077</v>
      </c>
      <c r="D21227">
        <v>13862</v>
      </c>
      <c r="E21227" t="str">
        <f>"13862"</f>
        <v>13862</v>
      </c>
      <c r="F21227" t="s">
        <v>23</v>
      </c>
      <c r="G21227">
        <v>2018</v>
      </c>
      <c r="I21227" t="s">
        <v>21</v>
      </c>
      <c r="J21227" t="s">
        <v>22</v>
      </c>
    </row>
    <row r="21228" spans="1:10">
      <c r="A21228" t="s">
        <v>19</v>
      </c>
      <c r="B21228">
        <v>13863</v>
      </c>
      <c r="C21228" t="s">
        <v>2077</v>
      </c>
      <c r="D21228">
        <v>13863</v>
      </c>
      <c r="E21228" t="str">
        <f>"13863"</f>
        <v>13863</v>
      </c>
      <c r="F21228" t="s">
        <v>23</v>
      </c>
      <c r="G21228">
        <v>2018</v>
      </c>
      <c r="I21228" t="s">
        <v>21</v>
      </c>
      <c r="J21228" t="s">
        <v>22</v>
      </c>
    </row>
    <row r="21229" spans="1:10">
      <c r="A21229" t="s">
        <v>19</v>
      </c>
      <c r="B21229">
        <v>13864</v>
      </c>
      <c r="C21229" t="s">
        <v>2077</v>
      </c>
      <c r="D21229">
        <v>13864</v>
      </c>
      <c r="E21229" t="str">
        <f>"13864"</f>
        <v>13864</v>
      </c>
      <c r="F21229" t="s">
        <v>23</v>
      </c>
      <c r="G21229">
        <v>2018</v>
      </c>
      <c r="I21229" t="s">
        <v>21</v>
      </c>
      <c r="J21229" t="s">
        <v>22</v>
      </c>
    </row>
    <row r="21230" spans="1:10">
      <c r="A21230" t="s">
        <v>19</v>
      </c>
      <c r="B21230">
        <v>13865</v>
      </c>
      <c r="C21230" t="s">
        <v>2077</v>
      </c>
      <c r="D21230">
        <v>13865</v>
      </c>
      <c r="E21230" t="str">
        <f>"13865"</f>
        <v>13865</v>
      </c>
      <c r="F21230" t="s">
        <v>23</v>
      </c>
      <c r="G21230">
        <v>2018</v>
      </c>
      <c r="I21230" t="s">
        <v>21</v>
      </c>
      <c r="J21230" t="s">
        <v>22</v>
      </c>
    </row>
    <row r="21231" spans="1:10">
      <c r="A21231" t="s">
        <v>19</v>
      </c>
      <c r="B21231">
        <v>13901</v>
      </c>
      <c r="C21231" t="s">
        <v>2077</v>
      </c>
      <c r="D21231">
        <v>13901</v>
      </c>
      <c r="E21231" t="str">
        <f>"13901"</f>
        <v>13901</v>
      </c>
      <c r="F21231">
        <v>6825661</v>
      </c>
      <c r="G21231">
        <v>2018</v>
      </c>
      <c r="I21231" t="s">
        <v>21</v>
      </c>
      <c r="J21231" t="s">
        <v>22</v>
      </c>
    </row>
    <row r="21232" spans="1:10">
      <c r="A21232" t="s">
        <v>19</v>
      </c>
      <c r="B21232">
        <v>13903</v>
      </c>
      <c r="C21232" t="s">
        <v>2077</v>
      </c>
      <c r="D21232">
        <v>13903</v>
      </c>
      <c r="E21232" t="str">
        <f>"13903"</f>
        <v>13903</v>
      </c>
      <c r="F21232" t="s">
        <v>23</v>
      </c>
      <c r="G21232">
        <v>2018</v>
      </c>
      <c r="I21232" t="s">
        <v>21</v>
      </c>
      <c r="J21232" t="s">
        <v>22</v>
      </c>
    </row>
    <row r="21233" spans="1:10">
      <c r="A21233" t="s">
        <v>19</v>
      </c>
      <c r="B21233">
        <v>13904</v>
      </c>
      <c r="C21233" t="s">
        <v>2077</v>
      </c>
      <c r="D21233">
        <v>13904</v>
      </c>
      <c r="E21233" t="str">
        <f>"13904"</f>
        <v>13904</v>
      </c>
      <c r="F21233">
        <v>486045</v>
      </c>
      <c r="G21233">
        <v>2018</v>
      </c>
      <c r="I21233" t="s">
        <v>21</v>
      </c>
      <c r="J21233" t="s">
        <v>22</v>
      </c>
    </row>
    <row r="21234" spans="1:10">
      <c r="A21234" t="s">
        <v>19</v>
      </c>
      <c r="B21234">
        <v>13905</v>
      </c>
      <c r="C21234" t="s">
        <v>2077</v>
      </c>
      <c r="D21234">
        <v>13905</v>
      </c>
      <c r="E21234" t="str">
        <f>"13905"</f>
        <v>13905</v>
      </c>
      <c r="F21234" t="s">
        <v>23</v>
      </c>
      <c r="G21234">
        <v>2018</v>
      </c>
      <c r="I21234" t="s">
        <v>21</v>
      </c>
      <c r="J21234" t="s">
        <v>22</v>
      </c>
    </row>
    <row r="21235" spans="1:10">
      <c r="A21235" t="s">
        <v>19</v>
      </c>
      <c r="B21235">
        <v>14001</v>
      </c>
      <c r="C21235" t="s">
        <v>2077</v>
      </c>
      <c r="D21235">
        <v>14001</v>
      </c>
      <c r="E21235" t="str">
        <f>"14001"</f>
        <v>14001</v>
      </c>
      <c r="F21235" t="s">
        <v>23</v>
      </c>
      <c r="G21235">
        <v>2018</v>
      </c>
      <c r="I21235" t="s">
        <v>21</v>
      </c>
      <c r="J21235" t="s">
        <v>22</v>
      </c>
    </row>
    <row r="21236" spans="1:10">
      <c r="A21236" t="s">
        <v>19</v>
      </c>
      <c r="B21236">
        <v>14004</v>
      </c>
      <c r="C21236" t="s">
        <v>2077</v>
      </c>
      <c r="D21236">
        <v>14004</v>
      </c>
      <c r="E21236" t="str">
        <f>"14004"</f>
        <v>14004</v>
      </c>
      <c r="F21236" t="s">
        <v>23</v>
      </c>
      <c r="G21236">
        <v>2018</v>
      </c>
      <c r="I21236" t="s">
        <v>21</v>
      </c>
      <c r="J21236" t="s">
        <v>22</v>
      </c>
    </row>
    <row r="21237" spans="1:10">
      <c r="A21237" t="s">
        <v>19</v>
      </c>
      <c r="B21237">
        <v>14005</v>
      </c>
      <c r="C21237" t="s">
        <v>2077</v>
      </c>
      <c r="D21237">
        <v>14005</v>
      </c>
      <c r="E21237" t="str">
        <f>"14005"</f>
        <v>14005</v>
      </c>
      <c r="F21237" t="s">
        <v>23</v>
      </c>
      <c r="G21237">
        <v>2018</v>
      </c>
      <c r="I21237" t="s">
        <v>21</v>
      </c>
      <c r="J21237" t="s">
        <v>22</v>
      </c>
    </row>
    <row r="21238" spans="1:10">
      <c r="A21238" t="s">
        <v>19</v>
      </c>
      <c r="B21238">
        <v>14006</v>
      </c>
      <c r="C21238" t="s">
        <v>2077</v>
      </c>
      <c r="D21238">
        <v>14006</v>
      </c>
      <c r="E21238" t="str">
        <f>"14006"</f>
        <v>14006</v>
      </c>
      <c r="F21238" t="s">
        <v>23</v>
      </c>
      <c r="G21238">
        <v>2018</v>
      </c>
      <c r="I21238" t="s">
        <v>21</v>
      </c>
      <c r="J21238" t="s">
        <v>22</v>
      </c>
    </row>
    <row r="21239" spans="1:10">
      <c r="A21239" t="s">
        <v>19</v>
      </c>
      <c r="B21239">
        <v>14008</v>
      </c>
      <c r="C21239" t="s">
        <v>2077</v>
      </c>
      <c r="D21239">
        <v>14008</v>
      </c>
      <c r="E21239" t="str">
        <f>"14008"</f>
        <v>14008</v>
      </c>
      <c r="F21239" t="s">
        <v>23</v>
      </c>
      <c r="G21239">
        <v>2018</v>
      </c>
      <c r="I21239" t="s">
        <v>21</v>
      </c>
      <c r="J21239" t="s">
        <v>22</v>
      </c>
    </row>
    <row r="21240" spans="1:10">
      <c r="A21240" t="s">
        <v>19</v>
      </c>
      <c r="B21240">
        <v>14009</v>
      </c>
      <c r="C21240" t="s">
        <v>2077</v>
      </c>
      <c r="D21240">
        <v>14009</v>
      </c>
      <c r="E21240" t="str">
        <f>"14009"</f>
        <v>14009</v>
      </c>
      <c r="F21240" t="s">
        <v>23</v>
      </c>
      <c r="G21240">
        <v>2018</v>
      </c>
      <c r="I21240" t="s">
        <v>21</v>
      </c>
      <c r="J21240" t="s">
        <v>22</v>
      </c>
    </row>
    <row r="21241" spans="1:10">
      <c r="A21241" t="s">
        <v>19</v>
      </c>
      <c r="B21241">
        <v>14011</v>
      </c>
      <c r="C21241" t="s">
        <v>2077</v>
      </c>
      <c r="D21241">
        <v>14011</v>
      </c>
      <c r="E21241" t="str">
        <f>"14011"</f>
        <v>14011</v>
      </c>
      <c r="F21241" t="s">
        <v>23</v>
      </c>
      <c r="G21241">
        <v>2018</v>
      </c>
      <c r="I21241" t="s">
        <v>21</v>
      </c>
      <c r="J21241" t="s">
        <v>22</v>
      </c>
    </row>
    <row r="21242" spans="1:10">
      <c r="A21242" t="s">
        <v>19</v>
      </c>
      <c r="B21242">
        <v>14012</v>
      </c>
      <c r="C21242" t="s">
        <v>2077</v>
      </c>
      <c r="D21242">
        <v>14012</v>
      </c>
      <c r="E21242" t="str">
        <f>"14012"</f>
        <v>14012</v>
      </c>
      <c r="F21242" t="s">
        <v>23</v>
      </c>
      <c r="G21242">
        <v>2018</v>
      </c>
      <c r="I21242" t="s">
        <v>21</v>
      </c>
      <c r="J21242" t="s">
        <v>22</v>
      </c>
    </row>
    <row r="21243" spans="1:10">
      <c r="A21243" t="s">
        <v>19</v>
      </c>
      <c r="B21243">
        <v>14013</v>
      </c>
      <c r="C21243" t="s">
        <v>2077</v>
      </c>
      <c r="D21243">
        <v>14013</v>
      </c>
      <c r="E21243" t="str">
        <f>"14013"</f>
        <v>14013</v>
      </c>
      <c r="F21243" t="s">
        <v>23</v>
      </c>
      <c r="G21243">
        <v>2018</v>
      </c>
      <c r="I21243" t="s">
        <v>21</v>
      </c>
      <c r="J21243" t="s">
        <v>22</v>
      </c>
    </row>
    <row r="21244" spans="1:10">
      <c r="A21244" t="s">
        <v>19</v>
      </c>
      <c r="B21244">
        <v>14020</v>
      </c>
      <c r="C21244" t="s">
        <v>2077</v>
      </c>
      <c r="D21244">
        <v>14020</v>
      </c>
      <c r="E21244" t="str">
        <f>"14020"</f>
        <v>14020</v>
      </c>
      <c r="F21244">
        <v>610456</v>
      </c>
      <c r="G21244">
        <v>2018</v>
      </c>
      <c r="I21244" t="s">
        <v>21</v>
      </c>
      <c r="J21244" t="s">
        <v>22</v>
      </c>
    </row>
    <row r="21245" spans="1:10">
      <c r="A21245" t="s">
        <v>19</v>
      </c>
      <c r="B21245">
        <v>14024</v>
      </c>
      <c r="C21245" t="s">
        <v>2077</v>
      </c>
      <c r="D21245">
        <v>14024</v>
      </c>
      <c r="E21245" t="str">
        <f>"14024"</f>
        <v>14024</v>
      </c>
      <c r="F21245" t="s">
        <v>23</v>
      </c>
      <c r="G21245">
        <v>2018</v>
      </c>
      <c r="I21245" t="s">
        <v>21</v>
      </c>
      <c r="J21245" t="s">
        <v>22</v>
      </c>
    </row>
    <row r="21246" spans="1:10">
      <c r="A21246" t="s">
        <v>19</v>
      </c>
      <c r="B21246">
        <v>14025</v>
      </c>
      <c r="C21246" t="s">
        <v>2077</v>
      </c>
      <c r="D21246">
        <v>14025</v>
      </c>
      <c r="E21246" t="str">
        <f>"14025"</f>
        <v>14025</v>
      </c>
      <c r="F21246" t="s">
        <v>23</v>
      </c>
      <c r="G21246">
        <v>2018</v>
      </c>
      <c r="I21246" t="s">
        <v>21</v>
      </c>
      <c r="J21246" t="s">
        <v>22</v>
      </c>
    </row>
    <row r="21247" spans="1:10">
      <c r="A21247" t="s">
        <v>19</v>
      </c>
      <c r="B21247">
        <v>14026</v>
      </c>
      <c r="C21247" t="s">
        <v>2077</v>
      </c>
      <c r="D21247">
        <v>14026</v>
      </c>
      <c r="E21247" t="str">
        <f>"14026"</f>
        <v>14026</v>
      </c>
      <c r="F21247" t="s">
        <v>23</v>
      </c>
      <c r="G21247">
        <v>2018</v>
      </c>
      <c r="I21247" t="s">
        <v>21</v>
      </c>
      <c r="J21247" t="s">
        <v>22</v>
      </c>
    </row>
    <row r="21248" spans="1:10">
      <c r="A21248" t="s">
        <v>19</v>
      </c>
      <c r="B21248">
        <v>14028</v>
      </c>
      <c r="C21248" t="s">
        <v>2077</v>
      </c>
      <c r="D21248">
        <v>14028</v>
      </c>
      <c r="E21248" t="str">
        <f>"14028"</f>
        <v>14028</v>
      </c>
      <c r="F21248" t="s">
        <v>23</v>
      </c>
      <c r="G21248">
        <v>2018</v>
      </c>
      <c r="I21248" t="s">
        <v>21</v>
      </c>
      <c r="J21248" t="s">
        <v>22</v>
      </c>
    </row>
    <row r="21249" spans="1:10">
      <c r="A21249" t="s">
        <v>19</v>
      </c>
      <c r="B21249">
        <v>14030</v>
      </c>
      <c r="C21249" t="s">
        <v>2077</v>
      </c>
      <c r="D21249">
        <v>14030</v>
      </c>
      <c r="E21249" t="str">
        <f>"14030"</f>
        <v>14030</v>
      </c>
      <c r="F21249" t="s">
        <v>23</v>
      </c>
      <c r="G21249">
        <v>2018</v>
      </c>
      <c r="I21249" t="s">
        <v>21</v>
      </c>
      <c r="J21249" t="s">
        <v>22</v>
      </c>
    </row>
    <row r="21250" spans="1:10">
      <c r="A21250" t="s">
        <v>19</v>
      </c>
      <c r="B21250">
        <v>14031</v>
      </c>
      <c r="C21250" t="s">
        <v>2077</v>
      </c>
      <c r="D21250">
        <v>14031</v>
      </c>
      <c r="E21250" t="str">
        <f>"14031"</f>
        <v>14031</v>
      </c>
      <c r="F21250" t="s">
        <v>23</v>
      </c>
      <c r="G21250">
        <v>2018</v>
      </c>
      <c r="I21250" t="s">
        <v>21</v>
      </c>
      <c r="J21250" t="s">
        <v>22</v>
      </c>
    </row>
    <row r="21251" spans="1:10">
      <c r="A21251" t="s">
        <v>19</v>
      </c>
      <c r="B21251">
        <v>14032</v>
      </c>
      <c r="C21251" t="s">
        <v>2077</v>
      </c>
      <c r="D21251">
        <v>14032</v>
      </c>
      <c r="E21251" t="str">
        <f>"14032"</f>
        <v>14032</v>
      </c>
      <c r="F21251" t="s">
        <v>23</v>
      </c>
      <c r="G21251">
        <v>2018</v>
      </c>
      <c r="I21251" t="s">
        <v>21</v>
      </c>
      <c r="J21251" t="s">
        <v>22</v>
      </c>
    </row>
    <row r="21252" spans="1:10">
      <c r="A21252" t="s">
        <v>19</v>
      </c>
      <c r="B21252">
        <v>14033</v>
      </c>
      <c r="C21252" t="s">
        <v>2077</v>
      </c>
      <c r="D21252">
        <v>14033</v>
      </c>
      <c r="E21252" t="str">
        <f>"14033"</f>
        <v>14033</v>
      </c>
      <c r="F21252" t="s">
        <v>23</v>
      </c>
      <c r="G21252">
        <v>2018</v>
      </c>
      <c r="I21252" t="s">
        <v>21</v>
      </c>
      <c r="J21252" t="s">
        <v>22</v>
      </c>
    </row>
    <row r="21253" spans="1:10">
      <c r="A21253" t="s">
        <v>19</v>
      </c>
      <c r="B21253">
        <v>14034</v>
      </c>
      <c r="C21253" t="s">
        <v>2077</v>
      </c>
      <c r="D21253">
        <v>14034</v>
      </c>
      <c r="E21253" t="str">
        <f>"14034"</f>
        <v>14034</v>
      </c>
      <c r="F21253" t="s">
        <v>23</v>
      </c>
      <c r="G21253">
        <v>2018</v>
      </c>
      <c r="I21253" t="s">
        <v>21</v>
      </c>
      <c r="J21253" t="s">
        <v>22</v>
      </c>
    </row>
    <row r="21254" spans="1:10">
      <c r="A21254" t="s">
        <v>19</v>
      </c>
      <c r="B21254">
        <v>14036</v>
      </c>
      <c r="C21254" t="s">
        <v>2077</v>
      </c>
      <c r="D21254">
        <v>14036</v>
      </c>
      <c r="E21254" t="str">
        <f>"14036"</f>
        <v>14036</v>
      </c>
      <c r="F21254" t="s">
        <v>23</v>
      </c>
      <c r="G21254">
        <v>2018</v>
      </c>
      <c r="I21254" t="s">
        <v>21</v>
      </c>
      <c r="J21254" t="s">
        <v>22</v>
      </c>
    </row>
    <row r="21255" spans="1:10">
      <c r="A21255" t="s">
        <v>19</v>
      </c>
      <c r="B21255">
        <v>14037</v>
      </c>
      <c r="C21255" t="s">
        <v>2077</v>
      </c>
      <c r="D21255">
        <v>14037</v>
      </c>
      <c r="E21255" t="str">
        <f>"14037"</f>
        <v>14037</v>
      </c>
      <c r="F21255" t="s">
        <v>23</v>
      </c>
      <c r="G21255">
        <v>2018</v>
      </c>
      <c r="I21255" t="s">
        <v>21</v>
      </c>
      <c r="J21255" t="s">
        <v>22</v>
      </c>
    </row>
    <row r="21256" spans="1:10">
      <c r="A21256" t="s">
        <v>19</v>
      </c>
      <c r="B21256">
        <v>14039</v>
      </c>
      <c r="C21256" t="s">
        <v>2077</v>
      </c>
      <c r="D21256">
        <v>14039</v>
      </c>
      <c r="E21256" t="str">
        <f>"14039"</f>
        <v>14039</v>
      </c>
      <c r="F21256" t="s">
        <v>23</v>
      </c>
      <c r="G21256">
        <v>2018</v>
      </c>
      <c r="I21256" t="s">
        <v>21</v>
      </c>
      <c r="J21256" t="s">
        <v>22</v>
      </c>
    </row>
    <row r="21257" spans="1:10">
      <c r="A21257" t="s">
        <v>19</v>
      </c>
      <c r="B21257">
        <v>14040</v>
      </c>
      <c r="C21257" t="s">
        <v>2077</v>
      </c>
      <c r="D21257">
        <v>14040</v>
      </c>
      <c r="E21257" t="str">
        <f>"14040"</f>
        <v>14040</v>
      </c>
      <c r="F21257" t="s">
        <v>23</v>
      </c>
      <c r="G21257">
        <v>2018</v>
      </c>
      <c r="I21257" t="s">
        <v>21</v>
      </c>
      <c r="J21257" t="s">
        <v>22</v>
      </c>
    </row>
    <row r="21258" spans="1:10">
      <c r="A21258" t="s">
        <v>19</v>
      </c>
      <c r="B21258">
        <v>14041</v>
      </c>
      <c r="C21258" t="s">
        <v>2077</v>
      </c>
      <c r="D21258">
        <v>14041</v>
      </c>
      <c r="E21258" t="str">
        <f>"14041"</f>
        <v>14041</v>
      </c>
      <c r="F21258" t="s">
        <v>23</v>
      </c>
      <c r="G21258">
        <v>2018</v>
      </c>
      <c r="I21258" t="s">
        <v>21</v>
      </c>
      <c r="J21258" t="s">
        <v>22</v>
      </c>
    </row>
    <row r="21259" spans="1:10">
      <c r="A21259" t="s">
        <v>19</v>
      </c>
      <c r="B21259">
        <v>14042</v>
      </c>
      <c r="C21259" t="s">
        <v>2077</v>
      </c>
      <c r="D21259">
        <v>14042</v>
      </c>
      <c r="E21259" t="str">
        <f>"14042"</f>
        <v>14042</v>
      </c>
      <c r="F21259" t="s">
        <v>23</v>
      </c>
      <c r="G21259">
        <v>2018</v>
      </c>
      <c r="I21259" t="s">
        <v>21</v>
      </c>
      <c r="J21259" t="s">
        <v>22</v>
      </c>
    </row>
    <row r="21260" spans="1:10">
      <c r="A21260" t="s">
        <v>19</v>
      </c>
      <c r="B21260">
        <v>14043</v>
      </c>
      <c r="C21260" t="s">
        <v>2077</v>
      </c>
      <c r="D21260">
        <v>14043</v>
      </c>
      <c r="E21260" t="str">
        <f>"14043"</f>
        <v>14043</v>
      </c>
      <c r="F21260" t="s">
        <v>23</v>
      </c>
      <c r="G21260">
        <v>2018</v>
      </c>
      <c r="I21260" t="s">
        <v>21</v>
      </c>
      <c r="J21260" t="s">
        <v>22</v>
      </c>
    </row>
    <row r="21261" spans="1:10">
      <c r="A21261" t="s">
        <v>19</v>
      </c>
      <c r="B21261">
        <v>14047</v>
      </c>
      <c r="C21261" t="s">
        <v>2077</v>
      </c>
      <c r="D21261">
        <v>14047</v>
      </c>
      <c r="E21261" t="str">
        <f>"14047"</f>
        <v>14047</v>
      </c>
      <c r="F21261" t="s">
        <v>23</v>
      </c>
      <c r="G21261">
        <v>2018</v>
      </c>
      <c r="I21261" t="s">
        <v>21</v>
      </c>
      <c r="J21261" t="s">
        <v>22</v>
      </c>
    </row>
    <row r="21262" spans="1:10">
      <c r="A21262" t="s">
        <v>19</v>
      </c>
      <c r="B21262">
        <v>14048</v>
      </c>
      <c r="C21262" t="s">
        <v>2077</v>
      </c>
      <c r="D21262">
        <v>14048</v>
      </c>
      <c r="E21262" t="str">
        <f>"14048"</f>
        <v>14048</v>
      </c>
      <c r="F21262">
        <v>1710343</v>
      </c>
      <c r="G21262">
        <v>2018</v>
      </c>
      <c r="I21262" t="s">
        <v>21</v>
      </c>
      <c r="J21262" t="s">
        <v>22</v>
      </c>
    </row>
    <row r="21263" spans="1:10">
      <c r="A21263" t="s">
        <v>19</v>
      </c>
      <c r="B21263">
        <v>14051</v>
      </c>
      <c r="C21263" t="s">
        <v>2077</v>
      </c>
      <c r="D21263">
        <v>14051</v>
      </c>
      <c r="E21263" t="str">
        <f>"14051"</f>
        <v>14051</v>
      </c>
      <c r="F21263" t="s">
        <v>23</v>
      </c>
      <c r="G21263">
        <v>2018</v>
      </c>
      <c r="I21263" t="s">
        <v>21</v>
      </c>
      <c r="J21263" t="s">
        <v>22</v>
      </c>
    </row>
    <row r="21264" spans="1:10">
      <c r="A21264" t="s">
        <v>19</v>
      </c>
      <c r="B21264">
        <v>14052</v>
      </c>
      <c r="C21264" t="s">
        <v>2077</v>
      </c>
      <c r="D21264">
        <v>14052</v>
      </c>
      <c r="E21264" t="str">
        <f>"14052"</f>
        <v>14052</v>
      </c>
      <c r="F21264" t="s">
        <v>23</v>
      </c>
      <c r="G21264">
        <v>2018</v>
      </c>
      <c r="I21264" t="s">
        <v>21</v>
      </c>
      <c r="J21264" t="s">
        <v>22</v>
      </c>
    </row>
    <row r="21265" spans="1:10">
      <c r="A21265" t="s">
        <v>19</v>
      </c>
      <c r="B21265">
        <v>14054</v>
      </c>
      <c r="C21265" t="s">
        <v>2077</v>
      </c>
      <c r="D21265">
        <v>14054</v>
      </c>
      <c r="E21265" t="str">
        <f>"14054"</f>
        <v>14054</v>
      </c>
      <c r="F21265" t="s">
        <v>23</v>
      </c>
      <c r="G21265">
        <v>2018</v>
      </c>
      <c r="I21265" t="s">
        <v>21</v>
      </c>
      <c r="J21265" t="s">
        <v>22</v>
      </c>
    </row>
    <row r="21266" spans="1:10">
      <c r="A21266" t="s">
        <v>19</v>
      </c>
      <c r="B21266">
        <v>14055</v>
      </c>
      <c r="C21266" t="s">
        <v>2077</v>
      </c>
      <c r="D21266">
        <v>14055</v>
      </c>
      <c r="E21266" t="str">
        <f>"14055"</f>
        <v>14055</v>
      </c>
      <c r="F21266" t="s">
        <v>23</v>
      </c>
      <c r="G21266">
        <v>2018</v>
      </c>
      <c r="I21266" t="s">
        <v>21</v>
      </c>
      <c r="J21266" t="s">
        <v>22</v>
      </c>
    </row>
    <row r="21267" spans="1:10">
      <c r="A21267" t="s">
        <v>19</v>
      </c>
      <c r="B21267">
        <v>14056</v>
      </c>
      <c r="C21267" t="s">
        <v>2077</v>
      </c>
      <c r="D21267">
        <v>14056</v>
      </c>
      <c r="E21267" t="str">
        <f>"14056"</f>
        <v>14056</v>
      </c>
      <c r="F21267" t="s">
        <v>23</v>
      </c>
      <c r="G21267">
        <v>2018</v>
      </c>
      <c r="I21267" t="s">
        <v>21</v>
      </c>
      <c r="J21267" t="s">
        <v>22</v>
      </c>
    </row>
    <row r="21268" spans="1:10">
      <c r="A21268" t="s">
        <v>19</v>
      </c>
      <c r="B21268">
        <v>14057</v>
      </c>
      <c r="C21268" t="s">
        <v>2077</v>
      </c>
      <c r="D21268">
        <v>14057</v>
      </c>
      <c r="E21268" t="str">
        <f>"14057"</f>
        <v>14057</v>
      </c>
      <c r="F21268" t="s">
        <v>23</v>
      </c>
      <c r="G21268">
        <v>2018</v>
      </c>
      <c r="I21268" t="s">
        <v>21</v>
      </c>
      <c r="J21268" t="s">
        <v>22</v>
      </c>
    </row>
    <row r="21269" spans="1:10">
      <c r="A21269" t="s">
        <v>19</v>
      </c>
      <c r="B21269">
        <v>14058</v>
      </c>
      <c r="C21269" t="s">
        <v>2077</v>
      </c>
      <c r="D21269">
        <v>14058</v>
      </c>
      <c r="E21269" t="str">
        <f>"14058"</f>
        <v>14058</v>
      </c>
      <c r="F21269" t="s">
        <v>23</v>
      </c>
      <c r="G21269">
        <v>2018</v>
      </c>
      <c r="I21269" t="s">
        <v>21</v>
      </c>
      <c r="J21269" t="s">
        <v>22</v>
      </c>
    </row>
    <row r="21270" spans="1:10">
      <c r="A21270" t="s">
        <v>19</v>
      </c>
      <c r="B21270">
        <v>14059</v>
      </c>
      <c r="C21270" t="s">
        <v>2077</v>
      </c>
      <c r="D21270">
        <v>14059</v>
      </c>
      <c r="E21270" t="str">
        <f>"14059"</f>
        <v>14059</v>
      </c>
      <c r="F21270" t="s">
        <v>23</v>
      </c>
      <c r="G21270">
        <v>2018</v>
      </c>
      <c r="I21270" t="s">
        <v>21</v>
      </c>
      <c r="J21270" t="s">
        <v>22</v>
      </c>
    </row>
    <row r="21271" spans="1:10">
      <c r="A21271" t="s">
        <v>19</v>
      </c>
      <c r="B21271">
        <v>14060</v>
      </c>
      <c r="C21271" t="s">
        <v>2077</v>
      </c>
      <c r="D21271">
        <v>14060</v>
      </c>
      <c r="E21271" t="str">
        <f>"14060"</f>
        <v>14060</v>
      </c>
      <c r="F21271" t="s">
        <v>23</v>
      </c>
      <c r="G21271">
        <v>2018</v>
      </c>
      <c r="I21271" t="s">
        <v>21</v>
      </c>
      <c r="J21271" t="s">
        <v>22</v>
      </c>
    </row>
    <row r="21272" spans="1:10">
      <c r="A21272" t="s">
        <v>19</v>
      </c>
      <c r="B21272">
        <v>14062</v>
      </c>
      <c r="C21272" t="s">
        <v>2077</v>
      </c>
      <c r="D21272">
        <v>14062</v>
      </c>
      <c r="E21272" t="str">
        <f>"14062"</f>
        <v>14062</v>
      </c>
      <c r="F21272" t="s">
        <v>23</v>
      </c>
      <c r="G21272">
        <v>2018</v>
      </c>
      <c r="I21272" t="s">
        <v>21</v>
      </c>
      <c r="J21272" t="s">
        <v>22</v>
      </c>
    </row>
    <row r="21273" spans="1:10">
      <c r="A21273" t="s">
        <v>19</v>
      </c>
      <c r="B21273">
        <v>14063</v>
      </c>
      <c r="C21273" t="s">
        <v>2077</v>
      </c>
      <c r="D21273">
        <v>14063</v>
      </c>
      <c r="E21273" t="str">
        <f>"14063"</f>
        <v>14063</v>
      </c>
      <c r="F21273" t="s">
        <v>23</v>
      </c>
      <c r="G21273">
        <v>2018</v>
      </c>
      <c r="I21273" t="s">
        <v>21</v>
      </c>
      <c r="J21273" t="s">
        <v>22</v>
      </c>
    </row>
    <row r="21274" spans="1:10">
      <c r="A21274" t="s">
        <v>19</v>
      </c>
      <c r="B21274">
        <v>14065</v>
      </c>
      <c r="C21274" t="s">
        <v>2077</v>
      </c>
      <c r="D21274">
        <v>14065</v>
      </c>
      <c r="E21274" t="str">
        <f>"14065"</f>
        <v>14065</v>
      </c>
      <c r="F21274" t="s">
        <v>23</v>
      </c>
      <c r="G21274">
        <v>2018</v>
      </c>
      <c r="I21274" t="s">
        <v>21</v>
      </c>
      <c r="J21274" t="s">
        <v>22</v>
      </c>
    </row>
    <row r="21275" spans="1:10">
      <c r="A21275" t="s">
        <v>19</v>
      </c>
      <c r="B21275">
        <v>14066</v>
      </c>
      <c r="C21275" t="s">
        <v>2077</v>
      </c>
      <c r="D21275">
        <v>14066</v>
      </c>
      <c r="E21275" t="str">
        <f>"14066"</f>
        <v>14066</v>
      </c>
      <c r="F21275" t="s">
        <v>23</v>
      </c>
      <c r="G21275">
        <v>2018</v>
      </c>
      <c r="I21275" t="s">
        <v>21</v>
      </c>
      <c r="J21275" t="s">
        <v>22</v>
      </c>
    </row>
    <row r="21276" spans="1:10">
      <c r="A21276" t="s">
        <v>19</v>
      </c>
      <c r="B21276">
        <v>14067</v>
      </c>
      <c r="C21276" t="s">
        <v>2077</v>
      </c>
      <c r="D21276">
        <v>14067</v>
      </c>
      <c r="E21276" t="str">
        <f>"14067"</f>
        <v>14067</v>
      </c>
      <c r="F21276" t="s">
        <v>23</v>
      </c>
      <c r="G21276">
        <v>2018</v>
      </c>
      <c r="I21276" t="s">
        <v>21</v>
      </c>
      <c r="J21276" t="s">
        <v>22</v>
      </c>
    </row>
    <row r="21277" spans="1:10">
      <c r="A21277" t="s">
        <v>19</v>
      </c>
      <c r="B21277">
        <v>14068</v>
      </c>
      <c r="C21277" t="s">
        <v>2077</v>
      </c>
      <c r="D21277">
        <v>14068</v>
      </c>
      <c r="E21277" t="str">
        <f>"14068"</f>
        <v>14068</v>
      </c>
      <c r="F21277" t="s">
        <v>23</v>
      </c>
      <c r="G21277">
        <v>2018</v>
      </c>
      <c r="I21277" t="s">
        <v>21</v>
      </c>
      <c r="J21277" t="s">
        <v>22</v>
      </c>
    </row>
    <row r="21278" spans="1:10">
      <c r="A21278" t="s">
        <v>19</v>
      </c>
      <c r="B21278">
        <v>14069</v>
      </c>
      <c r="C21278" t="s">
        <v>2077</v>
      </c>
      <c r="D21278">
        <v>14069</v>
      </c>
      <c r="E21278" t="str">
        <f>"14069"</f>
        <v>14069</v>
      </c>
      <c r="F21278" t="s">
        <v>23</v>
      </c>
      <c r="G21278">
        <v>2018</v>
      </c>
      <c r="I21278" t="s">
        <v>21</v>
      </c>
      <c r="J21278" t="s">
        <v>22</v>
      </c>
    </row>
    <row r="21279" spans="1:10">
      <c r="A21279" t="s">
        <v>19</v>
      </c>
      <c r="B21279">
        <v>14070</v>
      </c>
      <c r="C21279" t="s">
        <v>2077</v>
      </c>
      <c r="D21279">
        <v>14070</v>
      </c>
      <c r="E21279" t="str">
        <f>"14070"</f>
        <v>14070</v>
      </c>
      <c r="F21279">
        <v>161303</v>
      </c>
      <c r="G21279">
        <v>2018</v>
      </c>
      <c r="I21279" t="s">
        <v>21</v>
      </c>
      <c r="J21279" t="s">
        <v>22</v>
      </c>
    </row>
    <row r="21280" spans="1:10">
      <c r="A21280" t="s">
        <v>19</v>
      </c>
      <c r="B21280">
        <v>14072</v>
      </c>
      <c r="C21280" t="s">
        <v>2077</v>
      </c>
      <c r="D21280">
        <v>14072</v>
      </c>
      <c r="E21280" t="str">
        <f>"14072"</f>
        <v>14072</v>
      </c>
      <c r="F21280">
        <v>19623</v>
      </c>
      <c r="G21280">
        <v>2018</v>
      </c>
      <c r="I21280" t="s">
        <v>21</v>
      </c>
      <c r="J21280" t="s">
        <v>22</v>
      </c>
    </row>
    <row r="21281" spans="1:10">
      <c r="A21281" t="s">
        <v>19</v>
      </c>
      <c r="B21281">
        <v>14075</v>
      </c>
      <c r="C21281" t="s">
        <v>2077</v>
      </c>
      <c r="D21281">
        <v>14075</v>
      </c>
      <c r="E21281" t="str">
        <f>"14075"</f>
        <v>14075</v>
      </c>
      <c r="F21281">
        <v>407658</v>
      </c>
      <c r="G21281">
        <v>2018</v>
      </c>
      <c r="I21281" t="s">
        <v>21</v>
      </c>
      <c r="J21281" t="s">
        <v>22</v>
      </c>
    </row>
    <row r="21282" spans="1:10">
      <c r="A21282" t="s">
        <v>19</v>
      </c>
      <c r="B21282">
        <v>14080</v>
      </c>
      <c r="C21282" t="s">
        <v>2077</v>
      </c>
      <c r="D21282">
        <v>14080</v>
      </c>
      <c r="E21282" t="str">
        <f>"14080"</f>
        <v>14080</v>
      </c>
      <c r="F21282" t="s">
        <v>23</v>
      </c>
      <c r="G21282">
        <v>2018</v>
      </c>
      <c r="I21282" t="s">
        <v>21</v>
      </c>
      <c r="J21282" t="s">
        <v>22</v>
      </c>
    </row>
    <row r="21283" spans="1:10">
      <c r="A21283" t="s">
        <v>19</v>
      </c>
      <c r="B21283">
        <v>14081</v>
      </c>
      <c r="C21283" t="s">
        <v>2077</v>
      </c>
      <c r="D21283">
        <v>14081</v>
      </c>
      <c r="E21283" t="str">
        <f>"14081"</f>
        <v>14081</v>
      </c>
      <c r="F21283">
        <v>2442489</v>
      </c>
      <c r="G21283">
        <v>2018</v>
      </c>
      <c r="I21283" t="s">
        <v>21</v>
      </c>
      <c r="J21283" t="s">
        <v>22</v>
      </c>
    </row>
    <row r="21284" spans="1:10">
      <c r="A21284" t="s">
        <v>19</v>
      </c>
      <c r="B21284">
        <v>14082</v>
      </c>
      <c r="C21284" t="s">
        <v>2077</v>
      </c>
      <c r="D21284">
        <v>14082</v>
      </c>
      <c r="E21284" t="str">
        <f>"14082"</f>
        <v>14082</v>
      </c>
      <c r="F21284" t="s">
        <v>23</v>
      </c>
      <c r="G21284">
        <v>2018</v>
      </c>
      <c r="I21284" t="s">
        <v>21</v>
      </c>
      <c r="J21284" t="s">
        <v>22</v>
      </c>
    </row>
    <row r="21285" spans="1:10">
      <c r="A21285" t="s">
        <v>19</v>
      </c>
      <c r="B21285">
        <v>14083</v>
      </c>
      <c r="C21285" t="s">
        <v>2077</v>
      </c>
      <c r="D21285">
        <v>14083</v>
      </c>
      <c r="E21285" t="str">
        <f>"14083"</f>
        <v>14083</v>
      </c>
      <c r="F21285" t="s">
        <v>23</v>
      </c>
      <c r="G21285">
        <v>2018</v>
      </c>
      <c r="I21285" t="s">
        <v>21</v>
      </c>
      <c r="J21285" t="s">
        <v>22</v>
      </c>
    </row>
    <row r="21286" spans="1:10">
      <c r="A21286" t="s">
        <v>19</v>
      </c>
      <c r="B21286">
        <v>14085</v>
      </c>
      <c r="C21286" t="s">
        <v>2077</v>
      </c>
      <c r="D21286">
        <v>14085</v>
      </c>
      <c r="E21286" t="str">
        <f>"14085"</f>
        <v>14085</v>
      </c>
      <c r="F21286" t="s">
        <v>23</v>
      </c>
      <c r="G21286">
        <v>2018</v>
      </c>
      <c r="I21286" t="s">
        <v>21</v>
      </c>
      <c r="J21286" t="s">
        <v>22</v>
      </c>
    </row>
    <row r="21287" spans="1:10">
      <c r="A21287" t="s">
        <v>19</v>
      </c>
      <c r="B21287">
        <v>14086</v>
      </c>
      <c r="C21287" t="s">
        <v>2077</v>
      </c>
      <c r="D21287">
        <v>14086</v>
      </c>
      <c r="E21287" t="str">
        <f>"14086"</f>
        <v>14086</v>
      </c>
      <c r="F21287">
        <v>43960</v>
      </c>
      <c r="G21287">
        <v>2018</v>
      </c>
      <c r="I21287" t="s">
        <v>21</v>
      </c>
      <c r="J21287" t="s">
        <v>22</v>
      </c>
    </row>
    <row r="21288" spans="1:10">
      <c r="A21288" t="s">
        <v>19</v>
      </c>
      <c r="B21288">
        <v>14091</v>
      </c>
      <c r="C21288" t="s">
        <v>2077</v>
      </c>
      <c r="D21288">
        <v>14091</v>
      </c>
      <c r="E21288" t="str">
        <f>"14091"</f>
        <v>14091</v>
      </c>
      <c r="F21288" t="s">
        <v>23</v>
      </c>
      <c r="G21288">
        <v>2018</v>
      </c>
      <c r="I21288" t="s">
        <v>21</v>
      </c>
      <c r="J21288" t="s">
        <v>22</v>
      </c>
    </row>
    <row r="21289" spans="1:10">
      <c r="A21289" t="s">
        <v>19</v>
      </c>
      <c r="B21289">
        <v>14092</v>
      </c>
      <c r="C21289" t="s">
        <v>2077</v>
      </c>
      <c r="D21289">
        <v>14092</v>
      </c>
      <c r="E21289" t="str">
        <f>"14092"</f>
        <v>14092</v>
      </c>
      <c r="F21289" t="s">
        <v>23</v>
      </c>
      <c r="G21289">
        <v>2018</v>
      </c>
      <c r="I21289" t="s">
        <v>21</v>
      </c>
      <c r="J21289" t="s">
        <v>22</v>
      </c>
    </row>
    <row r="21290" spans="1:10">
      <c r="A21290" t="s">
        <v>19</v>
      </c>
      <c r="B21290">
        <v>14094</v>
      </c>
      <c r="C21290" t="s">
        <v>2077</v>
      </c>
      <c r="D21290">
        <v>14094</v>
      </c>
      <c r="E21290" t="str">
        <f>"14094"</f>
        <v>14094</v>
      </c>
      <c r="F21290">
        <v>1826384</v>
      </c>
      <c r="G21290">
        <v>2018</v>
      </c>
      <c r="I21290" t="s">
        <v>21</v>
      </c>
      <c r="J21290" t="s">
        <v>22</v>
      </c>
    </row>
    <row r="21291" spans="1:10">
      <c r="A21291" t="s">
        <v>19</v>
      </c>
      <c r="B21291">
        <v>14098</v>
      </c>
      <c r="C21291" t="s">
        <v>2077</v>
      </c>
      <c r="D21291">
        <v>14098</v>
      </c>
      <c r="E21291" t="str">
        <f>"14098"</f>
        <v>14098</v>
      </c>
      <c r="F21291" t="s">
        <v>23</v>
      </c>
      <c r="G21291">
        <v>2018</v>
      </c>
      <c r="I21291" t="s">
        <v>21</v>
      </c>
      <c r="J21291" t="s">
        <v>22</v>
      </c>
    </row>
    <row r="21292" spans="1:10">
      <c r="A21292" t="s">
        <v>19</v>
      </c>
      <c r="B21292">
        <v>14101</v>
      </c>
      <c r="C21292" t="s">
        <v>2077</v>
      </c>
      <c r="D21292">
        <v>14101</v>
      </c>
      <c r="E21292" t="str">
        <f>"14101"</f>
        <v>14101</v>
      </c>
      <c r="F21292" t="s">
        <v>23</v>
      </c>
      <c r="G21292">
        <v>2018</v>
      </c>
      <c r="I21292" t="s">
        <v>21</v>
      </c>
      <c r="J21292" t="s">
        <v>22</v>
      </c>
    </row>
    <row r="21293" spans="1:10">
      <c r="A21293" t="s">
        <v>19</v>
      </c>
      <c r="B21293">
        <v>14102</v>
      </c>
      <c r="C21293" t="s">
        <v>2077</v>
      </c>
      <c r="D21293">
        <v>14102</v>
      </c>
      <c r="E21293" t="str">
        <f>"14102"</f>
        <v>14102</v>
      </c>
      <c r="F21293" t="s">
        <v>23</v>
      </c>
      <c r="G21293">
        <v>2018</v>
      </c>
      <c r="I21293" t="s">
        <v>21</v>
      </c>
      <c r="J21293" t="s">
        <v>22</v>
      </c>
    </row>
    <row r="21294" spans="1:10">
      <c r="A21294" t="s">
        <v>19</v>
      </c>
      <c r="B21294">
        <v>14103</v>
      </c>
      <c r="C21294" t="s">
        <v>2077</v>
      </c>
      <c r="D21294">
        <v>14103</v>
      </c>
      <c r="E21294" t="str">
        <f>"14103"</f>
        <v>14103</v>
      </c>
      <c r="F21294" t="s">
        <v>23</v>
      </c>
      <c r="G21294">
        <v>2018</v>
      </c>
      <c r="I21294" t="s">
        <v>21</v>
      </c>
      <c r="J21294" t="s">
        <v>22</v>
      </c>
    </row>
    <row r="21295" spans="1:10">
      <c r="A21295" t="s">
        <v>19</v>
      </c>
      <c r="B21295">
        <v>14105</v>
      </c>
      <c r="C21295" t="s">
        <v>2077</v>
      </c>
      <c r="D21295">
        <v>14105</v>
      </c>
      <c r="E21295" t="str">
        <f>"14105"</f>
        <v>14105</v>
      </c>
      <c r="F21295" t="s">
        <v>23</v>
      </c>
      <c r="G21295">
        <v>2018</v>
      </c>
      <c r="I21295" t="s">
        <v>21</v>
      </c>
      <c r="J21295" t="s">
        <v>22</v>
      </c>
    </row>
    <row r="21296" spans="1:10">
      <c r="A21296" t="s">
        <v>19</v>
      </c>
      <c r="B21296">
        <v>14108</v>
      </c>
      <c r="C21296" t="s">
        <v>2077</v>
      </c>
      <c r="D21296">
        <v>14108</v>
      </c>
      <c r="E21296" t="str">
        <f>"14108"</f>
        <v>14108</v>
      </c>
      <c r="F21296" t="s">
        <v>23</v>
      </c>
      <c r="G21296">
        <v>2018</v>
      </c>
      <c r="I21296" t="s">
        <v>21</v>
      </c>
      <c r="J21296" t="s">
        <v>22</v>
      </c>
    </row>
    <row r="21297" spans="1:10">
      <c r="A21297" t="s">
        <v>19</v>
      </c>
      <c r="B21297">
        <v>14109</v>
      </c>
      <c r="C21297" t="s">
        <v>2077</v>
      </c>
      <c r="D21297">
        <v>14109</v>
      </c>
      <c r="E21297" t="str">
        <f>"14109"</f>
        <v>14109</v>
      </c>
      <c r="F21297" t="s">
        <v>23</v>
      </c>
      <c r="G21297">
        <v>2018</v>
      </c>
      <c r="I21297" t="s">
        <v>21</v>
      </c>
      <c r="J21297" t="s">
        <v>22</v>
      </c>
    </row>
    <row r="21298" spans="1:10">
      <c r="A21298" t="s">
        <v>19</v>
      </c>
      <c r="B21298">
        <v>14111</v>
      </c>
      <c r="C21298" t="s">
        <v>2077</v>
      </c>
      <c r="D21298">
        <v>14111</v>
      </c>
      <c r="E21298" t="str">
        <f>"14111"</f>
        <v>14111</v>
      </c>
      <c r="F21298" t="s">
        <v>23</v>
      </c>
      <c r="G21298">
        <v>2018</v>
      </c>
      <c r="I21298" t="s">
        <v>21</v>
      </c>
      <c r="J21298" t="s">
        <v>22</v>
      </c>
    </row>
    <row r="21299" spans="1:10">
      <c r="A21299" t="s">
        <v>19</v>
      </c>
      <c r="B21299">
        <v>14113</v>
      </c>
      <c r="C21299" t="s">
        <v>2077</v>
      </c>
      <c r="D21299">
        <v>14113</v>
      </c>
      <c r="E21299" t="str">
        <f>"14113"</f>
        <v>14113</v>
      </c>
      <c r="F21299" t="s">
        <v>23</v>
      </c>
      <c r="G21299">
        <v>2018</v>
      </c>
      <c r="I21299" t="s">
        <v>21</v>
      </c>
      <c r="J21299" t="s">
        <v>22</v>
      </c>
    </row>
    <row r="21300" spans="1:10">
      <c r="A21300" t="s">
        <v>19</v>
      </c>
      <c r="B21300">
        <v>14120</v>
      </c>
      <c r="C21300" t="s">
        <v>2077</v>
      </c>
      <c r="D21300">
        <v>14120</v>
      </c>
      <c r="E21300" t="str">
        <f>"14120"</f>
        <v>14120</v>
      </c>
      <c r="F21300" t="s">
        <v>23</v>
      </c>
      <c r="G21300">
        <v>2018</v>
      </c>
      <c r="I21300" t="s">
        <v>21</v>
      </c>
      <c r="J21300" t="s">
        <v>22</v>
      </c>
    </row>
    <row r="21301" spans="1:10">
      <c r="A21301" t="s">
        <v>19</v>
      </c>
      <c r="B21301">
        <v>14125</v>
      </c>
      <c r="C21301" t="s">
        <v>2077</v>
      </c>
      <c r="D21301">
        <v>14125</v>
      </c>
      <c r="E21301" t="str">
        <f>"14125"</f>
        <v>14125</v>
      </c>
      <c r="F21301" t="s">
        <v>23</v>
      </c>
      <c r="G21301">
        <v>2018</v>
      </c>
      <c r="I21301" t="s">
        <v>21</v>
      </c>
      <c r="J21301" t="s">
        <v>22</v>
      </c>
    </row>
    <row r="21302" spans="1:10">
      <c r="A21302" t="s">
        <v>19</v>
      </c>
      <c r="B21302">
        <v>14126</v>
      </c>
      <c r="C21302" t="s">
        <v>2077</v>
      </c>
      <c r="D21302">
        <v>14126</v>
      </c>
      <c r="E21302" t="str">
        <f>"14126"</f>
        <v>14126</v>
      </c>
      <c r="F21302" t="s">
        <v>23</v>
      </c>
      <c r="G21302">
        <v>2018</v>
      </c>
      <c r="I21302" t="s">
        <v>21</v>
      </c>
      <c r="J21302" t="s">
        <v>22</v>
      </c>
    </row>
    <row r="21303" spans="1:10">
      <c r="A21303" t="s">
        <v>19</v>
      </c>
      <c r="B21303">
        <v>14127</v>
      </c>
      <c r="C21303" t="s">
        <v>2077</v>
      </c>
      <c r="D21303">
        <v>14127</v>
      </c>
      <c r="E21303" t="str">
        <f>"14127"</f>
        <v>14127</v>
      </c>
      <c r="F21303">
        <v>553016</v>
      </c>
      <c r="G21303">
        <v>2018</v>
      </c>
      <c r="I21303" t="s">
        <v>21</v>
      </c>
      <c r="J21303" t="s">
        <v>22</v>
      </c>
    </row>
    <row r="21304" spans="1:10">
      <c r="A21304" t="s">
        <v>19</v>
      </c>
      <c r="B21304">
        <v>14129</v>
      </c>
      <c r="C21304" t="s">
        <v>2077</v>
      </c>
      <c r="D21304">
        <v>14129</v>
      </c>
      <c r="E21304" t="str">
        <f>"14129"</f>
        <v>14129</v>
      </c>
      <c r="F21304" t="s">
        <v>23</v>
      </c>
      <c r="G21304">
        <v>2018</v>
      </c>
      <c r="I21304" t="s">
        <v>21</v>
      </c>
      <c r="J21304" t="s">
        <v>22</v>
      </c>
    </row>
    <row r="21305" spans="1:10">
      <c r="A21305" t="s">
        <v>19</v>
      </c>
      <c r="B21305">
        <v>14130</v>
      </c>
      <c r="C21305" t="s">
        <v>2077</v>
      </c>
      <c r="D21305">
        <v>14130</v>
      </c>
      <c r="E21305" t="str">
        <f>"14130"</f>
        <v>14130</v>
      </c>
      <c r="F21305" t="s">
        <v>23</v>
      </c>
      <c r="G21305">
        <v>2018</v>
      </c>
      <c r="I21305" t="s">
        <v>21</v>
      </c>
      <c r="J21305" t="s">
        <v>22</v>
      </c>
    </row>
    <row r="21306" spans="1:10">
      <c r="A21306" t="s">
        <v>19</v>
      </c>
      <c r="B21306">
        <v>14131</v>
      </c>
      <c r="C21306" t="s">
        <v>2077</v>
      </c>
      <c r="D21306">
        <v>14131</v>
      </c>
      <c r="E21306" t="str">
        <f>"14131"</f>
        <v>14131</v>
      </c>
      <c r="F21306" t="s">
        <v>23</v>
      </c>
      <c r="G21306">
        <v>2018</v>
      </c>
      <c r="I21306" t="s">
        <v>21</v>
      </c>
      <c r="J21306" t="s">
        <v>22</v>
      </c>
    </row>
    <row r="21307" spans="1:10">
      <c r="A21307" t="s">
        <v>19</v>
      </c>
      <c r="B21307">
        <v>14132</v>
      </c>
      <c r="C21307" t="s">
        <v>2077</v>
      </c>
      <c r="D21307">
        <v>14132</v>
      </c>
      <c r="E21307" t="str">
        <f>"14132"</f>
        <v>14132</v>
      </c>
      <c r="F21307" t="s">
        <v>23</v>
      </c>
      <c r="G21307">
        <v>2018</v>
      </c>
      <c r="I21307" t="s">
        <v>21</v>
      </c>
      <c r="J21307" t="s">
        <v>22</v>
      </c>
    </row>
    <row r="21308" spans="1:10">
      <c r="A21308" t="s">
        <v>19</v>
      </c>
      <c r="B21308">
        <v>14134</v>
      </c>
      <c r="C21308" t="s">
        <v>2077</v>
      </c>
      <c r="D21308">
        <v>14134</v>
      </c>
      <c r="E21308" t="str">
        <f>"14134"</f>
        <v>14134</v>
      </c>
      <c r="F21308" t="s">
        <v>23</v>
      </c>
      <c r="G21308">
        <v>2018</v>
      </c>
      <c r="I21308" t="s">
        <v>21</v>
      </c>
      <c r="J21308" t="s">
        <v>22</v>
      </c>
    </row>
    <row r="21309" spans="1:10">
      <c r="A21309" t="s">
        <v>19</v>
      </c>
      <c r="B21309">
        <v>14135</v>
      </c>
      <c r="C21309" t="s">
        <v>2077</v>
      </c>
      <c r="D21309">
        <v>14135</v>
      </c>
      <c r="E21309" t="str">
        <f>"14135"</f>
        <v>14135</v>
      </c>
      <c r="F21309" t="s">
        <v>23</v>
      </c>
      <c r="G21309">
        <v>2018</v>
      </c>
      <c r="I21309" t="s">
        <v>21</v>
      </c>
      <c r="J21309" t="s">
        <v>22</v>
      </c>
    </row>
    <row r="21310" spans="1:10">
      <c r="A21310" t="s">
        <v>19</v>
      </c>
      <c r="B21310">
        <v>14136</v>
      </c>
      <c r="C21310" t="s">
        <v>2077</v>
      </c>
      <c r="D21310">
        <v>14136</v>
      </c>
      <c r="E21310" t="str">
        <f>"14136"</f>
        <v>14136</v>
      </c>
      <c r="F21310" t="s">
        <v>23</v>
      </c>
      <c r="G21310">
        <v>2018</v>
      </c>
      <c r="I21310" t="s">
        <v>21</v>
      </c>
      <c r="J21310" t="s">
        <v>22</v>
      </c>
    </row>
    <row r="21311" spans="1:10">
      <c r="A21311" t="s">
        <v>19</v>
      </c>
      <c r="B21311">
        <v>14138</v>
      </c>
      <c r="C21311" t="s">
        <v>2077</v>
      </c>
      <c r="D21311">
        <v>14138</v>
      </c>
      <c r="E21311" t="str">
        <f>"14138"</f>
        <v>14138</v>
      </c>
      <c r="F21311" t="s">
        <v>23</v>
      </c>
      <c r="G21311">
        <v>2018</v>
      </c>
      <c r="I21311" t="s">
        <v>21</v>
      </c>
      <c r="J21311" t="s">
        <v>22</v>
      </c>
    </row>
    <row r="21312" spans="1:10">
      <c r="A21312" t="s">
        <v>19</v>
      </c>
      <c r="B21312">
        <v>14139</v>
      </c>
      <c r="C21312" t="s">
        <v>2077</v>
      </c>
      <c r="D21312">
        <v>14139</v>
      </c>
      <c r="E21312" t="str">
        <f>"14139"</f>
        <v>14139</v>
      </c>
      <c r="F21312" t="s">
        <v>23</v>
      </c>
      <c r="G21312">
        <v>2018</v>
      </c>
      <c r="I21312" t="s">
        <v>21</v>
      </c>
      <c r="J21312" t="s">
        <v>22</v>
      </c>
    </row>
    <row r="21313" spans="1:10">
      <c r="A21313" t="s">
        <v>19</v>
      </c>
      <c r="B21313">
        <v>14141</v>
      </c>
      <c r="C21313" t="s">
        <v>2077</v>
      </c>
      <c r="D21313">
        <v>14141</v>
      </c>
      <c r="E21313" t="str">
        <f>"14141"</f>
        <v>14141</v>
      </c>
      <c r="F21313" t="s">
        <v>23</v>
      </c>
      <c r="G21313">
        <v>2018</v>
      </c>
      <c r="I21313" t="s">
        <v>21</v>
      </c>
      <c r="J21313" t="s">
        <v>22</v>
      </c>
    </row>
    <row r="21314" spans="1:10">
      <c r="A21314" t="s">
        <v>19</v>
      </c>
      <c r="B21314">
        <v>14143</v>
      </c>
      <c r="C21314" t="s">
        <v>2077</v>
      </c>
      <c r="D21314">
        <v>14143</v>
      </c>
      <c r="E21314" t="str">
        <f>"14143"</f>
        <v>14143</v>
      </c>
      <c r="F21314" t="s">
        <v>23</v>
      </c>
      <c r="G21314">
        <v>2018</v>
      </c>
      <c r="I21314" t="s">
        <v>21</v>
      </c>
      <c r="J21314" t="s">
        <v>22</v>
      </c>
    </row>
    <row r="21315" spans="1:10">
      <c r="A21315" t="s">
        <v>19</v>
      </c>
      <c r="B21315">
        <v>14145</v>
      </c>
      <c r="C21315" t="s">
        <v>2077</v>
      </c>
      <c r="D21315">
        <v>14145</v>
      </c>
      <c r="E21315" t="str">
        <f>"14145"</f>
        <v>14145</v>
      </c>
      <c r="F21315" t="s">
        <v>23</v>
      </c>
      <c r="G21315">
        <v>2018</v>
      </c>
      <c r="I21315" t="s">
        <v>21</v>
      </c>
      <c r="J21315" t="s">
        <v>22</v>
      </c>
    </row>
    <row r="21316" spans="1:10">
      <c r="A21316" t="s">
        <v>19</v>
      </c>
      <c r="B21316">
        <v>14150</v>
      </c>
      <c r="C21316" t="s">
        <v>2077</v>
      </c>
      <c r="D21316">
        <v>14150</v>
      </c>
      <c r="E21316" t="str">
        <f>"14150"</f>
        <v>14150</v>
      </c>
      <c r="F21316">
        <v>51142</v>
      </c>
      <c r="G21316">
        <v>2018</v>
      </c>
      <c r="I21316" t="s">
        <v>21</v>
      </c>
      <c r="J21316" t="s">
        <v>22</v>
      </c>
    </row>
    <row r="21317" spans="1:10">
      <c r="A21317" t="s">
        <v>19</v>
      </c>
      <c r="B21317">
        <v>14166</v>
      </c>
      <c r="C21317" t="s">
        <v>2077</v>
      </c>
      <c r="D21317">
        <v>14166</v>
      </c>
      <c r="E21317" t="str">
        <f>"14166"</f>
        <v>14166</v>
      </c>
      <c r="F21317" t="s">
        <v>23</v>
      </c>
      <c r="G21317">
        <v>2018</v>
      </c>
      <c r="I21317" t="s">
        <v>21</v>
      </c>
      <c r="J21317" t="s">
        <v>22</v>
      </c>
    </row>
    <row r="21318" spans="1:10">
      <c r="A21318" t="s">
        <v>19</v>
      </c>
      <c r="B21318">
        <v>14167</v>
      </c>
      <c r="C21318" t="s">
        <v>2077</v>
      </c>
      <c r="D21318">
        <v>14167</v>
      </c>
      <c r="E21318" t="str">
        <f>"14167"</f>
        <v>14167</v>
      </c>
      <c r="F21318" t="s">
        <v>23</v>
      </c>
      <c r="G21318">
        <v>2018</v>
      </c>
      <c r="I21318" t="s">
        <v>21</v>
      </c>
      <c r="J21318" t="s">
        <v>22</v>
      </c>
    </row>
    <row r="21319" spans="1:10">
      <c r="A21319" t="s">
        <v>19</v>
      </c>
      <c r="B21319">
        <v>14169</v>
      </c>
      <c r="C21319" t="s">
        <v>2077</v>
      </c>
      <c r="D21319">
        <v>14169</v>
      </c>
      <c r="E21319" t="str">
        <f>"14169"</f>
        <v>14169</v>
      </c>
      <c r="F21319" t="s">
        <v>23</v>
      </c>
      <c r="G21319">
        <v>2018</v>
      </c>
      <c r="I21319" t="s">
        <v>21</v>
      </c>
      <c r="J21319" t="s">
        <v>22</v>
      </c>
    </row>
    <row r="21320" spans="1:10">
      <c r="A21320" t="s">
        <v>19</v>
      </c>
      <c r="B21320">
        <v>14170</v>
      </c>
      <c r="C21320" t="s">
        <v>2077</v>
      </c>
      <c r="D21320">
        <v>14170</v>
      </c>
      <c r="E21320" t="str">
        <f>"14170"</f>
        <v>14170</v>
      </c>
      <c r="F21320" t="s">
        <v>23</v>
      </c>
      <c r="G21320">
        <v>2018</v>
      </c>
      <c r="I21320" t="s">
        <v>21</v>
      </c>
      <c r="J21320" t="s">
        <v>22</v>
      </c>
    </row>
    <row r="21321" spans="1:10">
      <c r="A21321" t="s">
        <v>19</v>
      </c>
      <c r="B21321">
        <v>14171</v>
      </c>
      <c r="C21321" t="s">
        <v>2077</v>
      </c>
      <c r="D21321">
        <v>14171</v>
      </c>
      <c r="E21321" t="str">
        <f>"14171"</f>
        <v>14171</v>
      </c>
      <c r="F21321" t="s">
        <v>23</v>
      </c>
      <c r="G21321">
        <v>2018</v>
      </c>
      <c r="I21321" t="s">
        <v>21</v>
      </c>
      <c r="J21321" t="s">
        <v>22</v>
      </c>
    </row>
    <row r="21322" spans="1:10">
      <c r="A21322" t="s">
        <v>19</v>
      </c>
      <c r="B21322">
        <v>14172</v>
      </c>
      <c r="C21322" t="s">
        <v>2077</v>
      </c>
      <c r="D21322">
        <v>14172</v>
      </c>
      <c r="E21322" t="str">
        <f>"14172"</f>
        <v>14172</v>
      </c>
      <c r="F21322" t="s">
        <v>23</v>
      </c>
      <c r="G21322">
        <v>2018</v>
      </c>
      <c r="I21322" t="s">
        <v>21</v>
      </c>
      <c r="J21322" t="s">
        <v>22</v>
      </c>
    </row>
    <row r="21323" spans="1:10">
      <c r="A21323" t="s">
        <v>19</v>
      </c>
      <c r="B21323">
        <v>14173</v>
      </c>
      <c r="C21323" t="s">
        <v>2077</v>
      </c>
      <c r="D21323">
        <v>14173</v>
      </c>
      <c r="E21323" t="str">
        <f>"14173"</f>
        <v>14173</v>
      </c>
      <c r="F21323" t="s">
        <v>23</v>
      </c>
      <c r="G21323">
        <v>2018</v>
      </c>
      <c r="I21323" t="s">
        <v>21</v>
      </c>
      <c r="J21323" t="s">
        <v>22</v>
      </c>
    </row>
    <row r="21324" spans="1:10">
      <c r="A21324" t="s">
        <v>19</v>
      </c>
      <c r="B21324">
        <v>14174</v>
      </c>
      <c r="C21324" t="s">
        <v>2077</v>
      </c>
      <c r="D21324">
        <v>14174</v>
      </c>
      <c r="E21324" t="str">
        <f>"14174"</f>
        <v>14174</v>
      </c>
      <c r="F21324" t="s">
        <v>23</v>
      </c>
      <c r="G21324">
        <v>2018</v>
      </c>
      <c r="I21324" t="s">
        <v>21</v>
      </c>
      <c r="J21324" t="s">
        <v>22</v>
      </c>
    </row>
    <row r="21325" spans="1:10">
      <c r="A21325" t="s">
        <v>19</v>
      </c>
      <c r="B21325">
        <v>14201</v>
      </c>
      <c r="C21325" t="s">
        <v>2077</v>
      </c>
      <c r="D21325">
        <v>14201</v>
      </c>
      <c r="E21325" t="str">
        <f>"14201"</f>
        <v>14201</v>
      </c>
      <c r="F21325">
        <v>837347</v>
      </c>
      <c r="G21325">
        <v>2018</v>
      </c>
      <c r="I21325" t="s">
        <v>21</v>
      </c>
      <c r="J21325" t="s">
        <v>22</v>
      </c>
    </row>
    <row r="21326" spans="1:10">
      <c r="A21326" t="s">
        <v>19</v>
      </c>
      <c r="B21326">
        <v>14202</v>
      </c>
      <c r="C21326" t="s">
        <v>2077</v>
      </c>
      <c r="D21326">
        <v>14202</v>
      </c>
      <c r="E21326" t="str">
        <f>"14202"</f>
        <v>14202</v>
      </c>
      <c r="F21326">
        <v>27292761</v>
      </c>
      <c r="G21326">
        <v>2018</v>
      </c>
      <c r="I21326" t="s">
        <v>21</v>
      </c>
      <c r="J21326" t="s">
        <v>22</v>
      </c>
    </row>
    <row r="21327" spans="1:10">
      <c r="A21327" t="s">
        <v>19</v>
      </c>
      <c r="B21327">
        <v>14203</v>
      </c>
      <c r="C21327" t="s">
        <v>2077</v>
      </c>
      <c r="D21327">
        <v>14203</v>
      </c>
      <c r="E21327" t="str">
        <f>"14203"</f>
        <v>14203</v>
      </c>
      <c r="F21327" t="s">
        <v>23</v>
      </c>
      <c r="G21327">
        <v>2018</v>
      </c>
      <c r="I21327" t="s">
        <v>21</v>
      </c>
      <c r="J21327" t="s">
        <v>22</v>
      </c>
    </row>
    <row r="21328" spans="1:10">
      <c r="A21328" t="s">
        <v>19</v>
      </c>
      <c r="B21328">
        <v>14204</v>
      </c>
      <c r="C21328" t="s">
        <v>2077</v>
      </c>
      <c r="D21328">
        <v>14204</v>
      </c>
      <c r="E21328" t="str">
        <f>"14204"</f>
        <v>14204</v>
      </c>
      <c r="F21328">
        <v>30808408</v>
      </c>
      <c r="G21328">
        <v>2018</v>
      </c>
      <c r="I21328" t="s">
        <v>21</v>
      </c>
      <c r="J21328" t="s">
        <v>22</v>
      </c>
    </row>
    <row r="21329" spans="1:10">
      <c r="A21329" t="s">
        <v>19</v>
      </c>
      <c r="B21329">
        <v>14206</v>
      </c>
      <c r="C21329" t="s">
        <v>2077</v>
      </c>
      <c r="D21329">
        <v>14206</v>
      </c>
      <c r="E21329" t="str">
        <f>"14206"</f>
        <v>14206</v>
      </c>
      <c r="F21329" t="s">
        <v>23</v>
      </c>
      <c r="G21329">
        <v>2018</v>
      </c>
      <c r="I21329" t="s">
        <v>21</v>
      </c>
      <c r="J21329" t="s">
        <v>22</v>
      </c>
    </row>
    <row r="21330" spans="1:10">
      <c r="A21330" t="s">
        <v>19</v>
      </c>
      <c r="B21330">
        <v>14207</v>
      </c>
      <c r="C21330" t="s">
        <v>2077</v>
      </c>
      <c r="D21330">
        <v>14207</v>
      </c>
      <c r="E21330" t="str">
        <f>"14207"</f>
        <v>14207</v>
      </c>
      <c r="F21330" t="s">
        <v>23</v>
      </c>
      <c r="G21330">
        <v>2018</v>
      </c>
      <c r="I21330" t="s">
        <v>21</v>
      </c>
      <c r="J21330" t="s">
        <v>22</v>
      </c>
    </row>
    <row r="21331" spans="1:10">
      <c r="A21331" t="s">
        <v>19</v>
      </c>
      <c r="B21331">
        <v>14208</v>
      </c>
      <c r="C21331" t="s">
        <v>2077</v>
      </c>
      <c r="D21331">
        <v>14208</v>
      </c>
      <c r="E21331" t="str">
        <f>"14208"</f>
        <v>14208</v>
      </c>
      <c r="F21331" t="s">
        <v>23</v>
      </c>
      <c r="G21331">
        <v>2018</v>
      </c>
      <c r="I21331" t="s">
        <v>21</v>
      </c>
      <c r="J21331" t="s">
        <v>22</v>
      </c>
    </row>
    <row r="21332" spans="1:10">
      <c r="A21332" t="s">
        <v>19</v>
      </c>
      <c r="B21332">
        <v>14209</v>
      </c>
      <c r="C21332" t="s">
        <v>2077</v>
      </c>
      <c r="D21332">
        <v>14209</v>
      </c>
      <c r="E21332" t="str">
        <f>"14209"</f>
        <v>14209</v>
      </c>
      <c r="F21332">
        <v>769738</v>
      </c>
      <c r="G21332">
        <v>2018</v>
      </c>
      <c r="I21332" t="s">
        <v>21</v>
      </c>
      <c r="J21332" t="s">
        <v>22</v>
      </c>
    </row>
    <row r="21333" spans="1:10">
      <c r="A21333" t="s">
        <v>19</v>
      </c>
      <c r="B21333">
        <v>14210</v>
      </c>
      <c r="C21333" t="s">
        <v>2077</v>
      </c>
      <c r="D21333">
        <v>14210</v>
      </c>
      <c r="E21333" t="str">
        <f>"14210"</f>
        <v>14210</v>
      </c>
      <c r="F21333" t="s">
        <v>23</v>
      </c>
      <c r="G21333">
        <v>2018</v>
      </c>
      <c r="I21333" t="s">
        <v>21</v>
      </c>
      <c r="J21333" t="s">
        <v>22</v>
      </c>
    </row>
    <row r="21334" spans="1:10">
      <c r="A21334" t="s">
        <v>19</v>
      </c>
      <c r="B21334">
        <v>14211</v>
      </c>
      <c r="C21334" t="s">
        <v>2077</v>
      </c>
      <c r="D21334">
        <v>14211</v>
      </c>
      <c r="E21334" t="str">
        <f>"14211"</f>
        <v>14211</v>
      </c>
      <c r="F21334">
        <v>68701</v>
      </c>
      <c r="G21334">
        <v>2018</v>
      </c>
      <c r="I21334" t="s">
        <v>21</v>
      </c>
      <c r="J21334" t="s">
        <v>22</v>
      </c>
    </row>
    <row r="21335" spans="1:10">
      <c r="A21335" t="s">
        <v>19</v>
      </c>
      <c r="B21335">
        <v>14212</v>
      </c>
      <c r="C21335" t="s">
        <v>2077</v>
      </c>
      <c r="D21335">
        <v>14212</v>
      </c>
      <c r="E21335" t="str">
        <f>"14212"</f>
        <v>14212</v>
      </c>
      <c r="F21335">
        <v>1595916</v>
      </c>
      <c r="G21335">
        <v>2018</v>
      </c>
      <c r="I21335" t="s">
        <v>21</v>
      </c>
      <c r="J21335" t="s">
        <v>22</v>
      </c>
    </row>
    <row r="21336" spans="1:10">
      <c r="A21336" t="s">
        <v>19</v>
      </c>
      <c r="B21336">
        <v>14213</v>
      </c>
      <c r="C21336" t="s">
        <v>2077</v>
      </c>
      <c r="D21336">
        <v>14213</v>
      </c>
      <c r="E21336" t="str">
        <f>"14213"</f>
        <v>14213</v>
      </c>
      <c r="F21336" t="s">
        <v>23</v>
      </c>
      <c r="G21336">
        <v>2018</v>
      </c>
      <c r="I21336" t="s">
        <v>21</v>
      </c>
      <c r="J21336" t="s">
        <v>22</v>
      </c>
    </row>
    <row r="21337" spans="1:10">
      <c r="A21337" t="s">
        <v>19</v>
      </c>
      <c r="B21337">
        <v>14214</v>
      </c>
      <c r="C21337" t="s">
        <v>2077</v>
      </c>
      <c r="D21337">
        <v>14214</v>
      </c>
      <c r="E21337" t="str">
        <f>"14214"</f>
        <v>14214</v>
      </c>
      <c r="F21337">
        <v>1298688</v>
      </c>
      <c r="G21337">
        <v>2018</v>
      </c>
      <c r="I21337" t="s">
        <v>21</v>
      </c>
      <c r="J21337" t="s">
        <v>22</v>
      </c>
    </row>
    <row r="21338" spans="1:10">
      <c r="A21338" t="s">
        <v>19</v>
      </c>
      <c r="B21338">
        <v>14215</v>
      </c>
      <c r="C21338" t="s">
        <v>2077</v>
      </c>
      <c r="D21338">
        <v>14215</v>
      </c>
      <c r="E21338" t="str">
        <f>"14215"</f>
        <v>14215</v>
      </c>
      <c r="F21338">
        <v>259041</v>
      </c>
      <c r="G21338">
        <v>2018</v>
      </c>
      <c r="I21338" t="s">
        <v>21</v>
      </c>
      <c r="J21338" t="s">
        <v>22</v>
      </c>
    </row>
    <row r="21339" spans="1:10">
      <c r="A21339" t="s">
        <v>19</v>
      </c>
      <c r="B21339">
        <v>14216</v>
      </c>
      <c r="C21339" t="s">
        <v>2077</v>
      </c>
      <c r="D21339">
        <v>14216</v>
      </c>
      <c r="E21339" t="str">
        <f>"14216"</f>
        <v>14216</v>
      </c>
      <c r="F21339" t="s">
        <v>23</v>
      </c>
      <c r="G21339">
        <v>2018</v>
      </c>
      <c r="I21339" t="s">
        <v>21</v>
      </c>
      <c r="J21339" t="s">
        <v>22</v>
      </c>
    </row>
    <row r="21340" spans="1:10">
      <c r="A21340" t="s">
        <v>19</v>
      </c>
      <c r="B21340">
        <v>14217</v>
      </c>
      <c r="C21340" t="s">
        <v>2077</v>
      </c>
      <c r="D21340">
        <v>14217</v>
      </c>
      <c r="E21340" t="str">
        <f>"14217"</f>
        <v>14217</v>
      </c>
      <c r="F21340">
        <v>2223557</v>
      </c>
      <c r="G21340">
        <v>2018</v>
      </c>
      <c r="I21340" t="s">
        <v>21</v>
      </c>
      <c r="J21340" t="s">
        <v>22</v>
      </c>
    </row>
    <row r="21341" spans="1:10">
      <c r="A21341" t="s">
        <v>19</v>
      </c>
      <c r="B21341">
        <v>14218</v>
      </c>
      <c r="C21341" t="s">
        <v>2077</v>
      </c>
      <c r="D21341">
        <v>14218</v>
      </c>
      <c r="E21341" t="str">
        <f>"14218"</f>
        <v>14218</v>
      </c>
      <c r="F21341">
        <v>3682431</v>
      </c>
      <c r="G21341">
        <v>2018</v>
      </c>
      <c r="I21341" t="s">
        <v>21</v>
      </c>
      <c r="J21341" t="s">
        <v>22</v>
      </c>
    </row>
    <row r="21342" spans="1:10">
      <c r="A21342" t="s">
        <v>19</v>
      </c>
      <c r="B21342">
        <v>14219</v>
      </c>
      <c r="C21342" t="s">
        <v>2077</v>
      </c>
      <c r="D21342">
        <v>14219</v>
      </c>
      <c r="E21342" t="str">
        <f>"14219"</f>
        <v>14219</v>
      </c>
      <c r="F21342" t="s">
        <v>23</v>
      </c>
      <c r="G21342">
        <v>2018</v>
      </c>
      <c r="I21342" t="s">
        <v>21</v>
      </c>
      <c r="J21342" t="s">
        <v>22</v>
      </c>
    </row>
    <row r="21343" spans="1:10">
      <c r="A21343" t="s">
        <v>19</v>
      </c>
      <c r="B21343">
        <v>14220</v>
      </c>
      <c r="C21343" t="s">
        <v>2077</v>
      </c>
      <c r="D21343">
        <v>14220</v>
      </c>
      <c r="E21343" t="str">
        <f>"14220"</f>
        <v>14220</v>
      </c>
      <c r="F21343" t="s">
        <v>23</v>
      </c>
      <c r="G21343">
        <v>2018</v>
      </c>
      <c r="I21343" t="s">
        <v>21</v>
      </c>
      <c r="J21343" t="s">
        <v>22</v>
      </c>
    </row>
    <row r="21344" spans="1:10">
      <c r="A21344" t="s">
        <v>19</v>
      </c>
      <c r="B21344">
        <v>14221</v>
      </c>
      <c r="C21344" t="s">
        <v>2077</v>
      </c>
      <c r="D21344">
        <v>14221</v>
      </c>
      <c r="E21344" t="str">
        <f>"14221"</f>
        <v>14221</v>
      </c>
      <c r="F21344">
        <v>1601437</v>
      </c>
      <c r="G21344">
        <v>2018</v>
      </c>
      <c r="I21344" t="s">
        <v>21</v>
      </c>
      <c r="J21344" t="s">
        <v>22</v>
      </c>
    </row>
    <row r="21345" spans="1:10">
      <c r="A21345" t="s">
        <v>19</v>
      </c>
      <c r="B21345">
        <v>14222</v>
      </c>
      <c r="C21345" t="s">
        <v>2077</v>
      </c>
      <c r="D21345">
        <v>14222</v>
      </c>
      <c r="E21345" t="str">
        <f>"14222"</f>
        <v>14222</v>
      </c>
      <c r="F21345" t="s">
        <v>23</v>
      </c>
      <c r="G21345">
        <v>2018</v>
      </c>
      <c r="I21345" t="s">
        <v>21</v>
      </c>
      <c r="J21345" t="s">
        <v>22</v>
      </c>
    </row>
    <row r="21346" spans="1:10">
      <c r="A21346" t="s">
        <v>19</v>
      </c>
      <c r="B21346">
        <v>14223</v>
      </c>
      <c r="C21346" t="s">
        <v>2077</v>
      </c>
      <c r="D21346">
        <v>14223</v>
      </c>
      <c r="E21346" t="str">
        <f>"14223"</f>
        <v>14223</v>
      </c>
      <c r="F21346" t="s">
        <v>23</v>
      </c>
      <c r="G21346">
        <v>2018</v>
      </c>
      <c r="I21346" t="s">
        <v>21</v>
      </c>
      <c r="J21346" t="s">
        <v>22</v>
      </c>
    </row>
    <row r="21347" spans="1:10">
      <c r="A21347" t="s">
        <v>19</v>
      </c>
      <c r="B21347">
        <v>14224</v>
      </c>
      <c r="C21347" t="s">
        <v>2077</v>
      </c>
      <c r="D21347">
        <v>14224</v>
      </c>
      <c r="E21347" t="str">
        <f>"14224"</f>
        <v>14224</v>
      </c>
      <c r="F21347" t="s">
        <v>23</v>
      </c>
      <c r="G21347">
        <v>2018</v>
      </c>
      <c r="I21347" t="s">
        <v>21</v>
      </c>
      <c r="J21347" t="s">
        <v>22</v>
      </c>
    </row>
    <row r="21348" spans="1:10">
      <c r="A21348" t="s">
        <v>19</v>
      </c>
      <c r="B21348">
        <v>14225</v>
      </c>
      <c r="C21348" t="s">
        <v>2077</v>
      </c>
      <c r="D21348">
        <v>14225</v>
      </c>
      <c r="E21348" t="str">
        <f>"14225"</f>
        <v>14225</v>
      </c>
      <c r="F21348" t="s">
        <v>23</v>
      </c>
      <c r="G21348">
        <v>2018</v>
      </c>
      <c r="I21348" t="s">
        <v>21</v>
      </c>
      <c r="J21348" t="s">
        <v>22</v>
      </c>
    </row>
    <row r="21349" spans="1:10">
      <c r="A21349" t="s">
        <v>19</v>
      </c>
      <c r="B21349">
        <v>14226</v>
      </c>
      <c r="C21349" t="s">
        <v>2077</v>
      </c>
      <c r="D21349">
        <v>14226</v>
      </c>
      <c r="E21349" t="str">
        <f>"14226"</f>
        <v>14226</v>
      </c>
      <c r="F21349" t="s">
        <v>23</v>
      </c>
      <c r="G21349">
        <v>2018</v>
      </c>
      <c r="I21349" t="s">
        <v>21</v>
      </c>
      <c r="J21349" t="s">
        <v>22</v>
      </c>
    </row>
    <row r="21350" spans="1:10">
      <c r="A21350" t="s">
        <v>19</v>
      </c>
      <c r="B21350">
        <v>14227</v>
      </c>
      <c r="C21350" t="s">
        <v>2077</v>
      </c>
      <c r="D21350">
        <v>14227</v>
      </c>
      <c r="E21350" t="str">
        <f>"14227"</f>
        <v>14227</v>
      </c>
      <c r="F21350">
        <v>1938322</v>
      </c>
      <c r="G21350">
        <v>2018</v>
      </c>
      <c r="I21350" t="s">
        <v>21</v>
      </c>
      <c r="J21350" t="s">
        <v>22</v>
      </c>
    </row>
    <row r="21351" spans="1:10">
      <c r="A21351" t="s">
        <v>19</v>
      </c>
      <c r="B21351">
        <v>14228</v>
      </c>
      <c r="C21351" t="s">
        <v>2077</v>
      </c>
      <c r="D21351">
        <v>14228</v>
      </c>
      <c r="E21351" t="str">
        <f>"14228"</f>
        <v>14228</v>
      </c>
      <c r="F21351" t="s">
        <v>23</v>
      </c>
      <c r="G21351">
        <v>2018</v>
      </c>
      <c r="I21351" t="s">
        <v>21</v>
      </c>
      <c r="J21351" t="s">
        <v>22</v>
      </c>
    </row>
    <row r="21352" spans="1:10">
      <c r="A21352" t="s">
        <v>19</v>
      </c>
      <c r="B21352">
        <v>14301</v>
      </c>
      <c r="C21352" t="s">
        <v>2077</v>
      </c>
      <c r="D21352">
        <v>14301</v>
      </c>
      <c r="E21352" t="str">
        <f>"14301"</f>
        <v>14301</v>
      </c>
      <c r="F21352">
        <v>11923082</v>
      </c>
      <c r="G21352">
        <v>2018</v>
      </c>
      <c r="I21352" t="s">
        <v>21</v>
      </c>
      <c r="J21352" t="s">
        <v>22</v>
      </c>
    </row>
    <row r="21353" spans="1:10">
      <c r="A21353" t="s">
        <v>19</v>
      </c>
      <c r="B21353">
        <v>14303</v>
      </c>
      <c r="C21353" t="s">
        <v>2077</v>
      </c>
      <c r="D21353">
        <v>14303</v>
      </c>
      <c r="E21353" t="str">
        <f>"14303"</f>
        <v>14303</v>
      </c>
      <c r="F21353">
        <v>300373</v>
      </c>
      <c r="G21353">
        <v>2018</v>
      </c>
      <c r="I21353" t="s">
        <v>21</v>
      </c>
      <c r="J21353" t="s">
        <v>22</v>
      </c>
    </row>
    <row r="21354" spans="1:10">
      <c r="A21354" t="s">
        <v>19</v>
      </c>
      <c r="B21354">
        <v>14304</v>
      </c>
      <c r="C21354" t="s">
        <v>2077</v>
      </c>
      <c r="D21354">
        <v>14304</v>
      </c>
      <c r="E21354" t="str">
        <f>"14304"</f>
        <v>14304</v>
      </c>
      <c r="F21354" t="s">
        <v>23</v>
      </c>
      <c r="G21354">
        <v>2018</v>
      </c>
      <c r="I21354" t="s">
        <v>21</v>
      </c>
      <c r="J21354" t="s">
        <v>22</v>
      </c>
    </row>
    <row r="21355" spans="1:10">
      <c r="A21355" t="s">
        <v>19</v>
      </c>
      <c r="B21355">
        <v>14305</v>
      </c>
      <c r="C21355" t="s">
        <v>2077</v>
      </c>
      <c r="D21355">
        <v>14305</v>
      </c>
      <c r="E21355" t="str">
        <f>"14305"</f>
        <v>14305</v>
      </c>
      <c r="F21355" t="s">
        <v>23</v>
      </c>
      <c r="G21355">
        <v>2018</v>
      </c>
      <c r="I21355" t="s">
        <v>21</v>
      </c>
      <c r="J21355" t="s">
        <v>22</v>
      </c>
    </row>
    <row r="21356" spans="1:10">
      <c r="A21356" t="s">
        <v>19</v>
      </c>
      <c r="B21356">
        <v>14411</v>
      </c>
      <c r="C21356" t="s">
        <v>2077</v>
      </c>
      <c r="D21356">
        <v>14411</v>
      </c>
      <c r="E21356" t="str">
        <f>"14411"</f>
        <v>14411</v>
      </c>
      <c r="F21356" t="s">
        <v>23</v>
      </c>
      <c r="G21356">
        <v>2018</v>
      </c>
      <c r="I21356" t="s">
        <v>21</v>
      </c>
      <c r="J21356" t="s">
        <v>22</v>
      </c>
    </row>
    <row r="21357" spans="1:10">
      <c r="A21357" t="s">
        <v>19</v>
      </c>
      <c r="B21357">
        <v>14414</v>
      </c>
      <c r="C21357" t="s">
        <v>2077</v>
      </c>
      <c r="D21357">
        <v>14414</v>
      </c>
      <c r="E21357" t="str">
        <f>"14414"</f>
        <v>14414</v>
      </c>
      <c r="F21357" t="s">
        <v>23</v>
      </c>
      <c r="G21357">
        <v>2018</v>
      </c>
      <c r="I21357" t="s">
        <v>21</v>
      </c>
      <c r="J21357" t="s">
        <v>22</v>
      </c>
    </row>
    <row r="21358" spans="1:10">
      <c r="A21358" t="s">
        <v>19</v>
      </c>
      <c r="B21358">
        <v>14415</v>
      </c>
      <c r="C21358" t="s">
        <v>2077</v>
      </c>
      <c r="D21358">
        <v>14415</v>
      </c>
      <c r="E21358" t="str">
        <f>"14415"</f>
        <v>14415</v>
      </c>
      <c r="F21358" t="s">
        <v>23</v>
      </c>
      <c r="G21358">
        <v>2018</v>
      </c>
      <c r="I21358" t="s">
        <v>21</v>
      </c>
      <c r="J21358" t="s">
        <v>22</v>
      </c>
    </row>
    <row r="21359" spans="1:10">
      <c r="A21359" t="s">
        <v>19</v>
      </c>
      <c r="B21359">
        <v>14416</v>
      </c>
      <c r="C21359" t="s">
        <v>2077</v>
      </c>
      <c r="D21359">
        <v>14416</v>
      </c>
      <c r="E21359" t="str">
        <f>"14416"</f>
        <v>14416</v>
      </c>
      <c r="F21359" t="s">
        <v>23</v>
      </c>
      <c r="G21359">
        <v>2018</v>
      </c>
      <c r="I21359" t="s">
        <v>21</v>
      </c>
      <c r="J21359" t="s">
        <v>22</v>
      </c>
    </row>
    <row r="21360" spans="1:10">
      <c r="A21360" t="s">
        <v>19</v>
      </c>
      <c r="B21360">
        <v>14418</v>
      </c>
      <c r="C21360" t="s">
        <v>2077</v>
      </c>
      <c r="D21360">
        <v>14418</v>
      </c>
      <c r="E21360" t="str">
        <f>"14418"</f>
        <v>14418</v>
      </c>
      <c r="F21360" t="s">
        <v>23</v>
      </c>
      <c r="G21360">
        <v>2018</v>
      </c>
      <c r="I21360" t="s">
        <v>21</v>
      </c>
      <c r="J21360" t="s">
        <v>22</v>
      </c>
    </row>
    <row r="21361" spans="1:10">
      <c r="A21361" t="s">
        <v>19</v>
      </c>
      <c r="B21361">
        <v>14420</v>
      </c>
      <c r="C21361" t="s">
        <v>2077</v>
      </c>
      <c r="D21361">
        <v>14420</v>
      </c>
      <c r="E21361" t="str">
        <f>"14420"</f>
        <v>14420</v>
      </c>
      <c r="F21361" t="s">
        <v>23</v>
      </c>
      <c r="G21361">
        <v>2018</v>
      </c>
      <c r="I21361" t="s">
        <v>21</v>
      </c>
      <c r="J21361" t="s">
        <v>22</v>
      </c>
    </row>
    <row r="21362" spans="1:10">
      <c r="A21362" t="s">
        <v>19</v>
      </c>
      <c r="B21362">
        <v>14422</v>
      </c>
      <c r="C21362" t="s">
        <v>2077</v>
      </c>
      <c r="D21362">
        <v>14422</v>
      </c>
      <c r="E21362" t="str">
        <f>"14422"</f>
        <v>14422</v>
      </c>
      <c r="F21362" t="s">
        <v>23</v>
      </c>
      <c r="G21362">
        <v>2018</v>
      </c>
      <c r="I21362" t="s">
        <v>21</v>
      </c>
      <c r="J21362" t="s">
        <v>22</v>
      </c>
    </row>
    <row r="21363" spans="1:10">
      <c r="A21363" t="s">
        <v>19</v>
      </c>
      <c r="B21363">
        <v>14423</v>
      </c>
      <c r="C21363" t="s">
        <v>2077</v>
      </c>
      <c r="D21363">
        <v>14423</v>
      </c>
      <c r="E21363" t="str">
        <f>"14423"</f>
        <v>14423</v>
      </c>
      <c r="F21363" t="s">
        <v>23</v>
      </c>
      <c r="G21363">
        <v>2018</v>
      </c>
      <c r="I21363" t="s">
        <v>21</v>
      </c>
      <c r="J21363" t="s">
        <v>22</v>
      </c>
    </row>
    <row r="21364" spans="1:10">
      <c r="A21364" t="s">
        <v>19</v>
      </c>
      <c r="B21364">
        <v>14424</v>
      </c>
      <c r="C21364" t="s">
        <v>2077</v>
      </c>
      <c r="D21364">
        <v>14424</v>
      </c>
      <c r="E21364" t="str">
        <f>"14424"</f>
        <v>14424</v>
      </c>
      <c r="F21364" t="s">
        <v>23</v>
      </c>
      <c r="G21364">
        <v>2018</v>
      </c>
      <c r="I21364" t="s">
        <v>21</v>
      </c>
      <c r="J21364" t="s">
        <v>22</v>
      </c>
    </row>
    <row r="21365" spans="1:10">
      <c r="A21365" t="s">
        <v>19</v>
      </c>
      <c r="B21365">
        <v>14425</v>
      </c>
      <c r="C21365" t="s">
        <v>2077</v>
      </c>
      <c r="D21365">
        <v>14425</v>
      </c>
      <c r="E21365" t="str">
        <f>"14425"</f>
        <v>14425</v>
      </c>
      <c r="F21365" t="s">
        <v>23</v>
      </c>
      <c r="G21365">
        <v>2018</v>
      </c>
      <c r="I21365" t="s">
        <v>21</v>
      </c>
      <c r="J21365" t="s">
        <v>22</v>
      </c>
    </row>
    <row r="21366" spans="1:10">
      <c r="A21366" t="s">
        <v>19</v>
      </c>
      <c r="B21366">
        <v>14427</v>
      </c>
      <c r="C21366" t="s">
        <v>2077</v>
      </c>
      <c r="D21366">
        <v>14427</v>
      </c>
      <c r="E21366" t="str">
        <f>"14427"</f>
        <v>14427</v>
      </c>
      <c r="F21366" t="s">
        <v>23</v>
      </c>
      <c r="G21366">
        <v>2018</v>
      </c>
      <c r="I21366" t="s">
        <v>21</v>
      </c>
      <c r="J21366" t="s">
        <v>22</v>
      </c>
    </row>
    <row r="21367" spans="1:10">
      <c r="A21367" t="s">
        <v>19</v>
      </c>
      <c r="B21367">
        <v>14428</v>
      </c>
      <c r="C21367" t="s">
        <v>2077</v>
      </c>
      <c r="D21367">
        <v>14428</v>
      </c>
      <c r="E21367" t="str">
        <f>"14428"</f>
        <v>14428</v>
      </c>
      <c r="F21367" t="s">
        <v>23</v>
      </c>
      <c r="G21367">
        <v>2018</v>
      </c>
      <c r="I21367" t="s">
        <v>21</v>
      </c>
      <c r="J21367" t="s">
        <v>22</v>
      </c>
    </row>
    <row r="21368" spans="1:10">
      <c r="A21368" t="s">
        <v>19</v>
      </c>
      <c r="B21368">
        <v>14432</v>
      </c>
      <c r="C21368" t="s">
        <v>2077</v>
      </c>
      <c r="D21368">
        <v>14432</v>
      </c>
      <c r="E21368" t="str">
        <f>"14432"</f>
        <v>14432</v>
      </c>
      <c r="F21368">
        <v>150115</v>
      </c>
      <c r="G21368">
        <v>2018</v>
      </c>
      <c r="I21368" t="s">
        <v>21</v>
      </c>
      <c r="J21368" t="s">
        <v>22</v>
      </c>
    </row>
    <row r="21369" spans="1:10">
      <c r="A21369" t="s">
        <v>19</v>
      </c>
      <c r="B21369">
        <v>14433</v>
      </c>
      <c r="C21369" t="s">
        <v>2077</v>
      </c>
      <c r="D21369">
        <v>14433</v>
      </c>
      <c r="E21369" t="str">
        <f>"14433"</f>
        <v>14433</v>
      </c>
      <c r="F21369" t="s">
        <v>23</v>
      </c>
      <c r="G21369">
        <v>2018</v>
      </c>
      <c r="I21369" t="s">
        <v>21</v>
      </c>
      <c r="J21369" t="s">
        <v>22</v>
      </c>
    </row>
    <row r="21370" spans="1:10">
      <c r="A21370" t="s">
        <v>19</v>
      </c>
      <c r="B21370">
        <v>14435</v>
      </c>
      <c r="C21370" t="s">
        <v>2077</v>
      </c>
      <c r="D21370">
        <v>14435</v>
      </c>
      <c r="E21370" t="str">
        <f>"14435"</f>
        <v>14435</v>
      </c>
      <c r="F21370" t="s">
        <v>23</v>
      </c>
      <c r="G21370">
        <v>2018</v>
      </c>
      <c r="I21370" t="s">
        <v>21</v>
      </c>
      <c r="J21370" t="s">
        <v>22</v>
      </c>
    </row>
    <row r="21371" spans="1:10">
      <c r="A21371" t="s">
        <v>19</v>
      </c>
      <c r="B21371">
        <v>14437</v>
      </c>
      <c r="C21371" t="s">
        <v>2077</v>
      </c>
      <c r="D21371">
        <v>14437</v>
      </c>
      <c r="E21371" t="str">
        <f>"14437"</f>
        <v>14437</v>
      </c>
      <c r="F21371" t="s">
        <v>23</v>
      </c>
      <c r="G21371">
        <v>2018</v>
      </c>
      <c r="I21371" t="s">
        <v>21</v>
      </c>
      <c r="J21371" t="s">
        <v>22</v>
      </c>
    </row>
    <row r="21372" spans="1:10">
      <c r="A21372" t="s">
        <v>19</v>
      </c>
      <c r="B21372">
        <v>14441</v>
      </c>
      <c r="C21372" t="s">
        <v>2077</v>
      </c>
      <c r="D21372">
        <v>14441</v>
      </c>
      <c r="E21372" t="str">
        <f>"14441"</f>
        <v>14441</v>
      </c>
      <c r="F21372" t="s">
        <v>23</v>
      </c>
      <c r="G21372">
        <v>2018</v>
      </c>
      <c r="I21372" t="s">
        <v>21</v>
      </c>
      <c r="J21372" t="s">
        <v>22</v>
      </c>
    </row>
    <row r="21373" spans="1:10">
      <c r="A21373" t="s">
        <v>19</v>
      </c>
      <c r="B21373">
        <v>14445</v>
      </c>
      <c r="C21373" t="s">
        <v>2077</v>
      </c>
      <c r="D21373">
        <v>14445</v>
      </c>
      <c r="E21373" t="str">
        <f>"14445"</f>
        <v>14445</v>
      </c>
      <c r="F21373" t="s">
        <v>23</v>
      </c>
      <c r="G21373">
        <v>2018</v>
      </c>
      <c r="I21373" t="s">
        <v>21</v>
      </c>
      <c r="J21373" t="s">
        <v>22</v>
      </c>
    </row>
    <row r="21374" spans="1:10">
      <c r="A21374" t="s">
        <v>19</v>
      </c>
      <c r="B21374">
        <v>14450</v>
      </c>
      <c r="C21374" t="s">
        <v>2077</v>
      </c>
      <c r="D21374">
        <v>14450</v>
      </c>
      <c r="E21374" t="str">
        <f>"14450"</f>
        <v>14450</v>
      </c>
      <c r="F21374">
        <v>1547546</v>
      </c>
      <c r="G21374">
        <v>2018</v>
      </c>
      <c r="I21374" t="s">
        <v>21</v>
      </c>
      <c r="J21374" t="s">
        <v>22</v>
      </c>
    </row>
    <row r="21375" spans="1:10">
      <c r="A21375" t="s">
        <v>19</v>
      </c>
      <c r="B21375">
        <v>14453</v>
      </c>
      <c r="C21375" t="s">
        <v>2077</v>
      </c>
      <c r="D21375">
        <v>14453</v>
      </c>
      <c r="E21375" t="str">
        <f>"14453"</f>
        <v>14453</v>
      </c>
      <c r="F21375" t="s">
        <v>23</v>
      </c>
      <c r="G21375">
        <v>2018</v>
      </c>
      <c r="I21375" t="s">
        <v>21</v>
      </c>
      <c r="J21375" t="s">
        <v>22</v>
      </c>
    </row>
    <row r="21376" spans="1:10">
      <c r="A21376" t="s">
        <v>19</v>
      </c>
      <c r="B21376">
        <v>14454</v>
      </c>
      <c r="C21376" t="s">
        <v>2077</v>
      </c>
      <c r="D21376">
        <v>14454</v>
      </c>
      <c r="E21376" t="str">
        <f>"14454"</f>
        <v>14454</v>
      </c>
      <c r="F21376">
        <v>59433</v>
      </c>
      <c r="G21376">
        <v>2018</v>
      </c>
      <c r="I21376" t="s">
        <v>21</v>
      </c>
      <c r="J21376" t="s">
        <v>22</v>
      </c>
    </row>
    <row r="21377" spans="1:10">
      <c r="A21377" t="s">
        <v>19</v>
      </c>
      <c r="B21377">
        <v>14456</v>
      </c>
      <c r="C21377" t="s">
        <v>2077</v>
      </c>
      <c r="D21377">
        <v>14456</v>
      </c>
      <c r="E21377" t="str">
        <f>"14456"</f>
        <v>14456</v>
      </c>
      <c r="F21377">
        <v>1768859</v>
      </c>
      <c r="G21377">
        <v>2018</v>
      </c>
      <c r="I21377" t="s">
        <v>21</v>
      </c>
      <c r="J21377" t="s">
        <v>22</v>
      </c>
    </row>
    <row r="21378" spans="1:10">
      <c r="A21378" t="s">
        <v>19</v>
      </c>
      <c r="B21378">
        <v>14462</v>
      </c>
      <c r="C21378" t="s">
        <v>2077</v>
      </c>
      <c r="D21378">
        <v>14462</v>
      </c>
      <c r="E21378" t="str">
        <f>"14462"</f>
        <v>14462</v>
      </c>
      <c r="F21378" t="s">
        <v>23</v>
      </c>
      <c r="G21378">
        <v>2018</v>
      </c>
      <c r="I21378" t="s">
        <v>21</v>
      </c>
      <c r="J21378" t="s">
        <v>22</v>
      </c>
    </row>
    <row r="21379" spans="1:10">
      <c r="A21379" t="s">
        <v>19</v>
      </c>
      <c r="B21379">
        <v>14463</v>
      </c>
      <c r="C21379" t="s">
        <v>2077</v>
      </c>
      <c r="D21379">
        <v>14463</v>
      </c>
      <c r="E21379" t="str">
        <f>"14463"</f>
        <v>14463</v>
      </c>
      <c r="F21379" t="s">
        <v>23</v>
      </c>
      <c r="G21379">
        <v>2018</v>
      </c>
      <c r="I21379" t="s">
        <v>21</v>
      </c>
      <c r="J21379" t="s">
        <v>22</v>
      </c>
    </row>
    <row r="21380" spans="1:10">
      <c r="A21380" t="s">
        <v>19</v>
      </c>
      <c r="B21380">
        <v>14464</v>
      </c>
      <c r="C21380" t="s">
        <v>2077</v>
      </c>
      <c r="D21380">
        <v>14464</v>
      </c>
      <c r="E21380" t="str">
        <f>"14464"</f>
        <v>14464</v>
      </c>
      <c r="F21380" t="s">
        <v>23</v>
      </c>
      <c r="G21380">
        <v>2018</v>
      </c>
      <c r="I21380" t="s">
        <v>21</v>
      </c>
      <c r="J21380" t="s">
        <v>22</v>
      </c>
    </row>
    <row r="21381" spans="1:10">
      <c r="A21381" t="s">
        <v>19</v>
      </c>
      <c r="B21381">
        <v>14466</v>
      </c>
      <c r="C21381" t="s">
        <v>2077</v>
      </c>
      <c r="D21381">
        <v>14466</v>
      </c>
      <c r="E21381" t="str">
        <f>"14466"</f>
        <v>14466</v>
      </c>
      <c r="F21381" t="s">
        <v>23</v>
      </c>
      <c r="G21381">
        <v>2018</v>
      </c>
      <c r="I21381" t="s">
        <v>21</v>
      </c>
      <c r="J21381" t="s">
        <v>22</v>
      </c>
    </row>
    <row r="21382" spans="1:10">
      <c r="A21382" t="s">
        <v>19</v>
      </c>
      <c r="B21382">
        <v>14467</v>
      </c>
      <c r="C21382" t="s">
        <v>2077</v>
      </c>
      <c r="D21382">
        <v>14467</v>
      </c>
      <c r="E21382" t="str">
        <f>"14467"</f>
        <v>14467</v>
      </c>
      <c r="F21382" t="s">
        <v>23</v>
      </c>
      <c r="G21382">
        <v>2018</v>
      </c>
      <c r="I21382" t="s">
        <v>21</v>
      </c>
      <c r="J21382" t="s">
        <v>22</v>
      </c>
    </row>
    <row r="21383" spans="1:10">
      <c r="A21383" t="s">
        <v>19</v>
      </c>
      <c r="B21383">
        <v>14468</v>
      </c>
      <c r="C21383" t="s">
        <v>2077</v>
      </c>
      <c r="D21383">
        <v>14468</v>
      </c>
      <c r="E21383" t="str">
        <f>"14468"</f>
        <v>14468</v>
      </c>
      <c r="F21383" t="s">
        <v>23</v>
      </c>
      <c r="G21383">
        <v>2018</v>
      </c>
      <c r="I21383" t="s">
        <v>21</v>
      </c>
      <c r="J21383" t="s">
        <v>22</v>
      </c>
    </row>
    <row r="21384" spans="1:10">
      <c r="A21384" t="s">
        <v>19</v>
      </c>
      <c r="B21384">
        <v>14469</v>
      </c>
      <c r="C21384" t="s">
        <v>2077</v>
      </c>
      <c r="D21384">
        <v>14469</v>
      </c>
      <c r="E21384" t="str">
        <f>"14469"</f>
        <v>14469</v>
      </c>
      <c r="F21384" t="s">
        <v>23</v>
      </c>
      <c r="G21384">
        <v>2018</v>
      </c>
      <c r="I21384" t="s">
        <v>21</v>
      </c>
      <c r="J21384" t="s">
        <v>22</v>
      </c>
    </row>
    <row r="21385" spans="1:10">
      <c r="A21385" t="s">
        <v>19</v>
      </c>
      <c r="B21385">
        <v>14470</v>
      </c>
      <c r="C21385" t="s">
        <v>2077</v>
      </c>
      <c r="D21385">
        <v>14470</v>
      </c>
      <c r="E21385" t="str">
        <f>"14470"</f>
        <v>14470</v>
      </c>
      <c r="F21385" t="s">
        <v>23</v>
      </c>
      <c r="G21385">
        <v>2018</v>
      </c>
      <c r="I21385" t="s">
        <v>21</v>
      </c>
      <c r="J21385" t="s">
        <v>22</v>
      </c>
    </row>
    <row r="21386" spans="1:10">
      <c r="A21386" t="s">
        <v>19</v>
      </c>
      <c r="B21386">
        <v>14471</v>
      </c>
      <c r="C21386" t="s">
        <v>2077</v>
      </c>
      <c r="D21386">
        <v>14471</v>
      </c>
      <c r="E21386" t="str">
        <f>"14471"</f>
        <v>14471</v>
      </c>
      <c r="F21386" t="s">
        <v>23</v>
      </c>
      <c r="G21386">
        <v>2018</v>
      </c>
      <c r="I21386" t="s">
        <v>21</v>
      </c>
      <c r="J21386" t="s">
        <v>22</v>
      </c>
    </row>
    <row r="21387" spans="1:10">
      <c r="A21387" t="s">
        <v>19</v>
      </c>
      <c r="B21387">
        <v>14472</v>
      </c>
      <c r="C21387" t="s">
        <v>2077</v>
      </c>
      <c r="D21387">
        <v>14472</v>
      </c>
      <c r="E21387" t="str">
        <f>"14472"</f>
        <v>14472</v>
      </c>
      <c r="F21387" t="s">
        <v>23</v>
      </c>
      <c r="G21387">
        <v>2018</v>
      </c>
      <c r="I21387" t="s">
        <v>21</v>
      </c>
      <c r="J21387" t="s">
        <v>22</v>
      </c>
    </row>
    <row r="21388" spans="1:10">
      <c r="A21388" t="s">
        <v>19</v>
      </c>
      <c r="B21388">
        <v>14475</v>
      </c>
      <c r="C21388" t="s">
        <v>2077</v>
      </c>
      <c r="D21388">
        <v>14475</v>
      </c>
      <c r="E21388" t="str">
        <f>"14475"</f>
        <v>14475</v>
      </c>
      <c r="F21388" t="s">
        <v>23</v>
      </c>
      <c r="G21388">
        <v>2018</v>
      </c>
      <c r="I21388" t="s">
        <v>21</v>
      </c>
      <c r="J21388" t="s">
        <v>22</v>
      </c>
    </row>
    <row r="21389" spans="1:10">
      <c r="A21389" t="s">
        <v>19</v>
      </c>
      <c r="B21389">
        <v>14476</v>
      </c>
      <c r="C21389" t="s">
        <v>2077</v>
      </c>
      <c r="D21389">
        <v>14476</v>
      </c>
      <c r="E21389" t="str">
        <f>"14476"</f>
        <v>14476</v>
      </c>
      <c r="F21389" t="s">
        <v>23</v>
      </c>
      <c r="G21389">
        <v>2018</v>
      </c>
      <c r="I21389" t="s">
        <v>21</v>
      </c>
      <c r="J21389" t="s">
        <v>22</v>
      </c>
    </row>
    <row r="21390" spans="1:10">
      <c r="A21390" t="s">
        <v>19</v>
      </c>
      <c r="B21390">
        <v>14477</v>
      </c>
      <c r="C21390" t="s">
        <v>2077</v>
      </c>
      <c r="D21390">
        <v>14477</v>
      </c>
      <c r="E21390" t="str">
        <f>"14477"</f>
        <v>14477</v>
      </c>
      <c r="F21390" t="s">
        <v>23</v>
      </c>
      <c r="G21390">
        <v>2018</v>
      </c>
      <c r="I21390" t="s">
        <v>21</v>
      </c>
      <c r="J21390" t="s">
        <v>22</v>
      </c>
    </row>
    <row r="21391" spans="1:10">
      <c r="A21391" t="s">
        <v>19</v>
      </c>
      <c r="B21391">
        <v>14478</v>
      </c>
      <c r="C21391" t="s">
        <v>2077</v>
      </c>
      <c r="D21391">
        <v>14478</v>
      </c>
      <c r="E21391" t="str">
        <f>"14478"</f>
        <v>14478</v>
      </c>
      <c r="F21391" t="s">
        <v>23</v>
      </c>
      <c r="G21391">
        <v>2018</v>
      </c>
      <c r="I21391" t="s">
        <v>21</v>
      </c>
      <c r="J21391" t="s">
        <v>22</v>
      </c>
    </row>
    <row r="21392" spans="1:10">
      <c r="A21392" t="s">
        <v>19</v>
      </c>
      <c r="B21392">
        <v>14479</v>
      </c>
      <c r="C21392" t="s">
        <v>2077</v>
      </c>
      <c r="D21392">
        <v>14479</v>
      </c>
      <c r="E21392" t="str">
        <f>"14479"</f>
        <v>14479</v>
      </c>
      <c r="F21392" t="s">
        <v>23</v>
      </c>
      <c r="G21392">
        <v>2018</v>
      </c>
      <c r="I21392" t="s">
        <v>21</v>
      </c>
      <c r="J21392" t="s">
        <v>22</v>
      </c>
    </row>
    <row r="21393" spans="1:10">
      <c r="A21393" t="s">
        <v>19</v>
      </c>
      <c r="B21393">
        <v>14480</v>
      </c>
      <c r="C21393" t="s">
        <v>2077</v>
      </c>
      <c r="D21393">
        <v>14480</v>
      </c>
      <c r="E21393" t="str">
        <f>"14480"</f>
        <v>14480</v>
      </c>
      <c r="F21393" t="s">
        <v>23</v>
      </c>
      <c r="G21393">
        <v>2018</v>
      </c>
      <c r="I21393" t="s">
        <v>21</v>
      </c>
      <c r="J21393" t="s">
        <v>22</v>
      </c>
    </row>
    <row r="21394" spans="1:10">
      <c r="A21394" t="s">
        <v>19</v>
      </c>
      <c r="B21394">
        <v>14481</v>
      </c>
      <c r="C21394" t="s">
        <v>2077</v>
      </c>
      <c r="D21394">
        <v>14481</v>
      </c>
      <c r="E21394" t="str">
        <f>"14481"</f>
        <v>14481</v>
      </c>
      <c r="F21394" t="s">
        <v>23</v>
      </c>
      <c r="G21394">
        <v>2018</v>
      </c>
      <c r="I21394" t="s">
        <v>21</v>
      </c>
      <c r="J21394" t="s">
        <v>22</v>
      </c>
    </row>
    <row r="21395" spans="1:10">
      <c r="A21395" t="s">
        <v>19</v>
      </c>
      <c r="B21395">
        <v>14482</v>
      </c>
      <c r="C21395" t="s">
        <v>2077</v>
      </c>
      <c r="D21395">
        <v>14482</v>
      </c>
      <c r="E21395" t="str">
        <f>"14482"</f>
        <v>14482</v>
      </c>
      <c r="F21395" t="s">
        <v>23</v>
      </c>
      <c r="G21395">
        <v>2018</v>
      </c>
      <c r="I21395" t="s">
        <v>21</v>
      </c>
      <c r="J21395" t="s">
        <v>22</v>
      </c>
    </row>
    <row r="21396" spans="1:10">
      <c r="A21396" t="s">
        <v>19</v>
      </c>
      <c r="B21396">
        <v>14485</v>
      </c>
      <c r="C21396" t="s">
        <v>2077</v>
      </c>
      <c r="D21396">
        <v>14485</v>
      </c>
      <c r="E21396" t="str">
        <f>"14485"</f>
        <v>14485</v>
      </c>
      <c r="F21396" t="s">
        <v>23</v>
      </c>
      <c r="G21396">
        <v>2018</v>
      </c>
      <c r="I21396" t="s">
        <v>21</v>
      </c>
      <c r="J21396" t="s">
        <v>22</v>
      </c>
    </row>
    <row r="21397" spans="1:10">
      <c r="A21397" t="s">
        <v>19</v>
      </c>
      <c r="B21397">
        <v>14486</v>
      </c>
      <c r="C21397" t="s">
        <v>2077</v>
      </c>
      <c r="D21397">
        <v>14486</v>
      </c>
      <c r="E21397" t="str">
        <f>"14486"</f>
        <v>14486</v>
      </c>
      <c r="F21397" t="s">
        <v>23</v>
      </c>
      <c r="G21397">
        <v>2018</v>
      </c>
      <c r="I21397" t="s">
        <v>21</v>
      </c>
      <c r="J21397" t="s">
        <v>22</v>
      </c>
    </row>
    <row r="21398" spans="1:10">
      <c r="A21398" t="s">
        <v>19</v>
      </c>
      <c r="B21398">
        <v>14487</v>
      </c>
      <c r="C21398" t="s">
        <v>2077</v>
      </c>
      <c r="D21398">
        <v>14487</v>
      </c>
      <c r="E21398" t="str">
        <f>"14487"</f>
        <v>14487</v>
      </c>
      <c r="F21398" t="s">
        <v>23</v>
      </c>
      <c r="G21398">
        <v>2018</v>
      </c>
      <c r="I21398" t="s">
        <v>21</v>
      </c>
      <c r="J21398" t="s">
        <v>22</v>
      </c>
    </row>
    <row r="21399" spans="1:10">
      <c r="A21399" t="s">
        <v>19</v>
      </c>
      <c r="B21399">
        <v>14489</v>
      </c>
      <c r="C21399" t="s">
        <v>2077</v>
      </c>
      <c r="D21399">
        <v>14489</v>
      </c>
      <c r="E21399" t="str">
        <f>"14489"</f>
        <v>14489</v>
      </c>
      <c r="F21399">
        <v>48123</v>
      </c>
      <c r="G21399">
        <v>2018</v>
      </c>
      <c r="I21399" t="s">
        <v>21</v>
      </c>
      <c r="J21399" t="s">
        <v>22</v>
      </c>
    </row>
    <row r="21400" spans="1:10">
      <c r="A21400" t="s">
        <v>19</v>
      </c>
      <c r="B21400">
        <v>14502</v>
      </c>
      <c r="C21400" t="s">
        <v>2077</v>
      </c>
      <c r="D21400">
        <v>14502</v>
      </c>
      <c r="E21400" t="str">
        <f>"14502"</f>
        <v>14502</v>
      </c>
      <c r="F21400" t="s">
        <v>23</v>
      </c>
      <c r="G21400">
        <v>2018</v>
      </c>
      <c r="I21400" t="s">
        <v>21</v>
      </c>
      <c r="J21400" t="s">
        <v>22</v>
      </c>
    </row>
    <row r="21401" spans="1:10">
      <c r="A21401" t="s">
        <v>19</v>
      </c>
      <c r="B21401">
        <v>14504</v>
      </c>
      <c r="C21401" t="s">
        <v>2077</v>
      </c>
      <c r="D21401">
        <v>14504</v>
      </c>
      <c r="E21401" t="str">
        <f>"14504"</f>
        <v>14504</v>
      </c>
      <c r="F21401" t="s">
        <v>23</v>
      </c>
      <c r="G21401">
        <v>2018</v>
      </c>
      <c r="I21401" t="s">
        <v>21</v>
      </c>
      <c r="J21401" t="s">
        <v>22</v>
      </c>
    </row>
    <row r="21402" spans="1:10">
      <c r="A21402" t="s">
        <v>19</v>
      </c>
      <c r="B21402">
        <v>14505</v>
      </c>
      <c r="C21402" t="s">
        <v>2077</v>
      </c>
      <c r="D21402">
        <v>14505</v>
      </c>
      <c r="E21402" t="str">
        <f>"14505"</f>
        <v>14505</v>
      </c>
      <c r="F21402" t="s">
        <v>23</v>
      </c>
      <c r="G21402">
        <v>2018</v>
      </c>
      <c r="I21402" t="s">
        <v>21</v>
      </c>
      <c r="J21402" t="s">
        <v>22</v>
      </c>
    </row>
    <row r="21403" spans="1:10">
      <c r="A21403" t="s">
        <v>19</v>
      </c>
      <c r="B21403">
        <v>14506</v>
      </c>
      <c r="C21403" t="s">
        <v>2077</v>
      </c>
      <c r="D21403">
        <v>14506</v>
      </c>
      <c r="E21403" t="str">
        <f>"14506"</f>
        <v>14506</v>
      </c>
      <c r="F21403" t="s">
        <v>23</v>
      </c>
      <c r="G21403">
        <v>2018</v>
      </c>
      <c r="I21403" t="s">
        <v>21</v>
      </c>
      <c r="J21403" t="s">
        <v>22</v>
      </c>
    </row>
    <row r="21404" spans="1:10">
      <c r="A21404" t="s">
        <v>19</v>
      </c>
      <c r="B21404">
        <v>14507</v>
      </c>
      <c r="C21404" t="s">
        <v>2077</v>
      </c>
      <c r="D21404">
        <v>14507</v>
      </c>
      <c r="E21404" t="str">
        <f>"14507"</f>
        <v>14507</v>
      </c>
      <c r="F21404" t="s">
        <v>23</v>
      </c>
      <c r="G21404">
        <v>2018</v>
      </c>
      <c r="I21404" t="s">
        <v>21</v>
      </c>
      <c r="J21404" t="s">
        <v>22</v>
      </c>
    </row>
    <row r="21405" spans="1:10">
      <c r="A21405" t="s">
        <v>19</v>
      </c>
      <c r="B21405">
        <v>14510</v>
      </c>
      <c r="C21405" t="s">
        <v>2077</v>
      </c>
      <c r="D21405">
        <v>14510</v>
      </c>
      <c r="E21405" t="str">
        <f>"14510"</f>
        <v>14510</v>
      </c>
      <c r="F21405" t="s">
        <v>23</v>
      </c>
      <c r="G21405">
        <v>2018</v>
      </c>
      <c r="I21405" t="s">
        <v>21</v>
      </c>
      <c r="J21405" t="s">
        <v>22</v>
      </c>
    </row>
    <row r="21406" spans="1:10">
      <c r="A21406" t="s">
        <v>19</v>
      </c>
      <c r="B21406">
        <v>14511</v>
      </c>
      <c r="C21406" t="s">
        <v>2077</v>
      </c>
      <c r="D21406">
        <v>14511</v>
      </c>
      <c r="E21406" t="str">
        <f>"14511"</f>
        <v>14511</v>
      </c>
      <c r="F21406" t="s">
        <v>23</v>
      </c>
      <c r="G21406">
        <v>2018</v>
      </c>
      <c r="I21406" t="s">
        <v>21</v>
      </c>
      <c r="J21406" t="s">
        <v>22</v>
      </c>
    </row>
    <row r="21407" spans="1:10">
      <c r="A21407" t="s">
        <v>19</v>
      </c>
      <c r="B21407">
        <v>14512</v>
      </c>
      <c r="C21407" t="s">
        <v>2077</v>
      </c>
      <c r="D21407">
        <v>14512</v>
      </c>
      <c r="E21407" t="str">
        <f>"14512"</f>
        <v>14512</v>
      </c>
      <c r="F21407" t="s">
        <v>23</v>
      </c>
      <c r="G21407">
        <v>2018</v>
      </c>
      <c r="I21407" t="s">
        <v>21</v>
      </c>
      <c r="J21407" t="s">
        <v>22</v>
      </c>
    </row>
    <row r="21408" spans="1:10">
      <c r="A21408" t="s">
        <v>19</v>
      </c>
      <c r="B21408">
        <v>14513</v>
      </c>
      <c r="C21408" t="s">
        <v>2077</v>
      </c>
      <c r="D21408">
        <v>14513</v>
      </c>
      <c r="E21408" t="str">
        <f>"14513"</f>
        <v>14513</v>
      </c>
      <c r="F21408" t="s">
        <v>23</v>
      </c>
      <c r="G21408">
        <v>2018</v>
      </c>
      <c r="I21408" t="s">
        <v>21</v>
      </c>
      <c r="J21408" t="s">
        <v>22</v>
      </c>
    </row>
    <row r="21409" spans="1:10">
      <c r="A21409" t="s">
        <v>19</v>
      </c>
      <c r="B21409">
        <v>14514</v>
      </c>
      <c r="C21409" t="s">
        <v>2077</v>
      </c>
      <c r="D21409">
        <v>14514</v>
      </c>
      <c r="E21409" t="str">
        <f>"14514"</f>
        <v>14514</v>
      </c>
      <c r="F21409" t="s">
        <v>23</v>
      </c>
      <c r="G21409">
        <v>2018</v>
      </c>
      <c r="I21409" t="s">
        <v>21</v>
      </c>
      <c r="J21409" t="s">
        <v>22</v>
      </c>
    </row>
    <row r="21410" spans="1:10">
      <c r="A21410" t="s">
        <v>19</v>
      </c>
      <c r="B21410">
        <v>14515</v>
      </c>
      <c r="C21410" t="s">
        <v>2077</v>
      </c>
      <c r="D21410">
        <v>14515</v>
      </c>
      <c r="E21410" t="str">
        <f>"14515"</f>
        <v>14515</v>
      </c>
      <c r="F21410" t="s">
        <v>23</v>
      </c>
      <c r="G21410">
        <v>2018</v>
      </c>
      <c r="I21410" t="s">
        <v>21</v>
      </c>
      <c r="J21410" t="s">
        <v>22</v>
      </c>
    </row>
    <row r="21411" spans="1:10">
      <c r="A21411" t="s">
        <v>19</v>
      </c>
      <c r="B21411">
        <v>14516</v>
      </c>
      <c r="C21411" t="s">
        <v>2077</v>
      </c>
      <c r="D21411">
        <v>14516</v>
      </c>
      <c r="E21411" t="str">
        <f>"14516"</f>
        <v>14516</v>
      </c>
      <c r="F21411" t="s">
        <v>23</v>
      </c>
      <c r="G21411">
        <v>2018</v>
      </c>
      <c r="I21411" t="s">
        <v>21</v>
      </c>
      <c r="J21411" t="s">
        <v>22</v>
      </c>
    </row>
    <row r="21412" spans="1:10">
      <c r="A21412" t="s">
        <v>19</v>
      </c>
      <c r="B21412">
        <v>14517</v>
      </c>
      <c r="C21412" t="s">
        <v>2077</v>
      </c>
      <c r="D21412">
        <v>14517</v>
      </c>
      <c r="E21412" t="str">
        <f>"14517"</f>
        <v>14517</v>
      </c>
      <c r="F21412" t="s">
        <v>23</v>
      </c>
      <c r="G21412">
        <v>2018</v>
      </c>
      <c r="I21412" t="s">
        <v>21</v>
      </c>
      <c r="J21412" t="s">
        <v>22</v>
      </c>
    </row>
    <row r="21413" spans="1:10">
      <c r="A21413" t="s">
        <v>19</v>
      </c>
      <c r="B21413">
        <v>14519</v>
      </c>
      <c r="C21413" t="s">
        <v>2077</v>
      </c>
      <c r="D21413">
        <v>14519</v>
      </c>
      <c r="E21413" t="str">
        <f>"14519"</f>
        <v>14519</v>
      </c>
      <c r="F21413" t="s">
        <v>23</v>
      </c>
      <c r="G21413">
        <v>2018</v>
      </c>
      <c r="I21413" t="s">
        <v>21</v>
      </c>
      <c r="J21413" t="s">
        <v>22</v>
      </c>
    </row>
    <row r="21414" spans="1:10">
      <c r="A21414" t="s">
        <v>19</v>
      </c>
      <c r="B21414">
        <v>14521</v>
      </c>
      <c r="C21414" t="s">
        <v>2077</v>
      </c>
      <c r="D21414">
        <v>14521</v>
      </c>
      <c r="E21414" t="str">
        <f>"14521"</f>
        <v>14521</v>
      </c>
      <c r="F21414" t="s">
        <v>23</v>
      </c>
      <c r="G21414">
        <v>2018</v>
      </c>
      <c r="I21414" t="s">
        <v>21</v>
      </c>
      <c r="J21414" t="s">
        <v>22</v>
      </c>
    </row>
    <row r="21415" spans="1:10">
      <c r="A21415" t="s">
        <v>19</v>
      </c>
      <c r="B21415">
        <v>14522</v>
      </c>
      <c r="C21415" t="s">
        <v>2077</v>
      </c>
      <c r="D21415">
        <v>14522</v>
      </c>
      <c r="E21415" t="str">
        <f>"14522"</f>
        <v>14522</v>
      </c>
      <c r="F21415" t="s">
        <v>23</v>
      </c>
      <c r="G21415">
        <v>2018</v>
      </c>
      <c r="I21415" t="s">
        <v>21</v>
      </c>
      <c r="J21415" t="s">
        <v>22</v>
      </c>
    </row>
    <row r="21416" spans="1:10">
      <c r="A21416" t="s">
        <v>19</v>
      </c>
      <c r="B21416">
        <v>14525</v>
      </c>
      <c r="C21416" t="s">
        <v>2077</v>
      </c>
      <c r="D21416">
        <v>14525</v>
      </c>
      <c r="E21416" t="str">
        <f>"14525"</f>
        <v>14525</v>
      </c>
      <c r="F21416" t="s">
        <v>23</v>
      </c>
      <c r="G21416">
        <v>2018</v>
      </c>
      <c r="I21416" t="s">
        <v>21</v>
      </c>
      <c r="J21416" t="s">
        <v>22</v>
      </c>
    </row>
    <row r="21417" spans="1:10">
      <c r="A21417" t="s">
        <v>19</v>
      </c>
      <c r="B21417">
        <v>14526</v>
      </c>
      <c r="C21417" t="s">
        <v>2077</v>
      </c>
      <c r="D21417">
        <v>14526</v>
      </c>
      <c r="E21417" t="str">
        <f>"14526"</f>
        <v>14526</v>
      </c>
      <c r="F21417" t="s">
        <v>23</v>
      </c>
      <c r="G21417">
        <v>2018</v>
      </c>
      <c r="I21417" t="s">
        <v>21</v>
      </c>
      <c r="J21417" t="s">
        <v>22</v>
      </c>
    </row>
    <row r="21418" spans="1:10">
      <c r="A21418" t="s">
        <v>19</v>
      </c>
      <c r="B21418">
        <v>14527</v>
      </c>
      <c r="C21418" t="s">
        <v>2077</v>
      </c>
      <c r="D21418">
        <v>14527</v>
      </c>
      <c r="E21418" t="str">
        <f>"14527"</f>
        <v>14527</v>
      </c>
      <c r="F21418">
        <v>40387</v>
      </c>
      <c r="G21418">
        <v>2018</v>
      </c>
      <c r="I21418" t="s">
        <v>21</v>
      </c>
      <c r="J21418" t="s">
        <v>22</v>
      </c>
    </row>
    <row r="21419" spans="1:10">
      <c r="A21419" t="s">
        <v>19</v>
      </c>
      <c r="B21419">
        <v>14530</v>
      </c>
      <c r="C21419" t="s">
        <v>2077</v>
      </c>
      <c r="D21419">
        <v>14530</v>
      </c>
      <c r="E21419" t="str">
        <f>"14530"</f>
        <v>14530</v>
      </c>
      <c r="F21419" t="s">
        <v>23</v>
      </c>
      <c r="G21419">
        <v>2018</v>
      </c>
      <c r="I21419" t="s">
        <v>21</v>
      </c>
      <c r="J21419" t="s">
        <v>22</v>
      </c>
    </row>
    <row r="21420" spans="1:10">
      <c r="A21420" t="s">
        <v>19</v>
      </c>
      <c r="B21420">
        <v>14532</v>
      </c>
      <c r="C21420" t="s">
        <v>2077</v>
      </c>
      <c r="D21420">
        <v>14532</v>
      </c>
      <c r="E21420" t="str">
        <f>"14532"</f>
        <v>14532</v>
      </c>
      <c r="F21420" t="s">
        <v>23</v>
      </c>
      <c r="G21420">
        <v>2018</v>
      </c>
      <c r="I21420" t="s">
        <v>21</v>
      </c>
      <c r="J21420" t="s">
        <v>22</v>
      </c>
    </row>
    <row r="21421" spans="1:10">
      <c r="A21421" t="s">
        <v>19</v>
      </c>
      <c r="B21421">
        <v>14533</v>
      </c>
      <c r="C21421" t="s">
        <v>2077</v>
      </c>
      <c r="D21421">
        <v>14533</v>
      </c>
      <c r="E21421" t="str">
        <f>"14533"</f>
        <v>14533</v>
      </c>
      <c r="F21421" t="s">
        <v>23</v>
      </c>
      <c r="G21421">
        <v>2018</v>
      </c>
      <c r="I21421" t="s">
        <v>21</v>
      </c>
      <c r="J21421" t="s">
        <v>22</v>
      </c>
    </row>
    <row r="21422" spans="1:10">
      <c r="A21422" t="s">
        <v>19</v>
      </c>
      <c r="B21422">
        <v>14534</v>
      </c>
      <c r="C21422" t="s">
        <v>2077</v>
      </c>
      <c r="D21422">
        <v>14534</v>
      </c>
      <c r="E21422" t="str">
        <f>"14534"</f>
        <v>14534</v>
      </c>
      <c r="F21422" t="s">
        <v>23</v>
      </c>
      <c r="G21422">
        <v>2018</v>
      </c>
      <c r="I21422" t="s">
        <v>21</v>
      </c>
      <c r="J21422" t="s">
        <v>22</v>
      </c>
    </row>
    <row r="21423" spans="1:10">
      <c r="A21423" t="s">
        <v>19</v>
      </c>
      <c r="B21423">
        <v>14536</v>
      </c>
      <c r="C21423" t="s">
        <v>2077</v>
      </c>
      <c r="D21423">
        <v>14536</v>
      </c>
      <c r="E21423" t="str">
        <f>"14536"</f>
        <v>14536</v>
      </c>
      <c r="F21423" t="s">
        <v>23</v>
      </c>
      <c r="G21423">
        <v>2018</v>
      </c>
      <c r="I21423" t="s">
        <v>21</v>
      </c>
      <c r="J21423" t="s">
        <v>22</v>
      </c>
    </row>
    <row r="21424" spans="1:10">
      <c r="A21424" t="s">
        <v>19</v>
      </c>
      <c r="B21424">
        <v>14537</v>
      </c>
      <c r="C21424" t="s">
        <v>2077</v>
      </c>
      <c r="D21424">
        <v>14537</v>
      </c>
      <c r="E21424" t="str">
        <f>"14537"</f>
        <v>14537</v>
      </c>
      <c r="F21424" t="s">
        <v>23</v>
      </c>
      <c r="G21424">
        <v>2018</v>
      </c>
      <c r="I21424" t="s">
        <v>21</v>
      </c>
      <c r="J21424" t="s">
        <v>22</v>
      </c>
    </row>
    <row r="21425" spans="1:10">
      <c r="A21425" t="s">
        <v>19</v>
      </c>
      <c r="B21425">
        <v>14539</v>
      </c>
      <c r="C21425" t="s">
        <v>2077</v>
      </c>
      <c r="D21425">
        <v>14539</v>
      </c>
      <c r="E21425" t="str">
        <f>"14539"</f>
        <v>14539</v>
      </c>
      <c r="F21425" t="s">
        <v>23</v>
      </c>
      <c r="G21425">
        <v>2018</v>
      </c>
      <c r="I21425" t="s">
        <v>21</v>
      </c>
      <c r="J21425" t="s">
        <v>22</v>
      </c>
    </row>
    <row r="21426" spans="1:10">
      <c r="A21426" t="s">
        <v>19</v>
      </c>
      <c r="B21426">
        <v>14541</v>
      </c>
      <c r="C21426" t="s">
        <v>2077</v>
      </c>
      <c r="D21426">
        <v>14541</v>
      </c>
      <c r="E21426" t="str">
        <f>"14541"</f>
        <v>14541</v>
      </c>
      <c r="F21426" t="s">
        <v>23</v>
      </c>
      <c r="G21426">
        <v>2018</v>
      </c>
      <c r="I21426" t="s">
        <v>21</v>
      </c>
      <c r="J21426" t="s">
        <v>22</v>
      </c>
    </row>
    <row r="21427" spans="1:10">
      <c r="A21427" t="s">
        <v>19</v>
      </c>
      <c r="B21427">
        <v>14543</v>
      </c>
      <c r="C21427" t="s">
        <v>2077</v>
      </c>
      <c r="D21427">
        <v>14543</v>
      </c>
      <c r="E21427" t="str">
        <f>"14543"</f>
        <v>14543</v>
      </c>
      <c r="F21427" t="s">
        <v>23</v>
      </c>
      <c r="G21427">
        <v>2018</v>
      </c>
      <c r="I21427" t="s">
        <v>21</v>
      </c>
      <c r="J21427" t="s">
        <v>22</v>
      </c>
    </row>
    <row r="21428" spans="1:10">
      <c r="A21428" t="s">
        <v>19</v>
      </c>
      <c r="B21428">
        <v>14544</v>
      </c>
      <c r="C21428" t="s">
        <v>2077</v>
      </c>
      <c r="D21428">
        <v>14544</v>
      </c>
      <c r="E21428" t="str">
        <f>"14544"</f>
        <v>14544</v>
      </c>
      <c r="F21428" t="s">
        <v>23</v>
      </c>
      <c r="G21428">
        <v>2018</v>
      </c>
      <c r="I21428" t="s">
        <v>21</v>
      </c>
      <c r="J21428" t="s">
        <v>22</v>
      </c>
    </row>
    <row r="21429" spans="1:10">
      <c r="A21429" t="s">
        <v>19</v>
      </c>
      <c r="B21429">
        <v>14545</v>
      </c>
      <c r="C21429" t="s">
        <v>2077</v>
      </c>
      <c r="D21429">
        <v>14545</v>
      </c>
      <c r="E21429" t="str">
        <f>"14545"</f>
        <v>14545</v>
      </c>
      <c r="F21429" t="s">
        <v>23</v>
      </c>
      <c r="G21429">
        <v>2018</v>
      </c>
      <c r="I21429" t="s">
        <v>21</v>
      </c>
      <c r="J21429" t="s">
        <v>22</v>
      </c>
    </row>
    <row r="21430" spans="1:10">
      <c r="A21430" t="s">
        <v>19</v>
      </c>
      <c r="B21430">
        <v>14546</v>
      </c>
      <c r="C21430" t="s">
        <v>2077</v>
      </c>
      <c r="D21430">
        <v>14546</v>
      </c>
      <c r="E21430" t="str">
        <f>"14546"</f>
        <v>14546</v>
      </c>
      <c r="F21430" t="s">
        <v>23</v>
      </c>
      <c r="G21430">
        <v>2018</v>
      </c>
      <c r="I21430" t="s">
        <v>21</v>
      </c>
      <c r="J21430" t="s">
        <v>22</v>
      </c>
    </row>
    <row r="21431" spans="1:10">
      <c r="A21431" t="s">
        <v>19</v>
      </c>
      <c r="B21431">
        <v>14548</v>
      </c>
      <c r="C21431" t="s">
        <v>2077</v>
      </c>
      <c r="D21431">
        <v>14548</v>
      </c>
      <c r="E21431" t="str">
        <f>"14548"</f>
        <v>14548</v>
      </c>
      <c r="F21431" t="s">
        <v>23</v>
      </c>
      <c r="G21431">
        <v>2018</v>
      </c>
      <c r="I21431" t="s">
        <v>21</v>
      </c>
      <c r="J21431" t="s">
        <v>22</v>
      </c>
    </row>
    <row r="21432" spans="1:10">
      <c r="A21432" t="s">
        <v>19</v>
      </c>
      <c r="B21432">
        <v>14549</v>
      </c>
      <c r="C21432" t="s">
        <v>2077</v>
      </c>
      <c r="D21432">
        <v>14549</v>
      </c>
      <c r="E21432" t="str">
        <f>"14549"</f>
        <v>14549</v>
      </c>
      <c r="F21432" t="s">
        <v>23</v>
      </c>
      <c r="G21432">
        <v>2018</v>
      </c>
      <c r="I21432" t="s">
        <v>21</v>
      </c>
      <c r="J21432" t="s">
        <v>22</v>
      </c>
    </row>
    <row r="21433" spans="1:10">
      <c r="A21433" t="s">
        <v>19</v>
      </c>
      <c r="B21433">
        <v>14550</v>
      </c>
      <c r="C21433" t="s">
        <v>2077</v>
      </c>
      <c r="D21433">
        <v>14550</v>
      </c>
      <c r="E21433" t="str">
        <f>"14550"</f>
        <v>14550</v>
      </c>
      <c r="F21433" t="s">
        <v>23</v>
      </c>
      <c r="G21433">
        <v>2018</v>
      </c>
      <c r="I21433" t="s">
        <v>21</v>
      </c>
      <c r="J21433" t="s">
        <v>22</v>
      </c>
    </row>
    <row r="21434" spans="1:10">
      <c r="A21434" t="s">
        <v>19</v>
      </c>
      <c r="B21434">
        <v>14551</v>
      </c>
      <c r="C21434" t="s">
        <v>2077</v>
      </c>
      <c r="D21434">
        <v>14551</v>
      </c>
      <c r="E21434" t="str">
        <f>"14551"</f>
        <v>14551</v>
      </c>
      <c r="F21434" t="s">
        <v>23</v>
      </c>
      <c r="G21434">
        <v>2018</v>
      </c>
      <c r="I21434" t="s">
        <v>21</v>
      </c>
      <c r="J21434" t="s">
        <v>22</v>
      </c>
    </row>
    <row r="21435" spans="1:10">
      <c r="A21435" t="s">
        <v>19</v>
      </c>
      <c r="B21435">
        <v>14555</v>
      </c>
      <c r="C21435" t="s">
        <v>2077</v>
      </c>
      <c r="D21435">
        <v>14555</v>
      </c>
      <c r="E21435" t="str">
        <f>"14555"</f>
        <v>14555</v>
      </c>
      <c r="F21435" t="s">
        <v>23</v>
      </c>
      <c r="G21435">
        <v>2018</v>
      </c>
      <c r="I21435" t="s">
        <v>21</v>
      </c>
      <c r="J21435" t="s">
        <v>22</v>
      </c>
    </row>
    <row r="21436" spans="1:10">
      <c r="A21436" t="s">
        <v>19</v>
      </c>
      <c r="B21436">
        <v>14556</v>
      </c>
      <c r="C21436" t="s">
        <v>2077</v>
      </c>
      <c r="D21436">
        <v>14556</v>
      </c>
      <c r="E21436" t="str">
        <f>"14556"</f>
        <v>14556</v>
      </c>
      <c r="F21436" t="s">
        <v>23</v>
      </c>
      <c r="G21436">
        <v>2018</v>
      </c>
      <c r="I21436" t="s">
        <v>21</v>
      </c>
      <c r="J21436" t="s">
        <v>22</v>
      </c>
    </row>
    <row r="21437" spans="1:10">
      <c r="A21437" t="s">
        <v>19</v>
      </c>
      <c r="B21437">
        <v>14557</v>
      </c>
      <c r="C21437" t="s">
        <v>2077</v>
      </c>
      <c r="D21437">
        <v>14557</v>
      </c>
      <c r="E21437" t="str">
        <f>"14557"</f>
        <v>14557</v>
      </c>
      <c r="F21437" t="s">
        <v>23</v>
      </c>
      <c r="G21437">
        <v>2018</v>
      </c>
      <c r="I21437" t="s">
        <v>21</v>
      </c>
      <c r="J21437" t="s">
        <v>22</v>
      </c>
    </row>
    <row r="21438" spans="1:10">
      <c r="A21438" t="s">
        <v>19</v>
      </c>
      <c r="B21438">
        <v>14559</v>
      </c>
      <c r="C21438" t="s">
        <v>2077</v>
      </c>
      <c r="D21438">
        <v>14559</v>
      </c>
      <c r="E21438" t="str">
        <f>"14559"</f>
        <v>14559</v>
      </c>
      <c r="F21438" t="s">
        <v>23</v>
      </c>
      <c r="G21438">
        <v>2018</v>
      </c>
      <c r="I21438" t="s">
        <v>21</v>
      </c>
      <c r="J21438" t="s">
        <v>22</v>
      </c>
    </row>
    <row r="21439" spans="1:10">
      <c r="A21439" t="s">
        <v>19</v>
      </c>
      <c r="B21439">
        <v>14560</v>
      </c>
      <c r="C21439" t="s">
        <v>2077</v>
      </c>
      <c r="D21439">
        <v>14560</v>
      </c>
      <c r="E21439" t="str">
        <f>"14560"</f>
        <v>14560</v>
      </c>
      <c r="F21439" t="s">
        <v>23</v>
      </c>
      <c r="G21439">
        <v>2018</v>
      </c>
      <c r="I21439" t="s">
        <v>21</v>
      </c>
      <c r="J21439" t="s">
        <v>22</v>
      </c>
    </row>
    <row r="21440" spans="1:10">
      <c r="A21440" t="s">
        <v>19</v>
      </c>
      <c r="B21440">
        <v>14561</v>
      </c>
      <c r="C21440" t="s">
        <v>2077</v>
      </c>
      <c r="D21440">
        <v>14561</v>
      </c>
      <c r="E21440" t="str">
        <f>"14561"</f>
        <v>14561</v>
      </c>
      <c r="F21440" t="s">
        <v>23</v>
      </c>
      <c r="G21440">
        <v>2018</v>
      </c>
      <c r="I21440" t="s">
        <v>21</v>
      </c>
      <c r="J21440" t="s">
        <v>22</v>
      </c>
    </row>
    <row r="21441" spans="1:10">
      <c r="A21441" t="s">
        <v>19</v>
      </c>
      <c r="B21441">
        <v>14564</v>
      </c>
      <c r="C21441" t="s">
        <v>2077</v>
      </c>
      <c r="D21441">
        <v>14564</v>
      </c>
      <c r="E21441" t="str">
        <f>"14564"</f>
        <v>14564</v>
      </c>
      <c r="F21441">
        <v>19165</v>
      </c>
      <c r="G21441">
        <v>2018</v>
      </c>
      <c r="I21441" t="s">
        <v>21</v>
      </c>
      <c r="J21441" t="s">
        <v>22</v>
      </c>
    </row>
    <row r="21442" spans="1:10">
      <c r="A21442" t="s">
        <v>19</v>
      </c>
      <c r="B21442">
        <v>14568</v>
      </c>
      <c r="C21442" t="s">
        <v>2077</v>
      </c>
      <c r="D21442">
        <v>14568</v>
      </c>
      <c r="E21442" t="str">
        <f>"14568"</f>
        <v>14568</v>
      </c>
      <c r="F21442" t="s">
        <v>23</v>
      </c>
      <c r="G21442">
        <v>2018</v>
      </c>
      <c r="I21442" t="s">
        <v>21</v>
      </c>
      <c r="J21442" t="s">
        <v>22</v>
      </c>
    </row>
    <row r="21443" spans="1:10">
      <c r="A21443" t="s">
        <v>19</v>
      </c>
      <c r="B21443">
        <v>14569</v>
      </c>
      <c r="C21443" t="s">
        <v>2077</v>
      </c>
      <c r="D21443">
        <v>14569</v>
      </c>
      <c r="E21443" t="str">
        <f>"14569"</f>
        <v>14569</v>
      </c>
      <c r="F21443">
        <v>21405</v>
      </c>
      <c r="G21443">
        <v>2018</v>
      </c>
      <c r="I21443" t="s">
        <v>21</v>
      </c>
      <c r="J21443" t="s">
        <v>22</v>
      </c>
    </row>
    <row r="21444" spans="1:10">
      <c r="A21444" t="s">
        <v>19</v>
      </c>
      <c r="B21444">
        <v>14571</v>
      </c>
      <c r="C21444" t="s">
        <v>2077</v>
      </c>
      <c r="D21444">
        <v>14571</v>
      </c>
      <c r="E21444" t="str">
        <f>"14571"</f>
        <v>14571</v>
      </c>
      <c r="F21444" t="s">
        <v>23</v>
      </c>
      <c r="G21444">
        <v>2018</v>
      </c>
      <c r="I21444" t="s">
        <v>21</v>
      </c>
      <c r="J21444" t="s">
        <v>22</v>
      </c>
    </row>
    <row r="21445" spans="1:10">
      <c r="A21445" t="s">
        <v>19</v>
      </c>
      <c r="B21445">
        <v>14572</v>
      </c>
      <c r="C21445" t="s">
        <v>2077</v>
      </c>
      <c r="D21445">
        <v>14572</v>
      </c>
      <c r="E21445" t="str">
        <f>"14572"</f>
        <v>14572</v>
      </c>
      <c r="F21445" t="s">
        <v>23</v>
      </c>
      <c r="G21445">
        <v>2018</v>
      </c>
      <c r="I21445" t="s">
        <v>21</v>
      </c>
      <c r="J21445" t="s">
        <v>22</v>
      </c>
    </row>
    <row r="21446" spans="1:10">
      <c r="A21446" t="s">
        <v>19</v>
      </c>
      <c r="B21446">
        <v>14580</v>
      </c>
      <c r="C21446" t="s">
        <v>2077</v>
      </c>
      <c r="D21446">
        <v>14580</v>
      </c>
      <c r="E21446" t="str">
        <f>"14580"</f>
        <v>14580</v>
      </c>
      <c r="F21446">
        <v>15372</v>
      </c>
      <c r="G21446">
        <v>2018</v>
      </c>
      <c r="I21446" t="s">
        <v>21</v>
      </c>
      <c r="J21446" t="s">
        <v>22</v>
      </c>
    </row>
    <row r="21447" spans="1:10">
      <c r="A21447" t="s">
        <v>19</v>
      </c>
      <c r="B21447">
        <v>14586</v>
      </c>
      <c r="C21447" t="s">
        <v>2077</v>
      </c>
      <c r="D21447">
        <v>14586</v>
      </c>
      <c r="E21447" t="str">
        <f>"14586"</f>
        <v>14586</v>
      </c>
      <c r="F21447" t="s">
        <v>23</v>
      </c>
      <c r="G21447">
        <v>2018</v>
      </c>
      <c r="I21447" t="s">
        <v>21</v>
      </c>
      <c r="J21447" t="s">
        <v>22</v>
      </c>
    </row>
    <row r="21448" spans="1:10">
      <c r="A21448" t="s">
        <v>19</v>
      </c>
      <c r="B21448">
        <v>14589</v>
      </c>
      <c r="C21448" t="s">
        <v>2077</v>
      </c>
      <c r="D21448">
        <v>14589</v>
      </c>
      <c r="E21448" t="str">
        <f>"14589"</f>
        <v>14589</v>
      </c>
      <c r="F21448" t="s">
        <v>23</v>
      </c>
      <c r="G21448">
        <v>2018</v>
      </c>
      <c r="I21448" t="s">
        <v>21</v>
      </c>
      <c r="J21448" t="s">
        <v>22</v>
      </c>
    </row>
    <row r="21449" spans="1:10">
      <c r="A21449" t="s">
        <v>19</v>
      </c>
      <c r="B21449">
        <v>14590</v>
      </c>
      <c r="C21449" t="s">
        <v>2077</v>
      </c>
      <c r="D21449">
        <v>14590</v>
      </c>
      <c r="E21449" t="str">
        <f>"14590"</f>
        <v>14590</v>
      </c>
      <c r="F21449" t="s">
        <v>23</v>
      </c>
      <c r="G21449">
        <v>2018</v>
      </c>
      <c r="I21449" t="s">
        <v>21</v>
      </c>
      <c r="J21449" t="s">
        <v>22</v>
      </c>
    </row>
    <row r="21450" spans="1:10">
      <c r="A21450" t="s">
        <v>19</v>
      </c>
      <c r="B21450">
        <v>14591</v>
      </c>
      <c r="C21450" t="s">
        <v>2077</v>
      </c>
      <c r="D21450">
        <v>14591</v>
      </c>
      <c r="E21450" t="str">
        <f>"14591"</f>
        <v>14591</v>
      </c>
      <c r="F21450" t="s">
        <v>23</v>
      </c>
      <c r="G21450">
        <v>2018</v>
      </c>
      <c r="I21450" t="s">
        <v>21</v>
      </c>
      <c r="J21450" t="s">
        <v>22</v>
      </c>
    </row>
    <row r="21451" spans="1:10">
      <c r="A21451" t="s">
        <v>19</v>
      </c>
      <c r="B21451">
        <v>14592</v>
      </c>
      <c r="C21451" t="s">
        <v>2077</v>
      </c>
      <c r="D21451">
        <v>14592</v>
      </c>
      <c r="E21451" t="str">
        <f>"14592"</f>
        <v>14592</v>
      </c>
      <c r="F21451" t="s">
        <v>23</v>
      </c>
      <c r="G21451">
        <v>2018</v>
      </c>
      <c r="I21451" t="s">
        <v>21</v>
      </c>
      <c r="J21451" t="s">
        <v>22</v>
      </c>
    </row>
    <row r="21452" spans="1:10">
      <c r="A21452" t="s">
        <v>19</v>
      </c>
      <c r="B21452">
        <v>14604</v>
      </c>
      <c r="C21452" t="s">
        <v>2077</v>
      </c>
      <c r="D21452">
        <v>14604</v>
      </c>
      <c r="E21452" t="str">
        <f>"14604"</f>
        <v>14604</v>
      </c>
      <c r="F21452">
        <v>384918</v>
      </c>
      <c r="G21452">
        <v>2018</v>
      </c>
      <c r="I21452" t="s">
        <v>21</v>
      </c>
      <c r="J21452" t="s">
        <v>22</v>
      </c>
    </row>
    <row r="21453" spans="1:10">
      <c r="A21453" t="s">
        <v>19</v>
      </c>
      <c r="B21453">
        <v>14605</v>
      </c>
      <c r="C21453" t="s">
        <v>2077</v>
      </c>
      <c r="D21453">
        <v>14605</v>
      </c>
      <c r="E21453" t="str">
        <f>"14605"</f>
        <v>14605</v>
      </c>
      <c r="F21453">
        <v>276286</v>
      </c>
      <c r="G21453">
        <v>2018</v>
      </c>
      <c r="I21453" t="s">
        <v>21</v>
      </c>
      <c r="J21453" t="s">
        <v>22</v>
      </c>
    </row>
    <row r="21454" spans="1:10">
      <c r="A21454" t="s">
        <v>19</v>
      </c>
      <c r="B21454">
        <v>14606</v>
      </c>
      <c r="C21454" t="s">
        <v>2077</v>
      </c>
      <c r="D21454">
        <v>14606</v>
      </c>
      <c r="E21454" t="str">
        <f>"14606"</f>
        <v>14606</v>
      </c>
      <c r="F21454" t="s">
        <v>23</v>
      </c>
      <c r="G21454">
        <v>2018</v>
      </c>
      <c r="I21454" t="s">
        <v>21</v>
      </c>
      <c r="J21454" t="s">
        <v>22</v>
      </c>
    </row>
    <row r="21455" spans="1:10">
      <c r="A21455" t="s">
        <v>19</v>
      </c>
      <c r="B21455">
        <v>14607</v>
      </c>
      <c r="C21455" t="s">
        <v>2077</v>
      </c>
      <c r="D21455">
        <v>14607</v>
      </c>
      <c r="E21455" t="str">
        <f>"14607"</f>
        <v>14607</v>
      </c>
      <c r="F21455">
        <v>91881</v>
      </c>
      <c r="G21455">
        <v>2018</v>
      </c>
      <c r="I21455" t="s">
        <v>21</v>
      </c>
      <c r="J21455" t="s">
        <v>22</v>
      </c>
    </row>
    <row r="21456" spans="1:10">
      <c r="A21456" t="s">
        <v>19</v>
      </c>
      <c r="B21456">
        <v>14608</v>
      </c>
      <c r="C21456" t="s">
        <v>2077</v>
      </c>
      <c r="D21456">
        <v>14608</v>
      </c>
      <c r="E21456" t="str">
        <f>"14608"</f>
        <v>14608</v>
      </c>
      <c r="F21456">
        <v>1523355</v>
      </c>
      <c r="G21456">
        <v>2018</v>
      </c>
      <c r="I21456" t="s">
        <v>21</v>
      </c>
      <c r="J21456" t="s">
        <v>22</v>
      </c>
    </row>
    <row r="21457" spans="1:10">
      <c r="A21457" t="s">
        <v>19</v>
      </c>
      <c r="B21457">
        <v>14609</v>
      </c>
      <c r="C21457" t="s">
        <v>2077</v>
      </c>
      <c r="D21457">
        <v>14609</v>
      </c>
      <c r="E21457" t="str">
        <f>"14609"</f>
        <v>14609</v>
      </c>
      <c r="F21457">
        <v>50453</v>
      </c>
      <c r="G21457">
        <v>2018</v>
      </c>
      <c r="I21457" t="s">
        <v>21</v>
      </c>
      <c r="J21457" t="s">
        <v>22</v>
      </c>
    </row>
    <row r="21458" spans="1:10">
      <c r="A21458" t="s">
        <v>19</v>
      </c>
      <c r="B21458">
        <v>14610</v>
      </c>
      <c r="C21458" t="s">
        <v>2077</v>
      </c>
      <c r="D21458">
        <v>14610</v>
      </c>
      <c r="E21458" t="str">
        <f>"14610"</f>
        <v>14610</v>
      </c>
      <c r="F21458" t="s">
        <v>23</v>
      </c>
      <c r="G21458">
        <v>2018</v>
      </c>
      <c r="I21458" t="s">
        <v>21</v>
      </c>
      <c r="J21458" t="s">
        <v>22</v>
      </c>
    </row>
    <row r="21459" spans="1:10">
      <c r="A21459" t="s">
        <v>19</v>
      </c>
      <c r="B21459">
        <v>14611</v>
      </c>
      <c r="C21459" t="s">
        <v>2077</v>
      </c>
      <c r="D21459">
        <v>14611</v>
      </c>
      <c r="E21459" t="str">
        <f>"14611"</f>
        <v>14611</v>
      </c>
      <c r="F21459">
        <v>20598594</v>
      </c>
      <c r="G21459">
        <v>2018</v>
      </c>
      <c r="I21459" t="s">
        <v>21</v>
      </c>
      <c r="J21459" t="s">
        <v>22</v>
      </c>
    </row>
    <row r="21460" spans="1:10">
      <c r="A21460" t="s">
        <v>19</v>
      </c>
      <c r="B21460">
        <v>14612</v>
      </c>
      <c r="C21460" t="s">
        <v>2077</v>
      </c>
      <c r="D21460">
        <v>14612</v>
      </c>
      <c r="E21460" t="str">
        <f>"14612"</f>
        <v>14612</v>
      </c>
      <c r="F21460">
        <v>434510</v>
      </c>
      <c r="G21460">
        <v>2018</v>
      </c>
      <c r="I21460" t="s">
        <v>21</v>
      </c>
      <c r="J21460" t="s">
        <v>22</v>
      </c>
    </row>
    <row r="21461" spans="1:10">
      <c r="A21461" t="s">
        <v>19</v>
      </c>
      <c r="B21461">
        <v>14613</v>
      </c>
      <c r="C21461" t="s">
        <v>2077</v>
      </c>
      <c r="D21461">
        <v>14613</v>
      </c>
      <c r="E21461" t="str">
        <f>"14613"</f>
        <v>14613</v>
      </c>
      <c r="F21461" t="s">
        <v>23</v>
      </c>
      <c r="G21461">
        <v>2018</v>
      </c>
      <c r="I21461" t="s">
        <v>21</v>
      </c>
      <c r="J21461" t="s">
        <v>22</v>
      </c>
    </row>
    <row r="21462" spans="1:10">
      <c r="A21462" t="s">
        <v>19</v>
      </c>
      <c r="B21462">
        <v>14614</v>
      </c>
      <c r="C21462" t="s">
        <v>2077</v>
      </c>
      <c r="D21462">
        <v>14614</v>
      </c>
      <c r="E21462" t="str">
        <f>"14614"</f>
        <v>14614</v>
      </c>
      <c r="F21462">
        <v>26754188</v>
      </c>
      <c r="G21462">
        <v>2018</v>
      </c>
      <c r="I21462" t="s">
        <v>21</v>
      </c>
      <c r="J21462" t="s">
        <v>22</v>
      </c>
    </row>
    <row r="21463" spans="1:10">
      <c r="A21463" t="s">
        <v>19</v>
      </c>
      <c r="B21463">
        <v>14615</v>
      </c>
      <c r="C21463" t="s">
        <v>2077</v>
      </c>
      <c r="D21463">
        <v>14615</v>
      </c>
      <c r="E21463" t="str">
        <f>"14615"</f>
        <v>14615</v>
      </c>
      <c r="F21463" t="s">
        <v>23</v>
      </c>
      <c r="G21463">
        <v>2018</v>
      </c>
      <c r="I21463" t="s">
        <v>21</v>
      </c>
      <c r="J21463" t="s">
        <v>22</v>
      </c>
    </row>
    <row r="21464" spans="1:10">
      <c r="A21464" t="s">
        <v>19</v>
      </c>
      <c r="B21464">
        <v>14616</v>
      </c>
      <c r="C21464" t="s">
        <v>2077</v>
      </c>
      <c r="D21464">
        <v>14616</v>
      </c>
      <c r="E21464" t="str">
        <f>"14616"</f>
        <v>14616</v>
      </c>
      <c r="F21464" t="s">
        <v>23</v>
      </c>
      <c r="G21464">
        <v>2018</v>
      </c>
      <c r="I21464" t="s">
        <v>21</v>
      </c>
      <c r="J21464" t="s">
        <v>22</v>
      </c>
    </row>
    <row r="21465" spans="1:10">
      <c r="A21465" t="s">
        <v>19</v>
      </c>
      <c r="B21465">
        <v>14617</v>
      </c>
      <c r="C21465" t="s">
        <v>2077</v>
      </c>
      <c r="D21465">
        <v>14617</v>
      </c>
      <c r="E21465" t="str">
        <f>"14617"</f>
        <v>14617</v>
      </c>
      <c r="F21465">
        <v>888400</v>
      </c>
      <c r="G21465">
        <v>2018</v>
      </c>
      <c r="I21465" t="s">
        <v>21</v>
      </c>
      <c r="J21465" t="s">
        <v>22</v>
      </c>
    </row>
    <row r="21466" spans="1:10">
      <c r="A21466" t="s">
        <v>19</v>
      </c>
      <c r="B21466">
        <v>14618</v>
      </c>
      <c r="C21466" t="s">
        <v>2077</v>
      </c>
      <c r="D21466">
        <v>14618</v>
      </c>
      <c r="E21466" t="str">
        <f>"14618"</f>
        <v>14618</v>
      </c>
      <c r="F21466" t="s">
        <v>23</v>
      </c>
      <c r="G21466">
        <v>2018</v>
      </c>
      <c r="I21466" t="s">
        <v>21</v>
      </c>
      <c r="J21466" t="s">
        <v>22</v>
      </c>
    </row>
    <row r="21467" spans="1:10">
      <c r="A21467" t="s">
        <v>19</v>
      </c>
      <c r="B21467">
        <v>14619</v>
      </c>
      <c r="C21467" t="s">
        <v>2077</v>
      </c>
      <c r="D21467">
        <v>14619</v>
      </c>
      <c r="E21467" t="str">
        <f>"14619"</f>
        <v>14619</v>
      </c>
      <c r="F21467" t="s">
        <v>23</v>
      </c>
      <c r="G21467">
        <v>2018</v>
      </c>
      <c r="I21467" t="s">
        <v>21</v>
      </c>
      <c r="J21467" t="s">
        <v>22</v>
      </c>
    </row>
    <row r="21468" spans="1:10">
      <c r="A21468" t="s">
        <v>19</v>
      </c>
      <c r="B21468">
        <v>14620</v>
      </c>
      <c r="C21468" t="s">
        <v>2077</v>
      </c>
      <c r="D21468">
        <v>14620</v>
      </c>
      <c r="E21468" t="str">
        <f>"14620"</f>
        <v>14620</v>
      </c>
      <c r="F21468">
        <v>468324</v>
      </c>
      <c r="G21468">
        <v>2018</v>
      </c>
      <c r="I21468" t="s">
        <v>21</v>
      </c>
      <c r="J21468" t="s">
        <v>22</v>
      </c>
    </row>
    <row r="21469" spans="1:10">
      <c r="A21469" t="s">
        <v>19</v>
      </c>
      <c r="B21469">
        <v>14621</v>
      </c>
      <c r="C21469" t="s">
        <v>2077</v>
      </c>
      <c r="D21469">
        <v>14621</v>
      </c>
      <c r="E21469" t="str">
        <f>"14621"</f>
        <v>14621</v>
      </c>
      <c r="F21469" t="s">
        <v>23</v>
      </c>
      <c r="G21469">
        <v>2018</v>
      </c>
      <c r="I21469" t="s">
        <v>21</v>
      </c>
      <c r="J21469" t="s">
        <v>22</v>
      </c>
    </row>
    <row r="21470" spans="1:10">
      <c r="A21470" t="s">
        <v>19</v>
      </c>
      <c r="B21470">
        <v>14622</v>
      </c>
      <c r="C21470" t="s">
        <v>2077</v>
      </c>
      <c r="D21470">
        <v>14622</v>
      </c>
      <c r="E21470" t="str">
        <f>"14622"</f>
        <v>14622</v>
      </c>
      <c r="F21470" t="s">
        <v>23</v>
      </c>
      <c r="G21470">
        <v>2018</v>
      </c>
      <c r="I21470" t="s">
        <v>21</v>
      </c>
      <c r="J21470" t="s">
        <v>22</v>
      </c>
    </row>
    <row r="21471" spans="1:10">
      <c r="A21471" t="s">
        <v>19</v>
      </c>
      <c r="B21471">
        <v>14623</v>
      </c>
      <c r="C21471" t="s">
        <v>2077</v>
      </c>
      <c r="D21471">
        <v>14623</v>
      </c>
      <c r="E21471" t="str">
        <f>"14623"</f>
        <v>14623</v>
      </c>
      <c r="F21471" t="s">
        <v>23</v>
      </c>
      <c r="G21471">
        <v>2018</v>
      </c>
      <c r="I21471" t="s">
        <v>21</v>
      </c>
      <c r="J21471" t="s">
        <v>22</v>
      </c>
    </row>
    <row r="21472" spans="1:10">
      <c r="A21472" t="s">
        <v>19</v>
      </c>
      <c r="B21472">
        <v>14624</v>
      </c>
      <c r="C21472" t="s">
        <v>2077</v>
      </c>
      <c r="D21472">
        <v>14624</v>
      </c>
      <c r="E21472" t="str">
        <f>"14624"</f>
        <v>14624</v>
      </c>
      <c r="F21472">
        <v>1649501</v>
      </c>
      <c r="G21472">
        <v>2018</v>
      </c>
      <c r="I21472" t="s">
        <v>21</v>
      </c>
      <c r="J21472" t="s">
        <v>22</v>
      </c>
    </row>
    <row r="21473" spans="1:10">
      <c r="A21473" t="s">
        <v>19</v>
      </c>
      <c r="B21473">
        <v>14625</v>
      </c>
      <c r="C21473" t="s">
        <v>2077</v>
      </c>
      <c r="D21473">
        <v>14625</v>
      </c>
      <c r="E21473" t="str">
        <f>"14625"</f>
        <v>14625</v>
      </c>
      <c r="F21473" t="s">
        <v>23</v>
      </c>
      <c r="G21473">
        <v>2018</v>
      </c>
      <c r="I21473" t="s">
        <v>21</v>
      </c>
      <c r="J21473" t="s">
        <v>22</v>
      </c>
    </row>
    <row r="21474" spans="1:10">
      <c r="A21474" t="s">
        <v>19</v>
      </c>
      <c r="B21474">
        <v>14626</v>
      </c>
      <c r="C21474" t="s">
        <v>2077</v>
      </c>
      <c r="D21474">
        <v>14626</v>
      </c>
      <c r="E21474" t="str">
        <f>"14626"</f>
        <v>14626</v>
      </c>
      <c r="F21474">
        <v>28650</v>
      </c>
      <c r="G21474">
        <v>2018</v>
      </c>
      <c r="I21474" t="s">
        <v>21</v>
      </c>
      <c r="J21474" t="s">
        <v>22</v>
      </c>
    </row>
    <row r="21475" spans="1:10">
      <c r="A21475" t="s">
        <v>19</v>
      </c>
      <c r="B21475">
        <v>14627</v>
      </c>
      <c r="C21475" t="s">
        <v>2077</v>
      </c>
      <c r="D21475">
        <v>14627</v>
      </c>
      <c r="E21475" t="str">
        <f>"14627"</f>
        <v>14627</v>
      </c>
      <c r="F21475" t="s">
        <v>23</v>
      </c>
      <c r="G21475">
        <v>2018</v>
      </c>
      <c r="I21475" t="s">
        <v>21</v>
      </c>
      <c r="J21475" t="s">
        <v>22</v>
      </c>
    </row>
    <row r="21476" spans="1:10">
      <c r="A21476" t="s">
        <v>19</v>
      </c>
      <c r="B21476">
        <v>14647</v>
      </c>
      <c r="C21476" t="s">
        <v>2077</v>
      </c>
      <c r="D21476">
        <v>14647</v>
      </c>
      <c r="E21476" t="str">
        <f>"14647"</f>
        <v>14647</v>
      </c>
      <c r="F21476" t="s">
        <v>23</v>
      </c>
      <c r="G21476">
        <v>2018</v>
      </c>
      <c r="I21476" t="s">
        <v>21</v>
      </c>
      <c r="J21476" t="s">
        <v>22</v>
      </c>
    </row>
    <row r="21477" spans="1:10">
      <c r="A21477" t="s">
        <v>19</v>
      </c>
      <c r="B21477">
        <v>14653</v>
      </c>
      <c r="C21477" t="s">
        <v>2077</v>
      </c>
      <c r="D21477">
        <v>14653</v>
      </c>
      <c r="E21477" t="str">
        <f>"14653"</f>
        <v>14653</v>
      </c>
      <c r="F21477" t="s">
        <v>23</v>
      </c>
      <c r="G21477">
        <v>2018</v>
      </c>
      <c r="I21477" t="s">
        <v>21</v>
      </c>
      <c r="J21477" t="s">
        <v>22</v>
      </c>
    </row>
    <row r="21478" spans="1:10">
      <c r="A21478" t="s">
        <v>19</v>
      </c>
      <c r="B21478">
        <v>14701</v>
      </c>
      <c r="C21478" t="s">
        <v>2077</v>
      </c>
      <c r="D21478">
        <v>14701</v>
      </c>
      <c r="E21478" t="str">
        <f>"14701"</f>
        <v>14701</v>
      </c>
      <c r="F21478">
        <v>2384750</v>
      </c>
      <c r="G21478">
        <v>2018</v>
      </c>
      <c r="I21478" t="s">
        <v>21</v>
      </c>
      <c r="J21478" t="s">
        <v>22</v>
      </c>
    </row>
    <row r="21479" spans="1:10">
      <c r="A21479" t="s">
        <v>19</v>
      </c>
      <c r="B21479">
        <v>14706</v>
      </c>
      <c r="C21479" t="s">
        <v>2077</v>
      </c>
      <c r="D21479">
        <v>14706</v>
      </c>
      <c r="E21479" t="str">
        <f>"14706"</f>
        <v>14706</v>
      </c>
      <c r="F21479" t="s">
        <v>23</v>
      </c>
      <c r="G21479">
        <v>2018</v>
      </c>
      <c r="I21479" t="s">
        <v>21</v>
      </c>
      <c r="J21479" t="s">
        <v>22</v>
      </c>
    </row>
    <row r="21480" spans="1:10">
      <c r="A21480" t="s">
        <v>19</v>
      </c>
      <c r="B21480">
        <v>14707</v>
      </c>
      <c r="C21480" t="s">
        <v>2077</v>
      </c>
      <c r="D21480">
        <v>14707</v>
      </c>
      <c r="E21480" t="str">
        <f>"14707"</f>
        <v>14707</v>
      </c>
      <c r="F21480" t="s">
        <v>23</v>
      </c>
      <c r="G21480">
        <v>2018</v>
      </c>
      <c r="I21480" t="s">
        <v>21</v>
      </c>
      <c r="J21480" t="s">
        <v>22</v>
      </c>
    </row>
    <row r="21481" spans="1:10">
      <c r="A21481" t="s">
        <v>19</v>
      </c>
      <c r="B21481">
        <v>14708</v>
      </c>
      <c r="C21481" t="s">
        <v>2077</v>
      </c>
      <c r="D21481">
        <v>14708</v>
      </c>
      <c r="E21481" t="str">
        <f>"14708"</f>
        <v>14708</v>
      </c>
      <c r="F21481" t="s">
        <v>23</v>
      </c>
      <c r="G21481">
        <v>2018</v>
      </c>
      <c r="I21481" t="s">
        <v>21</v>
      </c>
      <c r="J21481" t="s">
        <v>22</v>
      </c>
    </row>
    <row r="21482" spans="1:10">
      <c r="A21482" t="s">
        <v>19</v>
      </c>
      <c r="B21482">
        <v>14709</v>
      </c>
      <c r="C21482" t="s">
        <v>2077</v>
      </c>
      <c r="D21482">
        <v>14709</v>
      </c>
      <c r="E21482" t="str">
        <f>"14709"</f>
        <v>14709</v>
      </c>
      <c r="F21482" t="s">
        <v>23</v>
      </c>
      <c r="G21482">
        <v>2018</v>
      </c>
      <c r="I21482" t="s">
        <v>21</v>
      </c>
      <c r="J21482" t="s">
        <v>22</v>
      </c>
    </row>
    <row r="21483" spans="1:10">
      <c r="A21483" t="s">
        <v>19</v>
      </c>
      <c r="B21483">
        <v>14710</v>
      </c>
      <c r="C21483" t="s">
        <v>2077</v>
      </c>
      <c r="D21483">
        <v>14710</v>
      </c>
      <c r="E21483" t="str">
        <f>"14710"</f>
        <v>14710</v>
      </c>
      <c r="F21483" t="s">
        <v>23</v>
      </c>
      <c r="G21483">
        <v>2018</v>
      </c>
      <c r="I21483" t="s">
        <v>21</v>
      </c>
      <c r="J21483" t="s">
        <v>22</v>
      </c>
    </row>
    <row r="21484" spans="1:10">
      <c r="A21484" t="s">
        <v>19</v>
      </c>
      <c r="B21484">
        <v>14711</v>
      </c>
      <c r="C21484" t="s">
        <v>2077</v>
      </c>
      <c r="D21484">
        <v>14711</v>
      </c>
      <c r="E21484" t="str">
        <f>"14711"</f>
        <v>14711</v>
      </c>
      <c r="F21484" t="s">
        <v>23</v>
      </c>
      <c r="G21484">
        <v>2018</v>
      </c>
      <c r="I21484" t="s">
        <v>21</v>
      </c>
      <c r="J21484" t="s">
        <v>22</v>
      </c>
    </row>
    <row r="21485" spans="1:10">
      <c r="A21485" t="s">
        <v>19</v>
      </c>
      <c r="B21485">
        <v>14712</v>
      </c>
      <c r="C21485" t="s">
        <v>2077</v>
      </c>
      <c r="D21485">
        <v>14712</v>
      </c>
      <c r="E21485" t="str">
        <f>"14712"</f>
        <v>14712</v>
      </c>
      <c r="F21485" t="s">
        <v>23</v>
      </c>
      <c r="G21485">
        <v>2018</v>
      </c>
      <c r="I21485" t="s">
        <v>21</v>
      </c>
      <c r="J21485" t="s">
        <v>22</v>
      </c>
    </row>
    <row r="21486" spans="1:10">
      <c r="A21486" t="s">
        <v>19</v>
      </c>
      <c r="B21486">
        <v>14714</v>
      </c>
      <c r="C21486" t="s">
        <v>2077</v>
      </c>
      <c r="D21486">
        <v>14714</v>
      </c>
      <c r="E21486" t="str">
        <f>"14714"</f>
        <v>14714</v>
      </c>
      <c r="F21486" t="s">
        <v>23</v>
      </c>
      <c r="G21486">
        <v>2018</v>
      </c>
      <c r="I21486" t="s">
        <v>21</v>
      </c>
      <c r="J21486" t="s">
        <v>22</v>
      </c>
    </row>
    <row r="21487" spans="1:10">
      <c r="A21487" t="s">
        <v>19</v>
      </c>
      <c r="B21487">
        <v>14715</v>
      </c>
      <c r="C21487" t="s">
        <v>2077</v>
      </c>
      <c r="D21487">
        <v>14715</v>
      </c>
      <c r="E21487" t="str">
        <f>"14715"</f>
        <v>14715</v>
      </c>
      <c r="F21487" t="s">
        <v>23</v>
      </c>
      <c r="G21487">
        <v>2018</v>
      </c>
      <c r="I21487" t="s">
        <v>21</v>
      </c>
      <c r="J21487" t="s">
        <v>22</v>
      </c>
    </row>
    <row r="21488" spans="1:10">
      <c r="A21488" t="s">
        <v>19</v>
      </c>
      <c r="B21488">
        <v>14716</v>
      </c>
      <c r="C21488" t="s">
        <v>2077</v>
      </c>
      <c r="D21488">
        <v>14716</v>
      </c>
      <c r="E21488" t="str">
        <f>"14716"</f>
        <v>14716</v>
      </c>
      <c r="F21488">
        <v>14815</v>
      </c>
      <c r="G21488">
        <v>2018</v>
      </c>
      <c r="I21488" t="s">
        <v>21</v>
      </c>
      <c r="J21488" t="s">
        <v>22</v>
      </c>
    </row>
    <row r="21489" spans="1:10">
      <c r="A21489" t="s">
        <v>19</v>
      </c>
      <c r="B21489">
        <v>14717</v>
      </c>
      <c r="C21489" t="s">
        <v>2077</v>
      </c>
      <c r="D21489">
        <v>14717</v>
      </c>
      <c r="E21489" t="str">
        <f>"14717"</f>
        <v>14717</v>
      </c>
      <c r="F21489" t="s">
        <v>23</v>
      </c>
      <c r="G21489">
        <v>2018</v>
      </c>
      <c r="I21489" t="s">
        <v>21</v>
      </c>
      <c r="J21489" t="s">
        <v>22</v>
      </c>
    </row>
    <row r="21490" spans="1:10">
      <c r="A21490" t="s">
        <v>19</v>
      </c>
      <c r="B21490">
        <v>14718</v>
      </c>
      <c r="C21490" t="s">
        <v>2077</v>
      </c>
      <c r="D21490">
        <v>14718</v>
      </c>
      <c r="E21490" t="str">
        <f>"14718"</f>
        <v>14718</v>
      </c>
      <c r="F21490" t="s">
        <v>23</v>
      </c>
      <c r="G21490">
        <v>2018</v>
      </c>
      <c r="I21490" t="s">
        <v>21</v>
      </c>
      <c r="J21490" t="s">
        <v>22</v>
      </c>
    </row>
    <row r="21491" spans="1:10">
      <c r="A21491" t="s">
        <v>19</v>
      </c>
      <c r="B21491">
        <v>14719</v>
      </c>
      <c r="C21491" t="s">
        <v>2077</v>
      </c>
      <c r="D21491">
        <v>14719</v>
      </c>
      <c r="E21491" t="str">
        <f>"14719"</f>
        <v>14719</v>
      </c>
      <c r="F21491" t="s">
        <v>23</v>
      </c>
      <c r="G21491">
        <v>2018</v>
      </c>
      <c r="I21491" t="s">
        <v>21</v>
      </c>
      <c r="J21491" t="s">
        <v>22</v>
      </c>
    </row>
    <row r="21492" spans="1:10">
      <c r="A21492" t="s">
        <v>19</v>
      </c>
      <c r="B21492">
        <v>14720</v>
      </c>
      <c r="C21492" t="s">
        <v>2077</v>
      </c>
      <c r="D21492">
        <v>14720</v>
      </c>
      <c r="E21492" t="str">
        <f>"14720"</f>
        <v>14720</v>
      </c>
      <c r="F21492" t="s">
        <v>23</v>
      </c>
      <c r="G21492">
        <v>2018</v>
      </c>
      <c r="I21492" t="s">
        <v>21</v>
      </c>
      <c r="J21492" t="s">
        <v>22</v>
      </c>
    </row>
    <row r="21493" spans="1:10">
      <c r="A21493" t="s">
        <v>19</v>
      </c>
      <c r="B21493">
        <v>14721</v>
      </c>
      <c r="C21493" t="s">
        <v>2077</v>
      </c>
      <c r="D21493">
        <v>14721</v>
      </c>
      <c r="E21493" t="str">
        <f>"14721"</f>
        <v>14721</v>
      </c>
      <c r="F21493" t="s">
        <v>23</v>
      </c>
      <c r="G21493">
        <v>2018</v>
      </c>
      <c r="I21493" t="s">
        <v>21</v>
      </c>
      <c r="J21493" t="s">
        <v>22</v>
      </c>
    </row>
    <row r="21494" spans="1:10">
      <c r="A21494" t="s">
        <v>19</v>
      </c>
      <c r="B21494">
        <v>14722</v>
      </c>
      <c r="C21494" t="s">
        <v>2077</v>
      </c>
      <c r="D21494">
        <v>14722</v>
      </c>
      <c r="E21494" t="str">
        <f>"14722"</f>
        <v>14722</v>
      </c>
      <c r="F21494" t="s">
        <v>23</v>
      </c>
      <c r="G21494">
        <v>2018</v>
      </c>
      <c r="I21494" t="s">
        <v>21</v>
      </c>
      <c r="J21494" t="s">
        <v>22</v>
      </c>
    </row>
    <row r="21495" spans="1:10">
      <c r="A21495" t="s">
        <v>19</v>
      </c>
      <c r="B21495">
        <v>14723</v>
      </c>
      <c r="C21495" t="s">
        <v>2077</v>
      </c>
      <c r="D21495">
        <v>14723</v>
      </c>
      <c r="E21495" t="str">
        <f>"14723"</f>
        <v>14723</v>
      </c>
      <c r="F21495" t="s">
        <v>23</v>
      </c>
      <c r="G21495">
        <v>2018</v>
      </c>
      <c r="I21495" t="s">
        <v>21</v>
      </c>
      <c r="J21495" t="s">
        <v>22</v>
      </c>
    </row>
    <row r="21496" spans="1:10">
      <c r="A21496" t="s">
        <v>19</v>
      </c>
      <c r="B21496">
        <v>14724</v>
      </c>
      <c r="C21496" t="s">
        <v>2077</v>
      </c>
      <c r="D21496">
        <v>14724</v>
      </c>
      <c r="E21496" t="str">
        <f>"14724"</f>
        <v>14724</v>
      </c>
      <c r="F21496" t="s">
        <v>23</v>
      </c>
      <c r="G21496">
        <v>2018</v>
      </c>
      <c r="I21496" t="s">
        <v>21</v>
      </c>
      <c r="J21496" t="s">
        <v>22</v>
      </c>
    </row>
    <row r="21497" spans="1:10">
      <c r="A21497" t="s">
        <v>19</v>
      </c>
      <c r="B21497">
        <v>14726</v>
      </c>
      <c r="C21497" t="s">
        <v>2077</v>
      </c>
      <c r="D21497">
        <v>14726</v>
      </c>
      <c r="E21497" t="str">
        <f>"14726"</f>
        <v>14726</v>
      </c>
      <c r="F21497" t="s">
        <v>23</v>
      </c>
      <c r="G21497">
        <v>2018</v>
      </c>
      <c r="I21497" t="s">
        <v>21</v>
      </c>
      <c r="J21497" t="s">
        <v>22</v>
      </c>
    </row>
    <row r="21498" spans="1:10">
      <c r="A21498" t="s">
        <v>19</v>
      </c>
      <c r="B21498">
        <v>14727</v>
      </c>
      <c r="C21498" t="s">
        <v>2077</v>
      </c>
      <c r="D21498">
        <v>14727</v>
      </c>
      <c r="E21498" t="str">
        <f>"14727"</f>
        <v>14727</v>
      </c>
      <c r="F21498" t="s">
        <v>23</v>
      </c>
      <c r="G21498">
        <v>2018</v>
      </c>
      <c r="I21498" t="s">
        <v>21</v>
      </c>
      <c r="J21498" t="s">
        <v>22</v>
      </c>
    </row>
    <row r="21499" spans="1:10">
      <c r="A21499" t="s">
        <v>19</v>
      </c>
      <c r="B21499">
        <v>14728</v>
      </c>
      <c r="C21499" t="s">
        <v>2077</v>
      </c>
      <c r="D21499">
        <v>14728</v>
      </c>
      <c r="E21499" t="str">
        <f>"14728"</f>
        <v>14728</v>
      </c>
      <c r="F21499" t="s">
        <v>23</v>
      </c>
      <c r="G21499">
        <v>2018</v>
      </c>
      <c r="I21499" t="s">
        <v>21</v>
      </c>
      <c r="J21499" t="s">
        <v>22</v>
      </c>
    </row>
    <row r="21500" spans="1:10">
      <c r="A21500" t="s">
        <v>19</v>
      </c>
      <c r="B21500">
        <v>14729</v>
      </c>
      <c r="C21500" t="s">
        <v>2077</v>
      </c>
      <c r="D21500">
        <v>14729</v>
      </c>
      <c r="E21500" t="str">
        <f>"14729"</f>
        <v>14729</v>
      </c>
      <c r="F21500" t="s">
        <v>23</v>
      </c>
      <c r="G21500">
        <v>2018</v>
      </c>
      <c r="I21500" t="s">
        <v>21</v>
      </c>
      <c r="J21500" t="s">
        <v>22</v>
      </c>
    </row>
    <row r="21501" spans="1:10">
      <c r="A21501" t="s">
        <v>19</v>
      </c>
      <c r="B21501">
        <v>14731</v>
      </c>
      <c r="C21501" t="s">
        <v>2077</v>
      </c>
      <c r="D21501">
        <v>14731</v>
      </c>
      <c r="E21501" t="str">
        <f>"14731"</f>
        <v>14731</v>
      </c>
      <c r="F21501" t="s">
        <v>23</v>
      </c>
      <c r="G21501">
        <v>2018</v>
      </c>
      <c r="I21501" t="s">
        <v>21</v>
      </c>
      <c r="J21501" t="s">
        <v>22</v>
      </c>
    </row>
    <row r="21502" spans="1:10">
      <c r="A21502" t="s">
        <v>19</v>
      </c>
      <c r="B21502">
        <v>14732</v>
      </c>
      <c r="C21502" t="s">
        <v>2077</v>
      </c>
      <c r="D21502">
        <v>14732</v>
      </c>
      <c r="E21502" t="str">
        <f>"14732"</f>
        <v>14732</v>
      </c>
      <c r="F21502" t="s">
        <v>23</v>
      </c>
      <c r="G21502">
        <v>2018</v>
      </c>
      <c r="I21502" t="s">
        <v>21</v>
      </c>
      <c r="J21502" t="s">
        <v>22</v>
      </c>
    </row>
    <row r="21503" spans="1:10">
      <c r="A21503" t="s">
        <v>19</v>
      </c>
      <c r="B21503">
        <v>14733</v>
      </c>
      <c r="C21503" t="s">
        <v>2077</v>
      </c>
      <c r="D21503">
        <v>14733</v>
      </c>
      <c r="E21503" t="str">
        <f>"14733"</f>
        <v>14733</v>
      </c>
      <c r="F21503">
        <v>17535</v>
      </c>
      <c r="G21503">
        <v>2018</v>
      </c>
      <c r="I21503" t="s">
        <v>21</v>
      </c>
      <c r="J21503" t="s">
        <v>22</v>
      </c>
    </row>
    <row r="21504" spans="1:10">
      <c r="A21504" t="s">
        <v>19</v>
      </c>
      <c r="B21504">
        <v>14735</v>
      </c>
      <c r="C21504" t="s">
        <v>2077</v>
      </c>
      <c r="D21504">
        <v>14735</v>
      </c>
      <c r="E21504" t="str">
        <f>"14735"</f>
        <v>14735</v>
      </c>
      <c r="F21504" t="s">
        <v>23</v>
      </c>
      <c r="G21504">
        <v>2018</v>
      </c>
      <c r="I21504" t="s">
        <v>21</v>
      </c>
      <c r="J21504" t="s">
        <v>22</v>
      </c>
    </row>
    <row r="21505" spans="1:10">
      <c r="A21505" t="s">
        <v>19</v>
      </c>
      <c r="B21505">
        <v>14736</v>
      </c>
      <c r="C21505" t="s">
        <v>2077</v>
      </c>
      <c r="D21505">
        <v>14736</v>
      </c>
      <c r="E21505" t="str">
        <f>"14736"</f>
        <v>14736</v>
      </c>
      <c r="F21505" t="s">
        <v>23</v>
      </c>
      <c r="G21505">
        <v>2018</v>
      </c>
      <c r="I21505" t="s">
        <v>21</v>
      </c>
      <c r="J21505" t="s">
        <v>22</v>
      </c>
    </row>
    <row r="21506" spans="1:10">
      <c r="A21506" t="s">
        <v>19</v>
      </c>
      <c r="B21506">
        <v>14737</v>
      </c>
      <c r="C21506" t="s">
        <v>2077</v>
      </c>
      <c r="D21506">
        <v>14737</v>
      </c>
      <c r="E21506" t="str">
        <f>"14737"</f>
        <v>14737</v>
      </c>
      <c r="F21506" t="s">
        <v>23</v>
      </c>
      <c r="G21506">
        <v>2018</v>
      </c>
      <c r="I21506" t="s">
        <v>21</v>
      </c>
      <c r="J21506" t="s">
        <v>22</v>
      </c>
    </row>
    <row r="21507" spans="1:10">
      <c r="A21507" t="s">
        <v>19</v>
      </c>
      <c r="B21507">
        <v>14738</v>
      </c>
      <c r="C21507" t="s">
        <v>2077</v>
      </c>
      <c r="D21507">
        <v>14738</v>
      </c>
      <c r="E21507" t="str">
        <f>"14738"</f>
        <v>14738</v>
      </c>
      <c r="F21507" t="s">
        <v>23</v>
      </c>
      <c r="G21507">
        <v>2018</v>
      </c>
      <c r="I21507" t="s">
        <v>21</v>
      </c>
      <c r="J21507" t="s">
        <v>22</v>
      </c>
    </row>
    <row r="21508" spans="1:10">
      <c r="A21508" t="s">
        <v>19</v>
      </c>
      <c r="B21508">
        <v>14739</v>
      </c>
      <c r="C21508" t="s">
        <v>2077</v>
      </c>
      <c r="D21508">
        <v>14739</v>
      </c>
      <c r="E21508" t="str">
        <f>"14739"</f>
        <v>14739</v>
      </c>
      <c r="F21508" t="s">
        <v>23</v>
      </c>
      <c r="G21508">
        <v>2018</v>
      </c>
      <c r="I21508" t="s">
        <v>21</v>
      </c>
      <c r="J21508" t="s">
        <v>22</v>
      </c>
    </row>
    <row r="21509" spans="1:10">
      <c r="A21509" t="s">
        <v>19</v>
      </c>
      <c r="B21509">
        <v>14740</v>
      </c>
      <c r="C21509" t="s">
        <v>2077</v>
      </c>
      <c r="D21509">
        <v>14740</v>
      </c>
      <c r="E21509" t="str">
        <f>"14740"</f>
        <v>14740</v>
      </c>
      <c r="F21509" t="s">
        <v>23</v>
      </c>
      <c r="G21509">
        <v>2018</v>
      </c>
      <c r="I21509" t="s">
        <v>21</v>
      </c>
      <c r="J21509" t="s">
        <v>22</v>
      </c>
    </row>
    <row r="21510" spans="1:10">
      <c r="A21510" t="s">
        <v>19</v>
      </c>
      <c r="B21510">
        <v>14741</v>
      </c>
      <c r="C21510" t="s">
        <v>2077</v>
      </c>
      <c r="D21510">
        <v>14741</v>
      </c>
      <c r="E21510" t="str">
        <f>"14741"</f>
        <v>14741</v>
      </c>
      <c r="F21510" t="s">
        <v>23</v>
      </c>
      <c r="G21510">
        <v>2018</v>
      </c>
      <c r="I21510" t="s">
        <v>21</v>
      </c>
      <c r="J21510" t="s">
        <v>22</v>
      </c>
    </row>
    <row r="21511" spans="1:10">
      <c r="A21511" t="s">
        <v>19</v>
      </c>
      <c r="B21511">
        <v>14742</v>
      </c>
      <c r="C21511" t="s">
        <v>2077</v>
      </c>
      <c r="D21511">
        <v>14742</v>
      </c>
      <c r="E21511" t="str">
        <f>"14742"</f>
        <v>14742</v>
      </c>
      <c r="F21511" t="s">
        <v>23</v>
      </c>
      <c r="G21511">
        <v>2018</v>
      </c>
      <c r="I21511" t="s">
        <v>21</v>
      </c>
      <c r="J21511" t="s">
        <v>22</v>
      </c>
    </row>
    <row r="21512" spans="1:10">
      <c r="A21512" t="s">
        <v>19</v>
      </c>
      <c r="B21512">
        <v>14743</v>
      </c>
      <c r="C21512" t="s">
        <v>2077</v>
      </c>
      <c r="D21512">
        <v>14743</v>
      </c>
      <c r="E21512" t="str">
        <f>"14743"</f>
        <v>14743</v>
      </c>
      <c r="F21512" t="s">
        <v>23</v>
      </c>
      <c r="G21512">
        <v>2018</v>
      </c>
      <c r="I21512" t="s">
        <v>21</v>
      </c>
      <c r="J21512" t="s">
        <v>22</v>
      </c>
    </row>
    <row r="21513" spans="1:10">
      <c r="A21513" t="s">
        <v>19</v>
      </c>
      <c r="B21513">
        <v>14744</v>
      </c>
      <c r="C21513" t="s">
        <v>2077</v>
      </c>
      <c r="D21513">
        <v>14744</v>
      </c>
      <c r="E21513" t="str">
        <f>"14744"</f>
        <v>14744</v>
      </c>
      <c r="F21513" t="s">
        <v>23</v>
      </c>
      <c r="G21513">
        <v>2018</v>
      </c>
      <c r="I21513" t="s">
        <v>21</v>
      </c>
      <c r="J21513" t="s">
        <v>22</v>
      </c>
    </row>
    <row r="21514" spans="1:10">
      <c r="A21514" t="s">
        <v>19</v>
      </c>
      <c r="B21514">
        <v>14747</v>
      </c>
      <c r="C21514" t="s">
        <v>2077</v>
      </c>
      <c r="D21514">
        <v>14747</v>
      </c>
      <c r="E21514" t="str">
        <f>"14747"</f>
        <v>14747</v>
      </c>
      <c r="F21514" t="s">
        <v>23</v>
      </c>
      <c r="G21514">
        <v>2018</v>
      </c>
      <c r="I21514" t="s">
        <v>21</v>
      </c>
      <c r="J21514" t="s">
        <v>22</v>
      </c>
    </row>
    <row r="21515" spans="1:10">
      <c r="A21515" t="s">
        <v>19</v>
      </c>
      <c r="B21515">
        <v>14748</v>
      </c>
      <c r="C21515" t="s">
        <v>2077</v>
      </c>
      <c r="D21515">
        <v>14748</v>
      </c>
      <c r="E21515" t="str">
        <f>"14748"</f>
        <v>14748</v>
      </c>
      <c r="F21515" t="s">
        <v>23</v>
      </c>
      <c r="G21515">
        <v>2018</v>
      </c>
      <c r="I21515" t="s">
        <v>21</v>
      </c>
      <c r="J21515" t="s">
        <v>22</v>
      </c>
    </row>
    <row r="21516" spans="1:10">
      <c r="A21516" t="s">
        <v>19</v>
      </c>
      <c r="B21516">
        <v>14750</v>
      </c>
      <c r="C21516" t="s">
        <v>2077</v>
      </c>
      <c r="D21516">
        <v>14750</v>
      </c>
      <c r="E21516" t="str">
        <f>"14750"</f>
        <v>14750</v>
      </c>
      <c r="F21516" t="s">
        <v>23</v>
      </c>
      <c r="G21516">
        <v>2018</v>
      </c>
      <c r="I21516" t="s">
        <v>21</v>
      </c>
      <c r="J21516" t="s">
        <v>22</v>
      </c>
    </row>
    <row r="21517" spans="1:10">
      <c r="A21517" t="s">
        <v>19</v>
      </c>
      <c r="B21517">
        <v>14752</v>
      </c>
      <c r="C21517" t="s">
        <v>2077</v>
      </c>
      <c r="D21517">
        <v>14752</v>
      </c>
      <c r="E21517" t="str">
        <f>"14752"</f>
        <v>14752</v>
      </c>
      <c r="F21517" t="s">
        <v>23</v>
      </c>
      <c r="G21517">
        <v>2018</v>
      </c>
      <c r="I21517" t="s">
        <v>21</v>
      </c>
      <c r="J21517" t="s">
        <v>22</v>
      </c>
    </row>
    <row r="21518" spans="1:10">
      <c r="A21518" t="s">
        <v>19</v>
      </c>
      <c r="B21518">
        <v>14753</v>
      </c>
      <c r="C21518" t="s">
        <v>2077</v>
      </c>
      <c r="D21518">
        <v>14753</v>
      </c>
      <c r="E21518" t="str">
        <f>"14753"</f>
        <v>14753</v>
      </c>
      <c r="F21518" t="s">
        <v>23</v>
      </c>
      <c r="G21518">
        <v>2018</v>
      </c>
      <c r="I21518" t="s">
        <v>21</v>
      </c>
      <c r="J21518" t="s">
        <v>22</v>
      </c>
    </row>
    <row r="21519" spans="1:10">
      <c r="A21519" t="s">
        <v>19</v>
      </c>
      <c r="B21519">
        <v>14754</v>
      </c>
      <c r="C21519" t="s">
        <v>2077</v>
      </c>
      <c r="D21519">
        <v>14754</v>
      </c>
      <c r="E21519" t="str">
        <f>"14754"</f>
        <v>14754</v>
      </c>
      <c r="F21519" t="s">
        <v>23</v>
      </c>
      <c r="G21519">
        <v>2018</v>
      </c>
      <c r="I21519" t="s">
        <v>21</v>
      </c>
      <c r="J21519" t="s">
        <v>22</v>
      </c>
    </row>
    <row r="21520" spans="1:10">
      <c r="A21520" t="s">
        <v>19</v>
      </c>
      <c r="B21520">
        <v>14755</v>
      </c>
      <c r="C21520" t="s">
        <v>2077</v>
      </c>
      <c r="D21520">
        <v>14755</v>
      </c>
      <c r="E21520" t="str">
        <f>"14755"</f>
        <v>14755</v>
      </c>
      <c r="F21520" t="s">
        <v>23</v>
      </c>
      <c r="G21520">
        <v>2018</v>
      </c>
      <c r="I21520" t="s">
        <v>21</v>
      </c>
      <c r="J21520" t="s">
        <v>22</v>
      </c>
    </row>
    <row r="21521" spans="1:10">
      <c r="A21521" t="s">
        <v>19</v>
      </c>
      <c r="B21521">
        <v>14757</v>
      </c>
      <c r="C21521" t="s">
        <v>2077</v>
      </c>
      <c r="D21521">
        <v>14757</v>
      </c>
      <c r="E21521" t="str">
        <f>"14757"</f>
        <v>14757</v>
      </c>
      <c r="F21521" t="s">
        <v>23</v>
      </c>
      <c r="G21521">
        <v>2018</v>
      </c>
      <c r="I21521" t="s">
        <v>21</v>
      </c>
      <c r="J21521" t="s">
        <v>22</v>
      </c>
    </row>
    <row r="21522" spans="1:10">
      <c r="A21522" t="s">
        <v>19</v>
      </c>
      <c r="B21522">
        <v>14760</v>
      </c>
      <c r="C21522" t="s">
        <v>2077</v>
      </c>
      <c r="D21522">
        <v>14760</v>
      </c>
      <c r="E21522" t="str">
        <f>"14760"</f>
        <v>14760</v>
      </c>
      <c r="F21522">
        <v>1651623</v>
      </c>
      <c r="G21522">
        <v>2018</v>
      </c>
      <c r="I21522" t="s">
        <v>21</v>
      </c>
      <c r="J21522" t="s">
        <v>22</v>
      </c>
    </row>
    <row r="21523" spans="1:10">
      <c r="A21523" t="s">
        <v>19</v>
      </c>
      <c r="B21523">
        <v>14767</v>
      </c>
      <c r="C21523" t="s">
        <v>2077</v>
      </c>
      <c r="D21523">
        <v>14767</v>
      </c>
      <c r="E21523" t="str">
        <f>"14767"</f>
        <v>14767</v>
      </c>
      <c r="F21523" t="s">
        <v>23</v>
      </c>
      <c r="G21523">
        <v>2018</v>
      </c>
      <c r="I21523" t="s">
        <v>21</v>
      </c>
      <c r="J21523" t="s">
        <v>22</v>
      </c>
    </row>
    <row r="21524" spans="1:10">
      <c r="A21524" t="s">
        <v>19</v>
      </c>
      <c r="B21524">
        <v>14769</v>
      </c>
      <c r="C21524" t="s">
        <v>2077</v>
      </c>
      <c r="D21524">
        <v>14769</v>
      </c>
      <c r="E21524" t="str">
        <f>"14769"</f>
        <v>14769</v>
      </c>
      <c r="F21524" t="s">
        <v>23</v>
      </c>
      <c r="G21524">
        <v>2018</v>
      </c>
      <c r="I21524" t="s">
        <v>21</v>
      </c>
      <c r="J21524" t="s">
        <v>22</v>
      </c>
    </row>
    <row r="21525" spans="1:10">
      <c r="A21525" t="s">
        <v>19</v>
      </c>
      <c r="B21525">
        <v>14770</v>
      </c>
      <c r="C21525" t="s">
        <v>2077</v>
      </c>
      <c r="D21525">
        <v>14770</v>
      </c>
      <c r="E21525" t="str">
        <f>"14770"</f>
        <v>14770</v>
      </c>
      <c r="F21525" t="s">
        <v>23</v>
      </c>
      <c r="G21525">
        <v>2018</v>
      </c>
      <c r="I21525" t="s">
        <v>21</v>
      </c>
      <c r="J21525" t="s">
        <v>22</v>
      </c>
    </row>
    <row r="21526" spans="1:10">
      <c r="A21526" t="s">
        <v>19</v>
      </c>
      <c r="B21526">
        <v>14772</v>
      </c>
      <c r="C21526" t="s">
        <v>2077</v>
      </c>
      <c r="D21526">
        <v>14772</v>
      </c>
      <c r="E21526" t="str">
        <f>"14772"</f>
        <v>14772</v>
      </c>
      <c r="F21526" t="s">
        <v>23</v>
      </c>
      <c r="G21526">
        <v>2018</v>
      </c>
      <c r="I21526" t="s">
        <v>21</v>
      </c>
      <c r="J21526" t="s">
        <v>22</v>
      </c>
    </row>
    <row r="21527" spans="1:10">
      <c r="A21527" t="s">
        <v>19</v>
      </c>
      <c r="B21527">
        <v>14774</v>
      </c>
      <c r="C21527" t="s">
        <v>2077</v>
      </c>
      <c r="D21527">
        <v>14774</v>
      </c>
      <c r="E21527" t="str">
        <f>"14774"</f>
        <v>14774</v>
      </c>
      <c r="F21527" t="s">
        <v>23</v>
      </c>
      <c r="G21527">
        <v>2018</v>
      </c>
      <c r="I21527" t="s">
        <v>21</v>
      </c>
      <c r="J21527" t="s">
        <v>22</v>
      </c>
    </row>
    <row r="21528" spans="1:10">
      <c r="A21528" t="s">
        <v>19</v>
      </c>
      <c r="B21528">
        <v>14775</v>
      </c>
      <c r="C21528" t="s">
        <v>2077</v>
      </c>
      <c r="D21528">
        <v>14775</v>
      </c>
      <c r="E21528" t="str">
        <f>"14775"</f>
        <v>14775</v>
      </c>
      <c r="F21528" t="s">
        <v>23</v>
      </c>
      <c r="G21528">
        <v>2018</v>
      </c>
      <c r="I21528" t="s">
        <v>21</v>
      </c>
      <c r="J21528" t="s">
        <v>22</v>
      </c>
    </row>
    <row r="21529" spans="1:10">
      <c r="A21529" t="s">
        <v>19</v>
      </c>
      <c r="B21529">
        <v>14777</v>
      </c>
      <c r="C21529" t="s">
        <v>2077</v>
      </c>
      <c r="D21529">
        <v>14777</v>
      </c>
      <c r="E21529" t="str">
        <f>"14777"</f>
        <v>14777</v>
      </c>
      <c r="F21529" t="s">
        <v>23</v>
      </c>
      <c r="G21529">
        <v>2018</v>
      </c>
      <c r="I21529" t="s">
        <v>21</v>
      </c>
      <c r="J21529" t="s">
        <v>22</v>
      </c>
    </row>
    <row r="21530" spans="1:10">
      <c r="A21530" t="s">
        <v>19</v>
      </c>
      <c r="B21530">
        <v>14779</v>
      </c>
      <c r="C21530" t="s">
        <v>2077</v>
      </c>
      <c r="D21530">
        <v>14779</v>
      </c>
      <c r="E21530" t="str">
        <f>"14779"</f>
        <v>14779</v>
      </c>
      <c r="F21530">
        <v>1058144</v>
      </c>
      <c r="G21530">
        <v>2018</v>
      </c>
      <c r="I21530" t="s">
        <v>21</v>
      </c>
      <c r="J21530" t="s">
        <v>22</v>
      </c>
    </row>
    <row r="21531" spans="1:10">
      <c r="A21531" t="s">
        <v>19</v>
      </c>
      <c r="B21531">
        <v>14781</v>
      </c>
      <c r="C21531" t="s">
        <v>2077</v>
      </c>
      <c r="D21531">
        <v>14781</v>
      </c>
      <c r="E21531" t="str">
        <f>"14781"</f>
        <v>14781</v>
      </c>
      <c r="F21531" t="s">
        <v>23</v>
      </c>
      <c r="G21531">
        <v>2018</v>
      </c>
      <c r="I21531" t="s">
        <v>21</v>
      </c>
      <c r="J21531" t="s">
        <v>22</v>
      </c>
    </row>
    <row r="21532" spans="1:10">
      <c r="A21532" t="s">
        <v>19</v>
      </c>
      <c r="B21532">
        <v>14782</v>
      </c>
      <c r="C21532" t="s">
        <v>2077</v>
      </c>
      <c r="D21532">
        <v>14782</v>
      </c>
      <c r="E21532" t="str">
        <f>"14782"</f>
        <v>14782</v>
      </c>
      <c r="F21532" t="s">
        <v>23</v>
      </c>
      <c r="G21532">
        <v>2018</v>
      </c>
      <c r="I21532" t="s">
        <v>21</v>
      </c>
      <c r="J21532" t="s">
        <v>22</v>
      </c>
    </row>
    <row r="21533" spans="1:10">
      <c r="A21533" t="s">
        <v>19</v>
      </c>
      <c r="B21533">
        <v>14783</v>
      </c>
      <c r="C21533" t="s">
        <v>2077</v>
      </c>
      <c r="D21533">
        <v>14783</v>
      </c>
      <c r="E21533" t="str">
        <f>"14783"</f>
        <v>14783</v>
      </c>
      <c r="F21533" t="s">
        <v>23</v>
      </c>
      <c r="G21533">
        <v>2018</v>
      </c>
      <c r="I21533" t="s">
        <v>21</v>
      </c>
      <c r="J21533" t="s">
        <v>22</v>
      </c>
    </row>
    <row r="21534" spans="1:10">
      <c r="A21534" t="s">
        <v>19</v>
      </c>
      <c r="B21534">
        <v>14784</v>
      </c>
      <c r="C21534" t="s">
        <v>2077</v>
      </c>
      <c r="D21534">
        <v>14784</v>
      </c>
      <c r="E21534" t="str">
        <f>"14784"</f>
        <v>14784</v>
      </c>
      <c r="F21534" t="s">
        <v>23</v>
      </c>
      <c r="G21534">
        <v>2018</v>
      </c>
      <c r="I21534" t="s">
        <v>21</v>
      </c>
      <c r="J21534" t="s">
        <v>22</v>
      </c>
    </row>
    <row r="21535" spans="1:10">
      <c r="A21535" t="s">
        <v>19</v>
      </c>
      <c r="B21535">
        <v>14785</v>
      </c>
      <c r="C21535" t="s">
        <v>2077</v>
      </c>
      <c r="D21535">
        <v>14785</v>
      </c>
      <c r="E21535" t="str">
        <f>"14785"</f>
        <v>14785</v>
      </c>
      <c r="F21535" t="s">
        <v>23</v>
      </c>
      <c r="G21535">
        <v>2018</v>
      </c>
      <c r="I21535" t="s">
        <v>21</v>
      </c>
      <c r="J21535" t="s">
        <v>22</v>
      </c>
    </row>
    <row r="21536" spans="1:10">
      <c r="A21536" t="s">
        <v>19</v>
      </c>
      <c r="B21536">
        <v>14787</v>
      </c>
      <c r="C21536" t="s">
        <v>2077</v>
      </c>
      <c r="D21536">
        <v>14787</v>
      </c>
      <c r="E21536" t="str">
        <f>"14787"</f>
        <v>14787</v>
      </c>
      <c r="F21536" t="s">
        <v>23</v>
      </c>
      <c r="G21536">
        <v>2018</v>
      </c>
      <c r="I21536" t="s">
        <v>21</v>
      </c>
      <c r="J21536" t="s">
        <v>22</v>
      </c>
    </row>
    <row r="21537" spans="1:10">
      <c r="A21537" t="s">
        <v>19</v>
      </c>
      <c r="B21537">
        <v>14801</v>
      </c>
      <c r="C21537" t="s">
        <v>2077</v>
      </c>
      <c r="D21537">
        <v>14801</v>
      </c>
      <c r="E21537" t="str">
        <f>"14801"</f>
        <v>14801</v>
      </c>
      <c r="F21537" t="s">
        <v>23</v>
      </c>
      <c r="G21537">
        <v>2018</v>
      </c>
      <c r="I21537" t="s">
        <v>21</v>
      </c>
      <c r="J21537" t="s">
        <v>22</v>
      </c>
    </row>
    <row r="21538" spans="1:10">
      <c r="A21538" t="s">
        <v>19</v>
      </c>
      <c r="B21538">
        <v>14802</v>
      </c>
      <c r="C21538" t="s">
        <v>2077</v>
      </c>
      <c r="D21538">
        <v>14802</v>
      </c>
      <c r="E21538" t="str">
        <f>"14802"</f>
        <v>14802</v>
      </c>
      <c r="F21538" t="s">
        <v>23</v>
      </c>
      <c r="G21538">
        <v>2018</v>
      </c>
      <c r="I21538" t="s">
        <v>21</v>
      </c>
      <c r="J21538" t="s">
        <v>22</v>
      </c>
    </row>
    <row r="21539" spans="1:10">
      <c r="A21539" t="s">
        <v>19</v>
      </c>
      <c r="B21539">
        <v>14803</v>
      </c>
      <c r="C21539" t="s">
        <v>2077</v>
      </c>
      <c r="D21539">
        <v>14803</v>
      </c>
      <c r="E21539" t="str">
        <f>"14803"</f>
        <v>14803</v>
      </c>
      <c r="F21539" t="s">
        <v>23</v>
      </c>
      <c r="G21539">
        <v>2018</v>
      </c>
      <c r="I21539" t="s">
        <v>21</v>
      </c>
      <c r="J21539" t="s">
        <v>22</v>
      </c>
    </row>
    <row r="21540" spans="1:10">
      <c r="A21540" t="s">
        <v>19</v>
      </c>
      <c r="B21540">
        <v>14804</v>
      </c>
      <c r="C21540" t="s">
        <v>2077</v>
      </c>
      <c r="D21540">
        <v>14804</v>
      </c>
      <c r="E21540" t="str">
        <f>"14804"</f>
        <v>14804</v>
      </c>
      <c r="F21540" t="s">
        <v>23</v>
      </c>
      <c r="G21540">
        <v>2018</v>
      </c>
      <c r="I21540" t="s">
        <v>21</v>
      </c>
      <c r="J21540" t="s">
        <v>22</v>
      </c>
    </row>
    <row r="21541" spans="1:10">
      <c r="A21541" t="s">
        <v>19</v>
      </c>
      <c r="B21541">
        <v>14805</v>
      </c>
      <c r="C21541" t="s">
        <v>2077</v>
      </c>
      <c r="D21541">
        <v>14805</v>
      </c>
      <c r="E21541" t="str">
        <f>"14805"</f>
        <v>14805</v>
      </c>
      <c r="F21541" t="s">
        <v>23</v>
      </c>
      <c r="G21541">
        <v>2018</v>
      </c>
      <c r="I21541" t="s">
        <v>21</v>
      </c>
      <c r="J21541" t="s">
        <v>22</v>
      </c>
    </row>
    <row r="21542" spans="1:10">
      <c r="A21542" t="s">
        <v>19</v>
      </c>
      <c r="B21542">
        <v>14806</v>
      </c>
      <c r="C21542" t="s">
        <v>2077</v>
      </c>
      <c r="D21542">
        <v>14806</v>
      </c>
      <c r="E21542" t="str">
        <f>"14806"</f>
        <v>14806</v>
      </c>
      <c r="F21542" t="s">
        <v>23</v>
      </c>
      <c r="G21542">
        <v>2018</v>
      </c>
      <c r="I21542" t="s">
        <v>21</v>
      </c>
      <c r="J21542" t="s">
        <v>22</v>
      </c>
    </row>
    <row r="21543" spans="1:10">
      <c r="A21543" t="s">
        <v>19</v>
      </c>
      <c r="B21543">
        <v>14807</v>
      </c>
      <c r="C21543" t="s">
        <v>2077</v>
      </c>
      <c r="D21543">
        <v>14807</v>
      </c>
      <c r="E21543" t="str">
        <f>"14807"</f>
        <v>14807</v>
      </c>
      <c r="F21543" t="s">
        <v>23</v>
      </c>
      <c r="G21543">
        <v>2018</v>
      </c>
      <c r="I21543" t="s">
        <v>21</v>
      </c>
      <c r="J21543" t="s">
        <v>22</v>
      </c>
    </row>
    <row r="21544" spans="1:10">
      <c r="A21544" t="s">
        <v>19</v>
      </c>
      <c r="B21544">
        <v>14808</v>
      </c>
      <c r="C21544" t="s">
        <v>2077</v>
      </c>
      <c r="D21544">
        <v>14808</v>
      </c>
      <c r="E21544" t="str">
        <f>"14808"</f>
        <v>14808</v>
      </c>
      <c r="F21544" t="s">
        <v>23</v>
      </c>
      <c r="G21544">
        <v>2018</v>
      </c>
      <c r="I21544" t="s">
        <v>21</v>
      </c>
      <c r="J21544" t="s">
        <v>22</v>
      </c>
    </row>
    <row r="21545" spans="1:10">
      <c r="A21545" t="s">
        <v>19</v>
      </c>
      <c r="B21545">
        <v>14809</v>
      </c>
      <c r="C21545" t="s">
        <v>2077</v>
      </c>
      <c r="D21545">
        <v>14809</v>
      </c>
      <c r="E21545" t="str">
        <f>"14809"</f>
        <v>14809</v>
      </c>
      <c r="F21545" t="s">
        <v>23</v>
      </c>
      <c r="G21545">
        <v>2018</v>
      </c>
      <c r="I21545" t="s">
        <v>21</v>
      </c>
      <c r="J21545" t="s">
        <v>22</v>
      </c>
    </row>
    <row r="21546" spans="1:10">
      <c r="A21546" t="s">
        <v>19</v>
      </c>
      <c r="B21546">
        <v>14810</v>
      </c>
      <c r="C21546" t="s">
        <v>2077</v>
      </c>
      <c r="D21546">
        <v>14810</v>
      </c>
      <c r="E21546" t="str">
        <f>"14810"</f>
        <v>14810</v>
      </c>
      <c r="F21546" t="s">
        <v>23</v>
      </c>
      <c r="G21546">
        <v>2018</v>
      </c>
      <c r="I21546" t="s">
        <v>21</v>
      </c>
      <c r="J21546" t="s">
        <v>22</v>
      </c>
    </row>
    <row r="21547" spans="1:10">
      <c r="A21547" t="s">
        <v>19</v>
      </c>
      <c r="B21547">
        <v>14812</v>
      </c>
      <c r="C21547" t="s">
        <v>2077</v>
      </c>
      <c r="D21547">
        <v>14812</v>
      </c>
      <c r="E21547" t="str">
        <f>"14812"</f>
        <v>14812</v>
      </c>
      <c r="F21547" t="s">
        <v>23</v>
      </c>
      <c r="G21547">
        <v>2018</v>
      </c>
      <c r="I21547" t="s">
        <v>21</v>
      </c>
      <c r="J21547" t="s">
        <v>22</v>
      </c>
    </row>
    <row r="21548" spans="1:10">
      <c r="A21548" t="s">
        <v>19</v>
      </c>
      <c r="B21548">
        <v>14813</v>
      </c>
      <c r="C21548" t="s">
        <v>2077</v>
      </c>
      <c r="D21548">
        <v>14813</v>
      </c>
      <c r="E21548" t="str">
        <f>"14813"</f>
        <v>14813</v>
      </c>
      <c r="F21548">
        <v>90954</v>
      </c>
      <c r="G21548">
        <v>2018</v>
      </c>
      <c r="I21548" t="s">
        <v>21</v>
      </c>
      <c r="J21548" t="s">
        <v>22</v>
      </c>
    </row>
    <row r="21549" spans="1:10">
      <c r="A21549" t="s">
        <v>19</v>
      </c>
      <c r="B21549">
        <v>14814</v>
      </c>
      <c r="C21549" t="s">
        <v>2077</v>
      </c>
      <c r="D21549">
        <v>14814</v>
      </c>
      <c r="E21549" t="str">
        <f>"14814"</f>
        <v>14814</v>
      </c>
      <c r="F21549" t="s">
        <v>23</v>
      </c>
      <c r="G21549">
        <v>2018</v>
      </c>
      <c r="I21549" t="s">
        <v>21</v>
      </c>
      <c r="J21549" t="s">
        <v>22</v>
      </c>
    </row>
    <row r="21550" spans="1:10">
      <c r="A21550" t="s">
        <v>19</v>
      </c>
      <c r="B21550">
        <v>14815</v>
      </c>
      <c r="C21550" t="s">
        <v>2077</v>
      </c>
      <c r="D21550">
        <v>14815</v>
      </c>
      <c r="E21550" t="str">
        <f>"14815"</f>
        <v>14815</v>
      </c>
      <c r="F21550" t="s">
        <v>23</v>
      </c>
      <c r="G21550">
        <v>2018</v>
      </c>
      <c r="I21550" t="s">
        <v>21</v>
      </c>
      <c r="J21550" t="s">
        <v>22</v>
      </c>
    </row>
    <row r="21551" spans="1:10">
      <c r="A21551" t="s">
        <v>19</v>
      </c>
      <c r="B21551">
        <v>14816</v>
      </c>
      <c r="C21551" t="s">
        <v>2077</v>
      </c>
      <c r="D21551">
        <v>14816</v>
      </c>
      <c r="E21551" t="str">
        <f>"14816"</f>
        <v>14816</v>
      </c>
      <c r="F21551" t="s">
        <v>23</v>
      </c>
      <c r="G21551">
        <v>2018</v>
      </c>
      <c r="I21551" t="s">
        <v>21</v>
      </c>
      <c r="J21551" t="s">
        <v>22</v>
      </c>
    </row>
    <row r="21552" spans="1:10">
      <c r="A21552" t="s">
        <v>19</v>
      </c>
      <c r="B21552">
        <v>14817</v>
      </c>
      <c r="C21552" t="s">
        <v>2077</v>
      </c>
      <c r="D21552">
        <v>14817</v>
      </c>
      <c r="E21552" t="str">
        <f>"14817"</f>
        <v>14817</v>
      </c>
      <c r="F21552" t="s">
        <v>23</v>
      </c>
      <c r="G21552">
        <v>2018</v>
      </c>
      <c r="I21552" t="s">
        <v>21</v>
      </c>
      <c r="J21552" t="s">
        <v>22</v>
      </c>
    </row>
    <row r="21553" spans="1:10">
      <c r="A21553" t="s">
        <v>19</v>
      </c>
      <c r="B21553">
        <v>14818</v>
      </c>
      <c r="C21553" t="s">
        <v>2077</v>
      </c>
      <c r="D21553">
        <v>14818</v>
      </c>
      <c r="E21553" t="str">
        <f>"14818"</f>
        <v>14818</v>
      </c>
      <c r="F21553" t="s">
        <v>23</v>
      </c>
      <c r="G21553">
        <v>2018</v>
      </c>
      <c r="I21553" t="s">
        <v>21</v>
      </c>
      <c r="J21553" t="s">
        <v>22</v>
      </c>
    </row>
    <row r="21554" spans="1:10">
      <c r="A21554" t="s">
        <v>19</v>
      </c>
      <c r="B21554">
        <v>14819</v>
      </c>
      <c r="C21554" t="s">
        <v>2077</v>
      </c>
      <c r="D21554">
        <v>14819</v>
      </c>
      <c r="E21554" t="str">
        <f>"14819"</f>
        <v>14819</v>
      </c>
      <c r="F21554" t="s">
        <v>23</v>
      </c>
      <c r="G21554">
        <v>2018</v>
      </c>
      <c r="I21554" t="s">
        <v>21</v>
      </c>
      <c r="J21554" t="s">
        <v>22</v>
      </c>
    </row>
    <row r="21555" spans="1:10">
      <c r="A21555" t="s">
        <v>19</v>
      </c>
      <c r="B21555">
        <v>14820</v>
      </c>
      <c r="C21555" t="s">
        <v>2077</v>
      </c>
      <c r="D21555">
        <v>14820</v>
      </c>
      <c r="E21555" t="str">
        <f>"14820"</f>
        <v>14820</v>
      </c>
      <c r="F21555" t="s">
        <v>23</v>
      </c>
      <c r="G21555">
        <v>2018</v>
      </c>
      <c r="I21555" t="s">
        <v>21</v>
      </c>
      <c r="J21555" t="s">
        <v>22</v>
      </c>
    </row>
    <row r="21556" spans="1:10">
      <c r="A21556" t="s">
        <v>19</v>
      </c>
      <c r="B21556">
        <v>14821</v>
      </c>
      <c r="C21556" t="s">
        <v>2077</v>
      </c>
      <c r="D21556">
        <v>14821</v>
      </c>
      <c r="E21556" t="str">
        <f>"14821"</f>
        <v>14821</v>
      </c>
      <c r="F21556" t="s">
        <v>23</v>
      </c>
      <c r="G21556">
        <v>2018</v>
      </c>
      <c r="I21556" t="s">
        <v>21</v>
      </c>
      <c r="J21556" t="s">
        <v>22</v>
      </c>
    </row>
    <row r="21557" spans="1:10">
      <c r="A21557" t="s">
        <v>19</v>
      </c>
      <c r="B21557">
        <v>14822</v>
      </c>
      <c r="C21557" t="s">
        <v>2077</v>
      </c>
      <c r="D21557">
        <v>14822</v>
      </c>
      <c r="E21557" t="str">
        <f>"14822"</f>
        <v>14822</v>
      </c>
      <c r="F21557" t="s">
        <v>23</v>
      </c>
      <c r="G21557">
        <v>2018</v>
      </c>
      <c r="I21557" t="s">
        <v>21</v>
      </c>
      <c r="J21557" t="s">
        <v>22</v>
      </c>
    </row>
    <row r="21558" spans="1:10">
      <c r="A21558" t="s">
        <v>19</v>
      </c>
      <c r="B21558">
        <v>14823</v>
      </c>
      <c r="C21558" t="s">
        <v>2077</v>
      </c>
      <c r="D21558">
        <v>14823</v>
      </c>
      <c r="E21558" t="str">
        <f>"14823"</f>
        <v>14823</v>
      </c>
      <c r="F21558" t="s">
        <v>23</v>
      </c>
      <c r="G21558">
        <v>2018</v>
      </c>
      <c r="I21558" t="s">
        <v>21</v>
      </c>
      <c r="J21558" t="s">
        <v>22</v>
      </c>
    </row>
    <row r="21559" spans="1:10">
      <c r="A21559" t="s">
        <v>19</v>
      </c>
      <c r="B21559">
        <v>14824</v>
      </c>
      <c r="C21559" t="s">
        <v>2077</v>
      </c>
      <c r="D21559">
        <v>14824</v>
      </c>
      <c r="E21559" t="str">
        <f>"14824"</f>
        <v>14824</v>
      </c>
      <c r="F21559" t="s">
        <v>23</v>
      </c>
      <c r="G21559">
        <v>2018</v>
      </c>
      <c r="I21559" t="s">
        <v>21</v>
      </c>
      <c r="J21559" t="s">
        <v>22</v>
      </c>
    </row>
    <row r="21560" spans="1:10">
      <c r="A21560" t="s">
        <v>19</v>
      </c>
      <c r="B21560">
        <v>14825</v>
      </c>
      <c r="C21560" t="s">
        <v>2077</v>
      </c>
      <c r="D21560">
        <v>14825</v>
      </c>
      <c r="E21560" t="str">
        <f>"14825"</f>
        <v>14825</v>
      </c>
      <c r="F21560" t="s">
        <v>23</v>
      </c>
      <c r="G21560">
        <v>2018</v>
      </c>
      <c r="I21560" t="s">
        <v>21</v>
      </c>
      <c r="J21560" t="s">
        <v>22</v>
      </c>
    </row>
    <row r="21561" spans="1:10">
      <c r="A21561" t="s">
        <v>19</v>
      </c>
      <c r="B21561">
        <v>14826</v>
      </c>
      <c r="C21561" t="s">
        <v>2077</v>
      </c>
      <c r="D21561">
        <v>14826</v>
      </c>
      <c r="E21561" t="str">
        <f>"14826"</f>
        <v>14826</v>
      </c>
      <c r="F21561" t="s">
        <v>23</v>
      </c>
      <c r="G21561">
        <v>2018</v>
      </c>
      <c r="I21561" t="s">
        <v>21</v>
      </c>
      <c r="J21561" t="s">
        <v>22</v>
      </c>
    </row>
    <row r="21562" spans="1:10">
      <c r="A21562" t="s">
        <v>19</v>
      </c>
      <c r="B21562">
        <v>14830</v>
      </c>
      <c r="C21562" t="s">
        <v>2077</v>
      </c>
      <c r="D21562">
        <v>14830</v>
      </c>
      <c r="E21562" t="str">
        <f>"14830"</f>
        <v>14830</v>
      </c>
      <c r="F21562">
        <v>572734</v>
      </c>
      <c r="G21562">
        <v>2018</v>
      </c>
      <c r="I21562" t="s">
        <v>21</v>
      </c>
      <c r="J21562" t="s">
        <v>22</v>
      </c>
    </row>
    <row r="21563" spans="1:10">
      <c r="A21563" t="s">
        <v>19</v>
      </c>
      <c r="B21563">
        <v>14836</v>
      </c>
      <c r="C21563" t="s">
        <v>2077</v>
      </c>
      <c r="D21563">
        <v>14836</v>
      </c>
      <c r="E21563" t="str">
        <f>"14836"</f>
        <v>14836</v>
      </c>
      <c r="F21563" t="s">
        <v>23</v>
      </c>
      <c r="G21563">
        <v>2018</v>
      </c>
      <c r="I21563" t="s">
        <v>21</v>
      </c>
      <c r="J21563" t="s">
        <v>22</v>
      </c>
    </row>
    <row r="21564" spans="1:10">
      <c r="A21564" t="s">
        <v>19</v>
      </c>
      <c r="B21564">
        <v>14837</v>
      </c>
      <c r="C21564" t="s">
        <v>2077</v>
      </c>
      <c r="D21564">
        <v>14837</v>
      </c>
      <c r="E21564" t="str">
        <f>"14837"</f>
        <v>14837</v>
      </c>
      <c r="F21564" t="s">
        <v>23</v>
      </c>
      <c r="G21564">
        <v>2018</v>
      </c>
      <c r="I21564" t="s">
        <v>21</v>
      </c>
      <c r="J21564" t="s">
        <v>22</v>
      </c>
    </row>
    <row r="21565" spans="1:10">
      <c r="A21565" t="s">
        <v>19</v>
      </c>
      <c r="B21565">
        <v>14838</v>
      </c>
      <c r="C21565" t="s">
        <v>2077</v>
      </c>
      <c r="D21565">
        <v>14838</v>
      </c>
      <c r="E21565" t="str">
        <f>"14838"</f>
        <v>14838</v>
      </c>
      <c r="F21565" t="s">
        <v>23</v>
      </c>
      <c r="G21565">
        <v>2018</v>
      </c>
      <c r="I21565" t="s">
        <v>21</v>
      </c>
      <c r="J21565" t="s">
        <v>22</v>
      </c>
    </row>
    <row r="21566" spans="1:10">
      <c r="A21566" t="s">
        <v>19</v>
      </c>
      <c r="B21566">
        <v>14839</v>
      </c>
      <c r="C21566" t="s">
        <v>2077</v>
      </c>
      <c r="D21566">
        <v>14839</v>
      </c>
      <c r="E21566" t="str">
        <f>"14839"</f>
        <v>14839</v>
      </c>
      <c r="F21566" t="s">
        <v>23</v>
      </c>
      <c r="G21566">
        <v>2018</v>
      </c>
      <c r="I21566" t="s">
        <v>21</v>
      </c>
      <c r="J21566" t="s">
        <v>22</v>
      </c>
    </row>
    <row r="21567" spans="1:10">
      <c r="A21567" t="s">
        <v>19</v>
      </c>
      <c r="B21567">
        <v>14840</v>
      </c>
      <c r="C21567" t="s">
        <v>2077</v>
      </c>
      <c r="D21567">
        <v>14840</v>
      </c>
      <c r="E21567" t="str">
        <f>"14840"</f>
        <v>14840</v>
      </c>
      <c r="F21567" t="s">
        <v>23</v>
      </c>
      <c r="G21567">
        <v>2018</v>
      </c>
      <c r="I21567" t="s">
        <v>21</v>
      </c>
      <c r="J21567" t="s">
        <v>22</v>
      </c>
    </row>
    <row r="21568" spans="1:10">
      <c r="A21568" t="s">
        <v>19</v>
      </c>
      <c r="B21568">
        <v>14841</v>
      </c>
      <c r="C21568" t="s">
        <v>2077</v>
      </c>
      <c r="D21568">
        <v>14841</v>
      </c>
      <c r="E21568" t="str">
        <f>"14841"</f>
        <v>14841</v>
      </c>
      <c r="F21568" t="s">
        <v>23</v>
      </c>
      <c r="G21568">
        <v>2018</v>
      </c>
      <c r="I21568" t="s">
        <v>21</v>
      </c>
      <c r="J21568" t="s">
        <v>22</v>
      </c>
    </row>
    <row r="21569" spans="1:10">
      <c r="A21569" t="s">
        <v>19</v>
      </c>
      <c r="B21569">
        <v>14842</v>
      </c>
      <c r="C21569" t="s">
        <v>2077</v>
      </c>
      <c r="D21569">
        <v>14842</v>
      </c>
      <c r="E21569" t="str">
        <f>"14842"</f>
        <v>14842</v>
      </c>
      <c r="F21569" t="s">
        <v>23</v>
      </c>
      <c r="G21569">
        <v>2018</v>
      </c>
      <c r="I21569" t="s">
        <v>21</v>
      </c>
      <c r="J21569" t="s">
        <v>22</v>
      </c>
    </row>
    <row r="21570" spans="1:10">
      <c r="A21570" t="s">
        <v>19</v>
      </c>
      <c r="B21570">
        <v>14843</v>
      </c>
      <c r="C21570" t="s">
        <v>2077</v>
      </c>
      <c r="D21570">
        <v>14843</v>
      </c>
      <c r="E21570" t="str">
        <f>"14843"</f>
        <v>14843</v>
      </c>
      <c r="F21570" t="s">
        <v>23</v>
      </c>
      <c r="G21570">
        <v>2018</v>
      </c>
      <c r="I21570" t="s">
        <v>21</v>
      </c>
      <c r="J21570" t="s">
        <v>22</v>
      </c>
    </row>
    <row r="21571" spans="1:10">
      <c r="A21571" t="s">
        <v>19</v>
      </c>
      <c r="B21571">
        <v>14845</v>
      </c>
      <c r="C21571" t="s">
        <v>2077</v>
      </c>
      <c r="D21571">
        <v>14845</v>
      </c>
      <c r="E21571" t="str">
        <f>"14845"</f>
        <v>14845</v>
      </c>
      <c r="F21571" t="s">
        <v>23</v>
      </c>
      <c r="G21571">
        <v>2018</v>
      </c>
      <c r="I21571" t="s">
        <v>21</v>
      </c>
      <c r="J21571" t="s">
        <v>22</v>
      </c>
    </row>
    <row r="21572" spans="1:10">
      <c r="A21572" t="s">
        <v>19</v>
      </c>
      <c r="B21572">
        <v>14846</v>
      </c>
      <c r="C21572" t="s">
        <v>2077</v>
      </c>
      <c r="D21572">
        <v>14846</v>
      </c>
      <c r="E21572" t="str">
        <f>"14846"</f>
        <v>14846</v>
      </c>
      <c r="F21572" t="s">
        <v>23</v>
      </c>
      <c r="G21572">
        <v>2018</v>
      </c>
      <c r="I21572" t="s">
        <v>21</v>
      </c>
      <c r="J21572" t="s">
        <v>22</v>
      </c>
    </row>
    <row r="21573" spans="1:10">
      <c r="A21573" t="s">
        <v>19</v>
      </c>
      <c r="B21573">
        <v>14847</v>
      </c>
      <c r="C21573" t="s">
        <v>2077</v>
      </c>
      <c r="D21573">
        <v>14847</v>
      </c>
      <c r="E21573" t="str">
        <f>"14847"</f>
        <v>14847</v>
      </c>
      <c r="F21573" t="s">
        <v>23</v>
      </c>
      <c r="G21573">
        <v>2018</v>
      </c>
      <c r="I21573" t="s">
        <v>21</v>
      </c>
      <c r="J21573" t="s">
        <v>22</v>
      </c>
    </row>
    <row r="21574" spans="1:10">
      <c r="A21574" t="s">
        <v>19</v>
      </c>
      <c r="B21574">
        <v>14850</v>
      </c>
      <c r="C21574" t="s">
        <v>2077</v>
      </c>
      <c r="D21574">
        <v>14850</v>
      </c>
      <c r="E21574" t="str">
        <f>"14850"</f>
        <v>14850</v>
      </c>
      <c r="F21574">
        <v>2937352</v>
      </c>
      <c r="G21574">
        <v>2018</v>
      </c>
      <c r="I21574" t="s">
        <v>21</v>
      </c>
      <c r="J21574" t="s">
        <v>22</v>
      </c>
    </row>
    <row r="21575" spans="1:10">
      <c r="A21575" t="s">
        <v>19</v>
      </c>
      <c r="B21575">
        <v>14852</v>
      </c>
      <c r="C21575" t="s">
        <v>2077</v>
      </c>
      <c r="D21575">
        <v>14852</v>
      </c>
      <c r="E21575" t="str">
        <f>"14852"</f>
        <v>14852</v>
      </c>
      <c r="F21575" t="s">
        <v>23</v>
      </c>
      <c r="G21575">
        <v>2018</v>
      </c>
      <c r="I21575" t="s">
        <v>21</v>
      </c>
      <c r="J21575" t="s">
        <v>22</v>
      </c>
    </row>
    <row r="21576" spans="1:10">
      <c r="A21576" t="s">
        <v>19</v>
      </c>
      <c r="B21576">
        <v>14853</v>
      </c>
      <c r="C21576" t="s">
        <v>2077</v>
      </c>
      <c r="D21576">
        <v>14853</v>
      </c>
      <c r="E21576" t="str">
        <f>"14853"</f>
        <v>14853</v>
      </c>
      <c r="F21576" t="s">
        <v>23</v>
      </c>
      <c r="G21576">
        <v>2018</v>
      </c>
      <c r="I21576" t="s">
        <v>21</v>
      </c>
      <c r="J21576" t="s">
        <v>22</v>
      </c>
    </row>
    <row r="21577" spans="1:10">
      <c r="A21577" t="s">
        <v>19</v>
      </c>
      <c r="B21577">
        <v>14855</v>
      </c>
      <c r="C21577" t="s">
        <v>2077</v>
      </c>
      <c r="D21577">
        <v>14855</v>
      </c>
      <c r="E21577" t="str">
        <f>"14855"</f>
        <v>14855</v>
      </c>
      <c r="F21577" t="s">
        <v>23</v>
      </c>
      <c r="G21577">
        <v>2018</v>
      </c>
      <c r="I21577" t="s">
        <v>21</v>
      </c>
      <c r="J21577" t="s">
        <v>22</v>
      </c>
    </row>
    <row r="21578" spans="1:10">
      <c r="A21578" t="s">
        <v>19</v>
      </c>
      <c r="B21578">
        <v>14858</v>
      </c>
      <c r="C21578" t="s">
        <v>2077</v>
      </c>
      <c r="D21578">
        <v>14858</v>
      </c>
      <c r="E21578" t="str">
        <f>"14858"</f>
        <v>14858</v>
      </c>
      <c r="F21578" t="s">
        <v>23</v>
      </c>
      <c r="G21578">
        <v>2018</v>
      </c>
      <c r="I21578" t="s">
        <v>21</v>
      </c>
      <c r="J21578" t="s">
        <v>22</v>
      </c>
    </row>
    <row r="21579" spans="1:10">
      <c r="A21579" t="s">
        <v>19</v>
      </c>
      <c r="B21579">
        <v>14859</v>
      </c>
      <c r="C21579" t="s">
        <v>2077</v>
      </c>
      <c r="D21579">
        <v>14859</v>
      </c>
      <c r="E21579" t="str">
        <f>"14859"</f>
        <v>14859</v>
      </c>
      <c r="F21579" t="s">
        <v>23</v>
      </c>
      <c r="G21579">
        <v>2018</v>
      </c>
      <c r="I21579" t="s">
        <v>21</v>
      </c>
      <c r="J21579" t="s">
        <v>22</v>
      </c>
    </row>
    <row r="21580" spans="1:10">
      <c r="A21580" t="s">
        <v>19</v>
      </c>
      <c r="B21580">
        <v>14860</v>
      </c>
      <c r="C21580" t="s">
        <v>2077</v>
      </c>
      <c r="D21580">
        <v>14860</v>
      </c>
      <c r="E21580" t="str">
        <f>"14860"</f>
        <v>14860</v>
      </c>
      <c r="F21580" t="s">
        <v>23</v>
      </c>
      <c r="G21580">
        <v>2018</v>
      </c>
      <c r="I21580" t="s">
        <v>21</v>
      </c>
      <c r="J21580" t="s">
        <v>22</v>
      </c>
    </row>
    <row r="21581" spans="1:10">
      <c r="A21581" t="s">
        <v>19</v>
      </c>
      <c r="B21581">
        <v>14861</v>
      </c>
      <c r="C21581" t="s">
        <v>2077</v>
      </c>
      <c r="D21581">
        <v>14861</v>
      </c>
      <c r="E21581" t="str">
        <f>"14861"</f>
        <v>14861</v>
      </c>
      <c r="F21581" t="s">
        <v>23</v>
      </c>
      <c r="G21581">
        <v>2018</v>
      </c>
      <c r="I21581" t="s">
        <v>21</v>
      </c>
      <c r="J21581" t="s">
        <v>22</v>
      </c>
    </row>
    <row r="21582" spans="1:10">
      <c r="A21582" t="s">
        <v>19</v>
      </c>
      <c r="B21582">
        <v>14864</v>
      </c>
      <c r="C21582" t="s">
        <v>2077</v>
      </c>
      <c r="D21582">
        <v>14864</v>
      </c>
      <c r="E21582" t="str">
        <f>"14864"</f>
        <v>14864</v>
      </c>
      <c r="F21582" t="s">
        <v>23</v>
      </c>
      <c r="G21582">
        <v>2018</v>
      </c>
      <c r="I21582" t="s">
        <v>21</v>
      </c>
      <c r="J21582" t="s">
        <v>22</v>
      </c>
    </row>
    <row r="21583" spans="1:10">
      <c r="A21583" t="s">
        <v>19</v>
      </c>
      <c r="B21583">
        <v>14865</v>
      </c>
      <c r="C21583" t="s">
        <v>2077</v>
      </c>
      <c r="D21583">
        <v>14865</v>
      </c>
      <c r="E21583" t="str">
        <f>"14865"</f>
        <v>14865</v>
      </c>
      <c r="F21583" t="s">
        <v>23</v>
      </c>
      <c r="G21583">
        <v>2018</v>
      </c>
      <c r="I21583" t="s">
        <v>21</v>
      </c>
      <c r="J21583" t="s">
        <v>22</v>
      </c>
    </row>
    <row r="21584" spans="1:10">
      <c r="A21584" t="s">
        <v>19</v>
      </c>
      <c r="B21584">
        <v>14867</v>
      </c>
      <c r="C21584" t="s">
        <v>2077</v>
      </c>
      <c r="D21584">
        <v>14867</v>
      </c>
      <c r="E21584" t="str">
        <f>"14867"</f>
        <v>14867</v>
      </c>
      <c r="F21584" t="s">
        <v>23</v>
      </c>
      <c r="G21584">
        <v>2018</v>
      </c>
      <c r="I21584" t="s">
        <v>21</v>
      </c>
      <c r="J21584" t="s">
        <v>22</v>
      </c>
    </row>
    <row r="21585" spans="1:10">
      <c r="A21585" t="s">
        <v>19</v>
      </c>
      <c r="B21585">
        <v>14869</v>
      </c>
      <c r="C21585" t="s">
        <v>2077</v>
      </c>
      <c r="D21585">
        <v>14869</v>
      </c>
      <c r="E21585" t="str">
        <f>"14869"</f>
        <v>14869</v>
      </c>
      <c r="F21585" t="s">
        <v>23</v>
      </c>
      <c r="G21585">
        <v>2018</v>
      </c>
      <c r="I21585" t="s">
        <v>21</v>
      </c>
      <c r="J21585" t="s">
        <v>22</v>
      </c>
    </row>
    <row r="21586" spans="1:10">
      <c r="A21586" t="s">
        <v>19</v>
      </c>
      <c r="B21586">
        <v>14870</v>
      </c>
      <c r="C21586" t="s">
        <v>2077</v>
      </c>
      <c r="D21586">
        <v>14870</v>
      </c>
      <c r="E21586" t="str">
        <f>"14870"</f>
        <v>14870</v>
      </c>
      <c r="F21586" t="s">
        <v>23</v>
      </c>
      <c r="G21586">
        <v>2018</v>
      </c>
      <c r="I21586" t="s">
        <v>21</v>
      </c>
      <c r="J21586" t="s">
        <v>22</v>
      </c>
    </row>
    <row r="21587" spans="1:10">
      <c r="A21587" t="s">
        <v>19</v>
      </c>
      <c r="B21587">
        <v>14871</v>
      </c>
      <c r="C21587" t="s">
        <v>2077</v>
      </c>
      <c r="D21587">
        <v>14871</v>
      </c>
      <c r="E21587" t="str">
        <f>"14871"</f>
        <v>14871</v>
      </c>
      <c r="F21587" t="s">
        <v>23</v>
      </c>
      <c r="G21587">
        <v>2018</v>
      </c>
      <c r="I21587" t="s">
        <v>21</v>
      </c>
      <c r="J21587" t="s">
        <v>22</v>
      </c>
    </row>
    <row r="21588" spans="1:10">
      <c r="A21588" t="s">
        <v>19</v>
      </c>
      <c r="B21588">
        <v>14872</v>
      </c>
      <c r="C21588" t="s">
        <v>2077</v>
      </c>
      <c r="D21588">
        <v>14872</v>
      </c>
      <c r="E21588" t="str">
        <f>"14872"</f>
        <v>14872</v>
      </c>
      <c r="F21588" t="s">
        <v>23</v>
      </c>
      <c r="G21588">
        <v>2018</v>
      </c>
      <c r="I21588" t="s">
        <v>21</v>
      </c>
      <c r="J21588" t="s">
        <v>22</v>
      </c>
    </row>
    <row r="21589" spans="1:10">
      <c r="A21589" t="s">
        <v>19</v>
      </c>
      <c r="B21589">
        <v>14873</v>
      </c>
      <c r="C21589" t="s">
        <v>2077</v>
      </c>
      <c r="D21589">
        <v>14873</v>
      </c>
      <c r="E21589" t="str">
        <f>"14873"</f>
        <v>14873</v>
      </c>
      <c r="F21589" t="s">
        <v>23</v>
      </c>
      <c r="G21589">
        <v>2018</v>
      </c>
      <c r="I21589" t="s">
        <v>21</v>
      </c>
      <c r="J21589" t="s">
        <v>22</v>
      </c>
    </row>
    <row r="21590" spans="1:10">
      <c r="A21590" t="s">
        <v>19</v>
      </c>
      <c r="B21590">
        <v>14874</v>
      </c>
      <c r="C21590" t="s">
        <v>2077</v>
      </c>
      <c r="D21590">
        <v>14874</v>
      </c>
      <c r="E21590" t="str">
        <f>"14874"</f>
        <v>14874</v>
      </c>
      <c r="F21590" t="s">
        <v>23</v>
      </c>
      <c r="G21590">
        <v>2018</v>
      </c>
      <c r="I21590" t="s">
        <v>21</v>
      </c>
      <c r="J21590" t="s">
        <v>22</v>
      </c>
    </row>
    <row r="21591" spans="1:10">
      <c r="A21591" t="s">
        <v>19</v>
      </c>
      <c r="B21591">
        <v>14877</v>
      </c>
      <c r="C21591" t="s">
        <v>2077</v>
      </c>
      <c r="D21591">
        <v>14877</v>
      </c>
      <c r="E21591" t="str">
        <f>"14877"</f>
        <v>14877</v>
      </c>
      <c r="F21591" t="s">
        <v>23</v>
      </c>
      <c r="G21591">
        <v>2018</v>
      </c>
      <c r="I21591" t="s">
        <v>21</v>
      </c>
      <c r="J21591" t="s">
        <v>22</v>
      </c>
    </row>
    <row r="21592" spans="1:10">
      <c r="A21592" t="s">
        <v>19</v>
      </c>
      <c r="B21592">
        <v>14878</v>
      </c>
      <c r="C21592" t="s">
        <v>2077</v>
      </c>
      <c r="D21592">
        <v>14878</v>
      </c>
      <c r="E21592" t="str">
        <f>"14878"</f>
        <v>14878</v>
      </c>
      <c r="F21592" t="s">
        <v>23</v>
      </c>
      <c r="G21592">
        <v>2018</v>
      </c>
      <c r="I21592" t="s">
        <v>21</v>
      </c>
      <c r="J21592" t="s">
        <v>22</v>
      </c>
    </row>
    <row r="21593" spans="1:10">
      <c r="A21593" t="s">
        <v>19</v>
      </c>
      <c r="B21593">
        <v>14879</v>
      </c>
      <c r="C21593" t="s">
        <v>2077</v>
      </c>
      <c r="D21593">
        <v>14879</v>
      </c>
      <c r="E21593" t="str">
        <f>"14879"</f>
        <v>14879</v>
      </c>
      <c r="F21593" t="s">
        <v>23</v>
      </c>
      <c r="G21593">
        <v>2018</v>
      </c>
      <c r="I21593" t="s">
        <v>21</v>
      </c>
      <c r="J21593" t="s">
        <v>22</v>
      </c>
    </row>
    <row r="21594" spans="1:10">
      <c r="A21594" t="s">
        <v>19</v>
      </c>
      <c r="B21594">
        <v>14880</v>
      </c>
      <c r="C21594" t="s">
        <v>2077</v>
      </c>
      <c r="D21594">
        <v>14880</v>
      </c>
      <c r="E21594" t="str">
        <f>"14880"</f>
        <v>14880</v>
      </c>
      <c r="F21594" t="s">
        <v>23</v>
      </c>
      <c r="G21594">
        <v>2018</v>
      </c>
      <c r="I21594" t="s">
        <v>21</v>
      </c>
      <c r="J21594" t="s">
        <v>22</v>
      </c>
    </row>
    <row r="21595" spans="1:10">
      <c r="A21595" t="s">
        <v>19</v>
      </c>
      <c r="B21595">
        <v>14881</v>
      </c>
      <c r="C21595" t="s">
        <v>2077</v>
      </c>
      <c r="D21595">
        <v>14881</v>
      </c>
      <c r="E21595" t="str">
        <f>"14881"</f>
        <v>14881</v>
      </c>
      <c r="F21595" t="s">
        <v>23</v>
      </c>
      <c r="G21595">
        <v>2018</v>
      </c>
      <c r="I21595" t="s">
        <v>21</v>
      </c>
      <c r="J21595" t="s">
        <v>22</v>
      </c>
    </row>
    <row r="21596" spans="1:10">
      <c r="A21596" t="s">
        <v>19</v>
      </c>
      <c r="B21596">
        <v>14882</v>
      </c>
      <c r="C21596" t="s">
        <v>2077</v>
      </c>
      <c r="D21596">
        <v>14882</v>
      </c>
      <c r="E21596" t="str">
        <f>"14882"</f>
        <v>14882</v>
      </c>
      <c r="F21596" t="s">
        <v>23</v>
      </c>
      <c r="G21596">
        <v>2018</v>
      </c>
      <c r="I21596" t="s">
        <v>21</v>
      </c>
      <c r="J21596" t="s">
        <v>22</v>
      </c>
    </row>
    <row r="21597" spans="1:10">
      <c r="A21597" t="s">
        <v>19</v>
      </c>
      <c r="B21597">
        <v>14883</v>
      </c>
      <c r="C21597" t="s">
        <v>2077</v>
      </c>
      <c r="D21597">
        <v>14883</v>
      </c>
      <c r="E21597" t="str">
        <f>"14883"</f>
        <v>14883</v>
      </c>
      <c r="F21597" t="s">
        <v>23</v>
      </c>
      <c r="G21597">
        <v>2018</v>
      </c>
      <c r="I21597" t="s">
        <v>21</v>
      </c>
      <c r="J21597" t="s">
        <v>22</v>
      </c>
    </row>
    <row r="21598" spans="1:10">
      <c r="A21598" t="s">
        <v>19</v>
      </c>
      <c r="B21598">
        <v>14884</v>
      </c>
      <c r="C21598" t="s">
        <v>2077</v>
      </c>
      <c r="D21598">
        <v>14884</v>
      </c>
      <c r="E21598" t="str">
        <f>"14884"</f>
        <v>14884</v>
      </c>
      <c r="F21598" t="s">
        <v>23</v>
      </c>
      <c r="G21598">
        <v>2018</v>
      </c>
      <c r="I21598" t="s">
        <v>21</v>
      </c>
      <c r="J21598" t="s">
        <v>22</v>
      </c>
    </row>
    <row r="21599" spans="1:10">
      <c r="A21599" t="s">
        <v>19</v>
      </c>
      <c r="B21599">
        <v>14885</v>
      </c>
      <c r="C21599" t="s">
        <v>2077</v>
      </c>
      <c r="D21599">
        <v>14885</v>
      </c>
      <c r="E21599" t="str">
        <f>"14885"</f>
        <v>14885</v>
      </c>
      <c r="F21599" t="s">
        <v>23</v>
      </c>
      <c r="G21599">
        <v>2018</v>
      </c>
      <c r="I21599" t="s">
        <v>21</v>
      </c>
      <c r="J21599" t="s">
        <v>22</v>
      </c>
    </row>
    <row r="21600" spans="1:10">
      <c r="A21600" t="s">
        <v>19</v>
      </c>
      <c r="B21600">
        <v>14886</v>
      </c>
      <c r="C21600" t="s">
        <v>2077</v>
      </c>
      <c r="D21600">
        <v>14886</v>
      </c>
      <c r="E21600" t="str">
        <f>"14886"</f>
        <v>14886</v>
      </c>
      <c r="F21600" t="s">
        <v>23</v>
      </c>
      <c r="G21600">
        <v>2018</v>
      </c>
      <c r="I21600" t="s">
        <v>21</v>
      </c>
      <c r="J21600" t="s">
        <v>22</v>
      </c>
    </row>
    <row r="21601" spans="1:10">
      <c r="A21601" t="s">
        <v>19</v>
      </c>
      <c r="B21601">
        <v>14889</v>
      </c>
      <c r="C21601" t="s">
        <v>2077</v>
      </c>
      <c r="D21601">
        <v>14889</v>
      </c>
      <c r="E21601" t="str">
        <f>"14889"</f>
        <v>14889</v>
      </c>
      <c r="F21601" t="s">
        <v>23</v>
      </c>
      <c r="G21601">
        <v>2018</v>
      </c>
      <c r="I21601" t="s">
        <v>21</v>
      </c>
      <c r="J21601" t="s">
        <v>22</v>
      </c>
    </row>
    <row r="21602" spans="1:10">
      <c r="A21602" t="s">
        <v>19</v>
      </c>
      <c r="B21602">
        <v>14891</v>
      </c>
      <c r="C21602" t="s">
        <v>2077</v>
      </c>
      <c r="D21602">
        <v>14891</v>
      </c>
      <c r="E21602" t="str">
        <f>"14891"</f>
        <v>14891</v>
      </c>
      <c r="F21602" t="s">
        <v>23</v>
      </c>
      <c r="G21602">
        <v>2018</v>
      </c>
      <c r="I21602" t="s">
        <v>21</v>
      </c>
      <c r="J21602" t="s">
        <v>22</v>
      </c>
    </row>
    <row r="21603" spans="1:10">
      <c r="A21603" t="s">
        <v>19</v>
      </c>
      <c r="B21603">
        <v>14892</v>
      </c>
      <c r="C21603" t="s">
        <v>2077</v>
      </c>
      <c r="D21603">
        <v>14892</v>
      </c>
      <c r="E21603" t="str">
        <f>"14892"</f>
        <v>14892</v>
      </c>
      <c r="F21603" t="s">
        <v>23</v>
      </c>
      <c r="G21603">
        <v>2018</v>
      </c>
      <c r="I21603" t="s">
        <v>21</v>
      </c>
      <c r="J21603" t="s">
        <v>22</v>
      </c>
    </row>
    <row r="21604" spans="1:10">
      <c r="A21604" t="s">
        <v>19</v>
      </c>
      <c r="B21604">
        <v>14893</v>
      </c>
      <c r="C21604" t="s">
        <v>2077</v>
      </c>
      <c r="D21604">
        <v>14893</v>
      </c>
      <c r="E21604" t="str">
        <f>"14893"</f>
        <v>14893</v>
      </c>
      <c r="F21604" t="s">
        <v>23</v>
      </c>
      <c r="G21604">
        <v>2018</v>
      </c>
      <c r="I21604" t="s">
        <v>21</v>
      </c>
      <c r="J21604" t="s">
        <v>22</v>
      </c>
    </row>
    <row r="21605" spans="1:10">
      <c r="A21605" t="s">
        <v>19</v>
      </c>
      <c r="B21605">
        <v>14894</v>
      </c>
      <c r="C21605" t="s">
        <v>2077</v>
      </c>
      <c r="D21605">
        <v>14894</v>
      </c>
      <c r="E21605" t="str">
        <f>"14894"</f>
        <v>14894</v>
      </c>
      <c r="F21605" t="s">
        <v>23</v>
      </c>
      <c r="G21605">
        <v>2018</v>
      </c>
      <c r="I21605" t="s">
        <v>21</v>
      </c>
      <c r="J21605" t="s">
        <v>22</v>
      </c>
    </row>
    <row r="21606" spans="1:10">
      <c r="A21606" t="s">
        <v>19</v>
      </c>
      <c r="B21606">
        <v>14895</v>
      </c>
      <c r="C21606" t="s">
        <v>2077</v>
      </c>
      <c r="D21606">
        <v>14895</v>
      </c>
      <c r="E21606" t="str">
        <f>"14895"</f>
        <v>14895</v>
      </c>
      <c r="F21606" t="s">
        <v>23</v>
      </c>
      <c r="G21606">
        <v>2018</v>
      </c>
      <c r="I21606" t="s">
        <v>21</v>
      </c>
      <c r="J21606" t="s">
        <v>22</v>
      </c>
    </row>
    <row r="21607" spans="1:10">
      <c r="A21607" t="s">
        <v>19</v>
      </c>
      <c r="B21607">
        <v>14897</v>
      </c>
      <c r="C21607" t="s">
        <v>2077</v>
      </c>
      <c r="D21607">
        <v>14897</v>
      </c>
      <c r="E21607" t="str">
        <f>"14897"</f>
        <v>14897</v>
      </c>
      <c r="F21607" t="s">
        <v>23</v>
      </c>
      <c r="G21607">
        <v>2018</v>
      </c>
      <c r="I21607" t="s">
        <v>21</v>
      </c>
      <c r="J21607" t="s">
        <v>22</v>
      </c>
    </row>
    <row r="21608" spans="1:10">
      <c r="A21608" t="s">
        <v>19</v>
      </c>
      <c r="B21608">
        <v>14898</v>
      </c>
      <c r="C21608" t="s">
        <v>2077</v>
      </c>
      <c r="D21608">
        <v>14898</v>
      </c>
      <c r="E21608" t="str">
        <f>"14898"</f>
        <v>14898</v>
      </c>
      <c r="F21608" t="s">
        <v>23</v>
      </c>
      <c r="G21608">
        <v>2018</v>
      </c>
      <c r="I21608" t="s">
        <v>21</v>
      </c>
      <c r="J21608" t="s">
        <v>22</v>
      </c>
    </row>
    <row r="21609" spans="1:10">
      <c r="A21609" t="s">
        <v>19</v>
      </c>
      <c r="B21609">
        <v>14901</v>
      </c>
      <c r="C21609" t="s">
        <v>2077</v>
      </c>
      <c r="D21609">
        <v>14901</v>
      </c>
      <c r="E21609" t="str">
        <f>"14901"</f>
        <v>14901</v>
      </c>
      <c r="F21609">
        <v>2428576</v>
      </c>
      <c r="G21609">
        <v>2018</v>
      </c>
      <c r="I21609" t="s">
        <v>21</v>
      </c>
      <c r="J21609" t="s">
        <v>22</v>
      </c>
    </row>
    <row r="21610" spans="1:10">
      <c r="A21610" t="s">
        <v>19</v>
      </c>
      <c r="B21610">
        <v>14903</v>
      </c>
      <c r="C21610" t="s">
        <v>2077</v>
      </c>
      <c r="D21610">
        <v>14903</v>
      </c>
      <c r="E21610" t="str">
        <f>"14903"</f>
        <v>14903</v>
      </c>
      <c r="F21610" t="s">
        <v>23</v>
      </c>
      <c r="G21610">
        <v>2018</v>
      </c>
      <c r="I21610" t="s">
        <v>21</v>
      </c>
      <c r="J21610" t="s">
        <v>22</v>
      </c>
    </row>
    <row r="21611" spans="1:10">
      <c r="A21611" t="s">
        <v>19</v>
      </c>
      <c r="B21611">
        <v>14904</v>
      </c>
      <c r="C21611" t="s">
        <v>2077</v>
      </c>
      <c r="D21611">
        <v>14904</v>
      </c>
      <c r="E21611" t="str">
        <f>"14904"</f>
        <v>14904</v>
      </c>
      <c r="F21611" t="s">
        <v>23</v>
      </c>
      <c r="G21611">
        <v>2018</v>
      </c>
      <c r="I21611" t="s">
        <v>21</v>
      </c>
      <c r="J21611" t="s">
        <v>22</v>
      </c>
    </row>
    <row r="21612" spans="1:10">
      <c r="A21612" t="s">
        <v>19</v>
      </c>
      <c r="B21612">
        <v>14905</v>
      </c>
      <c r="C21612" t="s">
        <v>2077</v>
      </c>
      <c r="D21612">
        <v>14905</v>
      </c>
      <c r="E21612" t="str">
        <f>"14905"</f>
        <v>14905</v>
      </c>
      <c r="F21612">
        <v>1848246</v>
      </c>
      <c r="G21612">
        <v>2018</v>
      </c>
      <c r="I21612" t="s">
        <v>21</v>
      </c>
      <c r="J21612" t="s">
        <v>22</v>
      </c>
    </row>
    <row r="21613" spans="1:10">
      <c r="A21613" t="s">
        <v>19</v>
      </c>
      <c r="B21613">
        <v>43001</v>
      </c>
      <c r="C21613" t="s">
        <v>2078</v>
      </c>
      <c r="D21613">
        <v>43001</v>
      </c>
      <c r="E21613" t="str">
        <f>"43001"</f>
        <v>43001</v>
      </c>
      <c r="F21613" t="s">
        <v>23</v>
      </c>
      <c r="G21613">
        <v>2018</v>
      </c>
      <c r="I21613" t="s">
        <v>21</v>
      </c>
      <c r="J21613" t="s">
        <v>22</v>
      </c>
    </row>
    <row r="21614" spans="1:10">
      <c r="A21614" t="s">
        <v>19</v>
      </c>
      <c r="B21614">
        <v>43003</v>
      </c>
      <c r="C21614" t="s">
        <v>2078</v>
      </c>
      <c r="D21614">
        <v>43003</v>
      </c>
      <c r="E21614" t="str">
        <f>"43003"</f>
        <v>43003</v>
      </c>
      <c r="F21614" t="s">
        <v>23</v>
      </c>
      <c r="G21614">
        <v>2018</v>
      </c>
      <c r="I21614" t="s">
        <v>21</v>
      </c>
      <c r="J21614" t="s">
        <v>22</v>
      </c>
    </row>
    <row r="21615" spans="1:10">
      <c r="A21615" t="s">
        <v>19</v>
      </c>
      <c r="B21615">
        <v>43004</v>
      </c>
      <c r="C21615" t="s">
        <v>2078</v>
      </c>
      <c r="D21615">
        <v>43004</v>
      </c>
      <c r="E21615" t="str">
        <f>"43004"</f>
        <v>43004</v>
      </c>
      <c r="F21615" t="s">
        <v>23</v>
      </c>
      <c r="G21615">
        <v>2018</v>
      </c>
      <c r="I21615" t="s">
        <v>21</v>
      </c>
      <c r="J21615" t="s">
        <v>22</v>
      </c>
    </row>
    <row r="21616" spans="1:10">
      <c r="A21616" t="s">
        <v>19</v>
      </c>
      <c r="B21616">
        <v>43005</v>
      </c>
      <c r="C21616" t="s">
        <v>2078</v>
      </c>
      <c r="D21616">
        <v>43005</v>
      </c>
      <c r="E21616" t="str">
        <f>"43005"</f>
        <v>43005</v>
      </c>
      <c r="F21616" t="s">
        <v>23</v>
      </c>
      <c r="G21616">
        <v>2018</v>
      </c>
      <c r="I21616" t="s">
        <v>21</v>
      </c>
      <c r="J21616" t="s">
        <v>22</v>
      </c>
    </row>
    <row r="21617" spans="1:10">
      <c r="A21617" t="s">
        <v>19</v>
      </c>
      <c r="B21617">
        <v>43006</v>
      </c>
      <c r="C21617" t="s">
        <v>2078</v>
      </c>
      <c r="D21617">
        <v>43006</v>
      </c>
      <c r="E21617" t="str">
        <f>"43006"</f>
        <v>43006</v>
      </c>
      <c r="F21617" t="s">
        <v>23</v>
      </c>
      <c r="G21617">
        <v>2018</v>
      </c>
      <c r="I21617" t="s">
        <v>21</v>
      </c>
      <c r="J21617" t="s">
        <v>22</v>
      </c>
    </row>
    <row r="21618" spans="1:10">
      <c r="A21618" t="s">
        <v>19</v>
      </c>
      <c r="B21618">
        <v>43007</v>
      </c>
      <c r="C21618" t="s">
        <v>2078</v>
      </c>
      <c r="D21618">
        <v>43007</v>
      </c>
      <c r="E21618" t="str">
        <f>"43007"</f>
        <v>43007</v>
      </c>
      <c r="F21618" t="s">
        <v>23</v>
      </c>
      <c r="G21618">
        <v>2018</v>
      </c>
      <c r="I21618" t="s">
        <v>21</v>
      </c>
      <c r="J21618" t="s">
        <v>22</v>
      </c>
    </row>
    <row r="21619" spans="1:10">
      <c r="A21619" t="s">
        <v>19</v>
      </c>
      <c r="B21619">
        <v>43008</v>
      </c>
      <c r="C21619" t="s">
        <v>2078</v>
      </c>
      <c r="D21619">
        <v>43008</v>
      </c>
      <c r="E21619" t="str">
        <f>"43008"</f>
        <v>43008</v>
      </c>
      <c r="F21619" t="s">
        <v>23</v>
      </c>
      <c r="G21619">
        <v>2018</v>
      </c>
      <c r="I21619" t="s">
        <v>21</v>
      </c>
      <c r="J21619" t="s">
        <v>22</v>
      </c>
    </row>
    <row r="21620" spans="1:10">
      <c r="A21620" t="s">
        <v>19</v>
      </c>
      <c r="B21620">
        <v>43009</v>
      </c>
      <c r="C21620" t="s">
        <v>2078</v>
      </c>
      <c r="D21620">
        <v>43009</v>
      </c>
      <c r="E21620" t="str">
        <f>"43009"</f>
        <v>43009</v>
      </c>
      <c r="F21620" t="s">
        <v>23</v>
      </c>
      <c r="G21620">
        <v>2018</v>
      </c>
      <c r="I21620" t="s">
        <v>21</v>
      </c>
      <c r="J21620" t="s">
        <v>22</v>
      </c>
    </row>
    <row r="21621" spans="1:10">
      <c r="A21621" t="s">
        <v>19</v>
      </c>
      <c r="B21621">
        <v>43010</v>
      </c>
      <c r="C21621" t="s">
        <v>2078</v>
      </c>
      <c r="D21621">
        <v>43010</v>
      </c>
      <c r="E21621" t="str">
        <f>"43010"</f>
        <v>43010</v>
      </c>
      <c r="F21621" t="s">
        <v>23</v>
      </c>
      <c r="G21621">
        <v>2018</v>
      </c>
      <c r="I21621" t="s">
        <v>21</v>
      </c>
      <c r="J21621" t="s">
        <v>22</v>
      </c>
    </row>
    <row r="21622" spans="1:10">
      <c r="A21622" t="s">
        <v>19</v>
      </c>
      <c r="B21622">
        <v>43011</v>
      </c>
      <c r="C21622" t="s">
        <v>2078</v>
      </c>
      <c r="D21622">
        <v>43011</v>
      </c>
      <c r="E21622" t="str">
        <f>"43011"</f>
        <v>43011</v>
      </c>
      <c r="F21622" t="s">
        <v>23</v>
      </c>
      <c r="G21622">
        <v>2018</v>
      </c>
      <c r="I21622" t="s">
        <v>21</v>
      </c>
      <c r="J21622" t="s">
        <v>22</v>
      </c>
    </row>
    <row r="21623" spans="1:10">
      <c r="A21623" t="s">
        <v>19</v>
      </c>
      <c r="B21623">
        <v>43013</v>
      </c>
      <c r="C21623" t="s">
        <v>2078</v>
      </c>
      <c r="D21623">
        <v>43013</v>
      </c>
      <c r="E21623" t="str">
        <f>"43013"</f>
        <v>43013</v>
      </c>
      <c r="F21623" t="s">
        <v>23</v>
      </c>
      <c r="G21623">
        <v>2018</v>
      </c>
      <c r="I21623" t="s">
        <v>21</v>
      </c>
      <c r="J21623" t="s">
        <v>22</v>
      </c>
    </row>
    <row r="21624" spans="1:10">
      <c r="A21624" t="s">
        <v>19</v>
      </c>
      <c r="B21624">
        <v>43014</v>
      </c>
      <c r="C21624" t="s">
        <v>2078</v>
      </c>
      <c r="D21624">
        <v>43014</v>
      </c>
      <c r="E21624" t="str">
        <f>"43014"</f>
        <v>43014</v>
      </c>
      <c r="F21624" t="s">
        <v>23</v>
      </c>
      <c r="G21624">
        <v>2018</v>
      </c>
      <c r="I21624" t="s">
        <v>21</v>
      </c>
      <c r="J21624" t="s">
        <v>22</v>
      </c>
    </row>
    <row r="21625" spans="1:10">
      <c r="A21625" t="s">
        <v>19</v>
      </c>
      <c r="B21625">
        <v>43015</v>
      </c>
      <c r="C21625" t="s">
        <v>2078</v>
      </c>
      <c r="D21625">
        <v>43015</v>
      </c>
      <c r="E21625" t="str">
        <f>"43015"</f>
        <v>43015</v>
      </c>
      <c r="F21625">
        <v>41672</v>
      </c>
      <c r="G21625">
        <v>2018</v>
      </c>
      <c r="I21625" t="s">
        <v>21</v>
      </c>
      <c r="J21625" t="s">
        <v>22</v>
      </c>
    </row>
    <row r="21626" spans="1:10">
      <c r="A21626" t="s">
        <v>19</v>
      </c>
      <c r="B21626">
        <v>43016</v>
      </c>
      <c r="C21626" t="s">
        <v>2078</v>
      </c>
      <c r="D21626">
        <v>43016</v>
      </c>
      <c r="E21626" t="str">
        <f>"43016"</f>
        <v>43016</v>
      </c>
      <c r="F21626" t="s">
        <v>23</v>
      </c>
      <c r="G21626">
        <v>2018</v>
      </c>
      <c r="I21626" t="s">
        <v>21</v>
      </c>
      <c r="J21626" t="s">
        <v>22</v>
      </c>
    </row>
    <row r="21627" spans="1:10">
      <c r="A21627" t="s">
        <v>19</v>
      </c>
      <c r="B21627">
        <v>43017</v>
      </c>
      <c r="C21627" t="s">
        <v>2078</v>
      </c>
      <c r="D21627">
        <v>43017</v>
      </c>
      <c r="E21627" t="str">
        <f>"43017"</f>
        <v>43017</v>
      </c>
      <c r="F21627" t="s">
        <v>23</v>
      </c>
      <c r="G21627">
        <v>2018</v>
      </c>
      <c r="I21627" t="s">
        <v>21</v>
      </c>
      <c r="J21627" t="s">
        <v>22</v>
      </c>
    </row>
    <row r="21628" spans="1:10">
      <c r="A21628" t="s">
        <v>19</v>
      </c>
      <c r="B21628">
        <v>43018</v>
      </c>
      <c r="C21628" t="s">
        <v>2078</v>
      </c>
      <c r="D21628">
        <v>43018</v>
      </c>
      <c r="E21628" t="str">
        <f>"43018"</f>
        <v>43018</v>
      </c>
      <c r="F21628" t="s">
        <v>23</v>
      </c>
      <c r="G21628">
        <v>2018</v>
      </c>
      <c r="I21628" t="s">
        <v>21</v>
      </c>
      <c r="J21628" t="s">
        <v>22</v>
      </c>
    </row>
    <row r="21629" spans="1:10">
      <c r="A21629" t="s">
        <v>19</v>
      </c>
      <c r="B21629">
        <v>43019</v>
      </c>
      <c r="C21629" t="s">
        <v>2078</v>
      </c>
      <c r="D21629">
        <v>43019</v>
      </c>
      <c r="E21629" t="str">
        <f>"43019"</f>
        <v>43019</v>
      </c>
      <c r="F21629" t="s">
        <v>23</v>
      </c>
      <c r="G21629">
        <v>2018</v>
      </c>
      <c r="I21629" t="s">
        <v>21</v>
      </c>
      <c r="J21629" t="s">
        <v>22</v>
      </c>
    </row>
    <row r="21630" spans="1:10">
      <c r="A21630" t="s">
        <v>19</v>
      </c>
      <c r="B21630">
        <v>43021</v>
      </c>
      <c r="C21630" t="s">
        <v>2078</v>
      </c>
      <c r="D21630">
        <v>43021</v>
      </c>
      <c r="E21630" t="str">
        <f>"43021"</f>
        <v>43021</v>
      </c>
      <c r="F21630" t="s">
        <v>23</v>
      </c>
      <c r="G21630">
        <v>2018</v>
      </c>
      <c r="I21630" t="s">
        <v>21</v>
      </c>
      <c r="J21630" t="s">
        <v>22</v>
      </c>
    </row>
    <row r="21631" spans="1:10">
      <c r="A21631" t="s">
        <v>19</v>
      </c>
      <c r="B21631">
        <v>43022</v>
      </c>
      <c r="C21631" t="s">
        <v>2078</v>
      </c>
      <c r="D21631">
        <v>43022</v>
      </c>
      <c r="E21631" t="str">
        <f>"43022"</f>
        <v>43022</v>
      </c>
      <c r="F21631" t="s">
        <v>23</v>
      </c>
      <c r="G21631">
        <v>2018</v>
      </c>
      <c r="I21631" t="s">
        <v>21</v>
      </c>
      <c r="J21631" t="s">
        <v>22</v>
      </c>
    </row>
    <row r="21632" spans="1:10">
      <c r="A21632" t="s">
        <v>19</v>
      </c>
      <c r="B21632">
        <v>43023</v>
      </c>
      <c r="C21632" t="s">
        <v>2078</v>
      </c>
      <c r="D21632">
        <v>43023</v>
      </c>
      <c r="E21632" t="str">
        <f>"43023"</f>
        <v>43023</v>
      </c>
      <c r="F21632" t="s">
        <v>23</v>
      </c>
      <c r="G21632">
        <v>2018</v>
      </c>
      <c r="I21632" t="s">
        <v>21</v>
      </c>
      <c r="J21632" t="s">
        <v>22</v>
      </c>
    </row>
    <row r="21633" spans="1:10">
      <c r="A21633" t="s">
        <v>19</v>
      </c>
      <c r="B21633">
        <v>43025</v>
      </c>
      <c r="C21633" t="s">
        <v>2078</v>
      </c>
      <c r="D21633">
        <v>43025</v>
      </c>
      <c r="E21633" t="str">
        <f>"43025"</f>
        <v>43025</v>
      </c>
      <c r="F21633" t="s">
        <v>23</v>
      </c>
      <c r="G21633">
        <v>2018</v>
      </c>
      <c r="I21633" t="s">
        <v>21</v>
      </c>
      <c r="J21633" t="s">
        <v>22</v>
      </c>
    </row>
    <row r="21634" spans="1:10">
      <c r="A21634" t="s">
        <v>19</v>
      </c>
      <c r="B21634">
        <v>43026</v>
      </c>
      <c r="C21634" t="s">
        <v>2078</v>
      </c>
      <c r="D21634">
        <v>43026</v>
      </c>
      <c r="E21634" t="str">
        <f>"43026"</f>
        <v>43026</v>
      </c>
      <c r="F21634">
        <v>14773</v>
      </c>
      <c r="G21634">
        <v>2018</v>
      </c>
      <c r="I21634" t="s">
        <v>21</v>
      </c>
      <c r="J21634" t="s">
        <v>22</v>
      </c>
    </row>
    <row r="21635" spans="1:10">
      <c r="A21635" t="s">
        <v>19</v>
      </c>
      <c r="B21635">
        <v>43028</v>
      </c>
      <c r="C21635" t="s">
        <v>2078</v>
      </c>
      <c r="D21635">
        <v>43028</v>
      </c>
      <c r="E21635" t="str">
        <f>"43028"</f>
        <v>43028</v>
      </c>
      <c r="F21635" t="s">
        <v>23</v>
      </c>
      <c r="G21635">
        <v>2018</v>
      </c>
      <c r="I21635" t="s">
        <v>21</v>
      </c>
      <c r="J21635" t="s">
        <v>22</v>
      </c>
    </row>
    <row r="21636" spans="1:10">
      <c r="A21636" t="s">
        <v>19</v>
      </c>
      <c r="B21636">
        <v>43029</v>
      </c>
      <c r="C21636" t="s">
        <v>2078</v>
      </c>
      <c r="D21636">
        <v>43029</v>
      </c>
      <c r="E21636" t="str">
        <f>"43029"</f>
        <v>43029</v>
      </c>
      <c r="F21636" t="s">
        <v>23</v>
      </c>
      <c r="G21636">
        <v>2018</v>
      </c>
      <c r="I21636" t="s">
        <v>21</v>
      </c>
      <c r="J21636" t="s">
        <v>22</v>
      </c>
    </row>
    <row r="21637" spans="1:10">
      <c r="A21637" t="s">
        <v>19</v>
      </c>
      <c r="B21637">
        <v>43030</v>
      </c>
      <c r="C21637" t="s">
        <v>2078</v>
      </c>
      <c r="D21637">
        <v>43030</v>
      </c>
      <c r="E21637" t="str">
        <f>"43030"</f>
        <v>43030</v>
      </c>
      <c r="F21637" t="s">
        <v>23</v>
      </c>
      <c r="G21637">
        <v>2018</v>
      </c>
      <c r="I21637" t="s">
        <v>21</v>
      </c>
      <c r="J21637" t="s">
        <v>22</v>
      </c>
    </row>
    <row r="21638" spans="1:10">
      <c r="A21638" t="s">
        <v>19</v>
      </c>
      <c r="B21638">
        <v>43031</v>
      </c>
      <c r="C21638" t="s">
        <v>2078</v>
      </c>
      <c r="D21638">
        <v>43031</v>
      </c>
      <c r="E21638" t="str">
        <f>"43031"</f>
        <v>43031</v>
      </c>
      <c r="F21638">
        <v>57865</v>
      </c>
      <c r="G21638">
        <v>2018</v>
      </c>
      <c r="I21638" t="s">
        <v>21</v>
      </c>
      <c r="J21638" t="s">
        <v>22</v>
      </c>
    </row>
    <row r="21639" spans="1:10">
      <c r="A21639" t="s">
        <v>19</v>
      </c>
      <c r="B21639">
        <v>43033</v>
      </c>
      <c r="C21639" t="s">
        <v>2078</v>
      </c>
      <c r="D21639">
        <v>43033</v>
      </c>
      <c r="E21639" t="str">
        <f>"43033"</f>
        <v>43033</v>
      </c>
      <c r="F21639" t="s">
        <v>23</v>
      </c>
      <c r="G21639">
        <v>2018</v>
      </c>
      <c r="I21639" t="s">
        <v>21</v>
      </c>
      <c r="J21639" t="s">
        <v>22</v>
      </c>
    </row>
    <row r="21640" spans="1:10">
      <c r="A21640" t="s">
        <v>19</v>
      </c>
      <c r="B21640">
        <v>43035</v>
      </c>
      <c r="C21640" t="s">
        <v>2078</v>
      </c>
      <c r="D21640">
        <v>43035</v>
      </c>
      <c r="E21640" t="str">
        <f>"43035"</f>
        <v>43035</v>
      </c>
      <c r="F21640" t="s">
        <v>23</v>
      </c>
      <c r="G21640">
        <v>2018</v>
      </c>
      <c r="I21640" t="s">
        <v>21</v>
      </c>
      <c r="J21640" t="s">
        <v>22</v>
      </c>
    </row>
    <row r="21641" spans="1:10">
      <c r="A21641" t="s">
        <v>19</v>
      </c>
      <c r="B21641">
        <v>43036</v>
      </c>
      <c r="C21641" t="s">
        <v>2078</v>
      </c>
      <c r="D21641">
        <v>43036</v>
      </c>
      <c r="E21641" t="str">
        <f>"43036"</f>
        <v>43036</v>
      </c>
      <c r="F21641" t="s">
        <v>23</v>
      </c>
      <c r="G21641">
        <v>2018</v>
      </c>
      <c r="I21641" t="s">
        <v>21</v>
      </c>
      <c r="J21641" t="s">
        <v>22</v>
      </c>
    </row>
    <row r="21642" spans="1:10">
      <c r="A21642" t="s">
        <v>19</v>
      </c>
      <c r="B21642">
        <v>43037</v>
      </c>
      <c r="C21642" t="s">
        <v>2078</v>
      </c>
      <c r="D21642">
        <v>43037</v>
      </c>
      <c r="E21642" t="str">
        <f>"43037"</f>
        <v>43037</v>
      </c>
      <c r="F21642" t="s">
        <v>23</v>
      </c>
      <c r="G21642">
        <v>2018</v>
      </c>
      <c r="I21642" t="s">
        <v>21</v>
      </c>
      <c r="J21642" t="s">
        <v>22</v>
      </c>
    </row>
    <row r="21643" spans="1:10">
      <c r="A21643" t="s">
        <v>19</v>
      </c>
      <c r="B21643">
        <v>43040</v>
      </c>
      <c r="C21643" t="s">
        <v>2078</v>
      </c>
      <c r="D21643">
        <v>43040</v>
      </c>
      <c r="E21643" t="str">
        <f>"43040"</f>
        <v>43040</v>
      </c>
      <c r="F21643">
        <v>132393</v>
      </c>
      <c r="G21643">
        <v>2018</v>
      </c>
      <c r="I21643" t="s">
        <v>21</v>
      </c>
      <c r="J21643" t="s">
        <v>22</v>
      </c>
    </row>
    <row r="21644" spans="1:10">
      <c r="A21644" t="s">
        <v>19</v>
      </c>
      <c r="B21644">
        <v>43044</v>
      </c>
      <c r="C21644" t="s">
        <v>2078</v>
      </c>
      <c r="D21644">
        <v>43044</v>
      </c>
      <c r="E21644" t="str">
        <f>"43044"</f>
        <v>43044</v>
      </c>
      <c r="F21644">
        <v>22730</v>
      </c>
      <c r="G21644">
        <v>2018</v>
      </c>
      <c r="I21644" t="s">
        <v>21</v>
      </c>
      <c r="J21644" t="s">
        <v>22</v>
      </c>
    </row>
    <row r="21645" spans="1:10">
      <c r="A21645" t="s">
        <v>19</v>
      </c>
      <c r="B21645">
        <v>43045</v>
      </c>
      <c r="C21645" t="s">
        <v>2078</v>
      </c>
      <c r="D21645">
        <v>43045</v>
      </c>
      <c r="E21645" t="str">
        <f>"43045"</f>
        <v>43045</v>
      </c>
      <c r="F21645" t="s">
        <v>23</v>
      </c>
      <c r="G21645">
        <v>2018</v>
      </c>
      <c r="I21645" t="s">
        <v>21</v>
      </c>
      <c r="J21645" t="s">
        <v>22</v>
      </c>
    </row>
    <row r="21646" spans="1:10">
      <c r="A21646" t="s">
        <v>19</v>
      </c>
      <c r="B21646">
        <v>43046</v>
      </c>
      <c r="C21646" t="s">
        <v>2078</v>
      </c>
      <c r="D21646">
        <v>43046</v>
      </c>
      <c r="E21646" t="str">
        <f>"43046"</f>
        <v>43046</v>
      </c>
      <c r="F21646" t="s">
        <v>23</v>
      </c>
      <c r="G21646">
        <v>2018</v>
      </c>
      <c r="I21646" t="s">
        <v>21</v>
      </c>
      <c r="J21646" t="s">
        <v>22</v>
      </c>
    </row>
    <row r="21647" spans="1:10">
      <c r="A21647" t="s">
        <v>19</v>
      </c>
      <c r="B21647">
        <v>43047</v>
      </c>
      <c r="C21647" t="s">
        <v>2078</v>
      </c>
      <c r="D21647">
        <v>43047</v>
      </c>
      <c r="E21647" t="str">
        <f>"43047"</f>
        <v>43047</v>
      </c>
      <c r="F21647" t="s">
        <v>23</v>
      </c>
      <c r="G21647">
        <v>2018</v>
      </c>
      <c r="I21647" t="s">
        <v>21</v>
      </c>
      <c r="J21647" t="s">
        <v>22</v>
      </c>
    </row>
    <row r="21648" spans="1:10">
      <c r="A21648" t="s">
        <v>19</v>
      </c>
      <c r="B21648">
        <v>43050</v>
      </c>
      <c r="C21648" t="s">
        <v>2078</v>
      </c>
      <c r="D21648">
        <v>43050</v>
      </c>
      <c r="E21648" t="str">
        <f>"43050"</f>
        <v>43050</v>
      </c>
      <c r="F21648">
        <v>154804</v>
      </c>
      <c r="G21648">
        <v>2018</v>
      </c>
      <c r="I21648" t="s">
        <v>21</v>
      </c>
      <c r="J21648" t="s">
        <v>22</v>
      </c>
    </row>
    <row r="21649" spans="1:10">
      <c r="A21649" t="s">
        <v>19</v>
      </c>
      <c r="B21649">
        <v>43054</v>
      </c>
      <c r="C21649" t="s">
        <v>2078</v>
      </c>
      <c r="D21649">
        <v>43054</v>
      </c>
      <c r="E21649" t="str">
        <f>"43054"</f>
        <v>43054</v>
      </c>
      <c r="F21649" t="s">
        <v>23</v>
      </c>
      <c r="G21649">
        <v>2018</v>
      </c>
      <c r="I21649" t="s">
        <v>21</v>
      </c>
      <c r="J21649" t="s">
        <v>22</v>
      </c>
    </row>
    <row r="21650" spans="1:10">
      <c r="A21650" t="s">
        <v>19</v>
      </c>
      <c r="B21650">
        <v>43055</v>
      </c>
      <c r="C21650" t="s">
        <v>2078</v>
      </c>
      <c r="D21650">
        <v>43055</v>
      </c>
      <c r="E21650" t="str">
        <f>"43055"</f>
        <v>43055</v>
      </c>
      <c r="F21650">
        <v>2835120</v>
      </c>
      <c r="G21650">
        <v>2018</v>
      </c>
      <c r="I21650" t="s">
        <v>21</v>
      </c>
      <c r="J21650" t="s">
        <v>22</v>
      </c>
    </row>
    <row r="21651" spans="1:10">
      <c r="A21651" t="s">
        <v>19</v>
      </c>
      <c r="B21651">
        <v>43056</v>
      </c>
      <c r="C21651" t="s">
        <v>2078</v>
      </c>
      <c r="D21651">
        <v>43056</v>
      </c>
      <c r="E21651" t="str">
        <f>"43056"</f>
        <v>43056</v>
      </c>
      <c r="F21651" t="s">
        <v>23</v>
      </c>
      <c r="G21651">
        <v>2018</v>
      </c>
      <c r="I21651" t="s">
        <v>21</v>
      </c>
      <c r="J21651" t="s">
        <v>22</v>
      </c>
    </row>
    <row r="21652" spans="1:10">
      <c r="A21652" t="s">
        <v>19</v>
      </c>
      <c r="B21652">
        <v>43060</v>
      </c>
      <c r="C21652" t="s">
        <v>2078</v>
      </c>
      <c r="D21652">
        <v>43060</v>
      </c>
      <c r="E21652" t="str">
        <f>"43060"</f>
        <v>43060</v>
      </c>
      <c r="F21652" t="s">
        <v>23</v>
      </c>
      <c r="G21652">
        <v>2018</v>
      </c>
      <c r="I21652" t="s">
        <v>21</v>
      </c>
      <c r="J21652" t="s">
        <v>22</v>
      </c>
    </row>
    <row r="21653" spans="1:10">
      <c r="A21653" t="s">
        <v>19</v>
      </c>
      <c r="B21653">
        <v>43061</v>
      </c>
      <c r="C21653" t="s">
        <v>2078</v>
      </c>
      <c r="D21653">
        <v>43061</v>
      </c>
      <c r="E21653" t="str">
        <f>"43061"</f>
        <v>43061</v>
      </c>
      <c r="F21653" t="s">
        <v>23</v>
      </c>
      <c r="G21653">
        <v>2018</v>
      </c>
      <c r="I21653" t="s">
        <v>21</v>
      </c>
      <c r="J21653" t="s">
        <v>22</v>
      </c>
    </row>
    <row r="21654" spans="1:10">
      <c r="A21654" t="s">
        <v>19</v>
      </c>
      <c r="B21654">
        <v>43062</v>
      </c>
      <c r="C21654" t="s">
        <v>2078</v>
      </c>
      <c r="D21654">
        <v>43062</v>
      </c>
      <c r="E21654" t="str">
        <f>"43062"</f>
        <v>43062</v>
      </c>
      <c r="F21654" t="s">
        <v>23</v>
      </c>
      <c r="G21654">
        <v>2018</v>
      </c>
      <c r="I21654" t="s">
        <v>21</v>
      </c>
      <c r="J21654" t="s">
        <v>22</v>
      </c>
    </row>
    <row r="21655" spans="1:10">
      <c r="A21655" t="s">
        <v>19</v>
      </c>
      <c r="B21655">
        <v>43064</v>
      </c>
      <c r="C21655" t="s">
        <v>2078</v>
      </c>
      <c r="D21655">
        <v>43064</v>
      </c>
      <c r="E21655" t="str">
        <f>"43064"</f>
        <v>43064</v>
      </c>
      <c r="F21655">
        <v>35413</v>
      </c>
      <c r="G21655">
        <v>2018</v>
      </c>
      <c r="I21655" t="s">
        <v>21</v>
      </c>
      <c r="J21655" t="s">
        <v>22</v>
      </c>
    </row>
    <row r="21656" spans="1:10">
      <c r="A21656" t="s">
        <v>19</v>
      </c>
      <c r="B21656">
        <v>43065</v>
      </c>
      <c r="C21656" t="s">
        <v>2078</v>
      </c>
      <c r="D21656">
        <v>43065</v>
      </c>
      <c r="E21656" t="str">
        <f>"43065"</f>
        <v>43065</v>
      </c>
      <c r="F21656" t="s">
        <v>23</v>
      </c>
      <c r="G21656">
        <v>2018</v>
      </c>
      <c r="I21656" t="s">
        <v>21</v>
      </c>
      <c r="J21656" t="s">
        <v>22</v>
      </c>
    </row>
    <row r="21657" spans="1:10">
      <c r="A21657" t="s">
        <v>19</v>
      </c>
      <c r="B21657">
        <v>43066</v>
      </c>
      <c r="C21657" t="s">
        <v>2078</v>
      </c>
      <c r="D21657">
        <v>43066</v>
      </c>
      <c r="E21657" t="str">
        <f>"43066"</f>
        <v>43066</v>
      </c>
      <c r="F21657" t="s">
        <v>23</v>
      </c>
      <c r="G21657">
        <v>2018</v>
      </c>
      <c r="I21657" t="s">
        <v>21</v>
      </c>
      <c r="J21657" t="s">
        <v>22</v>
      </c>
    </row>
    <row r="21658" spans="1:10">
      <c r="A21658" t="s">
        <v>19</v>
      </c>
      <c r="B21658">
        <v>43067</v>
      </c>
      <c r="C21658" t="s">
        <v>2078</v>
      </c>
      <c r="D21658">
        <v>43067</v>
      </c>
      <c r="E21658" t="str">
        <f>"43067"</f>
        <v>43067</v>
      </c>
      <c r="F21658" t="s">
        <v>23</v>
      </c>
      <c r="G21658">
        <v>2018</v>
      </c>
      <c r="I21658" t="s">
        <v>21</v>
      </c>
      <c r="J21658" t="s">
        <v>22</v>
      </c>
    </row>
    <row r="21659" spans="1:10">
      <c r="A21659" t="s">
        <v>19</v>
      </c>
      <c r="B21659">
        <v>43068</v>
      </c>
      <c r="C21659" t="s">
        <v>2078</v>
      </c>
      <c r="D21659">
        <v>43068</v>
      </c>
      <c r="E21659" t="str">
        <f>"43068"</f>
        <v>43068</v>
      </c>
      <c r="F21659">
        <v>32377</v>
      </c>
      <c r="G21659">
        <v>2018</v>
      </c>
      <c r="I21659" t="s">
        <v>21</v>
      </c>
      <c r="J21659" t="s">
        <v>22</v>
      </c>
    </row>
    <row r="21660" spans="1:10">
      <c r="A21660" t="s">
        <v>19</v>
      </c>
      <c r="B21660">
        <v>43070</v>
      </c>
      <c r="C21660" t="s">
        <v>2078</v>
      </c>
      <c r="D21660">
        <v>43070</v>
      </c>
      <c r="E21660" t="str">
        <f>"43070"</f>
        <v>43070</v>
      </c>
      <c r="F21660" t="s">
        <v>23</v>
      </c>
      <c r="G21660">
        <v>2018</v>
      </c>
      <c r="I21660" t="s">
        <v>21</v>
      </c>
      <c r="J21660" t="s">
        <v>22</v>
      </c>
    </row>
    <row r="21661" spans="1:10">
      <c r="A21661" t="s">
        <v>19</v>
      </c>
      <c r="B21661">
        <v>43071</v>
      </c>
      <c r="C21661" t="s">
        <v>2078</v>
      </c>
      <c r="D21661">
        <v>43071</v>
      </c>
      <c r="E21661" t="str">
        <f>"43071"</f>
        <v>43071</v>
      </c>
      <c r="F21661" t="s">
        <v>23</v>
      </c>
      <c r="G21661">
        <v>2018</v>
      </c>
      <c r="I21661" t="s">
        <v>21</v>
      </c>
      <c r="J21661" t="s">
        <v>22</v>
      </c>
    </row>
    <row r="21662" spans="1:10">
      <c r="A21662" t="s">
        <v>19</v>
      </c>
      <c r="B21662">
        <v>43072</v>
      </c>
      <c r="C21662" t="s">
        <v>2078</v>
      </c>
      <c r="D21662">
        <v>43072</v>
      </c>
      <c r="E21662" t="str">
        <f>"43072"</f>
        <v>43072</v>
      </c>
      <c r="F21662" t="s">
        <v>23</v>
      </c>
      <c r="G21662">
        <v>2018</v>
      </c>
      <c r="I21662" t="s">
        <v>21</v>
      </c>
      <c r="J21662" t="s">
        <v>22</v>
      </c>
    </row>
    <row r="21663" spans="1:10">
      <c r="A21663" t="s">
        <v>19</v>
      </c>
      <c r="B21663">
        <v>43074</v>
      </c>
      <c r="C21663" t="s">
        <v>2078</v>
      </c>
      <c r="D21663">
        <v>43074</v>
      </c>
      <c r="E21663" t="str">
        <f>"43074"</f>
        <v>43074</v>
      </c>
      <c r="F21663" t="s">
        <v>23</v>
      </c>
      <c r="G21663">
        <v>2018</v>
      </c>
      <c r="I21663" t="s">
        <v>21</v>
      </c>
      <c r="J21663" t="s">
        <v>22</v>
      </c>
    </row>
    <row r="21664" spans="1:10">
      <c r="A21664" t="s">
        <v>19</v>
      </c>
      <c r="B21664">
        <v>43076</v>
      </c>
      <c r="C21664" t="s">
        <v>2078</v>
      </c>
      <c r="D21664">
        <v>43076</v>
      </c>
      <c r="E21664" t="str">
        <f>"43076"</f>
        <v>43076</v>
      </c>
      <c r="F21664" t="s">
        <v>23</v>
      </c>
      <c r="G21664">
        <v>2018</v>
      </c>
      <c r="I21664" t="s">
        <v>21</v>
      </c>
      <c r="J21664" t="s">
        <v>22</v>
      </c>
    </row>
    <row r="21665" spans="1:10">
      <c r="A21665" t="s">
        <v>19</v>
      </c>
      <c r="B21665">
        <v>43077</v>
      </c>
      <c r="C21665" t="s">
        <v>2078</v>
      </c>
      <c r="D21665">
        <v>43077</v>
      </c>
      <c r="E21665" t="str">
        <f>"43077"</f>
        <v>43077</v>
      </c>
      <c r="F21665" t="s">
        <v>23</v>
      </c>
      <c r="G21665">
        <v>2018</v>
      </c>
      <c r="I21665" t="s">
        <v>21</v>
      </c>
      <c r="J21665" t="s">
        <v>22</v>
      </c>
    </row>
    <row r="21666" spans="1:10">
      <c r="A21666" t="s">
        <v>19</v>
      </c>
      <c r="B21666">
        <v>43078</v>
      </c>
      <c r="C21666" t="s">
        <v>2078</v>
      </c>
      <c r="D21666">
        <v>43078</v>
      </c>
      <c r="E21666" t="str">
        <f>"43078"</f>
        <v>43078</v>
      </c>
      <c r="F21666">
        <v>19970</v>
      </c>
      <c r="G21666">
        <v>2018</v>
      </c>
      <c r="I21666" t="s">
        <v>21</v>
      </c>
      <c r="J21666" t="s">
        <v>22</v>
      </c>
    </row>
    <row r="21667" spans="1:10">
      <c r="A21667" t="s">
        <v>19</v>
      </c>
      <c r="B21667">
        <v>43080</v>
      </c>
      <c r="C21667" t="s">
        <v>2078</v>
      </c>
      <c r="D21667">
        <v>43080</v>
      </c>
      <c r="E21667" t="str">
        <f>"43080"</f>
        <v>43080</v>
      </c>
      <c r="F21667" t="s">
        <v>23</v>
      </c>
      <c r="G21667">
        <v>2018</v>
      </c>
      <c r="I21667" t="s">
        <v>21</v>
      </c>
      <c r="J21667" t="s">
        <v>22</v>
      </c>
    </row>
    <row r="21668" spans="1:10">
      <c r="A21668" t="s">
        <v>19</v>
      </c>
      <c r="B21668">
        <v>43081</v>
      </c>
      <c r="C21668" t="s">
        <v>2078</v>
      </c>
      <c r="D21668">
        <v>43081</v>
      </c>
      <c r="E21668" t="str">
        <f>"43081"</f>
        <v>43081</v>
      </c>
      <c r="F21668">
        <v>104242</v>
      </c>
      <c r="G21668">
        <v>2018</v>
      </c>
      <c r="I21668" t="s">
        <v>21</v>
      </c>
      <c r="J21668" t="s">
        <v>22</v>
      </c>
    </row>
    <row r="21669" spans="1:10">
      <c r="A21669" t="s">
        <v>19</v>
      </c>
      <c r="B21669">
        <v>43082</v>
      </c>
      <c r="C21669" t="s">
        <v>2078</v>
      </c>
      <c r="D21669">
        <v>43082</v>
      </c>
      <c r="E21669" t="str">
        <f>"43082"</f>
        <v>43082</v>
      </c>
      <c r="F21669" t="s">
        <v>23</v>
      </c>
      <c r="G21669">
        <v>2018</v>
      </c>
      <c r="I21669" t="s">
        <v>21</v>
      </c>
      <c r="J21669" t="s">
        <v>22</v>
      </c>
    </row>
    <row r="21670" spans="1:10">
      <c r="A21670" t="s">
        <v>19</v>
      </c>
      <c r="B21670">
        <v>43084</v>
      </c>
      <c r="C21670" t="s">
        <v>2078</v>
      </c>
      <c r="D21670">
        <v>43084</v>
      </c>
      <c r="E21670" t="str">
        <f>"43084"</f>
        <v>43084</v>
      </c>
      <c r="F21670" t="s">
        <v>23</v>
      </c>
      <c r="G21670">
        <v>2018</v>
      </c>
      <c r="I21670" t="s">
        <v>21</v>
      </c>
      <c r="J21670" t="s">
        <v>22</v>
      </c>
    </row>
    <row r="21671" spans="1:10">
      <c r="A21671" t="s">
        <v>19</v>
      </c>
      <c r="B21671">
        <v>43085</v>
      </c>
      <c r="C21671" t="s">
        <v>2078</v>
      </c>
      <c r="D21671">
        <v>43085</v>
      </c>
      <c r="E21671" t="str">
        <f>"43085"</f>
        <v>43085</v>
      </c>
      <c r="F21671">
        <v>192474</v>
      </c>
      <c r="G21671">
        <v>2018</v>
      </c>
      <c r="I21671" t="s">
        <v>21</v>
      </c>
      <c r="J21671" t="s">
        <v>22</v>
      </c>
    </row>
    <row r="21672" spans="1:10">
      <c r="A21672" t="s">
        <v>19</v>
      </c>
      <c r="B21672">
        <v>43101</v>
      </c>
      <c r="C21672" t="s">
        <v>2078</v>
      </c>
      <c r="D21672">
        <v>43101</v>
      </c>
      <c r="E21672" t="str">
        <f>"43101"</f>
        <v>43101</v>
      </c>
      <c r="F21672" t="s">
        <v>23</v>
      </c>
      <c r="G21672">
        <v>2018</v>
      </c>
      <c r="I21672" t="s">
        <v>21</v>
      </c>
      <c r="J21672" t="s">
        <v>22</v>
      </c>
    </row>
    <row r="21673" spans="1:10">
      <c r="A21673" t="s">
        <v>19</v>
      </c>
      <c r="B21673">
        <v>43102</v>
      </c>
      <c r="C21673" t="s">
        <v>2078</v>
      </c>
      <c r="D21673">
        <v>43102</v>
      </c>
      <c r="E21673" t="str">
        <f>"43102"</f>
        <v>43102</v>
      </c>
      <c r="F21673" t="s">
        <v>23</v>
      </c>
      <c r="G21673">
        <v>2018</v>
      </c>
      <c r="I21673" t="s">
        <v>21</v>
      </c>
      <c r="J21673" t="s">
        <v>22</v>
      </c>
    </row>
    <row r="21674" spans="1:10">
      <c r="A21674" t="s">
        <v>19</v>
      </c>
      <c r="B21674">
        <v>43103</v>
      </c>
      <c r="C21674" t="s">
        <v>2078</v>
      </c>
      <c r="D21674">
        <v>43103</v>
      </c>
      <c r="E21674" t="str">
        <f>"43103"</f>
        <v>43103</v>
      </c>
      <c r="F21674" t="s">
        <v>23</v>
      </c>
      <c r="G21674">
        <v>2018</v>
      </c>
      <c r="I21674" t="s">
        <v>21</v>
      </c>
      <c r="J21674" t="s">
        <v>22</v>
      </c>
    </row>
    <row r="21675" spans="1:10">
      <c r="A21675" t="s">
        <v>19</v>
      </c>
      <c r="B21675">
        <v>43105</v>
      </c>
      <c r="C21675" t="s">
        <v>2078</v>
      </c>
      <c r="D21675">
        <v>43105</v>
      </c>
      <c r="E21675" t="str">
        <f>"43105"</f>
        <v>43105</v>
      </c>
      <c r="F21675">
        <v>59962</v>
      </c>
      <c r="G21675">
        <v>2018</v>
      </c>
      <c r="I21675" t="s">
        <v>21</v>
      </c>
      <c r="J21675" t="s">
        <v>22</v>
      </c>
    </row>
    <row r="21676" spans="1:10">
      <c r="A21676" t="s">
        <v>19</v>
      </c>
      <c r="B21676">
        <v>43106</v>
      </c>
      <c r="C21676" t="s">
        <v>2078</v>
      </c>
      <c r="D21676">
        <v>43106</v>
      </c>
      <c r="E21676" t="str">
        <f>"43106"</f>
        <v>43106</v>
      </c>
      <c r="F21676" t="s">
        <v>23</v>
      </c>
      <c r="G21676">
        <v>2018</v>
      </c>
      <c r="I21676" t="s">
        <v>21</v>
      </c>
      <c r="J21676" t="s">
        <v>22</v>
      </c>
    </row>
    <row r="21677" spans="1:10">
      <c r="A21677" t="s">
        <v>19</v>
      </c>
      <c r="B21677">
        <v>43107</v>
      </c>
      <c r="C21677" t="s">
        <v>2078</v>
      </c>
      <c r="D21677">
        <v>43107</v>
      </c>
      <c r="E21677" t="str">
        <f>"43107"</f>
        <v>43107</v>
      </c>
      <c r="F21677" t="s">
        <v>23</v>
      </c>
      <c r="G21677">
        <v>2018</v>
      </c>
      <c r="I21677" t="s">
        <v>21</v>
      </c>
      <c r="J21677" t="s">
        <v>22</v>
      </c>
    </row>
    <row r="21678" spans="1:10">
      <c r="A21678" t="s">
        <v>19</v>
      </c>
      <c r="B21678">
        <v>43109</v>
      </c>
      <c r="C21678" t="s">
        <v>2078</v>
      </c>
      <c r="D21678">
        <v>43109</v>
      </c>
      <c r="E21678" t="str">
        <f>"43109"</f>
        <v>43109</v>
      </c>
      <c r="F21678" t="s">
        <v>23</v>
      </c>
      <c r="G21678">
        <v>2018</v>
      </c>
      <c r="I21678" t="s">
        <v>21</v>
      </c>
      <c r="J21678" t="s">
        <v>22</v>
      </c>
    </row>
    <row r="21679" spans="1:10">
      <c r="A21679" t="s">
        <v>19</v>
      </c>
      <c r="B21679">
        <v>43110</v>
      </c>
      <c r="C21679" t="s">
        <v>2078</v>
      </c>
      <c r="D21679">
        <v>43110</v>
      </c>
      <c r="E21679" t="str">
        <f>"43110"</f>
        <v>43110</v>
      </c>
      <c r="F21679">
        <v>33584</v>
      </c>
      <c r="G21679">
        <v>2018</v>
      </c>
      <c r="I21679" t="s">
        <v>21</v>
      </c>
      <c r="J21679" t="s">
        <v>22</v>
      </c>
    </row>
    <row r="21680" spans="1:10">
      <c r="A21680" t="s">
        <v>19</v>
      </c>
      <c r="B21680">
        <v>43111</v>
      </c>
      <c r="C21680" t="s">
        <v>2078</v>
      </c>
      <c r="D21680">
        <v>43111</v>
      </c>
      <c r="E21680" t="str">
        <f>"43111"</f>
        <v>43111</v>
      </c>
      <c r="F21680" t="s">
        <v>23</v>
      </c>
      <c r="G21680">
        <v>2018</v>
      </c>
      <c r="I21680" t="s">
        <v>21</v>
      </c>
      <c r="J21680" t="s">
        <v>22</v>
      </c>
    </row>
    <row r="21681" spans="1:10">
      <c r="A21681" t="s">
        <v>19</v>
      </c>
      <c r="B21681">
        <v>43112</v>
      </c>
      <c r="C21681" t="s">
        <v>2078</v>
      </c>
      <c r="D21681">
        <v>43112</v>
      </c>
      <c r="E21681" t="str">
        <f>"43112"</f>
        <v>43112</v>
      </c>
      <c r="F21681" t="s">
        <v>23</v>
      </c>
      <c r="G21681">
        <v>2018</v>
      </c>
      <c r="I21681" t="s">
        <v>21</v>
      </c>
      <c r="J21681" t="s">
        <v>22</v>
      </c>
    </row>
    <row r="21682" spans="1:10">
      <c r="A21682" t="s">
        <v>19</v>
      </c>
      <c r="B21682">
        <v>43113</v>
      </c>
      <c r="C21682" t="s">
        <v>2078</v>
      </c>
      <c r="D21682">
        <v>43113</v>
      </c>
      <c r="E21682" t="str">
        <f>"43113"</f>
        <v>43113</v>
      </c>
      <c r="F21682">
        <v>642524</v>
      </c>
      <c r="G21682">
        <v>2018</v>
      </c>
      <c r="I21682" t="s">
        <v>21</v>
      </c>
      <c r="J21682" t="s">
        <v>22</v>
      </c>
    </row>
    <row r="21683" spans="1:10">
      <c r="A21683" t="s">
        <v>19</v>
      </c>
      <c r="B21683">
        <v>43115</v>
      </c>
      <c r="C21683" t="s">
        <v>2078</v>
      </c>
      <c r="D21683">
        <v>43115</v>
      </c>
      <c r="E21683" t="str">
        <f>"43115"</f>
        <v>43115</v>
      </c>
      <c r="F21683" t="s">
        <v>23</v>
      </c>
      <c r="G21683">
        <v>2018</v>
      </c>
      <c r="I21683" t="s">
        <v>21</v>
      </c>
      <c r="J21683" t="s">
        <v>22</v>
      </c>
    </row>
    <row r="21684" spans="1:10">
      <c r="A21684" t="s">
        <v>19</v>
      </c>
      <c r="B21684">
        <v>43116</v>
      </c>
      <c r="C21684" t="s">
        <v>2078</v>
      </c>
      <c r="D21684">
        <v>43116</v>
      </c>
      <c r="E21684" t="str">
        <f>"43116"</f>
        <v>43116</v>
      </c>
      <c r="F21684" t="s">
        <v>23</v>
      </c>
      <c r="G21684">
        <v>2018</v>
      </c>
      <c r="I21684" t="s">
        <v>21</v>
      </c>
      <c r="J21684" t="s">
        <v>22</v>
      </c>
    </row>
    <row r="21685" spans="1:10">
      <c r="A21685" t="s">
        <v>19</v>
      </c>
      <c r="B21685">
        <v>43119</v>
      </c>
      <c r="C21685" t="s">
        <v>2078</v>
      </c>
      <c r="D21685">
        <v>43119</v>
      </c>
      <c r="E21685" t="str">
        <f>"43119"</f>
        <v>43119</v>
      </c>
      <c r="F21685" t="s">
        <v>23</v>
      </c>
      <c r="G21685">
        <v>2018</v>
      </c>
      <c r="I21685" t="s">
        <v>21</v>
      </c>
      <c r="J21685" t="s">
        <v>22</v>
      </c>
    </row>
    <row r="21686" spans="1:10">
      <c r="A21686" t="s">
        <v>19</v>
      </c>
      <c r="B21686">
        <v>43123</v>
      </c>
      <c r="C21686" t="s">
        <v>2078</v>
      </c>
      <c r="D21686">
        <v>43123</v>
      </c>
      <c r="E21686" t="str">
        <f>"43123"</f>
        <v>43123</v>
      </c>
      <c r="F21686">
        <v>17761</v>
      </c>
      <c r="G21686">
        <v>2018</v>
      </c>
      <c r="I21686" t="s">
        <v>21</v>
      </c>
      <c r="J21686" t="s">
        <v>22</v>
      </c>
    </row>
    <row r="21687" spans="1:10">
      <c r="A21687" t="s">
        <v>19</v>
      </c>
      <c r="B21687">
        <v>43125</v>
      </c>
      <c r="C21687" t="s">
        <v>2078</v>
      </c>
      <c r="D21687">
        <v>43125</v>
      </c>
      <c r="E21687" t="str">
        <f>"43125"</f>
        <v>43125</v>
      </c>
      <c r="F21687" t="s">
        <v>23</v>
      </c>
      <c r="G21687">
        <v>2018</v>
      </c>
      <c r="I21687" t="s">
        <v>21</v>
      </c>
      <c r="J21687" t="s">
        <v>22</v>
      </c>
    </row>
    <row r="21688" spans="1:10">
      <c r="A21688" t="s">
        <v>19</v>
      </c>
      <c r="B21688">
        <v>43126</v>
      </c>
      <c r="C21688" t="s">
        <v>2078</v>
      </c>
      <c r="D21688">
        <v>43126</v>
      </c>
      <c r="E21688" t="str">
        <f>"43126"</f>
        <v>43126</v>
      </c>
      <c r="F21688" t="s">
        <v>23</v>
      </c>
      <c r="G21688">
        <v>2018</v>
      </c>
      <c r="I21688" t="s">
        <v>21</v>
      </c>
      <c r="J21688" t="s">
        <v>22</v>
      </c>
    </row>
    <row r="21689" spans="1:10">
      <c r="A21689" t="s">
        <v>19</v>
      </c>
      <c r="B21689">
        <v>43127</v>
      </c>
      <c r="C21689" t="s">
        <v>2078</v>
      </c>
      <c r="D21689">
        <v>43127</v>
      </c>
      <c r="E21689" t="str">
        <f>"43127"</f>
        <v>43127</v>
      </c>
      <c r="F21689" t="s">
        <v>23</v>
      </c>
      <c r="G21689">
        <v>2018</v>
      </c>
      <c r="I21689" t="s">
        <v>21</v>
      </c>
      <c r="J21689" t="s">
        <v>22</v>
      </c>
    </row>
    <row r="21690" spans="1:10">
      <c r="A21690" t="s">
        <v>19</v>
      </c>
      <c r="B21690">
        <v>43128</v>
      </c>
      <c r="C21690" t="s">
        <v>2078</v>
      </c>
      <c r="D21690">
        <v>43128</v>
      </c>
      <c r="E21690" t="str">
        <f>"43128"</f>
        <v>43128</v>
      </c>
      <c r="F21690" t="s">
        <v>23</v>
      </c>
      <c r="G21690">
        <v>2018</v>
      </c>
      <c r="I21690" t="s">
        <v>21</v>
      </c>
      <c r="J21690" t="s">
        <v>22</v>
      </c>
    </row>
    <row r="21691" spans="1:10">
      <c r="A21691" t="s">
        <v>19</v>
      </c>
      <c r="B21691">
        <v>43130</v>
      </c>
      <c r="C21691" t="s">
        <v>2078</v>
      </c>
      <c r="D21691">
        <v>43130</v>
      </c>
      <c r="E21691" t="str">
        <f>"43130"</f>
        <v>43130</v>
      </c>
      <c r="F21691">
        <v>563656</v>
      </c>
      <c r="G21691">
        <v>2018</v>
      </c>
      <c r="I21691" t="s">
        <v>21</v>
      </c>
      <c r="J21691" t="s">
        <v>22</v>
      </c>
    </row>
    <row r="21692" spans="1:10">
      <c r="A21692" t="s">
        <v>19</v>
      </c>
      <c r="B21692">
        <v>43135</v>
      </c>
      <c r="C21692" t="s">
        <v>2078</v>
      </c>
      <c r="D21692">
        <v>43135</v>
      </c>
      <c r="E21692" t="str">
        <f>"43135"</f>
        <v>43135</v>
      </c>
      <c r="F21692" t="s">
        <v>23</v>
      </c>
      <c r="G21692">
        <v>2018</v>
      </c>
      <c r="I21692" t="s">
        <v>21</v>
      </c>
      <c r="J21692" t="s">
        <v>22</v>
      </c>
    </row>
    <row r="21693" spans="1:10">
      <c r="A21693" t="s">
        <v>19</v>
      </c>
      <c r="B21693">
        <v>43136</v>
      </c>
      <c r="C21693" t="s">
        <v>2078</v>
      </c>
      <c r="D21693">
        <v>43136</v>
      </c>
      <c r="E21693" t="str">
        <f>"43136"</f>
        <v>43136</v>
      </c>
      <c r="F21693" t="s">
        <v>23</v>
      </c>
      <c r="G21693">
        <v>2018</v>
      </c>
      <c r="I21693" t="s">
        <v>21</v>
      </c>
      <c r="J21693" t="s">
        <v>22</v>
      </c>
    </row>
    <row r="21694" spans="1:10">
      <c r="A21694" t="s">
        <v>19</v>
      </c>
      <c r="B21694">
        <v>43137</v>
      </c>
      <c r="C21694" t="s">
        <v>2078</v>
      </c>
      <c r="D21694">
        <v>43137</v>
      </c>
      <c r="E21694" t="str">
        <f>"43137"</f>
        <v>43137</v>
      </c>
      <c r="F21694" t="s">
        <v>23</v>
      </c>
      <c r="G21694">
        <v>2018</v>
      </c>
      <c r="I21694" t="s">
        <v>21</v>
      </c>
      <c r="J21694" t="s">
        <v>22</v>
      </c>
    </row>
    <row r="21695" spans="1:10">
      <c r="A21695" t="s">
        <v>19</v>
      </c>
      <c r="B21695">
        <v>43138</v>
      </c>
      <c r="C21695" t="s">
        <v>2078</v>
      </c>
      <c r="D21695">
        <v>43138</v>
      </c>
      <c r="E21695" t="str">
        <f>"43138"</f>
        <v>43138</v>
      </c>
      <c r="F21695">
        <v>1086361</v>
      </c>
      <c r="G21695">
        <v>2018</v>
      </c>
      <c r="I21695" t="s">
        <v>21</v>
      </c>
      <c r="J21695" t="s">
        <v>22</v>
      </c>
    </row>
    <row r="21696" spans="1:10">
      <c r="A21696" t="s">
        <v>19</v>
      </c>
      <c r="B21696">
        <v>43140</v>
      </c>
      <c r="C21696" t="s">
        <v>2078</v>
      </c>
      <c r="D21696">
        <v>43140</v>
      </c>
      <c r="E21696" t="str">
        <f>"43140"</f>
        <v>43140</v>
      </c>
      <c r="F21696">
        <v>534229</v>
      </c>
      <c r="G21696">
        <v>2018</v>
      </c>
      <c r="I21696" t="s">
        <v>21</v>
      </c>
      <c r="J21696" t="s">
        <v>22</v>
      </c>
    </row>
    <row r="21697" spans="1:10">
      <c r="A21697" t="s">
        <v>19</v>
      </c>
      <c r="B21697">
        <v>43142</v>
      </c>
      <c r="C21697" t="s">
        <v>2078</v>
      </c>
      <c r="D21697">
        <v>43142</v>
      </c>
      <c r="E21697" t="str">
        <f>"43142"</f>
        <v>43142</v>
      </c>
      <c r="F21697" t="s">
        <v>23</v>
      </c>
      <c r="G21697">
        <v>2018</v>
      </c>
      <c r="I21697" t="s">
        <v>21</v>
      </c>
      <c r="J21697" t="s">
        <v>22</v>
      </c>
    </row>
    <row r="21698" spans="1:10">
      <c r="A21698" t="s">
        <v>19</v>
      </c>
      <c r="B21698">
        <v>43143</v>
      </c>
      <c r="C21698" t="s">
        <v>2078</v>
      </c>
      <c r="D21698">
        <v>43143</v>
      </c>
      <c r="E21698" t="str">
        <f>"43143"</f>
        <v>43143</v>
      </c>
      <c r="F21698">
        <v>27210</v>
      </c>
      <c r="G21698">
        <v>2018</v>
      </c>
      <c r="I21698" t="s">
        <v>21</v>
      </c>
      <c r="J21698" t="s">
        <v>22</v>
      </c>
    </row>
    <row r="21699" spans="1:10">
      <c r="A21699" t="s">
        <v>19</v>
      </c>
      <c r="B21699">
        <v>43144</v>
      </c>
      <c r="C21699" t="s">
        <v>2078</v>
      </c>
      <c r="D21699">
        <v>43144</v>
      </c>
      <c r="E21699" t="str">
        <f>"43144"</f>
        <v>43144</v>
      </c>
      <c r="F21699" t="s">
        <v>23</v>
      </c>
      <c r="G21699">
        <v>2018</v>
      </c>
      <c r="I21699" t="s">
        <v>21</v>
      </c>
      <c r="J21699" t="s">
        <v>22</v>
      </c>
    </row>
    <row r="21700" spans="1:10">
      <c r="A21700" t="s">
        <v>19</v>
      </c>
      <c r="B21700">
        <v>43145</v>
      </c>
      <c r="C21700" t="s">
        <v>2078</v>
      </c>
      <c r="D21700">
        <v>43145</v>
      </c>
      <c r="E21700" t="str">
        <f>"43145"</f>
        <v>43145</v>
      </c>
      <c r="F21700" t="s">
        <v>23</v>
      </c>
      <c r="G21700">
        <v>2018</v>
      </c>
      <c r="I21700" t="s">
        <v>21</v>
      </c>
      <c r="J21700" t="s">
        <v>22</v>
      </c>
    </row>
    <row r="21701" spans="1:10">
      <c r="A21701" t="s">
        <v>19</v>
      </c>
      <c r="B21701">
        <v>43146</v>
      </c>
      <c r="C21701" t="s">
        <v>2078</v>
      </c>
      <c r="D21701">
        <v>43146</v>
      </c>
      <c r="E21701" t="str">
        <f>"43146"</f>
        <v>43146</v>
      </c>
      <c r="F21701" t="s">
        <v>23</v>
      </c>
      <c r="G21701">
        <v>2018</v>
      </c>
      <c r="I21701" t="s">
        <v>21</v>
      </c>
      <c r="J21701" t="s">
        <v>22</v>
      </c>
    </row>
    <row r="21702" spans="1:10">
      <c r="A21702" t="s">
        <v>19</v>
      </c>
      <c r="B21702">
        <v>43147</v>
      </c>
      <c r="C21702" t="s">
        <v>2078</v>
      </c>
      <c r="D21702">
        <v>43147</v>
      </c>
      <c r="E21702" t="str">
        <f>"43147"</f>
        <v>43147</v>
      </c>
      <c r="F21702">
        <v>25034</v>
      </c>
      <c r="G21702">
        <v>2018</v>
      </c>
      <c r="I21702" t="s">
        <v>21</v>
      </c>
      <c r="J21702" t="s">
        <v>22</v>
      </c>
    </row>
    <row r="21703" spans="1:10">
      <c r="A21703" t="s">
        <v>19</v>
      </c>
      <c r="B21703">
        <v>43148</v>
      </c>
      <c r="C21703" t="s">
        <v>2078</v>
      </c>
      <c r="D21703">
        <v>43148</v>
      </c>
      <c r="E21703" t="str">
        <f>"43148"</f>
        <v>43148</v>
      </c>
      <c r="F21703">
        <v>14023</v>
      </c>
      <c r="G21703">
        <v>2018</v>
      </c>
      <c r="I21703" t="s">
        <v>21</v>
      </c>
      <c r="J21703" t="s">
        <v>22</v>
      </c>
    </row>
    <row r="21704" spans="1:10">
      <c r="A21704" t="s">
        <v>19</v>
      </c>
      <c r="B21704">
        <v>43149</v>
      </c>
      <c r="C21704" t="s">
        <v>2078</v>
      </c>
      <c r="D21704">
        <v>43149</v>
      </c>
      <c r="E21704" t="str">
        <f>"43149"</f>
        <v>43149</v>
      </c>
      <c r="F21704" t="s">
        <v>23</v>
      </c>
      <c r="G21704">
        <v>2018</v>
      </c>
      <c r="I21704" t="s">
        <v>21</v>
      </c>
      <c r="J21704" t="s">
        <v>22</v>
      </c>
    </row>
    <row r="21705" spans="1:10">
      <c r="A21705" t="s">
        <v>19</v>
      </c>
      <c r="B21705">
        <v>43150</v>
      </c>
      <c r="C21705" t="s">
        <v>2078</v>
      </c>
      <c r="D21705">
        <v>43150</v>
      </c>
      <c r="E21705" t="str">
        <f>"43150"</f>
        <v>43150</v>
      </c>
      <c r="F21705" t="s">
        <v>23</v>
      </c>
      <c r="G21705">
        <v>2018</v>
      </c>
      <c r="I21705" t="s">
        <v>21</v>
      </c>
      <c r="J21705" t="s">
        <v>22</v>
      </c>
    </row>
    <row r="21706" spans="1:10">
      <c r="A21706" t="s">
        <v>19</v>
      </c>
      <c r="B21706">
        <v>43151</v>
      </c>
      <c r="C21706" t="s">
        <v>2078</v>
      </c>
      <c r="D21706">
        <v>43151</v>
      </c>
      <c r="E21706" t="str">
        <f>"43151"</f>
        <v>43151</v>
      </c>
      <c r="F21706" t="s">
        <v>23</v>
      </c>
      <c r="G21706">
        <v>2018</v>
      </c>
      <c r="I21706" t="s">
        <v>21</v>
      </c>
      <c r="J21706" t="s">
        <v>22</v>
      </c>
    </row>
    <row r="21707" spans="1:10">
      <c r="A21707" t="s">
        <v>19</v>
      </c>
      <c r="B21707">
        <v>43152</v>
      </c>
      <c r="C21707" t="s">
        <v>2078</v>
      </c>
      <c r="D21707">
        <v>43152</v>
      </c>
      <c r="E21707" t="str">
        <f>"43152"</f>
        <v>43152</v>
      </c>
      <c r="F21707" t="s">
        <v>23</v>
      </c>
      <c r="G21707">
        <v>2018</v>
      </c>
      <c r="I21707" t="s">
        <v>21</v>
      </c>
      <c r="J21707" t="s">
        <v>22</v>
      </c>
    </row>
    <row r="21708" spans="1:10">
      <c r="A21708" t="s">
        <v>19</v>
      </c>
      <c r="B21708">
        <v>43153</v>
      </c>
      <c r="C21708" t="s">
        <v>2078</v>
      </c>
      <c r="D21708">
        <v>43153</v>
      </c>
      <c r="E21708" t="str">
        <f>"43153"</f>
        <v>43153</v>
      </c>
      <c r="F21708" t="s">
        <v>23</v>
      </c>
      <c r="G21708">
        <v>2018</v>
      </c>
      <c r="I21708" t="s">
        <v>21</v>
      </c>
      <c r="J21708" t="s">
        <v>22</v>
      </c>
    </row>
    <row r="21709" spans="1:10">
      <c r="A21709" t="s">
        <v>19</v>
      </c>
      <c r="B21709">
        <v>43154</v>
      </c>
      <c r="C21709" t="s">
        <v>2078</v>
      </c>
      <c r="D21709">
        <v>43154</v>
      </c>
      <c r="E21709" t="str">
        <f>"43154"</f>
        <v>43154</v>
      </c>
      <c r="F21709" t="s">
        <v>23</v>
      </c>
      <c r="G21709">
        <v>2018</v>
      </c>
      <c r="I21709" t="s">
        <v>21</v>
      </c>
      <c r="J21709" t="s">
        <v>22</v>
      </c>
    </row>
    <row r="21710" spans="1:10">
      <c r="A21710" t="s">
        <v>19</v>
      </c>
      <c r="B21710">
        <v>43155</v>
      </c>
      <c r="C21710" t="s">
        <v>2078</v>
      </c>
      <c r="D21710">
        <v>43155</v>
      </c>
      <c r="E21710" t="str">
        <f>"43155"</f>
        <v>43155</v>
      </c>
      <c r="F21710" t="s">
        <v>23</v>
      </c>
      <c r="G21710">
        <v>2018</v>
      </c>
      <c r="I21710" t="s">
        <v>21</v>
      </c>
      <c r="J21710" t="s">
        <v>22</v>
      </c>
    </row>
    <row r="21711" spans="1:10">
      <c r="A21711" t="s">
        <v>19</v>
      </c>
      <c r="B21711">
        <v>43156</v>
      </c>
      <c r="C21711" t="s">
        <v>2078</v>
      </c>
      <c r="D21711">
        <v>43156</v>
      </c>
      <c r="E21711" t="str">
        <f>"43156"</f>
        <v>43156</v>
      </c>
      <c r="F21711" t="s">
        <v>23</v>
      </c>
      <c r="G21711">
        <v>2018</v>
      </c>
      <c r="I21711" t="s">
        <v>21</v>
      </c>
      <c r="J21711" t="s">
        <v>22</v>
      </c>
    </row>
    <row r="21712" spans="1:10">
      <c r="A21712" t="s">
        <v>19</v>
      </c>
      <c r="B21712">
        <v>43157</v>
      </c>
      <c r="C21712" t="s">
        <v>2078</v>
      </c>
      <c r="D21712">
        <v>43157</v>
      </c>
      <c r="E21712" t="str">
        <f>"43157"</f>
        <v>43157</v>
      </c>
      <c r="F21712" t="s">
        <v>23</v>
      </c>
      <c r="G21712">
        <v>2018</v>
      </c>
      <c r="I21712" t="s">
        <v>21</v>
      </c>
      <c r="J21712" t="s">
        <v>22</v>
      </c>
    </row>
    <row r="21713" spans="1:10">
      <c r="A21713" t="s">
        <v>19</v>
      </c>
      <c r="B21713">
        <v>43158</v>
      </c>
      <c r="C21713" t="s">
        <v>2078</v>
      </c>
      <c r="D21713">
        <v>43158</v>
      </c>
      <c r="E21713" t="str">
        <f>"43158"</f>
        <v>43158</v>
      </c>
      <c r="F21713" t="s">
        <v>23</v>
      </c>
      <c r="G21713">
        <v>2018</v>
      </c>
      <c r="I21713" t="s">
        <v>21</v>
      </c>
      <c r="J21713" t="s">
        <v>22</v>
      </c>
    </row>
    <row r="21714" spans="1:10">
      <c r="A21714" t="s">
        <v>19</v>
      </c>
      <c r="B21714">
        <v>43160</v>
      </c>
      <c r="C21714" t="s">
        <v>2078</v>
      </c>
      <c r="D21714">
        <v>43160</v>
      </c>
      <c r="E21714" t="str">
        <f>"43160"</f>
        <v>43160</v>
      </c>
      <c r="F21714">
        <v>266483</v>
      </c>
      <c r="G21714">
        <v>2018</v>
      </c>
      <c r="I21714" t="s">
        <v>21</v>
      </c>
      <c r="J21714" t="s">
        <v>22</v>
      </c>
    </row>
    <row r="21715" spans="1:10">
      <c r="A21715" t="s">
        <v>19</v>
      </c>
      <c r="B21715">
        <v>43162</v>
      </c>
      <c r="C21715" t="s">
        <v>2078</v>
      </c>
      <c r="D21715">
        <v>43162</v>
      </c>
      <c r="E21715" t="str">
        <f>"43162"</f>
        <v>43162</v>
      </c>
      <c r="F21715" t="s">
        <v>23</v>
      </c>
      <c r="G21715">
        <v>2018</v>
      </c>
      <c r="I21715" t="s">
        <v>21</v>
      </c>
      <c r="J21715" t="s">
        <v>22</v>
      </c>
    </row>
    <row r="21716" spans="1:10">
      <c r="A21716" t="s">
        <v>19</v>
      </c>
      <c r="B21716">
        <v>43164</v>
      </c>
      <c r="C21716" t="s">
        <v>2078</v>
      </c>
      <c r="D21716">
        <v>43164</v>
      </c>
      <c r="E21716" t="str">
        <f>"43164"</f>
        <v>43164</v>
      </c>
      <c r="F21716" t="s">
        <v>23</v>
      </c>
      <c r="G21716">
        <v>2018</v>
      </c>
      <c r="I21716" t="s">
        <v>21</v>
      </c>
      <c r="J21716" t="s">
        <v>22</v>
      </c>
    </row>
    <row r="21717" spans="1:10">
      <c r="A21717" t="s">
        <v>19</v>
      </c>
      <c r="B21717">
        <v>43201</v>
      </c>
      <c r="C21717" t="s">
        <v>2078</v>
      </c>
      <c r="D21717">
        <v>43201</v>
      </c>
      <c r="E21717" t="str">
        <f>"43201"</f>
        <v>43201</v>
      </c>
      <c r="F21717" t="s">
        <v>23</v>
      </c>
      <c r="G21717">
        <v>2018</v>
      </c>
      <c r="I21717" t="s">
        <v>21</v>
      </c>
      <c r="J21717" t="s">
        <v>22</v>
      </c>
    </row>
    <row r="21718" spans="1:10">
      <c r="A21718" t="s">
        <v>19</v>
      </c>
      <c r="B21718">
        <v>43202</v>
      </c>
      <c r="C21718" t="s">
        <v>2078</v>
      </c>
      <c r="D21718">
        <v>43202</v>
      </c>
      <c r="E21718" t="str">
        <f>"43202"</f>
        <v>43202</v>
      </c>
      <c r="F21718" t="s">
        <v>23</v>
      </c>
      <c r="G21718">
        <v>2018</v>
      </c>
      <c r="I21718" t="s">
        <v>21</v>
      </c>
      <c r="J21718" t="s">
        <v>22</v>
      </c>
    </row>
    <row r="21719" spans="1:10">
      <c r="A21719" t="s">
        <v>19</v>
      </c>
      <c r="B21719">
        <v>43203</v>
      </c>
      <c r="C21719" t="s">
        <v>2078</v>
      </c>
      <c r="D21719">
        <v>43203</v>
      </c>
      <c r="E21719" t="str">
        <f>"43203"</f>
        <v>43203</v>
      </c>
      <c r="F21719" t="s">
        <v>23</v>
      </c>
      <c r="G21719">
        <v>2018</v>
      </c>
      <c r="I21719" t="s">
        <v>21</v>
      </c>
      <c r="J21719" t="s">
        <v>22</v>
      </c>
    </row>
    <row r="21720" spans="1:10">
      <c r="A21720" t="s">
        <v>19</v>
      </c>
      <c r="B21720">
        <v>43204</v>
      </c>
      <c r="C21720" t="s">
        <v>2078</v>
      </c>
      <c r="D21720">
        <v>43204</v>
      </c>
      <c r="E21720" t="str">
        <f>"43204"</f>
        <v>43204</v>
      </c>
      <c r="F21720" t="s">
        <v>23</v>
      </c>
      <c r="G21720">
        <v>2018</v>
      </c>
      <c r="I21720" t="s">
        <v>21</v>
      </c>
      <c r="J21720" t="s">
        <v>22</v>
      </c>
    </row>
    <row r="21721" spans="1:10">
      <c r="A21721" t="s">
        <v>19</v>
      </c>
      <c r="B21721">
        <v>43205</v>
      </c>
      <c r="C21721" t="s">
        <v>2078</v>
      </c>
      <c r="D21721">
        <v>43205</v>
      </c>
      <c r="E21721" t="str">
        <f>"43205"</f>
        <v>43205</v>
      </c>
      <c r="F21721" t="s">
        <v>23</v>
      </c>
      <c r="G21721">
        <v>2018</v>
      </c>
      <c r="I21721" t="s">
        <v>21</v>
      </c>
      <c r="J21721" t="s">
        <v>22</v>
      </c>
    </row>
    <row r="21722" spans="1:10">
      <c r="A21722" t="s">
        <v>19</v>
      </c>
      <c r="B21722">
        <v>43206</v>
      </c>
      <c r="C21722" t="s">
        <v>2078</v>
      </c>
      <c r="D21722">
        <v>43206</v>
      </c>
      <c r="E21722" t="str">
        <f>"43206"</f>
        <v>43206</v>
      </c>
      <c r="F21722">
        <v>125000</v>
      </c>
      <c r="G21722">
        <v>2018</v>
      </c>
      <c r="I21722" t="s">
        <v>21</v>
      </c>
      <c r="J21722" t="s">
        <v>22</v>
      </c>
    </row>
    <row r="21723" spans="1:10">
      <c r="A21723" t="s">
        <v>19</v>
      </c>
      <c r="B21723">
        <v>43207</v>
      </c>
      <c r="C21723" t="s">
        <v>2078</v>
      </c>
      <c r="D21723">
        <v>43207</v>
      </c>
      <c r="E21723" t="str">
        <f>"43207"</f>
        <v>43207</v>
      </c>
      <c r="F21723" t="s">
        <v>23</v>
      </c>
      <c r="G21723">
        <v>2018</v>
      </c>
      <c r="I21723" t="s">
        <v>21</v>
      </c>
      <c r="J21723" t="s">
        <v>22</v>
      </c>
    </row>
    <row r="21724" spans="1:10">
      <c r="A21724" t="s">
        <v>19</v>
      </c>
      <c r="B21724">
        <v>43209</v>
      </c>
      <c r="C21724" t="s">
        <v>2078</v>
      </c>
      <c r="D21724">
        <v>43209</v>
      </c>
      <c r="E21724" t="str">
        <f>"43209"</f>
        <v>43209</v>
      </c>
      <c r="F21724">
        <v>110942</v>
      </c>
      <c r="G21724">
        <v>2018</v>
      </c>
      <c r="I21724" t="s">
        <v>21</v>
      </c>
      <c r="J21724" t="s">
        <v>22</v>
      </c>
    </row>
    <row r="21725" spans="1:10">
      <c r="A21725" t="s">
        <v>19</v>
      </c>
      <c r="B21725">
        <v>43210</v>
      </c>
      <c r="C21725" t="s">
        <v>2078</v>
      </c>
      <c r="D21725">
        <v>43210</v>
      </c>
      <c r="E21725" t="str">
        <f>"43210"</f>
        <v>43210</v>
      </c>
      <c r="F21725">
        <v>-1087</v>
      </c>
      <c r="G21725">
        <v>2018</v>
      </c>
      <c r="I21725" t="s">
        <v>21</v>
      </c>
      <c r="J21725" t="s">
        <v>22</v>
      </c>
    </row>
    <row r="21726" spans="1:10">
      <c r="A21726" t="s">
        <v>19</v>
      </c>
      <c r="B21726">
        <v>43211</v>
      </c>
      <c r="C21726" t="s">
        <v>2078</v>
      </c>
      <c r="D21726">
        <v>43211</v>
      </c>
      <c r="E21726" t="str">
        <f>"43211"</f>
        <v>43211</v>
      </c>
      <c r="F21726">
        <v>6873227</v>
      </c>
      <c r="G21726">
        <v>2018</v>
      </c>
      <c r="I21726" t="s">
        <v>21</v>
      </c>
      <c r="J21726" t="s">
        <v>22</v>
      </c>
    </row>
    <row r="21727" spans="1:10">
      <c r="A21727" t="s">
        <v>19</v>
      </c>
      <c r="B21727">
        <v>43212</v>
      </c>
      <c r="C21727" t="s">
        <v>2078</v>
      </c>
      <c r="D21727">
        <v>43212</v>
      </c>
      <c r="E21727" t="str">
        <f>"43212"</f>
        <v>43212</v>
      </c>
      <c r="F21727" t="s">
        <v>23</v>
      </c>
      <c r="G21727">
        <v>2018</v>
      </c>
      <c r="I21727" t="s">
        <v>21</v>
      </c>
      <c r="J21727" t="s">
        <v>22</v>
      </c>
    </row>
    <row r="21728" spans="1:10">
      <c r="A21728" t="s">
        <v>19</v>
      </c>
      <c r="B21728">
        <v>43213</v>
      </c>
      <c r="C21728" t="s">
        <v>2078</v>
      </c>
      <c r="D21728">
        <v>43213</v>
      </c>
      <c r="E21728" t="str">
        <f>"43213"</f>
        <v>43213</v>
      </c>
      <c r="F21728" t="s">
        <v>23</v>
      </c>
      <c r="G21728">
        <v>2018</v>
      </c>
      <c r="I21728" t="s">
        <v>21</v>
      </c>
      <c r="J21728" t="s">
        <v>22</v>
      </c>
    </row>
    <row r="21729" spans="1:10">
      <c r="A21729" t="s">
        <v>19</v>
      </c>
      <c r="B21729">
        <v>43214</v>
      </c>
      <c r="C21729" t="s">
        <v>2078</v>
      </c>
      <c r="D21729">
        <v>43214</v>
      </c>
      <c r="E21729" t="str">
        <f>"43214"</f>
        <v>43214</v>
      </c>
      <c r="F21729" t="s">
        <v>23</v>
      </c>
      <c r="G21729">
        <v>2018</v>
      </c>
      <c r="I21729" t="s">
        <v>21</v>
      </c>
      <c r="J21729" t="s">
        <v>22</v>
      </c>
    </row>
    <row r="21730" spans="1:10">
      <c r="A21730" t="s">
        <v>19</v>
      </c>
      <c r="B21730">
        <v>43215</v>
      </c>
      <c r="C21730" t="s">
        <v>2078</v>
      </c>
      <c r="D21730">
        <v>43215</v>
      </c>
      <c r="E21730" t="str">
        <f>"43215"</f>
        <v>43215</v>
      </c>
      <c r="F21730">
        <v>182713168</v>
      </c>
      <c r="G21730">
        <v>2018</v>
      </c>
      <c r="I21730" t="s">
        <v>21</v>
      </c>
      <c r="J21730" t="s">
        <v>22</v>
      </c>
    </row>
    <row r="21731" spans="1:10">
      <c r="A21731" t="s">
        <v>19</v>
      </c>
      <c r="B21731">
        <v>43217</v>
      </c>
      <c r="C21731" t="s">
        <v>2078</v>
      </c>
      <c r="D21731">
        <v>43217</v>
      </c>
      <c r="E21731" t="str">
        <f>"43217"</f>
        <v>43217</v>
      </c>
      <c r="F21731" t="s">
        <v>23</v>
      </c>
      <c r="G21731">
        <v>2018</v>
      </c>
      <c r="I21731" t="s">
        <v>21</v>
      </c>
      <c r="J21731" t="s">
        <v>22</v>
      </c>
    </row>
    <row r="21732" spans="1:10">
      <c r="A21732" t="s">
        <v>19</v>
      </c>
      <c r="B21732">
        <v>43219</v>
      </c>
      <c r="C21732" t="s">
        <v>2078</v>
      </c>
      <c r="D21732">
        <v>43219</v>
      </c>
      <c r="E21732" t="str">
        <f>"43219"</f>
        <v>43219</v>
      </c>
      <c r="F21732" t="s">
        <v>23</v>
      </c>
      <c r="G21732">
        <v>2018</v>
      </c>
      <c r="I21732" t="s">
        <v>21</v>
      </c>
      <c r="J21732" t="s">
        <v>22</v>
      </c>
    </row>
    <row r="21733" spans="1:10">
      <c r="A21733" t="s">
        <v>19</v>
      </c>
      <c r="B21733">
        <v>43220</v>
      </c>
      <c r="C21733" t="s">
        <v>2078</v>
      </c>
      <c r="D21733">
        <v>43220</v>
      </c>
      <c r="E21733" t="str">
        <f>"43220"</f>
        <v>43220</v>
      </c>
      <c r="F21733">
        <v>188541</v>
      </c>
      <c r="G21733">
        <v>2018</v>
      </c>
      <c r="I21733" t="s">
        <v>21</v>
      </c>
      <c r="J21733" t="s">
        <v>22</v>
      </c>
    </row>
    <row r="21734" spans="1:10">
      <c r="A21734" t="s">
        <v>19</v>
      </c>
      <c r="B21734">
        <v>43221</v>
      </c>
      <c r="C21734" t="s">
        <v>2078</v>
      </c>
      <c r="D21734">
        <v>43221</v>
      </c>
      <c r="E21734" t="str">
        <f>"43221"</f>
        <v>43221</v>
      </c>
      <c r="F21734" t="s">
        <v>23</v>
      </c>
      <c r="G21734">
        <v>2018</v>
      </c>
      <c r="I21734" t="s">
        <v>21</v>
      </c>
      <c r="J21734" t="s">
        <v>22</v>
      </c>
    </row>
    <row r="21735" spans="1:10">
      <c r="A21735" t="s">
        <v>19</v>
      </c>
      <c r="B21735">
        <v>43222</v>
      </c>
      <c r="C21735" t="s">
        <v>2078</v>
      </c>
      <c r="D21735">
        <v>43222</v>
      </c>
      <c r="E21735" t="str">
        <f>"43222"</f>
        <v>43222</v>
      </c>
      <c r="F21735" t="s">
        <v>23</v>
      </c>
      <c r="G21735">
        <v>2018</v>
      </c>
      <c r="I21735" t="s">
        <v>21</v>
      </c>
      <c r="J21735" t="s">
        <v>22</v>
      </c>
    </row>
    <row r="21736" spans="1:10">
      <c r="A21736" t="s">
        <v>19</v>
      </c>
      <c r="B21736">
        <v>43223</v>
      </c>
      <c r="C21736" t="s">
        <v>2078</v>
      </c>
      <c r="D21736">
        <v>43223</v>
      </c>
      <c r="E21736" t="str">
        <f>"43223"</f>
        <v>43223</v>
      </c>
      <c r="F21736" t="s">
        <v>23</v>
      </c>
      <c r="G21736">
        <v>2018</v>
      </c>
      <c r="I21736" t="s">
        <v>21</v>
      </c>
      <c r="J21736" t="s">
        <v>22</v>
      </c>
    </row>
    <row r="21737" spans="1:10">
      <c r="A21737" t="s">
        <v>19</v>
      </c>
      <c r="B21737">
        <v>43224</v>
      </c>
      <c r="C21737" t="s">
        <v>2078</v>
      </c>
      <c r="D21737">
        <v>43224</v>
      </c>
      <c r="E21737" t="str">
        <f>"43224"</f>
        <v>43224</v>
      </c>
      <c r="F21737">
        <v>25624</v>
      </c>
      <c r="G21737">
        <v>2018</v>
      </c>
      <c r="I21737" t="s">
        <v>21</v>
      </c>
      <c r="J21737" t="s">
        <v>22</v>
      </c>
    </row>
    <row r="21738" spans="1:10">
      <c r="A21738" t="s">
        <v>19</v>
      </c>
      <c r="B21738">
        <v>43227</v>
      </c>
      <c r="C21738" t="s">
        <v>2078</v>
      </c>
      <c r="D21738">
        <v>43227</v>
      </c>
      <c r="E21738" t="str">
        <f>"43227"</f>
        <v>43227</v>
      </c>
      <c r="F21738" t="s">
        <v>23</v>
      </c>
      <c r="G21738">
        <v>2018</v>
      </c>
      <c r="I21738" t="s">
        <v>21</v>
      </c>
      <c r="J21738" t="s">
        <v>22</v>
      </c>
    </row>
    <row r="21739" spans="1:10">
      <c r="A21739" t="s">
        <v>19</v>
      </c>
      <c r="B21739">
        <v>43228</v>
      </c>
      <c r="C21739" t="s">
        <v>2078</v>
      </c>
      <c r="D21739">
        <v>43228</v>
      </c>
      <c r="E21739" t="str">
        <f>"43228"</f>
        <v>43228</v>
      </c>
      <c r="F21739" t="s">
        <v>23</v>
      </c>
      <c r="G21739">
        <v>2018</v>
      </c>
      <c r="I21739" t="s">
        <v>21</v>
      </c>
      <c r="J21739" t="s">
        <v>22</v>
      </c>
    </row>
    <row r="21740" spans="1:10">
      <c r="A21740" t="s">
        <v>19</v>
      </c>
      <c r="B21740">
        <v>43229</v>
      </c>
      <c r="C21740" t="s">
        <v>2078</v>
      </c>
      <c r="D21740">
        <v>43229</v>
      </c>
      <c r="E21740" t="str">
        <f>"43229"</f>
        <v>43229</v>
      </c>
      <c r="F21740" t="s">
        <v>23</v>
      </c>
      <c r="G21740">
        <v>2018</v>
      </c>
      <c r="I21740" t="s">
        <v>21</v>
      </c>
      <c r="J21740" t="s">
        <v>22</v>
      </c>
    </row>
    <row r="21741" spans="1:10">
      <c r="A21741" t="s">
        <v>19</v>
      </c>
      <c r="B21741">
        <v>43230</v>
      </c>
      <c r="C21741" t="s">
        <v>2078</v>
      </c>
      <c r="D21741">
        <v>43230</v>
      </c>
      <c r="E21741" t="str">
        <f>"43230"</f>
        <v>43230</v>
      </c>
      <c r="F21741">
        <v>91139</v>
      </c>
      <c r="G21741">
        <v>2018</v>
      </c>
      <c r="I21741" t="s">
        <v>21</v>
      </c>
      <c r="J21741" t="s">
        <v>22</v>
      </c>
    </row>
    <row r="21742" spans="1:10">
      <c r="A21742" t="s">
        <v>19</v>
      </c>
      <c r="B21742">
        <v>43231</v>
      </c>
      <c r="C21742" t="s">
        <v>2078</v>
      </c>
      <c r="D21742">
        <v>43231</v>
      </c>
      <c r="E21742" t="str">
        <f>"43231"</f>
        <v>43231</v>
      </c>
      <c r="F21742">
        <v>130669</v>
      </c>
      <c r="G21742">
        <v>2018</v>
      </c>
      <c r="I21742" t="s">
        <v>21</v>
      </c>
      <c r="J21742" t="s">
        <v>22</v>
      </c>
    </row>
    <row r="21743" spans="1:10">
      <c r="A21743" t="s">
        <v>19</v>
      </c>
      <c r="B21743">
        <v>43232</v>
      </c>
      <c r="C21743" t="s">
        <v>2078</v>
      </c>
      <c r="D21743">
        <v>43232</v>
      </c>
      <c r="E21743" t="str">
        <f>"43232"</f>
        <v>43232</v>
      </c>
      <c r="F21743">
        <v>12207</v>
      </c>
      <c r="G21743">
        <v>2018</v>
      </c>
      <c r="I21743" t="s">
        <v>21</v>
      </c>
      <c r="J21743" t="s">
        <v>22</v>
      </c>
    </row>
    <row r="21744" spans="1:10">
      <c r="A21744" t="s">
        <v>19</v>
      </c>
      <c r="B21744">
        <v>43235</v>
      </c>
      <c r="C21744" t="s">
        <v>2078</v>
      </c>
      <c r="D21744">
        <v>43235</v>
      </c>
      <c r="E21744" t="str">
        <f>"43235"</f>
        <v>43235</v>
      </c>
      <c r="F21744" t="s">
        <v>23</v>
      </c>
      <c r="G21744">
        <v>2018</v>
      </c>
      <c r="I21744" t="s">
        <v>21</v>
      </c>
      <c r="J21744" t="s">
        <v>22</v>
      </c>
    </row>
    <row r="21745" spans="1:10">
      <c r="A21745" t="s">
        <v>19</v>
      </c>
      <c r="B21745">
        <v>43240</v>
      </c>
      <c r="C21745" t="s">
        <v>2078</v>
      </c>
      <c r="D21745">
        <v>43240</v>
      </c>
      <c r="E21745" t="str">
        <f>"43240"</f>
        <v>43240</v>
      </c>
      <c r="F21745" t="s">
        <v>23</v>
      </c>
      <c r="G21745">
        <v>2018</v>
      </c>
      <c r="I21745" t="s">
        <v>21</v>
      </c>
      <c r="J21745" t="s">
        <v>22</v>
      </c>
    </row>
    <row r="21746" spans="1:10">
      <c r="A21746" t="s">
        <v>19</v>
      </c>
      <c r="B21746">
        <v>43302</v>
      </c>
      <c r="C21746" t="s">
        <v>2078</v>
      </c>
      <c r="D21746">
        <v>43302</v>
      </c>
      <c r="E21746" t="str">
        <f>"43302"</f>
        <v>43302</v>
      </c>
      <c r="F21746">
        <v>165564</v>
      </c>
      <c r="G21746">
        <v>2018</v>
      </c>
      <c r="I21746" t="s">
        <v>21</v>
      </c>
      <c r="J21746" t="s">
        <v>22</v>
      </c>
    </row>
    <row r="21747" spans="1:10">
      <c r="A21747" t="s">
        <v>19</v>
      </c>
      <c r="B21747">
        <v>43310</v>
      </c>
      <c r="C21747" t="s">
        <v>2078</v>
      </c>
      <c r="D21747">
        <v>43310</v>
      </c>
      <c r="E21747" t="str">
        <f>"43310"</f>
        <v>43310</v>
      </c>
      <c r="F21747" t="s">
        <v>23</v>
      </c>
      <c r="G21747">
        <v>2018</v>
      </c>
      <c r="I21747" t="s">
        <v>21</v>
      </c>
      <c r="J21747" t="s">
        <v>22</v>
      </c>
    </row>
    <row r="21748" spans="1:10">
      <c r="A21748" t="s">
        <v>19</v>
      </c>
      <c r="B21748">
        <v>43311</v>
      </c>
      <c r="C21748" t="s">
        <v>2078</v>
      </c>
      <c r="D21748">
        <v>43311</v>
      </c>
      <c r="E21748" t="str">
        <f>"43311"</f>
        <v>43311</v>
      </c>
      <c r="F21748">
        <v>626511</v>
      </c>
      <c r="G21748">
        <v>2018</v>
      </c>
      <c r="I21748" t="s">
        <v>21</v>
      </c>
      <c r="J21748" t="s">
        <v>22</v>
      </c>
    </row>
    <row r="21749" spans="1:10">
      <c r="A21749" t="s">
        <v>19</v>
      </c>
      <c r="B21749">
        <v>43314</v>
      </c>
      <c r="C21749" t="s">
        <v>2078</v>
      </c>
      <c r="D21749">
        <v>43314</v>
      </c>
      <c r="E21749" t="str">
        <f>"43314"</f>
        <v>43314</v>
      </c>
      <c r="F21749" t="s">
        <v>23</v>
      </c>
      <c r="G21749">
        <v>2018</v>
      </c>
      <c r="I21749" t="s">
        <v>21</v>
      </c>
      <c r="J21749" t="s">
        <v>22</v>
      </c>
    </row>
    <row r="21750" spans="1:10">
      <c r="A21750" t="s">
        <v>19</v>
      </c>
      <c r="B21750">
        <v>43315</v>
      </c>
      <c r="C21750" t="s">
        <v>2078</v>
      </c>
      <c r="D21750">
        <v>43315</v>
      </c>
      <c r="E21750" t="str">
        <f>"43315"</f>
        <v>43315</v>
      </c>
      <c r="F21750" t="s">
        <v>23</v>
      </c>
      <c r="G21750">
        <v>2018</v>
      </c>
      <c r="I21750" t="s">
        <v>21</v>
      </c>
      <c r="J21750" t="s">
        <v>22</v>
      </c>
    </row>
    <row r="21751" spans="1:10">
      <c r="A21751" t="s">
        <v>19</v>
      </c>
      <c r="B21751">
        <v>43316</v>
      </c>
      <c r="C21751" t="s">
        <v>2078</v>
      </c>
      <c r="D21751">
        <v>43316</v>
      </c>
      <c r="E21751" t="str">
        <f>"43316"</f>
        <v>43316</v>
      </c>
      <c r="F21751" t="s">
        <v>23</v>
      </c>
      <c r="G21751">
        <v>2018</v>
      </c>
      <c r="I21751" t="s">
        <v>21</v>
      </c>
      <c r="J21751" t="s">
        <v>22</v>
      </c>
    </row>
    <row r="21752" spans="1:10">
      <c r="A21752" t="s">
        <v>19</v>
      </c>
      <c r="B21752">
        <v>43317</v>
      </c>
      <c r="C21752" t="s">
        <v>2078</v>
      </c>
      <c r="D21752">
        <v>43317</v>
      </c>
      <c r="E21752" t="str">
        <f>"43317"</f>
        <v>43317</v>
      </c>
      <c r="F21752" t="s">
        <v>23</v>
      </c>
      <c r="G21752">
        <v>2018</v>
      </c>
      <c r="I21752" t="s">
        <v>21</v>
      </c>
      <c r="J21752" t="s">
        <v>22</v>
      </c>
    </row>
    <row r="21753" spans="1:10">
      <c r="A21753" t="s">
        <v>19</v>
      </c>
      <c r="B21753">
        <v>43318</v>
      </c>
      <c r="C21753" t="s">
        <v>2078</v>
      </c>
      <c r="D21753">
        <v>43318</v>
      </c>
      <c r="E21753" t="str">
        <f>"43318"</f>
        <v>43318</v>
      </c>
      <c r="F21753" t="s">
        <v>23</v>
      </c>
      <c r="G21753">
        <v>2018</v>
      </c>
      <c r="I21753" t="s">
        <v>21</v>
      </c>
      <c r="J21753" t="s">
        <v>22</v>
      </c>
    </row>
    <row r="21754" spans="1:10">
      <c r="A21754" t="s">
        <v>19</v>
      </c>
      <c r="B21754">
        <v>43319</v>
      </c>
      <c r="C21754" t="s">
        <v>2078</v>
      </c>
      <c r="D21754">
        <v>43319</v>
      </c>
      <c r="E21754" t="str">
        <f>"43319"</f>
        <v>43319</v>
      </c>
      <c r="F21754" t="s">
        <v>23</v>
      </c>
      <c r="G21754">
        <v>2018</v>
      </c>
      <c r="I21754" t="s">
        <v>21</v>
      </c>
      <c r="J21754" t="s">
        <v>22</v>
      </c>
    </row>
    <row r="21755" spans="1:10">
      <c r="A21755" t="s">
        <v>19</v>
      </c>
      <c r="B21755">
        <v>43320</v>
      </c>
      <c r="C21755" t="s">
        <v>2078</v>
      </c>
      <c r="D21755">
        <v>43320</v>
      </c>
      <c r="E21755" t="str">
        <f>"43320"</f>
        <v>43320</v>
      </c>
      <c r="F21755" t="s">
        <v>23</v>
      </c>
      <c r="G21755">
        <v>2018</v>
      </c>
      <c r="I21755" t="s">
        <v>21</v>
      </c>
      <c r="J21755" t="s">
        <v>22</v>
      </c>
    </row>
    <row r="21756" spans="1:10">
      <c r="A21756" t="s">
        <v>19</v>
      </c>
      <c r="B21756">
        <v>43321</v>
      </c>
      <c r="C21756" t="s">
        <v>2078</v>
      </c>
      <c r="D21756">
        <v>43321</v>
      </c>
      <c r="E21756" t="str">
        <f>"43321"</f>
        <v>43321</v>
      </c>
      <c r="F21756" t="s">
        <v>23</v>
      </c>
      <c r="G21756">
        <v>2018</v>
      </c>
      <c r="I21756" t="s">
        <v>21</v>
      </c>
      <c r="J21756" t="s">
        <v>22</v>
      </c>
    </row>
    <row r="21757" spans="1:10">
      <c r="A21757" t="s">
        <v>19</v>
      </c>
      <c r="B21757">
        <v>43322</v>
      </c>
      <c r="C21757" t="s">
        <v>2078</v>
      </c>
      <c r="D21757">
        <v>43322</v>
      </c>
      <c r="E21757" t="str">
        <f>"43322"</f>
        <v>43322</v>
      </c>
      <c r="F21757" t="s">
        <v>23</v>
      </c>
      <c r="G21757">
        <v>2018</v>
      </c>
      <c r="I21757" t="s">
        <v>21</v>
      </c>
      <c r="J21757" t="s">
        <v>22</v>
      </c>
    </row>
    <row r="21758" spans="1:10">
      <c r="A21758" t="s">
        <v>19</v>
      </c>
      <c r="B21758">
        <v>43323</v>
      </c>
      <c r="C21758" t="s">
        <v>2078</v>
      </c>
      <c r="D21758">
        <v>43323</v>
      </c>
      <c r="E21758" t="str">
        <f>"43323"</f>
        <v>43323</v>
      </c>
      <c r="F21758" t="s">
        <v>23</v>
      </c>
      <c r="G21758">
        <v>2018</v>
      </c>
      <c r="I21758" t="s">
        <v>21</v>
      </c>
      <c r="J21758" t="s">
        <v>22</v>
      </c>
    </row>
    <row r="21759" spans="1:10">
      <c r="A21759" t="s">
        <v>19</v>
      </c>
      <c r="B21759">
        <v>43324</v>
      </c>
      <c r="C21759" t="s">
        <v>2078</v>
      </c>
      <c r="D21759">
        <v>43324</v>
      </c>
      <c r="E21759" t="str">
        <f>"43324"</f>
        <v>43324</v>
      </c>
      <c r="F21759" t="s">
        <v>23</v>
      </c>
      <c r="G21759">
        <v>2018</v>
      </c>
      <c r="I21759" t="s">
        <v>21</v>
      </c>
      <c r="J21759" t="s">
        <v>22</v>
      </c>
    </row>
    <row r="21760" spans="1:10">
      <c r="A21760" t="s">
        <v>19</v>
      </c>
      <c r="B21760">
        <v>43326</v>
      </c>
      <c r="C21760" t="s">
        <v>2078</v>
      </c>
      <c r="D21760">
        <v>43326</v>
      </c>
      <c r="E21760" t="str">
        <f>"43326"</f>
        <v>43326</v>
      </c>
      <c r="F21760">
        <v>41628</v>
      </c>
      <c r="G21760">
        <v>2018</v>
      </c>
      <c r="I21760" t="s">
        <v>21</v>
      </c>
      <c r="J21760" t="s">
        <v>22</v>
      </c>
    </row>
    <row r="21761" spans="1:10">
      <c r="A21761" t="s">
        <v>19</v>
      </c>
      <c r="B21761">
        <v>43330</v>
      </c>
      <c r="C21761" t="s">
        <v>2078</v>
      </c>
      <c r="D21761">
        <v>43330</v>
      </c>
      <c r="E21761" t="str">
        <f>"43330"</f>
        <v>43330</v>
      </c>
      <c r="F21761" t="s">
        <v>23</v>
      </c>
      <c r="G21761">
        <v>2018</v>
      </c>
      <c r="I21761" t="s">
        <v>21</v>
      </c>
      <c r="J21761" t="s">
        <v>22</v>
      </c>
    </row>
    <row r="21762" spans="1:10">
      <c r="A21762" t="s">
        <v>19</v>
      </c>
      <c r="B21762">
        <v>43331</v>
      </c>
      <c r="C21762" t="s">
        <v>2078</v>
      </c>
      <c r="D21762">
        <v>43331</v>
      </c>
      <c r="E21762" t="str">
        <f>"43331"</f>
        <v>43331</v>
      </c>
      <c r="F21762" t="s">
        <v>23</v>
      </c>
      <c r="G21762">
        <v>2018</v>
      </c>
      <c r="I21762" t="s">
        <v>21</v>
      </c>
      <c r="J21762" t="s">
        <v>22</v>
      </c>
    </row>
    <row r="21763" spans="1:10">
      <c r="A21763" t="s">
        <v>19</v>
      </c>
      <c r="B21763">
        <v>43332</v>
      </c>
      <c r="C21763" t="s">
        <v>2078</v>
      </c>
      <c r="D21763">
        <v>43332</v>
      </c>
      <c r="E21763" t="str">
        <f>"43332"</f>
        <v>43332</v>
      </c>
      <c r="F21763" t="s">
        <v>23</v>
      </c>
      <c r="G21763">
        <v>2018</v>
      </c>
      <c r="I21763" t="s">
        <v>21</v>
      </c>
      <c r="J21763" t="s">
        <v>22</v>
      </c>
    </row>
    <row r="21764" spans="1:10">
      <c r="A21764" t="s">
        <v>19</v>
      </c>
      <c r="B21764">
        <v>43333</v>
      </c>
      <c r="C21764" t="s">
        <v>2078</v>
      </c>
      <c r="D21764">
        <v>43333</v>
      </c>
      <c r="E21764" t="str">
        <f>"43333"</f>
        <v>43333</v>
      </c>
      <c r="F21764" t="s">
        <v>23</v>
      </c>
      <c r="G21764">
        <v>2018</v>
      </c>
      <c r="I21764" t="s">
        <v>21</v>
      </c>
      <c r="J21764" t="s">
        <v>22</v>
      </c>
    </row>
    <row r="21765" spans="1:10">
      <c r="A21765" t="s">
        <v>19</v>
      </c>
      <c r="B21765">
        <v>43334</v>
      </c>
      <c r="C21765" t="s">
        <v>2078</v>
      </c>
      <c r="D21765">
        <v>43334</v>
      </c>
      <c r="E21765" t="str">
        <f>"43334"</f>
        <v>43334</v>
      </c>
      <c r="F21765" t="s">
        <v>23</v>
      </c>
      <c r="G21765">
        <v>2018</v>
      </c>
      <c r="I21765" t="s">
        <v>21</v>
      </c>
      <c r="J21765" t="s">
        <v>22</v>
      </c>
    </row>
    <row r="21766" spans="1:10">
      <c r="A21766" t="s">
        <v>19</v>
      </c>
      <c r="B21766">
        <v>43337</v>
      </c>
      <c r="C21766" t="s">
        <v>2078</v>
      </c>
      <c r="D21766">
        <v>43337</v>
      </c>
      <c r="E21766" t="str">
        <f>"43337"</f>
        <v>43337</v>
      </c>
      <c r="F21766" t="s">
        <v>23</v>
      </c>
      <c r="G21766">
        <v>2018</v>
      </c>
      <c r="I21766" t="s">
        <v>21</v>
      </c>
      <c r="J21766" t="s">
        <v>22</v>
      </c>
    </row>
    <row r="21767" spans="1:10">
      <c r="A21767" t="s">
        <v>19</v>
      </c>
      <c r="B21767">
        <v>43338</v>
      </c>
      <c r="C21767" t="s">
        <v>2078</v>
      </c>
      <c r="D21767">
        <v>43338</v>
      </c>
      <c r="E21767" t="str">
        <f>"43338"</f>
        <v>43338</v>
      </c>
      <c r="F21767">
        <v>39984</v>
      </c>
      <c r="G21767">
        <v>2018</v>
      </c>
      <c r="I21767" t="s">
        <v>21</v>
      </c>
      <c r="J21767" t="s">
        <v>22</v>
      </c>
    </row>
    <row r="21768" spans="1:10">
      <c r="A21768" t="s">
        <v>19</v>
      </c>
      <c r="B21768">
        <v>43340</v>
      </c>
      <c r="C21768" t="s">
        <v>2078</v>
      </c>
      <c r="D21768">
        <v>43340</v>
      </c>
      <c r="E21768" t="str">
        <f>"43340"</f>
        <v>43340</v>
      </c>
      <c r="F21768" t="s">
        <v>23</v>
      </c>
      <c r="G21768">
        <v>2018</v>
      </c>
      <c r="I21768" t="s">
        <v>21</v>
      </c>
      <c r="J21768" t="s">
        <v>22</v>
      </c>
    </row>
    <row r="21769" spans="1:10">
      <c r="A21769" t="s">
        <v>19</v>
      </c>
      <c r="B21769">
        <v>43341</v>
      </c>
      <c r="C21769" t="s">
        <v>2078</v>
      </c>
      <c r="D21769">
        <v>43341</v>
      </c>
      <c r="E21769" t="str">
        <f>"43341"</f>
        <v>43341</v>
      </c>
      <c r="F21769" t="s">
        <v>23</v>
      </c>
      <c r="G21769">
        <v>2018</v>
      </c>
      <c r="I21769" t="s">
        <v>21</v>
      </c>
      <c r="J21769" t="s">
        <v>22</v>
      </c>
    </row>
    <row r="21770" spans="1:10">
      <c r="A21770" t="s">
        <v>19</v>
      </c>
      <c r="B21770">
        <v>43342</v>
      </c>
      <c r="C21770" t="s">
        <v>2078</v>
      </c>
      <c r="D21770">
        <v>43342</v>
      </c>
      <c r="E21770" t="str">
        <f>"43342"</f>
        <v>43342</v>
      </c>
      <c r="F21770" t="s">
        <v>23</v>
      </c>
      <c r="G21770">
        <v>2018</v>
      </c>
      <c r="I21770" t="s">
        <v>21</v>
      </c>
      <c r="J21770" t="s">
        <v>22</v>
      </c>
    </row>
    <row r="21771" spans="1:10">
      <c r="A21771" t="s">
        <v>19</v>
      </c>
      <c r="B21771">
        <v>43343</v>
      </c>
      <c r="C21771" t="s">
        <v>2078</v>
      </c>
      <c r="D21771">
        <v>43343</v>
      </c>
      <c r="E21771" t="str">
        <f>"43343"</f>
        <v>43343</v>
      </c>
      <c r="F21771" t="s">
        <v>23</v>
      </c>
      <c r="G21771">
        <v>2018</v>
      </c>
      <c r="I21771" t="s">
        <v>21</v>
      </c>
      <c r="J21771" t="s">
        <v>22</v>
      </c>
    </row>
    <row r="21772" spans="1:10">
      <c r="A21772" t="s">
        <v>19</v>
      </c>
      <c r="B21772">
        <v>43344</v>
      </c>
      <c r="C21772" t="s">
        <v>2078</v>
      </c>
      <c r="D21772">
        <v>43344</v>
      </c>
      <c r="E21772" t="str">
        <f>"43344"</f>
        <v>43344</v>
      </c>
      <c r="F21772" t="s">
        <v>23</v>
      </c>
      <c r="G21772">
        <v>2018</v>
      </c>
      <c r="I21772" t="s">
        <v>21</v>
      </c>
      <c r="J21772" t="s">
        <v>22</v>
      </c>
    </row>
    <row r="21773" spans="1:10">
      <c r="A21773" t="s">
        <v>19</v>
      </c>
      <c r="B21773">
        <v>43345</v>
      </c>
      <c r="C21773" t="s">
        <v>2078</v>
      </c>
      <c r="D21773">
        <v>43345</v>
      </c>
      <c r="E21773" t="str">
        <f>"43345"</f>
        <v>43345</v>
      </c>
      <c r="F21773" t="s">
        <v>23</v>
      </c>
      <c r="G21773">
        <v>2018</v>
      </c>
      <c r="I21773" t="s">
        <v>21</v>
      </c>
      <c r="J21773" t="s">
        <v>22</v>
      </c>
    </row>
    <row r="21774" spans="1:10">
      <c r="A21774" t="s">
        <v>19</v>
      </c>
      <c r="B21774">
        <v>43347</v>
      </c>
      <c r="C21774" t="s">
        <v>2078</v>
      </c>
      <c r="D21774">
        <v>43347</v>
      </c>
      <c r="E21774" t="str">
        <f>"43347"</f>
        <v>43347</v>
      </c>
      <c r="F21774" t="s">
        <v>23</v>
      </c>
      <c r="G21774">
        <v>2018</v>
      </c>
      <c r="I21774" t="s">
        <v>21</v>
      </c>
      <c r="J21774" t="s">
        <v>22</v>
      </c>
    </row>
    <row r="21775" spans="1:10">
      <c r="A21775" t="s">
        <v>19</v>
      </c>
      <c r="B21775">
        <v>43348</v>
      </c>
      <c r="C21775" t="s">
        <v>2078</v>
      </c>
      <c r="D21775">
        <v>43348</v>
      </c>
      <c r="E21775" t="str">
        <f>"43348"</f>
        <v>43348</v>
      </c>
      <c r="F21775">
        <v>24390</v>
      </c>
      <c r="G21775">
        <v>2018</v>
      </c>
      <c r="I21775" t="s">
        <v>21</v>
      </c>
      <c r="J21775" t="s">
        <v>22</v>
      </c>
    </row>
    <row r="21776" spans="1:10">
      <c r="A21776" t="s">
        <v>19</v>
      </c>
      <c r="B21776">
        <v>43350</v>
      </c>
      <c r="C21776" t="s">
        <v>2078</v>
      </c>
      <c r="D21776">
        <v>43350</v>
      </c>
      <c r="E21776" t="str">
        <f>"43350"</f>
        <v>43350</v>
      </c>
      <c r="F21776" t="s">
        <v>23</v>
      </c>
      <c r="G21776">
        <v>2018</v>
      </c>
      <c r="I21776" t="s">
        <v>21</v>
      </c>
      <c r="J21776" t="s">
        <v>22</v>
      </c>
    </row>
    <row r="21777" spans="1:10">
      <c r="A21777" t="s">
        <v>19</v>
      </c>
      <c r="B21777">
        <v>43351</v>
      </c>
      <c r="C21777" t="s">
        <v>2078</v>
      </c>
      <c r="D21777">
        <v>43351</v>
      </c>
      <c r="E21777" t="str">
        <f>"43351"</f>
        <v>43351</v>
      </c>
      <c r="F21777" t="s">
        <v>23</v>
      </c>
      <c r="G21777">
        <v>2018</v>
      </c>
      <c r="I21777" t="s">
        <v>21</v>
      </c>
      <c r="J21777" t="s">
        <v>22</v>
      </c>
    </row>
    <row r="21778" spans="1:10">
      <c r="A21778" t="s">
        <v>19</v>
      </c>
      <c r="B21778">
        <v>43356</v>
      </c>
      <c r="C21778" t="s">
        <v>2078</v>
      </c>
      <c r="D21778">
        <v>43356</v>
      </c>
      <c r="E21778" t="str">
        <f>"43356"</f>
        <v>43356</v>
      </c>
      <c r="F21778" t="s">
        <v>23</v>
      </c>
      <c r="G21778">
        <v>2018</v>
      </c>
      <c r="I21778" t="s">
        <v>21</v>
      </c>
      <c r="J21778" t="s">
        <v>22</v>
      </c>
    </row>
    <row r="21779" spans="1:10">
      <c r="A21779" t="s">
        <v>19</v>
      </c>
      <c r="B21779">
        <v>43357</v>
      </c>
      <c r="C21779" t="s">
        <v>2078</v>
      </c>
      <c r="D21779">
        <v>43357</v>
      </c>
      <c r="E21779" t="str">
        <f>"43357"</f>
        <v>43357</v>
      </c>
      <c r="F21779">
        <v>478246</v>
      </c>
      <c r="G21779">
        <v>2018</v>
      </c>
      <c r="I21779" t="s">
        <v>21</v>
      </c>
      <c r="J21779" t="s">
        <v>22</v>
      </c>
    </row>
    <row r="21780" spans="1:10">
      <c r="A21780" t="s">
        <v>19</v>
      </c>
      <c r="B21780">
        <v>43358</v>
      </c>
      <c r="C21780" t="s">
        <v>2078</v>
      </c>
      <c r="D21780">
        <v>43358</v>
      </c>
      <c r="E21780" t="str">
        <f>"43358"</f>
        <v>43358</v>
      </c>
      <c r="F21780" t="s">
        <v>23</v>
      </c>
      <c r="G21780">
        <v>2018</v>
      </c>
      <c r="I21780" t="s">
        <v>21</v>
      </c>
      <c r="J21780" t="s">
        <v>22</v>
      </c>
    </row>
    <row r="21781" spans="1:10">
      <c r="A21781" t="s">
        <v>19</v>
      </c>
      <c r="B21781">
        <v>43359</v>
      </c>
      <c r="C21781" t="s">
        <v>2078</v>
      </c>
      <c r="D21781">
        <v>43359</v>
      </c>
      <c r="E21781" t="str">
        <f>"43359"</f>
        <v>43359</v>
      </c>
      <c r="F21781" t="s">
        <v>23</v>
      </c>
      <c r="G21781">
        <v>2018</v>
      </c>
      <c r="I21781" t="s">
        <v>21</v>
      </c>
      <c r="J21781" t="s">
        <v>22</v>
      </c>
    </row>
    <row r="21782" spans="1:10">
      <c r="A21782" t="s">
        <v>19</v>
      </c>
      <c r="B21782">
        <v>43360</v>
      </c>
      <c r="C21782" t="s">
        <v>2078</v>
      </c>
      <c r="D21782">
        <v>43360</v>
      </c>
      <c r="E21782" t="str">
        <f>"43360"</f>
        <v>43360</v>
      </c>
      <c r="F21782" t="s">
        <v>23</v>
      </c>
      <c r="G21782">
        <v>2018</v>
      </c>
      <c r="I21782" t="s">
        <v>21</v>
      </c>
      <c r="J21782" t="s">
        <v>22</v>
      </c>
    </row>
    <row r="21783" spans="1:10">
      <c r="A21783" t="s">
        <v>19</v>
      </c>
      <c r="B21783">
        <v>43402</v>
      </c>
      <c r="C21783" t="s">
        <v>2078</v>
      </c>
      <c r="D21783">
        <v>43402</v>
      </c>
      <c r="E21783" t="str">
        <f>"43402"</f>
        <v>43402</v>
      </c>
      <c r="F21783">
        <v>288575</v>
      </c>
      <c r="G21783">
        <v>2018</v>
      </c>
      <c r="I21783" t="s">
        <v>21</v>
      </c>
      <c r="J21783" t="s">
        <v>22</v>
      </c>
    </row>
    <row r="21784" spans="1:10">
      <c r="A21784" t="s">
        <v>19</v>
      </c>
      <c r="B21784">
        <v>43403</v>
      </c>
      <c r="C21784" t="s">
        <v>2078</v>
      </c>
      <c r="D21784">
        <v>43403</v>
      </c>
      <c r="E21784" t="str">
        <f>"43403"</f>
        <v>43403</v>
      </c>
      <c r="F21784" t="s">
        <v>23</v>
      </c>
      <c r="G21784">
        <v>2018</v>
      </c>
      <c r="I21784" t="s">
        <v>21</v>
      </c>
      <c r="J21784" t="s">
        <v>22</v>
      </c>
    </row>
    <row r="21785" spans="1:10">
      <c r="A21785" t="s">
        <v>19</v>
      </c>
      <c r="B21785">
        <v>43406</v>
      </c>
      <c r="C21785" t="s">
        <v>2078</v>
      </c>
      <c r="D21785">
        <v>43406</v>
      </c>
      <c r="E21785" t="str">
        <f>"43406"</f>
        <v>43406</v>
      </c>
      <c r="F21785" t="s">
        <v>23</v>
      </c>
      <c r="G21785">
        <v>2018</v>
      </c>
      <c r="I21785" t="s">
        <v>21</v>
      </c>
      <c r="J21785" t="s">
        <v>22</v>
      </c>
    </row>
    <row r="21786" spans="1:10">
      <c r="A21786" t="s">
        <v>19</v>
      </c>
      <c r="B21786">
        <v>43407</v>
      </c>
      <c r="C21786" t="s">
        <v>2078</v>
      </c>
      <c r="D21786">
        <v>43407</v>
      </c>
      <c r="E21786" t="str">
        <f>"43407"</f>
        <v>43407</v>
      </c>
      <c r="F21786" t="s">
        <v>23</v>
      </c>
      <c r="G21786">
        <v>2018</v>
      </c>
      <c r="I21786" t="s">
        <v>21</v>
      </c>
      <c r="J21786" t="s">
        <v>22</v>
      </c>
    </row>
    <row r="21787" spans="1:10">
      <c r="A21787" t="s">
        <v>19</v>
      </c>
      <c r="B21787">
        <v>43408</v>
      </c>
      <c r="C21787" t="s">
        <v>2078</v>
      </c>
      <c r="D21787">
        <v>43408</v>
      </c>
      <c r="E21787" t="str">
        <f>"43408"</f>
        <v>43408</v>
      </c>
      <c r="F21787" t="s">
        <v>23</v>
      </c>
      <c r="G21787">
        <v>2018</v>
      </c>
      <c r="I21787" t="s">
        <v>21</v>
      </c>
      <c r="J21787" t="s">
        <v>22</v>
      </c>
    </row>
    <row r="21788" spans="1:10">
      <c r="A21788" t="s">
        <v>19</v>
      </c>
      <c r="B21788">
        <v>43410</v>
      </c>
      <c r="C21788" t="s">
        <v>2078</v>
      </c>
      <c r="D21788">
        <v>43410</v>
      </c>
      <c r="E21788" t="str">
        <f>"43410"</f>
        <v>43410</v>
      </c>
      <c r="F21788" t="s">
        <v>23</v>
      </c>
      <c r="G21788">
        <v>2018</v>
      </c>
      <c r="I21788" t="s">
        <v>21</v>
      </c>
      <c r="J21788" t="s">
        <v>22</v>
      </c>
    </row>
    <row r="21789" spans="1:10">
      <c r="A21789" t="s">
        <v>19</v>
      </c>
      <c r="B21789">
        <v>43412</v>
      </c>
      <c r="C21789" t="s">
        <v>2078</v>
      </c>
      <c r="D21789">
        <v>43412</v>
      </c>
      <c r="E21789" t="str">
        <f>"43412"</f>
        <v>43412</v>
      </c>
      <c r="F21789" t="s">
        <v>23</v>
      </c>
      <c r="G21789">
        <v>2018</v>
      </c>
      <c r="I21789" t="s">
        <v>21</v>
      </c>
      <c r="J21789" t="s">
        <v>22</v>
      </c>
    </row>
    <row r="21790" spans="1:10">
      <c r="A21790" t="s">
        <v>19</v>
      </c>
      <c r="B21790">
        <v>43413</v>
      </c>
      <c r="C21790" t="s">
        <v>2078</v>
      </c>
      <c r="D21790">
        <v>43413</v>
      </c>
      <c r="E21790" t="str">
        <f>"43413"</f>
        <v>43413</v>
      </c>
      <c r="F21790" t="s">
        <v>23</v>
      </c>
      <c r="G21790">
        <v>2018</v>
      </c>
      <c r="I21790" t="s">
        <v>21</v>
      </c>
      <c r="J21790" t="s">
        <v>22</v>
      </c>
    </row>
    <row r="21791" spans="1:10">
      <c r="A21791" t="s">
        <v>19</v>
      </c>
      <c r="B21791">
        <v>43416</v>
      </c>
      <c r="C21791" t="s">
        <v>2078</v>
      </c>
      <c r="D21791">
        <v>43416</v>
      </c>
      <c r="E21791" t="str">
        <f>"43416"</f>
        <v>43416</v>
      </c>
      <c r="F21791" t="s">
        <v>23</v>
      </c>
      <c r="G21791">
        <v>2018</v>
      </c>
      <c r="I21791" t="s">
        <v>21</v>
      </c>
      <c r="J21791" t="s">
        <v>22</v>
      </c>
    </row>
    <row r="21792" spans="1:10">
      <c r="A21792" t="s">
        <v>19</v>
      </c>
      <c r="B21792">
        <v>43420</v>
      </c>
      <c r="C21792" t="s">
        <v>2078</v>
      </c>
      <c r="D21792">
        <v>43420</v>
      </c>
      <c r="E21792" t="str">
        <f>"43420"</f>
        <v>43420</v>
      </c>
      <c r="F21792">
        <v>1536765</v>
      </c>
      <c r="G21792">
        <v>2018</v>
      </c>
      <c r="I21792" t="s">
        <v>21</v>
      </c>
      <c r="J21792" t="s">
        <v>22</v>
      </c>
    </row>
    <row r="21793" spans="1:10">
      <c r="A21793" t="s">
        <v>19</v>
      </c>
      <c r="B21793">
        <v>43430</v>
      </c>
      <c r="C21793" t="s">
        <v>2078</v>
      </c>
      <c r="D21793">
        <v>43430</v>
      </c>
      <c r="E21793" t="str">
        <f>"43430"</f>
        <v>43430</v>
      </c>
      <c r="F21793" t="s">
        <v>23</v>
      </c>
      <c r="G21793">
        <v>2018</v>
      </c>
      <c r="I21793" t="s">
        <v>21</v>
      </c>
      <c r="J21793" t="s">
        <v>22</v>
      </c>
    </row>
    <row r="21794" spans="1:10">
      <c r="A21794" t="s">
        <v>19</v>
      </c>
      <c r="B21794">
        <v>43431</v>
      </c>
      <c r="C21794" t="s">
        <v>2078</v>
      </c>
      <c r="D21794">
        <v>43431</v>
      </c>
      <c r="E21794" t="str">
        <f>"43431"</f>
        <v>43431</v>
      </c>
      <c r="F21794" t="s">
        <v>23</v>
      </c>
      <c r="G21794">
        <v>2018</v>
      </c>
      <c r="I21794" t="s">
        <v>21</v>
      </c>
      <c r="J21794" t="s">
        <v>22</v>
      </c>
    </row>
    <row r="21795" spans="1:10">
      <c r="A21795" t="s">
        <v>19</v>
      </c>
      <c r="B21795">
        <v>43432</v>
      </c>
      <c r="C21795" t="s">
        <v>2078</v>
      </c>
      <c r="D21795">
        <v>43432</v>
      </c>
      <c r="E21795" t="str">
        <f>"43432"</f>
        <v>43432</v>
      </c>
      <c r="F21795" t="s">
        <v>23</v>
      </c>
      <c r="G21795">
        <v>2018</v>
      </c>
      <c r="I21795" t="s">
        <v>21</v>
      </c>
      <c r="J21795" t="s">
        <v>22</v>
      </c>
    </row>
    <row r="21796" spans="1:10">
      <c r="A21796" t="s">
        <v>19</v>
      </c>
      <c r="B21796">
        <v>43433</v>
      </c>
      <c r="C21796" t="s">
        <v>2078</v>
      </c>
      <c r="D21796">
        <v>43433</v>
      </c>
      <c r="E21796" t="str">
        <f>"43433"</f>
        <v>43433</v>
      </c>
      <c r="F21796" t="s">
        <v>23</v>
      </c>
      <c r="G21796">
        <v>2018</v>
      </c>
      <c r="I21796" t="s">
        <v>21</v>
      </c>
      <c r="J21796" t="s">
        <v>22</v>
      </c>
    </row>
    <row r="21797" spans="1:10">
      <c r="A21797" t="s">
        <v>19</v>
      </c>
      <c r="B21797">
        <v>43434</v>
      </c>
      <c r="C21797" t="s">
        <v>2078</v>
      </c>
      <c r="D21797">
        <v>43434</v>
      </c>
      <c r="E21797" t="str">
        <f>"43434"</f>
        <v>43434</v>
      </c>
      <c r="F21797" t="s">
        <v>23</v>
      </c>
      <c r="G21797">
        <v>2018</v>
      </c>
      <c r="I21797" t="s">
        <v>21</v>
      </c>
      <c r="J21797" t="s">
        <v>22</v>
      </c>
    </row>
    <row r="21798" spans="1:10">
      <c r="A21798" t="s">
        <v>19</v>
      </c>
      <c r="B21798">
        <v>43435</v>
      </c>
      <c r="C21798" t="s">
        <v>2078</v>
      </c>
      <c r="D21798">
        <v>43435</v>
      </c>
      <c r="E21798" t="str">
        <f>"43435"</f>
        <v>43435</v>
      </c>
      <c r="F21798" t="s">
        <v>23</v>
      </c>
      <c r="G21798">
        <v>2018</v>
      </c>
      <c r="I21798" t="s">
        <v>21</v>
      </c>
      <c r="J21798" t="s">
        <v>22</v>
      </c>
    </row>
    <row r="21799" spans="1:10">
      <c r="A21799" t="s">
        <v>19</v>
      </c>
      <c r="B21799">
        <v>43436</v>
      </c>
      <c r="C21799" t="s">
        <v>2078</v>
      </c>
      <c r="D21799">
        <v>43436</v>
      </c>
      <c r="E21799" t="str">
        <f>"43436"</f>
        <v>43436</v>
      </c>
      <c r="F21799" t="s">
        <v>23</v>
      </c>
      <c r="G21799">
        <v>2018</v>
      </c>
      <c r="I21799" t="s">
        <v>21</v>
      </c>
      <c r="J21799" t="s">
        <v>22</v>
      </c>
    </row>
    <row r="21800" spans="1:10">
      <c r="A21800" t="s">
        <v>19</v>
      </c>
      <c r="B21800">
        <v>43437</v>
      </c>
      <c r="C21800" t="s">
        <v>2078</v>
      </c>
      <c r="D21800">
        <v>43437</v>
      </c>
      <c r="E21800" t="str">
        <f>"43437"</f>
        <v>43437</v>
      </c>
      <c r="F21800" t="s">
        <v>23</v>
      </c>
      <c r="G21800">
        <v>2018</v>
      </c>
      <c r="I21800" t="s">
        <v>21</v>
      </c>
      <c r="J21800" t="s">
        <v>22</v>
      </c>
    </row>
    <row r="21801" spans="1:10">
      <c r="A21801" t="s">
        <v>19</v>
      </c>
      <c r="B21801">
        <v>43438</v>
      </c>
      <c r="C21801" t="s">
        <v>2078</v>
      </c>
      <c r="D21801">
        <v>43438</v>
      </c>
      <c r="E21801" t="str">
        <f>"43438"</f>
        <v>43438</v>
      </c>
      <c r="F21801" t="s">
        <v>23</v>
      </c>
      <c r="G21801">
        <v>2018</v>
      </c>
      <c r="I21801" t="s">
        <v>21</v>
      </c>
      <c r="J21801" t="s">
        <v>22</v>
      </c>
    </row>
    <row r="21802" spans="1:10">
      <c r="A21802" t="s">
        <v>19</v>
      </c>
      <c r="B21802">
        <v>43439</v>
      </c>
      <c r="C21802" t="s">
        <v>2078</v>
      </c>
      <c r="D21802">
        <v>43439</v>
      </c>
      <c r="E21802" t="str">
        <f>"43439"</f>
        <v>43439</v>
      </c>
      <c r="F21802" t="s">
        <v>23</v>
      </c>
      <c r="G21802">
        <v>2018</v>
      </c>
      <c r="I21802" t="s">
        <v>21</v>
      </c>
      <c r="J21802" t="s">
        <v>22</v>
      </c>
    </row>
    <row r="21803" spans="1:10">
      <c r="A21803" t="s">
        <v>19</v>
      </c>
      <c r="B21803">
        <v>43440</v>
      </c>
      <c r="C21803" t="s">
        <v>2078</v>
      </c>
      <c r="D21803">
        <v>43440</v>
      </c>
      <c r="E21803" t="str">
        <f>"43440"</f>
        <v>43440</v>
      </c>
      <c r="F21803" t="s">
        <v>23</v>
      </c>
      <c r="G21803">
        <v>2018</v>
      </c>
      <c r="I21803" t="s">
        <v>21</v>
      </c>
      <c r="J21803" t="s">
        <v>22</v>
      </c>
    </row>
    <row r="21804" spans="1:10">
      <c r="A21804" t="s">
        <v>19</v>
      </c>
      <c r="B21804">
        <v>43442</v>
      </c>
      <c r="C21804" t="s">
        <v>2078</v>
      </c>
      <c r="D21804">
        <v>43442</v>
      </c>
      <c r="E21804" t="str">
        <f>"43442"</f>
        <v>43442</v>
      </c>
      <c r="F21804" t="s">
        <v>23</v>
      </c>
      <c r="G21804">
        <v>2018</v>
      </c>
      <c r="I21804" t="s">
        <v>21</v>
      </c>
      <c r="J21804" t="s">
        <v>22</v>
      </c>
    </row>
    <row r="21805" spans="1:10">
      <c r="A21805" t="s">
        <v>19</v>
      </c>
      <c r="B21805">
        <v>43443</v>
      </c>
      <c r="C21805" t="s">
        <v>2078</v>
      </c>
      <c r="D21805">
        <v>43443</v>
      </c>
      <c r="E21805" t="str">
        <f>"43443"</f>
        <v>43443</v>
      </c>
      <c r="F21805" t="s">
        <v>23</v>
      </c>
      <c r="G21805">
        <v>2018</v>
      </c>
      <c r="I21805" t="s">
        <v>21</v>
      </c>
      <c r="J21805" t="s">
        <v>22</v>
      </c>
    </row>
    <row r="21806" spans="1:10">
      <c r="A21806" t="s">
        <v>19</v>
      </c>
      <c r="B21806">
        <v>43445</v>
      </c>
      <c r="C21806" t="s">
        <v>2078</v>
      </c>
      <c r="D21806">
        <v>43445</v>
      </c>
      <c r="E21806" t="str">
        <f>"43445"</f>
        <v>43445</v>
      </c>
      <c r="F21806" t="s">
        <v>23</v>
      </c>
      <c r="G21806">
        <v>2018</v>
      </c>
      <c r="I21806" t="s">
        <v>21</v>
      </c>
      <c r="J21806" t="s">
        <v>22</v>
      </c>
    </row>
    <row r="21807" spans="1:10">
      <c r="A21807" t="s">
        <v>19</v>
      </c>
      <c r="B21807">
        <v>43446</v>
      </c>
      <c r="C21807" t="s">
        <v>2078</v>
      </c>
      <c r="D21807">
        <v>43446</v>
      </c>
      <c r="E21807" t="str">
        <f>"43446"</f>
        <v>43446</v>
      </c>
      <c r="F21807" t="s">
        <v>23</v>
      </c>
      <c r="G21807">
        <v>2018</v>
      </c>
      <c r="I21807" t="s">
        <v>21</v>
      </c>
      <c r="J21807" t="s">
        <v>22</v>
      </c>
    </row>
    <row r="21808" spans="1:10">
      <c r="A21808" t="s">
        <v>19</v>
      </c>
      <c r="B21808">
        <v>43447</v>
      </c>
      <c r="C21808" t="s">
        <v>2078</v>
      </c>
      <c r="D21808">
        <v>43447</v>
      </c>
      <c r="E21808" t="str">
        <f>"43447"</f>
        <v>43447</v>
      </c>
      <c r="F21808" t="s">
        <v>23</v>
      </c>
      <c r="G21808">
        <v>2018</v>
      </c>
      <c r="I21808" t="s">
        <v>21</v>
      </c>
      <c r="J21808" t="s">
        <v>22</v>
      </c>
    </row>
    <row r="21809" spans="1:10">
      <c r="A21809" t="s">
        <v>19</v>
      </c>
      <c r="B21809">
        <v>43449</v>
      </c>
      <c r="C21809" t="s">
        <v>2078</v>
      </c>
      <c r="D21809">
        <v>43449</v>
      </c>
      <c r="E21809" t="str">
        <f>"43449"</f>
        <v>43449</v>
      </c>
      <c r="F21809" t="s">
        <v>23</v>
      </c>
      <c r="G21809">
        <v>2018</v>
      </c>
      <c r="I21809" t="s">
        <v>21</v>
      </c>
      <c r="J21809" t="s">
        <v>22</v>
      </c>
    </row>
    <row r="21810" spans="1:10">
      <c r="A21810" t="s">
        <v>19</v>
      </c>
      <c r="B21810">
        <v>43450</v>
      </c>
      <c r="C21810" t="s">
        <v>2078</v>
      </c>
      <c r="D21810">
        <v>43450</v>
      </c>
      <c r="E21810" t="str">
        <f>"43450"</f>
        <v>43450</v>
      </c>
      <c r="F21810" t="s">
        <v>23</v>
      </c>
      <c r="G21810">
        <v>2018</v>
      </c>
      <c r="I21810" t="s">
        <v>21</v>
      </c>
      <c r="J21810" t="s">
        <v>22</v>
      </c>
    </row>
    <row r="21811" spans="1:10">
      <c r="A21811" t="s">
        <v>19</v>
      </c>
      <c r="B21811">
        <v>43451</v>
      </c>
      <c r="C21811" t="s">
        <v>2078</v>
      </c>
      <c r="D21811">
        <v>43451</v>
      </c>
      <c r="E21811" t="str">
        <f>"43451"</f>
        <v>43451</v>
      </c>
      <c r="F21811" t="s">
        <v>23</v>
      </c>
      <c r="G21811">
        <v>2018</v>
      </c>
      <c r="I21811" t="s">
        <v>21</v>
      </c>
      <c r="J21811" t="s">
        <v>22</v>
      </c>
    </row>
    <row r="21812" spans="1:10">
      <c r="A21812" t="s">
        <v>19</v>
      </c>
      <c r="B21812">
        <v>43452</v>
      </c>
      <c r="C21812" t="s">
        <v>2078</v>
      </c>
      <c r="D21812">
        <v>43452</v>
      </c>
      <c r="E21812" t="str">
        <f>"43452"</f>
        <v>43452</v>
      </c>
      <c r="F21812">
        <v>42010</v>
      </c>
      <c r="G21812">
        <v>2018</v>
      </c>
      <c r="I21812" t="s">
        <v>21</v>
      </c>
      <c r="J21812" t="s">
        <v>22</v>
      </c>
    </row>
    <row r="21813" spans="1:10">
      <c r="A21813" t="s">
        <v>19</v>
      </c>
      <c r="B21813">
        <v>43456</v>
      </c>
      <c r="C21813" t="s">
        <v>2078</v>
      </c>
      <c r="D21813">
        <v>43456</v>
      </c>
      <c r="E21813" t="str">
        <f>"43456"</f>
        <v>43456</v>
      </c>
      <c r="F21813" t="s">
        <v>23</v>
      </c>
      <c r="G21813">
        <v>2018</v>
      </c>
      <c r="I21813" t="s">
        <v>21</v>
      </c>
      <c r="J21813" t="s">
        <v>22</v>
      </c>
    </row>
    <row r="21814" spans="1:10">
      <c r="A21814" t="s">
        <v>19</v>
      </c>
      <c r="B21814">
        <v>43457</v>
      </c>
      <c r="C21814" t="s">
        <v>2078</v>
      </c>
      <c r="D21814">
        <v>43457</v>
      </c>
      <c r="E21814" t="str">
        <f>"43457"</f>
        <v>43457</v>
      </c>
      <c r="F21814" t="s">
        <v>23</v>
      </c>
      <c r="G21814">
        <v>2018</v>
      </c>
      <c r="I21814" t="s">
        <v>21</v>
      </c>
      <c r="J21814" t="s">
        <v>22</v>
      </c>
    </row>
    <row r="21815" spans="1:10">
      <c r="A21815" t="s">
        <v>19</v>
      </c>
      <c r="B21815">
        <v>43460</v>
      </c>
      <c r="C21815" t="s">
        <v>2078</v>
      </c>
      <c r="D21815">
        <v>43460</v>
      </c>
      <c r="E21815" t="str">
        <f>"43460"</f>
        <v>43460</v>
      </c>
      <c r="F21815" t="s">
        <v>23</v>
      </c>
      <c r="G21815">
        <v>2018</v>
      </c>
      <c r="I21815" t="s">
        <v>21</v>
      </c>
      <c r="J21815" t="s">
        <v>22</v>
      </c>
    </row>
    <row r="21816" spans="1:10">
      <c r="A21816" t="s">
        <v>19</v>
      </c>
      <c r="B21816">
        <v>43462</v>
      </c>
      <c r="C21816" t="s">
        <v>2078</v>
      </c>
      <c r="D21816">
        <v>43462</v>
      </c>
      <c r="E21816" t="str">
        <f>"43462"</f>
        <v>43462</v>
      </c>
      <c r="F21816" t="s">
        <v>23</v>
      </c>
      <c r="G21816">
        <v>2018</v>
      </c>
      <c r="I21816" t="s">
        <v>21</v>
      </c>
      <c r="J21816" t="s">
        <v>22</v>
      </c>
    </row>
    <row r="21817" spans="1:10">
      <c r="A21817" t="s">
        <v>19</v>
      </c>
      <c r="B21817">
        <v>43463</v>
      </c>
      <c r="C21817" t="s">
        <v>2078</v>
      </c>
      <c r="D21817">
        <v>43463</v>
      </c>
      <c r="E21817" t="str">
        <f>"43463"</f>
        <v>43463</v>
      </c>
      <c r="F21817" t="s">
        <v>23</v>
      </c>
      <c r="G21817">
        <v>2018</v>
      </c>
      <c r="I21817" t="s">
        <v>21</v>
      </c>
      <c r="J21817" t="s">
        <v>22</v>
      </c>
    </row>
    <row r="21818" spans="1:10">
      <c r="A21818" t="s">
        <v>19</v>
      </c>
      <c r="B21818">
        <v>43464</v>
      </c>
      <c r="C21818" t="s">
        <v>2078</v>
      </c>
      <c r="D21818">
        <v>43464</v>
      </c>
      <c r="E21818" t="str">
        <f>"43464"</f>
        <v>43464</v>
      </c>
      <c r="F21818" t="s">
        <v>23</v>
      </c>
      <c r="G21818">
        <v>2018</v>
      </c>
      <c r="I21818" t="s">
        <v>21</v>
      </c>
      <c r="J21818" t="s">
        <v>22</v>
      </c>
    </row>
    <row r="21819" spans="1:10">
      <c r="A21819" t="s">
        <v>19</v>
      </c>
      <c r="B21819">
        <v>43465</v>
      </c>
      <c r="C21819" t="s">
        <v>2078</v>
      </c>
      <c r="D21819">
        <v>43465</v>
      </c>
      <c r="E21819" t="str">
        <f>"43465"</f>
        <v>43465</v>
      </c>
      <c r="F21819" t="s">
        <v>23</v>
      </c>
      <c r="G21819">
        <v>2018</v>
      </c>
      <c r="I21819" t="s">
        <v>21</v>
      </c>
      <c r="J21819" t="s">
        <v>22</v>
      </c>
    </row>
    <row r="21820" spans="1:10">
      <c r="A21820" t="s">
        <v>19</v>
      </c>
      <c r="B21820">
        <v>43466</v>
      </c>
      <c r="C21820" t="s">
        <v>2078</v>
      </c>
      <c r="D21820">
        <v>43466</v>
      </c>
      <c r="E21820" t="str">
        <f>"43466"</f>
        <v>43466</v>
      </c>
      <c r="F21820" t="s">
        <v>23</v>
      </c>
      <c r="G21820">
        <v>2018</v>
      </c>
      <c r="I21820" t="s">
        <v>21</v>
      </c>
      <c r="J21820" t="s">
        <v>22</v>
      </c>
    </row>
    <row r="21821" spans="1:10">
      <c r="A21821" t="s">
        <v>19</v>
      </c>
      <c r="B21821">
        <v>43467</v>
      </c>
      <c r="C21821" t="s">
        <v>2078</v>
      </c>
      <c r="D21821">
        <v>43467</v>
      </c>
      <c r="E21821" t="str">
        <f>"43467"</f>
        <v>43467</v>
      </c>
      <c r="F21821" t="s">
        <v>23</v>
      </c>
      <c r="G21821">
        <v>2018</v>
      </c>
      <c r="I21821" t="s">
        <v>21</v>
      </c>
      <c r="J21821" t="s">
        <v>22</v>
      </c>
    </row>
    <row r="21822" spans="1:10">
      <c r="A21822" t="s">
        <v>19</v>
      </c>
      <c r="B21822">
        <v>43468</v>
      </c>
      <c r="C21822" t="s">
        <v>2078</v>
      </c>
      <c r="D21822">
        <v>43468</v>
      </c>
      <c r="E21822" t="str">
        <f>"43468"</f>
        <v>43468</v>
      </c>
      <c r="F21822" t="s">
        <v>23</v>
      </c>
      <c r="G21822">
        <v>2018</v>
      </c>
      <c r="I21822" t="s">
        <v>21</v>
      </c>
      <c r="J21822" t="s">
        <v>22</v>
      </c>
    </row>
    <row r="21823" spans="1:10">
      <c r="A21823" t="s">
        <v>19</v>
      </c>
      <c r="B21823">
        <v>43469</v>
      </c>
      <c r="C21823" t="s">
        <v>2078</v>
      </c>
      <c r="D21823">
        <v>43469</v>
      </c>
      <c r="E21823" t="str">
        <f>"43469"</f>
        <v>43469</v>
      </c>
      <c r="F21823" t="s">
        <v>23</v>
      </c>
      <c r="G21823">
        <v>2018</v>
      </c>
      <c r="I21823" t="s">
        <v>21</v>
      </c>
      <c r="J21823" t="s">
        <v>22</v>
      </c>
    </row>
    <row r="21824" spans="1:10">
      <c r="A21824" t="s">
        <v>19</v>
      </c>
      <c r="B21824">
        <v>43501</v>
      </c>
      <c r="C21824" t="s">
        <v>2078</v>
      </c>
      <c r="D21824">
        <v>43501</v>
      </c>
      <c r="E21824" t="str">
        <f>"43501"</f>
        <v>43501</v>
      </c>
      <c r="F21824" t="s">
        <v>23</v>
      </c>
      <c r="G21824">
        <v>2018</v>
      </c>
      <c r="I21824" t="s">
        <v>21</v>
      </c>
      <c r="J21824" t="s">
        <v>22</v>
      </c>
    </row>
    <row r="21825" spans="1:10">
      <c r="A21825" t="s">
        <v>19</v>
      </c>
      <c r="B21825">
        <v>43502</v>
      </c>
      <c r="C21825" t="s">
        <v>2078</v>
      </c>
      <c r="D21825">
        <v>43502</v>
      </c>
      <c r="E21825" t="str">
        <f>"43502"</f>
        <v>43502</v>
      </c>
      <c r="F21825" t="s">
        <v>23</v>
      </c>
      <c r="G21825">
        <v>2018</v>
      </c>
      <c r="I21825" t="s">
        <v>21</v>
      </c>
      <c r="J21825" t="s">
        <v>22</v>
      </c>
    </row>
    <row r="21826" spans="1:10">
      <c r="A21826" t="s">
        <v>19</v>
      </c>
      <c r="B21826">
        <v>43504</v>
      </c>
      <c r="C21826" t="s">
        <v>2078</v>
      </c>
      <c r="D21826">
        <v>43504</v>
      </c>
      <c r="E21826" t="str">
        <f>"43504"</f>
        <v>43504</v>
      </c>
      <c r="F21826" t="s">
        <v>23</v>
      </c>
      <c r="G21826">
        <v>2018</v>
      </c>
      <c r="I21826" t="s">
        <v>21</v>
      </c>
      <c r="J21826" t="s">
        <v>22</v>
      </c>
    </row>
    <row r="21827" spans="1:10">
      <c r="A21827" t="s">
        <v>19</v>
      </c>
      <c r="B21827">
        <v>43505</v>
      </c>
      <c r="C21827" t="s">
        <v>2078</v>
      </c>
      <c r="D21827">
        <v>43505</v>
      </c>
      <c r="E21827" t="str">
        <f>"43505"</f>
        <v>43505</v>
      </c>
      <c r="F21827" t="s">
        <v>23</v>
      </c>
      <c r="G21827">
        <v>2018</v>
      </c>
      <c r="I21827" t="s">
        <v>21</v>
      </c>
      <c r="J21827" t="s">
        <v>22</v>
      </c>
    </row>
    <row r="21828" spans="1:10">
      <c r="A21828" t="s">
        <v>19</v>
      </c>
      <c r="B21828">
        <v>43506</v>
      </c>
      <c r="C21828" t="s">
        <v>2078</v>
      </c>
      <c r="D21828">
        <v>43506</v>
      </c>
      <c r="E21828" t="str">
        <f>"43506"</f>
        <v>43506</v>
      </c>
      <c r="F21828" t="s">
        <v>23</v>
      </c>
      <c r="G21828">
        <v>2018</v>
      </c>
      <c r="I21828" t="s">
        <v>21</v>
      </c>
      <c r="J21828" t="s">
        <v>22</v>
      </c>
    </row>
    <row r="21829" spans="1:10">
      <c r="A21829" t="s">
        <v>19</v>
      </c>
      <c r="B21829">
        <v>43510</v>
      </c>
      <c r="C21829" t="s">
        <v>2078</v>
      </c>
      <c r="D21829">
        <v>43510</v>
      </c>
      <c r="E21829" t="str">
        <f>"43510"</f>
        <v>43510</v>
      </c>
      <c r="F21829" t="s">
        <v>23</v>
      </c>
      <c r="G21829">
        <v>2018</v>
      </c>
      <c r="I21829" t="s">
        <v>21</v>
      </c>
      <c r="J21829" t="s">
        <v>22</v>
      </c>
    </row>
    <row r="21830" spans="1:10">
      <c r="A21830" t="s">
        <v>19</v>
      </c>
      <c r="B21830">
        <v>43511</v>
      </c>
      <c r="C21830" t="s">
        <v>2078</v>
      </c>
      <c r="D21830">
        <v>43511</v>
      </c>
      <c r="E21830" t="str">
        <f>"43511"</f>
        <v>43511</v>
      </c>
      <c r="F21830" t="s">
        <v>23</v>
      </c>
      <c r="G21830">
        <v>2018</v>
      </c>
      <c r="I21830" t="s">
        <v>21</v>
      </c>
      <c r="J21830" t="s">
        <v>22</v>
      </c>
    </row>
    <row r="21831" spans="1:10">
      <c r="A21831" t="s">
        <v>19</v>
      </c>
      <c r="B21831">
        <v>43512</v>
      </c>
      <c r="C21831" t="s">
        <v>2078</v>
      </c>
      <c r="D21831">
        <v>43512</v>
      </c>
      <c r="E21831" t="str">
        <f>"43512"</f>
        <v>43512</v>
      </c>
      <c r="F21831">
        <v>29050</v>
      </c>
      <c r="G21831">
        <v>2018</v>
      </c>
      <c r="I21831" t="s">
        <v>21</v>
      </c>
      <c r="J21831" t="s">
        <v>22</v>
      </c>
    </row>
    <row r="21832" spans="1:10">
      <c r="A21832" t="s">
        <v>19</v>
      </c>
      <c r="B21832">
        <v>43515</v>
      </c>
      <c r="C21832" t="s">
        <v>2078</v>
      </c>
      <c r="D21832">
        <v>43515</v>
      </c>
      <c r="E21832" t="str">
        <f>"43515"</f>
        <v>43515</v>
      </c>
      <c r="F21832" t="s">
        <v>23</v>
      </c>
      <c r="G21832">
        <v>2018</v>
      </c>
      <c r="I21832" t="s">
        <v>21</v>
      </c>
      <c r="J21832" t="s">
        <v>22</v>
      </c>
    </row>
    <row r="21833" spans="1:10">
      <c r="A21833" t="s">
        <v>19</v>
      </c>
      <c r="B21833">
        <v>43516</v>
      </c>
      <c r="C21833" t="s">
        <v>2078</v>
      </c>
      <c r="D21833">
        <v>43516</v>
      </c>
      <c r="E21833" t="str">
        <f>"43516"</f>
        <v>43516</v>
      </c>
      <c r="F21833" t="s">
        <v>23</v>
      </c>
      <c r="G21833">
        <v>2018</v>
      </c>
      <c r="I21833" t="s">
        <v>21</v>
      </c>
      <c r="J21833" t="s">
        <v>22</v>
      </c>
    </row>
    <row r="21834" spans="1:10">
      <c r="A21834" t="s">
        <v>19</v>
      </c>
      <c r="B21834">
        <v>43517</v>
      </c>
      <c r="C21834" t="s">
        <v>2078</v>
      </c>
      <c r="D21834">
        <v>43517</v>
      </c>
      <c r="E21834" t="str">
        <f>"43517"</f>
        <v>43517</v>
      </c>
      <c r="F21834" t="s">
        <v>23</v>
      </c>
      <c r="G21834">
        <v>2018</v>
      </c>
      <c r="I21834" t="s">
        <v>21</v>
      </c>
      <c r="J21834" t="s">
        <v>22</v>
      </c>
    </row>
    <row r="21835" spans="1:10">
      <c r="A21835" t="s">
        <v>19</v>
      </c>
      <c r="B21835">
        <v>43518</v>
      </c>
      <c r="C21835" t="s">
        <v>2078</v>
      </c>
      <c r="D21835">
        <v>43518</v>
      </c>
      <c r="E21835" t="str">
        <f>"43518"</f>
        <v>43518</v>
      </c>
      <c r="F21835" t="s">
        <v>23</v>
      </c>
      <c r="G21835">
        <v>2018</v>
      </c>
      <c r="I21835" t="s">
        <v>21</v>
      </c>
      <c r="J21835" t="s">
        <v>22</v>
      </c>
    </row>
    <row r="21836" spans="1:10">
      <c r="A21836" t="s">
        <v>19</v>
      </c>
      <c r="B21836">
        <v>43521</v>
      </c>
      <c r="C21836" t="s">
        <v>2078</v>
      </c>
      <c r="D21836">
        <v>43521</v>
      </c>
      <c r="E21836" t="str">
        <f>"43521"</f>
        <v>43521</v>
      </c>
      <c r="F21836" t="s">
        <v>23</v>
      </c>
      <c r="G21836">
        <v>2018</v>
      </c>
      <c r="I21836" t="s">
        <v>21</v>
      </c>
      <c r="J21836" t="s">
        <v>22</v>
      </c>
    </row>
    <row r="21837" spans="1:10">
      <c r="A21837" t="s">
        <v>19</v>
      </c>
      <c r="B21837">
        <v>43522</v>
      </c>
      <c r="C21837" t="s">
        <v>2078</v>
      </c>
      <c r="D21837">
        <v>43522</v>
      </c>
      <c r="E21837" t="str">
        <f>"43522"</f>
        <v>43522</v>
      </c>
      <c r="F21837" t="s">
        <v>23</v>
      </c>
      <c r="G21837">
        <v>2018</v>
      </c>
      <c r="I21837" t="s">
        <v>21</v>
      </c>
      <c r="J21837" t="s">
        <v>22</v>
      </c>
    </row>
    <row r="21838" spans="1:10">
      <c r="A21838" t="s">
        <v>19</v>
      </c>
      <c r="B21838">
        <v>43524</v>
      </c>
      <c r="C21838" t="s">
        <v>2078</v>
      </c>
      <c r="D21838">
        <v>43524</v>
      </c>
      <c r="E21838" t="str">
        <f>"43524"</f>
        <v>43524</v>
      </c>
      <c r="F21838" t="s">
        <v>23</v>
      </c>
      <c r="G21838">
        <v>2018</v>
      </c>
      <c r="I21838" t="s">
        <v>21</v>
      </c>
      <c r="J21838" t="s">
        <v>22</v>
      </c>
    </row>
    <row r="21839" spans="1:10">
      <c r="A21839" t="s">
        <v>19</v>
      </c>
      <c r="B21839">
        <v>43525</v>
      </c>
      <c r="C21839" t="s">
        <v>2078</v>
      </c>
      <c r="D21839">
        <v>43525</v>
      </c>
      <c r="E21839" t="str">
        <f>"43525"</f>
        <v>43525</v>
      </c>
      <c r="F21839" t="s">
        <v>23</v>
      </c>
      <c r="G21839">
        <v>2018</v>
      </c>
      <c r="I21839" t="s">
        <v>21</v>
      </c>
      <c r="J21839" t="s">
        <v>22</v>
      </c>
    </row>
    <row r="21840" spans="1:10">
      <c r="A21840" t="s">
        <v>19</v>
      </c>
      <c r="B21840">
        <v>43526</v>
      </c>
      <c r="C21840" t="s">
        <v>2078</v>
      </c>
      <c r="D21840">
        <v>43526</v>
      </c>
      <c r="E21840" t="str">
        <f>"43526"</f>
        <v>43526</v>
      </c>
      <c r="F21840" t="s">
        <v>23</v>
      </c>
      <c r="G21840">
        <v>2018</v>
      </c>
      <c r="I21840" t="s">
        <v>21</v>
      </c>
      <c r="J21840" t="s">
        <v>22</v>
      </c>
    </row>
    <row r="21841" spans="1:10">
      <c r="A21841" t="s">
        <v>19</v>
      </c>
      <c r="B21841">
        <v>43527</v>
      </c>
      <c r="C21841" t="s">
        <v>2078</v>
      </c>
      <c r="D21841">
        <v>43527</v>
      </c>
      <c r="E21841" t="str">
        <f>"43527"</f>
        <v>43527</v>
      </c>
      <c r="F21841" t="s">
        <v>23</v>
      </c>
      <c r="G21841">
        <v>2018</v>
      </c>
      <c r="I21841" t="s">
        <v>21</v>
      </c>
      <c r="J21841" t="s">
        <v>22</v>
      </c>
    </row>
    <row r="21842" spans="1:10">
      <c r="A21842" t="s">
        <v>19</v>
      </c>
      <c r="B21842">
        <v>43528</v>
      </c>
      <c r="C21842" t="s">
        <v>2078</v>
      </c>
      <c r="D21842">
        <v>43528</v>
      </c>
      <c r="E21842" t="str">
        <f>"43528"</f>
        <v>43528</v>
      </c>
      <c r="F21842" t="s">
        <v>23</v>
      </c>
      <c r="G21842">
        <v>2018</v>
      </c>
      <c r="I21842" t="s">
        <v>21</v>
      </c>
      <c r="J21842" t="s">
        <v>22</v>
      </c>
    </row>
    <row r="21843" spans="1:10">
      <c r="A21843" t="s">
        <v>19</v>
      </c>
      <c r="B21843">
        <v>43529</v>
      </c>
      <c r="C21843" t="s">
        <v>2078</v>
      </c>
      <c r="D21843">
        <v>43529</v>
      </c>
      <c r="E21843" t="str">
        <f>"43529"</f>
        <v>43529</v>
      </c>
      <c r="F21843" t="s">
        <v>23</v>
      </c>
      <c r="G21843">
        <v>2018</v>
      </c>
      <c r="I21843" t="s">
        <v>21</v>
      </c>
      <c r="J21843" t="s">
        <v>22</v>
      </c>
    </row>
    <row r="21844" spans="1:10">
      <c r="A21844" t="s">
        <v>19</v>
      </c>
      <c r="B21844">
        <v>43532</v>
      </c>
      <c r="C21844" t="s">
        <v>2078</v>
      </c>
      <c r="D21844">
        <v>43532</v>
      </c>
      <c r="E21844" t="str">
        <f>"43532"</f>
        <v>43532</v>
      </c>
      <c r="F21844" t="s">
        <v>23</v>
      </c>
      <c r="G21844">
        <v>2018</v>
      </c>
      <c r="I21844" t="s">
        <v>21</v>
      </c>
      <c r="J21844" t="s">
        <v>22</v>
      </c>
    </row>
    <row r="21845" spans="1:10">
      <c r="A21845" t="s">
        <v>19</v>
      </c>
      <c r="B21845">
        <v>43533</v>
      </c>
      <c r="C21845" t="s">
        <v>2078</v>
      </c>
      <c r="D21845">
        <v>43533</v>
      </c>
      <c r="E21845" t="str">
        <f>"43533"</f>
        <v>43533</v>
      </c>
      <c r="F21845" t="s">
        <v>23</v>
      </c>
      <c r="G21845">
        <v>2018</v>
      </c>
      <c r="I21845" t="s">
        <v>21</v>
      </c>
      <c r="J21845" t="s">
        <v>22</v>
      </c>
    </row>
    <row r="21846" spans="1:10">
      <c r="A21846" t="s">
        <v>19</v>
      </c>
      <c r="B21846">
        <v>43534</v>
      </c>
      <c r="C21846" t="s">
        <v>2078</v>
      </c>
      <c r="D21846">
        <v>43534</v>
      </c>
      <c r="E21846" t="str">
        <f>"43534"</f>
        <v>43534</v>
      </c>
      <c r="F21846" t="s">
        <v>23</v>
      </c>
      <c r="G21846">
        <v>2018</v>
      </c>
      <c r="I21846" t="s">
        <v>21</v>
      </c>
      <c r="J21846" t="s">
        <v>22</v>
      </c>
    </row>
    <row r="21847" spans="1:10">
      <c r="A21847" t="s">
        <v>19</v>
      </c>
      <c r="B21847">
        <v>43535</v>
      </c>
      <c r="C21847" t="s">
        <v>2078</v>
      </c>
      <c r="D21847">
        <v>43535</v>
      </c>
      <c r="E21847" t="str">
        <f>"43535"</f>
        <v>43535</v>
      </c>
      <c r="F21847" t="s">
        <v>23</v>
      </c>
      <c r="G21847">
        <v>2018</v>
      </c>
      <c r="I21847" t="s">
        <v>21</v>
      </c>
      <c r="J21847" t="s">
        <v>22</v>
      </c>
    </row>
    <row r="21848" spans="1:10">
      <c r="A21848" t="s">
        <v>19</v>
      </c>
      <c r="B21848">
        <v>43536</v>
      </c>
      <c r="C21848" t="s">
        <v>2078</v>
      </c>
      <c r="D21848">
        <v>43536</v>
      </c>
      <c r="E21848" t="str">
        <f>"43536"</f>
        <v>43536</v>
      </c>
      <c r="F21848" t="s">
        <v>23</v>
      </c>
      <c r="G21848">
        <v>2018</v>
      </c>
      <c r="I21848" t="s">
        <v>21</v>
      </c>
      <c r="J21848" t="s">
        <v>22</v>
      </c>
    </row>
    <row r="21849" spans="1:10">
      <c r="A21849" t="s">
        <v>19</v>
      </c>
      <c r="B21849">
        <v>43537</v>
      </c>
      <c r="C21849" t="s">
        <v>2078</v>
      </c>
      <c r="D21849">
        <v>43537</v>
      </c>
      <c r="E21849" t="str">
        <f>"43537"</f>
        <v>43537</v>
      </c>
      <c r="F21849">
        <v>21796</v>
      </c>
      <c r="G21849">
        <v>2018</v>
      </c>
      <c r="I21849" t="s">
        <v>21</v>
      </c>
      <c r="J21849" t="s">
        <v>22</v>
      </c>
    </row>
    <row r="21850" spans="1:10">
      <c r="A21850" t="s">
        <v>19</v>
      </c>
      <c r="B21850">
        <v>43540</v>
      </c>
      <c r="C21850" t="s">
        <v>2078</v>
      </c>
      <c r="D21850">
        <v>43540</v>
      </c>
      <c r="E21850" t="str">
        <f>"43540"</f>
        <v>43540</v>
      </c>
      <c r="F21850" t="s">
        <v>23</v>
      </c>
      <c r="G21850">
        <v>2018</v>
      </c>
      <c r="I21850" t="s">
        <v>21</v>
      </c>
      <c r="J21850" t="s">
        <v>22</v>
      </c>
    </row>
    <row r="21851" spans="1:10">
      <c r="A21851" t="s">
        <v>19</v>
      </c>
      <c r="B21851">
        <v>43541</v>
      </c>
      <c r="C21851" t="s">
        <v>2078</v>
      </c>
      <c r="D21851">
        <v>43541</v>
      </c>
      <c r="E21851" t="str">
        <f>"43541"</f>
        <v>43541</v>
      </c>
      <c r="F21851" t="s">
        <v>23</v>
      </c>
      <c r="G21851">
        <v>2018</v>
      </c>
      <c r="I21851" t="s">
        <v>21</v>
      </c>
      <c r="J21851" t="s">
        <v>22</v>
      </c>
    </row>
    <row r="21852" spans="1:10">
      <c r="A21852" t="s">
        <v>19</v>
      </c>
      <c r="B21852">
        <v>43542</v>
      </c>
      <c r="C21852" t="s">
        <v>2078</v>
      </c>
      <c r="D21852">
        <v>43542</v>
      </c>
      <c r="E21852" t="str">
        <f>"43542"</f>
        <v>43542</v>
      </c>
      <c r="F21852" t="s">
        <v>23</v>
      </c>
      <c r="G21852">
        <v>2018</v>
      </c>
      <c r="I21852" t="s">
        <v>21</v>
      </c>
      <c r="J21852" t="s">
        <v>22</v>
      </c>
    </row>
    <row r="21853" spans="1:10">
      <c r="A21853" t="s">
        <v>19</v>
      </c>
      <c r="B21853">
        <v>43543</v>
      </c>
      <c r="C21853" t="s">
        <v>2078</v>
      </c>
      <c r="D21853">
        <v>43543</v>
      </c>
      <c r="E21853" t="str">
        <f>"43543"</f>
        <v>43543</v>
      </c>
      <c r="F21853" t="s">
        <v>23</v>
      </c>
      <c r="G21853">
        <v>2018</v>
      </c>
      <c r="I21853" t="s">
        <v>21</v>
      </c>
      <c r="J21853" t="s">
        <v>22</v>
      </c>
    </row>
    <row r="21854" spans="1:10">
      <c r="A21854" t="s">
        <v>19</v>
      </c>
      <c r="B21854">
        <v>43545</v>
      </c>
      <c r="C21854" t="s">
        <v>2078</v>
      </c>
      <c r="D21854">
        <v>43545</v>
      </c>
      <c r="E21854" t="str">
        <f>"43545"</f>
        <v>43545</v>
      </c>
      <c r="F21854">
        <v>62160</v>
      </c>
      <c r="G21854">
        <v>2018</v>
      </c>
      <c r="I21854" t="s">
        <v>21</v>
      </c>
      <c r="J21854" t="s">
        <v>22</v>
      </c>
    </row>
    <row r="21855" spans="1:10">
      <c r="A21855" t="s">
        <v>19</v>
      </c>
      <c r="B21855">
        <v>43547</v>
      </c>
      <c r="C21855" t="s">
        <v>2078</v>
      </c>
      <c r="D21855">
        <v>43547</v>
      </c>
      <c r="E21855" t="str">
        <f>"43547"</f>
        <v>43547</v>
      </c>
      <c r="F21855" t="s">
        <v>23</v>
      </c>
      <c r="G21855">
        <v>2018</v>
      </c>
      <c r="I21855" t="s">
        <v>21</v>
      </c>
      <c r="J21855" t="s">
        <v>22</v>
      </c>
    </row>
    <row r="21856" spans="1:10">
      <c r="A21856" t="s">
        <v>19</v>
      </c>
      <c r="B21856">
        <v>43548</v>
      </c>
      <c r="C21856" t="s">
        <v>2078</v>
      </c>
      <c r="D21856">
        <v>43548</v>
      </c>
      <c r="E21856" t="str">
        <f>"43548"</f>
        <v>43548</v>
      </c>
      <c r="F21856" t="s">
        <v>23</v>
      </c>
      <c r="G21856">
        <v>2018</v>
      </c>
      <c r="I21856" t="s">
        <v>21</v>
      </c>
      <c r="J21856" t="s">
        <v>22</v>
      </c>
    </row>
    <row r="21857" spans="1:10">
      <c r="A21857" t="s">
        <v>19</v>
      </c>
      <c r="B21857">
        <v>43549</v>
      </c>
      <c r="C21857" t="s">
        <v>2078</v>
      </c>
      <c r="D21857">
        <v>43549</v>
      </c>
      <c r="E21857" t="str">
        <f>"43549"</f>
        <v>43549</v>
      </c>
      <c r="F21857" t="s">
        <v>23</v>
      </c>
      <c r="G21857">
        <v>2018</v>
      </c>
      <c r="I21857" t="s">
        <v>21</v>
      </c>
      <c r="J21857" t="s">
        <v>22</v>
      </c>
    </row>
    <row r="21858" spans="1:10">
      <c r="A21858" t="s">
        <v>19</v>
      </c>
      <c r="B21858">
        <v>43551</v>
      </c>
      <c r="C21858" t="s">
        <v>2078</v>
      </c>
      <c r="D21858">
        <v>43551</v>
      </c>
      <c r="E21858" t="str">
        <f>"43551"</f>
        <v>43551</v>
      </c>
      <c r="F21858" t="s">
        <v>23</v>
      </c>
      <c r="G21858">
        <v>2018</v>
      </c>
      <c r="I21858" t="s">
        <v>21</v>
      </c>
      <c r="J21858" t="s">
        <v>22</v>
      </c>
    </row>
    <row r="21859" spans="1:10">
      <c r="A21859" t="s">
        <v>19</v>
      </c>
      <c r="B21859">
        <v>43553</v>
      </c>
      <c r="C21859" t="s">
        <v>2078</v>
      </c>
      <c r="D21859">
        <v>43553</v>
      </c>
      <c r="E21859" t="str">
        <f>"43553"</f>
        <v>43553</v>
      </c>
      <c r="F21859" t="s">
        <v>23</v>
      </c>
      <c r="G21859">
        <v>2018</v>
      </c>
      <c r="I21859" t="s">
        <v>21</v>
      </c>
      <c r="J21859" t="s">
        <v>22</v>
      </c>
    </row>
    <row r="21860" spans="1:10">
      <c r="A21860" t="s">
        <v>19</v>
      </c>
      <c r="B21860">
        <v>43554</v>
      </c>
      <c r="C21860" t="s">
        <v>2078</v>
      </c>
      <c r="D21860">
        <v>43554</v>
      </c>
      <c r="E21860" t="str">
        <f>"43554"</f>
        <v>43554</v>
      </c>
      <c r="F21860" t="s">
        <v>23</v>
      </c>
      <c r="G21860">
        <v>2018</v>
      </c>
      <c r="I21860" t="s">
        <v>21</v>
      </c>
      <c r="J21860" t="s">
        <v>22</v>
      </c>
    </row>
    <row r="21861" spans="1:10">
      <c r="A21861" t="s">
        <v>19</v>
      </c>
      <c r="B21861">
        <v>43556</v>
      </c>
      <c r="C21861" t="s">
        <v>2078</v>
      </c>
      <c r="D21861">
        <v>43556</v>
      </c>
      <c r="E21861" t="str">
        <f>"43556"</f>
        <v>43556</v>
      </c>
      <c r="F21861" t="s">
        <v>23</v>
      </c>
      <c r="G21861">
        <v>2018</v>
      </c>
      <c r="I21861" t="s">
        <v>21</v>
      </c>
      <c r="J21861" t="s">
        <v>22</v>
      </c>
    </row>
    <row r="21862" spans="1:10">
      <c r="A21862" t="s">
        <v>19</v>
      </c>
      <c r="B21862">
        <v>43557</v>
      </c>
      <c r="C21862" t="s">
        <v>2078</v>
      </c>
      <c r="D21862">
        <v>43557</v>
      </c>
      <c r="E21862" t="str">
        <f>"43557"</f>
        <v>43557</v>
      </c>
      <c r="F21862" t="s">
        <v>23</v>
      </c>
      <c r="G21862">
        <v>2018</v>
      </c>
      <c r="I21862" t="s">
        <v>21</v>
      </c>
      <c r="J21862" t="s">
        <v>22</v>
      </c>
    </row>
    <row r="21863" spans="1:10">
      <c r="A21863" t="s">
        <v>19</v>
      </c>
      <c r="B21863">
        <v>43558</v>
      </c>
      <c r="C21863" t="s">
        <v>2078</v>
      </c>
      <c r="D21863">
        <v>43558</v>
      </c>
      <c r="E21863" t="str">
        <f>"43558"</f>
        <v>43558</v>
      </c>
      <c r="F21863" t="s">
        <v>23</v>
      </c>
      <c r="G21863">
        <v>2018</v>
      </c>
      <c r="I21863" t="s">
        <v>21</v>
      </c>
      <c r="J21863" t="s">
        <v>22</v>
      </c>
    </row>
    <row r="21864" spans="1:10">
      <c r="A21864" t="s">
        <v>19</v>
      </c>
      <c r="B21864">
        <v>43560</v>
      </c>
      <c r="C21864" t="s">
        <v>2078</v>
      </c>
      <c r="D21864">
        <v>43560</v>
      </c>
      <c r="E21864" t="str">
        <f>"43560"</f>
        <v>43560</v>
      </c>
      <c r="F21864" t="s">
        <v>23</v>
      </c>
      <c r="G21864">
        <v>2018</v>
      </c>
      <c r="I21864" t="s">
        <v>21</v>
      </c>
      <c r="J21864" t="s">
        <v>22</v>
      </c>
    </row>
    <row r="21865" spans="1:10">
      <c r="A21865" t="s">
        <v>19</v>
      </c>
      <c r="B21865">
        <v>43565</v>
      </c>
      <c r="C21865" t="s">
        <v>2078</v>
      </c>
      <c r="D21865">
        <v>43565</v>
      </c>
      <c r="E21865" t="str">
        <f>"43565"</f>
        <v>43565</v>
      </c>
      <c r="F21865" t="s">
        <v>23</v>
      </c>
      <c r="G21865">
        <v>2018</v>
      </c>
      <c r="I21865" t="s">
        <v>21</v>
      </c>
      <c r="J21865" t="s">
        <v>22</v>
      </c>
    </row>
    <row r="21866" spans="1:10">
      <c r="A21866" t="s">
        <v>19</v>
      </c>
      <c r="B21866">
        <v>43566</v>
      </c>
      <c r="C21866" t="s">
        <v>2078</v>
      </c>
      <c r="D21866">
        <v>43566</v>
      </c>
      <c r="E21866" t="str">
        <f>"43566"</f>
        <v>43566</v>
      </c>
      <c r="F21866" t="s">
        <v>23</v>
      </c>
      <c r="G21866">
        <v>2018</v>
      </c>
      <c r="I21866" t="s">
        <v>21</v>
      </c>
      <c r="J21866" t="s">
        <v>22</v>
      </c>
    </row>
    <row r="21867" spans="1:10">
      <c r="A21867" t="s">
        <v>19</v>
      </c>
      <c r="B21867">
        <v>43567</v>
      </c>
      <c r="C21867" t="s">
        <v>2078</v>
      </c>
      <c r="D21867">
        <v>43567</v>
      </c>
      <c r="E21867" t="str">
        <f>"43567"</f>
        <v>43567</v>
      </c>
      <c r="F21867" t="s">
        <v>23</v>
      </c>
      <c r="G21867">
        <v>2018</v>
      </c>
      <c r="I21867" t="s">
        <v>21</v>
      </c>
      <c r="J21867" t="s">
        <v>22</v>
      </c>
    </row>
    <row r="21868" spans="1:10">
      <c r="A21868" t="s">
        <v>19</v>
      </c>
      <c r="B21868">
        <v>43569</v>
      </c>
      <c r="C21868" t="s">
        <v>2078</v>
      </c>
      <c r="D21868">
        <v>43569</v>
      </c>
      <c r="E21868" t="str">
        <f>"43569"</f>
        <v>43569</v>
      </c>
      <c r="F21868" t="s">
        <v>23</v>
      </c>
      <c r="G21868">
        <v>2018</v>
      </c>
      <c r="I21868" t="s">
        <v>21</v>
      </c>
      <c r="J21868" t="s">
        <v>22</v>
      </c>
    </row>
    <row r="21869" spans="1:10">
      <c r="A21869" t="s">
        <v>19</v>
      </c>
      <c r="B21869">
        <v>43570</v>
      </c>
      <c r="C21869" t="s">
        <v>2078</v>
      </c>
      <c r="D21869">
        <v>43570</v>
      </c>
      <c r="E21869" t="str">
        <f>"43570"</f>
        <v>43570</v>
      </c>
      <c r="F21869" t="s">
        <v>23</v>
      </c>
      <c r="G21869">
        <v>2018</v>
      </c>
      <c r="I21869" t="s">
        <v>21</v>
      </c>
      <c r="J21869" t="s">
        <v>22</v>
      </c>
    </row>
    <row r="21870" spans="1:10">
      <c r="A21870" t="s">
        <v>19</v>
      </c>
      <c r="B21870">
        <v>43571</v>
      </c>
      <c r="C21870" t="s">
        <v>2078</v>
      </c>
      <c r="D21870">
        <v>43571</v>
      </c>
      <c r="E21870" t="str">
        <f>"43571"</f>
        <v>43571</v>
      </c>
      <c r="F21870" t="s">
        <v>23</v>
      </c>
      <c r="G21870">
        <v>2018</v>
      </c>
      <c r="I21870" t="s">
        <v>21</v>
      </c>
      <c r="J21870" t="s">
        <v>22</v>
      </c>
    </row>
    <row r="21871" spans="1:10">
      <c r="A21871" t="s">
        <v>19</v>
      </c>
      <c r="B21871">
        <v>43604</v>
      </c>
      <c r="C21871" t="s">
        <v>2078</v>
      </c>
      <c r="D21871">
        <v>43604</v>
      </c>
      <c r="E21871" t="str">
        <f>"43604"</f>
        <v>43604</v>
      </c>
      <c r="F21871">
        <v>12925535</v>
      </c>
      <c r="G21871">
        <v>2018</v>
      </c>
      <c r="I21871" t="s">
        <v>21</v>
      </c>
      <c r="J21871" t="s">
        <v>22</v>
      </c>
    </row>
    <row r="21872" spans="1:10">
      <c r="A21872" t="s">
        <v>19</v>
      </c>
      <c r="B21872">
        <v>43605</v>
      </c>
      <c r="C21872" t="s">
        <v>2078</v>
      </c>
      <c r="D21872">
        <v>43605</v>
      </c>
      <c r="E21872" t="str">
        <f>"43605"</f>
        <v>43605</v>
      </c>
      <c r="F21872" t="s">
        <v>23</v>
      </c>
      <c r="G21872">
        <v>2018</v>
      </c>
      <c r="I21872" t="s">
        <v>21</v>
      </c>
      <c r="J21872" t="s">
        <v>22</v>
      </c>
    </row>
    <row r="21873" spans="1:10">
      <c r="A21873" t="s">
        <v>19</v>
      </c>
      <c r="B21873">
        <v>43606</v>
      </c>
      <c r="C21873" t="s">
        <v>2078</v>
      </c>
      <c r="D21873">
        <v>43606</v>
      </c>
      <c r="E21873" t="str">
        <f>"43606"</f>
        <v>43606</v>
      </c>
      <c r="F21873">
        <v>1488461</v>
      </c>
      <c r="G21873">
        <v>2018</v>
      </c>
      <c r="I21873" t="s">
        <v>21</v>
      </c>
      <c r="J21873" t="s">
        <v>22</v>
      </c>
    </row>
    <row r="21874" spans="1:10">
      <c r="A21874" t="s">
        <v>19</v>
      </c>
      <c r="B21874">
        <v>43607</v>
      </c>
      <c r="C21874" t="s">
        <v>2078</v>
      </c>
      <c r="D21874">
        <v>43607</v>
      </c>
      <c r="E21874" t="str">
        <f>"43607"</f>
        <v>43607</v>
      </c>
      <c r="F21874" t="s">
        <v>23</v>
      </c>
      <c r="G21874">
        <v>2018</v>
      </c>
      <c r="I21874" t="s">
        <v>21</v>
      </c>
      <c r="J21874" t="s">
        <v>22</v>
      </c>
    </row>
    <row r="21875" spans="1:10">
      <c r="A21875" t="s">
        <v>19</v>
      </c>
      <c r="B21875">
        <v>43608</v>
      </c>
      <c r="C21875" t="s">
        <v>2078</v>
      </c>
      <c r="D21875">
        <v>43608</v>
      </c>
      <c r="E21875" t="str">
        <f>"43608"</f>
        <v>43608</v>
      </c>
      <c r="F21875" t="s">
        <v>23</v>
      </c>
      <c r="G21875">
        <v>2018</v>
      </c>
      <c r="I21875" t="s">
        <v>21</v>
      </c>
      <c r="J21875" t="s">
        <v>22</v>
      </c>
    </row>
    <row r="21876" spans="1:10">
      <c r="A21876" t="s">
        <v>19</v>
      </c>
      <c r="B21876">
        <v>43609</v>
      </c>
      <c r="C21876" t="s">
        <v>2078</v>
      </c>
      <c r="D21876">
        <v>43609</v>
      </c>
      <c r="E21876" t="str">
        <f>"43609"</f>
        <v>43609</v>
      </c>
      <c r="F21876">
        <v>44224</v>
      </c>
      <c r="G21876">
        <v>2018</v>
      </c>
      <c r="I21876" t="s">
        <v>21</v>
      </c>
      <c r="J21876" t="s">
        <v>22</v>
      </c>
    </row>
    <row r="21877" spans="1:10">
      <c r="A21877" t="s">
        <v>19</v>
      </c>
      <c r="B21877">
        <v>43610</v>
      </c>
      <c r="C21877" t="s">
        <v>2078</v>
      </c>
      <c r="D21877">
        <v>43610</v>
      </c>
      <c r="E21877" t="str">
        <f>"43610"</f>
        <v>43610</v>
      </c>
      <c r="F21877" t="s">
        <v>23</v>
      </c>
      <c r="G21877">
        <v>2018</v>
      </c>
      <c r="I21877" t="s">
        <v>21</v>
      </c>
      <c r="J21877" t="s">
        <v>22</v>
      </c>
    </row>
    <row r="21878" spans="1:10">
      <c r="A21878" t="s">
        <v>19</v>
      </c>
      <c r="B21878">
        <v>43611</v>
      </c>
      <c r="C21878" t="s">
        <v>2078</v>
      </c>
      <c r="D21878">
        <v>43611</v>
      </c>
      <c r="E21878" t="str">
        <f>"43611"</f>
        <v>43611</v>
      </c>
      <c r="F21878" t="s">
        <v>23</v>
      </c>
      <c r="G21878">
        <v>2018</v>
      </c>
      <c r="I21878" t="s">
        <v>21</v>
      </c>
      <c r="J21878" t="s">
        <v>22</v>
      </c>
    </row>
    <row r="21879" spans="1:10">
      <c r="A21879" t="s">
        <v>19</v>
      </c>
      <c r="B21879">
        <v>43612</v>
      </c>
      <c r="C21879" t="s">
        <v>2078</v>
      </c>
      <c r="D21879">
        <v>43612</v>
      </c>
      <c r="E21879" t="str">
        <f>"43612"</f>
        <v>43612</v>
      </c>
      <c r="F21879" t="s">
        <v>23</v>
      </c>
      <c r="G21879">
        <v>2018</v>
      </c>
      <c r="I21879" t="s">
        <v>21</v>
      </c>
      <c r="J21879" t="s">
        <v>22</v>
      </c>
    </row>
    <row r="21880" spans="1:10">
      <c r="A21880" t="s">
        <v>19</v>
      </c>
      <c r="B21880">
        <v>43613</v>
      </c>
      <c r="C21880" t="s">
        <v>2078</v>
      </c>
      <c r="D21880">
        <v>43613</v>
      </c>
      <c r="E21880" t="str">
        <f>"43613"</f>
        <v>43613</v>
      </c>
      <c r="F21880" t="s">
        <v>23</v>
      </c>
      <c r="G21880">
        <v>2018</v>
      </c>
      <c r="I21880" t="s">
        <v>21</v>
      </c>
      <c r="J21880" t="s">
        <v>22</v>
      </c>
    </row>
    <row r="21881" spans="1:10">
      <c r="A21881" t="s">
        <v>19</v>
      </c>
      <c r="B21881">
        <v>43614</v>
      </c>
      <c r="C21881" t="s">
        <v>2078</v>
      </c>
      <c r="D21881">
        <v>43614</v>
      </c>
      <c r="E21881" t="str">
        <f>"43614"</f>
        <v>43614</v>
      </c>
      <c r="F21881" t="s">
        <v>23</v>
      </c>
      <c r="G21881">
        <v>2018</v>
      </c>
      <c r="I21881" t="s">
        <v>21</v>
      </c>
      <c r="J21881" t="s">
        <v>22</v>
      </c>
    </row>
    <row r="21882" spans="1:10">
      <c r="A21882" t="s">
        <v>19</v>
      </c>
      <c r="B21882">
        <v>43615</v>
      </c>
      <c r="C21882" t="s">
        <v>2078</v>
      </c>
      <c r="D21882">
        <v>43615</v>
      </c>
      <c r="E21882" t="str">
        <f>"43615"</f>
        <v>43615</v>
      </c>
      <c r="F21882" t="s">
        <v>23</v>
      </c>
      <c r="G21882">
        <v>2018</v>
      </c>
      <c r="I21882" t="s">
        <v>21</v>
      </c>
      <c r="J21882" t="s">
        <v>22</v>
      </c>
    </row>
    <row r="21883" spans="1:10">
      <c r="A21883" t="s">
        <v>19</v>
      </c>
      <c r="B21883">
        <v>43616</v>
      </c>
      <c r="C21883" t="s">
        <v>2078</v>
      </c>
      <c r="D21883">
        <v>43616</v>
      </c>
      <c r="E21883" t="str">
        <f>"43616"</f>
        <v>43616</v>
      </c>
      <c r="F21883" t="s">
        <v>23</v>
      </c>
      <c r="G21883">
        <v>2018</v>
      </c>
      <c r="I21883" t="s">
        <v>21</v>
      </c>
      <c r="J21883" t="s">
        <v>22</v>
      </c>
    </row>
    <row r="21884" spans="1:10">
      <c r="A21884" t="s">
        <v>19</v>
      </c>
      <c r="B21884">
        <v>43617</v>
      </c>
      <c r="C21884" t="s">
        <v>2078</v>
      </c>
      <c r="D21884">
        <v>43617</v>
      </c>
      <c r="E21884" t="str">
        <f>"43617"</f>
        <v>43617</v>
      </c>
      <c r="F21884" t="s">
        <v>23</v>
      </c>
      <c r="G21884">
        <v>2018</v>
      </c>
      <c r="I21884" t="s">
        <v>21</v>
      </c>
      <c r="J21884" t="s">
        <v>22</v>
      </c>
    </row>
    <row r="21885" spans="1:10">
      <c r="A21885" t="s">
        <v>19</v>
      </c>
      <c r="B21885">
        <v>43619</v>
      </c>
      <c r="C21885" t="s">
        <v>2078</v>
      </c>
      <c r="D21885">
        <v>43619</v>
      </c>
      <c r="E21885" t="str">
        <f>"43619"</f>
        <v>43619</v>
      </c>
      <c r="F21885" t="s">
        <v>23</v>
      </c>
      <c r="G21885">
        <v>2018</v>
      </c>
      <c r="I21885" t="s">
        <v>21</v>
      </c>
      <c r="J21885" t="s">
        <v>22</v>
      </c>
    </row>
    <row r="21886" spans="1:10">
      <c r="A21886" t="s">
        <v>19</v>
      </c>
      <c r="B21886">
        <v>43620</v>
      </c>
      <c r="C21886" t="s">
        <v>2078</v>
      </c>
      <c r="D21886">
        <v>43620</v>
      </c>
      <c r="E21886" t="str">
        <f>"43620"</f>
        <v>43620</v>
      </c>
      <c r="F21886">
        <v>222672</v>
      </c>
      <c r="G21886">
        <v>2018</v>
      </c>
      <c r="I21886" t="s">
        <v>21</v>
      </c>
      <c r="J21886" t="s">
        <v>22</v>
      </c>
    </row>
    <row r="21887" spans="1:10">
      <c r="A21887" t="s">
        <v>19</v>
      </c>
      <c r="B21887">
        <v>43623</v>
      </c>
      <c r="C21887" t="s">
        <v>2078</v>
      </c>
      <c r="D21887">
        <v>43623</v>
      </c>
      <c r="E21887" t="str">
        <f>"43623"</f>
        <v>43623</v>
      </c>
      <c r="F21887" t="s">
        <v>23</v>
      </c>
      <c r="G21887">
        <v>2018</v>
      </c>
      <c r="I21887" t="s">
        <v>21</v>
      </c>
      <c r="J21887" t="s">
        <v>22</v>
      </c>
    </row>
    <row r="21888" spans="1:10">
      <c r="A21888" t="s">
        <v>19</v>
      </c>
      <c r="B21888">
        <v>43659</v>
      </c>
      <c r="C21888" t="s">
        <v>2078</v>
      </c>
      <c r="D21888">
        <v>43659</v>
      </c>
      <c r="E21888" t="str">
        <f>"43659"</f>
        <v>43659</v>
      </c>
      <c r="F21888" t="s">
        <v>23</v>
      </c>
      <c r="G21888">
        <v>2018</v>
      </c>
      <c r="I21888" t="s">
        <v>21</v>
      </c>
      <c r="J21888" t="s">
        <v>22</v>
      </c>
    </row>
    <row r="21889" spans="1:10">
      <c r="A21889" t="s">
        <v>19</v>
      </c>
      <c r="B21889">
        <v>43701</v>
      </c>
      <c r="C21889" t="s">
        <v>2078</v>
      </c>
      <c r="D21889">
        <v>43701</v>
      </c>
      <c r="E21889" t="str">
        <f>"43701"</f>
        <v>43701</v>
      </c>
      <c r="F21889">
        <v>2294881</v>
      </c>
      <c r="G21889">
        <v>2018</v>
      </c>
      <c r="I21889" t="s">
        <v>21</v>
      </c>
      <c r="J21889" t="s">
        <v>22</v>
      </c>
    </row>
    <row r="21890" spans="1:10">
      <c r="A21890" t="s">
        <v>19</v>
      </c>
      <c r="B21890">
        <v>43711</v>
      </c>
      <c r="C21890" t="s">
        <v>2078</v>
      </c>
      <c r="D21890">
        <v>43711</v>
      </c>
      <c r="E21890" t="str">
        <f>"43711"</f>
        <v>43711</v>
      </c>
      <c r="F21890" t="s">
        <v>23</v>
      </c>
      <c r="G21890">
        <v>2018</v>
      </c>
      <c r="I21890" t="s">
        <v>21</v>
      </c>
      <c r="J21890" t="s">
        <v>22</v>
      </c>
    </row>
    <row r="21891" spans="1:10">
      <c r="A21891" t="s">
        <v>19</v>
      </c>
      <c r="B21891">
        <v>43713</v>
      </c>
      <c r="C21891" t="s">
        <v>2078</v>
      </c>
      <c r="D21891">
        <v>43713</v>
      </c>
      <c r="E21891" t="str">
        <f>"43713"</f>
        <v>43713</v>
      </c>
      <c r="F21891">
        <v>27964</v>
      </c>
      <c r="G21891">
        <v>2018</v>
      </c>
      <c r="I21891" t="s">
        <v>21</v>
      </c>
      <c r="J21891" t="s">
        <v>22</v>
      </c>
    </row>
    <row r="21892" spans="1:10">
      <c r="A21892" t="s">
        <v>19</v>
      </c>
      <c r="B21892">
        <v>43716</v>
      </c>
      <c r="C21892" t="s">
        <v>2078</v>
      </c>
      <c r="D21892">
        <v>43716</v>
      </c>
      <c r="E21892" t="str">
        <f>"43716"</f>
        <v>43716</v>
      </c>
      <c r="F21892" t="s">
        <v>23</v>
      </c>
      <c r="G21892">
        <v>2018</v>
      </c>
      <c r="I21892" t="s">
        <v>21</v>
      </c>
      <c r="J21892" t="s">
        <v>22</v>
      </c>
    </row>
    <row r="21893" spans="1:10">
      <c r="A21893" t="s">
        <v>19</v>
      </c>
      <c r="B21893">
        <v>43717</v>
      </c>
      <c r="C21893" t="s">
        <v>2078</v>
      </c>
      <c r="D21893">
        <v>43717</v>
      </c>
      <c r="E21893" t="str">
        <f>"43717"</f>
        <v>43717</v>
      </c>
      <c r="F21893" t="s">
        <v>23</v>
      </c>
      <c r="G21893">
        <v>2018</v>
      </c>
      <c r="I21893" t="s">
        <v>21</v>
      </c>
      <c r="J21893" t="s">
        <v>22</v>
      </c>
    </row>
    <row r="21894" spans="1:10">
      <c r="A21894" t="s">
        <v>19</v>
      </c>
      <c r="B21894">
        <v>43718</v>
      </c>
      <c r="C21894" t="s">
        <v>2078</v>
      </c>
      <c r="D21894">
        <v>43718</v>
      </c>
      <c r="E21894" t="str">
        <f>"43718"</f>
        <v>43718</v>
      </c>
      <c r="F21894" t="s">
        <v>23</v>
      </c>
      <c r="G21894">
        <v>2018</v>
      </c>
      <c r="I21894" t="s">
        <v>21</v>
      </c>
      <c r="J21894" t="s">
        <v>22</v>
      </c>
    </row>
    <row r="21895" spans="1:10">
      <c r="A21895" t="s">
        <v>19</v>
      </c>
      <c r="B21895">
        <v>43719</v>
      </c>
      <c r="C21895" t="s">
        <v>2078</v>
      </c>
      <c r="D21895">
        <v>43719</v>
      </c>
      <c r="E21895" t="str">
        <f>"43719"</f>
        <v>43719</v>
      </c>
      <c r="F21895" t="s">
        <v>23</v>
      </c>
      <c r="G21895">
        <v>2018</v>
      </c>
      <c r="I21895" t="s">
        <v>21</v>
      </c>
      <c r="J21895" t="s">
        <v>22</v>
      </c>
    </row>
    <row r="21896" spans="1:10">
      <c r="A21896" t="s">
        <v>19</v>
      </c>
      <c r="B21896">
        <v>43720</v>
      </c>
      <c r="C21896" t="s">
        <v>2078</v>
      </c>
      <c r="D21896">
        <v>43720</v>
      </c>
      <c r="E21896" t="str">
        <f>"43720"</f>
        <v>43720</v>
      </c>
      <c r="F21896" t="s">
        <v>23</v>
      </c>
      <c r="G21896">
        <v>2018</v>
      </c>
      <c r="I21896" t="s">
        <v>21</v>
      </c>
      <c r="J21896" t="s">
        <v>22</v>
      </c>
    </row>
    <row r="21897" spans="1:10">
      <c r="A21897" t="s">
        <v>19</v>
      </c>
      <c r="B21897">
        <v>43721</v>
      </c>
      <c r="C21897" t="s">
        <v>2078</v>
      </c>
      <c r="D21897">
        <v>43721</v>
      </c>
      <c r="E21897" t="str">
        <f>"43721"</f>
        <v>43721</v>
      </c>
      <c r="F21897" t="s">
        <v>23</v>
      </c>
      <c r="G21897">
        <v>2018</v>
      </c>
      <c r="I21897" t="s">
        <v>21</v>
      </c>
      <c r="J21897" t="s">
        <v>22</v>
      </c>
    </row>
    <row r="21898" spans="1:10">
      <c r="A21898" t="s">
        <v>19</v>
      </c>
      <c r="B21898">
        <v>43722</v>
      </c>
      <c r="C21898" t="s">
        <v>2078</v>
      </c>
      <c r="D21898">
        <v>43722</v>
      </c>
      <c r="E21898" t="str">
        <f>"43722"</f>
        <v>43722</v>
      </c>
      <c r="F21898" t="s">
        <v>23</v>
      </c>
      <c r="G21898">
        <v>2018</v>
      </c>
      <c r="I21898" t="s">
        <v>21</v>
      </c>
      <c r="J21898" t="s">
        <v>22</v>
      </c>
    </row>
    <row r="21899" spans="1:10">
      <c r="A21899" t="s">
        <v>19</v>
      </c>
      <c r="B21899">
        <v>43723</v>
      </c>
      <c r="C21899" t="s">
        <v>2078</v>
      </c>
      <c r="D21899">
        <v>43723</v>
      </c>
      <c r="E21899" t="str">
        <f>"43723"</f>
        <v>43723</v>
      </c>
      <c r="F21899">
        <v>25776</v>
      </c>
      <c r="G21899">
        <v>2018</v>
      </c>
      <c r="I21899" t="s">
        <v>21</v>
      </c>
      <c r="J21899" t="s">
        <v>22</v>
      </c>
    </row>
    <row r="21900" spans="1:10">
      <c r="A21900" t="s">
        <v>19</v>
      </c>
      <c r="B21900">
        <v>43724</v>
      </c>
      <c r="C21900" t="s">
        <v>2078</v>
      </c>
      <c r="D21900">
        <v>43724</v>
      </c>
      <c r="E21900" t="str">
        <f>"43724"</f>
        <v>43724</v>
      </c>
      <c r="F21900" t="s">
        <v>23</v>
      </c>
      <c r="G21900">
        <v>2018</v>
      </c>
      <c r="I21900" t="s">
        <v>21</v>
      </c>
      <c r="J21900" t="s">
        <v>22</v>
      </c>
    </row>
    <row r="21901" spans="1:10">
      <c r="A21901" t="s">
        <v>19</v>
      </c>
      <c r="B21901">
        <v>43725</v>
      </c>
      <c r="C21901" t="s">
        <v>2078</v>
      </c>
      <c r="D21901">
        <v>43725</v>
      </c>
      <c r="E21901" t="str">
        <f>"43725"</f>
        <v>43725</v>
      </c>
      <c r="F21901">
        <v>678908</v>
      </c>
      <c r="G21901">
        <v>2018</v>
      </c>
      <c r="I21901" t="s">
        <v>21</v>
      </c>
      <c r="J21901" t="s">
        <v>22</v>
      </c>
    </row>
    <row r="21902" spans="1:10">
      <c r="A21902" t="s">
        <v>19</v>
      </c>
      <c r="B21902">
        <v>43727</v>
      </c>
      <c r="C21902" t="s">
        <v>2078</v>
      </c>
      <c r="D21902">
        <v>43727</v>
      </c>
      <c r="E21902" t="str">
        <f>"43727"</f>
        <v>43727</v>
      </c>
      <c r="F21902" t="s">
        <v>23</v>
      </c>
      <c r="G21902">
        <v>2018</v>
      </c>
      <c r="I21902" t="s">
        <v>21</v>
      </c>
      <c r="J21902" t="s">
        <v>22</v>
      </c>
    </row>
    <row r="21903" spans="1:10">
      <c r="A21903" t="s">
        <v>19</v>
      </c>
      <c r="B21903">
        <v>43728</v>
      </c>
      <c r="C21903" t="s">
        <v>2078</v>
      </c>
      <c r="D21903">
        <v>43728</v>
      </c>
      <c r="E21903" t="str">
        <f>"43728"</f>
        <v>43728</v>
      </c>
      <c r="F21903" t="s">
        <v>23</v>
      </c>
      <c r="G21903">
        <v>2018</v>
      </c>
      <c r="I21903" t="s">
        <v>21</v>
      </c>
      <c r="J21903" t="s">
        <v>22</v>
      </c>
    </row>
    <row r="21904" spans="1:10">
      <c r="A21904" t="s">
        <v>19</v>
      </c>
      <c r="B21904">
        <v>43730</v>
      </c>
      <c r="C21904" t="s">
        <v>2078</v>
      </c>
      <c r="D21904">
        <v>43730</v>
      </c>
      <c r="E21904" t="str">
        <f>"43730"</f>
        <v>43730</v>
      </c>
      <c r="F21904" t="s">
        <v>23</v>
      </c>
      <c r="G21904">
        <v>2018</v>
      </c>
      <c r="I21904" t="s">
        <v>21</v>
      </c>
      <c r="J21904" t="s">
        <v>22</v>
      </c>
    </row>
    <row r="21905" spans="1:10">
      <c r="A21905" t="s">
        <v>19</v>
      </c>
      <c r="B21905">
        <v>43731</v>
      </c>
      <c r="C21905" t="s">
        <v>2078</v>
      </c>
      <c r="D21905">
        <v>43731</v>
      </c>
      <c r="E21905" t="str">
        <f>"43731"</f>
        <v>43731</v>
      </c>
      <c r="F21905">
        <v>627506</v>
      </c>
      <c r="G21905">
        <v>2018</v>
      </c>
      <c r="I21905" t="s">
        <v>21</v>
      </c>
      <c r="J21905" t="s">
        <v>22</v>
      </c>
    </row>
    <row r="21906" spans="1:10">
      <c r="A21906" t="s">
        <v>19</v>
      </c>
      <c r="B21906">
        <v>43732</v>
      </c>
      <c r="C21906" t="s">
        <v>2078</v>
      </c>
      <c r="D21906">
        <v>43732</v>
      </c>
      <c r="E21906" t="str">
        <f>"43732"</f>
        <v>43732</v>
      </c>
      <c r="F21906" t="s">
        <v>23</v>
      </c>
      <c r="G21906">
        <v>2018</v>
      </c>
      <c r="I21906" t="s">
        <v>21</v>
      </c>
      <c r="J21906" t="s">
        <v>22</v>
      </c>
    </row>
    <row r="21907" spans="1:10">
      <c r="A21907" t="s">
        <v>19</v>
      </c>
      <c r="B21907">
        <v>43734</v>
      </c>
      <c r="C21907" t="s">
        <v>2078</v>
      </c>
      <c r="D21907">
        <v>43734</v>
      </c>
      <c r="E21907" t="str">
        <f>"43734"</f>
        <v>43734</v>
      </c>
      <c r="F21907" t="s">
        <v>23</v>
      </c>
      <c r="G21907">
        <v>2018</v>
      </c>
      <c r="I21907" t="s">
        <v>21</v>
      </c>
      <c r="J21907" t="s">
        <v>22</v>
      </c>
    </row>
    <row r="21908" spans="1:10">
      <c r="A21908" t="s">
        <v>19</v>
      </c>
      <c r="B21908">
        <v>43735</v>
      </c>
      <c r="C21908" t="s">
        <v>2078</v>
      </c>
      <c r="D21908">
        <v>43735</v>
      </c>
      <c r="E21908" t="str">
        <f>"43735"</f>
        <v>43735</v>
      </c>
      <c r="F21908" t="s">
        <v>23</v>
      </c>
      <c r="G21908">
        <v>2018</v>
      </c>
      <c r="I21908" t="s">
        <v>21</v>
      </c>
      <c r="J21908" t="s">
        <v>22</v>
      </c>
    </row>
    <row r="21909" spans="1:10">
      <c r="A21909" t="s">
        <v>19</v>
      </c>
      <c r="B21909">
        <v>43739</v>
      </c>
      <c r="C21909" t="s">
        <v>2078</v>
      </c>
      <c r="D21909">
        <v>43739</v>
      </c>
      <c r="E21909" t="str">
        <f>"43739"</f>
        <v>43739</v>
      </c>
      <c r="F21909" t="s">
        <v>23</v>
      </c>
      <c r="G21909">
        <v>2018</v>
      </c>
      <c r="I21909" t="s">
        <v>21</v>
      </c>
      <c r="J21909" t="s">
        <v>22</v>
      </c>
    </row>
    <row r="21910" spans="1:10">
      <c r="A21910" t="s">
        <v>19</v>
      </c>
      <c r="B21910">
        <v>43740</v>
      </c>
      <c r="C21910" t="s">
        <v>2078</v>
      </c>
      <c r="D21910">
        <v>43740</v>
      </c>
      <c r="E21910" t="str">
        <f>"43740"</f>
        <v>43740</v>
      </c>
      <c r="F21910" t="s">
        <v>23</v>
      </c>
      <c r="G21910">
        <v>2018</v>
      </c>
      <c r="I21910" t="s">
        <v>21</v>
      </c>
      <c r="J21910" t="s">
        <v>22</v>
      </c>
    </row>
    <row r="21911" spans="1:10">
      <c r="A21911" t="s">
        <v>19</v>
      </c>
      <c r="B21911">
        <v>43746</v>
      </c>
      <c r="C21911" t="s">
        <v>2078</v>
      </c>
      <c r="D21911">
        <v>43746</v>
      </c>
      <c r="E21911" t="str">
        <f>"43746"</f>
        <v>43746</v>
      </c>
      <c r="F21911" t="s">
        <v>23</v>
      </c>
      <c r="G21911">
        <v>2018</v>
      </c>
      <c r="I21911" t="s">
        <v>21</v>
      </c>
      <c r="J21911" t="s">
        <v>22</v>
      </c>
    </row>
    <row r="21912" spans="1:10">
      <c r="A21912" t="s">
        <v>19</v>
      </c>
      <c r="B21912">
        <v>43747</v>
      </c>
      <c r="C21912" t="s">
        <v>2078</v>
      </c>
      <c r="D21912">
        <v>43747</v>
      </c>
      <c r="E21912" t="str">
        <f>"43747"</f>
        <v>43747</v>
      </c>
      <c r="F21912" t="s">
        <v>23</v>
      </c>
      <c r="G21912">
        <v>2018</v>
      </c>
      <c r="I21912" t="s">
        <v>21</v>
      </c>
      <c r="J21912" t="s">
        <v>22</v>
      </c>
    </row>
    <row r="21913" spans="1:10">
      <c r="A21913" t="s">
        <v>19</v>
      </c>
      <c r="B21913">
        <v>43748</v>
      </c>
      <c r="C21913" t="s">
        <v>2078</v>
      </c>
      <c r="D21913">
        <v>43748</v>
      </c>
      <c r="E21913" t="str">
        <f>"43748"</f>
        <v>43748</v>
      </c>
      <c r="F21913" t="s">
        <v>23</v>
      </c>
      <c r="G21913">
        <v>2018</v>
      </c>
      <c r="I21913" t="s">
        <v>21</v>
      </c>
      <c r="J21913" t="s">
        <v>22</v>
      </c>
    </row>
    <row r="21914" spans="1:10">
      <c r="A21914" t="s">
        <v>19</v>
      </c>
      <c r="B21914">
        <v>43749</v>
      </c>
      <c r="C21914" t="s">
        <v>2078</v>
      </c>
      <c r="D21914">
        <v>43749</v>
      </c>
      <c r="E21914" t="str">
        <f>"43749"</f>
        <v>43749</v>
      </c>
      <c r="F21914" t="s">
        <v>23</v>
      </c>
      <c r="G21914">
        <v>2018</v>
      </c>
      <c r="I21914" t="s">
        <v>21</v>
      </c>
      <c r="J21914" t="s">
        <v>22</v>
      </c>
    </row>
    <row r="21915" spans="1:10">
      <c r="A21915" t="s">
        <v>19</v>
      </c>
      <c r="B21915">
        <v>43750</v>
      </c>
      <c r="C21915" t="s">
        <v>2078</v>
      </c>
      <c r="D21915">
        <v>43750</v>
      </c>
      <c r="E21915" t="str">
        <f>"43750"</f>
        <v>43750</v>
      </c>
      <c r="F21915" t="s">
        <v>23</v>
      </c>
      <c r="G21915">
        <v>2018</v>
      </c>
      <c r="I21915" t="s">
        <v>21</v>
      </c>
      <c r="J21915" t="s">
        <v>22</v>
      </c>
    </row>
    <row r="21916" spans="1:10">
      <c r="A21916" t="s">
        <v>19</v>
      </c>
      <c r="B21916">
        <v>43754</v>
      </c>
      <c r="C21916" t="s">
        <v>2078</v>
      </c>
      <c r="D21916">
        <v>43754</v>
      </c>
      <c r="E21916" t="str">
        <f>"43754"</f>
        <v>43754</v>
      </c>
      <c r="F21916" t="s">
        <v>23</v>
      </c>
      <c r="G21916">
        <v>2018</v>
      </c>
      <c r="I21916" t="s">
        <v>21</v>
      </c>
      <c r="J21916" t="s">
        <v>22</v>
      </c>
    </row>
    <row r="21917" spans="1:10">
      <c r="A21917" t="s">
        <v>19</v>
      </c>
      <c r="B21917">
        <v>43755</v>
      </c>
      <c r="C21917" t="s">
        <v>2078</v>
      </c>
      <c r="D21917">
        <v>43755</v>
      </c>
      <c r="E21917" t="str">
        <f>"43755"</f>
        <v>43755</v>
      </c>
      <c r="F21917" t="s">
        <v>23</v>
      </c>
      <c r="G21917">
        <v>2018</v>
      </c>
      <c r="I21917" t="s">
        <v>21</v>
      </c>
      <c r="J21917" t="s">
        <v>22</v>
      </c>
    </row>
    <row r="21918" spans="1:10">
      <c r="A21918" t="s">
        <v>19</v>
      </c>
      <c r="B21918">
        <v>43756</v>
      </c>
      <c r="C21918" t="s">
        <v>2078</v>
      </c>
      <c r="D21918">
        <v>43756</v>
      </c>
      <c r="E21918" t="str">
        <f>"43756"</f>
        <v>43756</v>
      </c>
      <c r="F21918">
        <v>489800</v>
      </c>
      <c r="G21918">
        <v>2018</v>
      </c>
      <c r="I21918" t="s">
        <v>21</v>
      </c>
      <c r="J21918" t="s">
        <v>22</v>
      </c>
    </row>
    <row r="21919" spans="1:10">
      <c r="A21919" t="s">
        <v>19</v>
      </c>
      <c r="B21919">
        <v>43758</v>
      </c>
      <c r="C21919" t="s">
        <v>2078</v>
      </c>
      <c r="D21919">
        <v>43758</v>
      </c>
      <c r="E21919" t="str">
        <f>"43758"</f>
        <v>43758</v>
      </c>
      <c r="F21919" t="s">
        <v>23</v>
      </c>
      <c r="G21919">
        <v>2018</v>
      </c>
      <c r="I21919" t="s">
        <v>21</v>
      </c>
      <c r="J21919" t="s">
        <v>22</v>
      </c>
    </row>
    <row r="21920" spans="1:10">
      <c r="A21920" t="s">
        <v>19</v>
      </c>
      <c r="B21920">
        <v>43759</v>
      </c>
      <c r="C21920" t="s">
        <v>2078</v>
      </c>
      <c r="D21920">
        <v>43759</v>
      </c>
      <c r="E21920" t="str">
        <f>"43759"</f>
        <v>43759</v>
      </c>
      <c r="F21920" t="s">
        <v>23</v>
      </c>
      <c r="G21920">
        <v>2018</v>
      </c>
      <c r="I21920" t="s">
        <v>21</v>
      </c>
      <c r="J21920" t="s">
        <v>22</v>
      </c>
    </row>
    <row r="21921" spans="1:10">
      <c r="A21921" t="s">
        <v>19</v>
      </c>
      <c r="B21921">
        <v>43760</v>
      </c>
      <c r="C21921" t="s">
        <v>2078</v>
      </c>
      <c r="D21921">
        <v>43760</v>
      </c>
      <c r="E21921" t="str">
        <f>"43760"</f>
        <v>43760</v>
      </c>
      <c r="F21921" t="s">
        <v>23</v>
      </c>
      <c r="G21921">
        <v>2018</v>
      </c>
      <c r="I21921" t="s">
        <v>21</v>
      </c>
      <c r="J21921" t="s">
        <v>22</v>
      </c>
    </row>
    <row r="21922" spans="1:10">
      <c r="A21922" t="s">
        <v>19</v>
      </c>
      <c r="B21922">
        <v>43761</v>
      </c>
      <c r="C21922" t="s">
        <v>2078</v>
      </c>
      <c r="D21922">
        <v>43761</v>
      </c>
      <c r="E21922" t="str">
        <f>"43761"</f>
        <v>43761</v>
      </c>
      <c r="F21922" t="s">
        <v>23</v>
      </c>
      <c r="G21922">
        <v>2018</v>
      </c>
      <c r="I21922" t="s">
        <v>21</v>
      </c>
      <c r="J21922" t="s">
        <v>22</v>
      </c>
    </row>
    <row r="21923" spans="1:10">
      <c r="A21923" t="s">
        <v>19</v>
      </c>
      <c r="B21923">
        <v>43762</v>
      </c>
      <c r="C21923" t="s">
        <v>2078</v>
      </c>
      <c r="D21923">
        <v>43762</v>
      </c>
      <c r="E21923" t="str">
        <f>"43762"</f>
        <v>43762</v>
      </c>
      <c r="F21923" t="s">
        <v>23</v>
      </c>
      <c r="G21923">
        <v>2018</v>
      </c>
      <c r="I21923" t="s">
        <v>21</v>
      </c>
      <c r="J21923" t="s">
        <v>22</v>
      </c>
    </row>
    <row r="21924" spans="1:10">
      <c r="A21924" t="s">
        <v>19</v>
      </c>
      <c r="B21924">
        <v>43764</v>
      </c>
      <c r="C21924" t="s">
        <v>2078</v>
      </c>
      <c r="D21924">
        <v>43764</v>
      </c>
      <c r="E21924" t="str">
        <f>"43764"</f>
        <v>43764</v>
      </c>
      <c r="F21924" t="s">
        <v>23</v>
      </c>
      <c r="G21924">
        <v>2018</v>
      </c>
      <c r="I21924" t="s">
        <v>21</v>
      </c>
      <c r="J21924" t="s">
        <v>22</v>
      </c>
    </row>
    <row r="21925" spans="1:10">
      <c r="A21925" t="s">
        <v>19</v>
      </c>
      <c r="B21925">
        <v>43766</v>
      </c>
      <c r="C21925" t="s">
        <v>2078</v>
      </c>
      <c r="D21925">
        <v>43766</v>
      </c>
      <c r="E21925" t="str">
        <f>"43766"</f>
        <v>43766</v>
      </c>
      <c r="F21925" t="s">
        <v>23</v>
      </c>
      <c r="G21925">
        <v>2018</v>
      </c>
      <c r="I21925" t="s">
        <v>21</v>
      </c>
      <c r="J21925" t="s">
        <v>22</v>
      </c>
    </row>
    <row r="21926" spans="1:10">
      <c r="A21926" t="s">
        <v>19</v>
      </c>
      <c r="B21926">
        <v>43767</v>
      </c>
      <c r="C21926" t="s">
        <v>2078</v>
      </c>
      <c r="D21926">
        <v>43767</v>
      </c>
      <c r="E21926" t="str">
        <f>"43767"</f>
        <v>43767</v>
      </c>
      <c r="F21926" t="s">
        <v>23</v>
      </c>
      <c r="G21926">
        <v>2018</v>
      </c>
      <c r="I21926" t="s">
        <v>21</v>
      </c>
      <c r="J21926" t="s">
        <v>22</v>
      </c>
    </row>
    <row r="21927" spans="1:10">
      <c r="A21927" t="s">
        <v>19</v>
      </c>
      <c r="B21927">
        <v>43768</v>
      </c>
      <c r="C21927" t="s">
        <v>2078</v>
      </c>
      <c r="D21927">
        <v>43768</v>
      </c>
      <c r="E21927" t="str">
        <f>"43768"</f>
        <v>43768</v>
      </c>
      <c r="F21927" t="s">
        <v>23</v>
      </c>
      <c r="G21927">
        <v>2018</v>
      </c>
      <c r="I21927" t="s">
        <v>21</v>
      </c>
      <c r="J21927" t="s">
        <v>22</v>
      </c>
    </row>
    <row r="21928" spans="1:10">
      <c r="A21928" t="s">
        <v>19</v>
      </c>
      <c r="B21928">
        <v>43771</v>
      </c>
      <c r="C21928" t="s">
        <v>2078</v>
      </c>
      <c r="D21928">
        <v>43771</v>
      </c>
      <c r="E21928" t="str">
        <f>"43771"</f>
        <v>43771</v>
      </c>
      <c r="F21928" t="s">
        <v>23</v>
      </c>
      <c r="G21928">
        <v>2018</v>
      </c>
      <c r="I21928" t="s">
        <v>21</v>
      </c>
      <c r="J21928" t="s">
        <v>22</v>
      </c>
    </row>
    <row r="21929" spans="1:10">
      <c r="A21929" t="s">
        <v>19</v>
      </c>
      <c r="B21929">
        <v>43772</v>
      </c>
      <c r="C21929" t="s">
        <v>2078</v>
      </c>
      <c r="D21929">
        <v>43772</v>
      </c>
      <c r="E21929" t="str">
        <f>"43772"</f>
        <v>43772</v>
      </c>
      <c r="F21929" t="s">
        <v>23</v>
      </c>
      <c r="G21929">
        <v>2018</v>
      </c>
      <c r="I21929" t="s">
        <v>21</v>
      </c>
      <c r="J21929" t="s">
        <v>22</v>
      </c>
    </row>
    <row r="21930" spans="1:10">
      <c r="A21930" t="s">
        <v>19</v>
      </c>
      <c r="B21930">
        <v>43773</v>
      </c>
      <c r="C21930" t="s">
        <v>2078</v>
      </c>
      <c r="D21930">
        <v>43773</v>
      </c>
      <c r="E21930" t="str">
        <f>"43773"</f>
        <v>43773</v>
      </c>
      <c r="F21930" t="s">
        <v>23</v>
      </c>
      <c r="G21930">
        <v>2018</v>
      </c>
      <c r="I21930" t="s">
        <v>21</v>
      </c>
      <c r="J21930" t="s">
        <v>22</v>
      </c>
    </row>
    <row r="21931" spans="1:10">
      <c r="A21931" t="s">
        <v>19</v>
      </c>
      <c r="B21931">
        <v>43777</v>
      </c>
      <c r="C21931" t="s">
        <v>2078</v>
      </c>
      <c r="D21931">
        <v>43777</v>
      </c>
      <c r="E21931" t="str">
        <f>"43777"</f>
        <v>43777</v>
      </c>
      <c r="F21931" t="s">
        <v>23</v>
      </c>
      <c r="G21931">
        <v>2018</v>
      </c>
      <c r="I21931" t="s">
        <v>21</v>
      </c>
      <c r="J21931" t="s">
        <v>22</v>
      </c>
    </row>
    <row r="21932" spans="1:10">
      <c r="A21932" t="s">
        <v>19</v>
      </c>
      <c r="B21932">
        <v>43778</v>
      </c>
      <c r="C21932" t="s">
        <v>2078</v>
      </c>
      <c r="D21932">
        <v>43778</v>
      </c>
      <c r="E21932" t="str">
        <f>"43778"</f>
        <v>43778</v>
      </c>
      <c r="F21932" t="s">
        <v>23</v>
      </c>
      <c r="G21932">
        <v>2018</v>
      </c>
      <c r="I21932" t="s">
        <v>21</v>
      </c>
      <c r="J21932" t="s">
        <v>22</v>
      </c>
    </row>
    <row r="21933" spans="1:10">
      <c r="A21933" t="s">
        <v>19</v>
      </c>
      <c r="B21933">
        <v>43779</v>
      </c>
      <c r="C21933" t="s">
        <v>2078</v>
      </c>
      <c r="D21933">
        <v>43779</v>
      </c>
      <c r="E21933" t="str">
        <f>"43779"</f>
        <v>43779</v>
      </c>
      <c r="F21933" t="s">
        <v>23</v>
      </c>
      <c r="G21933">
        <v>2018</v>
      </c>
      <c r="I21933" t="s">
        <v>21</v>
      </c>
      <c r="J21933" t="s">
        <v>22</v>
      </c>
    </row>
    <row r="21934" spans="1:10">
      <c r="A21934" t="s">
        <v>19</v>
      </c>
      <c r="B21934">
        <v>43780</v>
      </c>
      <c r="C21934" t="s">
        <v>2078</v>
      </c>
      <c r="D21934">
        <v>43780</v>
      </c>
      <c r="E21934" t="str">
        <f>"43780"</f>
        <v>43780</v>
      </c>
      <c r="F21934" t="s">
        <v>23</v>
      </c>
      <c r="G21934">
        <v>2018</v>
      </c>
      <c r="I21934" t="s">
        <v>21</v>
      </c>
      <c r="J21934" t="s">
        <v>22</v>
      </c>
    </row>
    <row r="21935" spans="1:10">
      <c r="A21935" t="s">
        <v>19</v>
      </c>
      <c r="B21935">
        <v>43782</v>
      </c>
      <c r="C21935" t="s">
        <v>2078</v>
      </c>
      <c r="D21935">
        <v>43782</v>
      </c>
      <c r="E21935" t="str">
        <f>"43782"</f>
        <v>43782</v>
      </c>
      <c r="F21935" t="s">
        <v>23</v>
      </c>
      <c r="G21935">
        <v>2018</v>
      </c>
      <c r="I21935" t="s">
        <v>21</v>
      </c>
      <c r="J21935" t="s">
        <v>22</v>
      </c>
    </row>
    <row r="21936" spans="1:10">
      <c r="A21936" t="s">
        <v>19</v>
      </c>
      <c r="B21936">
        <v>43783</v>
      </c>
      <c r="C21936" t="s">
        <v>2078</v>
      </c>
      <c r="D21936">
        <v>43783</v>
      </c>
      <c r="E21936" t="str">
        <f>"43783"</f>
        <v>43783</v>
      </c>
      <c r="F21936" t="s">
        <v>23</v>
      </c>
      <c r="G21936">
        <v>2018</v>
      </c>
      <c r="I21936" t="s">
        <v>21</v>
      </c>
      <c r="J21936" t="s">
        <v>22</v>
      </c>
    </row>
    <row r="21937" spans="1:10">
      <c r="A21937" t="s">
        <v>19</v>
      </c>
      <c r="B21937">
        <v>43786</v>
      </c>
      <c r="C21937" t="s">
        <v>2078</v>
      </c>
      <c r="D21937">
        <v>43786</v>
      </c>
      <c r="E21937" t="str">
        <f>"43786"</f>
        <v>43786</v>
      </c>
      <c r="F21937" t="s">
        <v>23</v>
      </c>
      <c r="G21937">
        <v>2018</v>
      </c>
      <c r="I21937" t="s">
        <v>21</v>
      </c>
      <c r="J21937" t="s">
        <v>22</v>
      </c>
    </row>
    <row r="21938" spans="1:10">
      <c r="A21938" t="s">
        <v>19</v>
      </c>
      <c r="B21938">
        <v>43787</v>
      </c>
      <c r="C21938" t="s">
        <v>2078</v>
      </c>
      <c r="D21938">
        <v>43787</v>
      </c>
      <c r="E21938" t="str">
        <f>"43787"</f>
        <v>43787</v>
      </c>
      <c r="F21938" t="s">
        <v>23</v>
      </c>
      <c r="G21938">
        <v>2018</v>
      </c>
      <c r="I21938" t="s">
        <v>21</v>
      </c>
      <c r="J21938" t="s">
        <v>22</v>
      </c>
    </row>
    <row r="21939" spans="1:10">
      <c r="A21939" t="s">
        <v>19</v>
      </c>
      <c r="B21939">
        <v>43788</v>
      </c>
      <c r="C21939" t="s">
        <v>2078</v>
      </c>
      <c r="D21939">
        <v>43788</v>
      </c>
      <c r="E21939" t="str">
        <f>"43788"</f>
        <v>43788</v>
      </c>
      <c r="F21939" t="s">
        <v>23</v>
      </c>
      <c r="G21939">
        <v>2018</v>
      </c>
      <c r="I21939" t="s">
        <v>21</v>
      </c>
      <c r="J21939" t="s">
        <v>22</v>
      </c>
    </row>
    <row r="21940" spans="1:10">
      <c r="A21940" t="s">
        <v>19</v>
      </c>
      <c r="B21940">
        <v>43791</v>
      </c>
      <c r="C21940" t="s">
        <v>2078</v>
      </c>
      <c r="D21940">
        <v>43791</v>
      </c>
      <c r="E21940" t="str">
        <f>"43791"</f>
        <v>43791</v>
      </c>
      <c r="F21940" t="s">
        <v>23</v>
      </c>
      <c r="G21940">
        <v>2018</v>
      </c>
      <c r="I21940" t="s">
        <v>21</v>
      </c>
      <c r="J21940" t="s">
        <v>22</v>
      </c>
    </row>
    <row r="21941" spans="1:10">
      <c r="A21941" t="s">
        <v>19</v>
      </c>
      <c r="B21941">
        <v>43793</v>
      </c>
      <c r="C21941" t="s">
        <v>2078</v>
      </c>
      <c r="D21941">
        <v>43793</v>
      </c>
      <c r="E21941" t="str">
        <f>"43793"</f>
        <v>43793</v>
      </c>
      <c r="F21941" t="s">
        <v>23</v>
      </c>
      <c r="G21941">
        <v>2018</v>
      </c>
      <c r="I21941" t="s">
        <v>21</v>
      </c>
      <c r="J21941" t="s">
        <v>22</v>
      </c>
    </row>
    <row r="21942" spans="1:10">
      <c r="A21942" t="s">
        <v>19</v>
      </c>
      <c r="B21942">
        <v>43802</v>
      </c>
      <c r="C21942" t="s">
        <v>2078</v>
      </c>
      <c r="D21942">
        <v>43802</v>
      </c>
      <c r="E21942" t="str">
        <f>"43802"</f>
        <v>43802</v>
      </c>
      <c r="F21942" t="s">
        <v>23</v>
      </c>
      <c r="G21942">
        <v>2018</v>
      </c>
      <c r="I21942" t="s">
        <v>21</v>
      </c>
      <c r="J21942" t="s">
        <v>22</v>
      </c>
    </row>
    <row r="21943" spans="1:10">
      <c r="A21943" t="s">
        <v>19</v>
      </c>
      <c r="B21943">
        <v>43804</v>
      </c>
      <c r="C21943" t="s">
        <v>2078</v>
      </c>
      <c r="D21943">
        <v>43804</v>
      </c>
      <c r="E21943" t="str">
        <f>"43804"</f>
        <v>43804</v>
      </c>
      <c r="F21943" t="s">
        <v>23</v>
      </c>
      <c r="G21943">
        <v>2018</v>
      </c>
      <c r="I21943" t="s">
        <v>21</v>
      </c>
      <c r="J21943" t="s">
        <v>22</v>
      </c>
    </row>
    <row r="21944" spans="1:10">
      <c r="A21944" t="s">
        <v>19</v>
      </c>
      <c r="B21944">
        <v>43805</v>
      </c>
      <c r="C21944" t="s">
        <v>2078</v>
      </c>
      <c r="D21944">
        <v>43805</v>
      </c>
      <c r="E21944" t="str">
        <f>"43805"</f>
        <v>43805</v>
      </c>
      <c r="F21944" t="s">
        <v>23</v>
      </c>
      <c r="G21944">
        <v>2018</v>
      </c>
      <c r="I21944" t="s">
        <v>21</v>
      </c>
      <c r="J21944" t="s">
        <v>22</v>
      </c>
    </row>
    <row r="21945" spans="1:10">
      <c r="A21945" t="s">
        <v>19</v>
      </c>
      <c r="B21945">
        <v>43811</v>
      </c>
      <c r="C21945" t="s">
        <v>2078</v>
      </c>
      <c r="D21945">
        <v>43811</v>
      </c>
      <c r="E21945" t="str">
        <f>"43811"</f>
        <v>43811</v>
      </c>
      <c r="F21945" t="s">
        <v>23</v>
      </c>
      <c r="G21945">
        <v>2018</v>
      </c>
      <c r="I21945" t="s">
        <v>21</v>
      </c>
      <c r="J21945" t="s">
        <v>22</v>
      </c>
    </row>
    <row r="21946" spans="1:10">
      <c r="A21946" t="s">
        <v>19</v>
      </c>
      <c r="B21946">
        <v>43812</v>
      </c>
      <c r="C21946" t="s">
        <v>2078</v>
      </c>
      <c r="D21946">
        <v>43812</v>
      </c>
      <c r="E21946" t="str">
        <f>"43812"</f>
        <v>43812</v>
      </c>
      <c r="F21946">
        <v>789693</v>
      </c>
      <c r="G21946">
        <v>2018</v>
      </c>
      <c r="I21946" t="s">
        <v>21</v>
      </c>
      <c r="J21946" t="s">
        <v>22</v>
      </c>
    </row>
    <row r="21947" spans="1:10">
      <c r="A21947" t="s">
        <v>19</v>
      </c>
      <c r="B21947">
        <v>43821</v>
      </c>
      <c r="C21947" t="s">
        <v>2078</v>
      </c>
      <c r="D21947">
        <v>43821</v>
      </c>
      <c r="E21947" t="str">
        <f>"43821"</f>
        <v>43821</v>
      </c>
      <c r="F21947" t="s">
        <v>23</v>
      </c>
      <c r="G21947">
        <v>2018</v>
      </c>
      <c r="I21947" t="s">
        <v>21</v>
      </c>
      <c r="J21947" t="s">
        <v>22</v>
      </c>
    </row>
    <row r="21948" spans="1:10">
      <c r="A21948" t="s">
        <v>19</v>
      </c>
      <c r="B21948">
        <v>43822</v>
      </c>
      <c r="C21948" t="s">
        <v>2078</v>
      </c>
      <c r="D21948">
        <v>43822</v>
      </c>
      <c r="E21948" t="str">
        <f>"43822"</f>
        <v>43822</v>
      </c>
      <c r="F21948" t="s">
        <v>23</v>
      </c>
      <c r="G21948">
        <v>2018</v>
      </c>
      <c r="I21948" t="s">
        <v>21</v>
      </c>
      <c r="J21948" t="s">
        <v>22</v>
      </c>
    </row>
    <row r="21949" spans="1:10">
      <c r="A21949" t="s">
        <v>19</v>
      </c>
      <c r="B21949">
        <v>43824</v>
      </c>
      <c r="C21949" t="s">
        <v>2078</v>
      </c>
      <c r="D21949">
        <v>43824</v>
      </c>
      <c r="E21949" t="str">
        <f>"43824"</f>
        <v>43824</v>
      </c>
      <c r="F21949" t="s">
        <v>23</v>
      </c>
      <c r="G21949">
        <v>2018</v>
      </c>
      <c r="I21949" t="s">
        <v>21</v>
      </c>
      <c r="J21949" t="s">
        <v>22</v>
      </c>
    </row>
    <row r="21950" spans="1:10">
      <c r="A21950" t="s">
        <v>19</v>
      </c>
      <c r="B21950">
        <v>43830</v>
      </c>
      <c r="C21950" t="s">
        <v>2078</v>
      </c>
      <c r="D21950">
        <v>43830</v>
      </c>
      <c r="E21950" t="str">
        <f>"43830"</f>
        <v>43830</v>
      </c>
      <c r="F21950" t="s">
        <v>23</v>
      </c>
      <c r="G21950">
        <v>2018</v>
      </c>
      <c r="I21950" t="s">
        <v>21</v>
      </c>
      <c r="J21950" t="s">
        <v>22</v>
      </c>
    </row>
    <row r="21951" spans="1:10">
      <c r="A21951" t="s">
        <v>19</v>
      </c>
      <c r="B21951">
        <v>43832</v>
      </c>
      <c r="C21951" t="s">
        <v>2078</v>
      </c>
      <c r="D21951">
        <v>43832</v>
      </c>
      <c r="E21951" t="str">
        <f>"43832"</f>
        <v>43832</v>
      </c>
      <c r="F21951" t="s">
        <v>23</v>
      </c>
      <c r="G21951">
        <v>2018</v>
      </c>
      <c r="I21951" t="s">
        <v>21</v>
      </c>
      <c r="J21951" t="s">
        <v>22</v>
      </c>
    </row>
    <row r="21952" spans="1:10">
      <c r="A21952" t="s">
        <v>19</v>
      </c>
      <c r="B21952">
        <v>43836</v>
      </c>
      <c r="C21952" t="s">
        <v>2078</v>
      </c>
      <c r="D21952">
        <v>43836</v>
      </c>
      <c r="E21952" t="str">
        <f>"43836"</f>
        <v>43836</v>
      </c>
      <c r="F21952" t="s">
        <v>23</v>
      </c>
      <c r="G21952">
        <v>2018</v>
      </c>
      <c r="I21952" t="s">
        <v>21</v>
      </c>
      <c r="J21952" t="s">
        <v>22</v>
      </c>
    </row>
    <row r="21953" spans="1:10">
      <c r="A21953" t="s">
        <v>19</v>
      </c>
      <c r="B21953">
        <v>43837</v>
      </c>
      <c r="C21953" t="s">
        <v>2078</v>
      </c>
      <c r="D21953">
        <v>43837</v>
      </c>
      <c r="E21953" t="str">
        <f>"43837"</f>
        <v>43837</v>
      </c>
      <c r="F21953" t="s">
        <v>23</v>
      </c>
      <c r="G21953">
        <v>2018</v>
      </c>
      <c r="I21953" t="s">
        <v>21</v>
      </c>
      <c r="J21953" t="s">
        <v>22</v>
      </c>
    </row>
    <row r="21954" spans="1:10">
      <c r="A21954" t="s">
        <v>19</v>
      </c>
      <c r="B21954">
        <v>43840</v>
      </c>
      <c r="C21954" t="s">
        <v>2078</v>
      </c>
      <c r="D21954">
        <v>43840</v>
      </c>
      <c r="E21954" t="str">
        <f>"43840"</f>
        <v>43840</v>
      </c>
      <c r="F21954" t="s">
        <v>23</v>
      </c>
      <c r="G21954">
        <v>2018</v>
      </c>
      <c r="I21954" t="s">
        <v>21</v>
      </c>
      <c r="J21954" t="s">
        <v>22</v>
      </c>
    </row>
    <row r="21955" spans="1:10">
      <c r="A21955" t="s">
        <v>19</v>
      </c>
      <c r="B21955">
        <v>43842</v>
      </c>
      <c r="C21955" t="s">
        <v>2078</v>
      </c>
      <c r="D21955">
        <v>43842</v>
      </c>
      <c r="E21955" t="str">
        <f>"43842"</f>
        <v>43842</v>
      </c>
      <c r="F21955" t="s">
        <v>23</v>
      </c>
      <c r="G21955">
        <v>2018</v>
      </c>
      <c r="I21955" t="s">
        <v>21</v>
      </c>
      <c r="J21955" t="s">
        <v>22</v>
      </c>
    </row>
    <row r="21956" spans="1:10">
      <c r="A21956" t="s">
        <v>19</v>
      </c>
      <c r="B21956">
        <v>43843</v>
      </c>
      <c r="C21956" t="s">
        <v>2078</v>
      </c>
      <c r="D21956">
        <v>43843</v>
      </c>
      <c r="E21956" t="str">
        <f>"43843"</f>
        <v>43843</v>
      </c>
      <c r="F21956" t="s">
        <v>23</v>
      </c>
      <c r="G21956">
        <v>2018</v>
      </c>
      <c r="I21956" t="s">
        <v>21</v>
      </c>
      <c r="J21956" t="s">
        <v>22</v>
      </c>
    </row>
    <row r="21957" spans="1:10">
      <c r="A21957" t="s">
        <v>19</v>
      </c>
      <c r="B21957">
        <v>43844</v>
      </c>
      <c r="C21957" t="s">
        <v>2078</v>
      </c>
      <c r="D21957">
        <v>43844</v>
      </c>
      <c r="E21957" t="str">
        <f>"43844"</f>
        <v>43844</v>
      </c>
      <c r="F21957" t="s">
        <v>23</v>
      </c>
      <c r="G21957">
        <v>2018</v>
      </c>
      <c r="I21957" t="s">
        <v>21</v>
      </c>
      <c r="J21957" t="s">
        <v>22</v>
      </c>
    </row>
    <row r="21958" spans="1:10">
      <c r="A21958" t="s">
        <v>19</v>
      </c>
      <c r="B21958">
        <v>43845</v>
      </c>
      <c r="C21958" t="s">
        <v>2078</v>
      </c>
      <c r="D21958">
        <v>43845</v>
      </c>
      <c r="E21958" t="str">
        <f>"43845"</f>
        <v>43845</v>
      </c>
      <c r="F21958" t="s">
        <v>23</v>
      </c>
      <c r="G21958">
        <v>2018</v>
      </c>
      <c r="I21958" t="s">
        <v>21</v>
      </c>
      <c r="J21958" t="s">
        <v>22</v>
      </c>
    </row>
    <row r="21959" spans="1:10">
      <c r="A21959" t="s">
        <v>19</v>
      </c>
      <c r="B21959">
        <v>43901</v>
      </c>
      <c r="C21959" t="s">
        <v>2078</v>
      </c>
      <c r="D21959">
        <v>43901</v>
      </c>
      <c r="E21959" t="str">
        <f>"43901"</f>
        <v>43901</v>
      </c>
      <c r="F21959" t="s">
        <v>23</v>
      </c>
      <c r="G21959">
        <v>2018</v>
      </c>
      <c r="I21959" t="s">
        <v>21</v>
      </c>
      <c r="J21959" t="s">
        <v>22</v>
      </c>
    </row>
    <row r="21960" spans="1:10">
      <c r="A21960" t="s">
        <v>19</v>
      </c>
      <c r="B21960">
        <v>43902</v>
      </c>
      <c r="C21960" t="s">
        <v>2078</v>
      </c>
      <c r="D21960">
        <v>43902</v>
      </c>
      <c r="E21960" t="str">
        <f>"43902"</f>
        <v>43902</v>
      </c>
      <c r="F21960" t="s">
        <v>23</v>
      </c>
      <c r="G21960">
        <v>2018</v>
      </c>
      <c r="I21960" t="s">
        <v>21</v>
      </c>
      <c r="J21960" t="s">
        <v>22</v>
      </c>
    </row>
    <row r="21961" spans="1:10">
      <c r="A21961" t="s">
        <v>19</v>
      </c>
      <c r="B21961">
        <v>43903</v>
      </c>
      <c r="C21961" t="s">
        <v>2078</v>
      </c>
      <c r="D21961">
        <v>43903</v>
      </c>
      <c r="E21961" t="str">
        <f>"43903"</f>
        <v>43903</v>
      </c>
      <c r="F21961" t="s">
        <v>23</v>
      </c>
      <c r="G21961">
        <v>2018</v>
      </c>
      <c r="I21961" t="s">
        <v>21</v>
      </c>
      <c r="J21961" t="s">
        <v>22</v>
      </c>
    </row>
    <row r="21962" spans="1:10">
      <c r="A21962" t="s">
        <v>19</v>
      </c>
      <c r="B21962">
        <v>43906</v>
      </c>
      <c r="C21962" t="s">
        <v>2078</v>
      </c>
      <c r="D21962">
        <v>43906</v>
      </c>
      <c r="E21962" t="str">
        <f>"43906"</f>
        <v>43906</v>
      </c>
      <c r="F21962" t="s">
        <v>23</v>
      </c>
      <c r="G21962">
        <v>2018</v>
      </c>
      <c r="I21962" t="s">
        <v>21</v>
      </c>
      <c r="J21962" t="s">
        <v>22</v>
      </c>
    </row>
    <row r="21963" spans="1:10">
      <c r="A21963" t="s">
        <v>19</v>
      </c>
      <c r="B21963">
        <v>43907</v>
      </c>
      <c r="C21963" t="s">
        <v>2078</v>
      </c>
      <c r="D21963">
        <v>43907</v>
      </c>
      <c r="E21963" t="str">
        <f>"43907"</f>
        <v>43907</v>
      </c>
      <c r="F21963">
        <v>175198</v>
      </c>
      <c r="G21963">
        <v>2018</v>
      </c>
      <c r="I21963" t="s">
        <v>21</v>
      </c>
      <c r="J21963" t="s">
        <v>22</v>
      </c>
    </row>
    <row r="21964" spans="1:10">
      <c r="A21964" t="s">
        <v>19</v>
      </c>
      <c r="B21964">
        <v>43908</v>
      </c>
      <c r="C21964" t="s">
        <v>2078</v>
      </c>
      <c r="D21964">
        <v>43908</v>
      </c>
      <c r="E21964" t="str">
        <f>"43908"</f>
        <v>43908</v>
      </c>
      <c r="F21964" t="s">
        <v>23</v>
      </c>
      <c r="G21964">
        <v>2018</v>
      </c>
      <c r="I21964" t="s">
        <v>21</v>
      </c>
      <c r="J21964" t="s">
        <v>22</v>
      </c>
    </row>
    <row r="21965" spans="1:10">
      <c r="A21965" t="s">
        <v>19</v>
      </c>
      <c r="B21965">
        <v>43910</v>
      </c>
      <c r="C21965" t="s">
        <v>2078</v>
      </c>
      <c r="D21965">
        <v>43910</v>
      </c>
      <c r="E21965" t="str">
        <f>"43910"</f>
        <v>43910</v>
      </c>
      <c r="F21965" t="s">
        <v>23</v>
      </c>
      <c r="G21965">
        <v>2018</v>
      </c>
      <c r="I21965" t="s">
        <v>21</v>
      </c>
      <c r="J21965" t="s">
        <v>22</v>
      </c>
    </row>
    <row r="21966" spans="1:10">
      <c r="A21966" t="s">
        <v>19</v>
      </c>
      <c r="B21966">
        <v>43912</v>
      </c>
      <c r="C21966" t="s">
        <v>2078</v>
      </c>
      <c r="D21966">
        <v>43912</v>
      </c>
      <c r="E21966" t="str">
        <f>"43912"</f>
        <v>43912</v>
      </c>
      <c r="F21966">
        <v>81992</v>
      </c>
      <c r="G21966">
        <v>2018</v>
      </c>
      <c r="I21966" t="s">
        <v>21</v>
      </c>
      <c r="J21966" t="s">
        <v>22</v>
      </c>
    </row>
    <row r="21967" spans="1:10">
      <c r="A21967" t="s">
        <v>19</v>
      </c>
      <c r="B21967">
        <v>43913</v>
      </c>
      <c r="C21967" t="s">
        <v>2078</v>
      </c>
      <c r="D21967">
        <v>43913</v>
      </c>
      <c r="E21967" t="str">
        <f>"43913"</f>
        <v>43913</v>
      </c>
      <c r="F21967" t="s">
        <v>23</v>
      </c>
      <c r="G21967">
        <v>2018</v>
      </c>
      <c r="I21967" t="s">
        <v>21</v>
      </c>
      <c r="J21967" t="s">
        <v>22</v>
      </c>
    </row>
    <row r="21968" spans="1:10">
      <c r="A21968" t="s">
        <v>19</v>
      </c>
      <c r="B21968">
        <v>43914</v>
      </c>
      <c r="C21968" t="s">
        <v>2078</v>
      </c>
      <c r="D21968">
        <v>43914</v>
      </c>
      <c r="E21968" t="str">
        <f>"43914"</f>
        <v>43914</v>
      </c>
      <c r="F21968" t="s">
        <v>23</v>
      </c>
      <c r="G21968">
        <v>2018</v>
      </c>
      <c r="I21968" t="s">
        <v>21</v>
      </c>
      <c r="J21968" t="s">
        <v>22</v>
      </c>
    </row>
    <row r="21969" spans="1:10">
      <c r="A21969" t="s">
        <v>19</v>
      </c>
      <c r="B21969">
        <v>43915</v>
      </c>
      <c r="C21969" t="s">
        <v>2078</v>
      </c>
      <c r="D21969">
        <v>43915</v>
      </c>
      <c r="E21969" t="str">
        <f>"43915"</f>
        <v>43915</v>
      </c>
      <c r="F21969" t="s">
        <v>23</v>
      </c>
      <c r="G21969">
        <v>2018</v>
      </c>
      <c r="I21969" t="s">
        <v>21</v>
      </c>
      <c r="J21969" t="s">
        <v>22</v>
      </c>
    </row>
    <row r="21970" spans="1:10">
      <c r="A21970" t="s">
        <v>19</v>
      </c>
      <c r="B21970">
        <v>43917</v>
      </c>
      <c r="C21970" t="s">
        <v>2078</v>
      </c>
      <c r="D21970">
        <v>43917</v>
      </c>
      <c r="E21970" t="str">
        <f>"43917"</f>
        <v>43917</v>
      </c>
      <c r="F21970" t="s">
        <v>23</v>
      </c>
      <c r="G21970">
        <v>2018</v>
      </c>
      <c r="I21970" t="s">
        <v>21</v>
      </c>
      <c r="J21970" t="s">
        <v>22</v>
      </c>
    </row>
    <row r="21971" spans="1:10">
      <c r="A21971" t="s">
        <v>19</v>
      </c>
      <c r="B21971">
        <v>43920</v>
      </c>
      <c r="C21971" t="s">
        <v>2078</v>
      </c>
      <c r="D21971">
        <v>43920</v>
      </c>
      <c r="E21971" t="str">
        <f>"43920"</f>
        <v>43920</v>
      </c>
      <c r="F21971">
        <v>3476108</v>
      </c>
      <c r="G21971">
        <v>2018</v>
      </c>
      <c r="I21971" t="s">
        <v>21</v>
      </c>
      <c r="J21971" t="s">
        <v>22</v>
      </c>
    </row>
    <row r="21972" spans="1:10">
      <c r="A21972" t="s">
        <v>19</v>
      </c>
      <c r="B21972">
        <v>43925</v>
      </c>
      <c r="C21972" t="s">
        <v>2078</v>
      </c>
      <c r="D21972">
        <v>43925</v>
      </c>
      <c r="E21972" t="str">
        <f>"43925"</f>
        <v>43925</v>
      </c>
      <c r="F21972" t="s">
        <v>23</v>
      </c>
      <c r="G21972">
        <v>2018</v>
      </c>
      <c r="I21972" t="s">
        <v>21</v>
      </c>
      <c r="J21972" t="s">
        <v>22</v>
      </c>
    </row>
    <row r="21973" spans="1:10">
      <c r="A21973" t="s">
        <v>19</v>
      </c>
      <c r="B21973">
        <v>43926</v>
      </c>
      <c r="C21973" t="s">
        <v>2078</v>
      </c>
      <c r="D21973">
        <v>43926</v>
      </c>
      <c r="E21973" t="str">
        <f>"43926"</f>
        <v>43926</v>
      </c>
      <c r="F21973" t="s">
        <v>23</v>
      </c>
      <c r="G21973">
        <v>2018</v>
      </c>
      <c r="I21973" t="s">
        <v>21</v>
      </c>
      <c r="J21973" t="s">
        <v>22</v>
      </c>
    </row>
    <row r="21974" spans="1:10">
      <c r="A21974" t="s">
        <v>19</v>
      </c>
      <c r="B21974">
        <v>43930</v>
      </c>
      <c r="C21974" t="s">
        <v>2078</v>
      </c>
      <c r="D21974">
        <v>43930</v>
      </c>
      <c r="E21974" t="str">
        <f>"43930"</f>
        <v>43930</v>
      </c>
      <c r="F21974" t="s">
        <v>23</v>
      </c>
      <c r="G21974">
        <v>2018</v>
      </c>
      <c r="I21974" t="s">
        <v>21</v>
      </c>
      <c r="J21974" t="s">
        <v>22</v>
      </c>
    </row>
    <row r="21975" spans="1:10">
      <c r="A21975" t="s">
        <v>19</v>
      </c>
      <c r="B21975">
        <v>43932</v>
      </c>
      <c r="C21975" t="s">
        <v>2078</v>
      </c>
      <c r="D21975">
        <v>43932</v>
      </c>
      <c r="E21975" t="str">
        <f>"43932"</f>
        <v>43932</v>
      </c>
      <c r="F21975" t="s">
        <v>23</v>
      </c>
      <c r="G21975">
        <v>2018</v>
      </c>
      <c r="I21975" t="s">
        <v>21</v>
      </c>
      <c r="J21975" t="s">
        <v>22</v>
      </c>
    </row>
    <row r="21976" spans="1:10">
      <c r="A21976" t="s">
        <v>19</v>
      </c>
      <c r="B21976">
        <v>43933</v>
      </c>
      <c r="C21976" t="s">
        <v>2078</v>
      </c>
      <c r="D21976">
        <v>43933</v>
      </c>
      <c r="E21976" t="str">
        <f>"43933"</f>
        <v>43933</v>
      </c>
      <c r="F21976" t="s">
        <v>23</v>
      </c>
      <c r="G21976">
        <v>2018</v>
      </c>
      <c r="I21976" t="s">
        <v>21</v>
      </c>
      <c r="J21976" t="s">
        <v>22</v>
      </c>
    </row>
    <row r="21977" spans="1:10">
      <c r="A21977" t="s">
        <v>19</v>
      </c>
      <c r="B21977">
        <v>43935</v>
      </c>
      <c r="C21977" t="s">
        <v>2078</v>
      </c>
      <c r="D21977">
        <v>43935</v>
      </c>
      <c r="E21977" t="str">
        <f>"43935"</f>
        <v>43935</v>
      </c>
      <c r="F21977">
        <v>3898699</v>
      </c>
      <c r="G21977">
        <v>2018</v>
      </c>
      <c r="I21977" t="s">
        <v>21</v>
      </c>
      <c r="J21977" t="s">
        <v>22</v>
      </c>
    </row>
    <row r="21978" spans="1:10">
      <c r="A21978" t="s">
        <v>19</v>
      </c>
      <c r="B21978">
        <v>43938</v>
      </c>
      <c r="C21978" t="s">
        <v>2078</v>
      </c>
      <c r="D21978">
        <v>43938</v>
      </c>
      <c r="E21978" t="str">
        <f>"43938"</f>
        <v>43938</v>
      </c>
      <c r="F21978" t="s">
        <v>23</v>
      </c>
      <c r="G21978">
        <v>2018</v>
      </c>
      <c r="I21978" t="s">
        <v>21</v>
      </c>
      <c r="J21978" t="s">
        <v>22</v>
      </c>
    </row>
    <row r="21979" spans="1:10">
      <c r="A21979" t="s">
        <v>19</v>
      </c>
      <c r="B21979">
        <v>43939</v>
      </c>
      <c r="C21979" t="s">
        <v>2078</v>
      </c>
      <c r="D21979">
        <v>43939</v>
      </c>
      <c r="E21979" t="str">
        <f>"43939"</f>
        <v>43939</v>
      </c>
      <c r="F21979" t="s">
        <v>23</v>
      </c>
      <c r="G21979">
        <v>2018</v>
      </c>
      <c r="I21979" t="s">
        <v>21</v>
      </c>
      <c r="J21979" t="s">
        <v>22</v>
      </c>
    </row>
    <row r="21980" spans="1:10">
      <c r="A21980" t="s">
        <v>19</v>
      </c>
      <c r="B21980">
        <v>43942</v>
      </c>
      <c r="C21980" t="s">
        <v>2078</v>
      </c>
      <c r="D21980">
        <v>43942</v>
      </c>
      <c r="E21980" t="str">
        <f>"43942"</f>
        <v>43942</v>
      </c>
      <c r="F21980" t="s">
        <v>23</v>
      </c>
      <c r="G21980">
        <v>2018</v>
      </c>
      <c r="I21980" t="s">
        <v>21</v>
      </c>
      <c r="J21980" t="s">
        <v>22</v>
      </c>
    </row>
    <row r="21981" spans="1:10">
      <c r="A21981" t="s">
        <v>19</v>
      </c>
      <c r="B21981">
        <v>43943</v>
      </c>
      <c r="C21981" t="s">
        <v>2078</v>
      </c>
      <c r="D21981">
        <v>43943</v>
      </c>
      <c r="E21981" t="str">
        <f>"43943"</f>
        <v>43943</v>
      </c>
      <c r="F21981" t="s">
        <v>23</v>
      </c>
      <c r="G21981">
        <v>2018</v>
      </c>
      <c r="I21981" t="s">
        <v>21</v>
      </c>
      <c r="J21981" t="s">
        <v>22</v>
      </c>
    </row>
    <row r="21982" spans="1:10">
      <c r="A21982" t="s">
        <v>19</v>
      </c>
      <c r="B21982">
        <v>43944</v>
      </c>
      <c r="C21982" t="s">
        <v>2078</v>
      </c>
      <c r="D21982">
        <v>43944</v>
      </c>
      <c r="E21982" t="str">
        <f>"43944"</f>
        <v>43944</v>
      </c>
      <c r="F21982" t="s">
        <v>23</v>
      </c>
      <c r="G21982">
        <v>2018</v>
      </c>
      <c r="I21982" t="s">
        <v>21</v>
      </c>
      <c r="J21982" t="s">
        <v>22</v>
      </c>
    </row>
    <row r="21983" spans="1:10">
      <c r="A21983" t="s">
        <v>19</v>
      </c>
      <c r="B21983">
        <v>43945</v>
      </c>
      <c r="C21983" t="s">
        <v>2078</v>
      </c>
      <c r="D21983">
        <v>43945</v>
      </c>
      <c r="E21983" t="str">
        <f>"43945"</f>
        <v>43945</v>
      </c>
      <c r="F21983" t="s">
        <v>23</v>
      </c>
      <c r="G21983">
        <v>2018</v>
      </c>
      <c r="I21983" t="s">
        <v>21</v>
      </c>
      <c r="J21983" t="s">
        <v>22</v>
      </c>
    </row>
    <row r="21984" spans="1:10">
      <c r="A21984" t="s">
        <v>19</v>
      </c>
      <c r="B21984">
        <v>43946</v>
      </c>
      <c r="C21984" t="s">
        <v>2078</v>
      </c>
      <c r="D21984">
        <v>43946</v>
      </c>
      <c r="E21984" t="str">
        <f>"43946"</f>
        <v>43946</v>
      </c>
      <c r="F21984" t="s">
        <v>23</v>
      </c>
      <c r="G21984">
        <v>2018</v>
      </c>
      <c r="I21984" t="s">
        <v>21</v>
      </c>
      <c r="J21984" t="s">
        <v>22</v>
      </c>
    </row>
    <row r="21985" spans="1:10">
      <c r="A21985" t="s">
        <v>19</v>
      </c>
      <c r="B21985">
        <v>43947</v>
      </c>
      <c r="C21985" t="s">
        <v>2078</v>
      </c>
      <c r="D21985">
        <v>43947</v>
      </c>
      <c r="E21985" t="str">
        <f>"43947"</f>
        <v>43947</v>
      </c>
      <c r="F21985" t="s">
        <v>23</v>
      </c>
      <c r="G21985">
        <v>2018</v>
      </c>
      <c r="I21985" t="s">
        <v>21</v>
      </c>
      <c r="J21985" t="s">
        <v>22</v>
      </c>
    </row>
    <row r="21986" spans="1:10">
      <c r="A21986" t="s">
        <v>19</v>
      </c>
      <c r="B21986">
        <v>43948</v>
      </c>
      <c r="C21986" t="s">
        <v>2078</v>
      </c>
      <c r="D21986">
        <v>43948</v>
      </c>
      <c r="E21986" t="str">
        <f>"43948"</f>
        <v>43948</v>
      </c>
      <c r="F21986" t="s">
        <v>23</v>
      </c>
      <c r="G21986">
        <v>2018</v>
      </c>
      <c r="I21986" t="s">
        <v>21</v>
      </c>
      <c r="J21986" t="s">
        <v>22</v>
      </c>
    </row>
    <row r="21987" spans="1:10">
      <c r="A21987" t="s">
        <v>19</v>
      </c>
      <c r="B21987">
        <v>43950</v>
      </c>
      <c r="C21987" t="s">
        <v>2078</v>
      </c>
      <c r="D21987">
        <v>43950</v>
      </c>
      <c r="E21987" t="str">
        <f>"43950"</f>
        <v>43950</v>
      </c>
      <c r="F21987" t="s">
        <v>23</v>
      </c>
      <c r="G21987">
        <v>2018</v>
      </c>
      <c r="I21987" t="s">
        <v>21</v>
      </c>
      <c r="J21987" t="s">
        <v>22</v>
      </c>
    </row>
    <row r="21988" spans="1:10">
      <c r="A21988" t="s">
        <v>19</v>
      </c>
      <c r="B21988">
        <v>43951</v>
      </c>
      <c r="C21988" t="s">
        <v>2078</v>
      </c>
      <c r="D21988">
        <v>43951</v>
      </c>
      <c r="E21988" t="str">
        <f>"43951"</f>
        <v>43951</v>
      </c>
      <c r="F21988" t="s">
        <v>23</v>
      </c>
      <c r="G21988">
        <v>2018</v>
      </c>
      <c r="I21988" t="s">
        <v>21</v>
      </c>
      <c r="J21988" t="s">
        <v>22</v>
      </c>
    </row>
    <row r="21989" spans="1:10">
      <c r="A21989" t="s">
        <v>19</v>
      </c>
      <c r="B21989">
        <v>43952</v>
      </c>
      <c r="C21989" t="s">
        <v>2078</v>
      </c>
      <c r="D21989">
        <v>43952</v>
      </c>
      <c r="E21989" t="str">
        <f>"43952"</f>
        <v>43952</v>
      </c>
      <c r="F21989">
        <v>6053352</v>
      </c>
      <c r="G21989">
        <v>2018</v>
      </c>
      <c r="I21989" t="s">
        <v>21</v>
      </c>
      <c r="J21989" t="s">
        <v>22</v>
      </c>
    </row>
    <row r="21990" spans="1:10">
      <c r="A21990" t="s">
        <v>19</v>
      </c>
      <c r="B21990">
        <v>43953</v>
      </c>
      <c r="C21990" t="s">
        <v>2078</v>
      </c>
      <c r="D21990">
        <v>43953</v>
      </c>
      <c r="E21990" t="str">
        <f>"43953"</f>
        <v>43953</v>
      </c>
      <c r="F21990" t="s">
        <v>23</v>
      </c>
      <c r="G21990">
        <v>2018</v>
      </c>
      <c r="I21990" t="s">
        <v>21</v>
      </c>
      <c r="J21990" t="s">
        <v>22</v>
      </c>
    </row>
    <row r="21991" spans="1:10">
      <c r="A21991" t="s">
        <v>19</v>
      </c>
      <c r="B21991">
        <v>43961</v>
      </c>
      <c r="C21991" t="s">
        <v>2078</v>
      </c>
      <c r="D21991">
        <v>43961</v>
      </c>
      <c r="E21991" t="str">
        <f>"43961"</f>
        <v>43961</v>
      </c>
      <c r="F21991" t="s">
        <v>23</v>
      </c>
      <c r="G21991">
        <v>2018</v>
      </c>
      <c r="I21991" t="s">
        <v>21</v>
      </c>
      <c r="J21991" t="s">
        <v>22</v>
      </c>
    </row>
    <row r="21992" spans="1:10">
      <c r="A21992" t="s">
        <v>19</v>
      </c>
      <c r="B21992">
        <v>43962</v>
      </c>
      <c r="C21992" t="s">
        <v>2078</v>
      </c>
      <c r="D21992">
        <v>43962</v>
      </c>
      <c r="E21992" t="str">
        <f>"43962"</f>
        <v>43962</v>
      </c>
      <c r="F21992" t="s">
        <v>23</v>
      </c>
      <c r="G21992">
        <v>2018</v>
      </c>
      <c r="I21992" t="s">
        <v>21</v>
      </c>
      <c r="J21992" t="s">
        <v>22</v>
      </c>
    </row>
    <row r="21993" spans="1:10">
      <c r="A21993" t="s">
        <v>19</v>
      </c>
      <c r="B21993">
        <v>43963</v>
      </c>
      <c r="C21993" t="s">
        <v>2078</v>
      </c>
      <c r="D21993">
        <v>43963</v>
      </c>
      <c r="E21993" t="str">
        <f>"43963"</f>
        <v>43963</v>
      </c>
      <c r="F21993" t="s">
        <v>23</v>
      </c>
      <c r="G21993">
        <v>2018</v>
      </c>
      <c r="I21993" t="s">
        <v>21</v>
      </c>
      <c r="J21993" t="s">
        <v>22</v>
      </c>
    </row>
    <row r="21994" spans="1:10">
      <c r="A21994" t="s">
        <v>19</v>
      </c>
      <c r="B21994">
        <v>43964</v>
      </c>
      <c r="C21994" t="s">
        <v>2078</v>
      </c>
      <c r="D21994">
        <v>43964</v>
      </c>
      <c r="E21994" t="str">
        <f>"43964"</f>
        <v>43964</v>
      </c>
      <c r="F21994" t="s">
        <v>23</v>
      </c>
      <c r="G21994">
        <v>2018</v>
      </c>
      <c r="I21994" t="s">
        <v>21</v>
      </c>
      <c r="J21994" t="s">
        <v>22</v>
      </c>
    </row>
    <row r="21995" spans="1:10">
      <c r="A21995" t="s">
        <v>19</v>
      </c>
      <c r="B21995">
        <v>43967</v>
      </c>
      <c r="C21995" t="s">
        <v>2078</v>
      </c>
      <c r="D21995">
        <v>43967</v>
      </c>
      <c r="E21995" t="str">
        <f>"43967"</f>
        <v>43967</v>
      </c>
      <c r="F21995" t="s">
        <v>23</v>
      </c>
      <c r="G21995">
        <v>2018</v>
      </c>
      <c r="I21995" t="s">
        <v>21</v>
      </c>
      <c r="J21995" t="s">
        <v>22</v>
      </c>
    </row>
    <row r="21996" spans="1:10">
      <c r="A21996" t="s">
        <v>19</v>
      </c>
      <c r="B21996">
        <v>43968</v>
      </c>
      <c r="C21996" t="s">
        <v>2078</v>
      </c>
      <c r="D21996">
        <v>43968</v>
      </c>
      <c r="E21996" t="str">
        <f>"43968"</f>
        <v>43968</v>
      </c>
      <c r="F21996" t="s">
        <v>23</v>
      </c>
      <c r="G21996">
        <v>2018</v>
      </c>
      <c r="I21996" t="s">
        <v>21</v>
      </c>
      <c r="J21996" t="s">
        <v>22</v>
      </c>
    </row>
    <row r="21997" spans="1:10">
      <c r="A21997" t="s">
        <v>19</v>
      </c>
      <c r="B21997">
        <v>43971</v>
      </c>
      <c r="C21997" t="s">
        <v>2078</v>
      </c>
      <c r="D21997">
        <v>43971</v>
      </c>
      <c r="E21997" t="str">
        <f>"43971"</f>
        <v>43971</v>
      </c>
      <c r="F21997" t="s">
        <v>23</v>
      </c>
      <c r="G21997">
        <v>2018</v>
      </c>
      <c r="I21997" t="s">
        <v>21</v>
      </c>
      <c r="J21997" t="s">
        <v>22</v>
      </c>
    </row>
    <row r="21998" spans="1:10">
      <c r="A21998" t="s">
        <v>19</v>
      </c>
      <c r="B21998">
        <v>43973</v>
      </c>
      <c r="C21998" t="s">
        <v>2078</v>
      </c>
      <c r="D21998">
        <v>43973</v>
      </c>
      <c r="E21998" t="str">
        <f>"43973"</f>
        <v>43973</v>
      </c>
      <c r="F21998" t="s">
        <v>23</v>
      </c>
      <c r="G21998">
        <v>2018</v>
      </c>
      <c r="I21998" t="s">
        <v>21</v>
      </c>
      <c r="J21998" t="s">
        <v>22</v>
      </c>
    </row>
    <row r="21999" spans="1:10">
      <c r="A21999" t="s">
        <v>19</v>
      </c>
      <c r="B21999">
        <v>43974</v>
      </c>
      <c r="C21999" t="s">
        <v>2078</v>
      </c>
      <c r="D21999">
        <v>43974</v>
      </c>
      <c r="E21999" t="str">
        <f>"43974"</f>
        <v>43974</v>
      </c>
      <c r="F21999" t="s">
        <v>23</v>
      </c>
      <c r="G21999">
        <v>2018</v>
      </c>
      <c r="I21999" t="s">
        <v>21</v>
      </c>
      <c r="J21999" t="s">
        <v>22</v>
      </c>
    </row>
    <row r="22000" spans="1:10">
      <c r="A22000" t="s">
        <v>19</v>
      </c>
      <c r="B22000">
        <v>43976</v>
      </c>
      <c r="C22000" t="s">
        <v>2078</v>
      </c>
      <c r="D22000">
        <v>43976</v>
      </c>
      <c r="E22000" t="str">
        <f>"43976"</f>
        <v>43976</v>
      </c>
      <c r="F22000" t="s">
        <v>23</v>
      </c>
      <c r="G22000">
        <v>2018</v>
      </c>
      <c r="I22000" t="s">
        <v>21</v>
      </c>
      <c r="J22000" t="s">
        <v>22</v>
      </c>
    </row>
    <row r="22001" spans="1:10">
      <c r="A22001" t="s">
        <v>19</v>
      </c>
      <c r="B22001">
        <v>43977</v>
      </c>
      <c r="C22001" t="s">
        <v>2078</v>
      </c>
      <c r="D22001">
        <v>43977</v>
      </c>
      <c r="E22001" t="str">
        <f>"43977"</f>
        <v>43977</v>
      </c>
      <c r="F22001" t="s">
        <v>23</v>
      </c>
      <c r="G22001">
        <v>2018</v>
      </c>
      <c r="I22001" t="s">
        <v>21</v>
      </c>
      <c r="J22001" t="s">
        <v>22</v>
      </c>
    </row>
    <row r="22002" spans="1:10">
      <c r="A22002" t="s">
        <v>19</v>
      </c>
      <c r="B22002">
        <v>43983</v>
      </c>
      <c r="C22002" t="s">
        <v>2078</v>
      </c>
      <c r="D22002">
        <v>43983</v>
      </c>
      <c r="E22002" t="str">
        <f>"43983"</f>
        <v>43983</v>
      </c>
      <c r="F22002" t="s">
        <v>23</v>
      </c>
      <c r="G22002">
        <v>2018</v>
      </c>
      <c r="I22002" t="s">
        <v>21</v>
      </c>
      <c r="J22002" t="s">
        <v>22</v>
      </c>
    </row>
    <row r="22003" spans="1:10">
      <c r="A22003" t="s">
        <v>19</v>
      </c>
      <c r="B22003">
        <v>43986</v>
      </c>
      <c r="C22003" t="s">
        <v>2078</v>
      </c>
      <c r="D22003">
        <v>43986</v>
      </c>
      <c r="E22003" t="str">
        <f>"43986"</f>
        <v>43986</v>
      </c>
      <c r="F22003" t="s">
        <v>23</v>
      </c>
      <c r="G22003">
        <v>2018</v>
      </c>
      <c r="I22003" t="s">
        <v>21</v>
      </c>
      <c r="J22003" t="s">
        <v>22</v>
      </c>
    </row>
    <row r="22004" spans="1:10">
      <c r="A22004" t="s">
        <v>19</v>
      </c>
      <c r="B22004">
        <v>43988</v>
      </c>
      <c r="C22004" t="s">
        <v>2078</v>
      </c>
      <c r="D22004">
        <v>43988</v>
      </c>
      <c r="E22004" t="str">
        <f>"43988"</f>
        <v>43988</v>
      </c>
      <c r="F22004" t="s">
        <v>23</v>
      </c>
      <c r="G22004">
        <v>2018</v>
      </c>
      <c r="I22004" t="s">
        <v>21</v>
      </c>
      <c r="J22004" t="s">
        <v>22</v>
      </c>
    </row>
    <row r="22005" spans="1:10">
      <c r="A22005" t="s">
        <v>19</v>
      </c>
      <c r="B22005">
        <v>44001</v>
      </c>
      <c r="C22005" t="s">
        <v>2078</v>
      </c>
      <c r="D22005">
        <v>44001</v>
      </c>
      <c r="E22005" t="str">
        <f>"44001"</f>
        <v>44001</v>
      </c>
      <c r="F22005" t="s">
        <v>23</v>
      </c>
      <c r="G22005">
        <v>2018</v>
      </c>
      <c r="I22005" t="s">
        <v>21</v>
      </c>
      <c r="J22005" t="s">
        <v>22</v>
      </c>
    </row>
    <row r="22006" spans="1:10">
      <c r="A22006" t="s">
        <v>19</v>
      </c>
      <c r="B22006">
        <v>44003</v>
      </c>
      <c r="C22006" t="s">
        <v>2078</v>
      </c>
      <c r="D22006">
        <v>44003</v>
      </c>
      <c r="E22006" t="str">
        <f>"44003"</f>
        <v>44003</v>
      </c>
      <c r="F22006" t="s">
        <v>23</v>
      </c>
      <c r="G22006">
        <v>2018</v>
      </c>
      <c r="I22006" t="s">
        <v>21</v>
      </c>
      <c r="J22006" t="s">
        <v>22</v>
      </c>
    </row>
    <row r="22007" spans="1:10">
      <c r="A22007" t="s">
        <v>19</v>
      </c>
      <c r="B22007">
        <v>44004</v>
      </c>
      <c r="C22007" t="s">
        <v>2078</v>
      </c>
      <c r="D22007">
        <v>44004</v>
      </c>
      <c r="E22007" t="str">
        <f>"44004"</f>
        <v>44004</v>
      </c>
      <c r="F22007">
        <v>4099400</v>
      </c>
      <c r="G22007">
        <v>2018</v>
      </c>
      <c r="I22007" t="s">
        <v>21</v>
      </c>
      <c r="J22007" t="s">
        <v>22</v>
      </c>
    </row>
    <row r="22008" spans="1:10">
      <c r="A22008" t="s">
        <v>19</v>
      </c>
      <c r="B22008">
        <v>44010</v>
      </c>
      <c r="C22008" t="s">
        <v>2078</v>
      </c>
      <c r="D22008">
        <v>44010</v>
      </c>
      <c r="E22008" t="str">
        <f>"44010"</f>
        <v>44010</v>
      </c>
      <c r="F22008" t="s">
        <v>23</v>
      </c>
      <c r="G22008">
        <v>2018</v>
      </c>
      <c r="I22008" t="s">
        <v>21</v>
      </c>
      <c r="J22008" t="s">
        <v>22</v>
      </c>
    </row>
    <row r="22009" spans="1:10">
      <c r="A22009" t="s">
        <v>19</v>
      </c>
      <c r="B22009">
        <v>44011</v>
      </c>
      <c r="C22009" t="s">
        <v>2078</v>
      </c>
      <c r="D22009">
        <v>44011</v>
      </c>
      <c r="E22009" t="str">
        <f>"44011"</f>
        <v>44011</v>
      </c>
      <c r="F22009" t="s">
        <v>23</v>
      </c>
      <c r="G22009">
        <v>2018</v>
      </c>
      <c r="I22009" t="s">
        <v>21</v>
      </c>
      <c r="J22009" t="s">
        <v>22</v>
      </c>
    </row>
    <row r="22010" spans="1:10">
      <c r="A22010" t="s">
        <v>19</v>
      </c>
      <c r="B22010">
        <v>44012</v>
      </c>
      <c r="C22010" t="s">
        <v>2078</v>
      </c>
      <c r="D22010">
        <v>44012</v>
      </c>
      <c r="E22010" t="str">
        <f>"44012"</f>
        <v>44012</v>
      </c>
      <c r="F22010" t="s">
        <v>23</v>
      </c>
      <c r="G22010">
        <v>2018</v>
      </c>
      <c r="I22010" t="s">
        <v>21</v>
      </c>
      <c r="J22010" t="s">
        <v>22</v>
      </c>
    </row>
    <row r="22011" spans="1:10">
      <c r="A22011" t="s">
        <v>19</v>
      </c>
      <c r="B22011">
        <v>44017</v>
      </c>
      <c r="C22011" t="s">
        <v>2078</v>
      </c>
      <c r="D22011">
        <v>44017</v>
      </c>
      <c r="E22011" t="str">
        <f>"44017"</f>
        <v>44017</v>
      </c>
      <c r="F22011" t="s">
        <v>23</v>
      </c>
      <c r="G22011">
        <v>2018</v>
      </c>
      <c r="I22011" t="s">
        <v>21</v>
      </c>
      <c r="J22011" t="s">
        <v>22</v>
      </c>
    </row>
    <row r="22012" spans="1:10">
      <c r="A22012" t="s">
        <v>19</v>
      </c>
      <c r="B22012">
        <v>44021</v>
      </c>
      <c r="C22012" t="s">
        <v>2078</v>
      </c>
      <c r="D22012">
        <v>44021</v>
      </c>
      <c r="E22012" t="str">
        <f>"44021"</f>
        <v>44021</v>
      </c>
      <c r="F22012" t="s">
        <v>23</v>
      </c>
      <c r="G22012">
        <v>2018</v>
      </c>
      <c r="I22012" t="s">
        <v>21</v>
      </c>
      <c r="J22012" t="s">
        <v>22</v>
      </c>
    </row>
    <row r="22013" spans="1:10">
      <c r="A22013" t="s">
        <v>19</v>
      </c>
      <c r="B22013">
        <v>44022</v>
      </c>
      <c r="C22013" t="s">
        <v>2078</v>
      </c>
      <c r="D22013">
        <v>44022</v>
      </c>
      <c r="E22013" t="str">
        <f>"44022"</f>
        <v>44022</v>
      </c>
      <c r="F22013" t="s">
        <v>23</v>
      </c>
      <c r="G22013">
        <v>2018</v>
      </c>
      <c r="I22013" t="s">
        <v>21</v>
      </c>
      <c r="J22013" t="s">
        <v>22</v>
      </c>
    </row>
    <row r="22014" spans="1:10">
      <c r="A22014" t="s">
        <v>19</v>
      </c>
      <c r="B22014">
        <v>44023</v>
      </c>
      <c r="C22014" t="s">
        <v>2078</v>
      </c>
      <c r="D22014">
        <v>44023</v>
      </c>
      <c r="E22014" t="str">
        <f>"44023"</f>
        <v>44023</v>
      </c>
      <c r="F22014" t="s">
        <v>23</v>
      </c>
      <c r="G22014">
        <v>2018</v>
      </c>
      <c r="I22014" t="s">
        <v>21</v>
      </c>
      <c r="J22014" t="s">
        <v>22</v>
      </c>
    </row>
    <row r="22015" spans="1:10">
      <c r="A22015" t="s">
        <v>19</v>
      </c>
      <c r="B22015">
        <v>44024</v>
      </c>
      <c r="C22015" t="s">
        <v>2078</v>
      </c>
      <c r="D22015">
        <v>44024</v>
      </c>
      <c r="E22015" t="str">
        <f>"44024"</f>
        <v>44024</v>
      </c>
      <c r="F22015">
        <v>1241309</v>
      </c>
      <c r="G22015">
        <v>2018</v>
      </c>
      <c r="I22015" t="s">
        <v>21</v>
      </c>
      <c r="J22015" t="s">
        <v>22</v>
      </c>
    </row>
    <row r="22016" spans="1:10">
      <c r="A22016" t="s">
        <v>19</v>
      </c>
      <c r="B22016">
        <v>44026</v>
      </c>
      <c r="C22016" t="s">
        <v>2078</v>
      </c>
      <c r="D22016">
        <v>44026</v>
      </c>
      <c r="E22016" t="str">
        <f>"44026"</f>
        <v>44026</v>
      </c>
      <c r="F22016" t="s">
        <v>23</v>
      </c>
      <c r="G22016">
        <v>2018</v>
      </c>
      <c r="I22016" t="s">
        <v>21</v>
      </c>
      <c r="J22016" t="s">
        <v>22</v>
      </c>
    </row>
    <row r="22017" spans="1:10">
      <c r="A22017" t="s">
        <v>19</v>
      </c>
      <c r="B22017">
        <v>44028</v>
      </c>
      <c r="C22017" t="s">
        <v>2078</v>
      </c>
      <c r="D22017">
        <v>44028</v>
      </c>
      <c r="E22017" t="str">
        <f>"44028"</f>
        <v>44028</v>
      </c>
      <c r="F22017" t="s">
        <v>23</v>
      </c>
      <c r="G22017">
        <v>2018</v>
      </c>
      <c r="I22017" t="s">
        <v>21</v>
      </c>
      <c r="J22017" t="s">
        <v>22</v>
      </c>
    </row>
    <row r="22018" spans="1:10">
      <c r="A22018" t="s">
        <v>19</v>
      </c>
      <c r="B22018">
        <v>44030</v>
      </c>
      <c r="C22018" t="s">
        <v>2078</v>
      </c>
      <c r="D22018">
        <v>44030</v>
      </c>
      <c r="E22018" t="str">
        <f>"44030"</f>
        <v>44030</v>
      </c>
      <c r="F22018">
        <v>47664</v>
      </c>
      <c r="G22018">
        <v>2018</v>
      </c>
      <c r="I22018" t="s">
        <v>21</v>
      </c>
      <c r="J22018" t="s">
        <v>22</v>
      </c>
    </row>
    <row r="22019" spans="1:10">
      <c r="A22019" t="s">
        <v>19</v>
      </c>
      <c r="B22019">
        <v>44032</v>
      </c>
      <c r="C22019" t="s">
        <v>2078</v>
      </c>
      <c r="D22019">
        <v>44032</v>
      </c>
      <c r="E22019" t="str">
        <f>"44032"</f>
        <v>44032</v>
      </c>
      <c r="F22019" t="s">
        <v>23</v>
      </c>
      <c r="G22019">
        <v>2018</v>
      </c>
      <c r="I22019" t="s">
        <v>21</v>
      </c>
      <c r="J22019" t="s">
        <v>22</v>
      </c>
    </row>
    <row r="22020" spans="1:10">
      <c r="A22020" t="s">
        <v>19</v>
      </c>
      <c r="B22020">
        <v>44035</v>
      </c>
      <c r="C22020" t="s">
        <v>2078</v>
      </c>
      <c r="D22020">
        <v>44035</v>
      </c>
      <c r="E22020" t="str">
        <f>"44035"</f>
        <v>44035</v>
      </c>
      <c r="F22020">
        <v>975003</v>
      </c>
      <c r="G22020">
        <v>2018</v>
      </c>
      <c r="I22020" t="s">
        <v>21</v>
      </c>
      <c r="J22020" t="s">
        <v>22</v>
      </c>
    </row>
    <row r="22021" spans="1:10">
      <c r="A22021" t="s">
        <v>19</v>
      </c>
      <c r="B22021">
        <v>44039</v>
      </c>
      <c r="C22021" t="s">
        <v>2078</v>
      </c>
      <c r="D22021">
        <v>44039</v>
      </c>
      <c r="E22021" t="str">
        <f>"44039"</f>
        <v>44039</v>
      </c>
      <c r="F22021" t="s">
        <v>23</v>
      </c>
      <c r="G22021">
        <v>2018</v>
      </c>
      <c r="I22021" t="s">
        <v>21</v>
      </c>
      <c r="J22021" t="s">
        <v>22</v>
      </c>
    </row>
    <row r="22022" spans="1:10">
      <c r="A22022" t="s">
        <v>19</v>
      </c>
      <c r="B22022">
        <v>44040</v>
      </c>
      <c r="C22022" t="s">
        <v>2078</v>
      </c>
      <c r="D22022">
        <v>44040</v>
      </c>
      <c r="E22022" t="str">
        <f>"44040"</f>
        <v>44040</v>
      </c>
      <c r="F22022" t="s">
        <v>23</v>
      </c>
      <c r="G22022">
        <v>2018</v>
      </c>
      <c r="I22022" t="s">
        <v>21</v>
      </c>
      <c r="J22022" t="s">
        <v>22</v>
      </c>
    </row>
    <row r="22023" spans="1:10">
      <c r="A22023" t="s">
        <v>19</v>
      </c>
      <c r="B22023">
        <v>44041</v>
      </c>
      <c r="C22023" t="s">
        <v>2078</v>
      </c>
      <c r="D22023">
        <v>44041</v>
      </c>
      <c r="E22023" t="str">
        <f>"44041"</f>
        <v>44041</v>
      </c>
      <c r="F22023" t="s">
        <v>23</v>
      </c>
      <c r="G22023">
        <v>2018</v>
      </c>
      <c r="I22023" t="s">
        <v>21</v>
      </c>
      <c r="J22023" t="s">
        <v>22</v>
      </c>
    </row>
    <row r="22024" spans="1:10">
      <c r="A22024" t="s">
        <v>19</v>
      </c>
      <c r="B22024">
        <v>44044</v>
      </c>
      <c r="C22024" t="s">
        <v>2078</v>
      </c>
      <c r="D22024">
        <v>44044</v>
      </c>
      <c r="E22024" t="str">
        <f>"44044"</f>
        <v>44044</v>
      </c>
      <c r="F22024" t="s">
        <v>23</v>
      </c>
      <c r="G22024">
        <v>2018</v>
      </c>
      <c r="I22024" t="s">
        <v>21</v>
      </c>
      <c r="J22024" t="s">
        <v>22</v>
      </c>
    </row>
    <row r="22025" spans="1:10">
      <c r="A22025" t="s">
        <v>19</v>
      </c>
      <c r="B22025">
        <v>44045</v>
      </c>
      <c r="C22025" t="s">
        <v>2078</v>
      </c>
      <c r="D22025">
        <v>44045</v>
      </c>
      <c r="E22025" t="str">
        <f>"44045"</f>
        <v>44045</v>
      </c>
      <c r="F22025" t="s">
        <v>23</v>
      </c>
      <c r="G22025">
        <v>2018</v>
      </c>
      <c r="I22025" t="s">
        <v>21</v>
      </c>
      <c r="J22025" t="s">
        <v>22</v>
      </c>
    </row>
    <row r="22026" spans="1:10">
      <c r="A22026" t="s">
        <v>19</v>
      </c>
      <c r="B22026">
        <v>44046</v>
      </c>
      <c r="C22026" t="s">
        <v>2078</v>
      </c>
      <c r="D22026">
        <v>44046</v>
      </c>
      <c r="E22026" t="str">
        <f>"44046"</f>
        <v>44046</v>
      </c>
      <c r="F22026" t="s">
        <v>23</v>
      </c>
      <c r="G22026">
        <v>2018</v>
      </c>
      <c r="I22026" t="s">
        <v>21</v>
      </c>
      <c r="J22026" t="s">
        <v>22</v>
      </c>
    </row>
    <row r="22027" spans="1:10">
      <c r="A22027" t="s">
        <v>19</v>
      </c>
      <c r="B22027">
        <v>44047</v>
      </c>
      <c r="C22027" t="s">
        <v>2078</v>
      </c>
      <c r="D22027">
        <v>44047</v>
      </c>
      <c r="E22027" t="str">
        <f>"44047"</f>
        <v>44047</v>
      </c>
      <c r="F22027" t="s">
        <v>23</v>
      </c>
      <c r="G22027">
        <v>2018</v>
      </c>
      <c r="I22027" t="s">
        <v>21</v>
      </c>
      <c r="J22027" t="s">
        <v>22</v>
      </c>
    </row>
    <row r="22028" spans="1:10">
      <c r="A22028" t="s">
        <v>19</v>
      </c>
      <c r="B22028">
        <v>44048</v>
      </c>
      <c r="C22028" t="s">
        <v>2078</v>
      </c>
      <c r="D22028">
        <v>44048</v>
      </c>
      <c r="E22028" t="str">
        <f>"44048"</f>
        <v>44048</v>
      </c>
      <c r="F22028" t="s">
        <v>23</v>
      </c>
      <c r="G22028">
        <v>2018</v>
      </c>
      <c r="I22028" t="s">
        <v>21</v>
      </c>
      <c r="J22028" t="s">
        <v>22</v>
      </c>
    </row>
    <row r="22029" spans="1:10">
      <c r="A22029" t="s">
        <v>19</v>
      </c>
      <c r="B22029">
        <v>44049</v>
      </c>
      <c r="C22029" t="s">
        <v>2078</v>
      </c>
      <c r="D22029">
        <v>44049</v>
      </c>
      <c r="E22029" t="str">
        <f>"44049"</f>
        <v>44049</v>
      </c>
      <c r="F22029" t="s">
        <v>23</v>
      </c>
      <c r="G22029">
        <v>2018</v>
      </c>
      <c r="I22029" t="s">
        <v>21</v>
      </c>
      <c r="J22029" t="s">
        <v>22</v>
      </c>
    </row>
    <row r="22030" spans="1:10">
      <c r="A22030" t="s">
        <v>19</v>
      </c>
      <c r="B22030">
        <v>44050</v>
      </c>
      <c r="C22030" t="s">
        <v>2078</v>
      </c>
      <c r="D22030">
        <v>44050</v>
      </c>
      <c r="E22030" t="str">
        <f>"44050"</f>
        <v>44050</v>
      </c>
      <c r="F22030" t="s">
        <v>23</v>
      </c>
      <c r="G22030">
        <v>2018</v>
      </c>
      <c r="I22030" t="s">
        <v>21</v>
      </c>
      <c r="J22030" t="s">
        <v>22</v>
      </c>
    </row>
    <row r="22031" spans="1:10">
      <c r="A22031" t="s">
        <v>19</v>
      </c>
      <c r="B22031">
        <v>44052</v>
      </c>
      <c r="C22031" t="s">
        <v>2078</v>
      </c>
      <c r="D22031">
        <v>44052</v>
      </c>
      <c r="E22031" t="str">
        <f>"44052"</f>
        <v>44052</v>
      </c>
      <c r="F22031">
        <v>11815858</v>
      </c>
      <c r="G22031">
        <v>2018</v>
      </c>
      <c r="I22031" t="s">
        <v>21</v>
      </c>
      <c r="J22031" t="s">
        <v>22</v>
      </c>
    </row>
    <row r="22032" spans="1:10">
      <c r="A22032" t="s">
        <v>19</v>
      </c>
      <c r="B22032">
        <v>44053</v>
      </c>
      <c r="C22032" t="s">
        <v>2078</v>
      </c>
      <c r="D22032">
        <v>44053</v>
      </c>
      <c r="E22032" t="str">
        <f>"44053"</f>
        <v>44053</v>
      </c>
      <c r="F22032">
        <v>426022</v>
      </c>
      <c r="G22032">
        <v>2018</v>
      </c>
      <c r="I22032" t="s">
        <v>21</v>
      </c>
      <c r="J22032" t="s">
        <v>22</v>
      </c>
    </row>
    <row r="22033" spans="1:10">
      <c r="A22033" t="s">
        <v>19</v>
      </c>
      <c r="B22033">
        <v>44054</v>
      </c>
      <c r="C22033" t="s">
        <v>2078</v>
      </c>
      <c r="D22033">
        <v>44054</v>
      </c>
      <c r="E22033" t="str">
        <f>"44054"</f>
        <v>44054</v>
      </c>
      <c r="F22033" t="s">
        <v>23</v>
      </c>
      <c r="G22033">
        <v>2018</v>
      </c>
      <c r="I22033" t="s">
        <v>21</v>
      </c>
      <c r="J22033" t="s">
        <v>22</v>
      </c>
    </row>
    <row r="22034" spans="1:10">
      <c r="A22034" t="s">
        <v>19</v>
      </c>
      <c r="B22034">
        <v>44055</v>
      </c>
      <c r="C22034" t="s">
        <v>2078</v>
      </c>
      <c r="D22034">
        <v>44055</v>
      </c>
      <c r="E22034" t="str">
        <f>"44055"</f>
        <v>44055</v>
      </c>
      <c r="F22034">
        <v>35230</v>
      </c>
      <c r="G22034">
        <v>2018</v>
      </c>
      <c r="I22034" t="s">
        <v>21</v>
      </c>
      <c r="J22034" t="s">
        <v>22</v>
      </c>
    </row>
    <row r="22035" spans="1:10">
      <c r="A22035" t="s">
        <v>19</v>
      </c>
      <c r="B22035">
        <v>44056</v>
      </c>
      <c r="C22035" t="s">
        <v>2078</v>
      </c>
      <c r="D22035">
        <v>44056</v>
      </c>
      <c r="E22035" t="str">
        <f>"44056"</f>
        <v>44056</v>
      </c>
      <c r="F22035" t="s">
        <v>23</v>
      </c>
      <c r="G22035">
        <v>2018</v>
      </c>
      <c r="I22035" t="s">
        <v>21</v>
      </c>
      <c r="J22035" t="s">
        <v>22</v>
      </c>
    </row>
    <row r="22036" spans="1:10">
      <c r="A22036" t="s">
        <v>19</v>
      </c>
      <c r="B22036">
        <v>44057</v>
      </c>
      <c r="C22036" t="s">
        <v>2078</v>
      </c>
      <c r="D22036">
        <v>44057</v>
      </c>
      <c r="E22036" t="str">
        <f>"44057"</f>
        <v>44057</v>
      </c>
      <c r="F22036" t="s">
        <v>23</v>
      </c>
      <c r="G22036">
        <v>2018</v>
      </c>
      <c r="I22036" t="s">
        <v>21</v>
      </c>
      <c r="J22036" t="s">
        <v>22</v>
      </c>
    </row>
    <row r="22037" spans="1:10">
      <c r="A22037" t="s">
        <v>19</v>
      </c>
      <c r="B22037">
        <v>44060</v>
      </c>
      <c r="C22037" t="s">
        <v>2078</v>
      </c>
      <c r="D22037">
        <v>44060</v>
      </c>
      <c r="E22037" t="str">
        <f>"44060"</f>
        <v>44060</v>
      </c>
      <c r="F22037">
        <v>219665</v>
      </c>
      <c r="G22037">
        <v>2018</v>
      </c>
      <c r="I22037" t="s">
        <v>21</v>
      </c>
      <c r="J22037" t="s">
        <v>22</v>
      </c>
    </row>
    <row r="22038" spans="1:10">
      <c r="A22038" t="s">
        <v>19</v>
      </c>
      <c r="B22038">
        <v>44062</v>
      </c>
      <c r="C22038" t="s">
        <v>2078</v>
      </c>
      <c r="D22038">
        <v>44062</v>
      </c>
      <c r="E22038" t="str">
        <f>"44062"</f>
        <v>44062</v>
      </c>
      <c r="F22038" t="s">
        <v>23</v>
      </c>
      <c r="G22038">
        <v>2018</v>
      </c>
      <c r="I22038" t="s">
        <v>21</v>
      </c>
      <c r="J22038" t="s">
        <v>22</v>
      </c>
    </row>
    <row r="22039" spans="1:10">
      <c r="A22039" t="s">
        <v>19</v>
      </c>
      <c r="B22039">
        <v>44064</v>
      </c>
      <c r="C22039" t="s">
        <v>2078</v>
      </c>
      <c r="D22039">
        <v>44064</v>
      </c>
      <c r="E22039" t="str">
        <f>"44064"</f>
        <v>44064</v>
      </c>
      <c r="F22039" t="s">
        <v>23</v>
      </c>
      <c r="G22039">
        <v>2018</v>
      </c>
      <c r="I22039" t="s">
        <v>21</v>
      </c>
      <c r="J22039" t="s">
        <v>22</v>
      </c>
    </row>
    <row r="22040" spans="1:10">
      <c r="A22040" t="s">
        <v>19</v>
      </c>
      <c r="B22040">
        <v>44065</v>
      </c>
      <c r="C22040" t="s">
        <v>2078</v>
      </c>
      <c r="D22040">
        <v>44065</v>
      </c>
      <c r="E22040" t="str">
        <f>"44065"</f>
        <v>44065</v>
      </c>
      <c r="F22040" t="s">
        <v>23</v>
      </c>
      <c r="G22040">
        <v>2018</v>
      </c>
      <c r="I22040" t="s">
        <v>21</v>
      </c>
      <c r="J22040" t="s">
        <v>22</v>
      </c>
    </row>
    <row r="22041" spans="1:10">
      <c r="A22041" t="s">
        <v>19</v>
      </c>
      <c r="B22041">
        <v>44067</v>
      </c>
      <c r="C22041" t="s">
        <v>2078</v>
      </c>
      <c r="D22041">
        <v>44067</v>
      </c>
      <c r="E22041" t="str">
        <f>"44067"</f>
        <v>44067</v>
      </c>
      <c r="F22041" t="s">
        <v>23</v>
      </c>
      <c r="G22041">
        <v>2018</v>
      </c>
      <c r="I22041" t="s">
        <v>21</v>
      </c>
      <c r="J22041" t="s">
        <v>22</v>
      </c>
    </row>
    <row r="22042" spans="1:10">
      <c r="A22042" t="s">
        <v>19</v>
      </c>
      <c r="B22042">
        <v>44068</v>
      </c>
      <c r="C22042" t="s">
        <v>2078</v>
      </c>
      <c r="D22042">
        <v>44068</v>
      </c>
      <c r="E22042" t="str">
        <f>"44068"</f>
        <v>44068</v>
      </c>
      <c r="F22042" t="s">
        <v>23</v>
      </c>
      <c r="G22042">
        <v>2018</v>
      </c>
      <c r="I22042" t="s">
        <v>21</v>
      </c>
      <c r="J22042" t="s">
        <v>22</v>
      </c>
    </row>
    <row r="22043" spans="1:10">
      <c r="A22043" t="s">
        <v>19</v>
      </c>
      <c r="B22043">
        <v>44070</v>
      </c>
      <c r="C22043" t="s">
        <v>2078</v>
      </c>
      <c r="D22043">
        <v>44070</v>
      </c>
      <c r="E22043" t="str">
        <f>"44070"</f>
        <v>44070</v>
      </c>
      <c r="F22043" t="s">
        <v>23</v>
      </c>
      <c r="G22043">
        <v>2018</v>
      </c>
      <c r="I22043" t="s">
        <v>21</v>
      </c>
      <c r="J22043" t="s">
        <v>22</v>
      </c>
    </row>
    <row r="22044" spans="1:10">
      <c r="A22044" t="s">
        <v>19</v>
      </c>
      <c r="B22044">
        <v>44072</v>
      </c>
      <c r="C22044" t="s">
        <v>2078</v>
      </c>
      <c r="D22044">
        <v>44072</v>
      </c>
      <c r="E22044" t="str">
        <f>"44072"</f>
        <v>44072</v>
      </c>
      <c r="F22044" t="s">
        <v>23</v>
      </c>
      <c r="G22044">
        <v>2018</v>
      </c>
      <c r="I22044" t="s">
        <v>21</v>
      </c>
      <c r="J22044" t="s">
        <v>22</v>
      </c>
    </row>
    <row r="22045" spans="1:10">
      <c r="A22045" t="s">
        <v>19</v>
      </c>
      <c r="B22045">
        <v>44073</v>
      </c>
      <c r="C22045" t="s">
        <v>2078</v>
      </c>
      <c r="D22045">
        <v>44073</v>
      </c>
      <c r="E22045" t="str">
        <f>"44073"</f>
        <v>44073</v>
      </c>
      <c r="F22045" t="s">
        <v>23</v>
      </c>
      <c r="G22045">
        <v>2018</v>
      </c>
      <c r="I22045" t="s">
        <v>21</v>
      </c>
      <c r="J22045" t="s">
        <v>22</v>
      </c>
    </row>
    <row r="22046" spans="1:10">
      <c r="A22046" t="s">
        <v>19</v>
      </c>
      <c r="B22046">
        <v>44074</v>
      </c>
      <c r="C22046" t="s">
        <v>2078</v>
      </c>
      <c r="D22046">
        <v>44074</v>
      </c>
      <c r="E22046" t="str">
        <f>"44074"</f>
        <v>44074</v>
      </c>
      <c r="F22046" t="s">
        <v>23</v>
      </c>
      <c r="G22046">
        <v>2018</v>
      </c>
      <c r="I22046" t="s">
        <v>21</v>
      </c>
      <c r="J22046" t="s">
        <v>22</v>
      </c>
    </row>
    <row r="22047" spans="1:10">
      <c r="A22047" t="s">
        <v>19</v>
      </c>
      <c r="B22047">
        <v>44076</v>
      </c>
      <c r="C22047" t="s">
        <v>2078</v>
      </c>
      <c r="D22047">
        <v>44076</v>
      </c>
      <c r="E22047" t="str">
        <f>"44076"</f>
        <v>44076</v>
      </c>
      <c r="F22047" t="s">
        <v>23</v>
      </c>
      <c r="G22047">
        <v>2018</v>
      </c>
      <c r="I22047" t="s">
        <v>21</v>
      </c>
      <c r="J22047" t="s">
        <v>22</v>
      </c>
    </row>
    <row r="22048" spans="1:10">
      <c r="A22048" t="s">
        <v>19</v>
      </c>
      <c r="B22048">
        <v>44077</v>
      </c>
      <c r="C22048" t="s">
        <v>2078</v>
      </c>
      <c r="D22048">
        <v>44077</v>
      </c>
      <c r="E22048" t="str">
        <f>"44077"</f>
        <v>44077</v>
      </c>
      <c r="F22048">
        <v>3423666</v>
      </c>
      <c r="G22048">
        <v>2018</v>
      </c>
      <c r="I22048" t="s">
        <v>21</v>
      </c>
      <c r="J22048" t="s">
        <v>22</v>
      </c>
    </row>
    <row r="22049" spans="1:10">
      <c r="A22049" t="s">
        <v>19</v>
      </c>
      <c r="B22049">
        <v>44081</v>
      </c>
      <c r="C22049" t="s">
        <v>2078</v>
      </c>
      <c r="D22049">
        <v>44081</v>
      </c>
      <c r="E22049" t="str">
        <f>"44081"</f>
        <v>44081</v>
      </c>
      <c r="F22049" t="s">
        <v>23</v>
      </c>
      <c r="G22049">
        <v>2018</v>
      </c>
      <c r="I22049" t="s">
        <v>21</v>
      </c>
      <c r="J22049" t="s">
        <v>22</v>
      </c>
    </row>
    <row r="22050" spans="1:10">
      <c r="A22050" t="s">
        <v>19</v>
      </c>
      <c r="B22050">
        <v>44082</v>
      </c>
      <c r="C22050" t="s">
        <v>2078</v>
      </c>
      <c r="D22050">
        <v>44082</v>
      </c>
      <c r="E22050" t="str">
        <f>"44082"</f>
        <v>44082</v>
      </c>
      <c r="F22050" t="s">
        <v>23</v>
      </c>
      <c r="G22050">
        <v>2018</v>
      </c>
      <c r="I22050" t="s">
        <v>21</v>
      </c>
      <c r="J22050" t="s">
        <v>22</v>
      </c>
    </row>
    <row r="22051" spans="1:10">
      <c r="A22051" t="s">
        <v>19</v>
      </c>
      <c r="B22051">
        <v>44084</v>
      </c>
      <c r="C22051" t="s">
        <v>2078</v>
      </c>
      <c r="D22051">
        <v>44084</v>
      </c>
      <c r="E22051" t="str">
        <f>"44084"</f>
        <v>44084</v>
      </c>
      <c r="F22051" t="s">
        <v>23</v>
      </c>
      <c r="G22051">
        <v>2018</v>
      </c>
      <c r="I22051" t="s">
        <v>21</v>
      </c>
      <c r="J22051" t="s">
        <v>22</v>
      </c>
    </row>
    <row r="22052" spans="1:10">
      <c r="A22052" t="s">
        <v>19</v>
      </c>
      <c r="B22052">
        <v>44085</v>
      </c>
      <c r="C22052" t="s">
        <v>2078</v>
      </c>
      <c r="D22052">
        <v>44085</v>
      </c>
      <c r="E22052" t="str">
        <f>"44085"</f>
        <v>44085</v>
      </c>
      <c r="F22052" t="s">
        <v>23</v>
      </c>
      <c r="G22052">
        <v>2018</v>
      </c>
      <c r="I22052" t="s">
        <v>21</v>
      </c>
      <c r="J22052" t="s">
        <v>22</v>
      </c>
    </row>
    <row r="22053" spans="1:10">
      <c r="A22053" t="s">
        <v>19</v>
      </c>
      <c r="B22053">
        <v>44086</v>
      </c>
      <c r="C22053" t="s">
        <v>2078</v>
      </c>
      <c r="D22053">
        <v>44086</v>
      </c>
      <c r="E22053" t="str">
        <f>"44086"</f>
        <v>44086</v>
      </c>
      <c r="F22053" t="s">
        <v>23</v>
      </c>
      <c r="G22053">
        <v>2018</v>
      </c>
      <c r="I22053" t="s">
        <v>21</v>
      </c>
      <c r="J22053" t="s">
        <v>22</v>
      </c>
    </row>
    <row r="22054" spans="1:10">
      <c r="A22054" t="s">
        <v>19</v>
      </c>
      <c r="B22054">
        <v>44087</v>
      </c>
      <c r="C22054" t="s">
        <v>2078</v>
      </c>
      <c r="D22054">
        <v>44087</v>
      </c>
      <c r="E22054" t="str">
        <f>"44087"</f>
        <v>44087</v>
      </c>
      <c r="F22054">
        <v>66769</v>
      </c>
      <c r="G22054">
        <v>2018</v>
      </c>
      <c r="I22054" t="s">
        <v>21</v>
      </c>
      <c r="J22054" t="s">
        <v>22</v>
      </c>
    </row>
    <row r="22055" spans="1:10">
      <c r="A22055" t="s">
        <v>19</v>
      </c>
      <c r="B22055">
        <v>44089</v>
      </c>
      <c r="C22055" t="s">
        <v>2078</v>
      </c>
      <c r="D22055">
        <v>44089</v>
      </c>
      <c r="E22055" t="str">
        <f>"44089"</f>
        <v>44089</v>
      </c>
      <c r="F22055" t="s">
        <v>23</v>
      </c>
      <c r="G22055">
        <v>2018</v>
      </c>
      <c r="I22055" t="s">
        <v>21</v>
      </c>
      <c r="J22055" t="s">
        <v>22</v>
      </c>
    </row>
    <row r="22056" spans="1:10">
      <c r="A22056" t="s">
        <v>19</v>
      </c>
      <c r="B22056">
        <v>44090</v>
      </c>
      <c r="C22056" t="s">
        <v>2078</v>
      </c>
      <c r="D22056">
        <v>44090</v>
      </c>
      <c r="E22056" t="str">
        <f>"44090"</f>
        <v>44090</v>
      </c>
      <c r="F22056" t="s">
        <v>23</v>
      </c>
      <c r="G22056">
        <v>2018</v>
      </c>
      <c r="I22056" t="s">
        <v>21</v>
      </c>
      <c r="J22056" t="s">
        <v>22</v>
      </c>
    </row>
    <row r="22057" spans="1:10">
      <c r="A22057" t="s">
        <v>19</v>
      </c>
      <c r="B22057">
        <v>44092</v>
      </c>
      <c r="C22057" t="s">
        <v>2078</v>
      </c>
      <c r="D22057">
        <v>44092</v>
      </c>
      <c r="E22057" t="str">
        <f>"44092"</f>
        <v>44092</v>
      </c>
      <c r="F22057" t="s">
        <v>23</v>
      </c>
      <c r="G22057">
        <v>2018</v>
      </c>
      <c r="I22057" t="s">
        <v>21</v>
      </c>
      <c r="J22057" t="s">
        <v>22</v>
      </c>
    </row>
    <row r="22058" spans="1:10">
      <c r="A22058" t="s">
        <v>19</v>
      </c>
      <c r="B22058">
        <v>44093</v>
      </c>
      <c r="C22058" t="s">
        <v>2078</v>
      </c>
      <c r="D22058">
        <v>44093</v>
      </c>
      <c r="E22058" t="str">
        <f>"44093"</f>
        <v>44093</v>
      </c>
      <c r="F22058" t="s">
        <v>23</v>
      </c>
      <c r="G22058">
        <v>2018</v>
      </c>
      <c r="I22058" t="s">
        <v>21</v>
      </c>
      <c r="J22058" t="s">
        <v>22</v>
      </c>
    </row>
    <row r="22059" spans="1:10">
      <c r="A22059" t="s">
        <v>19</v>
      </c>
      <c r="B22059">
        <v>44094</v>
      </c>
      <c r="C22059" t="s">
        <v>2078</v>
      </c>
      <c r="D22059">
        <v>44094</v>
      </c>
      <c r="E22059" t="str">
        <f>"44094"</f>
        <v>44094</v>
      </c>
      <c r="F22059">
        <v>248037</v>
      </c>
      <c r="G22059">
        <v>2018</v>
      </c>
      <c r="I22059" t="s">
        <v>21</v>
      </c>
      <c r="J22059" t="s">
        <v>22</v>
      </c>
    </row>
    <row r="22060" spans="1:10">
      <c r="A22060" t="s">
        <v>19</v>
      </c>
      <c r="B22060">
        <v>44095</v>
      </c>
      <c r="C22060" t="s">
        <v>2078</v>
      </c>
      <c r="D22060">
        <v>44095</v>
      </c>
      <c r="E22060" t="str">
        <f>"44095"</f>
        <v>44095</v>
      </c>
      <c r="F22060" t="s">
        <v>23</v>
      </c>
      <c r="G22060">
        <v>2018</v>
      </c>
      <c r="I22060" t="s">
        <v>21</v>
      </c>
      <c r="J22060" t="s">
        <v>22</v>
      </c>
    </row>
    <row r="22061" spans="1:10">
      <c r="A22061" t="s">
        <v>19</v>
      </c>
      <c r="B22061">
        <v>44099</v>
      </c>
      <c r="C22061" t="s">
        <v>2078</v>
      </c>
      <c r="D22061">
        <v>44099</v>
      </c>
      <c r="E22061" t="str">
        <f>"44099"</f>
        <v>44099</v>
      </c>
      <c r="F22061" t="s">
        <v>23</v>
      </c>
      <c r="G22061">
        <v>2018</v>
      </c>
      <c r="I22061" t="s">
        <v>21</v>
      </c>
      <c r="J22061" t="s">
        <v>22</v>
      </c>
    </row>
    <row r="22062" spans="1:10">
      <c r="A22062" t="s">
        <v>19</v>
      </c>
      <c r="B22062">
        <v>44101</v>
      </c>
      <c r="C22062" t="s">
        <v>2078</v>
      </c>
      <c r="D22062">
        <v>44101</v>
      </c>
      <c r="E22062" t="str">
        <f>"44101"</f>
        <v>44101</v>
      </c>
      <c r="F22062" t="s">
        <v>23</v>
      </c>
      <c r="G22062">
        <v>2018</v>
      </c>
      <c r="I22062" t="s">
        <v>21</v>
      </c>
      <c r="J22062" t="s">
        <v>22</v>
      </c>
    </row>
    <row r="22063" spans="1:10">
      <c r="A22063" t="s">
        <v>19</v>
      </c>
      <c r="B22063">
        <v>44102</v>
      </c>
      <c r="C22063" t="s">
        <v>2078</v>
      </c>
      <c r="D22063">
        <v>44102</v>
      </c>
      <c r="E22063" t="str">
        <f>"44102"</f>
        <v>44102</v>
      </c>
      <c r="F22063">
        <v>17313374</v>
      </c>
      <c r="G22063">
        <v>2018</v>
      </c>
      <c r="I22063" t="s">
        <v>21</v>
      </c>
      <c r="J22063" t="s">
        <v>22</v>
      </c>
    </row>
    <row r="22064" spans="1:10">
      <c r="A22064" t="s">
        <v>19</v>
      </c>
      <c r="B22064">
        <v>44103</v>
      </c>
      <c r="C22064" t="s">
        <v>2078</v>
      </c>
      <c r="D22064">
        <v>44103</v>
      </c>
      <c r="E22064" t="str">
        <f>"44103"</f>
        <v>44103</v>
      </c>
      <c r="F22064">
        <v>149776</v>
      </c>
      <c r="G22064">
        <v>2018</v>
      </c>
      <c r="I22064" t="s">
        <v>21</v>
      </c>
      <c r="J22064" t="s">
        <v>22</v>
      </c>
    </row>
    <row r="22065" spans="1:10">
      <c r="A22065" t="s">
        <v>19</v>
      </c>
      <c r="B22065">
        <v>44104</v>
      </c>
      <c r="C22065" t="s">
        <v>2078</v>
      </c>
      <c r="D22065">
        <v>44104</v>
      </c>
      <c r="E22065" t="str">
        <f>"44104"</f>
        <v>44104</v>
      </c>
      <c r="F22065">
        <v>95339844</v>
      </c>
      <c r="G22065">
        <v>2018</v>
      </c>
      <c r="I22065" t="s">
        <v>21</v>
      </c>
      <c r="J22065" t="s">
        <v>22</v>
      </c>
    </row>
    <row r="22066" spans="1:10">
      <c r="A22066" t="s">
        <v>19</v>
      </c>
      <c r="B22066">
        <v>44105</v>
      </c>
      <c r="C22066" t="s">
        <v>2078</v>
      </c>
      <c r="D22066">
        <v>44105</v>
      </c>
      <c r="E22066" t="str">
        <f>"44105"</f>
        <v>44105</v>
      </c>
      <c r="F22066" t="s">
        <v>23</v>
      </c>
      <c r="G22066">
        <v>2018</v>
      </c>
      <c r="I22066" t="s">
        <v>21</v>
      </c>
      <c r="J22066" t="s">
        <v>22</v>
      </c>
    </row>
    <row r="22067" spans="1:10">
      <c r="A22067" t="s">
        <v>19</v>
      </c>
      <c r="B22067">
        <v>44106</v>
      </c>
      <c r="C22067" t="s">
        <v>2078</v>
      </c>
      <c r="D22067">
        <v>44106</v>
      </c>
      <c r="E22067" t="str">
        <f>"44106"</f>
        <v>44106</v>
      </c>
      <c r="F22067">
        <v>462633</v>
      </c>
      <c r="G22067">
        <v>2018</v>
      </c>
      <c r="I22067" t="s">
        <v>21</v>
      </c>
      <c r="J22067" t="s">
        <v>22</v>
      </c>
    </row>
    <row r="22068" spans="1:10">
      <c r="A22068" t="s">
        <v>19</v>
      </c>
      <c r="B22068">
        <v>44107</v>
      </c>
      <c r="C22068" t="s">
        <v>2078</v>
      </c>
      <c r="D22068">
        <v>44107</v>
      </c>
      <c r="E22068" t="str">
        <f>"44107"</f>
        <v>44107</v>
      </c>
      <c r="F22068">
        <v>2449564</v>
      </c>
      <c r="G22068">
        <v>2018</v>
      </c>
      <c r="I22068" t="s">
        <v>21</v>
      </c>
      <c r="J22068" t="s">
        <v>22</v>
      </c>
    </row>
    <row r="22069" spans="1:10">
      <c r="A22069" t="s">
        <v>19</v>
      </c>
      <c r="B22069">
        <v>44108</v>
      </c>
      <c r="C22069" t="s">
        <v>2078</v>
      </c>
      <c r="D22069">
        <v>44108</v>
      </c>
      <c r="E22069" t="str">
        <f>"44108"</f>
        <v>44108</v>
      </c>
      <c r="F22069">
        <v>41455</v>
      </c>
      <c r="G22069">
        <v>2018</v>
      </c>
      <c r="I22069" t="s">
        <v>21</v>
      </c>
      <c r="J22069" t="s">
        <v>22</v>
      </c>
    </row>
    <row r="22070" spans="1:10">
      <c r="A22070" t="s">
        <v>19</v>
      </c>
      <c r="B22070">
        <v>44109</v>
      </c>
      <c r="C22070" t="s">
        <v>2078</v>
      </c>
      <c r="D22070">
        <v>44109</v>
      </c>
      <c r="E22070" t="str">
        <f>"44109"</f>
        <v>44109</v>
      </c>
      <c r="F22070" t="s">
        <v>23</v>
      </c>
      <c r="G22070">
        <v>2018</v>
      </c>
      <c r="I22070" t="s">
        <v>21</v>
      </c>
      <c r="J22070" t="s">
        <v>22</v>
      </c>
    </row>
    <row r="22071" spans="1:10">
      <c r="A22071" t="s">
        <v>19</v>
      </c>
      <c r="B22071">
        <v>44110</v>
      </c>
      <c r="C22071" t="s">
        <v>2078</v>
      </c>
      <c r="D22071">
        <v>44110</v>
      </c>
      <c r="E22071" t="str">
        <f>"44110"</f>
        <v>44110</v>
      </c>
      <c r="F22071">
        <v>44176</v>
      </c>
      <c r="G22071">
        <v>2018</v>
      </c>
      <c r="I22071" t="s">
        <v>21</v>
      </c>
      <c r="J22071" t="s">
        <v>22</v>
      </c>
    </row>
    <row r="22072" spans="1:10">
      <c r="A22072" t="s">
        <v>19</v>
      </c>
      <c r="B22072">
        <v>44111</v>
      </c>
      <c r="C22072" t="s">
        <v>2078</v>
      </c>
      <c r="D22072">
        <v>44111</v>
      </c>
      <c r="E22072" t="str">
        <f>"44111"</f>
        <v>44111</v>
      </c>
      <c r="F22072">
        <v>64572</v>
      </c>
      <c r="G22072">
        <v>2018</v>
      </c>
      <c r="I22072" t="s">
        <v>21</v>
      </c>
      <c r="J22072" t="s">
        <v>22</v>
      </c>
    </row>
    <row r="22073" spans="1:10">
      <c r="A22073" t="s">
        <v>19</v>
      </c>
      <c r="B22073">
        <v>44112</v>
      </c>
      <c r="C22073" t="s">
        <v>2078</v>
      </c>
      <c r="D22073">
        <v>44112</v>
      </c>
      <c r="E22073" t="str">
        <f>"44112"</f>
        <v>44112</v>
      </c>
      <c r="F22073">
        <v>1437807</v>
      </c>
      <c r="G22073">
        <v>2018</v>
      </c>
      <c r="I22073" t="s">
        <v>21</v>
      </c>
      <c r="J22073" t="s">
        <v>22</v>
      </c>
    </row>
    <row r="22074" spans="1:10">
      <c r="A22074" t="s">
        <v>19</v>
      </c>
      <c r="B22074">
        <v>44113</v>
      </c>
      <c r="C22074" t="s">
        <v>2078</v>
      </c>
      <c r="D22074">
        <v>44113</v>
      </c>
      <c r="E22074" t="str">
        <f>"44113"</f>
        <v>44113</v>
      </c>
      <c r="F22074">
        <v>2385258</v>
      </c>
      <c r="G22074">
        <v>2018</v>
      </c>
      <c r="I22074" t="s">
        <v>21</v>
      </c>
      <c r="J22074" t="s">
        <v>22</v>
      </c>
    </row>
    <row r="22075" spans="1:10">
      <c r="A22075" t="s">
        <v>19</v>
      </c>
      <c r="B22075">
        <v>44114</v>
      </c>
      <c r="C22075" t="s">
        <v>2078</v>
      </c>
      <c r="D22075">
        <v>44114</v>
      </c>
      <c r="E22075" t="str">
        <f>"44114"</f>
        <v>44114</v>
      </c>
      <c r="F22075">
        <v>34353619</v>
      </c>
      <c r="G22075">
        <v>2018</v>
      </c>
      <c r="I22075" t="s">
        <v>21</v>
      </c>
      <c r="J22075" t="s">
        <v>22</v>
      </c>
    </row>
    <row r="22076" spans="1:10">
      <c r="A22076" t="s">
        <v>19</v>
      </c>
      <c r="B22076">
        <v>44115</v>
      </c>
      <c r="C22076" t="s">
        <v>2078</v>
      </c>
      <c r="D22076">
        <v>44115</v>
      </c>
      <c r="E22076" t="str">
        <f>"44115"</f>
        <v>44115</v>
      </c>
      <c r="F22076">
        <v>7399660</v>
      </c>
      <c r="G22076">
        <v>2018</v>
      </c>
      <c r="I22076" t="s">
        <v>21</v>
      </c>
      <c r="J22076" t="s">
        <v>22</v>
      </c>
    </row>
    <row r="22077" spans="1:10">
      <c r="A22077" t="s">
        <v>19</v>
      </c>
      <c r="B22077">
        <v>44116</v>
      </c>
      <c r="C22077" t="s">
        <v>2078</v>
      </c>
      <c r="D22077">
        <v>44116</v>
      </c>
      <c r="E22077" t="str">
        <f>"44116"</f>
        <v>44116</v>
      </c>
      <c r="F22077" t="s">
        <v>23</v>
      </c>
      <c r="G22077">
        <v>2018</v>
      </c>
      <c r="I22077" t="s">
        <v>21</v>
      </c>
      <c r="J22077" t="s">
        <v>22</v>
      </c>
    </row>
    <row r="22078" spans="1:10">
      <c r="A22078" t="s">
        <v>19</v>
      </c>
      <c r="B22078">
        <v>44117</v>
      </c>
      <c r="C22078" t="s">
        <v>2078</v>
      </c>
      <c r="D22078">
        <v>44117</v>
      </c>
      <c r="E22078" t="str">
        <f>"44117"</f>
        <v>44117</v>
      </c>
      <c r="F22078" t="s">
        <v>23</v>
      </c>
      <c r="G22078">
        <v>2018</v>
      </c>
      <c r="I22078" t="s">
        <v>21</v>
      </c>
      <c r="J22078" t="s">
        <v>22</v>
      </c>
    </row>
    <row r="22079" spans="1:10">
      <c r="A22079" t="s">
        <v>19</v>
      </c>
      <c r="B22079">
        <v>44118</v>
      </c>
      <c r="C22079" t="s">
        <v>2078</v>
      </c>
      <c r="D22079">
        <v>44118</v>
      </c>
      <c r="E22079" t="str">
        <f>"44118"</f>
        <v>44118</v>
      </c>
      <c r="F22079">
        <v>1577102</v>
      </c>
      <c r="G22079">
        <v>2018</v>
      </c>
      <c r="I22079" t="s">
        <v>21</v>
      </c>
      <c r="J22079" t="s">
        <v>22</v>
      </c>
    </row>
    <row r="22080" spans="1:10">
      <c r="A22080" t="s">
        <v>19</v>
      </c>
      <c r="B22080">
        <v>44119</v>
      </c>
      <c r="C22080" t="s">
        <v>2078</v>
      </c>
      <c r="D22080">
        <v>44119</v>
      </c>
      <c r="E22080" t="str">
        <f>"44119"</f>
        <v>44119</v>
      </c>
      <c r="F22080" t="s">
        <v>23</v>
      </c>
      <c r="G22080">
        <v>2018</v>
      </c>
      <c r="I22080" t="s">
        <v>21</v>
      </c>
      <c r="J22080" t="s">
        <v>22</v>
      </c>
    </row>
    <row r="22081" spans="1:10">
      <c r="A22081" t="s">
        <v>19</v>
      </c>
      <c r="B22081">
        <v>44120</v>
      </c>
      <c r="C22081" t="s">
        <v>2078</v>
      </c>
      <c r="D22081">
        <v>44120</v>
      </c>
      <c r="E22081" t="str">
        <f>"44120"</f>
        <v>44120</v>
      </c>
      <c r="F22081">
        <v>71118</v>
      </c>
      <c r="G22081">
        <v>2018</v>
      </c>
      <c r="I22081" t="s">
        <v>21</v>
      </c>
      <c r="J22081" t="s">
        <v>22</v>
      </c>
    </row>
    <row r="22082" spans="1:10">
      <c r="A22082" t="s">
        <v>19</v>
      </c>
      <c r="B22082">
        <v>44121</v>
      </c>
      <c r="C22082" t="s">
        <v>2078</v>
      </c>
      <c r="D22082">
        <v>44121</v>
      </c>
      <c r="E22082" t="str">
        <f>"44121"</f>
        <v>44121</v>
      </c>
      <c r="F22082" t="s">
        <v>23</v>
      </c>
      <c r="G22082">
        <v>2018</v>
      </c>
      <c r="I22082" t="s">
        <v>21</v>
      </c>
      <c r="J22082" t="s">
        <v>22</v>
      </c>
    </row>
    <row r="22083" spans="1:10">
      <c r="A22083" t="s">
        <v>19</v>
      </c>
      <c r="B22083">
        <v>44122</v>
      </c>
      <c r="C22083" t="s">
        <v>2078</v>
      </c>
      <c r="D22083">
        <v>44122</v>
      </c>
      <c r="E22083" t="str">
        <f>"44122"</f>
        <v>44122</v>
      </c>
      <c r="F22083">
        <v>188511</v>
      </c>
      <c r="G22083">
        <v>2018</v>
      </c>
      <c r="I22083" t="s">
        <v>21</v>
      </c>
      <c r="J22083" t="s">
        <v>22</v>
      </c>
    </row>
    <row r="22084" spans="1:10">
      <c r="A22084" t="s">
        <v>19</v>
      </c>
      <c r="B22084">
        <v>44123</v>
      </c>
      <c r="C22084" t="s">
        <v>2078</v>
      </c>
      <c r="D22084">
        <v>44123</v>
      </c>
      <c r="E22084" t="str">
        <f>"44123"</f>
        <v>44123</v>
      </c>
      <c r="F22084">
        <v>992102</v>
      </c>
      <c r="G22084">
        <v>2018</v>
      </c>
      <c r="I22084" t="s">
        <v>21</v>
      </c>
      <c r="J22084" t="s">
        <v>22</v>
      </c>
    </row>
    <row r="22085" spans="1:10">
      <c r="A22085" t="s">
        <v>19</v>
      </c>
      <c r="B22085">
        <v>44124</v>
      </c>
      <c r="C22085" t="s">
        <v>2078</v>
      </c>
      <c r="D22085">
        <v>44124</v>
      </c>
      <c r="E22085" t="str">
        <f>"44124"</f>
        <v>44124</v>
      </c>
      <c r="F22085">
        <v>120187</v>
      </c>
      <c r="G22085">
        <v>2018</v>
      </c>
      <c r="I22085" t="s">
        <v>21</v>
      </c>
      <c r="J22085" t="s">
        <v>22</v>
      </c>
    </row>
    <row r="22086" spans="1:10">
      <c r="A22086" t="s">
        <v>19</v>
      </c>
      <c r="B22086">
        <v>44125</v>
      </c>
      <c r="C22086" t="s">
        <v>2078</v>
      </c>
      <c r="D22086">
        <v>44125</v>
      </c>
      <c r="E22086" t="str">
        <f>"44125"</f>
        <v>44125</v>
      </c>
      <c r="F22086">
        <v>81602</v>
      </c>
      <c r="G22086">
        <v>2018</v>
      </c>
      <c r="I22086" t="s">
        <v>21</v>
      </c>
      <c r="J22086" t="s">
        <v>22</v>
      </c>
    </row>
    <row r="22087" spans="1:10">
      <c r="A22087" t="s">
        <v>19</v>
      </c>
      <c r="B22087">
        <v>44126</v>
      </c>
      <c r="C22087" t="s">
        <v>2078</v>
      </c>
      <c r="D22087">
        <v>44126</v>
      </c>
      <c r="E22087" t="str">
        <f>"44126"</f>
        <v>44126</v>
      </c>
      <c r="F22087">
        <v>26342</v>
      </c>
      <c r="G22087">
        <v>2018</v>
      </c>
      <c r="I22087" t="s">
        <v>21</v>
      </c>
      <c r="J22087" t="s">
        <v>22</v>
      </c>
    </row>
    <row r="22088" spans="1:10">
      <c r="A22088" t="s">
        <v>19</v>
      </c>
      <c r="B22088">
        <v>44127</v>
      </c>
      <c r="C22088" t="s">
        <v>2078</v>
      </c>
      <c r="D22088">
        <v>44127</v>
      </c>
      <c r="E22088" t="str">
        <f>"44127"</f>
        <v>44127</v>
      </c>
      <c r="F22088">
        <v>36634</v>
      </c>
      <c r="G22088">
        <v>2018</v>
      </c>
      <c r="I22088" t="s">
        <v>21</v>
      </c>
      <c r="J22088" t="s">
        <v>22</v>
      </c>
    </row>
    <row r="22089" spans="1:10">
      <c r="A22089" t="s">
        <v>19</v>
      </c>
      <c r="B22089">
        <v>44128</v>
      </c>
      <c r="C22089" t="s">
        <v>2078</v>
      </c>
      <c r="D22089">
        <v>44128</v>
      </c>
      <c r="E22089" t="str">
        <f>"44128"</f>
        <v>44128</v>
      </c>
      <c r="F22089">
        <v>25439</v>
      </c>
      <c r="G22089">
        <v>2018</v>
      </c>
      <c r="I22089" t="s">
        <v>21</v>
      </c>
      <c r="J22089" t="s">
        <v>22</v>
      </c>
    </row>
    <row r="22090" spans="1:10">
      <c r="A22090" t="s">
        <v>19</v>
      </c>
      <c r="B22090">
        <v>44129</v>
      </c>
      <c r="C22090" t="s">
        <v>2078</v>
      </c>
      <c r="D22090">
        <v>44129</v>
      </c>
      <c r="E22090" t="str">
        <f>"44129"</f>
        <v>44129</v>
      </c>
      <c r="F22090">
        <v>965790</v>
      </c>
      <c r="G22090">
        <v>2018</v>
      </c>
      <c r="I22090" t="s">
        <v>21</v>
      </c>
      <c r="J22090" t="s">
        <v>22</v>
      </c>
    </row>
    <row r="22091" spans="1:10">
      <c r="A22091" t="s">
        <v>19</v>
      </c>
      <c r="B22091">
        <v>44130</v>
      </c>
      <c r="C22091" t="s">
        <v>2078</v>
      </c>
      <c r="D22091">
        <v>44130</v>
      </c>
      <c r="E22091" t="str">
        <f>"44130"</f>
        <v>44130</v>
      </c>
      <c r="F22091" t="s">
        <v>23</v>
      </c>
      <c r="G22091">
        <v>2018</v>
      </c>
      <c r="I22091" t="s">
        <v>21</v>
      </c>
      <c r="J22091" t="s">
        <v>22</v>
      </c>
    </row>
    <row r="22092" spans="1:10">
      <c r="A22092" t="s">
        <v>19</v>
      </c>
      <c r="B22092">
        <v>44131</v>
      </c>
      <c r="C22092" t="s">
        <v>2078</v>
      </c>
      <c r="D22092">
        <v>44131</v>
      </c>
      <c r="E22092" t="str">
        <f>"44131"</f>
        <v>44131</v>
      </c>
      <c r="F22092" t="s">
        <v>23</v>
      </c>
      <c r="G22092">
        <v>2018</v>
      </c>
      <c r="I22092" t="s">
        <v>21</v>
      </c>
      <c r="J22092" t="s">
        <v>22</v>
      </c>
    </row>
    <row r="22093" spans="1:10">
      <c r="A22093" t="s">
        <v>19</v>
      </c>
      <c r="B22093">
        <v>44132</v>
      </c>
      <c r="C22093" t="s">
        <v>2078</v>
      </c>
      <c r="D22093">
        <v>44132</v>
      </c>
      <c r="E22093" t="str">
        <f>"44132"</f>
        <v>44132</v>
      </c>
      <c r="F22093" t="s">
        <v>23</v>
      </c>
      <c r="G22093">
        <v>2018</v>
      </c>
      <c r="I22093" t="s">
        <v>21</v>
      </c>
      <c r="J22093" t="s">
        <v>22</v>
      </c>
    </row>
    <row r="22094" spans="1:10">
      <c r="A22094" t="s">
        <v>19</v>
      </c>
      <c r="B22094">
        <v>44133</v>
      </c>
      <c r="C22094" t="s">
        <v>2078</v>
      </c>
      <c r="D22094">
        <v>44133</v>
      </c>
      <c r="E22094" t="str">
        <f>"44133"</f>
        <v>44133</v>
      </c>
      <c r="F22094" t="s">
        <v>23</v>
      </c>
      <c r="G22094">
        <v>2018</v>
      </c>
      <c r="I22094" t="s">
        <v>21</v>
      </c>
      <c r="J22094" t="s">
        <v>22</v>
      </c>
    </row>
    <row r="22095" spans="1:10">
      <c r="A22095" t="s">
        <v>19</v>
      </c>
      <c r="B22095">
        <v>44134</v>
      </c>
      <c r="C22095" t="s">
        <v>2078</v>
      </c>
      <c r="D22095">
        <v>44134</v>
      </c>
      <c r="E22095" t="str">
        <f>"44134"</f>
        <v>44134</v>
      </c>
      <c r="F22095">
        <v>385066</v>
      </c>
      <c r="G22095">
        <v>2018</v>
      </c>
      <c r="I22095" t="s">
        <v>21</v>
      </c>
      <c r="J22095" t="s">
        <v>22</v>
      </c>
    </row>
    <row r="22096" spans="1:10">
      <c r="A22096" t="s">
        <v>19</v>
      </c>
      <c r="B22096">
        <v>44135</v>
      </c>
      <c r="C22096" t="s">
        <v>2078</v>
      </c>
      <c r="D22096">
        <v>44135</v>
      </c>
      <c r="E22096" t="str">
        <f>"44135"</f>
        <v>44135</v>
      </c>
      <c r="F22096">
        <v>58204</v>
      </c>
      <c r="G22096">
        <v>2018</v>
      </c>
      <c r="I22096" t="s">
        <v>21</v>
      </c>
      <c r="J22096" t="s">
        <v>22</v>
      </c>
    </row>
    <row r="22097" spans="1:10">
      <c r="A22097" t="s">
        <v>19</v>
      </c>
      <c r="B22097">
        <v>44136</v>
      </c>
      <c r="C22097" t="s">
        <v>2078</v>
      </c>
      <c r="D22097">
        <v>44136</v>
      </c>
      <c r="E22097" t="str">
        <f>"44136"</f>
        <v>44136</v>
      </c>
      <c r="F22097" t="s">
        <v>23</v>
      </c>
      <c r="G22097">
        <v>2018</v>
      </c>
      <c r="I22097" t="s">
        <v>21</v>
      </c>
      <c r="J22097" t="s">
        <v>22</v>
      </c>
    </row>
    <row r="22098" spans="1:10">
      <c r="A22098" t="s">
        <v>19</v>
      </c>
      <c r="B22098">
        <v>44137</v>
      </c>
      <c r="C22098" t="s">
        <v>2078</v>
      </c>
      <c r="D22098">
        <v>44137</v>
      </c>
      <c r="E22098" t="str">
        <f>"44137"</f>
        <v>44137</v>
      </c>
      <c r="F22098" t="s">
        <v>23</v>
      </c>
      <c r="G22098">
        <v>2018</v>
      </c>
      <c r="I22098" t="s">
        <v>21</v>
      </c>
      <c r="J22098" t="s">
        <v>22</v>
      </c>
    </row>
    <row r="22099" spans="1:10">
      <c r="A22099" t="s">
        <v>19</v>
      </c>
      <c r="B22099">
        <v>44138</v>
      </c>
      <c r="C22099" t="s">
        <v>2078</v>
      </c>
      <c r="D22099">
        <v>44138</v>
      </c>
      <c r="E22099" t="str">
        <f>"44138"</f>
        <v>44138</v>
      </c>
      <c r="F22099" t="s">
        <v>23</v>
      </c>
      <c r="G22099">
        <v>2018</v>
      </c>
      <c r="I22099" t="s">
        <v>21</v>
      </c>
      <c r="J22099" t="s">
        <v>22</v>
      </c>
    </row>
    <row r="22100" spans="1:10">
      <c r="A22100" t="s">
        <v>19</v>
      </c>
      <c r="B22100">
        <v>44139</v>
      </c>
      <c r="C22100" t="s">
        <v>2078</v>
      </c>
      <c r="D22100">
        <v>44139</v>
      </c>
      <c r="E22100" t="str">
        <f>"44139"</f>
        <v>44139</v>
      </c>
      <c r="F22100" t="s">
        <v>23</v>
      </c>
      <c r="G22100">
        <v>2018</v>
      </c>
      <c r="I22100" t="s">
        <v>21</v>
      </c>
      <c r="J22100" t="s">
        <v>22</v>
      </c>
    </row>
    <row r="22101" spans="1:10">
      <c r="A22101" t="s">
        <v>19</v>
      </c>
      <c r="B22101">
        <v>44140</v>
      </c>
      <c r="C22101" t="s">
        <v>2078</v>
      </c>
      <c r="D22101">
        <v>44140</v>
      </c>
      <c r="E22101" t="str">
        <f>"44140"</f>
        <v>44140</v>
      </c>
      <c r="F22101">
        <v>75033</v>
      </c>
      <c r="G22101">
        <v>2018</v>
      </c>
      <c r="I22101" t="s">
        <v>21</v>
      </c>
      <c r="J22101" t="s">
        <v>22</v>
      </c>
    </row>
    <row r="22102" spans="1:10">
      <c r="A22102" t="s">
        <v>19</v>
      </c>
      <c r="B22102">
        <v>44141</v>
      </c>
      <c r="C22102" t="s">
        <v>2078</v>
      </c>
      <c r="D22102">
        <v>44141</v>
      </c>
      <c r="E22102" t="str">
        <f>"44141"</f>
        <v>44141</v>
      </c>
      <c r="F22102">
        <v>287063</v>
      </c>
      <c r="G22102">
        <v>2018</v>
      </c>
      <c r="I22102" t="s">
        <v>21</v>
      </c>
      <c r="J22102" t="s">
        <v>22</v>
      </c>
    </row>
    <row r="22103" spans="1:10">
      <c r="A22103" t="s">
        <v>19</v>
      </c>
      <c r="B22103">
        <v>44142</v>
      </c>
      <c r="C22103" t="s">
        <v>2078</v>
      </c>
      <c r="D22103">
        <v>44142</v>
      </c>
      <c r="E22103" t="str">
        <f>"44142"</f>
        <v>44142</v>
      </c>
      <c r="F22103" t="s">
        <v>23</v>
      </c>
      <c r="G22103">
        <v>2018</v>
      </c>
      <c r="I22103" t="s">
        <v>21</v>
      </c>
      <c r="J22103" t="s">
        <v>22</v>
      </c>
    </row>
    <row r="22104" spans="1:10">
      <c r="A22104" t="s">
        <v>19</v>
      </c>
      <c r="B22104">
        <v>44143</v>
      </c>
      <c r="C22104" t="s">
        <v>2078</v>
      </c>
      <c r="D22104">
        <v>44143</v>
      </c>
      <c r="E22104" t="str">
        <f>"44143"</f>
        <v>44143</v>
      </c>
      <c r="F22104">
        <v>19595</v>
      </c>
      <c r="G22104">
        <v>2018</v>
      </c>
      <c r="I22104" t="s">
        <v>21</v>
      </c>
      <c r="J22104" t="s">
        <v>22</v>
      </c>
    </row>
    <row r="22105" spans="1:10">
      <c r="A22105" t="s">
        <v>19</v>
      </c>
      <c r="B22105">
        <v>44144</v>
      </c>
      <c r="C22105" t="s">
        <v>2078</v>
      </c>
      <c r="D22105">
        <v>44144</v>
      </c>
      <c r="E22105" t="str">
        <f>"44144"</f>
        <v>44144</v>
      </c>
      <c r="F22105" t="s">
        <v>23</v>
      </c>
      <c r="G22105">
        <v>2018</v>
      </c>
      <c r="I22105" t="s">
        <v>21</v>
      </c>
      <c r="J22105" t="s">
        <v>22</v>
      </c>
    </row>
    <row r="22106" spans="1:10">
      <c r="A22106" t="s">
        <v>19</v>
      </c>
      <c r="B22106">
        <v>44145</v>
      </c>
      <c r="C22106" t="s">
        <v>2078</v>
      </c>
      <c r="D22106">
        <v>44145</v>
      </c>
      <c r="E22106" t="str">
        <f>"44145"</f>
        <v>44145</v>
      </c>
      <c r="F22106" t="s">
        <v>23</v>
      </c>
      <c r="G22106">
        <v>2018</v>
      </c>
      <c r="I22106" t="s">
        <v>21</v>
      </c>
      <c r="J22106" t="s">
        <v>22</v>
      </c>
    </row>
    <row r="22107" spans="1:10">
      <c r="A22107" t="s">
        <v>19</v>
      </c>
      <c r="B22107">
        <v>44146</v>
      </c>
      <c r="C22107" t="s">
        <v>2078</v>
      </c>
      <c r="D22107">
        <v>44146</v>
      </c>
      <c r="E22107" t="str">
        <f>"44146"</f>
        <v>44146</v>
      </c>
      <c r="F22107">
        <v>27785</v>
      </c>
      <c r="G22107">
        <v>2018</v>
      </c>
      <c r="I22107" t="s">
        <v>21</v>
      </c>
      <c r="J22107" t="s">
        <v>22</v>
      </c>
    </row>
    <row r="22108" spans="1:10">
      <c r="A22108" t="s">
        <v>19</v>
      </c>
      <c r="B22108">
        <v>44147</v>
      </c>
      <c r="C22108" t="s">
        <v>2078</v>
      </c>
      <c r="D22108">
        <v>44147</v>
      </c>
      <c r="E22108" t="str">
        <f>"44147"</f>
        <v>44147</v>
      </c>
      <c r="F22108" t="s">
        <v>23</v>
      </c>
      <c r="G22108">
        <v>2018</v>
      </c>
      <c r="I22108" t="s">
        <v>21</v>
      </c>
      <c r="J22108" t="s">
        <v>22</v>
      </c>
    </row>
    <row r="22109" spans="1:10">
      <c r="A22109" t="s">
        <v>19</v>
      </c>
      <c r="B22109">
        <v>44149</v>
      </c>
      <c r="C22109" t="s">
        <v>2078</v>
      </c>
      <c r="D22109">
        <v>44149</v>
      </c>
      <c r="E22109" t="str">
        <f>"44149"</f>
        <v>44149</v>
      </c>
      <c r="F22109" t="s">
        <v>23</v>
      </c>
      <c r="G22109">
        <v>2018</v>
      </c>
      <c r="I22109" t="s">
        <v>21</v>
      </c>
      <c r="J22109" t="s">
        <v>22</v>
      </c>
    </row>
    <row r="22110" spans="1:10">
      <c r="A22110" t="s">
        <v>19</v>
      </c>
      <c r="B22110">
        <v>44195</v>
      </c>
      <c r="C22110" t="s">
        <v>2078</v>
      </c>
      <c r="D22110">
        <v>44195</v>
      </c>
      <c r="E22110" t="str">
        <f>"44195"</f>
        <v>44195</v>
      </c>
      <c r="F22110" t="s">
        <v>23</v>
      </c>
      <c r="G22110">
        <v>2018</v>
      </c>
      <c r="I22110" t="s">
        <v>21</v>
      </c>
      <c r="J22110" t="s">
        <v>22</v>
      </c>
    </row>
    <row r="22111" spans="1:10">
      <c r="A22111" t="s">
        <v>19</v>
      </c>
      <c r="B22111">
        <v>44201</v>
      </c>
      <c r="C22111" t="s">
        <v>2078</v>
      </c>
      <c r="D22111">
        <v>44201</v>
      </c>
      <c r="E22111" t="str">
        <f>"44201"</f>
        <v>44201</v>
      </c>
      <c r="F22111" t="s">
        <v>23</v>
      </c>
      <c r="G22111">
        <v>2018</v>
      </c>
      <c r="I22111" t="s">
        <v>21</v>
      </c>
      <c r="J22111" t="s">
        <v>22</v>
      </c>
    </row>
    <row r="22112" spans="1:10">
      <c r="A22112" t="s">
        <v>19</v>
      </c>
      <c r="B22112">
        <v>44202</v>
      </c>
      <c r="C22112" t="s">
        <v>2078</v>
      </c>
      <c r="D22112">
        <v>44202</v>
      </c>
      <c r="E22112" t="str">
        <f>"44202"</f>
        <v>44202</v>
      </c>
      <c r="F22112" t="s">
        <v>23</v>
      </c>
      <c r="G22112">
        <v>2018</v>
      </c>
      <c r="I22112" t="s">
        <v>21</v>
      </c>
      <c r="J22112" t="s">
        <v>22</v>
      </c>
    </row>
    <row r="22113" spans="1:10">
      <c r="A22113" t="s">
        <v>19</v>
      </c>
      <c r="B22113">
        <v>44203</v>
      </c>
      <c r="C22113" t="s">
        <v>2078</v>
      </c>
      <c r="D22113">
        <v>44203</v>
      </c>
      <c r="E22113" t="str">
        <f>"44203"</f>
        <v>44203</v>
      </c>
      <c r="F22113">
        <v>630197</v>
      </c>
      <c r="G22113">
        <v>2018</v>
      </c>
      <c r="I22113" t="s">
        <v>21</v>
      </c>
      <c r="J22113" t="s">
        <v>22</v>
      </c>
    </row>
    <row r="22114" spans="1:10">
      <c r="A22114" t="s">
        <v>19</v>
      </c>
      <c r="B22114">
        <v>44212</v>
      </c>
      <c r="C22114" t="s">
        <v>2078</v>
      </c>
      <c r="D22114">
        <v>44212</v>
      </c>
      <c r="E22114" t="str">
        <f>"44212"</f>
        <v>44212</v>
      </c>
      <c r="F22114" t="s">
        <v>23</v>
      </c>
      <c r="G22114">
        <v>2018</v>
      </c>
      <c r="I22114" t="s">
        <v>21</v>
      </c>
      <c r="J22114" t="s">
        <v>22</v>
      </c>
    </row>
    <row r="22115" spans="1:10">
      <c r="A22115" t="s">
        <v>19</v>
      </c>
      <c r="B22115">
        <v>44214</v>
      </c>
      <c r="C22115" t="s">
        <v>2078</v>
      </c>
      <c r="D22115">
        <v>44214</v>
      </c>
      <c r="E22115" t="str">
        <f>"44214"</f>
        <v>44214</v>
      </c>
      <c r="F22115" t="s">
        <v>23</v>
      </c>
      <c r="G22115">
        <v>2018</v>
      </c>
      <c r="I22115" t="s">
        <v>21</v>
      </c>
      <c r="J22115" t="s">
        <v>22</v>
      </c>
    </row>
    <row r="22116" spans="1:10">
      <c r="A22116" t="s">
        <v>19</v>
      </c>
      <c r="B22116">
        <v>44215</v>
      </c>
      <c r="C22116" t="s">
        <v>2078</v>
      </c>
      <c r="D22116">
        <v>44215</v>
      </c>
      <c r="E22116" t="str">
        <f>"44215"</f>
        <v>44215</v>
      </c>
      <c r="F22116" t="s">
        <v>23</v>
      </c>
      <c r="G22116">
        <v>2018</v>
      </c>
      <c r="I22116" t="s">
        <v>21</v>
      </c>
      <c r="J22116" t="s">
        <v>22</v>
      </c>
    </row>
    <row r="22117" spans="1:10">
      <c r="A22117" t="s">
        <v>19</v>
      </c>
      <c r="B22117">
        <v>44216</v>
      </c>
      <c r="C22117" t="s">
        <v>2078</v>
      </c>
      <c r="D22117">
        <v>44216</v>
      </c>
      <c r="E22117" t="str">
        <f>"44216"</f>
        <v>44216</v>
      </c>
      <c r="F22117" t="s">
        <v>23</v>
      </c>
      <c r="G22117">
        <v>2018</v>
      </c>
      <c r="I22117" t="s">
        <v>21</v>
      </c>
      <c r="J22117" t="s">
        <v>22</v>
      </c>
    </row>
    <row r="22118" spans="1:10">
      <c r="A22118" t="s">
        <v>19</v>
      </c>
      <c r="B22118">
        <v>44217</v>
      </c>
      <c r="C22118" t="s">
        <v>2078</v>
      </c>
      <c r="D22118">
        <v>44217</v>
      </c>
      <c r="E22118" t="str">
        <f>"44217"</f>
        <v>44217</v>
      </c>
      <c r="F22118" t="s">
        <v>23</v>
      </c>
      <c r="G22118">
        <v>2018</v>
      </c>
      <c r="I22118" t="s">
        <v>21</v>
      </c>
      <c r="J22118" t="s">
        <v>22</v>
      </c>
    </row>
    <row r="22119" spans="1:10">
      <c r="A22119" t="s">
        <v>19</v>
      </c>
      <c r="B22119">
        <v>44221</v>
      </c>
      <c r="C22119" t="s">
        <v>2078</v>
      </c>
      <c r="D22119">
        <v>44221</v>
      </c>
      <c r="E22119" t="str">
        <f>"44221"</f>
        <v>44221</v>
      </c>
      <c r="F22119">
        <v>656696</v>
      </c>
      <c r="G22119">
        <v>2018</v>
      </c>
      <c r="I22119" t="s">
        <v>21</v>
      </c>
      <c r="J22119" t="s">
        <v>22</v>
      </c>
    </row>
    <row r="22120" spans="1:10">
      <c r="A22120" t="s">
        <v>19</v>
      </c>
      <c r="B22120">
        <v>44223</v>
      </c>
      <c r="C22120" t="s">
        <v>2078</v>
      </c>
      <c r="D22120">
        <v>44223</v>
      </c>
      <c r="E22120" t="str">
        <f>"44223"</f>
        <v>44223</v>
      </c>
      <c r="F22120">
        <v>122733</v>
      </c>
      <c r="G22120">
        <v>2018</v>
      </c>
      <c r="I22120" t="s">
        <v>21</v>
      </c>
      <c r="J22120" t="s">
        <v>22</v>
      </c>
    </row>
    <row r="22121" spans="1:10">
      <c r="A22121" t="s">
        <v>19</v>
      </c>
      <c r="B22121">
        <v>44224</v>
      </c>
      <c r="C22121" t="s">
        <v>2078</v>
      </c>
      <c r="D22121">
        <v>44224</v>
      </c>
      <c r="E22121" t="str">
        <f>"44224"</f>
        <v>44224</v>
      </c>
      <c r="F22121">
        <v>56969</v>
      </c>
      <c r="G22121">
        <v>2018</v>
      </c>
      <c r="I22121" t="s">
        <v>21</v>
      </c>
      <c r="J22121" t="s">
        <v>22</v>
      </c>
    </row>
    <row r="22122" spans="1:10">
      <c r="A22122" t="s">
        <v>19</v>
      </c>
      <c r="B22122">
        <v>44230</v>
      </c>
      <c r="C22122" t="s">
        <v>2078</v>
      </c>
      <c r="D22122">
        <v>44230</v>
      </c>
      <c r="E22122" t="str">
        <f>"44230"</f>
        <v>44230</v>
      </c>
      <c r="F22122" t="s">
        <v>23</v>
      </c>
      <c r="G22122">
        <v>2018</v>
      </c>
      <c r="I22122" t="s">
        <v>21</v>
      </c>
      <c r="J22122" t="s">
        <v>22</v>
      </c>
    </row>
    <row r="22123" spans="1:10">
      <c r="A22123" t="s">
        <v>19</v>
      </c>
      <c r="B22123">
        <v>44231</v>
      </c>
      <c r="C22123" t="s">
        <v>2078</v>
      </c>
      <c r="D22123">
        <v>44231</v>
      </c>
      <c r="E22123" t="str">
        <f>"44231"</f>
        <v>44231</v>
      </c>
      <c r="F22123" t="s">
        <v>23</v>
      </c>
      <c r="G22123">
        <v>2018</v>
      </c>
      <c r="I22123" t="s">
        <v>21</v>
      </c>
      <c r="J22123" t="s">
        <v>22</v>
      </c>
    </row>
    <row r="22124" spans="1:10">
      <c r="A22124" t="s">
        <v>19</v>
      </c>
      <c r="B22124">
        <v>44233</v>
      </c>
      <c r="C22124" t="s">
        <v>2078</v>
      </c>
      <c r="D22124">
        <v>44233</v>
      </c>
      <c r="E22124" t="str">
        <f>"44233"</f>
        <v>44233</v>
      </c>
      <c r="F22124" t="s">
        <v>23</v>
      </c>
      <c r="G22124">
        <v>2018</v>
      </c>
      <c r="I22124" t="s">
        <v>21</v>
      </c>
      <c r="J22124" t="s">
        <v>22</v>
      </c>
    </row>
    <row r="22125" spans="1:10">
      <c r="A22125" t="s">
        <v>19</v>
      </c>
      <c r="B22125">
        <v>44234</v>
      </c>
      <c r="C22125" t="s">
        <v>2078</v>
      </c>
      <c r="D22125">
        <v>44234</v>
      </c>
      <c r="E22125" t="str">
        <f>"44234"</f>
        <v>44234</v>
      </c>
      <c r="F22125" t="s">
        <v>23</v>
      </c>
      <c r="G22125">
        <v>2018</v>
      </c>
      <c r="I22125" t="s">
        <v>21</v>
      </c>
      <c r="J22125" t="s">
        <v>22</v>
      </c>
    </row>
    <row r="22126" spans="1:10">
      <c r="A22126" t="s">
        <v>19</v>
      </c>
      <c r="B22126">
        <v>44235</v>
      </c>
      <c r="C22126" t="s">
        <v>2078</v>
      </c>
      <c r="D22126">
        <v>44235</v>
      </c>
      <c r="E22126" t="str">
        <f>"44235"</f>
        <v>44235</v>
      </c>
      <c r="F22126" t="s">
        <v>23</v>
      </c>
      <c r="G22126">
        <v>2018</v>
      </c>
      <c r="I22126" t="s">
        <v>21</v>
      </c>
      <c r="J22126" t="s">
        <v>22</v>
      </c>
    </row>
    <row r="22127" spans="1:10">
      <c r="A22127" t="s">
        <v>19</v>
      </c>
      <c r="B22127">
        <v>44236</v>
      </c>
      <c r="C22127" t="s">
        <v>2078</v>
      </c>
      <c r="D22127">
        <v>44236</v>
      </c>
      <c r="E22127" t="str">
        <f>"44236"</f>
        <v>44236</v>
      </c>
      <c r="F22127" t="s">
        <v>23</v>
      </c>
      <c r="G22127">
        <v>2018</v>
      </c>
      <c r="I22127" t="s">
        <v>21</v>
      </c>
      <c r="J22127" t="s">
        <v>22</v>
      </c>
    </row>
    <row r="22128" spans="1:10">
      <c r="A22128" t="s">
        <v>19</v>
      </c>
      <c r="B22128">
        <v>44240</v>
      </c>
      <c r="C22128" t="s">
        <v>2078</v>
      </c>
      <c r="D22128">
        <v>44240</v>
      </c>
      <c r="E22128" t="str">
        <f>"44240"</f>
        <v>44240</v>
      </c>
      <c r="F22128">
        <v>1298157</v>
      </c>
      <c r="G22128">
        <v>2018</v>
      </c>
      <c r="I22128" t="s">
        <v>21</v>
      </c>
      <c r="J22128" t="s">
        <v>22</v>
      </c>
    </row>
    <row r="22129" spans="1:10">
      <c r="A22129" t="s">
        <v>19</v>
      </c>
      <c r="B22129">
        <v>44241</v>
      </c>
      <c r="C22129" t="s">
        <v>2078</v>
      </c>
      <c r="D22129">
        <v>44241</v>
      </c>
      <c r="E22129" t="str">
        <f>"44241"</f>
        <v>44241</v>
      </c>
      <c r="F22129" t="s">
        <v>23</v>
      </c>
      <c r="G22129">
        <v>2018</v>
      </c>
      <c r="I22129" t="s">
        <v>21</v>
      </c>
      <c r="J22129" t="s">
        <v>22</v>
      </c>
    </row>
    <row r="22130" spans="1:10">
      <c r="A22130" t="s">
        <v>19</v>
      </c>
      <c r="B22130">
        <v>44243</v>
      </c>
      <c r="C22130" t="s">
        <v>2078</v>
      </c>
      <c r="D22130">
        <v>44243</v>
      </c>
      <c r="E22130" t="str">
        <f>"44243"</f>
        <v>44243</v>
      </c>
      <c r="F22130" t="s">
        <v>23</v>
      </c>
      <c r="G22130">
        <v>2018</v>
      </c>
      <c r="I22130" t="s">
        <v>21</v>
      </c>
      <c r="J22130" t="s">
        <v>22</v>
      </c>
    </row>
    <row r="22131" spans="1:10">
      <c r="A22131" t="s">
        <v>19</v>
      </c>
      <c r="B22131">
        <v>44250</v>
      </c>
      <c r="C22131" t="s">
        <v>2078</v>
      </c>
      <c r="D22131">
        <v>44250</v>
      </c>
      <c r="E22131" t="str">
        <f>"44250"</f>
        <v>44250</v>
      </c>
      <c r="F22131" t="s">
        <v>23</v>
      </c>
      <c r="G22131">
        <v>2018</v>
      </c>
      <c r="I22131" t="s">
        <v>21</v>
      </c>
      <c r="J22131" t="s">
        <v>22</v>
      </c>
    </row>
    <row r="22132" spans="1:10">
      <c r="A22132" t="s">
        <v>19</v>
      </c>
      <c r="B22132">
        <v>44251</v>
      </c>
      <c r="C22132" t="s">
        <v>2078</v>
      </c>
      <c r="D22132">
        <v>44251</v>
      </c>
      <c r="E22132" t="str">
        <f>"44251"</f>
        <v>44251</v>
      </c>
      <c r="F22132" t="s">
        <v>23</v>
      </c>
      <c r="G22132">
        <v>2018</v>
      </c>
      <c r="I22132" t="s">
        <v>21</v>
      </c>
      <c r="J22132" t="s">
        <v>22</v>
      </c>
    </row>
    <row r="22133" spans="1:10">
      <c r="A22133" t="s">
        <v>19</v>
      </c>
      <c r="B22133">
        <v>44253</v>
      </c>
      <c r="C22133" t="s">
        <v>2078</v>
      </c>
      <c r="D22133">
        <v>44253</v>
      </c>
      <c r="E22133" t="str">
        <f>"44253"</f>
        <v>44253</v>
      </c>
      <c r="F22133" t="s">
        <v>23</v>
      </c>
      <c r="G22133">
        <v>2018</v>
      </c>
      <c r="I22133" t="s">
        <v>21</v>
      </c>
      <c r="J22133" t="s">
        <v>22</v>
      </c>
    </row>
    <row r="22134" spans="1:10">
      <c r="A22134" t="s">
        <v>19</v>
      </c>
      <c r="B22134">
        <v>44254</v>
      </c>
      <c r="C22134" t="s">
        <v>2078</v>
      </c>
      <c r="D22134">
        <v>44254</v>
      </c>
      <c r="E22134" t="str">
        <f>"44254"</f>
        <v>44254</v>
      </c>
      <c r="F22134" t="s">
        <v>23</v>
      </c>
      <c r="G22134">
        <v>2018</v>
      </c>
      <c r="I22134" t="s">
        <v>21</v>
      </c>
      <c r="J22134" t="s">
        <v>22</v>
      </c>
    </row>
    <row r="22135" spans="1:10">
      <c r="A22135" t="s">
        <v>19</v>
      </c>
      <c r="B22135">
        <v>44255</v>
      </c>
      <c r="C22135" t="s">
        <v>2078</v>
      </c>
      <c r="D22135">
        <v>44255</v>
      </c>
      <c r="E22135" t="str">
        <f>"44255"</f>
        <v>44255</v>
      </c>
      <c r="F22135" t="s">
        <v>23</v>
      </c>
      <c r="G22135">
        <v>2018</v>
      </c>
      <c r="I22135" t="s">
        <v>21</v>
      </c>
      <c r="J22135" t="s">
        <v>22</v>
      </c>
    </row>
    <row r="22136" spans="1:10">
      <c r="A22136" t="s">
        <v>19</v>
      </c>
      <c r="B22136">
        <v>44256</v>
      </c>
      <c r="C22136" t="s">
        <v>2078</v>
      </c>
      <c r="D22136">
        <v>44256</v>
      </c>
      <c r="E22136" t="str">
        <f>"44256"</f>
        <v>44256</v>
      </c>
      <c r="F22136">
        <v>593191</v>
      </c>
      <c r="G22136">
        <v>2018</v>
      </c>
      <c r="I22136" t="s">
        <v>21</v>
      </c>
      <c r="J22136" t="s">
        <v>22</v>
      </c>
    </row>
    <row r="22137" spans="1:10">
      <c r="A22137" t="s">
        <v>19</v>
      </c>
      <c r="B22137">
        <v>44260</v>
      </c>
      <c r="C22137" t="s">
        <v>2078</v>
      </c>
      <c r="D22137">
        <v>44260</v>
      </c>
      <c r="E22137" t="str">
        <f>"44260"</f>
        <v>44260</v>
      </c>
      <c r="F22137" t="s">
        <v>23</v>
      </c>
      <c r="G22137">
        <v>2018</v>
      </c>
      <c r="I22137" t="s">
        <v>21</v>
      </c>
      <c r="J22137" t="s">
        <v>22</v>
      </c>
    </row>
    <row r="22138" spans="1:10">
      <c r="A22138" t="s">
        <v>19</v>
      </c>
      <c r="B22138">
        <v>44262</v>
      </c>
      <c r="C22138" t="s">
        <v>2078</v>
      </c>
      <c r="D22138">
        <v>44262</v>
      </c>
      <c r="E22138" t="str">
        <f>"44262"</f>
        <v>44262</v>
      </c>
      <c r="F22138" t="s">
        <v>23</v>
      </c>
      <c r="G22138">
        <v>2018</v>
      </c>
      <c r="I22138" t="s">
        <v>21</v>
      </c>
      <c r="J22138" t="s">
        <v>22</v>
      </c>
    </row>
    <row r="22139" spans="1:10">
      <c r="A22139" t="s">
        <v>19</v>
      </c>
      <c r="B22139">
        <v>44264</v>
      </c>
      <c r="C22139" t="s">
        <v>2078</v>
      </c>
      <c r="D22139">
        <v>44264</v>
      </c>
      <c r="E22139" t="str">
        <f>"44264"</f>
        <v>44264</v>
      </c>
      <c r="F22139" t="s">
        <v>23</v>
      </c>
      <c r="G22139">
        <v>2018</v>
      </c>
      <c r="I22139" t="s">
        <v>21</v>
      </c>
      <c r="J22139" t="s">
        <v>22</v>
      </c>
    </row>
    <row r="22140" spans="1:10">
      <c r="A22140" t="s">
        <v>19</v>
      </c>
      <c r="B22140">
        <v>44266</v>
      </c>
      <c r="C22140" t="s">
        <v>2078</v>
      </c>
      <c r="D22140">
        <v>44266</v>
      </c>
      <c r="E22140" t="str">
        <f>"44266"</f>
        <v>44266</v>
      </c>
      <c r="F22140">
        <v>2318136</v>
      </c>
      <c r="G22140">
        <v>2018</v>
      </c>
      <c r="I22140" t="s">
        <v>21</v>
      </c>
      <c r="J22140" t="s">
        <v>22</v>
      </c>
    </row>
    <row r="22141" spans="1:10">
      <c r="A22141" t="s">
        <v>19</v>
      </c>
      <c r="B22141">
        <v>44270</v>
      </c>
      <c r="C22141" t="s">
        <v>2078</v>
      </c>
      <c r="D22141">
        <v>44270</v>
      </c>
      <c r="E22141" t="str">
        <f>"44270"</f>
        <v>44270</v>
      </c>
      <c r="F22141" t="s">
        <v>23</v>
      </c>
      <c r="G22141">
        <v>2018</v>
      </c>
      <c r="I22141" t="s">
        <v>21</v>
      </c>
      <c r="J22141" t="s">
        <v>22</v>
      </c>
    </row>
    <row r="22142" spans="1:10">
      <c r="A22142" t="s">
        <v>19</v>
      </c>
      <c r="B22142">
        <v>44272</v>
      </c>
      <c r="C22142" t="s">
        <v>2078</v>
      </c>
      <c r="D22142">
        <v>44272</v>
      </c>
      <c r="E22142" t="str">
        <f>"44272"</f>
        <v>44272</v>
      </c>
      <c r="F22142" t="s">
        <v>23</v>
      </c>
      <c r="G22142">
        <v>2018</v>
      </c>
      <c r="I22142" t="s">
        <v>21</v>
      </c>
      <c r="J22142" t="s">
        <v>22</v>
      </c>
    </row>
    <row r="22143" spans="1:10">
      <c r="A22143" t="s">
        <v>19</v>
      </c>
      <c r="B22143">
        <v>44273</v>
      </c>
      <c r="C22143" t="s">
        <v>2078</v>
      </c>
      <c r="D22143">
        <v>44273</v>
      </c>
      <c r="E22143" t="str">
        <f>"44273"</f>
        <v>44273</v>
      </c>
      <c r="F22143" t="s">
        <v>23</v>
      </c>
      <c r="G22143">
        <v>2018</v>
      </c>
      <c r="I22143" t="s">
        <v>21</v>
      </c>
      <c r="J22143" t="s">
        <v>22</v>
      </c>
    </row>
    <row r="22144" spans="1:10">
      <c r="A22144" t="s">
        <v>19</v>
      </c>
      <c r="B22144">
        <v>44275</v>
      </c>
      <c r="C22144" t="s">
        <v>2078</v>
      </c>
      <c r="D22144">
        <v>44275</v>
      </c>
      <c r="E22144" t="str">
        <f>"44275"</f>
        <v>44275</v>
      </c>
      <c r="F22144" t="s">
        <v>23</v>
      </c>
      <c r="G22144">
        <v>2018</v>
      </c>
      <c r="I22144" t="s">
        <v>21</v>
      </c>
      <c r="J22144" t="s">
        <v>22</v>
      </c>
    </row>
    <row r="22145" spans="1:10">
      <c r="A22145" t="s">
        <v>19</v>
      </c>
      <c r="B22145">
        <v>44276</v>
      </c>
      <c r="C22145" t="s">
        <v>2078</v>
      </c>
      <c r="D22145">
        <v>44276</v>
      </c>
      <c r="E22145" t="str">
        <f>"44276"</f>
        <v>44276</v>
      </c>
      <c r="F22145" t="s">
        <v>23</v>
      </c>
      <c r="G22145">
        <v>2018</v>
      </c>
      <c r="I22145" t="s">
        <v>21</v>
      </c>
      <c r="J22145" t="s">
        <v>22</v>
      </c>
    </row>
    <row r="22146" spans="1:10">
      <c r="A22146" t="s">
        <v>19</v>
      </c>
      <c r="B22146">
        <v>44278</v>
      </c>
      <c r="C22146" t="s">
        <v>2078</v>
      </c>
      <c r="D22146">
        <v>44278</v>
      </c>
      <c r="E22146" t="str">
        <f>"44278"</f>
        <v>44278</v>
      </c>
      <c r="F22146">
        <v>63166</v>
      </c>
      <c r="G22146">
        <v>2018</v>
      </c>
      <c r="I22146" t="s">
        <v>21</v>
      </c>
      <c r="J22146" t="s">
        <v>22</v>
      </c>
    </row>
    <row r="22147" spans="1:10">
      <c r="A22147" t="s">
        <v>19</v>
      </c>
      <c r="B22147">
        <v>44280</v>
      </c>
      <c r="C22147" t="s">
        <v>2078</v>
      </c>
      <c r="D22147">
        <v>44280</v>
      </c>
      <c r="E22147" t="str">
        <f>"44280"</f>
        <v>44280</v>
      </c>
      <c r="F22147" t="s">
        <v>23</v>
      </c>
      <c r="G22147">
        <v>2018</v>
      </c>
      <c r="I22147" t="s">
        <v>21</v>
      </c>
      <c r="J22147" t="s">
        <v>22</v>
      </c>
    </row>
    <row r="22148" spans="1:10">
      <c r="A22148" t="s">
        <v>19</v>
      </c>
      <c r="B22148">
        <v>44281</v>
      </c>
      <c r="C22148" t="s">
        <v>2078</v>
      </c>
      <c r="D22148">
        <v>44281</v>
      </c>
      <c r="E22148" t="str">
        <f>"44281"</f>
        <v>44281</v>
      </c>
      <c r="F22148" t="s">
        <v>23</v>
      </c>
      <c r="G22148">
        <v>2018</v>
      </c>
      <c r="I22148" t="s">
        <v>21</v>
      </c>
      <c r="J22148" t="s">
        <v>22</v>
      </c>
    </row>
    <row r="22149" spans="1:10">
      <c r="A22149" t="s">
        <v>19</v>
      </c>
      <c r="B22149">
        <v>44286</v>
      </c>
      <c r="C22149" t="s">
        <v>2078</v>
      </c>
      <c r="D22149">
        <v>44286</v>
      </c>
      <c r="E22149" t="str">
        <f>"44286"</f>
        <v>44286</v>
      </c>
      <c r="F22149" t="s">
        <v>23</v>
      </c>
      <c r="G22149">
        <v>2018</v>
      </c>
      <c r="I22149" t="s">
        <v>21</v>
      </c>
      <c r="J22149" t="s">
        <v>22</v>
      </c>
    </row>
    <row r="22150" spans="1:10">
      <c r="A22150" t="s">
        <v>19</v>
      </c>
      <c r="B22150">
        <v>44287</v>
      </c>
      <c r="C22150" t="s">
        <v>2078</v>
      </c>
      <c r="D22150">
        <v>44287</v>
      </c>
      <c r="E22150" t="str">
        <f>"44287"</f>
        <v>44287</v>
      </c>
      <c r="F22150" t="s">
        <v>23</v>
      </c>
      <c r="G22150">
        <v>2018</v>
      </c>
      <c r="I22150" t="s">
        <v>21</v>
      </c>
      <c r="J22150" t="s">
        <v>22</v>
      </c>
    </row>
    <row r="22151" spans="1:10">
      <c r="A22151" t="s">
        <v>19</v>
      </c>
      <c r="B22151">
        <v>44288</v>
      </c>
      <c r="C22151" t="s">
        <v>2078</v>
      </c>
      <c r="D22151">
        <v>44288</v>
      </c>
      <c r="E22151" t="str">
        <f>"44288"</f>
        <v>44288</v>
      </c>
      <c r="F22151" t="s">
        <v>23</v>
      </c>
      <c r="G22151">
        <v>2018</v>
      </c>
      <c r="I22151" t="s">
        <v>21</v>
      </c>
      <c r="J22151" t="s">
        <v>22</v>
      </c>
    </row>
    <row r="22152" spans="1:10">
      <c r="A22152" t="s">
        <v>19</v>
      </c>
      <c r="B22152">
        <v>44301</v>
      </c>
      <c r="C22152" t="s">
        <v>2078</v>
      </c>
      <c r="D22152">
        <v>44301</v>
      </c>
      <c r="E22152" t="str">
        <f>"44301"</f>
        <v>44301</v>
      </c>
      <c r="F22152" t="s">
        <v>23</v>
      </c>
      <c r="G22152">
        <v>2018</v>
      </c>
      <c r="I22152" t="s">
        <v>21</v>
      </c>
      <c r="J22152" t="s">
        <v>22</v>
      </c>
    </row>
    <row r="22153" spans="1:10">
      <c r="A22153" t="s">
        <v>19</v>
      </c>
      <c r="B22153">
        <v>44302</v>
      </c>
      <c r="C22153" t="s">
        <v>2078</v>
      </c>
      <c r="D22153">
        <v>44302</v>
      </c>
      <c r="E22153" t="str">
        <f>"44302"</f>
        <v>44302</v>
      </c>
      <c r="F22153">
        <v>49799</v>
      </c>
      <c r="G22153">
        <v>2018</v>
      </c>
      <c r="I22153" t="s">
        <v>21</v>
      </c>
      <c r="J22153" t="s">
        <v>22</v>
      </c>
    </row>
    <row r="22154" spans="1:10">
      <c r="A22154" t="s">
        <v>19</v>
      </c>
      <c r="B22154">
        <v>44303</v>
      </c>
      <c r="C22154" t="s">
        <v>2078</v>
      </c>
      <c r="D22154">
        <v>44303</v>
      </c>
      <c r="E22154" t="str">
        <f>"44303"</f>
        <v>44303</v>
      </c>
      <c r="F22154">
        <v>728285</v>
      </c>
      <c r="G22154">
        <v>2018</v>
      </c>
      <c r="I22154" t="s">
        <v>21</v>
      </c>
      <c r="J22154" t="s">
        <v>22</v>
      </c>
    </row>
    <row r="22155" spans="1:10">
      <c r="A22155" t="s">
        <v>19</v>
      </c>
      <c r="B22155">
        <v>44304</v>
      </c>
      <c r="C22155" t="s">
        <v>2078</v>
      </c>
      <c r="D22155">
        <v>44304</v>
      </c>
      <c r="E22155" t="str">
        <f>"44304"</f>
        <v>44304</v>
      </c>
      <c r="F22155">
        <v>102726</v>
      </c>
      <c r="G22155">
        <v>2018</v>
      </c>
      <c r="I22155" t="s">
        <v>21</v>
      </c>
      <c r="J22155" t="s">
        <v>22</v>
      </c>
    </row>
    <row r="22156" spans="1:10">
      <c r="A22156" t="s">
        <v>19</v>
      </c>
      <c r="B22156">
        <v>44305</v>
      </c>
      <c r="C22156" t="s">
        <v>2078</v>
      </c>
      <c r="D22156">
        <v>44305</v>
      </c>
      <c r="E22156" t="str">
        <f>"44305"</f>
        <v>44305</v>
      </c>
      <c r="F22156">
        <v>352990</v>
      </c>
      <c r="G22156">
        <v>2018</v>
      </c>
      <c r="I22156" t="s">
        <v>21</v>
      </c>
      <c r="J22156" t="s">
        <v>22</v>
      </c>
    </row>
    <row r="22157" spans="1:10">
      <c r="A22157" t="s">
        <v>19</v>
      </c>
      <c r="B22157">
        <v>44306</v>
      </c>
      <c r="C22157" t="s">
        <v>2078</v>
      </c>
      <c r="D22157">
        <v>44306</v>
      </c>
      <c r="E22157" t="str">
        <f>"44306"</f>
        <v>44306</v>
      </c>
      <c r="F22157">
        <v>311284</v>
      </c>
      <c r="G22157">
        <v>2018</v>
      </c>
      <c r="I22157" t="s">
        <v>21</v>
      </c>
      <c r="J22157" t="s">
        <v>22</v>
      </c>
    </row>
    <row r="22158" spans="1:10">
      <c r="A22158" t="s">
        <v>19</v>
      </c>
      <c r="B22158">
        <v>44307</v>
      </c>
      <c r="C22158" t="s">
        <v>2078</v>
      </c>
      <c r="D22158">
        <v>44307</v>
      </c>
      <c r="E22158" t="str">
        <f>"44307"</f>
        <v>44307</v>
      </c>
      <c r="F22158">
        <v>32300284</v>
      </c>
      <c r="G22158">
        <v>2018</v>
      </c>
      <c r="I22158" t="s">
        <v>21</v>
      </c>
      <c r="J22158" t="s">
        <v>22</v>
      </c>
    </row>
    <row r="22159" spans="1:10">
      <c r="A22159" t="s">
        <v>19</v>
      </c>
      <c r="B22159">
        <v>44308</v>
      </c>
      <c r="C22159" t="s">
        <v>2078</v>
      </c>
      <c r="D22159">
        <v>44308</v>
      </c>
      <c r="E22159" t="str">
        <f>"44308"</f>
        <v>44308</v>
      </c>
      <c r="F22159">
        <v>8546759</v>
      </c>
      <c r="G22159">
        <v>2018</v>
      </c>
      <c r="I22159" t="s">
        <v>21</v>
      </c>
      <c r="J22159" t="s">
        <v>22</v>
      </c>
    </row>
    <row r="22160" spans="1:10">
      <c r="A22160" t="s">
        <v>19</v>
      </c>
      <c r="B22160">
        <v>44309</v>
      </c>
      <c r="C22160" t="s">
        <v>2078</v>
      </c>
      <c r="D22160">
        <v>44309</v>
      </c>
      <c r="E22160" t="str">
        <f>"44309"</f>
        <v>44309</v>
      </c>
      <c r="F22160" t="s">
        <v>23</v>
      </c>
      <c r="G22160">
        <v>2018</v>
      </c>
      <c r="I22160" t="s">
        <v>21</v>
      </c>
      <c r="J22160" t="s">
        <v>22</v>
      </c>
    </row>
    <row r="22161" spans="1:10">
      <c r="A22161" t="s">
        <v>19</v>
      </c>
      <c r="B22161">
        <v>44310</v>
      </c>
      <c r="C22161" t="s">
        <v>2078</v>
      </c>
      <c r="D22161">
        <v>44310</v>
      </c>
      <c r="E22161" t="str">
        <f>"44310"</f>
        <v>44310</v>
      </c>
      <c r="F22161">
        <v>1406788</v>
      </c>
      <c r="G22161">
        <v>2018</v>
      </c>
      <c r="I22161" t="s">
        <v>21</v>
      </c>
      <c r="J22161" t="s">
        <v>22</v>
      </c>
    </row>
    <row r="22162" spans="1:10">
      <c r="A22162" t="s">
        <v>19</v>
      </c>
      <c r="B22162">
        <v>44311</v>
      </c>
      <c r="C22162" t="s">
        <v>2078</v>
      </c>
      <c r="D22162">
        <v>44311</v>
      </c>
      <c r="E22162" t="str">
        <f>"44311"</f>
        <v>44311</v>
      </c>
      <c r="F22162">
        <v>1321170</v>
      </c>
      <c r="G22162">
        <v>2018</v>
      </c>
      <c r="I22162" t="s">
        <v>21</v>
      </c>
      <c r="J22162" t="s">
        <v>22</v>
      </c>
    </row>
    <row r="22163" spans="1:10">
      <c r="A22163" t="s">
        <v>19</v>
      </c>
      <c r="B22163">
        <v>44312</v>
      </c>
      <c r="C22163" t="s">
        <v>2078</v>
      </c>
      <c r="D22163">
        <v>44312</v>
      </c>
      <c r="E22163" t="str">
        <f>"44312"</f>
        <v>44312</v>
      </c>
      <c r="F22163">
        <v>123607</v>
      </c>
      <c r="G22163">
        <v>2018</v>
      </c>
      <c r="I22163" t="s">
        <v>21</v>
      </c>
      <c r="J22163" t="s">
        <v>22</v>
      </c>
    </row>
    <row r="22164" spans="1:10">
      <c r="A22164" t="s">
        <v>19</v>
      </c>
      <c r="B22164">
        <v>44313</v>
      </c>
      <c r="C22164" t="s">
        <v>2078</v>
      </c>
      <c r="D22164">
        <v>44313</v>
      </c>
      <c r="E22164" t="str">
        <f>"44313"</f>
        <v>44313</v>
      </c>
      <c r="F22164">
        <v>55423</v>
      </c>
      <c r="G22164">
        <v>2018</v>
      </c>
      <c r="I22164" t="s">
        <v>21</v>
      </c>
      <c r="J22164" t="s">
        <v>22</v>
      </c>
    </row>
    <row r="22165" spans="1:10">
      <c r="A22165" t="s">
        <v>19</v>
      </c>
      <c r="B22165">
        <v>44314</v>
      </c>
      <c r="C22165" t="s">
        <v>2078</v>
      </c>
      <c r="D22165">
        <v>44314</v>
      </c>
      <c r="E22165" t="str">
        <f>"44314"</f>
        <v>44314</v>
      </c>
      <c r="F22165" t="s">
        <v>23</v>
      </c>
      <c r="G22165">
        <v>2018</v>
      </c>
      <c r="I22165" t="s">
        <v>21</v>
      </c>
      <c r="J22165" t="s">
        <v>22</v>
      </c>
    </row>
    <row r="22166" spans="1:10">
      <c r="A22166" t="s">
        <v>19</v>
      </c>
      <c r="B22166">
        <v>44319</v>
      </c>
      <c r="C22166" t="s">
        <v>2078</v>
      </c>
      <c r="D22166">
        <v>44319</v>
      </c>
      <c r="E22166" t="str">
        <f>"44319"</f>
        <v>44319</v>
      </c>
      <c r="F22166" t="s">
        <v>23</v>
      </c>
      <c r="G22166">
        <v>2018</v>
      </c>
      <c r="I22166" t="s">
        <v>21</v>
      </c>
      <c r="J22166" t="s">
        <v>22</v>
      </c>
    </row>
    <row r="22167" spans="1:10">
      <c r="A22167" t="s">
        <v>19</v>
      </c>
      <c r="B22167">
        <v>44320</v>
      </c>
      <c r="C22167" t="s">
        <v>2078</v>
      </c>
      <c r="D22167">
        <v>44320</v>
      </c>
      <c r="E22167" t="str">
        <f>"44320"</f>
        <v>44320</v>
      </c>
      <c r="F22167">
        <v>21609</v>
      </c>
      <c r="G22167">
        <v>2018</v>
      </c>
      <c r="I22167" t="s">
        <v>21</v>
      </c>
      <c r="J22167" t="s">
        <v>22</v>
      </c>
    </row>
    <row r="22168" spans="1:10">
      <c r="A22168" t="s">
        <v>19</v>
      </c>
      <c r="B22168">
        <v>44321</v>
      </c>
      <c r="C22168" t="s">
        <v>2078</v>
      </c>
      <c r="D22168">
        <v>44321</v>
      </c>
      <c r="E22168" t="str">
        <f>"44321"</f>
        <v>44321</v>
      </c>
      <c r="F22168" t="s">
        <v>23</v>
      </c>
      <c r="G22168">
        <v>2018</v>
      </c>
      <c r="I22168" t="s">
        <v>21</v>
      </c>
      <c r="J22168" t="s">
        <v>22</v>
      </c>
    </row>
    <row r="22169" spans="1:10">
      <c r="A22169" t="s">
        <v>19</v>
      </c>
      <c r="B22169">
        <v>44325</v>
      </c>
      <c r="C22169" t="s">
        <v>2078</v>
      </c>
      <c r="D22169">
        <v>44325</v>
      </c>
      <c r="E22169" t="str">
        <f>"44325"</f>
        <v>44325</v>
      </c>
      <c r="F22169" t="s">
        <v>23</v>
      </c>
      <c r="G22169">
        <v>2018</v>
      </c>
      <c r="I22169" t="s">
        <v>21</v>
      </c>
      <c r="J22169" t="s">
        <v>22</v>
      </c>
    </row>
    <row r="22170" spans="1:10">
      <c r="A22170" t="s">
        <v>19</v>
      </c>
      <c r="B22170">
        <v>44333</v>
      </c>
      <c r="C22170" t="s">
        <v>2078</v>
      </c>
      <c r="D22170">
        <v>44333</v>
      </c>
      <c r="E22170" t="str">
        <f>"44333"</f>
        <v>44333</v>
      </c>
      <c r="F22170">
        <v>735950</v>
      </c>
      <c r="G22170">
        <v>2018</v>
      </c>
      <c r="I22170" t="s">
        <v>21</v>
      </c>
      <c r="J22170" t="s">
        <v>22</v>
      </c>
    </row>
    <row r="22171" spans="1:10">
      <c r="A22171" t="s">
        <v>19</v>
      </c>
      <c r="B22171">
        <v>44401</v>
      </c>
      <c r="C22171" t="s">
        <v>2078</v>
      </c>
      <c r="D22171">
        <v>44401</v>
      </c>
      <c r="E22171" t="str">
        <f>"44401"</f>
        <v>44401</v>
      </c>
      <c r="F22171" t="s">
        <v>23</v>
      </c>
      <c r="G22171">
        <v>2018</v>
      </c>
      <c r="I22171" t="s">
        <v>21</v>
      </c>
      <c r="J22171" t="s">
        <v>22</v>
      </c>
    </row>
    <row r="22172" spans="1:10">
      <c r="A22172" t="s">
        <v>19</v>
      </c>
      <c r="B22172">
        <v>44402</v>
      </c>
      <c r="C22172" t="s">
        <v>2078</v>
      </c>
      <c r="D22172">
        <v>44402</v>
      </c>
      <c r="E22172" t="str">
        <f>"44402"</f>
        <v>44402</v>
      </c>
      <c r="F22172" t="s">
        <v>23</v>
      </c>
      <c r="G22172">
        <v>2018</v>
      </c>
      <c r="I22172" t="s">
        <v>21</v>
      </c>
      <c r="J22172" t="s">
        <v>22</v>
      </c>
    </row>
    <row r="22173" spans="1:10">
      <c r="A22173" t="s">
        <v>19</v>
      </c>
      <c r="B22173">
        <v>44403</v>
      </c>
      <c r="C22173" t="s">
        <v>2078</v>
      </c>
      <c r="D22173">
        <v>44403</v>
      </c>
      <c r="E22173" t="str">
        <f>"44403"</f>
        <v>44403</v>
      </c>
      <c r="F22173" t="s">
        <v>23</v>
      </c>
      <c r="G22173">
        <v>2018</v>
      </c>
      <c r="I22173" t="s">
        <v>21</v>
      </c>
      <c r="J22173" t="s">
        <v>22</v>
      </c>
    </row>
    <row r="22174" spans="1:10">
      <c r="A22174" t="s">
        <v>19</v>
      </c>
      <c r="B22174">
        <v>44404</v>
      </c>
      <c r="C22174" t="s">
        <v>2078</v>
      </c>
      <c r="D22174">
        <v>44404</v>
      </c>
      <c r="E22174" t="str">
        <f>"44404"</f>
        <v>44404</v>
      </c>
      <c r="F22174" t="s">
        <v>23</v>
      </c>
      <c r="G22174">
        <v>2018</v>
      </c>
      <c r="I22174" t="s">
        <v>21</v>
      </c>
      <c r="J22174" t="s">
        <v>22</v>
      </c>
    </row>
    <row r="22175" spans="1:10">
      <c r="A22175" t="s">
        <v>19</v>
      </c>
      <c r="B22175">
        <v>44405</v>
      </c>
      <c r="C22175" t="s">
        <v>2078</v>
      </c>
      <c r="D22175">
        <v>44405</v>
      </c>
      <c r="E22175" t="str">
        <f>"44405"</f>
        <v>44405</v>
      </c>
      <c r="F22175" t="s">
        <v>23</v>
      </c>
      <c r="G22175">
        <v>2018</v>
      </c>
      <c r="I22175" t="s">
        <v>21</v>
      </c>
      <c r="J22175" t="s">
        <v>22</v>
      </c>
    </row>
    <row r="22176" spans="1:10">
      <c r="A22176" t="s">
        <v>19</v>
      </c>
      <c r="B22176">
        <v>44406</v>
      </c>
      <c r="C22176" t="s">
        <v>2078</v>
      </c>
      <c r="D22176">
        <v>44406</v>
      </c>
      <c r="E22176" t="str">
        <f>"44406"</f>
        <v>44406</v>
      </c>
      <c r="F22176" t="s">
        <v>23</v>
      </c>
      <c r="G22176">
        <v>2018</v>
      </c>
      <c r="I22176" t="s">
        <v>21</v>
      </c>
      <c r="J22176" t="s">
        <v>22</v>
      </c>
    </row>
    <row r="22177" spans="1:10">
      <c r="A22177" t="s">
        <v>19</v>
      </c>
      <c r="B22177">
        <v>44408</v>
      </c>
      <c r="C22177" t="s">
        <v>2078</v>
      </c>
      <c r="D22177">
        <v>44408</v>
      </c>
      <c r="E22177" t="str">
        <f>"44408"</f>
        <v>44408</v>
      </c>
      <c r="F22177" t="s">
        <v>23</v>
      </c>
      <c r="G22177">
        <v>2018</v>
      </c>
      <c r="I22177" t="s">
        <v>21</v>
      </c>
      <c r="J22177" t="s">
        <v>22</v>
      </c>
    </row>
    <row r="22178" spans="1:10">
      <c r="A22178" t="s">
        <v>19</v>
      </c>
      <c r="B22178">
        <v>44410</v>
      </c>
      <c r="C22178" t="s">
        <v>2078</v>
      </c>
      <c r="D22178">
        <v>44410</v>
      </c>
      <c r="E22178" t="str">
        <f>"44410"</f>
        <v>44410</v>
      </c>
      <c r="F22178" t="s">
        <v>23</v>
      </c>
      <c r="G22178">
        <v>2018</v>
      </c>
      <c r="I22178" t="s">
        <v>21</v>
      </c>
      <c r="J22178" t="s">
        <v>22</v>
      </c>
    </row>
    <row r="22179" spans="1:10">
      <c r="A22179" t="s">
        <v>19</v>
      </c>
      <c r="B22179">
        <v>44411</v>
      </c>
      <c r="C22179" t="s">
        <v>2078</v>
      </c>
      <c r="D22179">
        <v>44411</v>
      </c>
      <c r="E22179" t="str">
        <f>"44411"</f>
        <v>44411</v>
      </c>
      <c r="F22179" t="s">
        <v>23</v>
      </c>
      <c r="G22179">
        <v>2018</v>
      </c>
      <c r="I22179" t="s">
        <v>21</v>
      </c>
      <c r="J22179" t="s">
        <v>22</v>
      </c>
    </row>
    <row r="22180" spans="1:10">
      <c r="A22180" t="s">
        <v>19</v>
      </c>
      <c r="B22180">
        <v>44412</v>
      </c>
      <c r="C22180" t="s">
        <v>2078</v>
      </c>
      <c r="D22180">
        <v>44412</v>
      </c>
      <c r="E22180" t="str">
        <f>"44412"</f>
        <v>44412</v>
      </c>
      <c r="F22180" t="s">
        <v>23</v>
      </c>
      <c r="G22180">
        <v>2018</v>
      </c>
      <c r="I22180" t="s">
        <v>21</v>
      </c>
      <c r="J22180" t="s">
        <v>22</v>
      </c>
    </row>
    <row r="22181" spans="1:10">
      <c r="A22181" t="s">
        <v>19</v>
      </c>
      <c r="B22181">
        <v>44413</v>
      </c>
      <c r="C22181" t="s">
        <v>2078</v>
      </c>
      <c r="D22181">
        <v>44413</v>
      </c>
      <c r="E22181" t="str">
        <f>"44413"</f>
        <v>44413</v>
      </c>
      <c r="F22181" t="s">
        <v>23</v>
      </c>
      <c r="G22181">
        <v>2018</v>
      </c>
      <c r="I22181" t="s">
        <v>21</v>
      </c>
      <c r="J22181" t="s">
        <v>22</v>
      </c>
    </row>
    <row r="22182" spans="1:10">
      <c r="A22182" t="s">
        <v>19</v>
      </c>
      <c r="B22182">
        <v>44417</v>
      </c>
      <c r="C22182" t="s">
        <v>2078</v>
      </c>
      <c r="D22182">
        <v>44417</v>
      </c>
      <c r="E22182" t="str">
        <f>"44417"</f>
        <v>44417</v>
      </c>
      <c r="F22182" t="s">
        <v>23</v>
      </c>
      <c r="G22182">
        <v>2018</v>
      </c>
      <c r="I22182" t="s">
        <v>21</v>
      </c>
      <c r="J22182" t="s">
        <v>22</v>
      </c>
    </row>
    <row r="22183" spans="1:10">
      <c r="A22183" t="s">
        <v>19</v>
      </c>
      <c r="B22183">
        <v>44418</v>
      </c>
      <c r="C22183" t="s">
        <v>2078</v>
      </c>
      <c r="D22183">
        <v>44418</v>
      </c>
      <c r="E22183" t="str">
        <f>"44418"</f>
        <v>44418</v>
      </c>
      <c r="F22183" t="s">
        <v>23</v>
      </c>
      <c r="G22183">
        <v>2018</v>
      </c>
      <c r="I22183" t="s">
        <v>21</v>
      </c>
      <c r="J22183" t="s">
        <v>22</v>
      </c>
    </row>
    <row r="22184" spans="1:10">
      <c r="A22184" t="s">
        <v>19</v>
      </c>
      <c r="B22184">
        <v>44420</v>
      </c>
      <c r="C22184" t="s">
        <v>2078</v>
      </c>
      <c r="D22184">
        <v>44420</v>
      </c>
      <c r="E22184" t="str">
        <f>"44420"</f>
        <v>44420</v>
      </c>
      <c r="F22184" t="s">
        <v>23</v>
      </c>
      <c r="G22184">
        <v>2018</v>
      </c>
      <c r="I22184" t="s">
        <v>21</v>
      </c>
      <c r="J22184" t="s">
        <v>22</v>
      </c>
    </row>
    <row r="22185" spans="1:10">
      <c r="A22185" t="s">
        <v>19</v>
      </c>
      <c r="B22185">
        <v>44423</v>
      </c>
      <c r="C22185" t="s">
        <v>2078</v>
      </c>
      <c r="D22185">
        <v>44423</v>
      </c>
      <c r="E22185" t="str">
        <f>"44423"</f>
        <v>44423</v>
      </c>
      <c r="F22185" t="s">
        <v>23</v>
      </c>
      <c r="G22185">
        <v>2018</v>
      </c>
      <c r="I22185" t="s">
        <v>21</v>
      </c>
      <c r="J22185" t="s">
        <v>22</v>
      </c>
    </row>
    <row r="22186" spans="1:10">
      <c r="A22186" t="s">
        <v>19</v>
      </c>
      <c r="B22186">
        <v>44425</v>
      </c>
      <c r="C22186" t="s">
        <v>2078</v>
      </c>
      <c r="D22186">
        <v>44425</v>
      </c>
      <c r="E22186" t="str">
        <f>"44425"</f>
        <v>44425</v>
      </c>
      <c r="F22186" t="s">
        <v>23</v>
      </c>
      <c r="G22186">
        <v>2018</v>
      </c>
      <c r="I22186" t="s">
        <v>21</v>
      </c>
      <c r="J22186" t="s">
        <v>22</v>
      </c>
    </row>
    <row r="22187" spans="1:10">
      <c r="A22187" t="s">
        <v>19</v>
      </c>
      <c r="B22187">
        <v>44427</v>
      </c>
      <c r="C22187" t="s">
        <v>2078</v>
      </c>
      <c r="D22187">
        <v>44427</v>
      </c>
      <c r="E22187" t="str">
        <f>"44427"</f>
        <v>44427</v>
      </c>
      <c r="F22187" t="s">
        <v>23</v>
      </c>
      <c r="G22187">
        <v>2018</v>
      </c>
      <c r="I22187" t="s">
        <v>21</v>
      </c>
      <c r="J22187" t="s">
        <v>22</v>
      </c>
    </row>
    <row r="22188" spans="1:10">
      <c r="A22188" t="s">
        <v>19</v>
      </c>
      <c r="B22188">
        <v>44428</v>
      </c>
      <c r="C22188" t="s">
        <v>2078</v>
      </c>
      <c r="D22188">
        <v>44428</v>
      </c>
      <c r="E22188" t="str">
        <f>"44428"</f>
        <v>44428</v>
      </c>
      <c r="F22188" t="s">
        <v>23</v>
      </c>
      <c r="G22188">
        <v>2018</v>
      </c>
      <c r="I22188" t="s">
        <v>21</v>
      </c>
      <c r="J22188" t="s">
        <v>22</v>
      </c>
    </row>
    <row r="22189" spans="1:10">
      <c r="A22189" t="s">
        <v>19</v>
      </c>
      <c r="B22189">
        <v>44429</v>
      </c>
      <c r="C22189" t="s">
        <v>2078</v>
      </c>
      <c r="D22189">
        <v>44429</v>
      </c>
      <c r="E22189" t="str">
        <f>"44429"</f>
        <v>44429</v>
      </c>
      <c r="F22189" t="s">
        <v>23</v>
      </c>
      <c r="G22189">
        <v>2018</v>
      </c>
      <c r="I22189" t="s">
        <v>21</v>
      </c>
      <c r="J22189" t="s">
        <v>22</v>
      </c>
    </row>
    <row r="22190" spans="1:10">
      <c r="A22190" t="s">
        <v>19</v>
      </c>
      <c r="B22190">
        <v>44430</v>
      </c>
      <c r="C22190" t="s">
        <v>2078</v>
      </c>
      <c r="D22190">
        <v>44430</v>
      </c>
      <c r="E22190" t="str">
        <f>"44430"</f>
        <v>44430</v>
      </c>
      <c r="F22190" t="s">
        <v>23</v>
      </c>
      <c r="G22190">
        <v>2018</v>
      </c>
      <c r="I22190" t="s">
        <v>21</v>
      </c>
      <c r="J22190" t="s">
        <v>22</v>
      </c>
    </row>
    <row r="22191" spans="1:10">
      <c r="A22191" t="s">
        <v>19</v>
      </c>
      <c r="B22191">
        <v>44431</v>
      </c>
      <c r="C22191" t="s">
        <v>2078</v>
      </c>
      <c r="D22191">
        <v>44431</v>
      </c>
      <c r="E22191" t="str">
        <f>"44431"</f>
        <v>44431</v>
      </c>
      <c r="F22191" t="s">
        <v>23</v>
      </c>
      <c r="G22191">
        <v>2018</v>
      </c>
      <c r="I22191" t="s">
        <v>21</v>
      </c>
      <c r="J22191" t="s">
        <v>22</v>
      </c>
    </row>
    <row r="22192" spans="1:10">
      <c r="A22192" t="s">
        <v>19</v>
      </c>
      <c r="B22192">
        <v>44432</v>
      </c>
      <c r="C22192" t="s">
        <v>2078</v>
      </c>
      <c r="D22192">
        <v>44432</v>
      </c>
      <c r="E22192" t="str">
        <f>"44432"</f>
        <v>44432</v>
      </c>
      <c r="F22192">
        <v>41318</v>
      </c>
      <c r="G22192">
        <v>2018</v>
      </c>
      <c r="I22192" t="s">
        <v>21</v>
      </c>
      <c r="J22192" t="s">
        <v>22</v>
      </c>
    </row>
    <row r="22193" spans="1:10">
      <c r="A22193" t="s">
        <v>19</v>
      </c>
      <c r="B22193">
        <v>44436</v>
      </c>
      <c r="C22193" t="s">
        <v>2078</v>
      </c>
      <c r="D22193">
        <v>44436</v>
      </c>
      <c r="E22193" t="str">
        <f>"44436"</f>
        <v>44436</v>
      </c>
      <c r="F22193" t="s">
        <v>23</v>
      </c>
      <c r="G22193">
        <v>2018</v>
      </c>
      <c r="I22193" t="s">
        <v>21</v>
      </c>
      <c r="J22193" t="s">
        <v>22</v>
      </c>
    </row>
    <row r="22194" spans="1:10">
      <c r="A22194" t="s">
        <v>19</v>
      </c>
      <c r="B22194">
        <v>44437</v>
      </c>
      <c r="C22194" t="s">
        <v>2078</v>
      </c>
      <c r="D22194">
        <v>44437</v>
      </c>
      <c r="E22194" t="str">
        <f>"44437"</f>
        <v>44437</v>
      </c>
      <c r="F22194" t="s">
        <v>23</v>
      </c>
      <c r="G22194">
        <v>2018</v>
      </c>
      <c r="I22194" t="s">
        <v>21</v>
      </c>
      <c r="J22194" t="s">
        <v>22</v>
      </c>
    </row>
    <row r="22195" spans="1:10">
      <c r="A22195" t="s">
        <v>19</v>
      </c>
      <c r="B22195">
        <v>44438</v>
      </c>
      <c r="C22195" t="s">
        <v>2078</v>
      </c>
      <c r="D22195">
        <v>44438</v>
      </c>
      <c r="E22195" t="str">
        <f>"44438"</f>
        <v>44438</v>
      </c>
      <c r="F22195" t="s">
        <v>23</v>
      </c>
      <c r="G22195">
        <v>2018</v>
      </c>
      <c r="I22195" t="s">
        <v>21</v>
      </c>
      <c r="J22195" t="s">
        <v>22</v>
      </c>
    </row>
    <row r="22196" spans="1:10">
      <c r="A22196" t="s">
        <v>19</v>
      </c>
      <c r="B22196">
        <v>44440</v>
      </c>
      <c r="C22196" t="s">
        <v>2078</v>
      </c>
      <c r="D22196">
        <v>44440</v>
      </c>
      <c r="E22196" t="str">
        <f>"44440"</f>
        <v>44440</v>
      </c>
      <c r="F22196" t="s">
        <v>23</v>
      </c>
      <c r="G22196">
        <v>2018</v>
      </c>
      <c r="I22196" t="s">
        <v>21</v>
      </c>
      <c r="J22196" t="s">
        <v>22</v>
      </c>
    </row>
    <row r="22197" spans="1:10">
      <c r="A22197" t="s">
        <v>19</v>
      </c>
      <c r="B22197">
        <v>44441</v>
      </c>
      <c r="C22197" t="s">
        <v>2078</v>
      </c>
      <c r="D22197">
        <v>44441</v>
      </c>
      <c r="E22197" t="str">
        <f>"44441"</f>
        <v>44441</v>
      </c>
      <c r="F22197" t="s">
        <v>23</v>
      </c>
      <c r="G22197">
        <v>2018</v>
      </c>
      <c r="I22197" t="s">
        <v>21</v>
      </c>
      <c r="J22197" t="s">
        <v>22</v>
      </c>
    </row>
    <row r="22198" spans="1:10">
      <c r="A22198" t="s">
        <v>19</v>
      </c>
      <c r="B22198">
        <v>44442</v>
      </c>
      <c r="C22198" t="s">
        <v>2078</v>
      </c>
      <c r="D22198">
        <v>44442</v>
      </c>
      <c r="E22198" t="str">
        <f>"44442"</f>
        <v>44442</v>
      </c>
      <c r="F22198" t="s">
        <v>23</v>
      </c>
      <c r="G22198">
        <v>2018</v>
      </c>
      <c r="I22198" t="s">
        <v>21</v>
      </c>
      <c r="J22198" t="s">
        <v>22</v>
      </c>
    </row>
    <row r="22199" spans="1:10">
      <c r="A22199" t="s">
        <v>19</v>
      </c>
      <c r="B22199">
        <v>44443</v>
      </c>
      <c r="C22199" t="s">
        <v>2078</v>
      </c>
      <c r="D22199">
        <v>44443</v>
      </c>
      <c r="E22199" t="str">
        <f>"44443"</f>
        <v>44443</v>
      </c>
      <c r="F22199" t="s">
        <v>23</v>
      </c>
      <c r="G22199">
        <v>2018</v>
      </c>
      <c r="I22199" t="s">
        <v>21</v>
      </c>
      <c r="J22199" t="s">
        <v>22</v>
      </c>
    </row>
    <row r="22200" spans="1:10">
      <c r="A22200" t="s">
        <v>19</v>
      </c>
      <c r="B22200">
        <v>44444</v>
      </c>
      <c r="C22200" t="s">
        <v>2078</v>
      </c>
      <c r="D22200">
        <v>44444</v>
      </c>
      <c r="E22200" t="str">
        <f>"44444"</f>
        <v>44444</v>
      </c>
      <c r="F22200" t="s">
        <v>23</v>
      </c>
      <c r="G22200">
        <v>2018</v>
      </c>
      <c r="I22200" t="s">
        <v>21</v>
      </c>
      <c r="J22200" t="s">
        <v>22</v>
      </c>
    </row>
    <row r="22201" spans="1:10">
      <c r="A22201" t="s">
        <v>19</v>
      </c>
      <c r="B22201">
        <v>44445</v>
      </c>
      <c r="C22201" t="s">
        <v>2078</v>
      </c>
      <c r="D22201">
        <v>44445</v>
      </c>
      <c r="E22201" t="str">
        <f>"44445"</f>
        <v>44445</v>
      </c>
      <c r="F22201" t="s">
        <v>23</v>
      </c>
      <c r="G22201">
        <v>2018</v>
      </c>
      <c r="I22201" t="s">
        <v>21</v>
      </c>
      <c r="J22201" t="s">
        <v>22</v>
      </c>
    </row>
    <row r="22202" spans="1:10">
      <c r="A22202" t="s">
        <v>19</v>
      </c>
      <c r="B22202">
        <v>44446</v>
      </c>
      <c r="C22202" t="s">
        <v>2078</v>
      </c>
      <c r="D22202">
        <v>44446</v>
      </c>
      <c r="E22202" t="str">
        <f>"44446"</f>
        <v>44446</v>
      </c>
      <c r="F22202" t="s">
        <v>23</v>
      </c>
      <c r="G22202">
        <v>2018</v>
      </c>
      <c r="I22202" t="s">
        <v>21</v>
      </c>
      <c r="J22202" t="s">
        <v>22</v>
      </c>
    </row>
    <row r="22203" spans="1:10">
      <c r="A22203" t="s">
        <v>19</v>
      </c>
      <c r="B22203">
        <v>44449</v>
      </c>
      <c r="C22203" t="s">
        <v>2078</v>
      </c>
      <c r="D22203">
        <v>44449</v>
      </c>
      <c r="E22203" t="str">
        <f>"44449"</f>
        <v>44449</v>
      </c>
      <c r="F22203" t="s">
        <v>23</v>
      </c>
      <c r="G22203">
        <v>2018</v>
      </c>
      <c r="I22203" t="s">
        <v>21</v>
      </c>
      <c r="J22203" t="s">
        <v>22</v>
      </c>
    </row>
    <row r="22204" spans="1:10">
      <c r="A22204" t="s">
        <v>19</v>
      </c>
      <c r="B22204">
        <v>44450</v>
      </c>
      <c r="C22204" t="s">
        <v>2078</v>
      </c>
      <c r="D22204">
        <v>44450</v>
      </c>
      <c r="E22204" t="str">
        <f>"44450"</f>
        <v>44450</v>
      </c>
      <c r="F22204" t="s">
        <v>23</v>
      </c>
      <c r="G22204">
        <v>2018</v>
      </c>
      <c r="I22204" t="s">
        <v>21</v>
      </c>
      <c r="J22204" t="s">
        <v>22</v>
      </c>
    </row>
    <row r="22205" spans="1:10">
      <c r="A22205" t="s">
        <v>19</v>
      </c>
      <c r="B22205">
        <v>44451</v>
      </c>
      <c r="C22205" t="s">
        <v>2078</v>
      </c>
      <c r="D22205">
        <v>44451</v>
      </c>
      <c r="E22205" t="str">
        <f>"44451"</f>
        <v>44451</v>
      </c>
      <c r="F22205" t="s">
        <v>23</v>
      </c>
      <c r="G22205">
        <v>2018</v>
      </c>
      <c r="I22205" t="s">
        <v>21</v>
      </c>
      <c r="J22205" t="s">
        <v>22</v>
      </c>
    </row>
    <row r="22206" spans="1:10">
      <c r="A22206" t="s">
        <v>19</v>
      </c>
      <c r="B22206">
        <v>44452</v>
      </c>
      <c r="C22206" t="s">
        <v>2078</v>
      </c>
      <c r="D22206">
        <v>44452</v>
      </c>
      <c r="E22206" t="str">
        <f>"44452"</f>
        <v>44452</v>
      </c>
      <c r="F22206" t="s">
        <v>23</v>
      </c>
      <c r="G22206">
        <v>2018</v>
      </c>
      <c r="I22206" t="s">
        <v>21</v>
      </c>
      <c r="J22206" t="s">
        <v>22</v>
      </c>
    </row>
    <row r="22207" spans="1:10">
      <c r="A22207" t="s">
        <v>19</v>
      </c>
      <c r="B22207">
        <v>44454</v>
      </c>
      <c r="C22207" t="s">
        <v>2078</v>
      </c>
      <c r="D22207">
        <v>44454</v>
      </c>
      <c r="E22207" t="str">
        <f>"44454"</f>
        <v>44454</v>
      </c>
      <c r="F22207" t="s">
        <v>23</v>
      </c>
      <c r="G22207">
        <v>2018</v>
      </c>
      <c r="I22207" t="s">
        <v>21</v>
      </c>
      <c r="J22207" t="s">
        <v>22</v>
      </c>
    </row>
    <row r="22208" spans="1:10">
      <c r="A22208" t="s">
        <v>19</v>
      </c>
      <c r="B22208">
        <v>44455</v>
      </c>
      <c r="C22208" t="s">
        <v>2078</v>
      </c>
      <c r="D22208">
        <v>44455</v>
      </c>
      <c r="E22208" t="str">
        <f>"44455"</f>
        <v>44455</v>
      </c>
      <c r="F22208" t="s">
        <v>23</v>
      </c>
      <c r="G22208">
        <v>2018</v>
      </c>
      <c r="I22208" t="s">
        <v>21</v>
      </c>
      <c r="J22208" t="s">
        <v>22</v>
      </c>
    </row>
    <row r="22209" spans="1:10">
      <c r="A22209" t="s">
        <v>19</v>
      </c>
      <c r="B22209">
        <v>44460</v>
      </c>
      <c r="C22209" t="s">
        <v>2078</v>
      </c>
      <c r="D22209">
        <v>44460</v>
      </c>
      <c r="E22209" t="str">
        <f>"44460"</f>
        <v>44460</v>
      </c>
      <c r="F22209" t="s">
        <v>23</v>
      </c>
      <c r="G22209">
        <v>2018</v>
      </c>
      <c r="I22209" t="s">
        <v>21</v>
      </c>
      <c r="J22209" t="s">
        <v>22</v>
      </c>
    </row>
    <row r="22210" spans="1:10">
      <c r="A22210" t="s">
        <v>19</v>
      </c>
      <c r="B22210">
        <v>44470</v>
      </c>
      <c r="C22210" t="s">
        <v>2078</v>
      </c>
      <c r="D22210">
        <v>44470</v>
      </c>
      <c r="E22210" t="str">
        <f>"44470"</f>
        <v>44470</v>
      </c>
      <c r="F22210" t="s">
        <v>23</v>
      </c>
      <c r="G22210">
        <v>2018</v>
      </c>
      <c r="I22210" t="s">
        <v>21</v>
      </c>
      <c r="J22210" t="s">
        <v>22</v>
      </c>
    </row>
    <row r="22211" spans="1:10">
      <c r="A22211" t="s">
        <v>19</v>
      </c>
      <c r="B22211">
        <v>44471</v>
      </c>
      <c r="C22211" t="s">
        <v>2078</v>
      </c>
      <c r="D22211">
        <v>44471</v>
      </c>
      <c r="E22211" t="str">
        <f>"44471"</f>
        <v>44471</v>
      </c>
      <c r="F22211" t="s">
        <v>23</v>
      </c>
      <c r="G22211">
        <v>2018</v>
      </c>
      <c r="I22211" t="s">
        <v>21</v>
      </c>
      <c r="J22211" t="s">
        <v>22</v>
      </c>
    </row>
    <row r="22212" spans="1:10">
      <c r="A22212" t="s">
        <v>19</v>
      </c>
      <c r="B22212">
        <v>44473</v>
      </c>
      <c r="C22212" t="s">
        <v>2078</v>
      </c>
      <c r="D22212">
        <v>44473</v>
      </c>
      <c r="E22212" t="str">
        <f>"44473"</f>
        <v>44473</v>
      </c>
      <c r="F22212" t="s">
        <v>23</v>
      </c>
      <c r="G22212">
        <v>2018</v>
      </c>
      <c r="I22212" t="s">
        <v>21</v>
      </c>
      <c r="J22212" t="s">
        <v>22</v>
      </c>
    </row>
    <row r="22213" spans="1:10">
      <c r="A22213" t="s">
        <v>19</v>
      </c>
      <c r="B22213">
        <v>44481</v>
      </c>
      <c r="C22213" t="s">
        <v>2078</v>
      </c>
      <c r="D22213">
        <v>44481</v>
      </c>
      <c r="E22213" t="str">
        <f>"44481"</f>
        <v>44481</v>
      </c>
      <c r="F22213">
        <v>1042726</v>
      </c>
      <c r="G22213">
        <v>2018</v>
      </c>
      <c r="I22213" t="s">
        <v>21</v>
      </c>
      <c r="J22213" t="s">
        <v>22</v>
      </c>
    </row>
    <row r="22214" spans="1:10">
      <c r="A22214" t="s">
        <v>19</v>
      </c>
      <c r="B22214">
        <v>44483</v>
      </c>
      <c r="C22214" t="s">
        <v>2078</v>
      </c>
      <c r="D22214">
        <v>44483</v>
      </c>
      <c r="E22214" t="str">
        <f>"44483"</f>
        <v>44483</v>
      </c>
      <c r="F22214">
        <v>1831159</v>
      </c>
      <c r="G22214">
        <v>2018</v>
      </c>
      <c r="I22214" t="s">
        <v>21</v>
      </c>
      <c r="J22214" t="s">
        <v>22</v>
      </c>
    </row>
    <row r="22215" spans="1:10">
      <c r="A22215" t="s">
        <v>19</v>
      </c>
      <c r="B22215">
        <v>44484</v>
      </c>
      <c r="C22215" t="s">
        <v>2078</v>
      </c>
      <c r="D22215">
        <v>44484</v>
      </c>
      <c r="E22215" t="str">
        <f>"44484"</f>
        <v>44484</v>
      </c>
      <c r="F22215">
        <v>7302675</v>
      </c>
      <c r="G22215">
        <v>2018</v>
      </c>
      <c r="I22215" t="s">
        <v>21</v>
      </c>
      <c r="J22215" t="s">
        <v>22</v>
      </c>
    </row>
    <row r="22216" spans="1:10">
      <c r="A22216" t="s">
        <v>19</v>
      </c>
      <c r="B22216">
        <v>44485</v>
      </c>
      <c r="C22216" t="s">
        <v>2078</v>
      </c>
      <c r="D22216">
        <v>44485</v>
      </c>
      <c r="E22216" t="str">
        <f>"44485"</f>
        <v>44485</v>
      </c>
      <c r="F22216" t="s">
        <v>23</v>
      </c>
      <c r="G22216">
        <v>2018</v>
      </c>
      <c r="I22216" t="s">
        <v>21</v>
      </c>
      <c r="J22216" t="s">
        <v>22</v>
      </c>
    </row>
    <row r="22217" spans="1:10">
      <c r="A22217" t="s">
        <v>19</v>
      </c>
      <c r="B22217">
        <v>44490</v>
      </c>
      <c r="C22217" t="s">
        <v>2078</v>
      </c>
      <c r="D22217">
        <v>44490</v>
      </c>
      <c r="E22217" t="str">
        <f>"44490"</f>
        <v>44490</v>
      </c>
      <c r="F22217" t="s">
        <v>23</v>
      </c>
      <c r="G22217">
        <v>2018</v>
      </c>
      <c r="I22217" t="s">
        <v>21</v>
      </c>
      <c r="J22217" t="s">
        <v>22</v>
      </c>
    </row>
    <row r="22218" spans="1:10">
      <c r="A22218" t="s">
        <v>19</v>
      </c>
      <c r="B22218">
        <v>44491</v>
      </c>
      <c r="C22218" t="s">
        <v>2078</v>
      </c>
      <c r="D22218">
        <v>44491</v>
      </c>
      <c r="E22218" t="str">
        <f>"44491"</f>
        <v>44491</v>
      </c>
      <c r="F22218" t="s">
        <v>23</v>
      </c>
      <c r="G22218">
        <v>2018</v>
      </c>
      <c r="I22218" t="s">
        <v>21</v>
      </c>
      <c r="J22218" t="s">
        <v>22</v>
      </c>
    </row>
    <row r="22219" spans="1:10">
      <c r="A22219" t="s">
        <v>19</v>
      </c>
      <c r="B22219">
        <v>44502</v>
      </c>
      <c r="C22219" t="s">
        <v>2078</v>
      </c>
      <c r="D22219">
        <v>44502</v>
      </c>
      <c r="E22219" t="str">
        <f>"44502"</f>
        <v>44502</v>
      </c>
      <c r="F22219">
        <v>15000</v>
      </c>
      <c r="G22219">
        <v>2018</v>
      </c>
      <c r="I22219" t="s">
        <v>21</v>
      </c>
      <c r="J22219" t="s">
        <v>22</v>
      </c>
    </row>
    <row r="22220" spans="1:10">
      <c r="A22220" t="s">
        <v>19</v>
      </c>
      <c r="B22220">
        <v>44503</v>
      </c>
      <c r="C22220" t="s">
        <v>2078</v>
      </c>
      <c r="D22220">
        <v>44503</v>
      </c>
      <c r="E22220" t="str">
        <f>"44503"</f>
        <v>44503</v>
      </c>
      <c r="F22220">
        <v>15118916</v>
      </c>
      <c r="G22220">
        <v>2018</v>
      </c>
      <c r="I22220" t="s">
        <v>21</v>
      </c>
      <c r="J22220" t="s">
        <v>22</v>
      </c>
    </row>
    <row r="22221" spans="1:10">
      <c r="A22221" t="s">
        <v>19</v>
      </c>
      <c r="B22221">
        <v>44504</v>
      </c>
      <c r="C22221" t="s">
        <v>2078</v>
      </c>
      <c r="D22221">
        <v>44504</v>
      </c>
      <c r="E22221" t="str">
        <f>"44504"</f>
        <v>44504</v>
      </c>
      <c r="F22221">
        <v>452286</v>
      </c>
      <c r="G22221">
        <v>2018</v>
      </c>
      <c r="I22221" t="s">
        <v>21</v>
      </c>
      <c r="J22221" t="s">
        <v>22</v>
      </c>
    </row>
    <row r="22222" spans="1:10">
      <c r="A22222" t="s">
        <v>19</v>
      </c>
      <c r="B22222">
        <v>44505</v>
      </c>
      <c r="C22222" t="s">
        <v>2078</v>
      </c>
      <c r="D22222">
        <v>44505</v>
      </c>
      <c r="E22222" t="str">
        <f>"44505"</f>
        <v>44505</v>
      </c>
      <c r="F22222" t="s">
        <v>23</v>
      </c>
      <c r="G22222">
        <v>2018</v>
      </c>
      <c r="I22222" t="s">
        <v>21</v>
      </c>
      <c r="J22222" t="s">
        <v>22</v>
      </c>
    </row>
    <row r="22223" spans="1:10">
      <c r="A22223" t="s">
        <v>19</v>
      </c>
      <c r="B22223">
        <v>44506</v>
      </c>
      <c r="C22223" t="s">
        <v>2078</v>
      </c>
      <c r="D22223">
        <v>44506</v>
      </c>
      <c r="E22223" t="str">
        <f>"44506"</f>
        <v>44506</v>
      </c>
      <c r="F22223" t="s">
        <v>23</v>
      </c>
      <c r="G22223">
        <v>2018</v>
      </c>
      <c r="I22223" t="s">
        <v>21</v>
      </c>
      <c r="J22223" t="s">
        <v>22</v>
      </c>
    </row>
    <row r="22224" spans="1:10">
      <c r="A22224" t="s">
        <v>19</v>
      </c>
      <c r="B22224">
        <v>44507</v>
      </c>
      <c r="C22224" t="s">
        <v>2078</v>
      </c>
      <c r="D22224">
        <v>44507</v>
      </c>
      <c r="E22224" t="str">
        <f>"44507"</f>
        <v>44507</v>
      </c>
      <c r="F22224" t="s">
        <v>23</v>
      </c>
      <c r="G22224">
        <v>2018</v>
      </c>
      <c r="I22224" t="s">
        <v>21</v>
      </c>
      <c r="J22224" t="s">
        <v>22</v>
      </c>
    </row>
    <row r="22225" spans="1:10">
      <c r="A22225" t="s">
        <v>19</v>
      </c>
      <c r="B22225">
        <v>44509</v>
      </c>
      <c r="C22225" t="s">
        <v>2078</v>
      </c>
      <c r="D22225">
        <v>44509</v>
      </c>
      <c r="E22225" t="str">
        <f>"44509"</f>
        <v>44509</v>
      </c>
      <c r="F22225">
        <v>516326</v>
      </c>
      <c r="G22225">
        <v>2018</v>
      </c>
      <c r="I22225" t="s">
        <v>21</v>
      </c>
      <c r="J22225" t="s">
        <v>22</v>
      </c>
    </row>
    <row r="22226" spans="1:10">
      <c r="A22226" t="s">
        <v>19</v>
      </c>
      <c r="B22226">
        <v>44510</v>
      </c>
      <c r="C22226" t="s">
        <v>2078</v>
      </c>
      <c r="D22226">
        <v>44510</v>
      </c>
      <c r="E22226" t="str">
        <f>"44510"</f>
        <v>44510</v>
      </c>
      <c r="F22226" t="s">
        <v>23</v>
      </c>
      <c r="G22226">
        <v>2018</v>
      </c>
      <c r="I22226" t="s">
        <v>21</v>
      </c>
      <c r="J22226" t="s">
        <v>22</v>
      </c>
    </row>
    <row r="22227" spans="1:10">
      <c r="A22227" t="s">
        <v>19</v>
      </c>
      <c r="B22227">
        <v>44511</v>
      </c>
      <c r="C22227" t="s">
        <v>2078</v>
      </c>
      <c r="D22227">
        <v>44511</v>
      </c>
      <c r="E22227" t="str">
        <f>"44511"</f>
        <v>44511</v>
      </c>
      <c r="F22227" t="s">
        <v>23</v>
      </c>
      <c r="G22227">
        <v>2018</v>
      </c>
      <c r="I22227" t="s">
        <v>21</v>
      </c>
      <c r="J22227" t="s">
        <v>22</v>
      </c>
    </row>
    <row r="22228" spans="1:10">
      <c r="A22228" t="s">
        <v>19</v>
      </c>
      <c r="B22228">
        <v>44512</v>
      </c>
      <c r="C22228" t="s">
        <v>2078</v>
      </c>
      <c r="D22228">
        <v>44512</v>
      </c>
      <c r="E22228" t="str">
        <f>"44512"</f>
        <v>44512</v>
      </c>
      <c r="F22228" t="s">
        <v>23</v>
      </c>
      <c r="G22228">
        <v>2018</v>
      </c>
      <c r="I22228" t="s">
        <v>21</v>
      </c>
      <c r="J22228" t="s">
        <v>22</v>
      </c>
    </row>
    <row r="22229" spans="1:10">
      <c r="A22229" t="s">
        <v>19</v>
      </c>
      <c r="B22229">
        <v>44514</v>
      </c>
      <c r="C22229" t="s">
        <v>2078</v>
      </c>
      <c r="D22229">
        <v>44514</v>
      </c>
      <c r="E22229" t="str">
        <f>"44514"</f>
        <v>44514</v>
      </c>
      <c r="F22229" t="s">
        <v>23</v>
      </c>
      <c r="G22229">
        <v>2018</v>
      </c>
      <c r="I22229" t="s">
        <v>21</v>
      </c>
      <c r="J22229" t="s">
        <v>22</v>
      </c>
    </row>
    <row r="22230" spans="1:10">
      <c r="A22230" t="s">
        <v>19</v>
      </c>
      <c r="B22230">
        <v>44515</v>
      </c>
      <c r="C22230" t="s">
        <v>2078</v>
      </c>
      <c r="D22230">
        <v>44515</v>
      </c>
      <c r="E22230" t="str">
        <f>"44515"</f>
        <v>44515</v>
      </c>
      <c r="F22230">
        <v>47113</v>
      </c>
      <c r="G22230">
        <v>2018</v>
      </c>
      <c r="I22230" t="s">
        <v>21</v>
      </c>
      <c r="J22230" t="s">
        <v>22</v>
      </c>
    </row>
    <row r="22231" spans="1:10">
      <c r="A22231" t="s">
        <v>19</v>
      </c>
      <c r="B22231">
        <v>44601</v>
      </c>
      <c r="C22231" t="s">
        <v>2078</v>
      </c>
      <c r="D22231">
        <v>44601</v>
      </c>
      <c r="E22231" t="str">
        <f>"44601"</f>
        <v>44601</v>
      </c>
      <c r="F22231">
        <v>1054182</v>
      </c>
      <c r="G22231">
        <v>2018</v>
      </c>
      <c r="I22231" t="s">
        <v>21</v>
      </c>
      <c r="J22231" t="s">
        <v>22</v>
      </c>
    </row>
    <row r="22232" spans="1:10">
      <c r="A22232" t="s">
        <v>19</v>
      </c>
      <c r="B22232">
        <v>44606</v>
      </c>
      <c r="C22232" t="s">
        <v>2078</v>
      </c>
      <c r="D22232">
        <v>44606</v>
      </c>
      <c r="E22232" t="str">
        <f>"44606"</f>
        <v>44606</v>
      </c>
      <c r="F22232" t="s">
        <v>23</v>
      </c>
      <c r="G22232">
        <v>2018</v>
      </c>
      <c r="I22232" t="s">
        <v>21</v>
      </c>
      <c r="J22232" t="s">
        <v>22</v>
      </c>
    </row>
    <row r="22233" spans="1:10">
      <c r="A22233" t="s">
        <v>19</v>
      </c>
      <c r="B22233">
        <v>44608</v>
      </c>
      <c r="C22233" t="s">
        <v>2078</v>
      </c>
      <c r="D22233">
        <v>44608</v>
      </c>
      <c r="E22233" t="str">
        <f>"44608"</f>
        <v>44608</v>
      </c>
      <c r="F22233" t="s">
        <v>23</v>
      </c>
      <c r="G22233">
        <v>2018</v>
      </c>
      <c r="I22233" t="s">
        <v>21</v>
      </c>
      <c r="J22233" t="s">
        <v>22</v>
      </c>
    </row>
    <row r="22234" spans="1:10">
      <c r="A22234" t="s">
        <v>19</v>
      </c>
      <c r="B22234">
        <v>44609</v>
      </c>
      <c r="C22234" t="s">
        <v>2078</v>
      </c>
      <c r="D22234">
        <v>44609</v>
      </c>
      <c r="E22234" t="str">
        <f>"44609"</f>
        <v>44609</v>
      </c>
      <c r="F22234" t="s">
        <v>23</v>
      </c>
      <c r="G22234">
        <v>2018</v>
      </c>
      <c r="I22234" t="s">
        <v>21</v>
      </c>
      <c r="J22234" t="s">
        <v>22</v>
      </c>
    </row>
    <row r="22235" spans="1:10">
      <c r="A22235" t="s">
        <v>19</v>
      </c>
      <c r="B22235">
        <v>44611</v>
      </c>
      <c r="C22235" t="s">
        <v>2078</v>
      </c>
      <c r="D22235">
        <v>44611</v>
      </c>
      <c r="E22235" t="str">
        <f>"44611"</f>
        <v>44611</v>
      </c>
      <c r="F22235" t="s">
        <v>23</v>
      </c>
      <c r="G22235">
        <v>2018</v>
      </c>
      <c r="I22235" t="s">
        <v>21</v>
      </c>
      <c r="J22235" t="s">
        <v>22</v>
      </c>
    </row>
    <row r="22236" spans="1:10">
      <c r="A22236" t="s">
        <v>19</v>
      </c>
      <c r="B22236">
        <v>44612</v>
      </c>
      <c r="C22236" t="s">
        <v>2078</v>
      </c>
      <c r="D22236">
        <v>44612</v>
      </c>
      <c r="E22236" t="str">
        <f>"44612"</f>
        <v>44612</v>
      </c>
      <c r="F22236" t="s">
        <v>23</v>
      </c>
      <c r="G22236">
        <v>2018</v>
      </c>
      <c r="I22236" t="s">
        <v>21</v>
      </c>
      <c r="J22236" t="s">
        <v>22</v>
      </c>
    </row>
    <row r="22237" spans="1:10">
      <c r="A22237" t="s">
        <v>19</v>
      </c>
      <c r="B22237">
        <v>44613</v>
      </c>
      <c r="C22237" t="s">
        <v>2078</v>
      </c>
      <c r="D22237">
        <v>44613</v>
      </c>
      <c r="E22237" t="str">
        <f>"44613"</f>
        <v>44613</v>
      </c>
      <c r="F22237" t="s">
        <v>23</v>
      </c>
      <c r="G22237">
        <v>2018</v>
      </c>
      <c r="I22237" t="s">
        <v>21</v>
      </c>
      <c r="J22237" t="s">
        <v>22</v>
      </c>
    </row>
    <row r="22238" spans="1:10">
      <c r="A22238" t="s">
        <v>19</v>
      </c>
      <c r="B22238">
        <v>44614</v>
      </c>
      <c r="C22238" t="s">
        <v>2078</v>
      </c>
      <c r="D22238">
        <v>44614</v>
      </c>
      <c r="E22238" t="str">
        <f>"44614"</f>
        <v>44614</v>
      </c>
      <c r="F22238" t="s">
        <v>23</v>
      </c>
      <c r="G22238">
        <v>2018</v>
      </c>
      <c r="I22238" t="s">
        <v>21</v>
      </c>
      <c r="J22238" t="s">
        <v>22</v>
      </c>
    </row>
    <row r="22239" spans="1:10">
      <c r="A22239" t="s">
        <v>19</v>
      </c>
      <c r="B22239">
        <v>44615</v>
      </c>
      <c r="C22239" t="s">
        <v>2078</v>
      </c>
      <c r="D22239">
        <v>44615</v>
      </c>
      <c r="E22239" t="str">
        <f>"44615"</f>
        <v>44615</v>
      </c>
      <c r="F22239" t="s">
        <v>23</v>
      </c>
      <c r="G22239">
        <v>2018</v>
      </c>
      <c r="I22239" t="s">
        <v>21</v>
      </c>
      <c r="J22239" t="s">
        <v>22</v>
      </c>
    </row>
    <row r="22240" spans="1:10">
      <c r="A22240" t="s">
        <v>19</v>
      </c>
      <c r="B22240">
        <v>44618</v>
      </c>
      <c r="C22240" t="s">
        <v>2078</v>
      </c>
      <c r="D22240">
        <v>44618</v>
      </c>
      <c r="E22240" t="str">
        <f>"44618"</f>
        <v>44618</v>
      </c>
      <c r="F22240" t="s">
        <v>23</v>
      </c>
      <c r="G22240">
        <v>2018</v>
      </c>
      <c r="I22240" t="s">
        <v>21</v>
      </c>
      <c r="J22240" t="s">
        <v>22</v>
      </c>
    </row>
    <row r="22241" spans="1:10">
      <c r="A22241" t="s">
        <v>19</v>
      </c>
      <c r="B22241">
        <v>44619</v>
      </c>
      <c r="C22241" t="s">
        <v>2078</v>
      </c>
      <c r="D22241">
        <v>44619</v>
      </c>
      <c r="E22241" t="str">
        <f>"44619"</f>
        <v>44619</v>
      </c>
      <c r="F22241" t="s">
        <v>23</v>
      </c>
      <c r="G22241">
        <v>2018</v>
      </c>
      <c r="I22241" t="s">
        <v>21</v>
      </c>
      <c r="J22241" t="s">
        <v>22</v>
      </c>
    </row>
    <row r="22242" spans="1:10">
      <c r="A22242" t="s">
        <v>19</v>
      </c>
      <c r="B22242">
        <v>44620</v>
      </c>
      <c r="C22242" t="s">
        <v>2078</v>
      </c>
      <c r="D22242">
        <v>44620</v>
      </c>
      <c r="E22242" t="str">
        <f>"44620"</f>
        <v>44620</v>
      </c>
      <c r="F22242" t="s">
        <v>23</v>
      </c>
      <c r="G22242">
        <v>2018</v>
      </c>
      <c r="I22242" t="s">
        <v>21</v>
      </c>
      <c r="J22242" t="s">
        <v>22</v>
      </c>
    </row>
    <row r="22243" spans="1:10">
      <c r="A22243" t="s">
        <v>19</v>
      </c>
      <c r="B22243">
        <v>44621</v>
      </c>
      <c r="C22243" t="s">
        <v>2078</v>
      </c>
      <c r="D22243">
        <v>44621</v>
      </c>
      <c r="E22243" t="str">
        <f>"44621"</f>
        <v>44621</v>
      </c>
      <c r="F22243" t="s">
        <v>23</v>
      </c>
      <c r="G22243">
        <v>2018</v>
      </c>
      <c r="I22243" t="s">
        <v>21</v>
      </c>
      <c r="J22243" t="s">
        <v>22</v>
      </c>
    </row>
    <row r="22244" spans="1:10">
      <c r="A22244" t="s">
        <v>19</v>
      </c>
      <c r="B22244">
        <v>44622</v>
      </c>
      <c r="C22244" t="s">
        <v>2078</v>
      </c>
      <c r="D22244">
        <v>44622</v>
      </c>
      <c r="E22244" t="str">
        <f>"44622"</f>
        <v>44622</v>
      </c>
      <c r="F22244">
        <v>60194</v>
      </c>
      <c r="G22244">
        <v>2018</v>
      </c>
      <c r="I22244" t="s">
        <v>21</v>
      </c>
      <c r="J22244" t="s">
        <v>22</v>
      </c>
    </row>
    <row r="22245" spans="1:10">
      <c r="A22245" t="s">
        <v>19</v>
      </c>
      <c r="B22245">
        <v>44624</v>
      </c>
      <c r="C22245" t="s">
        <v>2078</v>
      </c>
      <c r="D22245">
        <v>44624</v>
      </c>
      <c r="E22245" t="str">
        <f>"44624"</f>
        <v>44624</v>
      </c>
      <c r="F22245" t="s">
        <v>23</v>
      </c>
      <c r="G22245">
        <v>2018</v>
      </c>
      <c r="I22245" t="s">
        <v>21</v>
      </c>
      <c r="J22245" t="s">
        <v>22</v>
      </c>
    </row>
    <row r="22246" spans="1:10">
      <c r="A22246" t="s">
        <v>19</v>
      </c>
      <c r="B22246">
        <v>44625</v>
      </c>
      <c r="C22246" t="s">
        <v>2078</v>
      </c>
      <c r="D22246">
        <v>44625</v>
      </c>
      <c r="E22246" t="str">
        <f>"44625"</f>
        <v>44625</v>
      </c>
      <c r="F22246" t="s">
        <v>23</v>
      </c>
      <c r="G22246">
        <v>2018</v>
      </c>
      <c r="I22246" t="s">
        <v>21</v>
      </c>
      <c r="J22246" t="s">
        <v>22</v>
      </c>
    </row>
    <row r="22247" spans="1:10">
      <c r="A22247" t="s">
        <v>19</v>
      </c>
      <c r="B22247">
        <v>44626</v>
      </c>
      <c r="C22247" t="s">
        <v>2078</v>
      </c>
      <c r="D22247">
        <v>44626</v>
      </c>
      <c r="E22247" t="str">
        <f>"44626"</f>
        <v>44626</v>
      </c>
      <c r="F22247" t="s">
        <v>23</v>
      </c>
      <c r="G22247">
        <v>2018</v>
      </c>
      <c r="I22247" t="s">
        <v>21</v>
      </c>
      <c r="J22247" t="s">
        <v>22</v>
      </c>
    </row>
    <row r="22248" spans="1:10">
      <c r="A22248" t="s">
        <v>19</v>
      </c>
      <c r="B22248">
        <v>44627</v>
      </c>
      <c r="C22248" t="s">
        <v>2078</v>
      </c>
      <c r="D22248">
        <v>44627</v>
      </c>
      <c r="E22248" t="str">
        <f>"44627"</f>
        <v>44627</v>
      </c>
      <c r="F22248" t="s">
        <v>23</v>
      </c>
      <c r="G22248">
        <v>2018</v>
      </c>
      <c r="I22248" t="s">
        <v>21</v>
      </c>
      <c r="J22248" t="s">
        <v>22</v>
      </c>
    </row>
    <row r="22249" spans="1:10">
      <c r="A22249" t="s">
        <v>19</v>
      </c>
      <c r="B22249">
        <v>44628</v>
      </c>
      <c r="C22249" t="s">
        <v>2078</v>
      </c>
      <c r="D22249">
        <v>44628</v>
      </c>
      <c r="E22249" t="str">
        <f>"44628"</f>
        <v>44628</v>
      </c>
      <c r="F22249" t="s">
        <v>23</v>
      </c>
      <c r="G22249">
        <v>2018</v>
      </c>
      <c r="I22249" t="s">
        <v>21</v>
      </c>
      <c r="J22249" t="s">
        <v>22</v>
      </c>
    </row>
    <row r="22250" spans="1:10">
      <c r="A22250" t="s">
        <v>19</v>
      </c>
      <c r="B22250">
        <v>44629</v>
      </c>
      <c r="C22250" t="s">
        <v>2078</v>
      </c>
      <c r="D22250">
        <v>44629</v>
      </c>
      <c r="E22250" t="str">
        <f>"44629"</f>
        <v>44629</v>
      </c>
      <c r="F22250" t="s">
        <v>23</v>
      </c>
      <c r="G22250">
        <v>2018</v>
      </c>
      <c r="I22250" t="s">
        <v>21</v>
      </c>
      <c r="J22250" t="s">
        <v>22</v>
      </c>
    </row>
    <row r="22251" spans="1:10">
      <c r="A22251" t="s">
        <v>19</v>
      </c>
      <c r="B22251">
        <v>44632</v>
      </c>
      <c r="C22251" t="s">
        <v>2078</v>
      </c>
      <c r="D22251">
        <v>44632</v>
      </c>
      <c r="E22251" t="str">
        <f>"44632"</f>
        <v>44632</v>
      </c>
      <c r="F22251" t="s">
        <v>23</v>
      </c>
      <c r="G22251">
        <v>2018</v>
      </c>
      <c r="I22251" t="s">
        <v>21</v>
      </c>
      <c r="J22251" t="s">
        <v>22</v>
      </c>
    </row>
    <row r="22252" spans="1:10">
      <c r="A22252" t="s">
        <v>19</v>
      </c>
      <c r="B22252">
        <v>44633</v>
      </c>
      <c r="C22252" t="s">
        <v>2078</v>
      </c>
      <c r="D22252">
        <v>44633</v>
      </c>
      <c r="E22252" t="str">
        <f>"44633"</f>
        <v>44633</v>
      </c>
      <c r="F22252" t="s">
        <v>23</v>
      </c>
      <c r="G22252">
        <v>2018</v>
      </c>
      <c r="I22252" t="s">
        <v>21</v>
      </c>
      <c r="J22252" t="s">
        <v>22</v>
      </c>
    </row>
    <row r="22253" spans="1:10">
      <c r="A22253" t="s">
        <v>19</v>
      </c>
      <c r="B22253">
        <v>44634</v>
      </c>
      <c r="C22253" t="s">
        <v>2078</v>
      </c>
      <c r="D22253">
        <v>44634</v>
      </c>
      <c r="E22253" t="str">
        <f>"44634"</f>
        <v>44634</v>
      </c>
      <c r="F22253" t="s">
        <v>23</v>
      </c>
      <c r="G22253">
        <v>2018</v>
      </c>
      <c r="I22253" t="s">
        <v>21</v>
      </c>
      <c r="J22253" t="s">
        <v>22</v>
      </c>
    </row>
    <row r="22254" spans="1:10">
      <c r="A22254" t="s">
        <v>19</v>
      </c>
      <c r="B22254">
        <v>44637</v>
      </c>
      <c r="C22254" t="s">
        <v>2078</v>
      </c>
      <c r="D22254">
        <v>44637</v>
      </c>
      <c r="E22254" t="str">
        <f>"44637"</f>
        <v>44637</v>
      </c>
      <c r="F22254" t="s">
        <v>23</v>
      </c>
      <c r="G22254">
        <v>2018</v>
      </c>
      <c r="I22254" t="s">
        <v>21</v>
      </c>
      <c r="J22254" t="s">
        <v>22</v>
      </c>
    </row>
    <row r="22255" spans="1:10">
      <c r="A22255" t="s">
        <v>19</v>
      </c>
      <c r="B22255">
        <v>44638</v>
      </c>
      <c r="C22255" t="s">
        <v>2078</v>
      </c>
      <c r="D22255">
        <v>44638</v>
      </c>
      <c r="E22255" t="str">
        <f>"44638"</f>
        <v>44638</v>
      </c>
      <c r="F22255" t="s">
        <v>23</v>
      </c>
      <c r="G22255">
        <v>2018</v>
      </c>
      <c r="I22255" t="s">
        <v>21</v>
      </c>
      <c r="J22255" t="s">
        <v>22</v>
      </c>
    </row>
    <row r="22256" spans="1:10">
      <c r="A22256" t="s">
        <v>19</v>
      </c>
      <c r="B22256">
        <v>44639</v>
      </c>
      <c r="C22256" t="s">
        <v>2078</v>
      </c>
      <c r="D22256">
        <v>44639</v>
      </c>
      <c r="E22256" t="str">
        <f>"44639"</f>
        <v>44639</v>
      </c>
      <c r="F22256" t="s">
        <v>23</v>
      </c>
      <c r="G22256">
        <v>2018</v>
      </c>
      <c r="I22256" t="s">
        <v>21</v>
      </c>
      <c r="J22256" t="s">
        <v>22</v>
      </c>
    </row>
    <row r="22257" spans="1:10">
      <c r="A22257" t="s">
        <v>19</v>
      </c>
      <c r="B22257">
        <v>44640</v>
      </c>
      <c r="C22257" t="s">
        <v>2078</v>
      </c>
      <c r="D22257">
        <v>44640</v>
      </c>
      <c r="E22257" t="str">
        <f>"44640"</f>
        <v>44640</v>
      </c>
      <c r="F22257" t="s">
        <v>23</v>
      </c>
      <c r="G22257">
        <v>2018</v>
      </c>
      <c r="I22257" t="s">
        <v>21</v>
      </c>
      <c r="J22257" t="s">
        <v>22</v>
      </c>
    </row>
    <row r="22258" spans="1:10">
      <c r="A22258" t="s">
        <v>19</v>
      </c>
      <c r="B22258">
        <v>44641</v>
      </c>
      <c r="C22258" t="s">
        <v>2078</v>
      </c>
      <c r="D22258">
        <v>44641</v>
      </c>
      <c r="E22258" t="str">
        <f>"44641"</f>
        <v>44641</v>
      </c>
      <c r="F22258" t="s">
        <v>23</v>
      </c>
      <c r="G22258">
        <v>2018</v>
      </c>
      <c r="I22258" t="s">
        <v>21</v>
      </c>
      <c r="J22258" t="s">
        <v>22</v>
      </c>
    </row>
    <row r="22259" spans="1:10">
      <c r="A22259" t="s">
        <v>19</v>
      </c>
      <c r="B22259">
        <v>44643</v>
      </c>
      <c r="C22259" t="s">
        <v>2078</v>
      </c>
      <c r="D22259">
        <v>44643</v>
      </c>
      <c r="E22259" t="str">
        <f>"44643"</f>
        <v>44643</v>
      </c>
      <c r="F22259" t="s">
        <v>23</v>
      </c>
      <c r="G22259">
        <v>2018</v>
      </c>
      <c r="I22259" t="s">
        <v>21</v>
      </c>
      <c r="J22259" t="s">
        <v>22</v>
      </c>
    </row>
    <row r="22260" spans="1:10">
      <c r="A22260" t="s">
        <v>19</v>
      </c>
      <c r="B22260">
        <v>44644</v>
      </c>
      <c r="C22260" t="s">
        <v>2078</v>
      </c>
      <c r="D22260">
        <v>44644</v>
      </c>
      <c r="E22260" t="str">
        <f>"44644"</f>
        <v>44644</v>
      </c>
      <c r="F22260" t="s">
        <v>23</v>
      </c>
      <c r="G22260">
        <v>2018</v>
      </c>
      <c r="I22260" t="s">
        <v>21</v>
      </c>
      <c r="J22260" t="s">
        <v>22</v>
      </c>
    </row>
    <row r="22261" spans="1:10">
      <c r="A22261" t="s">
        <v>19</v>
      </c>
      <c r="B22261">
        <v>44645</v>
      </c>
      <c r="C22261" t="s">
        <v>2078</v>
      </c>
      <c r="D22261">
        <v>44645</v>
      </c>
      <c r="E22261" t="str">
        <f>"44645"</f>
        <v>44645</v>
      </c>
      <c r="F22261" t="s">
        <v>23</v>
      </c>
      <c r="G22261">
        <v>2018</v>
      </c>
      <c r="I22261" t="s">
        <v>21</v>
      </c>
      <c r="J22261" t="s">
        <v>22</v>
      </c>
    </row>
    <row r="22262" spans="1:10">
      <c r="A22262" t="s">
        <v>19</v>
      </c>
      <c r="B22262">
        <v>44646</v>
      </c>
      <c r="C22262" t="s">
        <v>2078</v>
      </c>
      <c r="D22262">
        <v>44646</v>
      </c>
      <c r="E22262" t="str">
        <f>"44646"</f>
        <v>44646</v>
      </c>
      <c r="F22262">
        <v>761833</v>
      </c>
      <c r="G22262">
        <v>2018</v>
      </c>
      <c r="I22262" t="s">
        <v>21</v>
      </c>
      <c r="J22262" t="s">
        <v>22</v>
      </c>
    </row>
    <row r="22263" spans="1:10">
      <c r="A22263" t="s">
        <v>19</v>
      </c>
      <c r="B22263">
        <v>44647</v>
      </c>
      <c r="C22263" t="s">
        <v>2078</v>
      </c>
      <c r="D22263">
        <v>44647</v>
      </c>
      <c r="E22263" t="str">
        <f>"44647"</f>
        <v>44647</v>
      </c>
      <c r="F22263" t="s">
        <v>23</v>
      </c>
      <c r="G22263">
        <v>2018</v>
      </c>
      <c r="I22263" t="s">
        <v>21</v>
      </c>
      <c r="J22263" t="s">
        <v>22</v>
      </c>
    </row>
    <row r="22264" spans="1:10">
      <c r="A22264" t="s">
        <v>19</v>
      </c>
      <c r="B22264">
        <v>44651</v>
      </c>
      <c r="C22264" t="s">
        <v>2078</v>
      </c>
      <c r="D22264">
        <v>44651</v>
      </c>
      <c r="E22264" t="str">
        <f>"44651"</f>
        <v>44651</v>
      </c>
      <c r="F22264" t="s">
        <v>23</v>
      </c>
      <c r="G22264">
        <v>2018</v>
      </c>
      <c r="I22264" t="s">
        <v>21</v>
      </c>
      <c r="J22264" t="s">
        <v>22</v>
      </c>
    </row>
    <row r="22265" spans="1:10">
      <c r="A22265" t="s">
        <v>19</v>
      </c>
      <c r="B22265">
        <v>44652</v>
      </c>
      <c r="C22265" t="s">
        <v>2078</v>
      </c>
      <c r="D22265">
        <v>44652</v>
      </c>
      <c r="E22265" t="str">
        <f>"44652"</f>
        <v>44652</v>
      </c>
      <c r="F22265" t="s">
        <v>23</v>
      </c>
      <c r="G22265">
        <v>2018</v>
      </c>
      <c r="I22265" t="s">
        <v>21</v>
      </c>
      <c r="J22265" t="s">
        <v>22</v>
      </c>
    </row>
    <row r="22266" spans="1:10">
      <c r="A22266" t="s">
        <v>19</v>
      </c>
      <c r="B22266">
        <v>44653</v>
      </c>
      <c r="C22266" t="s">
        <v>2078</v>
      </c>
      <c r="D22266">
        <v>44653</v>
      </c>
      <c r="E22266" t="str">
        <f>"44653"</f>
        <v>44653</v>
      </c>
      <c r="F22266" t="s">
        <v>23</v>
      </c>
      <c r="G22266">
        <v>2018</v>
      </c>
      <c r="I22266" t="s">
        <v>21</v>
      </c>
      <c r="J22266" t="s">
        <v>22</v>
      </c>
    </row>
    <row r="22267" spans="1:10">
      <c r="A22267" t="s">
        <v>19</v>
      </c>
      <c r="B22267">
        <v>44654</v>
      </c>
      <c r="C22267" t="s">
        <v>2078</v>
      </c>
      <c r="D22267">
        <v>44654</v>
      </c>
      <c r="E22267" t="str">
        <f>"44654"</f>
        <v>44654</v>
      </c>
      <c r="F22267" t="s">
        <v>23</v>
      </c>
      <c r="G22267">
        <v>2018</v>
      </c>
      <c r="I22267" t="s">
        <v>21</v>
      </c>
      <c r="J22267" t="s">
        <v>22</v>
      </c>
    </row>
    <row r="22268" spans="1:10">
      <c r="A22268" t="s">
        <v>19</v>
      </c>
      <c r="B22268">
        <v>44656</v>
      </c>
      <c r="C22268" t="s">
        <v>2078</v>
      </c>
      <c r="D22268">
        <v>44656</v>
      </c>
      <c r="E22268" t="str">
        <f>"44656"</f>
        <v>44656</v>
      </c>
      <c r="F22268" t="s">
        <v>23</v>
      </c>
      <c r="G22268">
        <v>2018</v>
      </c>
      <c r="I22268" t="s">
        <v>21</v>
      </c>
      <c r="J22268" t="s">
        <v>22</v>
      </c>
    </row>
    <row r="22269" spans="1:10">
      <c r="A22269" t="s">
        <v>19</v>
      </c>
      <c r="B22269">
        <v>44657</v>
      </c>
      <c r="C22269" t="s">
        <v>2078</v>
      </c>
      <c r="D22269">
        <v>44657</v>
      </c>
      <c r="E22269" t="str">
        <f>"44657"</f>
        <v>44657</v>
      </c>
      <c r="F22269" t="s">
        <v>23</v>
      </c>
      <c r="G22269">
        <v>2018</v>
      </c>
      <c r="I22269" t="s">
        <v>21</v>
      </c>
      <c r="J22269" t="s">
        <v>22</v>
      </c>
    </row>
    <row r="22270" spans="1:10">
      <c r="A22270" t="s">
        <v>19</v>
      </c>
      <c r="B22270">
        <v>44659</v>
      </c>
      <c r="C22270" t="s">
        <v>2078</v>
      </c>
      <c r="D22270">
        <v>44659</v>
      </c>
      <c r="E22270" t="str">
        <f>"44659"</f>
        <v>44659</v>
      </c>
      <c r="F22270" t="s">
        <v>23</v>
      </c>
      <c r="G22270">
        <v>2018</v>
      </c>
      <c r="I22270" t="s">
        <v>21</v>
      </c>
      <c r="J22270" t="s">
        <v>22</v>
      </c>
    </row>
    <row r="22271" spans="1:10">
      <c r="A22271" t="s">
        <v>19</v>
      </c>
      <c r="B22271">
        <v>44660</v>
      </c>
      <c r="C22271" t="s">
        <v>2078</v>
      </c>
      <c r="D22271">
        <v>44660</v>
      </c>
      <c r="E22271" t="str">
        <f>"44660"</f>
        <v>44660</v>
      </c>
      <c r="F22271" t="s">
        <v>23</v>
      </c>
      <c r="G22271">
        <v>2018</v>
      </c>
      <c r="I22271" t="s">
        <v>21</v>
      </c>
      <c r="J22271" t="s">
        <v>22</v>
      </c>
    </row>
    <row r="22272" spans="1:10">
      <c r="A22272" t="s">
        <v>19</v>
      </c>
      <c r="B22272">
        <v>44661</v>
      </c>
      <c r="C22272" t="s">
        <v>2078</v>
      </c>
      <c r="D22272">
        <v>44661</v>
      </c>
      <c r="E22272" t="str">
        <f>"44661"</f>
        <v>44661</v>
      </c>
      <c r="F22272" t="s">
        <v>23</v>
      </c>
      <c r="G22272">
        <v>2018</v>
      </c>
      <c r="I22272" t="s">
        <v>21</v>
      </c>
      <c r="J22272" t="s">
        <v>22</v>
      </c>
    </row>
    <row r="22273" spans="1:10">
      <c r="A22273" t="s">
        <v>19</v>
      </c>
      <c r="B22273">
        <v>44662</v>
      </c>
      <c r="C22273" t="s">
        <v>2078</v>
      </c>
      <c r="D22273">
        <v>44662</v>
      </c>
      <c r="E22273" t="str">
        <f>"44662"</f>
        <v>44662</v>
      </c>
      <c r="F22273" t="s">
        <v>23</v>
      </c>
      <c r="G22273">
        <v>2018</v>
      </c>
      <c r="I22273" t="s">
        <v>21</v>
      </c>
      <c r="J22273" t="s">
        <v>22</v>
      </c>
    </row>
    <row r="22274" spans="1:10">
      <c r="A22274" t="s">
        <v>19</v>
      </c>
      <c r="B22274">
        <v>44663</v>
      </c>
      <c r="C22274" t="s">
        <v>2078</v>
      </c>
      <c r="D22274">
        <v>44663</v>
      </c>
      <c r="E22274" t="str">
        <f>"44663"</f>
        <v>44663</v>
      </c>
      <c r="F22274">
        <v>401132</v>
      </c>
      <c r="G22274">
        <v>2018</v>
      </c>
      <c r="I22274" t="s">
        <v>21</v>
      </c>
      <c r="J22274" t="s">
        <v>22</v>
      </c>
    </row>
    <row r="22275" spans="1:10">
      <c r="A22275" t="s">
        <v>19</v>
      </c>
      <c r="B22275">
        <v>44665</v>
      </c>
      <c r="C22275" t="s">
        <v>2078</v>
      </c>
      <c r="D22275">
        <v>44665</v>
      </c>
      <c r="E22275" t="str">
        <f>"44665"</f>
        <v>44665</v>
      </c>
      <c r="F22275" t="s">
        <v>23</v>
      </c>
      <c r="G22275">
        <v>2018</v>
      </c>
      <c r="I22275" t="s">
        <v>21</v>
      </c>
      <c r="J22275" t="s">
        <v>22</v>
      </c>
    </row>
    <row r="22276" spans="1:10">
      <c r="A22276" t="s">
        <v>19</v>
      </c>
      <c r="B22276">
        <v>44666</v>
      </c>
      <c r="C22276" t="s">
        <v>2078</v>
      </c>
      <c r="D22276">
        <v>44666</v>
      </c>
      <c r="E22276" t="str">
        <f>"44666"</f>
        <v>44666</v>
      </c>
      <c r="F22276" t="s">
        <v>23</v>
      </c>
      <c r="G22276">
        <v>2018</v>
      </c>
      <c r="I22276" t="s">
        <v>21</v>
      </c>
      <c r="J22276" t="s">
        <v>22</v>
      </c>
    </row>
    <row r="22277" spans="1:10">
      <c r="A22277" t="s">
        <v>19</v>
      </c>
      <c r="B22277">
        <v>44667</v>
      </c>
      <c r="C22277" t="s">
        <v>2078</v>
      </c>
      <c r="D22277">
        <v>44667</v>
      </c>
      <c r="E22277" t="str">
        <f>"44667"</f>
        <v>44667</v>
      </c>
      <c r="F22277" t="s">
        <v>23</v>
      </c>
      <c r="G22277">
        <v>2018</v>
      </c>
      <c r="I22277" t="s">
        <v>21</v>
      </c>
      <c r="J22277" t="s">
        <v>22</v>
      </c>
    </row>
    <row r="22278" spans="1:10">
      <c r="A22278" t="s">
        <v>19</v>
      </c>
      <c r="B22278">
        <v>44669</v>
      </c>
      <c r="C22278" t="s">
        <v>2078</v>
      </c>
      <c r="D22278">
        <v>44669</v>
      </c>
      <c r="E22278" t="str">
        <f>"44669"</f>
        <v>44669</v>
      </c>
      <c r="F22278" t="s">
        <v>23</v>
      </c>
      <c r="G22278">
        <v>2018</v>
      </c>
      <c r="I22278" t="s">
        <v>21</v>
      </c>
      <c r="J22278" t="s">
        <v>22</v>
      </c>
    </row>
    <row r="22279" spans="1:10">
      <c r="A22279" t="s">
        <v>19</v>
      </c>
      <c r="B22279">
        <v>44670</v>
      </c>
      <c r="C22279" t="s">
        <v>2078</v>
      </c>
      <c r="D22279">
        <v>44670</v>
      </c>
      <c r="E22279" t="str">
        <f>"44670"</f>
        <v>44670</v>
      </c>
      <c r="F22279" t="s">
        <v>23</v>
      </c>
      <c r="G22279">
        <v>2018</v>
      </c>
      <c r="I22279" t="s">
        <v>21</v>
      </c>
      <c r="J22279" t="s">
        <v>22</v>
      </c>
    </row>
    <row r="22280" spans="1:10">
      <c r="A22280" t="s">
        <v>19</v>
      </c>
      <c r="B22280">
        <v>44671</v>
      </c>
      <c r="C22280" t="s">
        <v>2078</v>
      </c>
      <c r="D22280">
        <v>44671</v>
      </c>
      <c r="E22280" t="str">
        <f>"44671"</f>
        <v>44671</v>
      </c>
      <c r="F22280" t="s">
        <v>23</v>
      </c>
      <c r="G22280">
        <v>2018</v>
      </c>
      <c r="I22280" t="s">
        <v>21</v>
      </c>
      <c r="J22280" t="s">
        <v>22</v>
      </c>
    </row>
    <row r="22281" spans="1:10">
      <c r="A22281" t="s">
        <v>19</v>
      </c>
      <c r="B22281">
        <v>44672</v>
      </c>
      <c r="C22281" t="s">
        <v>2078</v>
      </c>
      <c r="D22281">
        <v>44672</v>
      </c>
      <c r="E22281" t="str">
        <f>"44672"</f>
        <v>44672</v>
      </c>
      <c r="F22281" t="s">
        <v>23</v>
      </c>
      <c r="G22281">
        <v>2018</v>
      </c>
      <c r="I22281" t="s">
        <v>21</v>
      </c>
      <c r="J22281" t="s">
        <v>22</v>
      </c>
    </row>
    <row r="22282" spans="1:10">
      <c r="A22282" t="s">
        <v>19</v>
      </c>
      <c r="B22282">
        <v>44675</v>
      </c>
      <c r="C22282" t="s">
        <v>2078</v>
      </c>
      <c r="D22282">
        <v>44675</v>
      </c>
      <c r="E22282" t="str">
        <f>"44675"</f>
        <v>44675</v>
      </c>
      <c r="F22282" t="s">
        <v>23</v>
      </c>
      <c r="G22282">
        <v>2018</v>
      </c>
      <c r="I22282" t="s">
        <v>21</v>
      </c>
      <c r="J22282" t="s">
        <v>22</v>
      </c>
    </row>
    <row r="22283" spans="1:10">
      <c r="A22283" t="s">
        <v>19</v>
      </c>
      <c r="B22283">
        <v>44676</v>
      </c>
      <c r="C22283" t="s">
        <v>2078</v>
      </c>
      <c r="D22283">
        <v>44676</v>
      </c>
      <c r="E22283" t="str">
        <f>"44676"</f>
        <v>44676</v>
      </c>
      <c r="F22283" t="s">
        <v>23</v>
      </c>
      <c r="G22283">
        <v>2018</v>
      </c>
      <c r="I22283" t="s">
        <v>21</v>
      </c>
      <c r="J22283" t="s">
        <v>22</v>
      </c>
    </row>
    <row r="22284" spans="1:10">
      <c r="A22284" t="s">
        <v>19</v>
      </c>
      <c r="B22284">
        <v>44677</v>
      </c>
      <c r="C22284" t="s">
        <v>2078</v>
      </c>
      <c r="D22284">
        <v>44677</v>
      </c>
      <c r="E22284" t="str">
        <f>"44677"</f>
        <v>44677</v>
      </c>
      <c r="F22284" t="s">
        <v>23</v>
      </c>
      <c r="G22284">
        <v>2018</v>
      </c>
      <c r="I22284" t="s">
        <v>21</v>
      </c>
      <c r="J22284" t="s">
        <v>22</v>
      </c>
    </row>
    <row r="22285" spans="1:10">
      <c r="A22285" t="s">
        <v>19</v>
      </c>
      <c r="B22285">
        <v>44678</v>
      </c>
      <c r="C22285" t="s">
        <v>2078</v>
      </c>
      <c r="D22285">
        <v>44678</v>
      </c>
      <c r="E22285" t="str">
        <f>"44678"</f>
        <v>44678</v>
      </c>
      <c r="F22285" t="s">
        <v>23</v>
      </c>
      <c r="G22285">
        <v>2018</v>
      </c>
      <c r="I22285" t="s">
        <v>21</v>
      </c>
      <c r="J22285" t="s">
        <v>22</v>
      </c>
    </row>
    <row r="22286" spans="1:10">
      <c r="A22286" t="s">
        <v>19</v>
      </c>
      <c r="B22286">
        <v>44680</v>
      </c>
      <c r="C22286" t="s">
        <v>2078</v>
      </c>
      <c r="D22286">
        <v>44680</v>
      </c>
      <c r="E22286" t="str">
        <f>"44680"</f>
        <v>44680</v>
      </c>
      <c r="F22286" t="s">
        <v>23</v>
      </c>
      <c r="G22286">
        <v>2018</v>
      </c>
      <c r="I22286" t="s">
        <v>21</v>
      </c>
      <c r="J22286" t="s">
        <v>22</v>
      </c>
    </row>
    <row r="22287" spans="1:10">
      <c r="A22287" t="s">
        <v>19</v>
      </c>
      <c r="B22287">
        <v>44681</v>
      </c>
      <c r="C22287" t="s">
        <v>2078</v>
      </c>
      <c r="D22287">
        <v>44681</v>
      </c>
      <c r="E22287" t="str">
        <f>"44681"</f>
        <v>44681</v>
      </c>
      <c r="F22287" t="s">
        <v>23</v>
      </c>
      <c r="G22287">
        <v>2018</v>
      </c>
      <c r="I22287" t="s">
        <v>21</v>
      </c>
      <c r="J22287" t="s">
        <v>22</v>
      </c>
    </row>
    <row r="22288" spans="1:10">
      <c r="A22288" t="s">
        <v>19</v>
      </c>
      <c r="B22288">
        <v>44682</v>
      </c>
      <c r="C22288" t="s">
        <v>2078</v>
      </c>
      <c r="D22288">
        <v>44682</v>
      </c>
      <c r="E22288" t="str">
        <f>"44682"</f>
        <v>44682</v>
      </c>
      <c r="F22288" t="s">
        <v>23</v>
      </c>
      <c r="G22288">
        <v>2018</v>
      </c>
      <c r="I22288" t="s">
        <v>21</v>
      </c>
      <c r="J22288" t="s">
        <v>22</v>
      </c>
    </row>
    <row r="22289" spans="1:10">
      <c r="A22289" t="s">
        <v>19</v>
      </c>
      <c r="B22289">
        <v>44683</v>
      </c>
      <c r="C22289" t="s">
        <v>2078</v>
      </c>
      <c r="D22289">
        <v>44683</v>
      </c>
      <c r="E22289" t="str">
        <f>"44683"</f>
        <v>44683</v>
      </c>
      <c r="F22289" t="s">
        <v>23</v>
      </c>
      <c r="G22289">
        <v>2018</v>
      </c>
      <c r="I22289" t="s">
        <v>21</v>
      </c>
      <c r="J22289" t="s">
        <v>22</v>
      </c>
    </row>
    <row r="22290" spans="1:10">
      <c r="A22290" t="s">
        <v>19</v>
      </c>
      <c r="B22290">
        <v>44685</v>
      </c>
      <c r="C22290" t="s">
        <v>2078</v>
      </c>
      <c r="D22290">
        <v>44685</v>
      </c>
      <c r="E22290" t="str">
        <f>"44685"</f>
        <v>44685</v>
      </c>
      <c r="F22290" t="s">
        <v>23</v>
      </c>
      <c r="G22290">
        <v>2018</v>
      </c>
      <c r="I22290" t="s">
        <v>21</v>
      </c>
      <c r="J22290" t="s">
        <v>22</v>
      </c>
    </row>
    <row r="22291" spans="1:10">
      <c r="A22291" t="s">
        <v>19</v>
      </c>
      <c r="B22291">
        <v>44688</v>
      </c>
      <c r="C22291" t="s">
        <v>2078</v>
      </c>
      <c r="D22291">
        <v>44688</v>
      </c>
      <c r="E22291" t="str">
        <f>"44688"</f>
        <v>44688</v>
      </c>
      <c r="F22291" t="s">
        <v>23</v>
      </c>
      <c r="G22291">
        <v>2018</v>
      </c>
      <c r="I22291" t="s">
        <v>21</v>
      </c>
      <c r="J22291" t="s">
        <v>22</v>
      </c>
    </row>
    <row r="22292" spans="1:10">
      <c r="A22292" t="s">
        <v>19</v>
      </c>
      <c r="B22292">
        <v>44689</v>
      </c>
      <c r="C22292" t="s">
        <v>2078</v>
      </c>
      <c r="D22292">
        <v>44689</v>
      </c>
      <c r="E22292" t="str">
        <f>"44689"</f>
        <v>44689</v>
      </c>
      <c r="F22292" t="s">
        <v>23</v>
      </c>
      <c r="G22292">
        <v>2018</v>
      </c>
      <c r="I22292" t="s">
        <v>21</v>
      </c>
      <c r="J22292" t="s">
        <v>22</v>
      </c>
    </row>
    <row r="22293" spans="1:10">
      <c r="A22293" t="s">
        <v>19</v>
      </c>
      <c r="B22293">
        <v>44690</v>
      </c>
      <c r="C22293" t="s">
        <v>2078</v>
      </c>
      <c r="D22293">
        <v>44690</v>
      </c>
      <c r="E22293" t="str">
        <f>"44690"</f>
        <v>44690</v>
      </c>
      <c r="F22293" t="s">
        <v>23</v>
      </c>
      <c r="G22293">
        <v>2018</v>
      </c>
      <c r="I22293" t="s">
        <v>21</v>
      </c>
      <c r="J22293" t="s">
        <v>22</v>
      </c>
    </row>
    <row r="22294" spans="1:10">
      <c r="A22294" t="s">
        <v>19</v>
      </c>
      <c r="B22294">
        <v>44691</v>
      </c>
      <c r="C22294" t="s">
        <v>2078</v>
      </c>
      <c r="D22294">
        <v>44691</v>
      </c>
      <c r="E22294" t="str">
        <f>"44691"</f>
        <v>44691</v>
      </c>
      <c r="F22294">
        <v>1248343</v>
      </c>
      <c r="G22294">
        <v>2018</v>
      </c>
      <c r="I22294" t="s">
        <v>21</v>
      </c>
      <c r="J22294" t="s">
        <v>22</v>
      </c>
    </row>
    <row r="22295" spans="1:10">
      <c r="A22295" t="s">
        <v>19</v>
      </c>
      <c r="B22295">
        <v>44693</v>
      </c>
      <c r="C22295" t="s">
        <v>2078</v>
      </c>
      <c r="D22295">
        <v>44693</v>
      </c>
      <c r="E22295" t="str">
        <f>"44693"</f>
        <v>44693</v>
      </c>
      <c r="F22295" t="s">
        <v>23</v>
      </c>
      <c r="G22295">
        <v>2018</v>
      </c>
      <c r="I22295" t="s">
        <v>21</v>
      </c>
      <c r="J22295" t="s">
        <v>22</v>
      </c>
    </row>
    <row r="22296" spans="1:10">
      <c r="A22296" t="s">
        <v>19</v>
      </c>
      <c r="B22296">
        <v>44695</v>
      </c>
      <c r="C22296" t="s">
        <v>2078</v>
      </c>
      <c r="D22296">
        <v>44695</v>
      </c>
      <c r="E22296" t="str">
        <f>"44695"</f>
        <v>44695</v>
      </c>
      <c r="F22296" t="s">
        <v>23</v>
      </c>
      <c r="G22296">
        <v>2018</v>
      </c>
      <c r="I22296" t="s">
        <v>21</v>
      </c>
      <c r="J22296" t="s">
        <v>22</v>
      </c>
    </row>
    <row r="22297" spans="1:10">
      <c r="A22297" t="s">
        <v>19</v>
      </c>
      <c r="B22297">
        <v>44697</v>
      </c>
      <c r="C22297" t="s">
        <v>2078</v>
      </c>
      <c r="D22297">
        <v>44697</v>
      </c>
      <c r="E22297" t="str">
        <f>"44697"</f>
        <v>44697</v>
      </c>
      <c r="F22297" t="s">
        <v>23</v>
      </c>
      <c r="G22297">
        <v>2018</v>
      </c>
      <c r="I22297" t="s">
        <v>21</v>
      </c>
      <c r="J22297" t="s">
        <v>22</v>
      </c>
    </row>
    <row r="22298" spans="1:10">
      <c r="A22298" t="s">
        <v>19</v>
      </c>
      <c r="B22298">
        <v>44699</v>
      </c>
      <c r="C22298" t="s">
        <v>2078</v>
      </c>
      <c r="D22298">
        <v>44699</v>
      </c>
      <c r="E22298" t="str">
        <f>"44699"</f>
        <v>44699</v>
      </c>
      <c r="F22298" t="s">
        <v>23</v>
      </c>
      <c r="G22298">
        <v>2018</v>
      </c>
      <c r="I22298" t="s">
        <v>21</v>
      </c>
      <c r="J22298" t="s">
        <v>22</v>
      </c>
    </row>
    <row r="22299" spans="1:10">
      <c r="A22299" t="s">
        <v>19</v>
      </c>
      <c r="B22299">
        <v>44702</v>
      </c>
      <c r="C22299" t="s">
        <v>2078</v>
      </c>
      <c r="D22299">
        <v>44702</v>
      </c>
      <c r="E22299" t="str">
        <f>"44702"</f>
        <v>44702</v>
      </c>
      <c r="F22299">
        <v>22582841</v>
      </c>
      <c r="G22299">
        <v>2018</v>
      </c>
      <c r="I22299" t="s">
        <v>21</v>
      </c>
      <c r="J22299" t="s">
        <v>22</v>
      </c>
    </row>
    <row r="22300" spans="1:10">
      <c r="A22300" t="s">
        <v>19</v>
      </c>
      <c r="B22300">
        <v>44703</v>
      </c>
      <c r="C22300" t="s">
        <v>2078</v>
      </c>
      <c r="D22300">
        <v>44703</v>
      </c>
      <c r="E22300" t="str">
        <f>"44703"</f>
        <v>44703</v>
      </c>
      <c r="F22300" t="s">
        <v>23</v>
      </c>
      <c r="G22300">
        <v>2018</v>
      </c>
      <c r="I22300" t="s">
        <v>21</v>
      </c>
      <c r="J22300" t="s">
        <v>22</v>
      </c>
    </row>
    <row r="22301" spans="1:10">
      <c r="A22301" t="s">
        <v>19</v>
      </c>
      <c r="B22301">
        <v>44704</v>
      </c>
      <c r="C22301" t="s">
        <v>2078</v>
      </c>
      <c r="D22301">
        <v>44704</v>
      </c>
      <c r="E22301" t="str">
        <f>"44704"</f>
        <v>44704</v>
      </c>
      <c r="F22301" t="s">
        <v>23</v>
      </c>
      <c r="G22301">
        <v>2018</v>
      </c>
      <c r="I22301" t="s">
        <v>21</v>
      </c>
      <c r="J22301" t="s">
        <v>22</v>
      </c>
    </row>
    <row r="22302" spans="1:10">
      <c r="A22302" t="s">
        <v>19</v>
      </c>
      <c r="B22302">
        <v>44705</v>
      </c>
      <c r="C22302" t="s">
        <v>2078</v>
      </c>
      <c r="D22302">
        <v>44705</v>
      </c>
      <c r="E22302" t="str">
        <f>"44705"</f>
        <v>44705</v>
      </c>
      <c r="F22302">
        <v>21524</v>
      </c>
      <c r="G22302">
        <v>2018</v>
      </c>
      <c r="I22302" t="s">
        <v>21</v>
      </c>
      <c r="J22302" t="s">
        <v>22</v>
      </c>
    </row>
    <row r="22303" spans="1:10">
      <c r="A22303" t="s">
        <v>19</v>
      </c>
      <c r="B22303">
        <v>44706</v>
      </c>
      <c r="C22303" t="s">
        <v>2078</v>
      </c>
      <c r="D22303">
        <v>44706</v>
      </c>
      <c r="E22303" t="str">
        <f>"44706"</f>
        <v>44706</v>
      </c>
      <c r="F22303" t="s">
        <v>23</v>
      </c>
      <c r="G22303">
        <v>2018</v>
      </c>
      <c r="I22303" t="s">
        <v>21</v>
      </c>
      <c r="J22303" t="s">
        <v>22</v>
      </c>
    </row>
    <row r="22304" spans="1:10">
      <c r="A22304" t="s">
        <v>19</v>
      </c>
      <c r="B22304">
        <v>44707</v>
      </c>
      <c r="C22304" t="s">
        <v>2078</v>
      </c>
      <c r="D22304">
        <v>44707</v>
      </c>
      <c r="E22304" t="str">
        <f>"44707"</f>
        <v>44707</v>
      </c>
      <c r="F22304">
        <v>79890</v>
      </c>
      <c r="G22304">
        <v>2018</v>
      </c>
      <c r="I22304" t="s">
        <v>21</v>
      </c>
      <c r="J22304" t="s">
        <v>22</v>
      </c>
    </row>
    <row r="22305" spans="1:10">
      <c r="A22305" t="s">
        <v>19</v>
      </c>
      <c r="B22305">
        <v>44708</v>
      </c>
      <c r="C22305" t="s">
        <v>2078</v>
      </c>
      <c r="D22305">
        <v>44708</v>
      </c>
      <c r="E22305" t="str">
        <f>"44708"</f>
        <v>44708</v>
      </c>
      <c r="F22305" t="s">
        <v>23</v>
      </c>
      <c r="G22305">
        <v>2018</v>
      </c>
      <c r="I22305" t="s">
        <v>21</v>
      </c>
      <c r="J22305" t="s">
        <v>22</v>
      </c>
    </row>
    <row r="22306" spans="1:10">
      <c r="A22306" t="s">
        <v>19</v>
      </c>
      <c r="B22306">
        <v>44709</v>
      </c>
      <c r="C22306" t="s">
        <v>2078</v>
      </c>
      <c r="D22306">
        <v>44709</v>
      </c>
      <c r="E22306" t="str">
        <f>"44709"</f>
        <v>44709</v>
      </c>
      <c r="F22306" t="s">
        <v>23</v>
      </c>
      <c r="G22306">
        <v>2018</v>
      </c>
      <c r="I22306" t="s">
        <v>21</v>
      </c>
      <c r="J22306" t="s">
        <v>22</v>
      </c>
    </row>
    <row r="22307" spans="1:10">
      <c r="A22307" t="s">
        <v>19</v>
      </c>
      <c r="B22307">
        <v>44710</v>
      </c>
      <c r="C22307" t="s">
        <v>2078</v>
      </c>
      <c r="D22307">
        <v>44710</v>
      </c>
      <c r="E22307" t="str">
        <f>"44710"</f>
        <v>44710</v>
      </c>
      <c r="F22307" t="s">
        <v>23</v>
      </c>
      <c r="G22307">
        <v>2018</v>
      </c>
      <c r="I22307" t="s">
        <v>21</v>
      </c>
      <c r="J22307" t="s">
        <v>22</v>
      </c>
    </row>
    <row r="22308" spans="1:10">
      <c r="A22308" t="s">
        <v>19</v>
      </c>
      <c r="B22308">
        <v>44714</v>
      </c>
      <c r="C22308" t="s">
        <v>2078</v>
      </c>
      <c r="D22308">
        <v>44714</v>
      </c>
      <c r="E22308" t="str">
        <f>"44714"</f>
        <v>44714</v>
      </c>
      <c r="F22308">
        <v>953784</v>
      </c>
      <c r="G22308">
        <v>2018</v>
      </c>
      <c r="I22308" t="s">
        <v>21</v>
      </c>
      <c r="J22308" t="s">
        <v>22</v>
      </c>
    </row>
    <row r="22309" spans="1:10">
      <c r="A22309" t="s">
        <v>19</v>
      </c>
      <c r="B22309">
        <v>44718</v>
      </c>
      <c r="C22309" t="s">
        <v>2078</v>
      </c>
      <c r="D22309">
        <v>44718</v>
      </c>
      <c r="E22309" t="str">
        <f>"44718"</f>
        <v>44718</v>
      </c>
      <c r="F22309">
        <v>41178</v>
      </c>
      <c r="G22309">
        <v>2018</v>
      </c>
      <c r="I22309" t="s">
        <v>21</v>
      </c>
      <c r="J22309" t="s">
        <v>22</v>
      </c>
    </row>
    <row r="22310" spans="1:10">
      <c r="A22310" t="s">
        <v>19</v>
      </c>
      <c r="B22310">
        <v>44720</v>
      </c>
      <c r="C22310" t="s">
        <v>2078</v>
      </c>
      <c r="D22310">
        <v>44720</v>
      </c>
      <c r="E22310" t="str">
        <f>"44720"</f>
        <v>44720</v>
      </c>
      <c r="F22310" t="s">
        <v>23</v>
      </c>
      <c r="G22310">
        <v>2018</v>
      </c>
      <c r="I22310" t="s">
        <v>21</v>
      </c>
      <c r="J22310" t="s">
        <v>22</v>
      </c>
    </row>
    <row r="22311" spans="1:10">
      <c r="A22311" t="s">
        <v>19</v>
      </c>
      <c r="B22311">
        <v>44721</v>
      </c>
      <c r="C22311" t="s">
        <v>2078</v>
      </c>
      <c r="D22311">
        <v>44721</v>
      </c>
      <c r="E22311" t="str">
        <f>"44721"</f>
        <v>44721</v>
      </c>
      <c r="F22311" t="s">
        <v>23</v>
      </c>
      <c r="G22311">
        <v>2018</v>
      </c>
      <c r="I22311" t="s">
        <v>21</v>
      </c>
      <c r="J22311" t="s">
        <v>22</v>
      </c>
    </row>
    <row r="22312" spans="1:10">
      <c r="A22312" t="s">
        <v>19</v>
      </c>
      <c r="B22312">
        <v>44730</v>
      </c>
      <c r="C22312" t="s">
        <v>2078</v>
      </c>
      <c r="D22312">
        <v>44730</v>
      </c>
      <c r="E22312" t="str">
        <f>"44730"</f>
        <v>44730</v>
      </c>
      <c r="F22312" t="s">
        <v>23</v>
      </c>
      <c r="G22312">
        <v>2018</v>
      </c>
      <c r="I22312" t="s">
        <v>21</v>
      </c>
      <c r="J22312" t="s">
        <v>22</v>
      </c>
    </row>
    <row r="22313" spans="1:10">
      <c r="A22313" t="s">
        <v>19</v>
      </c>
      <c r="B22313">
        <v>44802</v>
      </c>
      <c r="C22313" t="s">
        <v>2078</v>
      </c>
      <c r="D22313">
        <v>44802</v>
      </c>
      <c r="E22313" t="str">
        <f>"44802"</f>
        <v>44802</v>
      </c>
      <c r="F22313" t="s">
        <v>23</v>
      </c>
      <c r="G22313">
        <v>2018</v>
      </c>
      <c r="I22313" t="s">
        <v>21</v>
      </c>
      <c r="J22313" t="s">
        <v>22</v>
      </c>
    </row>
    <row r="22314" spans="1:10">
      <c r="A22314" t="s">
        <v>19</v>
      </c>
      <c r="B22314">
        <v>44804</v>
      </c>
      <c r="C22314" t="s">
        <v>2078</v>
      </c>
      <c r="D22314">
        <v>44804</v>
      </c>
      <c r="E22314" t="str">
        <f>"44804"</f>
        <v>44804</v>
      </c>
      <c r="F22314" t="s">
        <v>23</v>
      </c>
      <c r="G22314">
        <v>2018</v>
      </c>
      <c r="I22314" t="s">
        <v>21</v>
      </c>
      <c r="J22314" t="s">
        <v>22</v>
      </c>
    </row>
    <row r="22315" spans="1:10">
      <c r="A22315" t="s">
        <v>19</v>
      </c>
      <c r="B22315">
        <v>44805</v>
      </c>
      <c r="C22315" t="s">
        <v>2078</v>
      </c>
      <c r="D22315">
        <v>44805</v>
      </c>
      <c r="E22315" t="str">
        <f>"44805"</f>
        <v>44805</v>
      </c>
      <c r="F22315">
        <v>170474</v>
      </c>
      <c r="G22315">
        <v>2018</v>
      </c>
      <c r="I22315" t="s">
        <v>21</v>
      </c>
      <c r="J22315" t="s">
        <v>22</v>
      </c>
    </row>
    <row r="22316" spans="1:10">
      <c r="A22316" t="s">
        <v>19</v>
      </c>
      <c r="B22316">
        <v>44807</v>
      </c>
      <c r="C22316" t="s">
        <v>2078</v>
      </c>
      <c r="D22316">
        <v>44807</v>
      </c>
      <c r="E22316" t="str">
        <f>"44807"</f>
        <v>44807</v>
      </c>
      <c r="F22316" t="s">
        <v>23</v>
      </c>
      <c r="G22316">
        <v>2018</v>
      </c>
      <c r="I22316" t="s">
        <v>21</v>
      </c>
      <c r="J22316" t="s">
        <v>22</v>
      </c>
    </row>
    <row r="22317" spans="1:10">
      <c r="A22317" t="s">
        <v>19</v>
      </c>
      <c r="B22317">
        <v>44809</v>
      </c>
      <c r="C22317" t="s">
        <v>2078</v>
      </c>
      <c r="D22317">
        <v>44809</v>
      </c>
      <c r="E22317" t="str">
        <f>"44809"</f>
        <v>44809</v>
      </c>
      <c r="F22317" t="s">
        <v>23</v>
      </c>
      <c r="G22317">
        <v>2018</v>
      </c>
      <c r="I22317" t="s">
        <v>21</v>
      </c>
      <c r="J22317" t="s">
        <v>22</v>
      </c>
    </row>
    <row r="22318" spans="1:10">
      <c r="A22318" t="s">
        <v>19</v>
      </c>
      <c r="B22318">
        <v>44811</v>
      </c>
      <c r="C22318" t="s">
        <v>2078</v>
      </c>
      <c r="D22318">
        <v>44811</v>
      </c>
      <c r="E22318" t="str">
        <f>"44811"</f>
        <v>44811</v>
      </c>
      <c r="F22318">
        <v>3844</v>
      </c>
      <c r="G22318">
        <v>2018</v>
      </c>
      <c r="I22318" t="s">
        <v>21</v>
      </c>
      <c r="J22318" t="s">
        <v>22</v>
      </c>
    </row>
    <row r="22319" spans="1:10">
      <c r="A22319" t="s">
        <v>19</v>
      </c>
      <c r="B22319">
        <v>44813</v>
      </c>
      <c r="C22319" t="s">
        <v>2078</v>
      </c>
      <c r="D22319">
        <v>44813</v>
      </c>
      <c r="E22319" t="str">
        <f>"44813"</f>
        <v>44813</v>
      </c>
      <c r="F22319" t="s">
        <v>23</v>
      </c>
      <c r="G22319">
        <v>2018</v>
      </c>
      <c r="I22319" t="s">
        <v>21</v>
      </c>
      <c r="J22319" t="s">
        <v>22</v>
      </c>
    </row>
    <row r="22320" spans="1:10">
      <c r="A22320" t="s">
        <v>19</v>
      </c>
      <c r="B22320">
        <v>44814</v>
      </c>
      <c r="C22320" t="s">
        <v>2078</v>
      </c>
      <c r="D22320">
        <v>44814</v>
      </c>
      <c r="E22320" t="str">
        <f>"44814"</f>
        <v>44814</v>
      </c>
      <c r="F22320" t="s">
        <v>23</v>
      </c>
      <c r="G22320">
        <v>2018</v>
      </c>
      <c r="I22320" t="s">
        <v>21</v>
      </c>
      <c r="J22320" t="s">
        <v>22</v>
      </c>
    </row>
    <row r="22321" spans="1:10">
      <c r="A22321" t="s">
        <v>19</v>
      </c>
      <c r="B22321">
        <v>44815</v>
      </c>
      <c r="C22321" t="s">
        <v>2078</v>
      </c>
      <c r="D22321">
        <v>44815</v>
      </c>
      <c r="E22321" t="str">
        <f>"44815"</f>
        <v>44815</v>
      </c>
      <c r="F22321" t="s">
        <v>23</v>
      </c>
      <c r="G22321">
        <v>2018</v>
      </c>
      <c r="I22321" t="s">
        <v>21</v>
      </c>
      <c r="J22321" t="s">
        <v>22</v>
      </c>
    </row>
    <row r="22322" spans="1:10">
      <c r="A22322" t="s">
        <v>19</v>
      </c>
      <c r="B22322">
        <v>44817</v>
      </c>
      <c r="C22322" t="s">
        <v>2078</v>
      </c>
      <c r="D22322">
        <v>44817</v>
      </c>
      <c r="E22322" t="str">
        <f>"44817"</f>
        <v>44817</v>
      </c>
      <c r="F22322" t="s">
        <v>23</v>
      </c>
      <c r="G22322">
        <v>2018</v>
      </c>
      <c r="I22322" t="s">
        <v>21</v>
      </c>
      <c r="J22322" t="s">
        <v>22</v>
      </c>
    </row>
    <row r="22323" spans="1:10">
      <c r="A22323" t="s">
        <v>19</v>
      </c>
      <c r="B22323">
        <v>44818</v>
      </c>
      <c r="C22323" t="s">
        <v>2078</v>
      </c>
      <c r="D22323">
        <v>44818</v>
      </c>
      <c r="E22323" t="str">
        <f>"44818"</f>
        <v>44818</v>
      </c>
      <c r="F22323" t="s">
        <v>23</v>
      </c>
      <c r="G22323">
        <v>2018</v>
      </c>
      <c r="I22323" t="s">
        <v>21</v>
      </c>
      <c r="J22323" t="s">
        <v>22</v>
      </c>
    </row>
    <row r="22324" spans="1:10">
      <c r="A22324" t="s">
        <v>19</v>
      </c>
      <c r="B22324">
        <v>44820</v>
      </c>
      <c r="C22324" t="s">
        <v>2078</v>
      </c>
      <c r="D22324">
        <v>44820</v>
      </c>
      <c r="E22324" t="str">
        <f>"44820"</f>
        <v>44820</v>
      </c>
      <c r="F22324" t="s">
        <v>23</v>
      </c>
      <c r="G22324">
        <v>2018</v>
      </c>
      <c r="I22324" t="s">
        <v>21</v>
      </c>
      <c r="J22324" t="s">
        <v>22</v>
      </c>
    </row>
    <row r="22325" spans="1:10">
      <c r="A22325" t="s">
        <v>19</v>
      </c>
      <c r="B22325">
        <v>44822</v>
      </c>
      <c r="C22325" t="s">
        <v>2078</v>
      </c>
      <c r="D22325">
        <v>44822</v>
      </c>
      <c r="E22325" t="str">
        <f>"44822"</f>
        <v>44822</v>
      </c>
      <c r="F22325" t="s">
        <v>23</v>
      </c>
      <c r="G22325">
        <v>2018</v>
      </c>
      <c r="I22325" t="s">
        <v>21</v>
      </c>
      <c r="J22325" t="s">
        <v>22</v>
      </c>
    </row>
    <row r="22326" spans="1:10">
      <c r="A22326" t="s">
        <v>19</v>
      </c>
      <c r="B22326">
        <v>44824</v>
      </c>
      <c r="C22326" t="s">
        <v>2078</v>
      </c>
      <c r="D22326">
        <v>44824</v>
      </c>
      <c r="E22326" t="str">
        <f>"44824"</f>
        <v>44824</v>
      </c>
      <c r="F22326" t="s">
        <v>23</v>
      </c>
      <c r="G22326">
        <v>2018</v>
      </c>
      <c r="I22326" t="s">
        <v>21</v>
      </c>
      <c r="J22326" t="s">
        <v>22</v>
      </c>
    </row>
    <row r="22327" spans="1:10">
      <c r="A22327" t="s">
        <v>19</v>
      </c>
      <c r="B22327">
        <v>44825</v>
      </c>
      <c r="C22327" t="s">
        <v>2078</v>
      </c>
      <c r="D22327">
        <v>44825</v>
      </c>
      <c r="E22327" t="str">
        <f>"44825"</f>
        <v>44825</v>
      </c>
      <c r="F22327" t="s">
        <v>23</v>
      </c>
      <c r="G22327">
        <v>2018</v>
      </c>
      <c r="I22327" t="s">
        <v>21</v>
      </c>
      <c r="J22327" t="s">
        <v>22</v>
      </c>
    </row>
    <row r="22328" spans="1:10">
      <c r="A22328" t="s">
        <v>19</v>
      </c>
      <c r="B22328">
        <v>44826</v>
      </c>
      <c r="C22328" t="s">
        <v>2078</v>
      </c>
      <c r="D22328">
        <v>44826</v>
      </c>
      <c r="E22328" t="str">
        <f>"44826"</f>
        <v>44826</v>
      </c>
      <c r="F22328" t="s">
        <v>23</v>
      </c>
      <c r="G22328">
        <v>2018</v>
      </c>
      <c r="I22328" t="s">
        <v>21</v>
      </c>
      <c r="J22328" t="s">
        <v>22</v>
      </c>
    </row>
    <row r="22329" spans="1:10">
      <c r="A22329" t="s">
        <v>19</v>
      </c>
      <c r="B22329">
        <v>44827</v>
      </c>
      <c r="C22329" t="s">
        <v>2078</v>
      </c>
      <c r="D22329">
        <v>44827</v>
      </c>
      <c r="E22329" t="str">
        <f>"44827"</f>
        <v>44827</v>
      </c>
      <c r="F22329" t="s">
        <v>23</v>
      </c>
      <c r="G22329">
        <v>2018</v>
      </c>
      <c r="I22329" t="s">
        <v>21</v>
      </c>
      <c r="J22329" t="s">
        <v>22</v>
      </c>
    </row>
    <row r="22330" spans="1:10">
      <c r="A22330" t="s">
        <v>19</v>
      </c>
      <c r="B22330">
        <v>44828</v>
      </c>
      <c r="C22330" t="s">
        <v>2078</v>
      </c>
      <c r="D22330">
        <v>44828</v>
      </c>
      <c r="E22330" t="str">
        <f>"44828"</f>
        <v>44828</v>
      </c>
      <c r="F22330" t="s">
        <v>23</v>
      </c>
      <c r="G22330">
        <v>2018</v>
      </c>
      <c r="I22330" t="s">
        <v>21</v>
      </c>
      <c r="J22330" t="s">
        <v>22</v>
      </c>
    </row>
    <row r="22331" spans="1:10">
      <c r="A22331" t="s">
        <v>19</v>
      </c>
      <c r="B22331">
        <v>44830</v>
      </c>
      <c r="C22331" t="s">
        <v>2078</v>
      </c>
      <c r="D22331">
        <v>44830</v>
      </c>
      <c r="E22331" t="str">
        <f>"44830"</f>
        <v>44830</v>
      </c>
      <c r="F22331" t="s">
        <v>23</v>
      </c>
      <c r="G22331">
        <v>2018</v>
      </c>
      <c r="I22331" t="s">
        <v>21</v>
      </c>
      <c r="J22331" t="s">
        <v>22</v>
      </c>
    </row>
    <row r="22332" spans="1:10">
      <c r="A22332" t="s">
        <v>19</v>
      </c>
      <c r="B22332">
        <v>44833</v>
      </c>
      <c r="C22332" t="s">
        <v>2078</v>
      </c>
      <c r="D22332">
        <v>44833</v>
      </c>
      <c r="E22332" t="str">
        <f>"44833"</f>
        <v>44833</v>
      </c>
      <c r="F22332" t="s">
        <v>23</v>
      </c>
      <c r="G22332">
        <v>2018</v>
      </c>
      <c r="I22332" t="s">
        <v>21</v>
      </c>
      <c r="J22332" t="s">
        <v>22</v>
      </c>
    </row>
    <row r="22333" spans="1:10">
      <c r="A22333" t="s">
        <v>19</v>
      </c>
      <c r="B22333">
        <v>44836</v>
      </c>
      <c r="C22333" t="s">
        <v>2078</v>
      </c>
      <c r="D22333">
        <v>44836</v>
      </c>
      <c r="E22333" t="str">
        <f>"44836"</f>
        <v>44836</v>
      </c>
      <c r="F22333" t="s">
        <v>23</v>
      </c>
      <c r="G22333">
        <v>2018</v>
      </c>
      <c r="I22333" t="s">
        <v>21</v>
      </c>
      <c r="J22333" t="s">
        <v>22</v>
      </c>
    </row>
    <row r="22334" spans="1:10">
      <c r="A22334" t="s">
        <v>19</v>
      </c>
      <c r="B22334">
        <v>44837</v>
      </c>
      <c r="C22334" t="s">
        <v>2078</v>
      </c>
      <c r="D22334">
        <v>44837</v>
      </c>
      <c r="E22334" t="str">
        <f>"44837"</f>
        <v>44837</v>
      </c>
      <c r="F22334" t="s">
        <v>23</v>
      </c>
      <c r="G22334">
        <v>2018</v>
      </c>
      <c r="I22334" t="s">
        <v>21</v>
      </c>
      <c r="J22334" t="s">
        <v>22</v>
      </c>
    </row>
    <row r="22335" spans="1:10">
      <c r="A22335" t="s">
        <v>19</v>
      </c>
      <c r="B22335">
        <v>44838</v>
      </c>
      <c r="C22335" t="s">
        <v>2078</v>
      </c>
      <c r="D22335">
        <v>44838</v>
      </c>
      <c r="E22335" t="str">
        <f>"44838"</f>
        <v>44838</v>
      </c>
      <c r="F22335" t="s">
        <v>23</v>
      </c>
      <c r="G22335">
        <v>2018</v>
      </c>
      <c r="I22335" t="s">
        <v>21</v>
      </c>
      <c r="J22335" t="s">
        <v>22</v>
      </c>
    </row>
    <row r="22336" spans="1:10">
      <c r="A22336" t="s">
        <v>19</v>
      </c>
      <c r="B22336">
        <v>44839</v>
      </c>
      <c r="C22336" t="s">
        <v>2078</v>
      </c>
      <c r="D22336">
        <v>44839</v>
      </c>
      <c r="E22336" t="str">
        <f>"44839"</f>
        <v>44839</v>
      </c>
      <c r="F22336" t="s">
        <v>23</v>
      </c>
      <c r="G22336">
        <v>2018</v>
      </c>
      <c r="I22336" t="s">
        <v>21</v>
      </c>
      <c r="J22336" t="s">
        <v>22</v>
      </c>
    </row>
    <row r="22337" spans="1:10">
      <c r="A22337" t="s">
        <v>19</v>
      </c>
      <c r="B22337">
        <v>44840</v>
      </c>
      <c r="C22337" t="s">
        <v>2078</v>
      </c>
      <c r="D22337">
        <v>44840</v>
      </c>
      <c r="E22337" t="str">
        <f>"44840"</f>
        <v>44840</v>
      </c>
      <c r="F22337" t="s">
        <v>23</v>
      </c>
      <c r="G22337">
        <v>2018</v>
      </c>
      <c r="I22337" t="s">
        <v>21</v>
      </c>
      <c r="J22337" t="s">
        <v>22</v>
      </c>
    </row>
    <row r="22338" spans="1:10">
      <c r="A22338" t="s">
        <v>19</v>
      </c>
      <c r="B22338">
        <v>44841</v>
      </c>
      <c r="C22338" t="s">
        <v>2078</v>
      </c>
      <c r="D22338">
        <v>44841</v>
      </c>
      <c r="E22338" t="str">
        <f>"44841"</f>
        <v>44841</v>
      </c>
      <c r="F22338" t="s">
        <v>23</v>
      </c>
      <c r="G22338">
        <v>2018</v>
      </c>
      <c r="I22338" t="s">
        <v>21</v>
      </c>
      <c r="J22338" t="s">
        <v>22</v>
      </c>
    </row>
    <row r="22339" spans="1:10">
      <c r="A22339" t="s">
        <v>19</v>
      </c>
      <c r="B22339">
        <v>44842</v>
      </c>
      <c r="C22339" t="s">
        <v>2078</v>
      </c>
      <c r="D22339">
        <v>44842</v>
      </c>
      <c r="E22339" t="str">
        <f>"44842"</f>
        <v>44842</v>
      </c>
      <c r="F22339" t="s">
        <v>23</v>
      </c>
      <c r="G22339">
        <v>2018</v>
      </c>
      <c r="I22339" t="s">
        <v>21</v>
      </c>
      <c r="J22339" t="s">
        <v>22</v>
      </c>
    </row>
    <row r="22340" spans="1:10">
      <c r="A22340" t="s">
        <v>19</v>
      </c>
      <c r="B22340">
        <v>44843</v>
      </c>
      <c r="C22340" t="s">
        <v>2078</v>
      </c>
      <c r="D22340">
        <v>44843</v>
      </c>
      <c r="E22340" t="str">
        <f>"44843"</f>
        <v>44843</v>
      </c>
      <c r="F22340" t="s">
        <v>23</v>
      </c>
      <c r="G22340">
        <v>2018</v>
      </c>
      <c r="I22340" t="s">
        <v>21</v>
      </c>
      <c r="J22340" t="s">
        <v>22</v>
      </c>
    </row>
    <row r="22341" spans="1:10">
      <c r="A22341" t="s">
        <v>19</v>
      </c>
      <c r="B22341">
        <v>44844</v>
      </c>
      <c r="C22341" t="s">
        <v>2078</v>
      </c>
      <c r="D22341">
        <v>44844</v>
      </c>
      <c r="E22341" t="str">
        <f>"44844"</f>
        <v>44844</v>
      </c>
      <c r="F22341" t="s">
        <v>23</v>
      </c>
      <c r="G22341">
        <v>2018</v>
      </c>
      <c r="I22341" t="s">
        <v>21</v>
      </c>
      <c r="J22341" t="s">
        <v>22</v>
      </c>
    </row>
    <row r="22342" spans="1:10">
      <c r="A22342" t="s">
        <v>19</v>
      </c>
      <c r="B22342">
        <v>44846</v>
      </c>
      <c r="C22342" t="s">
        <v>2078</v>
      </c>
      <c r="D22342">
        <v>44846</v>
      </c>
      <c r="E22342" t="str">
        <f>"44846"</f>
        <v>44846</v>
      </c>
      <c r="F22342" t="s">
        <v>23</v>
      </c>
      <c r="G22342">
        <v>2018</v>
      </c>
      <c r="I22342" t="s">
        <v>21</v>
      </c>
      <c r="J22342" t="s">
        <v>22</v>
      </c>
    </row>
    <row r="22343" spans="1:10">
      <c r="A22343" t="s">
        <v>19</v>
      </c>
      <c r="B22343">
        <v>44847</v>
      </c>
      <c r="C22343" t="s">
        <v>2078</v>
      </c>
      <c r="D22343">
        <v>44847</v>
      </c>
      <c r="E22343" t="str">
        <f>"44847"</f>
        <v>44847</v>
      </c>
      <c r="F22343" t="s">
        <v>23</v>
      </c>
      <c r="G22343">
        <v>2018</v>
      </c>
      <c r="I22343" t="s">
        <v>21</v>
      </c>
      <c r="J22343" t="s">
        <v>22</v>
      </c>
    </row>
    <row r="22344" spans="1:10">
      <c r="A22344" t="s">
        <v>19</v>
      </c>
      <c r="B22344">
        <v>44849</v>
      </c>
      <c r="C22344" t="s">
        <v>2078</v>
      </c>
      <c r="D22344">
        <v>44849</v>
      </c>
      <c r="E22344" t="str">
        <f>"44849"</f>
        <v>44849</v>
      </c>
      <c r="F22344" t="s">
        <v>23</v>
      </c>
      <c r="G22344">
        <v>2018</v>
      </c>
      <c r="I22344" t="s">
        <v>21</v>
      </c>
      <c r="J22344" t="s">
        <v>22</v>
      </c>
    </row>
    <row r="22345" spans="1:10">
      <c r="A22345" t="s">
        <v>19</v>
      </c>
      <c r="B22345">
        <v>44850</v>
      </c>
      <c r="C22345" t="s">
        <v>2078</v>
      </c>
      <c r="D22345">
        <v>44850</v>
      </c>
      <c r="E22345" t="str">
        <f>"44850"</f>
        <v>44850</v>
      </c>
      <c r="F22345" t="s">
        <v>23</v>
      </c>
      <c r="G22345">
        <v>2018</v>
      </c>
      <c r="I22345" t="s">
        <v>21</v>
      </c>
      <c r="J22345" t="s">
        <v>22</v>
      </c>
    </row>
    <row r="22346" spans="1:10">
      <c r="A22346" t="s">
        <v>19</v>
      </c>
      <c r="B22346">
        <v>44851</v>
      </c>
      <c r="C22346" t="s">
        <v>2078</v>
      </c>
      <c r="D22346">
        <v>44851</v>
      </c>
      <c r="E22346" t="str">
        <f>"44851"</f>
        <v>44851</v>
      </c>
      <c r="F22346" t="s">
        <v>23</v>
      </c>
      <c r="G22346">
        <v>2018</v>
      </c>
      <c r="I22346" t="s">
        <v>21</v>
      </c>
      <c r="J22346" t="s">
        <v>22</v>
      </c>
    </row>
    <row r="22347" spans="1:10">
      <c r="A22347" t="s">
        <v>19</v>
      </c>
      <c r="B22347">
        <v>44853</v>
      </c>
      <c r="C22347" t="s">
        <v>2078</v>
      </c>
      <c r="D22347">
        <v>44853</v>
      </c>
      <c r="E22347" t="str">
        <f>"44853"</f>
        <v>44853</v>
      </c>
      <c r="F22347" t="s">
        <v>23</v>
      </c>
      <c r="G22347">
        <v>2018</v>
      </c>
      <c r="I22347" t="s">
        <v>21</v>
      </c>
      <c r="J22347" t="s">
        <v>22</v>
      </c>
    </row>
    <row r="22348" spans="1:10">
      <c r="A22348" t="s">
        <v>19</v>
      </c>
      <c r="B22348">
        <v>44854</v>
      </c>
      <c r="C22348" t="s">
        <v>2078</v>
      </c>
      <c r="D22348">
        <v>44854</v>
      </c>
      <c r="E22348" t="str">
        <f>"44854"</f>
        <v>44854</v>
      </c>
      <c r="F22348" t="s">
        <v>23</v>
      </c>
      <c r="G22348">
        <v>2018</v>
      </c>
      <c r="I22348" t="s">
        <v>21</v>
      </c>
      <c r="J22348" t="s">
        <v>22</v>
      </c>
    </row>
    <row r="22349" spans="1:10">
      <c r="A22349" t="s">
        <v>19</v>
      </c>
      <c r="B22349">
        <v>44855</v>
      </c>
      <c r="C22349" t="s">
        <v>2078</v>
      </c>
      <c r="D22349">
        <v>44855</v>
      </c>
      <c r="E22349" t="str">
        <f>"44855"</f>
        <v>44855</v>
      </c>
      <c r="F22349" t="s">
        <v>23</v>
      </c>
      <c r="G22349">
        <v>2018</v>
      </c>
      <c r="I22349" t="s">
        <v>21</v>
      </c>
      <c r="J22349" t="s">
        <v>22</v>
      </c>
    </row>
    <row r="22350" spans="1:10">
      <c r="A22350" t="s">
        <v>19</v>
      </c>
      <c r="B22350">
        <v>44857</v>
      </c>
      <c r="C22350" t="s">
        <v>2078</v>
      </c>
      <c r="D22350">
        <v>44857</v>
      </c>
      <c r="E22350" t="str">
        <f>"44857"</f>
        <v>44857</v>
      </c>
      <c r="F22350" t="s">
        <v>23</v>
      </c>
      <c r="G22350">
        <v>2018</v>
      </c>
      <c r="I22350" t="s">
        <v>21</v>
      </c>
      <c r="J22350" t="s">
        <v>22</v>
      </c>
    </row>
    <row r="22351" spans="1:10">
      <c r="A22351" t="s">
        <v>19</v>
      </c>
      <c r="B22351">
        <v>44859</v>
      </c>
      <c r="C22351" t="s">
        <v>2078</v>
      </c>
      <c r="D22351">
        <v>44859</v>
      </c>
      <c r="E22351" t="str">
        <f>"44859"</f>
        <v>44859</v>
      </c>
      <c r="F22351" t="s">
        <v>23</v>
      </c>
      <c r="G22351">
        <v>2018</v>
      </c>
      <c r="I22351" t="s">
        <v>21</v>
      </c>
      <c r="J22351" t="s">
        <v>22</v>
      </c>
    </row>
    <row r="22352" spans="1:10">
      <c r="A22352" t="s">
        <v>19</v>
      </c>
      <c r="B22352">
        <v>44861</v>
      </c>
      <c r="C22352" t="s">
        <v>2078</v>
      </c>
      <c r="D22352">
        <v>44861</v>
      </c>
      <c r="E22352" t="str">
        <f>"44861"</f>
        <v>44861</v>
      </c>
      <c r="F22352" t="s">
        <v>23</v>
      </c>
      <c r="G22352">
        <v>2018</v>
      </c>
      <c r="I22352" t="s">
        <v>21</v>
      </c>
      <c r="J22352" t="s">
        <v>22</v>
      </c>
    </row>
    <row r="22353" spans="1:10">
      <c r="A22353" t="s">
        <v>19</v>
      </c>
      <c r="B22353">
        <v>44864</v>
      </c>
      <c r="C22353" t="s">
        <v>2078</v>
      </c>
      <c r="D22353">
        <v>44864</v>
      </c>
      <c r="E22353" t="str">
        <f>"44864"</f>
        <v>44864</v>
      </c>
      <c r="F22353" t="s">
        <v>23</v>
      </c>
      <c r="G22353">
        <v>2018</v>
      </c>
      <c r="I22353" t="s">
        <v>21</v>
      </c>
      <c r="J22353" t="s">
        <v>22</v>
      </c>
    </row>
    <row r="22354" spans="1:10">
      <c r="A22354" t="s">
        <v>19</v>
      </c>
      <c r="B22354">
        <v>44865</v>
      </c>
      <c r="C22354" t="s">
        <v>2078</v>
      </c>
      <c r="D22354">
        <v>44865</v>
      </c>
      <c r="E22354" t="str">
        <f>"44865"</f>
        <v>44865</v>
      </c>
      <c r="F22354" t="s">
        <v>23</v>
      </c>
      <c r="G22354">
        <v>2018</v>
      </c>
      <c r="I22354" t="s">
        <v>21</v>
      </c>
      <c r="J22354" t="s">
        <v>22</v>
      </c>
    </row>
    <row r="22355" spans="1:10">
      <c r="A22355" t="s">
        <v>19</v>
      </c>
      <c r="B22355">
        <v>44866</v>
      </c>
      <c r="C22355" t="s">
        <v>2078</v>
      </c>
      <c r="D22355">
        <v>44866</v>
      </c>
      <c r="E22355" t="str">
        <f>"44866"</f>
        <v>44866</v>
      </c>
      <c r="F22355" t="s">
        <v>23</v>
      </c>
      <c r="G22355">
        <v>2018</v>
      </c>
      <c r="I22355" t="s">
        <v>21</v>
      </c>
      <c r="J22355" t="s">
        <v>22</v>
      </c>
    </row>
    <row r="22356" spans="1:10">
      <c r="A22356" t="s">
        <v>19</v>
      </c>
      <c r="B22356">
        <v>44867</v>
      </c>
      <c r="C22356" t="s">
        <v>2078</v>
      </c>
      <c r="D22356">
        <v>44867</v>
      </c>
      <c r="E22356" t="str">
        <f>"44867"</f>
        <v>44867</v>
      </c>
      <c r="F22356" t="s">
        <v>23</v>
      </c>
      <c r="G22356">
        <v>2018</v>
      </c>
      <c r="I22356" t="s">
        <v>21</v>
      </c>
      <c r="J22356" t="s">
        <v>22</v>
      </c>
    </row>
    <row r="22357" spans="1:10">
      <c r="A22357" t="s">
        <v>19</v>
      </c>
      <c r="B22357">
        <v>44870</v>
      </c>
      <c r="C22357" t="s">
        <v>2078</v>
      </c>
      <c r="D22357">
        <v>44870</v>
      </c>
      <c r="E22357" t="str">
        <f>"44870"</f>
        <v>44870</v>
      </c>
      <c r="F22357">
        <v>2188978</v>
      </c>
      <c r="G22357">
        <v>2018</v>
      </c>
      <c r="I22357" t="s">
        <v>21</v>
      </c>
      <c r="J22357" t="s">
        <v>22</v>
      </c>
    </row>
    <row r="22358" spans="1:10">
      <c r="A22358" t="s">
        <v>19</v>
      </c>
      <c r="B22358">
        <v>44874</v>
      </c>
      <c r="C22358" t="s">
        <v>2078</v>
      </c>
      <c r="D22358">
        <v>44874</v>
      </c>
      <c r="E22358" t="str">
        <f>"44874"</f>
        <v>44874</v>
      </c>
      <c r="F22358" t="s">
        <v>23</v>
      </c>
      <c r="G22358">
        <v>2018</v>
      </c>
      <c r="I22358" t="s">
        <v>21</v>
      </c>
      <c r="J22358" t="s">
        <v>22</v>
      </c>
    </row>
    <row r="22359" spans="1:10">
      <c r="A22359" t="s">
        <v>19</v>
      </c>
      <c r="B22359">
        <v>44875</v>
      </c>
      <c r="C22359" t="s">
        <v>2078</v>
      </c>
      <c r="D22359">
        <v>44875</v>
      </c>
      <c r="E22359" t="str">
        <f>"44875"</f>
        <v>44875</v>
      </c>
      <c r="F22359" t="s">
        <v>23</v>
      </c>
      <c r="G22359">
        <v>2018</v>
      </c>
      <c r="I22359" t="s">
        <v>21</v>
      </c>
      <c r="J22359" t="s">
        <v>22</v>
      </c>
    </row>
    <row r="22360" spans="1:10">
      <c r="A22360" t="s">
        <v>19</v>
      </c>
      <c r="B22360">
        <v>44878</v>
      </c>
      <c r="C22360" t="s">
        <v>2078</v>
      </c>
      <c r="D22360">
        <v>44878</v>
      </c>
      <c r="E22360" t="str">
        <f>"44878"</f>
        <v>44878</v>
      </c>
      <c r="F22360" t="s">
        <v>23</v>
      </c>
      <c r="G22360">
        <v>2018</v>
      </c>
      <c r="I22360" t="s">
        <v>21</v>
      </c>
      <c r="J22360" t="s">
        <v>22</v>
      </c>
    </row>
    <row r="22361" spans="1:10">
      <c r="A22361" t="s">
        <v>19</v>
      </c>
      <c r="B22361">
        <v>44880</v>
      </c>
      <c r="C22361" t="s">
        <v>2078</v>
      </c>
      <c r="D22361">
        <v>44880</v>
      </c>
      <c r="E22361" t="str">
        <f>"44880"</f>
        <v>44880</v>
      </c>
      <c r="F22361" t="s">
        <v>23</v>
      </c>
      <c r="G22361">
        <v>2018</v>
      </c>
      <c r="I22361" t="s">
        <v>21</v>
      </c>
      <c r="J22361" t="s">
        <v>22</v>
      </c>
    </row>
    <row r="22362" spans="1:10">
      <c r="A22362" t="s">
        <v>19</v>
      </c>
      <c r="B22362">
        <v>44882</v>
      </c>
      <c r="C22362" t="s">
        <v>2078</v>
      </c>
      <c r="D22362">
        <v>44882</v>
      </c>
      <c r="E22362" t="str">
        <f>"44882"</f>
        <v>44882</v>
      </c>
      <c r="F22362" t="s">
        <v>23</v>
      </c>
      <c r="G22362">
        <v>2018</v>
      </c>
      <c r="I22362" t="s">
        <v>21</v>
      </c>
      <c r="J22362" t="s">
        <v>22</v>
      </c>
    </row>
    <row r="22363" spans="1:10">
      <c r="A22363" t="s">
        <v>19</v>
      </c>
      <c r="B22363">
        <v>44883</v>
      </c>
      <c r="C22363" t="s">
        <v>2078</v>
      </c>
      <c r="D22363">
        <v>44883</v>
      </c>
      <c r="E22363" t="str">
        <f>"44883"</f>
        <v>44883</v>
      </c>
      <c r="F22363">
        <v>48724</v>
      </c>
      <c r="G22363">
        <v>2018</v>
      </c>
      <c r="I22363" t="s">
        <v>21</v>
      </c>
      <c r="J22363" t="s">
        <v>22</v>
      </c>
    </row>
    <row r="22364" spans="1:10">
      <c r="A22364" t="s">
        <v>19</v>
      </c>
      <c r="B22364">
        <v>44887</v>
      </c>
      <c r="C22364" t="s">
        <v>2078</v>
      </c>
      <c r="D22364">
        <v>44887</v>
      </c>
      <c r="E22364" t="str">
        <f>"44887"</f>
        <v>44887</v>
      </c>
      <c r="F22364" t="s">
        <v>23</v>
      </c>
      <c r="G22364">
        <v>2018</v>
      </c>
      <c r="I22364" t="s">
        <v>21</v>
      </c>
      <c r="J22364" t="s">
        <v>22</v>
      </c>
    </row>
    <row r="22365" spans="1:10">
      <c r="A22365" t="s">
        <v>19</v>
      </c>
      <c r="B22365">
        <v>44889</v>
      </c>
      <c r="C22365" t="s">
        <v>2078</v>
      </c>
      <c r="D22365">
        <v>44889</v>
      </c>
      <c r="E22365" t="str">
        <f>"44889"</f>
        <v>44889</v>
      </c>
      <c r="F22365" t="s">
        <v>23</v>
      </c>
      <c r="G22365">
        <v>2018</v>
      </c>
      <c r="I22365" t="s">
        <v>21</v>
      </c>
      <c r="J22365" t="s">
        <v>22</v>
      </c>
    </row>
    <row r="22366" spans="1:10">
      <c r="A22366" t="s">
        <v>19</v>
      </c>
      <c r="B22366">
        <v>44890</v>
      </c>
      <c r="C22366" t="s">
        <v>2078</v>
      </c>
      <c r="D22366">
        <v>44890</v>
      </c>
      <c r="E22366" t="str">
        <f>"44890"</f>
        <v>44890</v>
      </c>
      <c r="F22366" t="s">
        <v>23</v>
      </c>
      <c r="G22366">
        <v>2018</v>
      </c>
      <c r="I22366" t="s">
        <v>21</v>
      </c>
      <c r="J22366" t="s">
        <v>22</v>
      </c>
    </row>
    <row r="22367" spans="1:10">
      <c r="A22367" t="s">
        <v>19</v>
      </c>
      <c r="B22367">
        <v>44902</v>
      </c>
      <c r="C22367" t="s">
        <v>2078</v>
      </c>
      <c r="D22367">
        <v>44902</v>
      </c>
      <c r="E22367" t="str">
        <f>"44902"</f>
        <v>44902</v>
      </c>
      <c r="F22367">
        <v>1091310</v>
      </c>
      <c r="G22367">
        <v>2018</v>
      </c>
      <c r="I22367" t="s">
        <v>21</v>
      </c>
      <c r="J22367" t="s">
        <v>22</v>
      </c>
    </row>
    <row r="22368" spans="1:10">
      <c r="A22368" t="s">
        <v>19</v>
      </c>
      <c r="B22368">
        <v>44903</v>
      </c>
      <c r="C22368" t="s">
        <v>2078</v>
      </c>
      <c r="D22368">
        <v>44903</v>
      </c>
      <c r="E22368" t="str">
        <f>"44903"</f>
        <v>44903</v>
      </c>
      <c r="F22368">
        <v>45979</v>
      </c>
      <c r="G22368">
        <v>2018</v>
      </c>
      <c r="I22368" t="s">
        <v>21</v>
      </c>
      <c r="J22368" t="s">
        <v>22</v>
      </c>
    </row>
    <row r="22369" spans="1:10">
      <c r="A22369" t="s">
        <v>19</v>
      </c>
      <c r="B22369">
        <v>44904</v>
      </c>
      <c r="C22369" t="s">
        <v>2078</v>
      </c>
      <c r="D22369">
        <v>44904</v>
      </c>
      <c r="E22369" t="str">
        <f>"44904"</f>
        <v>44904</v>
      </c>
      <c r="F22369" t="s">
        <v>23</v>
      </c>
      <c r="G22369">
        <v>2018</v>
      </c>
      <c r="I22369" t="s">
        <v>21</v>
      </c>
      <c r="J22369" t="s">
        <v>22</v>
      </c>
    </row>
    <row r="22370" spans="1:10">
      <c r="A22370" t="s">
        <v>19</v>
      </c>
      <c r="B22370">
        <v>44905</v>
      </c>
      <c r="C22370" t="s">
        <v>2078</v>
      </c>
      <c r="D22370">
        <v>44905</v>
      </c>
      <c r="E22370" t="str">
        <f>"44905"</f>
        <v>44905</v>
      </c>
      <c r="F22370" t="s">
        <v>23</v>
      </c>
      <c r="G22370">
        <v>2018</v>
      </c>
      <c r="I22370" t="s">
        <v>21</v>
      </c>
      <c r="J22370" t="s">
        <v>22</v>
      </c>
    </row>
    <row r="22371" spans="1:10">
      <c r="A22371" t="s">
        <v>19</v>
      </c>
      <c r="B22371">
        <v>44906</v>
      </c>
      <c r="C22371" t="s">
        <v>2078</v>
      </c>
      <c r="D22371">
        <v>44906</v>
      </c>
      <c r="E22371" t="str">
        <f>"44906"</f>
        <v>44906</v>
      </c>
      <c r="F22371" t="s">
        <v>23</v>
      </c>
      <c r="G22371">
        <v>2018</v>
      </c>
      <c r="I22371" t="s">
        <v>21</v>
      </c>
      <c r="J22371" t="s">
        <v>22</v>
      </c>
    </row>
    <row r="22372" spans="1:10">
      <c r="A22372" t="s">
        <v>19</v>
      </c>
      <c r="B22372">
        <v>44907</v>
      </c>
      <c r="C22372" t="s">
        <v>2078</v>
      </c>
      <c r="D22372">
        <v>44907</v>
      </c>
      <c r="E22372" t="str">
        <f>"44907"</f>
        <v>44907</v>
      </c>
      <c r="F22372">
        <v>123561</v>
      </c>
      <c r="G22372">
        <v>2018</v>
      </c>
      <c r="I22372" t="s">
        <v>21</v>
      </c>
      <c r="J22372" t="s">
        <v>22</v>
      </c>
    </row>
    <row r="22373" spans="1:10">
      <c r="A22373" t="s">
        <v>19</v>
      </c>
      <c r="B22373">
        <v>45001</v>
      </c>
      <c r="C22373" t="s">
        <v>2078</v>
      </c>
      <c r="D22373">
        <v>45001</v>
      </c>
      <c r="E22373" t="str">
        <f>"45001"</f>
        <v>45001</v>
      </c>
      <c r="F22373" t="s">
        <v>23</v>
      </c>
      <c r="G22373">
        <v>2018</v>
      </c>
      <c r="I22373" t="s">
        <v>21</v>
      </c>
      <c r="J22373" t="s">
        <v>22</v>
      </c>
    </row>
    <row r="22374" spans="1:10">
      <c r="A22374" t="s">
        <v>19</v>
      </c>
      <c r="B22374">
        <v>45002</v>
      </c>
      <c r="C22374" t="s">
        <v>2078</v>
      </c>
      <c r="D22374">
        <v>45002</v>
      </c>
      <c r="E22374" t="str">
        <f>"45002"</f>
        <v>45002</v>
      </c>
      <c r="F22374" t="s">
        <v>23</v>
      </c>
      <c r="G22374">
        <v>2018</v>
      </c>
      <c r="I22374" t="s">
        <v>21</v>
      </c>
      <c r="J22374" t="s">
        <v>22</v>
      </c>
    </row>
    <row r="22375" spans="1:10">
      <c r="A22375" t="s">
        <v>19</v>
      </c>
      <c r="B22375">
        <v>45003</v>
      </c>
      <c r="C22375" t="s">
        <v>2078</v>
      </c>
      <c r="D22375">
        <v>45003</v>
      </c>
      <c r="E22375" t="str">
        <f>"45003"</f>
        <v>45003</v>
      </c>
      <c r="F22375" t="s">
        <v>23</v>
      </c>
      <c r="G22375">
        <v>2018</v>
      </c>
      <c r="I22375" t="s">
        <v>21</v>
      </c>
      <c r="J22375" t="s">
        <v>22</v>
      </c>
    </row>
    <row r="22376" spans="1:10">
      <c r="A22376" t="s">
        <v>19</v>
      </c>
      <c r="B22376">
        <v>45005</v>
      </c>
      <c r="C22376" t="s">
        <v>2078</v>
      </c>
      <c r="D22376">
        <v>45005</v>
      </c>
      <c r="E22376" t="str">
        <f>"45005"</f>
        <v>45005</v>
      </c>
      <c r="F22376">
        <v>85924</v>
      </c>
      <c r="G22376">
        <v>2018</v>
      </c>
      <c r="I22376" t="s">
        <v>21</v>
      </c>
      <c r="J22376" t="s">
        <v>22</v>
      </c>
    </row>
    <row r="22377" spans="1:10">
      <c r="A22377" t="s">
        <v>19</v>
      </c>
      <c r="B22377">
        <v>45011</v>
      </c>
      <c r="C22377" t="s">
        <v>2078</v>
      </c>
      <c r="D22377">
        <v>45011</v>
      </c>
      <c r="E22377" t="str">
        <f>"45011"</f>
        <v>45011</v>
      </c>
      <c r="F22377">
        <v>9200254</v>
      </c>
      <c r="G22377">
        <v>2018</v>
      </c>
      <c r="I22377" t="s">
        <v>21</v>
      </c>
      <c r="J22377" t="s">
        <v>22</v>
      </c>
    </row>
    <row r="22378" spans="1:10">
      <c r="A22378" t="s">
        <v>19</v>
      </c>
      <c r="B22378">
        <v>45013</v>
      </c>
      <c r="C22378" t="s">
        <v>2078</v>
      </c>
      <c r="D22378">
        <v>45013</v>
      </c>
      <c r="E22378" t="str">
        <f>"45013"</f>
        <v>45013</v>
      </c>
      <c r="F22378" t="s">
        <v>23</v>
      </c>
      <c r="G22378">
        <v>2018</v>
      </c>
      <c r="I22378" t="s">
        <v>21</v>
      </c>
      <c r="J22378" t="s">
        <v>22</v>
      </c>
    </row>
    <row r="22379" spans="1:10">
      <c r="A22379" t="s">
        <v>19</v>
      </c>
      <c r="B22379">
        <v>45014</v>
      </c>
      <c r="C22379" t="s">
        <v>2078</v>
      </c>
      <c r="D22379">
        <v>45014</v>
      </c>
      <c r="E22379" t="str">
        <f>"45014"</f>
        <v>45014</v>
      </c>
      <c r="F22379" t="s">
        <v>23</v>
      </c>
      <c r="G22379">
        <v>2018</v>
      </c>
      <c r="I22379" t="s">
        <v>21</v>
      </c>
      <c r="J22379" t="s">
        <v>22</v>
      </c>
    </row>
    <row r="22380" spans="1:10">
      <c r="A22380" t="s">
        <v>19</v>
      </c>
      <c r="B22380">
        <v>45015</v>
      </c>
      <c r="C22380" t="s">
        <v>2078</v>
      </c>
      <c r="D22380">
        <v>45015</v>
      </c>
      <c r="E22380" t="str">
        <f>"45015"</f>
        <v>45015</v>
      </c>
      <c r="F22380">
        <v>45262</v>
      </c>
      <c r="G22380">
        <v>2018</v>
      </c>
      <c r="I22380" t="s">
        <v>21</v>
      </c>
      <c r="J22380" t="s">
        <v>22</v>
      </c>
    </row>
    <row r="22381" spans="1:10">
      <c r="A22381" t="s">
        <v>19</v>
      </c>
      <c r="B22381">
        <v>45030</v>
      </c>
      <c r="C22381" t="s">
        <v>2078</v>
      </c>
      <c r="D22381">
        <v>45030</v>
      </c>
      <c r="E22381" t="str">
        <f>"45030"</f>
        <v>45030</v>
      </c>
      <c r="F22381" t="s">
        <v>23</v>
      </c>
      <c r="G22381">
        <v>2018</v>
      </c>
      <c r="I22381" t="s">
        <v>21</v>
      </c>
      <c r="J22381" t="s">
        <v>22</v>
      </c>
    </row>
    <row r="22382" spans="1:10">
      <c r="A22382" t="s">
        <v>19</v>
      </c>
      <c r="B22382">
        <v>45032</v>
      </c>
      <c r="C22382" t="s">
        <v>2078</v>
      </c>
      <c r="D22382">
        <v>45032</v>
      </c>
      <c r="E22382" t="str">
        <f>"45032"</f>
        <v>45032</v>
      </c>
      <c r="F22382" t="s">
        <v>23</v>
      </c>
      <c r="G22382">
        <v>2018</v>
      </c>
      <c r="I22382" t="s">
        <v>21</v>
      </c>
      <c r="J22382" t="s">
        <v>22</v>
      </c>
    </row>
    <row r="22383" spans="1:10">
      <c r="A22383" t="s">
        <v>19</v>
      </c>
      <c r="B22383">
        <v>45033</v>
      </c>
      <c r="C22383" t="s">
        <v>2078</v>
      </c>
      <c r="D22383">
        <v>45033</v>
      </c>
      <c r="E22383" t="str">
        <f>"45033"</f>
        <v>45033</v>
      </c>
      <c r="F22383" t="s">
        <v>23</v>
      </c>
      <c r="G22383">
        <v>2018</v>
      </c>
      <c r="I22383" t="s">
        <v>21</v>
      </c>
      <c r="J22383" t="s">
        <v>22</v>
      </c>
    </row>
    <row r="22384" spans="1:10">
      <c r="A22384" t="s">
        <v>19</v>
      </c>
      <c r="B22384">
        <v>45034</v>
      </c>
      <c r="C22384" t="s">
        <v>2078</v>
      </c>
      <c r="D22384">
        <v>45034</v>
      </c>
      <c r="E22384" t="str">
        <f>"45034"</f>
        <v>45034</v>
      </c>
      <c r="F22384" t="s">
        <v>23</v>
      </c>
      <c r="G22384">
        <v>2018</v>
      </c>
      <c r="I22384" t="s">
        <v>21</v>
      </c>
      <c r="J22384" t="s">
        <v>22</v>
      </c>
    </row>
    <row r="22385" spans="1:10">
      <c r="A22385" t="s">
        <v>19</v>
      </c>
      <c r="B22385">
        <v>45036</v>
      </c>
      <c r="C22385" t="s">
        <v>2078</v>
      </c>
      <c r="D22385">
        <v>45036</v>
      </c>
      <c r="E22385" t="str">
        <f>"45036"</f>
        <v>45036</v>
      </c>
      <c r="F22385">
        <v>2883093</v>
      </c>
      <c r="G22385">
        <v>2018</v>
      </c>
      <c r="I22385" t="s">
        <v>21</v>
      </c>
      <c r="J22385" t="s">
        <v>22</v>
      </c>
    </row>
    <row r="22386" spans="1:10">
      <c r="A22386" t="s">
        <v>19</v>
      </c>
      <c r="B22386">
        <v>45039</v>
      </c>
      <c r="C22386" t="s">
        <v>2078</v>
      </c>
      <c r="D22386">
        <v>45039</v>
      </c>
      <c r="E22386" t="str">
        <f>"45039"</f>
        <v>45039</v>
      </c>
      <c r="F22386" t="s">
        <v>23</v>
      </c>
      <c r="G22386">
        <v>2018</v>
      </c>
      <c r="I22386" t="s">
        <v>21</v>
      </c>
      <c r="J22386" t="s">
        <v>22</v>
      </c>
    </row>
    <row r="22387" spans="1:10">
      <c r="A22387" t="s">
        <v>19</v>
      </c>
      <c r="B22387">
        <v>45040</v>
      </c>
      <c r="C22387" t="s">
        <v>2078</v>
      </c>
      <c r="D22387">
        <v>45040</v>
      </c>
      <c r="E22387" t="str">
        <f>"45040"</f>
        <v>45040</v>
      </c>
      <c r="F22387" t="s">
        <v>23</v>
      </c>
      <c r="G22387">
        <v>2018</v>
      </c>
      <c r="I22387" t="s">
        <v>21</v>
      </c>
      <c r="J22387" t="s">
        <v>22</v>
      </c>
    </row>
    <row r="22388" spans="1:10">
      <c r="A22388" t="s">
        <v>19</v>
      </c>
      <c r="B22388">
        <v>45041</v>
      </c>
      <c r="C22388" t="s">
        <v>2078</v>
      </c>
      <c r="D22388">
        <v>45041</v>
      </c>
      <c r="E22388" t="str">
        <f>"45041"</f>
        <v>45041</v>
      </c>
      <c r="F22388" t="s">
        <v>23</v>
      </c>
      <c r="G22388">
        <v>2018</v>
      </c>
      <c r="I22388" t="s">
        <v>21</v>
      </c>
      <c r="J22388" t="s">
        <v>22</v>
      </c>
    </row>
    <row r="22389" spans="1:10">
      <c r="A22389" t="s">
        <v>19</v>
      </c>
      <c r="B22389">
        <v>45042</v>
      </c>
      <c r="C22389" t="s">
        <v>2078</v>
      </c>
      <c r="D22389">
        <v>45042</v>
      </c>
      <c r="E22389" t="str">
        <f>"45042"</f>
        <v>45042</v>
      </c>
      <c r="F22389">
        <v>843022</v>
      </c>
      <c r="G22389">
        <v>2018</v>
      </c>
      <c r="I22389" t="s">
        <v>21</v>
      </c>
      <c r="J22389" t="s">
        <v>22</v>
      </c>
    </row>
    <row r="22390" spans="1:10">
      <c r="A22390" t="s">
        <v>19</v>
      </c>
      <c r="B22390">
        <v>45044</v>
      </c>
      <c r="C22390" t="s">
        <v>2078</v>
      </c>
      <c r="D22390">
        <v>45044</v>
      </c>
      <c r="E22390" t="str">
        <f>"45044"</f>
        <v>45044</v>
      </c>
      <c r="F22390" t="s">
        <v>23</v>
      </c>
      <c r="G22390">
        <v>2018</v>
      </c>
      <c r="I22390" t="s">
        <v>21</v>
      </c>
      <c r="J22390" t="s">
        <v>22</v>
      </c>
    </row>
    <row r="22391" spans="1:10">
      <c r="A22391" t="s">
        <v>19</v>
      </c>
      <c r="B22391">
        <v>45050</v>
      </c>
      <c r="C22391" t="s">
        <v>2078</v>
      </c>
      <c r="D22391">
        <v>45050</v>
      </c>
      <c r="E22391" t="str">
        <f>"45050"</f>
        <v>45050</v>
      </c>
      <c r="F22391" t="s">
        <v>23</v>
      </c>
      <c r="G22391">
        <v>2018</v>
      </c>
      <c r="I22391" t="s">
        <v>21</v>
      </c>
      <c r="J22391" t="s">
        <v>22</v>
      </c>
    </row>
    <row r="22392" spans="1:10">
      <c r="A22392" t="s">
        <v>19</v>
      </c>
      <c r="B22392">
        <v>45052</v>
      </c>
      <c r="C22392" t="s">
        <v>2078</v>
      </c>
      <c r="D22392">
        <v>45052</v>
      </c>
      <c r="E22392" t="str">
        <f>"45052"</f>
        <v>45052</v>
      </c>
      <c r="F22392" t="s">
        <v>23</v>
      </c>
      <c r="G22392">
        <v>2018</v>
      </c>
      <c r="I22392" t="s">
        <v>21</v>
      </c>
      <c r="J22392" t="s">
        <v>22</v>
      </c>
    </row>
    <row r="22393" spans="1:10">
      <c r="A22393" t="s">
        <v>19</v>
      </c>
      <c r="B22393">
        <v>45053</v>
      </c>
      <c r="C22393" t="s">
        <v>2078</v>
      </c>
      <c r="D22393">
        <v>45053</v>
      </c>
      <c r="E22393" t="str">
        <f>"45053"</f>
        <v>45053</v>
      </c>
      <c r="F22393" t="s">
        <v>23</v>
      </c>
      <c r="G22393">
        <v>2018</v>
      </c>
      <c r="I22393" t="s">
        <v>21</v>
      </c>
      <c r="J22393" t="s">
        <v>22</v>
      </c>
    </row>
    <row r="22394" spans="1:10">
      <c r="A22394" t="s">
        <v>19</v>
      </c>
      <c r="B22394">
        <v>45054</v>
      </c>
      <c r="C22394" t="s">
        <v>2078</v>
      </c>
      <c r="D22394">
        <v>45054</v>
      </c>
      <c r="E22394" t="str">
        <f>"45054"</f>
        <v>45054</v>
      </c>
      <c r="F22394" t="s">
        <v>23</v>
      </c>
      <c r="G22394">
        <v>2018</v>
      </c>
      <c r="I22394" t="s">
        <v>21</v>
      </c>
      <c r="J22394" t="s">
        <v>22</v>
      </c>
    </row>
    <row r="22395" spans="1:10">
      <c r="A22395" t="s">
        <v>19</v>
      </c>
      <c r="B22395">
        <v>45056</v>
      </c>
      <c r="C22395" t="s">
        <v>2078</v>
      </c>
      <c r="D22395">
        <v>45056</v>
      </c>
      <c r="E22395" t="str">
        <f>"45056"</f>
        <v>45056</v>
      </c>
      <c r="F22395" t="s">
        <v>23</v>
      </c>
      <c r="G22395">
        <v>2018</v>
      </c>
      <c r="I22395" t="s">
        <v>21</v>
      </c>
      <c r="J22395" t="s">
        <v>22</v>
      </c>
    </row>
    <row r="22396" spans="1:10">
      <c r="A22396" t="s">
        <v>19</v>
      </c>
      <c r="B22396">
        <v>45062</v>
      </c>
      <c r="C22396" t="s">
        <v>2078</v>
      </c>
      <c r="D22396">
        <v>45062</v>
      </c>
      <c r="E22396" t="str">
        <f>"45062"</f>
        <v>45062</v>
      </c>
      <c r="F22396" t="s">
        <v>23</v>
      </c>
      <c r="G22396">
        <v>2018</v>
      </c>
      <c r="I22396" t="s">
        <v>21</v>
      </c>
      <c r="J22396" t="s">
        <v>22</v>
      </c>
    </row>
    <row r="22397" spans="1:10">
      <c r="A22397" t="s">
        <v>19</v>
      </c>
      <c r="B22397">
        <v>45064</v>
      </c>
      <c r="C22397" t="s">
        <v>2078</v>
      </c>
      <c r="D22397">
        <v>45064</v>
      </c>
      <c r="E22397" t="str">
        <f>"45064"</f>
        <v>45064</v>
      </c>
      <c r="F22397" t="s">
        <v>23</v>
      </c>
      <c r="G22397">
        <v>2018</v>
      </c>
      <c r="I22397" t="s">
        <v>21</v>
      </c>
      <c r="J22397" t="s">
        <v>22</v>
      </c>
    </row>
    <row r="22398" spans="1:10">
      <c r="A22398" t="s">
        <v>19</v>
      </c>
      <c r="B22398">
        <v>45065</v>
      </c>
      <c r="C22398" t="s">
        <v>2078</v>
      </c>
      <c r="D22398">
        <v>45065</v>
      </c>
      <c r="E22398" t="str">
        <f>"45065"</f>
        <v>45065</v>
      </c>
      <c r="F22398" t="s">
        <v>23</v>
      </c>
      <c r="G22398">
        <v>2018</v>
      </c>
      <c r="I22398" t="s">
        <v>21</v>
      </c>
      <c r="J22398" t="s">
        <v>22</v>
      </c>
    </row>
    <row r="22399" spans="1:10">
      <c r="A22399" t="s">
        <v>19</v>
      </c>
      <c r="B22399">
        <v>45066</v>
      </c>
      <c r="C22399" t="s">
        <v>2078</v>
      </c>
      <c r="D22399">
        <v>45066</v>
      </c>
      <c r="E22399" t="str">
        <f>"45066"</f>
        <v>45066</v>
      </c>
      <c r="F22399" t="s">
        <v>23</v>
      </c>
      <c r="G22399">
        <v>2018</v>
      </c>
      <c r="I22399" t="s">
        <v>21</v>
      </c>
      <c r="J22399" t="s">
        <v>22</v>
      </c>
    </row>
    <row r="22400" spans="1:10">
      <c r="A22400" t="s">
        <v>19</v>
      </c>
      <c r="B22400">
        <v>45067</v>
      </c>
      <c r="C22400" t="s">
        <v>2078</v>
      </c>
      <c r="D22400">
        <v>45067</v>
      </c>
      <c r="E22400" t="str">
        <f>"45067"</f>
        <v>45067</v>
      </c>
      <c r="F22400">
        <v>46314</v>
      </c>
      <c r="G22400">
        <v>2018</v>
      </c>
      <c r="I22400" t="s">
        <v>21</v>
      </c>
      <c r="J22400" t="s">
        <v>22</v>
      </c>
    </row>
    <row r="22401" spans="1:10">
      <c r="A22401" t="s">
        <v>19</v>
      </c>
      <c r="B22401">
        <v>45068</v>
      </c>
      <c r="C22401" t="s">
        <v>2078</v>
      </c>
      <c r="D22401">
        <v>45068</v>
      </c>
      <c r="E22401" t="str">
        <f>"45068"</f>
        <v>45068</v>
      </c>
      <c r="F22401" t="s">
        <v>23</v>
      </c>
      <c r="G22401">
        <v>2018</v>
      </c>
      <c r="I22401" t="s">
        <v>21</v>
      </c>
      <c r="J22401" t="s">
        <v>22</v>
      </c>
    </row>
    <row r="22402" spans="1:10">
      <c r="A22402" t="s">
        <v>19</v>
      </c>
      <c r="B22402">
        <v>45069</v>
      </c>
      <c r="C22402" t="s">
        <v>2078</v>
      </c>
      <c r="D22402">
        <v>45069</v>
      </c>
      <c r="E22402" t="str">
        <f>"45069"</f>
        <v>45069</v>
      </c>
      <c r="F22402" t="s">
        <v>23</v>
      </c>
      <c r="G22402">
        <v>2018</v>
      </c>
      <c r="I22402" t="s">
        <v>21</v>
      </c>
      <c r="J22402" t="s">
        <v>22</v>
      </c>
    </row>
    <row r="22403" spans="1:10">
      <c r="A22403" t="s">
        <v>19</v>
      </c>
      <c r="B22403">
        <v>45101</v>
      </c>
      <c r="C22403" t="s">
        <v>2078</v>
      </c>
      <c r="D22403">
        <v>45101</v>
      </c>
      <c r="E22403" t="str">
        <f>"45101"</f>
        <v>45101</v>
      </c>
      <c r="F22403" t="s">
        <v>23</v>
      </c>
      <c r="G22403">
        <v>2018</v>
      </c>
      <c r="I22403" t="s">
        <v>21</v>
      </c>
      <c r="J22403" t="s">
        <v>22</v>
      </c>
    </row>
    <row r="22404" spans="1:10">
      <c r="A22404" t="s">
        <v>19</v>
      </c>
      <c r="B22404">
        <v>45102</v>
      </c>
      <c r="C22404" t="s">
        <v>2078</v>
      </c>
      <c r="D22404">
        <v>45102</v>
      </c>
      <c r="E22404" t="str">
        <f>"45102"</f>
        <v>45102</v>
      </c>
      <c r="F22404" t="s">
        <v>23</v>
      </c>
      <c r="G22404">
        <v>2018</v>
      </c>
      <c r="I22404" t="s">
        <v>21</v>
      </c>
      <c r="J22404" t="s">
        <v>22</v>
      </c>
    </row>
    <row r="22405" spans="1:10">
      <c r="A22405" t="s">
        <v>19</v>
      </c>
      <c r="B22405">
        <v>45103</v>
      </c>
      <c r="C22405" t="s">
        <v>2078</v>
      </c>
      <c r="D22405">
        <v>45103</v>
      </c>
      <c r="E22405" t="str">
        <f>"45103"</f>
        <v>45103</v>
      </c>
      <c r="F22405">
        <v>904987</v>
      </c>
      <c r="G22405">
        <v>2018</v>
      </c>
      <c r="I22405" t="s">
        <v>21</v>
      </c>
      <c r="J22405" t="s">
        <v>22</v>
      </c>
    </row>
    <row r="22406" spans="1:10">
      <c r="A22406" t="s">
        <v>19</v>
      </c>
      <c r="B22406">
        <v>45106</v>
      </c>
      <c r="C22406" t="s">
        <v>2078</v>
      </c>
      <c r="D22406">
        <v>45106</v>
      </c>
      <c r="E22406" t="str">
        <f>"45106"</f>
        <v>45106</v>
      </c>
      <c r="F22406" t="s">
        <v>23</v>
      </c>
      <c r="G22406">
        <v>2018</v>
      </c>
      <c r="I22406" t="s">
        <v>21</v>
      </c>
      <c r="J22406" t="s">
        <v>22</v>
      </c>
    </row>
    <row r="22407" spans="1:10">
      <c r="A22407" t="s">
        <v>19</v>
      </c>
      <c r="B22407">
        <v>45107</v>
      </c>
      <c r="C22407" t="s">
        <v>2078</v>
      </c>
      <c r="D22407">
        <v>45107</v>
      </c>
      <c r="E22407" t="str">
        <f>"45107"</f>
        <v>45107</v>
      </c>
      <c r="F22407">
        <v>87152</v>
      </c>
      <c r="G22407">
        <v>2018</v>
      </c>
      <c r="I22407" t="s">
        <v>21</v>
      </c>
      <c r="J22407" t="s">
        <v>22</v>
      </c>
    </row>
    <row r="22408" spans="1:10">
      <c r="A22408" t="s">
        <v>19</v>
      </c>
      <c r="B22408">
        <v>45111</v>
      </c>
      <c r="C22408" t="s">
        <v>2078</v>
      </c>
      <c r="D22408">
        <v>45111</v>
      </c>
      <c r="E22408" t="str">
        <f>"45111"</f>
        <v>45111</v>
      </c>
      <c r="F22408" t="s">
        <v>23</v>
      </c>
      <c r="G22408">
        <v>2018</v>
      </c>
      <c r="I22408" t="s">
        <v>21</v>
      </c>
      <c r="J22408" t="s">
        <v>22</v>
      </c>
    </row>
    <row r="22409" spans="1:10">
      <c r="A22409" t="s">
        <v>19</v>
      </c>
      <c r="B22409">
        <v>45112</v>
      </c>
      <c r="C22409" t="s">
        <v>2078</v>
      </c>
      <c r="D22409">
        <v>45112</v>
      </c>
      <c r="E22409" t="str">
        <f>"45112"</f>
        <v>45112</v>
      </c>
      <c r="F22409" t="s">
        <v>23</v>
      </c>
      <c r="G22409">
        <v>2018</v>
      </c>
      <c r="I22409" t="s">
        <v>21</v>
      </c>
      <c r="J22409" t="s">
        <v>22</v>
      </c>
    </row>
    <row r="22410" spans="1:10">
      <c r="A22410" t="s">
        <v>19</v>
      </c>
      <c r="B22410">
        <v>45113</v>
      </c>
      <c r="C22410" t="s">
        <v>2078</v>
      </c>
      <c r="D22410">
        <v>45113</v>
      </c>
      <c r="E22410" t="str">
        <f>"45113"</f>
        <v>45113</v>
      </c>
      <c r="F22410" t="s">
        <v>23</v>
      </c>
      <c r="G22410">
        <v>2018</v>
      </c>
      <c r="I22410" t="s">
        <v>21</v>
      </c>
      <c r="J22410" t="s">
        <v>22</v>
      </c>
    </row>
    <row r="22411" spans="1:10">
      <c r="A22411" t="s">
        <v>19</v>
      </c>
      <c r="B22411">
        <v>45118</v>
      </c>
      <c r="C22411" t="s">
        <v>2078</v>
      </c>
      <c r="D22411">
        <v>45118</v>
      </c>
      <c r="E22411" t="str">
        <f>"45118"</f>
        <v>45118</v>
      </c>
      <c r="F22411" t="s">
        <v>23</v>
      </c>
      <c r="G22411">
        <v>2018</v>
      </c>
      <c r="I22411" t="s">
        <v>21</v>
      </c>
      <c r="J22411" t="s">
        <v>22</v>
      </c>
    </row>
    <row r="22412" spans="1:10">
      <c r="A22412" t="s">
        <v>19</v>
      </c>
      <c r="B22412">
        <v>45120</v>
      </c>
      <c r="C22412" t="s">
        <v>2078</v>
      </c>
      <c r="D22412">
        <v>45120</v>
      </c>
      <c r="E22412" t="str">
        <f>"45120"</f>
        <v>45120</v>
      </c>
      <c r="F22412" t="s">
        <v>23</v>
      </c>
      <c r="G22412">
        <v>2018</v>
      </c>
      <c r="I22412" t="s">
        <v>21</v>
      </c>
      <c r="J22412" t="s">
        <v>22</v>
      </c>
    </row>
    <row r="22413" spans="1:10">
      <c r="A22413" t="s">
        <v>19</v>
      </c>
      <c r="B22413">
        <v>45121</v>
      </c>
      <c r="C22413" t="s">
        <v>2078</v>
      </c>
      <c r="D22413">
        <v>45121</v>
      </c>
      <c r="E22413" t="str">
        <f>"45121"</f>
        <v>45121</v>
      </c>
      <c r="F22413">
        <v>127622</v>
      </c>
      <c r="G22413">
        <v>2018</v>
      </c>
      <c r="I22413" t="s">
        <v>21</v>
      </c>
      <c r="J22413" t="s">
        <v>22</v>
      </c>
    </row>
    <row r="22414" spans="1:10">
      <c r="A22414" t="s">
        <v>19</v>
      </c>
      <c r="B22414">
        <v>45122</v>
      </c>
      <c r="C22414" t="s">
        <v>2078</v>
      </c>
      <c r="D22414">
        <v>45122</v>
      </c>
      <c r="E22414" t="str">
        <f>"45122"</f>
        <v>45122</v>
      </c>
      <c r="F22414" t="s">
        <v>23</v>
      </c>
      <c r="G22414">
        <v>2018</v>
      </c>
      <c r="I22414" t="s">
        <v>21</v>
      </c>
      <c r="J22414" t="s">
        <v>22</v>
      </c>
    </row>
    <row r="22415" spans="1:10">
      <c r="A22415" t="s">
        <v>19</v>
      </c>
      <c r="B22415">
        <v>45123</v>
      </c>
      <c r="C22415" t="s">
        <v>2078</v>
      </c>
      <c r="D22415">
        <v>45123</v>
      </c>
      <c r="E22415" t="str">
        <f>"45123"</f>
        <v>45123</v>
      </c>
      <c r="F22415" t="s">
        <v>23</v>
      </c>
      <c r="G22415">
        <v>2018</v>
      </c>
      <c r="I22415" t="s">
        <v>21</v>
      </c>
      <c r="J22415" t="s">
        <v>22</v>
      </c>
    </row>
    <row r="22416" spans="1:10">
      <c r="A22416" t="s">
        <v>19</v>
      </c>
      <c r="B22416">
        <v>45130</v>
      </c>
      <c r="C22416" t="s">
        <v>2078</v>
      </c>
      <c r="D22416">
        <v>45130</v>
      </c>
      <c r="E22416" t="str">
        <f>"45130"</f>
        <v>45130</v>
      </c>
      <c r="F22416" t="s">
        <v>23</v>
      </c>
      <c r="G22416">
        <v>2018</v>
      </c>
      <c r="I22416" t="s">
        <v>21</v>
      </c>
      <c r="J22416" t="s">
        <v>22</v>
      </c>
    </row>
    <row r="22417" spans="1:10">
      <c r="A22417" t="s">
        <v>19</v>
      </c>
      <c r="B22417">
        <v>45131</v>
      </c>
      <c r="C22417" t="s">
        <v>2078</v>
      </c>
      <c r="D22417">
        <v>45131</v>
      </c>
      <c r="E22417" t="str">
        <f>"45131"</f>
        <v>45131</v>
      </c>
      <c r="F22417" t="s">
        <v>23</v>
      </c>
      <c r="G22417">
        <v>2018</v>
      </c>
      <c r="I22417" t="s">
        <v>21</v>
      </c>
      <c r="J22417" t="s">
        <v>22</v>
      </c>
    </row>
    <row r="22418" spans="1:10">
      <c r="A22418" t="s">
        <v>19</v>
      </c>
      <c r="B22418">
        <v>45132</v>
      </c>
      <c r="C22418" t="s">
        <v>2078</v>
      </c>
      <c r="D22418">
        <v>45132</v>
      </c>
      <c r="E22418" t="str">
        <f>"45132"</f>
        <v>45132</v>
      </c>
      <c r="F22418" t="s">
        <v>23</v>
      </c>
      <c r="G22418">
        <v>2018</v>
      </c>
      <c r="I22418" t="s">
        <v>21</v>
      </c>
      <c r="J22418" t="s">
        <v>22</v>
      </c>
    </row>
    <row r="22419" spans="1:10">
      <c r="A22419" t="s">
        <v>19</v>
      </c>
      <c r="B22419">
        <v>45133</v>
      </c>
      <c r="C22419" t="s">
        <v>2078</v>
      </c>
      <c r="D22419">
        <v>45133</v>
      </c>
      <c r="E22419" t="str">
        <f>"45133"</f>
        <v>45133</v>
      </c>
      <c r="F22419" t="s">
        <v>23</v>
      </c>
      <c r="G22419">
        <v>2018</v>
      </c>
      <c r="I22419" t="s">
        <v>21</v>
      </c>
      <c r="J22419" t="s">
        <v>22</v>
      </c>
    </row>
    <row r="22420" spans="1:10">
      <c r="A22420" t="s">
        <v>19</v>
      </c>
      <c r="B22420">
        <v>45135</v>
      </c>
      <c r="C22420" t="s">
        <v>2078</v>
      </c>
      <c r="D22420">
        <v>45135</v>
      </c>
      <c r="E22420" t="str">
        <f>"45135"</f>
        <v>45135</v>
      </c>
      <c r="F22420" t="s">
        <v>23</v>
      </c>
      <c r="G22420">
        <v>2018</v>
      </c>
      <c r="I22420" t="s">
        <v>21</v>
      </c>
      <c r="J22420" t="s">
        <v>22</v>
      </c>
    </row>
    <row r="22421" spans="1:10">
      <c r="A22421" t="s">
        <v>19</v>
      </c>
      <c r="B22421">
        <v>45140</v>
      </c>
      <c r="C22421" t="s">
        <v>2078</v>
      </c>
      <c r="D22421">
        <v>45140</v>
      </c>
      <c r="E22421" t="str">
        <f>"45140"</f>
        <v>45140</v>
      </c>
      <c r="F22421">
        <v>43372</v>
      </c>
      <c r="G22421">
        <v>2018</v>
      </c>
      <c r="I22421" t="s">
        <v>21</v>
      </c>
      <c r="J22421" t="s">
        <v>22</v>
      </c>
    </row>
    <row r="22422" spans="1:10">
      <c r="A22422" t="s">
        <v>19</v>
      </c>
      <c r="B22422">
        <v>45142</v>
      </c>
      <c r="C22422" t="s">
        <v>2078</v>
      </c>
      <c r="D22422">
        <v>45142</v>
      </c>
      <c r="E22422" t="str">
        <f>"45142"</f>
        <v>45142</v>
      </c>
      <c r="F22422" t="s">
        <v>23</v>
      </c>
      <c r="G22422">
        <v>2018</v>
      </c>
      <c r="I22422" t="s">
        <v>21</v>
      </c>
      <c r="J22422" t="s">
        <v>22</v>
      </c>
    </row>
    <row r="22423" spans="1:10">
      <c r="A22423" t="s">
        <v>19</v>
      </c>
      <c r="B22423">
        <v>45144</v>
      </c>
      <c r="C22423" t="s">
        <v>2078</v>
      </c>
      <c r="D22423">
        <v>45144</v>
      </c>
      <c r="E22423" t="str">
        <f>"45144"</f>
        <v>45144</v>
      </c>
      <c r="F22423">
        <v>941595</v>
      </c>
      <c r="G22423">
        <v>2018</v>
      </c>
      <c r="I22423" t="s">
        <v>21</v>
      </c>
      <c r="J22423" t="s">
        <v>22</v>
      </c>
    </row>
    <row r="22424" spans="1:10">
      <c r="A22424" t="s">
        <v>19</v>
      </c>
      <c r="B22424">
        <v>45146</v>
      </c>
      <c r="C22424" t="s">
        <v>2078</v>
      </c>
      <c r="D22424">
        <v>45146</v>
      </c>
      <c r="E22424" t="str">
        <f>"45146"</f>
        <v>45146</v>
      </c>
      <c r="F22424" t="s">
        <v>23</v>
      </c>
      <c r="G22424">
        <v>2018</v>
      </c>
      <c r="I22424" t="s">
        <v>21</v>
      </c>
      <c r="J22424" t="s">
        <v>22</v>
      </c>
    </row>
    <row r="22425" spans="1:10">
      <c r="A22425" t="s">
        <v>19</v>
      </c>
      <c r="B22425">
        <v>45147</v>
      </c>
      <c r="C22425" t="s">
        <v>2078</v>
      </c>
      <c r="D22425">
        <v>45147</v>
      </c>
      <c r="E22425" t="str">
        <f>"45147"</f>
        <v>45147</v>
      </c>
      <c r="F22425" t="s">
        <v>23</v>
      </c>
      <c r="G22425">
        <v>2018</v>
      </c>
      <c r="I22425" t="s">
        <v>21</v>
      </c>
      <c r="J22425" t="s">
        <v>22</v>
      </c>
    </row>
    <row r="22426" spans="1:10">
      <c r="A22426" t="s">
        <v>19</v>
      </c>
      <c r="B22426">
        <v>45148</v>
      </c>
      <c r="C22426" t="s">
        <v>2078</v>
      </c>
      <c r="D22426">
        <v>45148</v>
      </c>
      <c r="E22426" t="str">
        <f>"45148"</f>
        <v>45148</v>
      </c>
      <c r="F22426" t="s">
        <v>23</v>
      </c>
      <c r="G22426">
        <v>2018</v>
      </c>
      <c r="I22426" t="s">
        <v>21</v>
      </c>
      <c r="J22426" t="s">
        <v>22</v>
      </c>
    </row>
    <row r="22427" spans="1:10">
      <c r="A22427" t="s">
        <v>19</v>
      </c>
      <c r="B22427">
        <v>45150</v>
      </c>
      <c r="C22427" t="s">
        <v>2078</v>
      </c>
      <c r="D22427">
        <v>45150</v>
      </c>
      <c r="E22427" t="str">
        <f>"45150"</f>
        <v>45150</v>
      </c>
      <c r="F22427" t="s">
        <v>23</v>
      </c>
      <c r="G22427">
        <v>2018</v>
      </c>
      <c r="I22427" t="s">
        <v>21</v>
      </c>
      <c r="J22427" t="s">
        <v>22</v>
      </c>
    </row>
    <row r="22428" spans="1:10">
      <c r="A22428" t="s">
        <v>19</v>
      </c>
      <c r="B22428">
        <v>45152</v>
      </c>
      <c r="C22428" t="s">
        <v>2078</v>
      </c>
      <c r="D22428">
        <v>45152</v>
      </c>
      <c r="E22428" t="str">
        <f>"45152"</f>
        <v>45152</v>
      </c>
      <c r="F22428" t="s">
        <v>23</v>
      </c>
      <c r="G22428">
        <v>2018</v>
      </c>
      <c r="I22428" t="s">
        <v>21</v>
      </c>
      <c r="J22428" t="s">
        <v>22</v>
      </c>
    </row>
    <row r="22429" spans="1:10">
      <c r="A22429" t="s">
        <v>19</v>
      </c>
      <c r="B22429">
        <v>45153</v>
      </c>
      <c r="C22429" t="s">
        <v>2078</v>
      </c>
      <c r="D22429">
        <v>45153</v>
      </c>
      <c r="E22429" t="str">
        <f>"45153"</f>
        <v>45153</v>
      </c>
      <c r="F22429" t="s">
        <v>23</v>
      </c>
      <c r="G22429">
        <v>2018</v>
      </c>
      <c r="I22429" t="s">
        <v>21</v>
      </c>
      <c r="J22429" t="s">
        <v>22</v>
      </c>
    </row>
    <row r="22430" spans="1:10">
      <c r="A22430" t="s">
        <v>19</v>
      </c>
      <c r="B22430">
        <v>45154</v>
      </c>
      <c r="C22430" t="s">
        <v>2078</v>
      </c>
      <c r="D22430">
        <v>45154</v>
      </c>
      <c r="E22430" t="str">
        <f>"45154"</f>
        <v>45154</v>
      </c>
      <c r="F22430" t="s">
        <v>23</v>
      </c>
      <c r="G22430">
        <v>2018</v>
      </c>
      <c r="I22430" t="s">
        <v>21</v>
      </c>
      <c r="J22430" t="s">
        <v>22</v>
      </c>
    </row>
    <row r="22431" spans="1:10">
      <c r="A22431" t="s">
        <v>19</v>
      </c>
      <c r="B22431">
        <v>45156</v>
      </c>
      <c r="C22431" t="s">
        <v>2078</v>
      </c>
      <c r="D22431">
        <v>45156</v>
      </c>
      <c r="E22431" t="str">
        <f>"45156"</f>
        <v>45156</v>
      </c>
      <c r="F22431" t="s">
        <v>23</v>
      </c>
      <c r="G22431">
        <v>2018</v>
      </c>
      <c r="I22431" t="s">
        <v>21</v>
      </c>
      <c r="J22431" t="s">
        <v>22</v>
      </c>
    </row>
    <row r="22432" spans="1:10">
      <c r="A22432" t="s">
        <v>19</v>
      </c>
      <c r="B22432">
        <v>45157</v>
      </c>
      <c r="C22432" t="s">
        <v>2078</v>
      </c>
      <c r="D22432">
        <v>45157</v>
      </c>
      <c r="E22432" t="str">
        <f>"45157"</f>
        <v>45157</v>
      </c>
      <c r="F22432" t="s">
        <v>23</v>
      </c>
      <c r="G22432">
        <v>2018</v>
      </c>
      <c r="I22432" t="s">
        <v>21</v>
      </c>
      <c r="J22432" t="s">
        <v>22</v>
      </c>
    </row>
    <row r="22433" spans="1:10">
      <c r="A22433" t="s">
        <v>19</v>
      </c>
      <c r="B22433">
        <v>45158</v>
      </c>
      <c r="C22433" t="s">
        <v>2078</v>
      </c>
      <c r="D22433">
        <v>45158</v>
      </c>
      <c r="E22433" t="str">
        <f>"45158"</f>
        <v>45158</v>
      </c>
      <c r="F22433" t="s">
        <v>23</v>
      </c>
      <c r="G22433">
        <v>2018</v>
      </c>
      <c r="I22433" t="s">
        <v>21</v>
      </c>
      <c r="J22433" t="s">
        <v>22</v>
      </c>
    </row>
    <row r="22434" spans="1:10">
      <c r="A22434" t="s">
        <v>19</v>
      </c>
      <c r="B22434">
        <v>45159</v>
      </c>
      <c r="C22434" t="s">
        <v>2078</v>
      </c>
      <c r="D22434">
        <v>45159</v>
      </c>
      <c r="E22434" t="str">
        <f>"45159"</f>
        <v>45159</v>
      </c>
      <c r="F22434" t="s">
        <v>23</v>
      </c>
      <c r="G22434">
        <v>2018</v>
      </c>
      <c r="I22434" t="s">
        <v>21</v>
      </c>
      <c r="J22434" t="s">
        <v>22</v>
      </c>
    </row>
    <row r="22435" spans="1:10">
      <c r="A22435" t="s">
        <v>19</v>
      </c>
      <c r="B22435">
        <v>45160</v>
      </c>
      <c r="C22435" t="s">
        <v>2078</v>
      </c>
      <c r="D22435">
        <v>45160</v>
      </c>
      <c r="E22435" t="str">
        <f>"45160"</f>
        <v>45160</v>
      </c>
      <c r="F22435">
        <v>43300</v>
      </c>
      <c r="G22435">
        <v>2018</v>
      </c>
      <c r="I22435" t="s">
        <v>21</v>
      </c>
      <c r="J22435" t="s">
        <v>22</v>
      </c>
    </row>
    <row r="22436" spans="1:10">
      <c r="A22436" t="s">
        <v>19</v>
      </c>
      <c r="B22436">
        <v>45162</v>
      </c>
      <c r="C22436" t="s">
        <v>2078</v>
      </c>
      <c r="D22436">
        <v>45162</v>
      </c>
      <c r="E22436" t="str">
        <f>"45162"</f>
        <v>45162</v>
      </c>
      <c r="F22436" t="s">
        <v>23</v>
      </c>
      <c r="G22436">
        <v>2018</v>
      </c>
      <c r="I22436" t="s">
        <v>21</v>
      </c>
      <c r="J22436" t="s">
        <v>22</v>
      </c>
    </row>
    <row r="22437" spans="1:10">
      <c r="A22437" t="s">
        <v>19</v>
      </c>
      <c r="B22437">
        <v>45164</v>
      </c>
      <c r="C22437" t="s">
        <v>2078</v>
      </c>
      <c r="D22437">
        <v>45164</v>
      </c>
      <c r="E22437" t="str">
        <f>"45164"</f>
        <v>45164</v>
      </c>
      <c r="F22437" t="s">
        <v>23</v>
      </c>
      <c r="G22437">
        <v>2018</v>
      </c>
      <c r="I22437" t="s">
        <v>21</v>
      </c>
      <c r="J22437" t="s">
        <v>22</v>
      </c>
    </row>
    <row r="22438" spans="1:10">
      <c r="A22438" t="s">
        <v>19</v>
      </c>
      <c r="B22438">
        <v>45167</v>
      </c>
      <c r="C22438" t="s">
        <v>2078</v>
      </c>
      <c r="D22438">
        <v>45167</v>
      </c>
      <c r="E22438" t="str">
        <f>"45167"</f>
        <v>45167</v>
      </c>
      <c r="F22438" t="s">
        <v>23</v>
      </c>
      <c r="G22438">
        <v>2018</v>
      </c>
      <c r="I22438" t="s">
        <v>21</v>
      </c>
      <c r="J22438" t="s">
        <v>22</v>
      </c>
    </row>
    <row r="22439" spans="1:10">
      <c r="A22439" t="s">
        <v>19</v>
      </c>
      <c r="B22439">
        <v>45168</v>
      </c>
      <c r="C22439" t="s">
        <v>2078</v>
      </c>
      <c r="D22439">
        <v>45168</v>
      </c>
      <c r="E22439" t="str">
        <f>"45168"</f>
        <v>45168</v>
      </c>
      <c r="F22439" t="s">
        <v>23</v>
      </c>
      <c r="G22439">
        <v>2018</v>
      </c>
      <c r="I22439" t="s">
        <v>21</v>
      </c>
      <c r="J22439" t="s">
        <v>22</v>
      </c>
    </row>
    <row r="22440" spans="1:10">
      <c r="A22440" t="s">
        <v>19</v>
      </c>
      <c r="B22440">
        <v>45169</v>
      </c>
      <c r="C22440" t="s">
        <v>2078</v>
      </c>
      <c r="D22440">
        <v>45169</v>
      </c>
      <c r="E22440" t="str">
        <f>"45169"</f>
        <v>45169</v>
      </c>
      <c r="F22440" t="s">
        <v>23</v>
      </c>
      <c r="G22440">
        <v>2018</v>
      </c>
      <c r="I22440" t="s">
        <v>21</v>
      </c>
      <c r="J22440" t="s">
        <v>22</v>
      </c>
    </row>
    <row r="22441" spans="1:10">
      <c r="A22441" t="s">
        <v>19</v>
      </c>
      <c r="B22441">
        <v>45171</v>
      </c>
      <c r="C22441" t="s">
        <v>2078</v>
      </c>
      <c r="D22441">
        <v>45171</v>
      </c>
      <c r="E22441" t="str">
        <f>"45171"</f>
        <v>45171</v>
      </c>
      <c r="F22441" t="s">
        <v>23</v>
      </c>
      <c r="G22441">
        <v>2018</v>
      </c>
      <c r="I22441" t="s">
        <v>21</v>
      </c>
      <c r="J22441" t="s">
        <v>22</v>
      </c>
    </row>
    <row r="22442" spans="1:10">
      <c r="A22442" t="s">
        <v>19</v>
      </c>
      <c r="B22442">
        <v>45172</v>
      </c>
      <c r="C22442" t="s">
        <v>2078</v>
      </c>
      <c r="D22442">
        <v>45172</v>
      </c>
      <c r="E22442" t="str">
        <f>"45172"</f>
        <v>45172</v>
      </c>
      <c r="F22442" t="s">
        <v>23</v>
      </c>
      <c r="G22442">
        <v>2018</v>
      </c>
      <c r="I22442" t="s">
        <v>21</v>
      </c>
      <c r="J22442" t="s">
        <v>22</v>
      </c>
    </row>
    <row r="22443" spans="1:10">
      <c r="A22443" t="s">
        <v>19</v>
      </c>
      <c r="B22443">
        <v>45174</v>
      </c>
      <c r="C22443" t="s">
        <v>2078</v>
      </c>
      <c r="D22443">
        <v>45174</v>
      </c>
      <c r="E22443" t="str">
        <f>"45174"</f>
        <v>45174</v>
      </c>
      <c r="F22443" t="s">
        <v>23</v>
      </c>
      <c r="G22443">
        <v>2018</v>
      </c>
      <c r="I22443" t="s">
        <v>21</v>
      </c>
      <c r="J22443" t="s">
        <v>22</v>
      </c>
    </row>
    <row r="22444" spans="1:10">
      <c r="A22444" t="s">
        <v>19</v>
      </c>
      <c r="B22444">
        <v>45176</v>
      </c>
      <c r="C22444" t="s">
        <v>2078</v>
      </c>
      <c r="D22444">
        <v>45176</v>
      </c>
      <c r="E22444" t="str">
        <f>"45176"</f>
        <v>45176</v>
      </c>
      <c r="F22444" t="s">
        <v>23</v>
      </c>
      <c r="G22444">
        <v>2018</v>
      </c>
      <c r="I22444" t="s">
        <v>21</v>
      </c>
      <c r="J22444" t="s">
        <v>22</v>
      </c>
    </row>
    <row r="22445" spans="1:10">
      <c r="A22445" t="s">
        <v>19</v>
      </c>
      <c r="B22445">
        <v>45177</v>
      </c>
      <c r="C22445" t="s">
        <v>2078</v>
      </c>
      <c r="D22445">
        <v>45177</v>
      </c>
      <c r="E22445" t="str">
        <f>"45177"</f>
        <v>45177</v>
      </c>
      <c r="F22445">
        <v>245239</v>
      </c>
      <c r="G22445">
        <v>2018</v>
      </c>
      <c r="I22445" t="s">
        <v>21</v>
      </c>
      <c r="J22445" t="s">
        <v>22</v>
      </c>
    </row>
    <row r="22446" spans="1:10">
      <c r="A22446" t="s">
        <v>19</v>
      </c>
      <c r="B22446">
        <v>45202</v>
      </c>
      <c r="C22446" t="s">
        <v>2078</v>
      </c>
      <c r="D22446">
        <v>45202</v>
      </c>
      <c r="E22446" t="str">
        <f>"45202"</f>
        <v>45202</v>
      </c>
      <c r="F22446">
        <v>36248090</v>
      </c>
      <c r="G22446">
        <v>2018</v>
      </c>
      <c r="I22446" t="s">
        <v>21</v>
      </c>
      <c r="J22446" t="s">
        <v>22</v>
      </c>
    </row>
    <row r="22447" spans="1:10">
      <c r="A22447" t="s">
        <v>19</v>
      </c>
      <c r="B22447">
        <v>45203</v>
      </c>
      <c r="C22447" t="s">
        <v>2078</v>
      </c>
      <c r="D22447">
        <v>45203</v>
      </c>
      <c r="E22447" t="str">
        <f>"45203"</f>
        <v>45203</v>
      </c>
      <c r="F22447" t="s">
        <v>23</v>
      </c>
      <c r="G22447">
        <v>2018</v>
      </c>
      <c r="I22447" t="s">
        <v>21</v>
      </c>
      <c r="J22447" t="s">
        <v>22</v>
      </c>
    </row>
    <row r="22448" spans="1:10">
      <c r="A22448" t="s">
        <v>19</v>
      </c>
      <c r="B22448">
        <v>45204</v>
      </c>
      <c r="C22448" t="s">
        <v>2078</v>
      </c>
      <c r="D22448">
        <v>45204</v>
      </c>
      <c r="E22448" t="str">
        <f>"45204"</f>
        <v>45204</v>
      </c>
      <c r="F22448" t="s">
        <v>23</v>
      </c>
      <c r="G22448">
        <v>2018</v>
      </c>
      <c r="I22448" t="s">
        <v>21</v>
      </c>
      <c r="J22448" t="s">
        <v>22</v>
      </c>
    </row>
    <row r="22449" spans="1:10">
      <c r="A22449" t="s">
        <v>19</v>
      </c>
      <c r="B22449">
        <v>45205</v>
      </c>
      <c r="C22449" t="s">
        <v>2078</v>
      </c>
      <c r="D22449">
        <v>45205</v>
      </c>
      <c r="E22449" t="str">
        <f>"45205"</f>
        <v>45205</v>
      </c>
      <c r="F22449">
        <v>56373</v>
      </c>
      <c r="G22449">
        <v>2018</v>
      </c>
      <c r="I22449" t="s">
        <v>21</v>
      </c>
      <c r="J22449" t="s">
        <v>22</v>
      </c>
    </row>
    <row r="22450" spans="1:10">
      <c r="A22450" t="s">
        <v>19</v>
      </c>
      <c r="B22450">
        <v>45206</v>
      </c>
      <c r="C22450" t="s">
        <v>2078</v>
      </c>
      <c r="D22450">
        <v>45206</v>
      </c>
      <c r="E22450" t="str">
        <f>"45206"</f>
        <v>45206</v>
      </c>
      <c r="F22450">
        <v>17889616</v>
      </c>
      <c r="G22450">
        <v>2018</v>
      </c>
      <c r="I22450" t="s">
        <v>21</v>
      </c>
      <c r="J22450" t="s">
        <v>22</v>
      </c>
    </row>
    <row r="22451" spans="1:10">
      <c r="A22451" t="s">
        <v>19</v>
      </c>
      <c r="B22451">
        <v>45207</v>
      </c>
      <c r="C22451" t="s">
        <v>2078</v>
      </c>
      <c r="D22451">
        <v>45207</v>
      </c>
      <c r="E22451" t="str">
        <f>"45207"</f>
        <v>45207</v>
      </c>
      <c r="F22451" t="s">
        <v>23</v>
      </c>
      <c r="G22451">
        <v>2018</v>
      </c>
      <c r="I22451" t="s">
        <v>21</v>
      </c>
      <c r="J22451" t="s">
        <v>22</v>
      </c>
    </row>
    <row r="22452" spans="1:10">
      <c r="A22452" t="s">
        <v>19</v>
      </c>
      <c r="B22452">
        <v>45208</v>
      </c>
      <c r="C22452" t="s">
        <v>2078</v>
      </c>
      <c r="D22452">
        <v>45208</v>
      </c>
      <c r="E22452" t="str">
        <f>"45208"</f>
        <v>45208</v>
      </c>
      <c r="F22452" t="s">
        <v>23</v>
      </c>
      <c r="G22452">
        <v>2018</v>
      </c>
      <c r="I22452" t="s">
        <v>21</v>
      </c>
      <c r="J22452" t="s">
        <v>22</v>
      </c>
    </row>
    <row r="22453" spans="1:10">
      <c r="A22453" t="s">
        <v>19</v>
      </c>
      <c r="B22453">
        <v>45209</v>
      </c>
      <c r="C22453" t="s">
        <v>2078</v>
      </c>
      <c r="D22453">
        <v>45209</v>
      </c>
      <c r="E22453" t="str">
        <f>"45209"</f>
        <v>45209</v>
      </c>
      <c r="F22453" t="s">
        <v>23</v>
      </c>
      <c r="G22453">
        <v>2018</v>
      </c>
      <c r="I22453" t="s">
        <v>21</v>
      </c>
      <c r="J22453" t="s">
        <v>22</v>
      </c>
    </row>
    <row r="22454" spans="1:10">
      <c r="A22454" t="s">
        <v>19</v>
      </c>
      <c r="B22454">
        <v>45211</v>
      </c>
      <c r="C22454" t="s">
        <v>2078</v>
      </c>
      <c r="D22454">
        <v>45211</v>
      </c>
      <c r="E22454" t="str">
        <f>"45211"</f>
        <v>45211</v>
      </c>
      <c r="F22454" t="s">
        <v>23</v>
      </c>
      <c r="G22454">
        <v>2018</v>
      </c>
      <c r="I22454" t="s">
        <v>21</v>
      </c>
      <c r="J22454" t="s">
        <v>22</v>
      </c>
    </row>
    <row r="22455" spans="1:10">
      <c r="A22455" t="s">
        <v>19</v>
      </c>
      <c r="B22455">
        <v>45212</v>
      </c>
      <c r="C22455" t="s">
        <v>2078</v>
      </c>
      <c r="D22455">
        <v>45212</v>
      </c>
      <c r="E22455" t="str">
        <f>"45212"</f>
        <v>45212</v>
      </c>
      <c r="F22455" t="s">
        <v>23</v>
      </c>
      <c r="G22455">
        <v>2018</v>
      </c>
      <c r="I22455" t="s">
        <v>21</v>
      </c>
      <c r="J22455" t="s">
        <v>22</v>
      </c>
    </row>
    <row r="22456" spans="1:10">
      <c r="A22456" t="s">
        <v>19</v>
      </c>
      <c r="B22456">
        <v>45213</v>
      </c>
      <c r="C22456" t="s">
        <v>2078</v>
      </c>
      <c r="D22456">
        <v>45213</v>
      </c>
      <c r="E22456" t="str">
        <f>"45213"</f>
        <v>45213</v>
      </c>
      <c r="F22456" t="s">
        <v>23</v>
      </c>
      <c r="G22456">
        <v>2018</v>
      </c>
      <c r="I22456" t="s">
        <v>21</v>
      </c>
      <c r="J22456" t="s">
        <v>22</v>
      </c>
    </row>
    <row r="22457" spans="1:10">
      <c r="A22457" t="s">
        <v>19</v>
      </c>
      <c r="B22457">
        <v>45214</v>
      </c>
      <c r="C22457" t="s">
        <v>2078</v>
      </c>
      <c r="D22457">
        <v>45214</v>
      </c>
      <c r="E22457" t="str">
        <f>"45214"</f>
        <v>45214</v>
      </c>
      <c r="F22457">
        <v>39968104</v>
      </c>
      <c r="G22457">
        <v>2018</v>
      </c>
      <c r="I22457" t="s">
        <v>21</v>
      </c>
      <c r="J22457" t="s">
        <v>22</v>
      </c>
    </row>
    <row r="22458" spans="1:10">
      <c r="A22458" t="s">
        <v>19</v>
      </c>
      <c r="B22458">
        <v>45215</v>
      </c>
      <c r="C22458" t="s">
        <v>2078</v>
      </c>
      <c r="D22458">
        <v>45215</v>
      </c>
      <c r="E22458" t="str">
        <f>"45215"</f>
        <v>45215</v>
      </c>
      <c r="F22458">
        <v>80096</v>
      </c>
      <c r="G22458">
        <v>2018</v>
      </c>
      <c r="I22458" t="s">
        <v>21</v>
      </c>
      <c r="J22458" t="s">
        <v>22</v>
      </c>
    </row>
    <row r="22459" spans="1:10">
      <c r="A22459" t="s">
        <v>19</v>
      </c>
      <c r="B22459">
        <v>45216</v>
      </c>
      <c r="C22459" t="s">
        <v>2078</v>
      </c>
      <c r="D22459">
        <v>45216</v>
      </c>
      <c r="E22459" t="str">
        <f>"45216"</f>
        <v>45216</v>
      </c>
      <c r="F22459" t="s">
        <v>23</v>
      </c>
      <c r="G22459">
        <v>2018</v>
      </c>
      <c r="I22459" t="s">
        <v>21</v>
      </c>
      <c r="J22459" t="s">
        <v>22</v>
      </c>
    </row>
    <row r="22460" spans="1:10">
      <c r="A22460" t="s">
        <v>19</v>
      </c>
      <c r="B22460">
        <v>45217</v>
      </c>
      <c r="C22460" t="s">
        <v>2078</v>
      </c>
      <c r="D22460">
        <v>45217</v>
      </c>
      <c r="E22460" t="str">
        <f>"45217"</f>
        <v>45217</v>
      </c>
      <c r="F22460" t="s">
        <v>23</v>
      </c>
      <c r="G22460">
        <v>2018</v>
      </c>
      <c r="I22460" t="s">
        <v>21</v>
      </c>
      <c r="J22460" t="s">
        <v>22</v>
      </c>
    </row>
    <row r="22461" spans="1:10">
      <c r="A22461" t="s">
        <v>19</v>
      </c>
      <c r="B22461">
        <v>45218</v>
      </c>
      <c r="C22461" t="s">
        <v>2078</v>
      </c>
      <c r="D22461">
        <v>45218</v>
      </c>
      <c r="E22461" t="str">
        <f>"45218"</f>
        <v>45218</v>
      </c>
      <c r="F22461" t="s">
        <v>23</v>
      </c>
      <c r="G22461">
        <v>2018</v>
      </c>
      <c r="I22461" t="s">
        <v>21</v>
      </c>
      <c r="J22461" t="s">
        <v>22</v>
      </c>
    </row>
    <row r="22462" spans="1:10">
      <c r="A22462" t="s">
        <v>19</v>
      </c>
      <c r="B22462">
        <v>45219</v>
      </c>
      <c r="C22462" t="s">
        <v>2078</v>
      </c>
      <c r="D22462">
        <v>45219</v>
      </c>
      <c r="E22462" t="str">
        <f>"45219"</f>
        <v>45219</v>
      </c>
      <c r="F22462">
        <v>228791</v>
      </c>
      <c r="G22462">
        <v>2018</v>
      </c>
      <c r="I22462" t="s">
        <v>21</v>
      </c>
      <c r="J22462" t="s">
        <v>22</v>
      </c>
    </row>
    <row r="22463" spans="1:10">
      <c r="A22463" t="s">
        <v>19</v>
      </c>
      <c r="B22463">
        <v>45220</v>
      </c>
      <c r="C22463" t="s">
        <v>2078</v>
      </c>
      <c r="D22463">
        <v>45220</v>
      </c>
      <c r="E22463" t="str">
        <f>"45220"</f>
        <v>45220</v>
      </c>
      <c r="F22463">
        <v>117887</v>
      </c>
      <c r="G22463">
        <v>2018</v>
      </c>
      <c r="I22463" t="s">
        <v>21</v>
      </c>
      <c r="J22463" t="s">
        <v>22</v>
      </c>
    </row>
    <row r="22464" spans="1:10">
      <c r="A22464" t="s">
        <v>19</v>
      </c>
      <c r="B22464">
        <v>45223</v>
      </c>
      <c r="C22464" t="s">
        <v>2078</v>
      </c>
      <c r="D22464">
        <v>45223</v>
      </c>
      <c r="E22464" t="str">
        <f>"45223"</f>
        <v>45223</v>
      </c>
      <c r="F22464" t="s">
        <v>23</v>
      </c>
      <c r="G22464">
        <v>2018</v>
      </c>
      <c r="I22464" t="s">
        <v>21</v>
      </c>
      <c r="J22464" t="s">
        <v>22</v>
      </c>
    </row>
    <row r="22465" spans="1:10">
      <c r="A22465" t="s">
        <v>19</v>
      </c>
      <c r="B22465">
        <v>45224</v>
      </c>
      <c r="C22465" t="s">
        <v>2078</v>
      </c>
      <c r="D22465">
        <v>45224</v>
      </c>
      <c r="E22465" t="str">
        <f>"45224"</f>
        <v>45224</v>
      </c>
      <c r="F22465" t="s">
        <v>23</v>
      </c>
      <c r="G22465">
        <v>2018</v>
      </c>
      <c r="I22465" t="s">
        <v>21</v>
      </c>
      <c r="J22465" t="s">
        <v>22</v>
      </c>
    </row>
    <row r="22466" spans="1:10">
      <c r="A22466" t="s">
        <v>19</v>
      </c>
      <c r="B22466">
        <v>45225</v>
      </c>
      <c r="C22466" t="s">
        <v>2078</v>
      </c>
      <c r="D22466">
        <v>45225</v>
      </c>
      <c r="E22466" t="str">
        <f>"45225"</f>
        <v>45225</v>
      </c>
      <c r="F22466" t="s">
        <v>23</v>
      </c>
      <c r="G22466">
        <v>2018</v>
      </c>
      <c r="I22466" t="s">
        <v>21</v>
      </c>
      <c r="J22466" t="s">
        <v>22</v>
      </c>
    </row>
    <row r="22467" spans="1:10">
      <c r="A22467" t="s">
        <v>19</v>
      </c>
      <c r="B22467">
        <v>45226</v>
      </c>
      <c r="C22467" t="s">
        <v>2078</v>
      </c>
      <c r="D22467">
        <v>45226</v>
      </c>
      <c r="E22467" t="str">
        <f>"45226"</f>
        <v>45226</v>
      </c>
      <c r="F22467" t="s">
        <v>23</v>
      </c>
      <c r="G22467">
        <v>2018</v>
      </c>
      <c r="I22467" t="s">
        <v>21</v>
      </c>
      <c r="J22467" t="s">
        <v>22</v>
      </c>
    </row>
    <row r="22468" spans="1:10">
      <c r="A22468" t="s">
        <v>19</v>
      </c>
      <c r="B22468">
        <v>45227</v>
      </c>
      <c r="C22468" t="s">
        <v>2078</v>
      </c>
      <c r="D22468">
        <v>45227</v>
      </c>
      <c r="E22468" t="str">
        <f>"45227"</f>
        <v>45227</v>
      </c>
      <c r="F22468">
        <v>60695</v>
      </c>
      <c r="G22468">
        <v>2018</v>
      </c>
      <c r="I22468" t="s">
        <v>21</v>
      </c>
      <c r="J22468" t="s">
        <v>22</v>
      </c>
    </row>
    <row r="22469" spans="1:10">
      <c r="A22469" t="s">
        <v>19</v>
      </c>
      <c r="B22469">
        <v>45229</v>
      </c>
      <c r="C22469" t="s">
        <v>2078</v>
      </c>
      <c r="D22469">
        <v>45229</v>
      </c>
      <c r="E22469" t="str">
        <f>"45229"</f>
        <v>45229</v>
      </c>
      <c r="F22469">
        <v>50820</v>
      </c>
      <c r="G22469">
        <v>2018</v>
      </c>
      <c r="I22469" t="s">
        <v>21</v>
      </c>
      <c r="J22469" t="s">
        <v>22</v>
      </c>
    </row>
    <row r="22470" spans="1:10">
      <c r="A22470" t="s">
        <v>19</v>
      </c>
      <c r="B22470">
        <v>45230</v>
      </c>
      <c r="C22470" t="s">
        <v>2078</v>
      </c>
      <c r="D22470">
        <v>45230</v>
      </c>
      <c r="E22470" t="str">
        <f>"45230"</f>
        <v>45230</v>
      </c>
      <c r="F22470" t="s">
        <v>23</v>
      </c>
      <c r="G22470">
        <v>2018</v>
      </c>
      <c r="I22470" t="s">
        <v>21</v>
      </c>
      <c r="J22470" t="s">
        <v>22</v>
      </c>
    </row>
    <row r="22471" spans="1:10">
      <c r="A22471" t="s">
        <v>19</v>
      </c>
      <c r="B22471">
        <v>45231</v>
      </c>
      <c r="C22471" t="s">
        <v>2078</v>
      </c>
      <c r="D22471">
        <v>45231</v>
      </c>
      <c r="E22471" t="str">
        <f>"45231"</f>
        <v>45231</v>
      </c>
      <c r="F22471" t="s">
        <v>23</v>
      </c>
      <c r="G22471">
        <v>2018</v>
      </c>
      <c r="I22471" t="s">
        <v>21</v>
      </c>
      <c r="J22471" t="s">
        <v>22</v>
      </c>
    </row>
    <row r="22472" spans="1:10">
      <c r="A22472" t="s">
        <v>19</v>
      </c>
      <c r="B22472">
        <v>45232</v>
      </c>
      <c r="C22472" t="s">
        <v>2078</v>
      </c>
      <c r="D22472">
        <v>45232</v>
      </c>
      <c r="E22472" t="str">
        <f>"45232"</f>
        <v>45232</v>
      </c>
      <c r="F22472" t="s">
        <v>23</v>
      </c>
      <c r="G22472">
        <v>2018</v>
      </c>
      <c r="I22472" t="s">
        <v>21</v>
      </c>
      <c r="J22472" t="s">
        <v>22</v>
      </c>
    </row>
    <row r="22473" spans="1:10">
      <c r="A22473" t="s">
        <v>19</v>
      </c>
      <c r="B22473">
        <v>45233</v>
      </c>
      <c r="C22473" t="s">
        <v>2078</v>
      </c>
      <c r="D22473">
        <v>45233</v>
      </c>
      <c r="E22473" t="str">
        <f>"45233"</f>
        <v>45233</v>
      </c>
      <c r="F22473" t="s">
        <v>23</v>
      </c>
      <c r="G22473">
        <v>2018</v>
      </c>
      <c r="I22473" t="s">
        <v>21</v>
      </c>
      <c r="J22473" t="s">
        <v>22</v>
      </c>
    </row>
    <row r="22474" spans="1:10">
      <c r="A22474" t="s">
        <v>19</v>
      </c>
      <c r="B22474">
        <v>45236</v>
      </c>
      <c r="C22474" t="s">
        <v>2078</v>
      </c>
      <c r="D22474">
        <v>45236</v>
      </c>
      <c r="E22474" t="str">
        <f>"45236"</f>
        <v>45236</v>
      </c>
      <c r="F22474" t="s">
        <v>23</v>
      </c>
      <c r="G22474">
        <v>2018</v>
      </c>
      <c r="I22474" t="s">
        <v>21</v>
      </c>
      <c r="J22474" t="s">
        <v>22</v>
      </c>
    </row>
    <row r="22475" spans="1:10">
      <c r="A22475" t="s">
        <v>19</v>
      </c>
      <c r="B22475">
        <v>45237</v>
      </c>
      <c r="C22475" t="s">
        <v>2078</v>
      </c>
      <c r="D22475">
        <v>45237</v>
      </c>
      <c r="E22475" t="str">
        <f>"45237"</f>
        <v>45237</v>
      </c>
      <c r="F22475" t="s">
        <v>23</v>
      </c>
      <c r="G22475">
        <v>2018</v>
      </c>
      <c r="I22475" t="s">
        <v>21</v>
      </c>
      <c r="J22475" t="s">
        <v>22</v>
      </c>
    </row>
    <row r="22476" spans="1:10">
      <c r="A22476" t="s">
        <v>19</v>
      </c>
      <c r="B22476">
        <v>45238</v>
      </c>
      <c r="C22476" t="s">
        <v>2078</v>
      </c>
      <c r="D22476">
        <v>45238</v>
      </c>
      <c r="E22476" t="str">
        <f>"45238"</f>
        <v>45238</v>
      </c>
      <c r="F22476">
        <v>50667</v>
      </c>
      <c r="G22476">
        <v>2018</v>
      </c>
      <c r="I22476" t="s">
        <v>21</v>
      </c>
      <c r="J22476" t="s">
        <v>22</v>
      </c>
    </row>
    <row r="22477" spans="1:10">
      <c r="A22477" t="s">
        <v>19</v>
      </c>
      <c r="B22477">
        <v>45239</v>
      </c>
      <c r="C22477" t="s">
        <v>2078</v>
      </c>
      <c r="D22477">
        <v>45239</v>
      </c>
      <c r="E22477" t="str">
        <f>"45239"</f>
        <v>45239</v>
      </c>
      <c r="F22477" t="s">
        <v>23</v>
      </c>
      <c r="G22477">
        <v>2018</v>
      </c>
      <c r="I22477" t="s">
        <v>21</v>
      </c>
      <c r="J22477" t="s">
        <v>22</v>
      </c>
    </row>
    <row r="22478" spans="1:10">
      <c r="A22478" t="s">
        <v>19</v>
      </c>
      <c r="B22478">
        <v>45240</v>
      </c>
      <c r="C22478" t="s">
        <v>2078</v>
      </c>
      <c r="D22478">
        <v>45240</v>
      </c>
      <c r="E22478" t="str">
        <f>"45240"</f>
        <v>45240</v>
      </c>
      <c r="F22478">
        <v>66834</v>
      </c>
      <c r="G22478">
        <v>2018</v>
      </c>
      <c r="I22478" t="s">
        <v>21</v>
      </c>
      <c r="J22478" t="s">
        <v>22</v>
      </c>
    </row>
    <row r="22479" spans="1:10">
      <c r="A22479" t="s">
        <v>19</v>
      </c>
      <c r="B22479">
        <v>45241</v>
      </c>
      <c r="C22479" t="s">
        <v>2078</v>
      </c>
      <c r="D22479">
        <v>45241</v>
      </c>
      <c r="E22479" t="str">
        <f>"45241"</f>
        <v>45241</v>
      </c>
      <c r="F22479">
        <v>74567</v>
      </c>
      <c r="G22479">
        <v>2018</v>
      </c>
      <c r="I22479" t="s">
        <v>21</v>
      </c>
      <c r="J22479" t="s">
        <v>22</v>
      </c>
    </row>
    <row r="22480" spans="1:10">
      <c r="A22480" t="s">
        <v>19</v>
      </c>
      <c r="B22480">
        <v>45242</v>
      </c>
      <c r="C22480" t="s">
        <v>2078</v>
      </c>
      <c r="D22480">
        <v>45242</v>
      </c>
      <c r="E22480" t="str">
        <f>"45242"</f>
        <v>45242</v>
      </c>
      <c r="F22480" t="s">
        <v>23</v>
      </c>
      <c r="G22480">
        <v>2018</v>
      </c>
      <c r="I22480" t="s">
        <v>21</v>
      </c>
      <c r="J22480" t="s">
        <v>22</v>
      </c>
    </row>
    <row r="22481" spans="1:10">
      <c r="A22481" t="s">
        <v>19</v>
      </c>
      <c r="B22481">
        <v>45243</v>
      </c>
      <c r="C22481" t="s">
        <v>2078</v>
      </c>
      <c r="D22481">
        <v>45243</v>
      </c>
      <c r="E22481" t="str">
        <f>"45243"</f>
        <v>45243</v>
      </c>
      <c r="F22481" t="s">
        <v>23</v>
      </c>
      <c r="G22481">
        <v>2018</v>
      </c>
      <c r="I22481" t="s">
        <v>21</v>
      </c>
      <c r="J22481" t="s">
        <v>22</v>
      </c>
    </row>
    <row r="22482" spans="1:10">
      <c r="A22482" t="s">
        <v>19</v>
      </c>
      <c r="B22482">
        <v>45244</v>
      </c>
      <c r="C22482" t="s">
        <v>2078</v>
      </c>
      <c r="D22482">
        <v>45244</v>
      </c>
      <c r="E22482" t="str">
        <f>"45244"</f>
        <v>45244</v>
      </c>
      <c r="F22482" t="s">
        <v>23</v>
      </c>
      <c r="G22482">
        <v>2018</v>
      </c>
      <c r="I22482" t="s">
        <v>21</v>
      </c>
      <c r="J22482" t="s">
        <v>22</v>
      </c>
    </row>
    <row r="22483" spans="1:10">
      <c r="A22483" t="s">
        <v>19</v>
      </c>
      <c r="B22483">
        <v>45245</v>
      </c>
      <c r="C22483" t="s">
        <v>2078</v>
      </c>
      <c r="D22483">
        <v>45245</v>
      </c>
      <c r="E22483" t="str">
        <f>"45245"</f>
        <v>45245</v>
      </c>
      <c r="F22483" t="s">
        <v>23</v>
      </c>
      <c r="G22483">
        <v>2018</v>
      </c>
      <c r="I22483" t="s">
        <v>21</v>
      </c>
      <c r="J22483" t="s">
        <v>22</v>
      </c>
    </row>
    <row r="22484" spans="1:10">
      <c r="A22484" t="s">
        <v>19</v>
      </c>
      <c r="B22484">
        <v>45246</v>
      </c>
      <c r="C22484" t="s">
        <v>2078</v>
      </c>
      <c r="D22484">
        <v>45246</v>
      </c>
      <c r="E22484" t="str">
        <f>"45246"</f>
        <v>45246</v>
      </c>
      <c r="F22484" t="s">
        <v>23</v>
      </c>
      <c r="G22484">
        <v>2018</v>
      </c>
      <c r="I22484" t="s">
        <v>21</v>
      </c>
      <c r="J22484" t="s">
        <v>22</v>
      </c>
    </row>
    <row r="22485" spans="1:10">
      <c r="A22485" t="s">
        <v>19</v>
      </c>
      <c r="B22485">
        <v>45247</v>
      </c>
      <c r="C22485" t="s">
        <v>2078</v>
      </c>
      <c r="D22485">
        <v>45247</v>
      </c>
      <c r="E22485" t="str">
        <f>"45247"</f>
        <v>45247</v>
      </c>
      <c r="F22485" t="s">
        <v>23</v>
      </c>
      <c r="G22485">
        <v>2018</v>
      </c>
      <c r="I22485" t="s">
        <v>21</v>
      </c>
      <c r="J22485" t="s">
        <v>22</v>
      </c>
    </row>
    <row r="22486" spans="1:10">
      <c r="A22486" t="s">
        <v>19</v>
      </c>
      <c r="B22486">
        <v>45248</v>
      </c>
      <c r="C22486" t="s">
        <v>2078</v>
      </c>
      <c r="D22486">
        <v>45248</v>
      </c>
      <c r="E22486" t="str">
        <f>"45248"</f>
        <v>45248</v>
      </c>
      <c r="F22486" t="s">
        <v>23</v>
      </c>
      <c r="G22486">
        <v>2018</v>
      </c>
      <c r="I22486" t="s">
        <v>21</v>
      </c>
      <c r="J22486" t="s">
        <v>22</v>
      </c>
    </row>
    <row r="22487" spans="1:10">
      <c r="A22487" t="s">
        <v>19</v>
      </c>
      <c r="B22487">
        <v>45249</v>
      </c>
      <c r="C22487" t="s">
        <v>2078</v>
      </c>
      <c r="D22487">
        <v>45249</v>
      </c>
      <c r="E22487" t="str">
        <f>"45249"</f>
        <v>45249</v>
      </c>
      <c r="F22487" t="s">
        <v>23</v>
      </c>
      <c r="G22487">
        <v>2018</v>
      </c>
      <c r="I22487" t="s">
        <v>21</v>
      </c>
      <c r="J22487" t="s">
        <v>22</v>
      </c>
    </row>
    <row r="22488" spans="1:10">
      <c r="A22488" t="s">
        <v>19</v>
      </c>
      <c r="B22488">
        <v>45251</v>
      </c>
      <c r="C22488" t="s">
        <v>2078</v>
      </c>
      <c r="D22488">
        <v>45251</v>
      </c>
      <c r="E22488" t="str">
        <f>"45251"</f>
        <v>45251</v>
      </c>
      <c r="F22488" t="s">
        <v>23</v>
      </c>
      <c r="G22488">
        <v>2018</v>
      </c>
      <c r="I22488" t="s">
        <v>21</v>
      </c>
      <c r="J22488" t="s">
        <v>22</v>
      </c>
    </row>
    <row r="22489" spans="1:10">
      <c r="A22489" t="s">
        <v>19</v>
      </c>
      <c r="B22489">
        <v>45252</v>
      </c>
      <c r="C22489" t="s">
        <v>2078</v>
      </c>
      <c r="D22489">
        <v>45252</v>
      </c>
      <c r="E22489" t="str">
        <f>"45252"</f>
        <v>45252</v>
      </c>
      <c r="F22489" t="s">
        <v>23</v>
      </c>
      <c r="G22489">
        <v>2018</v>
      </c>
      <c r="I22489" t="s">
        <v>21</v>
      </c>
      <c r="J22489" t="s">
        <v>22</v>
      </c>
    </row>
    <row r="22490" spans="1:10">
      <c r="A22490" t="s">
        <v>19</v>
      </c>
      <c r="B22490">
        <v>45255</v>
      </c>
      <c r="C22490" t="s">
        <v>2078</v>
      </c>
      <c r="D22490">
        <v>45255</v>
      </c>
      <c r="E22490" t="str">
        <f>"45255"</f>
        <v>45255</v>
      </c>
      <c r="F22490" t="s">
        <v>23</v>
      </c>
      <c r="G22490">
        <v>2018</v>
      </c>
      <c r="I22490" t="s">
        <v>21</v>
      </c>
      <c r="J22490" t="s">
        <v>22</v>
      </c>
    </row>
    <row r="22491" spans="1:10">
      <c r="A22491" t="s">
        <v>19</v>
      </c>
      <c r="B22491">
        <v>45301</v>
      </c>
      <c r="C22491" t="s">
        <v>2078</v>
      </c>
      <c r="D22491">
        <v>45301</v>
      </c>
      <c r="E22491" t="str">
        <f>"45301"</f>
        <v>45301</v>
      </c>
      <c r="F22491" t="s">
        <v>23</v>
      </c>
      <c r="G22491">
        <v>2018</v>
      </c>
      <c r="I22491" t="s">
        <v>21</v>
      </c>
      <c r="J22491" t="s">
        <v>22</v>
      </c>
    </row>
    <row r="22492" spans="1:10">
      <c r="A22492" t="s">
        <v>19</v>
      </c>
      <c r="B22492">
        <v>45302</v>
      </c>
      <c r="C22492" t="s">
        <v>2078</v>
      </c>
      <c r="D22492">
        <v>45302</v>
      </c>
      <c r="E22492" t="str">
        <f>"45302"</f>
        <v>45302</v>
      </c>
      <c r="F22492" t="s">
        <v>23</v>
      </c>
      <c r="G22492">
        <v>2018</v>
      </c>
      <c r="I22492" t="s">
        <v>21</v>
      </c>
      <c r="J22492" t="s">
        <v>22</v>
      </c>
    </row>
    <row r="22493" spans="1:10">
      <c r="A22493" t="s">
        <v>19</v>
      </c>
      <c r="B22493">
        <v>45303</v>
      </c>
      <c r="C22493" t="s">
        <v>2078</v>
      </c>
      <c r="D22493">
        <v>45303</v>
      </c>
      <c r="E22493" t="str">
        <f>"45303"</f>
        <v>45303</v>
      </c>
      <c r="F22493" t="s">
        <v>23</v>
      </c>
      <c r="G22493">
        <v>2018</v>
      </c>
      <c r="I22493" t="s">
        <v>21</v>
      </c>
      <c r="J22493" t="s">
        <v>22</v>
      </c>
    </row>
    <row r="22494" spans="1:10">
      <c r="A22494" t="s">
        <v>19</v>
      </c>
      <c r="B22494">
        <v>45304</v>
      </c>
      <c r="C22494" t="s">
        <v>2078</v>
      </c>
      <c r="D22494">
        <v>45304</v>
      </c>
      <c r="E22494" t="str">
        <f>"45304"</f>
        <v>45304</v>
      </c>
      <c r="F22494" t="s">
        <v>23</v>
      </c>
      <c r="G22494">
        <v>2018</v>
      </c>
      <c r="I22494" t="s">
        <v>21</v>
      </c>
      <c r="J22494" t="s">
        <v>22</v>
      </c>
    </row>
    <row r="22495" spans="1:10">
      <c r="A22495" t="s">
        <v>19</v>
      </c>
      <c r="B22495">
        <v>45305</v>
      </c>
      <c r="C22495" t="s">
        <v>2078</v>
      </c>
      <c r="D22495">
        <v>45305</v>
      </c>
      <c r="E22495" t="str">
        <f>"45305"</f>
        <v>45305</v>
      </c>
      <c r="F22495" t="s">
        <v>23</v>
      </c>
      <c r="G22495">
        <v>2018</v>
      </c>
      <c r="I22495" t="s">
        <v>21</v>
      </c>
      <c r="J22495" t="s">
        <v>22</v>
      </c>
    </row>
    <row r="22496" spans="1:10">
      <c r="A22496" t="s">
        <v>19</v>
      </c>
      <c r="B22496">
        <v>45306</v>
      </c>
      <c r="C22496" t="s">
        <v>2078</v>
      </c>
      <c r="D22496">
        <v>45306</v>
      </c>
      <c r="E22496" t="str">
        <f>"45306"</f>
        <v>45306</v>
      </c>
      <c r="F22496" t="s">
        <v>23</v>
      </c>
      <c r="G22496">
        <v>2018</v>
      </c>
      <c r="I22496" t="s">
        <v>21</v>
      </c>
      <c r="J22496" t="s">
        <v>22</v>
      </c>
    </row>
    <row r="22497" spans="1:10">
      <c r="A22497" t="s">
        <v>19</v>
      </c>
      <c r="B22497">
        <v>45308</v>
      </c>
      <c r="C22497" t="s">
        <v>2078</v>
      </c>
      <c r="D22497">
        <v>45308</v>
      </c>
      <c r="E22497" t="str">
        <f>"45308"</f>
        <v>45308</v>
      </c>
      <c r="F22497" t="s">
        <v>23</v>
      </c>
      <c r="G22497">
        <v>2018</v>
      </c>
      <c r="I22497" t="s">
        <v>21</v>
      </c>
      <c r="J22497" t="s">
        <v>22</v>
      </c>
    </row>
    <row r="22498" spans="1:10">
      <c r="A22498" t="s">
        <v>19</v>
      </c>
      <c r="B22498">
        <v>45309</v>
      </c>
      <c r="C22498" t="s">
        <v>2078</v>
      </c>
      <c r="D22498">
        <v>45309</v>
      </c>
      <c r="E22498" t="str">
        <f>"45309"</f>
        <v>45309</v>
      </c>
      <c r="F22498" t="s">
        <v>23</v>
      </c>
      <c r="G22498">
        <v>2018</v>
      </c>
      <c r="I22498" t="s">
        <v>21</v>
      </c>
      <c r="J22498" t="s">
        <v>22</v>
      </c>
    </row>
    <row r="22499" spans="1:10">
      <c r="A22499" t="s">
        <v>19</v>
      </c>
      <c r="B22499">
        <v>45310</v>
      </c>
      <c r="C22499" t="s">
        <v>2078</v>
      </c>
      <c r="D22499">
        <v>45310</v>
      </c>
      <c r="E22499" t="str">
        <f>"45310"</f>
        <v>45310</v>
      </c>
      <c r="F22499" t="s">
        <v>23</v>
      </c>
      <c r="G22499">
        <v>2018</v>
      </c>
      <c r="I22499" t="s">
        <v>21</v>
      </c>
      <c r="J22499" t="s">
        <v>22</v>
      </c>
    </row>
    <row r="22500" spans="1:10">
      <c r="A22500" t="s">
        <v>19</v>
      </c>
      <c r="B22500">
        <v>45311</v>
      </c>
      <c r="C22500" t="s">
        <v>2078</v>
      </c>
      <c r="D22500">
        <v>45311</v>
      </c>
      <c r="E22500" t="str">
        <f>"45311"</f>
        <v>45311</v>
      </c>
      <c r="F22500" t="s">
        <v>23</v>
      </c>
      <c r="G22500">
        <v>2018</v>
      </c>
      <c r="I22500" t="s">
        <v>21</v>
      </c>
      <c r="J22500" t="s">
        <v>22</v>
      </c>
    </row>
    <row r="22501" spans="1:10">
      <c r="A22501" t="s">
        <v>19</v>
      </c>
      <c r="B22501">
        <v>45312</v>
      </c>
      <c r="C22501" t="s">
        <v>2078</v>
      </c>
      <c r="D22501">
        <v>45312</v>
      </c>
      <c r="E22501" t="str">
        <f>"45312"</f>
        <v>45312</v>
      </c>
      <c r="F22501" t="s">
        <v>23</v>
      </c>
      <c r="G22501">
        <v>2018</v>
      </c>
      <c r="I22501" t="s">
        <v>21</v>
      </c>
      <c r="J22501" t="s">
        <v>22</v>
      </c>
    </row>
    <row r="22502" spans="1:10">
      <c r="A22502" t="s">
        <v>19</v>
      </c>
      <c r="B22502">
        <v>45314</v>
      </c>
      <c r="C22502" t="s">
        <v>2078</v>
      </c>
      <c r="D22502">
        <v>45314</v>
      </c>
      <c r="E22502" t="str">
        <f>"45314"</f>
        <v>45314</v>
      </c>
      <c r="F22502" t="s">
        <v>23</v>
      </c>
      <c r="G22502">
        <v>2018</v>
      </c>
      <c r="I22502" t="s">
        <v>21</v>
      </c>
      <c r="J22502" t="s">
        <v>22</v>
      </c>
    </row>
    <row r="22503" spans="1:10">
      <c r="A22503" t="s">
        <v>19</v>
      </c>
      <c r="B22503">
        <v>45315</v>
      </c>
      <c r="C22503" t="s">
        <v>2078</v>
      </c>
      <c r="D22503">
        <v>45315</v>
      </c>
      <c r="E22503" t="str">
        <f>"45315"</f>
        <v>45315</v>
      </c>
      <c r="F22503" t="s">
        <v>23</v>
      </c>
      <c r="G22503">
        <v>2018</v>
      </c>
      <c r="I22503" t="s">
        <v>21</v>
      </c>
      <c r="J22503" t="s">
        <v>22</v>
      </c>
    </row>
    <row r="22504" spans="1:10">
      <c r="A22504" t="s">
        <v>19</v>
      </c>
      <c r="B22504">
        <v>45316</v>
      </c>
      <c r="C22504" t="s">
        <v>2078</v>
      </c>
      <c r="D22504">
        <v>45316</v>
      </c>
      <c r="E22504" t="str">
        <f>"45316"</f>
        <v>45316</v>
      </c>
      <c r="F22504" t="s">
        <v>23</v>
      </c>
      <c r="G22504">
        <v>2018</v>
      </c>
      <c r="I22504" t="s">
        <v>21</v>
      </c>
      <c r="J22504" t="s">
        <v>22</v>
      </c>
    </row>
    <row r="22505" spans="1:10">
      <c r="A22505" t="s">
        <v>19</v>
      </c>
      <c r="B22505">
        <v>45317</v>
      </c>
      <c r="C22505" t="s">
        <v>2078</v>
      </c>
      <c r="D22505">
        <v>45317</v>
      </c>
      <c r="E22505" t="str">
        <f>"45317"</f>
        <v>45317</v>
      </c>
      <c r="F22505" t="s">
        <v>23</v>
      </c>
      <c r="G22505">
        <v>2018</v>
      </c>
      <c r="I22505" t="s">
        <v>21</v>
      </c>
      <c r="J22505" t="s">
        <v>22</v>
      </c>
    </row>
    <row r="22506" spans="1:10">
      <c r="A22506" t="s">
        <v>19</v>
      </c>
      <c r="B22506">
        <v>45318</v>
      </c>
      <c r="C22506" t="s">
        <v>2078</v>
      </c>
      <c r="D22506">
        <v>45318</v>
      </c>
      <c r="E22506" t="str">
        <f>"45318"</f>
        <v>45318</v>
      </c>
      <c r="F22506" t="s">
        <v>23</v>
      </c>
      <c r="G22506">
        <v>2018</v>
      </c>
      <c r="I22506" t="s">
        <v>21</v>
      </c>
      <c r="J22506" t="s">
        <v>22</v>
      </c>
    </row>
    <row r="22507" spans="1:10">
      <c r="A22507" t="s">
        <v>19</v>
      </c>
      <c r="B22507">
        <v>45319</v>
      </c>
      <c r="C22507" t="s">
        <v>2078</v>
      </c>
      <c r="D22507">
        <v>45319</v>
      </c>
      <c r="E22507" t="str">
        <f>"45319"</f>
        <v>45319</v>
      </c>
      <c r="F22507" t="s">
        <v>23</v>
      </c>
      <c r="G22507">
        <v>2018</v>
      </c>
      <c r="I22507" t="s">
        <v>21</v>
      </c>
      <c r="J22507" t="s">
        <v>22</v>
      </c>
    </row>
    <row r="22508" spans="1:10">
      <c r="A22508" t="s">
        <v>19</v>
      </c>
      <c r="B22508">
        <v>45320</v>
      </c>
      <c r="C22508" t="s">
        <v>2078</v>
      </c>
      <c r="D22508">
        <v>45320</v>
      </c>
      <c r="E22508" t="str">
        <f>"45320"</f>
        <v>45320</v>
      </c>
      <c r="F22508">
        <v>214149</v>
      </c>
      <c r="G22508">
        <v>2018</v>
      </c>
      <c r="I22508" t="s">
        <v>21</v>
      </c>
      <c r="J22508" t="s">
        <v>22</v>
      </c>
    </row>
    <row r="22509" spans="1:10">
      <c r="A22509" t="s">
        <v>19</v>
      </c>
      <c r="B22509">
        <v>45321</v>
      </c>
      <c r="C22509" t="s">
        <v>2078</v>
      </c>
      <c r="D22509">
        <v>45321</v>
      </c>
      <c r="E22509" t="str">
        <f>"45321"</f>
        <v>45321</v>
      </c>
      <c r="F22509" t="s">
        <v>23</v>
      </c>
      <c r="G22509">
        <v>2018</v>
      </c>
      <c r="I22509" t="s">
        <v>21</v>
      </c>
      <c r="J22509" t="s">
        <v>22</v>
      </c>
    </row>
    <row r="22510" spans="1:10">
      <c r="A22510" t="s">
        <v>19</v>
      </c>
      <c r="B22510">
        <v>45322</v>
      </c>
      <c r="C22510" t="s">
        <v>2078</v>
      </c>
      <c r="D22510">
        <v>45322</v>
      </c>
      <c r="E22510" t="str">
        <f>"45322"</f>
        <v>45322</v>
      </c>
      <c r="F22510">
        <v>31892</v>
      </c>
      <c r="G22510">
        <v>2018</v>
      </c>
      <c r="I22510" t="s">
        <v>21</v>
      </c>
      <c r="J22510" t="s">
        <v>22</v>
      </c>
    </row>
    <row r="22511" spans="1:10">
      <c r="A22511" t="s">
        <v>19</v>
      </c>
      <c r="B22511">
        <v>45323</v>
      </c>
      <c r="C22511" t="s">
        <v>2078</v>
      </c>
      <c r="D22511">
        <v>45323</v>
      </c>
      <c r="E22511" t="str">
        <f>"45323"</f>
        <v>45323</v>
      </c>
      <c r="F22511" t="s">
        <v>23</v>
      </c>
      <c r="G22511">
        <v>2018</v>
      </c>
      <c r="I22511" t="s">
        <v>21</v>
      </c>
      <c r="J22511" t="s">
        <v>22</v>
      </c>
    </row>
    <row r="22512" spans="1:10">
      <c r="A22512" t="s">
        <v>19</v>
      </c>
      <c r="B22512">
        <v>45324</v>
      </c>
      <c r="C22512" t="s">
        <v>2078</v>
      </c>
      <c r="D22512">
        <v>45324</v>
      </c>
      <c r="E22512" t="str">
        <f>"45324"</f>
        <v>45324</v>
      </c>
      <c r="F22512">
        <v>282944</v>
      </c>
      <c r="G22512">
        <v>2018</v>
      </c>
      <c r="I22512" t="s">
        <v>21</v>
      </c>
      <c r="J22512" t="s">
        <v>22</v>
      </c>
    </row>
    <row r="22513" spans="1:10">
      <c r="A22513" t="s">
        <v>19</v>
      </c>
      <c r="B22513">
        <v>45325</v>
      </c>
      <c r="C22513" t="s">
        <v>2078</v>
      </c>
      <c r="D22513">
        <v>45325</v>
      </c>
      <c r="E22513" t="str">
        <f>"45325"</f>
        <v>45325</v>
      </c>
      <c r="F22513" t="s">
        <v>23</v>
      </c>
      <c r="G22513">
        <v>2018</v>
      </c>
      <c r="I22513" t="s">
        <v>21</v>
      </c>
      <c r="J22513" t="s">
        <v>22</v>
      </c>
    </row>
    <row r="22514" spans="1:10">
      <c r="A22514" t="s">
        <v>19</v>
      </c>
      <c r="B22514">
        <v>45326</v>
      </c>
      <c r="C22514" t="s">
        <v>2078</v>
      </c>
      <c r="D22514">
        <v>45326</v>
      </c>
      <c r="E22514" t="str">
        <f>"45326"</f>
        <v>45326</v>
      </c>
      <c r="F22514" t="s">
        <v>23</v>
      </c>
      <c r="G22514">
        <v>2018</v>
      </c>
      <c r="I22514" t="s">
        <v>21</v>
      </c>
      <c r="J22514" t="s">
        <v>22</v>
      </c>
    </row>
    <row r="22515" spans="1:10">
      <c r="A22515" t="s">
        <v>19</v>
      </c>
      <c r="B22515">
        <v>45327</v>
      </c>
      <c r="C22515" t="s">
        <v>2078</v>
      </c>
      <c r="D22515">
        <v>45327</v>
      </c>
      <c r="E22515" t="str">
        <f>"45327"</f>
        <v>45327</v>
      </c>
      <c r="F22515" t="s">
        <v>23</v>
      </c>
      <c r="G22515">
        <v>2018</v>
      </c>
      <c r="I22515" t="s">
        <v>21</v>
      </c>
      <c r="J22515" t="s">
        <v>22</v>
      </c>
    </row>
    <row r="22516" spans="1:10">
      <c r="A22516" t="s">
        <v>19</v>
      </c>
      <c r="B22516">
        <v>45328</v>
      </c>
      <c r="C22516" t="s">
        <v>2078</v>
      </c>
      <c r="D22516">
        <v>45328</v>
      </c>
      <c r="E22516" t="str">
        <f>"45328"</f>
        <v>45328</v>
      </c>
      <c r="F22516" t="s">
        <v>23</v>
      </c>
      <c r="G22516">
        <v>2018</v>
      </c>
      <c r="I22516" t="s">
        <v>21</v>
      </c>
      <c r="J22516" t="s">
        <v>22</v>
      </c>
    </row>
    <row r="22517" spans="1:10">
      <c r="A22517" t="s">
        <v>19</v>
      </c>
      <c r="B22517">
        <v>45330</v>
      </c>
      <c r="C22517" t="s">
        <v>2078</v>
      </c>
      <c r="D22517">
        <v>45330</v>
      </c>
      <c r="E22517" t="str">
        <f>"45330"</f>
        <v>45330</v>
      </c>
      <c r="F22517" t="s">
        <v>23</v>
      </c>
      <c r="G22517">
        <v>2018</v>
      </c>
      <c r="I22517" t="s">
        <v>21</v>
      </c>
      <c r="J22517" t="s">
        <v>22</v>
      </c>
    </row>
    <row r="22518" spans="1:10">
      <c r="A22518" t="s">
        <v>19</v>
      </c>
      <c r="B22518">
        <v>45331</v>
      </c>
      <c r="C22518" t="s">
        <v>2078</v>
      </c>
      <c r="D22518">
        <v>45331</v>
      </c>
      <c r="E22518" t="str">
        <f>"45331"</f>
        <v>45331</v>
      </c>
      <c r="F22518" t="s">
        <v>23</v>
      </c>
      <c r="G22518">
        <v>2018</v>
      </c>
      <c r="I22518" t="s">
        <v>21</v>
      </c>
      <c r="J22518" t="s">
        <v>22</v>
      </c>
    </row>
    <row r="22519" spans="1:10">
      <c r="A22519" t="s">
        <v>19</v>
      </c>
      <c r="B22519">
        <v>45332</v>
      </c>
      <c r="C22519" t="s">
        <v>2078</v>
      </c>
      <c r="D22519">
        <v>45332</v>
      </c>
      <c r="E22519" t="str">
        <f>"45332"</f>
        <v>45332</v>
      </c>
      <c r="F22519" t="s">
        <v>23</v>
      </c>
      <c r="G22519">
        <v>2018</v>
      </c>
      <c r="I22519" t="s">
        <v>21</v>
      </c>
      <c r="J22519" t="s">
        <v>22</v>
      </c>
    </row>
    <row r="22520" spans="1:10">
      <c r="A22520" t="s">
        <v>19</v>
      </c>
      <c r="B22520">
        <v>45333</v>
      </c>
      <c r="C22520" t="s">
        <v>2078</v>
      </c>
      <c r="D22520">
        <v>45333</v>
      </c>
      <c r="E22520" t="str">
        <f>"45333"</f>
        <v>45333</v>
      </c>
      <c r="F22520" t="s">
        <v>23</v>
      </c>
      <c r="G22520">
        <v>2018</v>
      </c>
      <c r="I22520" t="s">
        <v>21</v>
      </c>
      <c r="J22520" t="s">
        <v>22</v>
      </c>
    </row>
    <row r="22521" spans="1:10">
      <c r="A22521" t="s">
        <v>19</v>
      </c>
      <c r="B22521">
        <v>45334</v>
      </c>
      <c r="C22521" t="s">
        <v>2078</v>
      </c>
      <c r="D22521">
        <v>45334</v>
      </c>
      <c r="E22521" t="str">
        <f>"45334"</f>
        <v>45334</v>
      </c>
      <c r="F22521" t="s">
        <v>23</v>
      </c>
      <c r="G22521">
        <v>2018</v>
      </c>
      <c r="I22521" t="s">
        <v>21</v>
      </c>
      <c r="J22521" t="s">
        <v>22</v>
      </c>
    </row>
    <row r="22522" spans="1:10">
      <c r="A22522" t="s">
        <v>19</v>
      </c>
      <c r="B22522">
        <v>45335</v>
      </c>
      <c r="C22522" t="s">
        <v>2078</v>
      </c>
      <c r="D22522">
        <v>45335</v>
      </c>
      <c r="E22522" t="str">
        <f>"45335"</f>
        <v>45335</v>
      </c>
      <c r="F22522" t="s">
        <v>23</v>
      </c>
      <c r="G22522">
        <v>2018</v>
      </c>
      <c r="I22522" t="s">
        <v>21</v>
      </c>
      <c r="J22522" t="s">
        <v>22</v>
      </c>
    </row>
    <row r="22523" spans="1:10">
      <c r="A22523" t="s">
        <v>19</v>
      </c>
      <c r="B22523">
        <v>45336</v>
      </c>
      <c r="C22523" t="s">
        <v>2078</v>
      </c>
      <c r="D22523">
        <v>45336</v>
      </c>
      <c r="E22523" t="str">
        <f>"45336"</f>
        <v>45336</v>
      </c>
      <c r="F22523" t="s">
        <v>23</v>
      </c>
      <c r="G22523">
        <v>2018</v>
      </c>
      <c r="I22523" t="s">
        <v>21</v>
      </c>
      <c r="J22523" t="s">
        <v>22</v>
      </c>
    </row>
    <row r="22524" spans="1:10">
      <c r="A22524" t="s">
        <v>19</v>
      </c>
      <c r="B22524">
        <v>45337</v>
      </c>
      <c r="C22524" t="s">
        <v>2078</v>
      </c>
      <c r="D22524">
        <v>45337</v>
      </c>
      <c r="E22524" t="str">
        <f>"45337"</f>
        <v>45337</v>
      </c>
      <c r="F22524" t="s">
        <v>23</v>
      </c>
      <c r="G22524">
        <v>2018</v>
      </c>
      <c r="I22524" t="s">
        <v>21</v>
      </c>
      <c r="J22524" t="s">
        <v>22</v>
      </c>
    </row>
    <row r="22525" spans="1:10">
      <c r="A22525" t="s">
        <v>19</v>
      </c>
      <c r="B22525">
        <v>45338</v>
      </c>
      <c r="C22525" t="s">
        <v>2078</v>
      </c>
      <c r="D22525">
        <v>45338</v>
      </c>
      <c r="E22525" t="str">
        <f>"45338"</f>
        <v>45338</v>
      </c>
      <c r="F22525" t="s">
        <v>23</v>
      </c>
      <c r="G22525">
        <v>2018</v>
      </c>
      <c r="I22525" t="s">
        <v>21</v>
      </c>
      <c r="J22525" t="s">
        <v>22</v>
      </c>
    </row>
    <row r="22526" spans="1:10">
      <c r="A22526" t="s">
        <v>19</v>
      </c>
      <c r="B22526">
        <v>45339</v>
      </c>
      <c r="C22526" t="s">
        <v>2078</v>
      </c>
      <c r="D22526">
        <v>45339</v>
      </c>
      <c r="E22526" t="str">
        <f>"45339"</f>
        <v>45339</v>
      </c>
      <c r="F22526" t="s">
        <v>23</v>
      </c>
      <c r="G22526">
        <v>2018</v>
      </c>
      <c r="I22526" t="s">
        <v>21</v>
      </c>
      <c r="J22526" t="s">
        <v>22</v>
      </c>
    </row>
    <row r="22527" spans="1:10">
      <c r="A22527" t="s">
        <v>19</v>
      </c>
      <c r="B22527">
        <v>45340</v>
      </c>
      <c r="C22527" t="s">
        <v>2078</v>
      </c>
      <c r="D22527">
        <v>45340</v>
      </c>
      <c r="E22527" t="str">
        <f>"45340"</f>
        <v>45340</v>
      </c>
      <c r="F22527" t="s">
        <v>23</v>
      </c>
      <c r="G22527">
        <v>2018</v>
      </c>
      <c r="I22527" t="s">
        <v>21</v>
      </c>
      <c r="J22527" t="s">
        <v>22</v>
      </c>
    </row>
    <row r="22528" spans="1:10">
      <c r="A22528" t="s">
        <v>19</v>
      </c>
      <c r="B22528">
        <v>45341</v>
      </c>
      <c r="C22528" t="s">
        <v>2078</v>
      </c>
      <c r="D22528">
        <v>45341</v>
      </c>
      <c r="E22528" t="str">
        <f>"45341"</f>
        <v>45341</v>
      </c>
      <c r="F22528" t="s">
        <v>23</v>
      </c>
      <c r="G22528">
        <v>2018</v>
      </c>
      <c r="I22528" t="s">
        <v>21</v>
      </c>
      <c r="J22528" t="s">
        <v>22</v>
      </c>
    </row>
    <row r="22529" spans="1:10">
      <c r="A22529" t="s">
        <v>19</v>
      </c>
      <c r="B22529">
        <v>45342</v>
      </c>
      <c r="C22529" t="s">
        <v>2078</v>
      </c>
      <c r="D22529">
        <v>45342</v>
      </c>
      <c r="E22529" t="str">
        <f>"45342"</f>
        <v>45342</v>
      </c>
      <c r="F22529">
        <v>16652</v>
      </c>
      <c r="G22529">
        <v>2018</v>
      </c>
      <c r="I22529" t="s">
        <v>21</v>
      </c>
      <c r="J22529" t="s">
        <v>22</v>
      </c>
    </row>
    <row r="22530" spans="1:10">
      <c r="A22530" t="s">
        <v>19</v>
      </c>
      <c r="B22530">
        <v>45344</v>
      </c>
      <c r="C22530" t="s">
        <v>2078</v>
      </c>
      <c r="D22530">
        <v>45344</v>
      </c>
      <c r="E22530" t="str">
        <f>"45344"</f>
        <v>45344</v>
      </c>
      <c r="F22530" t="s">
        <v>23</v>
      </c>
      <c r="G22530">
        <v>2018</v>
      </c>
      <c r="I22530" t="s">
        <v>21</v>
      </c>
      <c r="J22530" t="s">
        <v>22</v>
      </c>
    </row>
    <row r="22531" spans="1:10">
      <c r="A22531" t="s">
        <v>19</v>
      </c>
      <c r="B22531">
        <v>45345</v>
      </c>
      <c r="C22531" t="s">
        <v>2078</v>
      </c>
      <c r="D22531">
        <v>45345</v>
      </c>
      <c r="E22531" t="str">
        <f>"45345"</f>
        <v>45345</v>
      </c>
      <c r="F22531" t="s">
        <v>23</v>
      </c>
      <c r="G22531">
        <v>2018</v>
      </c>
      <c r="I22531" t="s">
        <v>21</v>
      </c>
      <c r="J22531" t="s">
        <v>22</v>
      </c>
    </row>
    <row r="22532" spans="1:10">
      <c r="A22532" t="s">
        <v>19</v>
      </c>
      <c r="B22532">
        <v>45346</v>
      </c>
      <c r="C22532" t="s">
        <v>2078</v>
      </c>
      <c r="D22532">
        <v>45346</v>
      </c>
      <c r="E22532" t="str">
        <f>"45346"</f>
        <v>45346</v>
      </c>
      <c r="F22532" t="s">
        <v>23</v>
      </c>
      <c r="G22532">
        <v>2018</v>
      </c>
      <c r="I22532" t="s">
        <v>21</v>
      </c>
      <c r="J22532" t="s">
        <v>22</v>
      </c>
    </row>
    <row r="22533" spans="1:10">
      <c r="A22533" t="s">
        <v>19</v>
      </c>
      <c r="B22533">
        <v>45347</v>
      </c>
      <c r="C22533" t="s">
        <v>2078</v>
      </c>
      <c r="D22533">
        <v>45347</v>
      </c>
      <c r="E22533" t="str">
        <f>"45347"</f>
        <v>45347</v>
      </c>
      <c r="F22533" t="s">
        <v>23</v>
      </c>
      <c r="G22533">
        <v>2018</v>
      </c>
      <c r="I22533" t="s">
        <v>21</v>
      </c>
      <c r="J22533" t="s">
        <v>22</v>
      </c>
    </row>
    <row r="22534" spans="1:10">
      <c r="A22534" t="s">
        <v>19</v>
      </c>
      <c r="B22534">
        <v>45348</v>
      </c>
      <c r="C22534" t="s">
        <v>2078</v>
      </c>
      <c r="D22534">
        <v>45348</v>
      </c>
      <c r="E22534" t="str">
        <f>"45348"</f>
        <v>45348</v>
      </c>
      <c r="F22534" t="s">
        <v>23</v>
      </c>
      <c r="G22534">
        <v>2018</v>
      </c>
      <c r="I22534" t="s">
        <v>21</v>
      </c>
      <c r="J22534" t="s">
        <v>22</v>
      </c>
    </row>
    <row r="22535" spans="1:10">
      <c r="A22535" t="s">
        <v>19</v>
      </c>
      <c r="B22535">
        <v>45349</v>
      </c>
      <c r="C22535" t="s">
        <v>2078</v>
      </c>
      <c r="D22535">
        <v>45349</v>
      </c>
      <c r="E22535" t="str">
        <f>"45349"</f>
        <v>45349</v>
      </c>
      <c r="F22535" t="s">
        <v>23</v>
      </c>
      <c r="G22535">
        <v>2018</v>
      </c>
      <c r="I22535" t="s">
        <v>21</v>
      </c>
      <c r="J22535" t="s">
        <v>22</v>
      </c>
    </row>
    <row r="22536" spans="1:10">
      <c r="A22536" t="s">
        <v>19</v>
      </c>
      <c r="B22536">
        <v>45351</v>
      </c>
      <c r="C22536" t="s">
        <v>2078</v>
      </c>
      <c r="D22536">
        <v>45351</v>
      </c>
      <c r="E22536" t="str">
        <f>"45351"</f>
        <v>45351</v>
      </c>
      <c r="F22536" t="s">
        <v>23</v>
      </c>
      <c r="G22536">
        <v>2018</v>
      </c>
      <c r="I22536" t="s">
        <v>21</v>
      </c>
      <c r="J22536" t="s">
        <v>22</v>
      </c>
    </row>
    <row r="22537" spans="1:10">
      <c r="A22537" t="s">
        <v>19</v>
      </c>
      <c r="B22537">
        <v>45352</v>
      </c>
      <c r="C22537" t="s">
        <v>2078</v>
      </c>
      <c r="D22537">
        <v>45352</v>
      </c>
      <c r="E22537" t="str">
        <f>"45352"</f>
        <v>45352</v>
      </c>
      <c r="F22537" t="s">
        <v>23</v>
      </c>
      <c r="G22537">
        <v>2018</v>
      </c>
      <c r="I22537" t="s">
        <v>21</v>
      </c>
      <c r="J22537" t="s">
        <v>22</v>
      </c>
    </row>
    <row r="22538" spans="1:10">
      <c r="A22538" t="s">
        <v>19</v>
      </c>
      <c r="B22538">
        <v>45353</v>
      </c>
      <c r="C22538" t="s">
        <v>2078</v>
      </c>
      <c r="D22538">
        <v>45353</v>
      </c>
      <c r="E22538" t="str">
        <f>"45353"</f>
        <v>45353</v>
      </c>
      <c r="F22538" t="s">
        <v>23</v>
      </c>
      <c r="G22538">
        <v>2018</v>
      </c>
      <c r="I22538" t="s">
        <v>21</v>
      </c>
      <c r="J22538" t="s">
        <v>22</v>
      </c>
    </row>
    <row r="22539" spans="1:10">
      <c r="A22539" t="s">
        <v>19</v>
      </c>
      <c r="B22539">
        <v>45354</v>
      </c>
      <c r="C22539" t="s">
        <v>2078</v>
      </c>
      <c r="D22539">
        <v>45354</v>
      </c>
      <c r="E22539" t="str">
        <f>"45354"</f>
        <v>45354</v>
      </c>
      <c r="F22539" t="s">
        <v>23</v>
      </c>
      <c r="G22539">
        <v>2018</v>
      </c>
      <c r="I22539" t="s">
        <v>21</v>
      </c>
      <c r="J22539" t="s">
        <v>22</v>
      </c>
    </row>
    <row r="22540" spans="1:10">
      <c r="A22540" t="s">
        <v>19</v>
      </c>
      <c r="B22540">
        <v>45356</v>
      </c>
      <c r="C22540" t="s">
        <v>2078</v>
      </c>
      <c r="D22540">
        <v>45356</v>
      </c>
      <c r="E22540" t="str">
        <f>"45356"</f>
        <v>45356</v>
      </c>
      <c r="F22540">
        <v>70548</v>
      </c>
      <c r="G22540">
        <v>2018</v>
      </c>
      <c r="I22540" t="s">
        <v>21</v>
      </c>
      <c r="J22540" t="s">
        <v>22</v>
      </c>
    </row>
    <row r="22541" spans="1:10">
      <c r="A22541" t="s">
        <v>19</v>
      </c>
      <c r="B22541">
        <v>45358</v>
      </c>
      <c r="C22541" t="s">
        <v>2078</v>
      </c>
      <c r="D22541">
        <v>45358</v>
      </c>
      <c r="E22541" t="str">
        <f>"45358"</f>
        <v>45358</v>
      </c>
      <c r="F22541" t="s">
        <v>23</v>
      </c>
      <c r="G22541">
        <v>2018</v>
      </c>
      <c r="I22541" t="s">
        <v>21</v>
      </c>
      <c r="J22541" t="s">
        <v>22</v>
      </c>
    </row>
    <row r="22542" spans="1:10">
      <c r="A22542" t="s">
        <v>19</v>
      </c>
      <c r="B22542">
        <v>45359</v>
      </c>
      <c r="C22542" t="s">
        <v>2078</v>
      </c>
      <c r="D22542">
        <v>45359</v>
      </c>
      <c r="E22542" t="str">
        <f>"45359"</f>
        <v>45359</v>
      </c>
      <c r="F22542" t="s">
        <v>23</v>
      </c>
      <c r="G22542">
        <v>2018</v>
      </c>
      <c r="I22542" t="s">
        <v>21</v>
      </c>
      <c r="J22542" t="s">
        <v>22</v>
      </c>
    </row>
    <row r="22543" spans="1:10">
      <c r="A22543" t="s">
        <v>19</v>
      </c>
      <c r="B22543">
        <v>45360</v>
      </c>
      <c r="C22543" t="s">
        <v>2078</v>
      </c>
      <c r="D22543">
        <v>45360</v>
      </c>
      <c r="E22543" t="str">
        <f>"45360"</f>
        <v>45360</v>
      </c>
      <c r="F22543" t="s">
        <v>23</v>
      </c>
      <c r="G22543">
        <v>2018</v>
      </c>
      <c r="I22543" t="s">
        <v>21</v>
      </c>
      <c r="J22543" t="s">
        <v>22</v>
      </c>
    </row>
    <row r="22544" spans="1:10">
      <c r="A22544" t="s">
        <v>19</v>
      </c>
      <c r="B22544">
        <v>45362</v>
      </c>
      <c r="C22544" t="s">
        <v>2078</v>
      </c>
      <c r="D22544">
        <v>45362</v>
      </c>
      <c r="E22544" t="str">
        <f>"45362"</f>
        <v>45362</v>
      </c>
      <c r="F22544" t="s">
        <v>23</v>
      </c>
      <c r="G22544">
        <v>2018</v>
      </c>
      <c r="I22544" t="s">
        <v>21</v>
      </c>
      <c r="J22544" t="s">
        <v>22</v>
      </c>
    </row>
    <row r="22545" spans="1:10">
      <c r="A22545" t="s">
        <v>19</v>
      </c>
      <c r="B22545">
        <v>45363</v>
      </c>
      <c r="C22545" t="s">
        <v>2078</v>
      </c>
      <c r="D22545">
        <v>45363</v>
      </c>
      <c r="E22545" t="str">
        <f>"45363"</f>
        <v>45363</v>
      </c>
      <c r="F22545" t="s">
        <v>23</v>
      </c>
      <c r="G22545">
        <v>2018</v>
      </c>
      <c r="I22545" t="s">
        <v>21</v>
      </c>
      <c r="J22545" t="s">
        <v>22</v>
      </c>
    </row>
    <row r="22546" spans="1:10">
      <c r="A22546" t="s">
        <v>19</v>
      </c>
      <c r="B22546">
        <v>45365</v>
      </c>
      <c r="C22546" t="s">
        <v>2078</v>
      </c>
      <c r="D22546">
        <v>45365</v>
      </c>
      <c r="E22546" t="str">
        <f>"45365"</f>
        <v>45365</v>
      </c>
      <c r="F22546">
        <v>861921</v>
      </c>
      <c r="G22546">
        <v>2018</v>
      </c>
      <c r="I22546" t="s">
        <v>21</v>
      </c>
      <c r="J22546" t="s">
        <v>22</v>
      </c>
    </row>
    <row r="22547" spans="1:10">
      <c r="A22547" t="s">
        <v>19</v>
      </c>
      <c r="B22547">
        <v>45368</v>
      </c>
      <c r="C22547" t="s">
        <v>2078</v>
      </c>
      <c r="D22547">
        <v>45368</v>
      </c>
      <c r="E22547" t="str">
        <f>"45368"</f>
        <v>45368</v>
      </c>
      <c r="F22547" t="s">
        <v>23</v>
      </c>
      <c r="G22547">
        <v>2018</v>
      </c>
      <c r="I22547" t="s">
        <v>21</v>
      </c>
      <c r="J22547" t="s">
        <v>22</v>
      </c>
    </row>
    <row r="22548" spans="1:10">
      <c r="A22548" t="s">
        <v>19</v>
      </c>
      <c r="B22548">
        <v>45369</v>
      </c>
      <c r="C22548" t="s">
        <v>2078</v>
      </c>
      <c r="D22548">
        <v>45369</v>
      </c>
      <c r="E22548" t="str">
        <f>"45369"</f>
        <v>45369</v>
      </c>
      <c r="F22548" t="s">
        <v>23</v>
      </c>
      <c r="G22548">
        <v>2018</v>
      </c>
      <c r="I22548" t="s">
        <v>21</v>
      </c>
      <c r="J22548" t="s">
        <v>22</v>
      </c>
    </row>
    <row r="22549" spans="1:10">
      <c r="A22549" t="s">
        <v>19</v>
      </c>
      <c r="B22549">
        <v>45370</v>
      </c>
      <c r="C22549" t="s">
        <v>2078</v>
      </c>
      <c r="D22549">
        <v>45370</v>
      </c>
      <c r="E22549" t="str">
        <f>"45370"</f>
        <v>45370</v>
      </c>
      <c r="F22549" t="s">
        <v>23</v>
      </c>
      <c r="G22549">
        <v>2018</v>
      </c>
      <c r="I22549" t="s">
        <v>21</v>
      </c>
      <c r="J22549" t="s">
        <v>22</v>
      </c>
    </row>
    <row r="22550" spans="1:10">
      <c r="A22550" t="s">
        <v>19</v>
      </c>
      <c r="B22550">
        <v>45371</v>
      </c>
      <c r="C22550" t="s">
        <v>2078</v>
      </c>
      <c r="D22550">
        <v>45371</v>
      </c>
      <c r="E22550" t="str">
        <f>"45371"</f>
        <v>45371</v>
      </c>
      <c r="F22550">
        <v>60445</v>
      </c>
      <c r="G22550">
        <v>2018</v>
      </c>
      <c r="I22550" t="s">
        <v>21</v>
      </c>
      <c r="J22550" t="s">
        <v>22</v>
      </c>
    </row>
    <row r="22551" spans="1:10">
      <c r="A22551" t="s">
        <v>19</v>
      </c>
      <c r="B22551">
        <v>45372</v>
      </c>
      <c r="C22551" t="s">
        <v>2078</v>
      </c>
      <c r="D22551">
        <v>45372</v>
      </c>
      <c r="E22551" t="str">
        <f>"45372"</f>
        <v>45372</v>
      </c>
      <c r="F22551" t="s">
        <v>23</v>
      </c>
      <c r="G22551">
        <v>2018</v>
      </c>
      <c r="I22551" t="s">
        <v>21</v>
      </c>
      <c r="J22551" t="s">
        <v>22</v>
      </c>
    </row>
    <row r="22552" spans="1:10">
      <c r="A22552" t="s">
        <v>19</v>
      </c>
      <c r="B22552">
        <v>45373</v>
      </c>
      <c r="C22552" t="s">
        <v>2078</v>
      </c>
      <c r="D22552">
        <v>45373</v>
      </c>
      <c r="E22552" t="str">
        <f>"45373"</f>
        <v>45373</v>
      </c>
      <c r="F22552">
        <v>586549</v>
      </c>
      <c r="G22552">
        <v>2018</v>
      </c>
      <c r="I22552" t="s">
        <v>21</v>
      </c>
      <c r="J22552" t="s">
        <v>22</v>
      </c>
    </row>
    <row r="22553" spans="1:10">
      <c r="A22553" t="s">
        <v>19</v>
      </c>
      <c r="B22553">
        <v>45377</v>
      </c>
      <c r="C22553" t="s">
        <v>2078</v>
      </c>
      <c r="D22553">
        <v>45377</v>
      </c>
      <c r="E22553" t="str">
        <f>"45377"</f>
        <v>45377</v>
      </c>
      <c r="F22553">
        <v>40242</v>
      </c>
      <c r="G22553">
        <v>2018</v>
      </c>
      <c r="I22553" t="s">
        <v>21</v>
      </c>
      <c r="J22553" t="s">
        <v>22</v>
      </c>
    </row>
    <row r="22554" spans="1:10">
      <c r="A22554" t="s">
        <v>19</v>
      </c>
      <c r="B22554">
        <v>45378</v>
      </c>
      <c r="C22554" t="s">
        <v>2078</v>
      </c>
      <c r="D22554">
        <v>45378</v>
      </c>
      <c r="E22554" t="str">
        <f>"45378"</f>
        <v>45378</v>
      </c>
      <c r="F22554" t="s">
        <v>23</v>
      </c>
      <c r="G22554">
        <v>2018</v>
      </c>
      <c r="I22554" t="s">
        <v>21</v>
      </c>
      <c r="J22554" t="s">
        <v>22</v>
      </c>
    </row>
    <row r="22555" spans="1:10">
      <c r="A22555" t="s">
        <v>19</v>
      </c>
      <c r="B22555">
        <v>45380</v>
      </c>
      <c r="C22555" t="s">
        <v>2078</v>
      </c>
      <c r="D22555">
        <v>45380</v>
      </c>
      <c r="E22555" t="str">
        <f>"45380"</f>
        <v>45380</v>
      </c>
      <c r="F22555" t="s">
        <v>23</v>
      </c>
      <c r="G22555">
        <v>2018</v>
      </c>
      <c r="I22555" t="s">
        <v>21</v>
      </c>
      <c r="J22555" t="s">
        <v>22</v>
      </c>
    </row>
    <row r="22556" spans="1:10">
      <c r="A22556" t="s">
        <v>19</v>
      </c>
      <c r="B22556">
        <v>45381</v>
      </c>
      <c r="C22556" t="s">
        <v>2078</v>
      </c>
      <c r="D22556">
        <v>45381</v>
      </c>
      <c r="E22556" t="str">
        <f>"45381"</f>
        <v>45381</v>
      </c>
      <c r="F22556" t="s">
        <v>23</v>
      </c>
      <c r="G22556">
        <v>2018</v>
      </c>
      <c r="I22556" t="s">
        <v>21</v>
      </c>
      <c r="J22556" t="s">
        <v>22</v>
      </c>
    </row>
    <row r="22557" spans="1:10">
      <c r="A22557" t="s">
        <v>19</v>
      </c>
      <c r="B22557">
        <v>45382</v>
      </c>
      <c r="C22557" t="s">
        <v>2078</v>
      </c>
      <c r="D22557">
        <v>45382</v>
      </c>
      <c r="E22557" t="str">
        <f>"45382"</f>
        <v>45382</v>
      </c>
      <c r="F22557" t="s">
        <v>23</v>
      </c>
      <c r="G22557">
        <v>2018</v>
      </c>
      <c r="I22557" t="s">
        <v>21</v>
      </c>
      <c r="J22557" t="s">
        <v>22</v>
      </c>
    </row>
    <row r="22558" spans="1:10">
      <c r="A22558" t="s">
        <v>19</v>
      </c>
      <c r="B22558">
        <v>45383</v>
      </c>
      <c r="C22558" t="s">
        <v>2078</v>
      </c>
      <c r="D22558">
        <v>45383</v>
      </c>
      <c r="E22558" t="str">
        <f>"45383"</f>
        <v>45383</v>
      </c>
      <c r="F22558">
        <v>31602</v>
      </c>
      <c r="G22558">
        <v>2018</v>
      </c>
      <c r="I22558" t="s">
        <v>21</v>
      </c>
      <c r="J22558" t="s">
        <v>22</v>
      </c>
    </row>
    <row r="22559" spans="1:10">
      <c r="A22559" t="s">
        <v>19</v>
      </c>
      <c r="B22559">
        <v>45384</v>
      </c>
      <c r="C22559" t="s">
        <v>2078</v>
      </c>
      <c r="D22559">
        <v>45384</v>
      </c>
      <c r="E22559" t="str">
        <f>"45384"</f>
        <v>45384</v>
      </c>
      <c r="F22559" t="s">
        <v>23</v>
      </c>
      <c r="G22559">
        <v>2018</v>
      </c>
      <c r="I22559" t="s">
        <v>21</v>
      </c>
      <c r="J22559" t="s">
        <v>22</v>
      </c>
    </row>
    <row r="22560" spans="1:10">
      <c r="A22560" t="s">
        <v>19</v>
      </c>
      <c r="B22560">
        <v>45385</v>
      </c>
      <c r="C22560" t="s">
        <v>2078</v>
      </c>
      <c r="D22560">
        <v>45385</v>
      </c>
      <c r="E22560" t="str">
        <f>"45385"</f>
        <v>45385</v>
      </c>
      <c r="F22560">
        <v>2258657</v>
      </c>
      <c r="G22560">
        <v>2018</v>
      </c>
      <c r="I22560" t="s">
        <v>21</v>
      </c>
      <c r="J22560" t="s">
        <v>22</v>
      </c>
    </row>
    <row r="22561" spans="1:10">
      <c r="A22561" t="s">
        <v>19</v>
      </c>
      <c r="B22561">
        <v>45387</v>
      </c>
      <c r="C22561" t="s">
        <v>2078</v>
      </c>
      <c r="D22561">
        <v>45387</v>
      </c>
      <c r="E22561" t="str">
        <f>"45387"</f>
        <v>45387</v>
      </c>
      <c r="F22561" t="s">
        <v>23</v>
      </c>
      <c r="G22561">
        <v>2018</v>
      </c>
      <c r="I22561" t="s">
        <v>21</v>
      </c>
      <c r="J22561" t="s">
        <v>22</v>
      </c>
    </row>
    <row r="22562" spans="1:10">
      <c r="A22562" t="s">
        <v>19</v>
      </c>
      <c r="B22562">
        <v>45388</v>
      </c>
      <c r="C22562" t="s">
        <v>2078</v>
      </c>
      <c r="D22562">
        <v>45388</v>
      </c>
      <c r="E22562" t="str">
        <f>"45388"</f>
        <v>45388</v>
      </c>
      <c r="F22562" t="s">
        <v>23</v>
      </c>
      <c r="G22562">
        <v>2018</v>
      </c>
      <c r="I22562" t="s">
        <v>21</v>
      </c>
      <c r="J22562" t="s">
        <v>22</v>
      </c>
    </row>
    <row r="22563" spans="1:10">
      <c r="A22563" t="s">
        <v>19</v>
      </c>
      <c r="B22563">
        <v>45389</v>
      </c>
      <c r="C22563" t="s">
        <v>2078</v>
      </c>
      <c r="D22563">
        <v>45389</v>
      </c>
      <c r="E22563" t="str">
        <f>"45389"</f>
        <v>45389</v>
      </c>
      <c r="F22563" t="s">
        <v>23</v>
      </c>
      <c r="G22563">
        <v>2018</v>
      </c>
      <c r="I22563" t="s">
        <v>21</v>
      </c>
      <c r="J22563" t="s">
        <v>22</v>
      </c>
    </row>
    <row r="22564" spans="1:10">
      <c r="A22564" t="s">
        <v>19</v>
      </c>
      <c r="B22564">
        <v>45390</v>
      </c>
      <c r="C22564" t="s">
        <v>2078</v>
      </c>
      <c r="D22564">
        <v>45390</v>
      </c>
      <c r="E22564" t="str">
        <f>"45390"</f>
        <v>45390</v>
      </c>
      <c r="F22564" t="s">
        <v>23</v>
      </c>
      <c r="G22564">
        <v>2018</v>
      </c>
      <c r="I22564" t="s">
        <v>21</v>
      </c>
      <c r="J22564" t="s">
        <v>22</v>
      </c>
    </row>
    <row r="22565" spans="1:10">
      <c r="A22565" t="s">
        <v>19</v>
      </c>
      <c r="B22565">
        <v>45402</v>
      </c>
      <c r="C22565" t="s">
        <v>2078</v>
      </c>
      <c r="D22565">
        <v>45402</v>
      </c>
      <c r="E22565" t="str">
        <f>"45402"</f>
        <v>45402</v>
      </c>
      <c r="F22565">
        <v>20153417</v>
      </c>
      <c r="G22565">
        <v>2018</v>
      </c>
      <c r="I22565" t="s">
        <v>21</v>
      </c>
      <c r="J22565" t="s">
        <v>22</v>
      </c>
    </row>
    <row r="22566" spans="1:10">
      <c r="A22566" t="s">
        <v>19</v>
      </c>
      <c r="B22566">
        <v>45403</v>
      </c>
      <c r="C22566" t="s">
        <v>2078</v>
      </c>
      <c r="D22566">
        <v>45403</v>
      </c>
      <c r="E22566" t="str">
        <f>"45403"</f>
        <v>45403</v>
      </c>
      <c r="F22566" t="s">
        <v>23</v>
      </c>
      <c r="G22566">
        <v>2018</v>
      </c>
      <c r="I22566" t="s">
        <v>21</v>
      </c>
      <c r="J22566" t="s">
        <v>22</v>
      </c>
    </row>
    <row r="22567" spans="1:10">
      <c r="A22567" t="s">
        <v>19</v>
      </c>
      <c r="B22567">
        <v>45404</v>
      </c>
      <c r="C22567" t="s">
        <v>2078</v>
      </c>
      <c r="D22567">
        <v>45404</v>
      </c>
      <c r="E22567" t="str">
        <f>"45404"</f>
        <v>45404</v>
      </c>
      <c r="F22567" t="s">
        <v>23</v>
      </c>
      <c r="G22567">
        <v>2018</v>
      </c>
      <c r="I22567" t="s">
        <v>21</v>
      </c>
      <c r="J22567" t="s">
        <v>22</v>
      </c>
    </row>
    <row r="22568" spans="1:10">
      <c r="A22568" t="s">
        <v>19</v>
      </c>
      <c r="B22568">
        <v>45405</v>
      </c>
      <c r="C22568" t="s">
        <v>2078</v>
      </c>
      <c r="D22568">
        <v>45405</v>
      </c>
      <c r="E22568" t="str">
        <f>"45405"</f>
        <v>45405</v>
      </c>
      <c r="F22568">
        <v>69152</v>
      </c>
      <c r="G22568">
        <v>2018</v>
      </c>
      <c r="I22568" t="s">
        <v>21</v>
      </c>
      <c r="J22568" t="s">
        <v>22</v>
      </c>
    </row>
    <row r="22569" spans="1:10">
      <c r="A22569" t="s">
        <v>19</v>
      </c>
      <c r="B22569">
        <v>45406</v>
      </c>
      <c r="C22569" t="s">
        <v>2078</v>
      </c>
      <c r="D22569">
        <v>45406</v>
      </c>
      <c r="E22569" t="str">
        <f>"45406"</f>
        <v>45406</v>
      </c>
      <c r="F22569" t="s">
        <v>23</v>
      </c>
      <c r="G22569">
        <v>2018</v>
      </c>
      <c r="I22569" t="s">
        <v>21</v>
      </c>
      <c r="J22569" t="s">
        <v>22</v>
      </c>
    </row>
    <row r="22570" spans="1:10">
      <c r="A22570" t="s">
        <v>19</v>
      </c>
      <c r="B22570">
        <v>45409</v>
      </c>
      <c r="C22570" t="s">
        <v>2078</v>
      </c>
      <c r="D22570">
        <v>45409</v>
      </c>
      <c r="E22570" t="str">
        <f>"45409"</f>
        <v>45409</v>
      </c>
      <c r="F22570" t="s">
        <v>23</v>
      </c>
      <c r="G22570">
        <v>2018</v>
      </c>
      <c r="I22570" t="s">
        <v>21</v>
      </c>
      <c r="J22570" t="s">
        <v>22</v>
      </c>
    </row>
    <row r="22571" spans="1:10">
      <c r="A22571" t="s">
        <v>19</v>
      </c>
      <c r="B22571">
        <v>45410</v>
      </c>
      <c r="C22571" t="s">
        <v>2078</v>
      </c>
      <c r="D22571">
        <v>45410</v>
      </c>
      <c r="E22571" t="str">
        <f>"45410"</f>
        <v>45410</v>
      </c>
      <c r="F22571">
        <v>20249148</v>
      </c>
      <c r="G22571">
        <v>2018</v>
      </c>
      <c r="I22571" t="s">
        <v>21</v>
      </c>
      <c r="J22571" t="s">
        <v>22</v>
      </c>
    </row>
    <row r="22572" spans="1:10">
      <c r="A22572" t="s">
        <v>19</v>
      </c>
      <c r="B22572">
        <v>45414</v>
      </c>
      <c r="C22572" t="s">
        <v>2078</v>
      </c>
      <c r="D22572">
        <v>45414</v>
      </c>
      <c r="E22572" t="str">
        <f>"45414"</f>
        <v>45414</v>
      </c>
      <c r="F22572" t="s">
        <v>23</v>
      </c>
      <c r="G22572">
        <v>2018</v>
      </c>
      <c r="I22572" t="s">
        <v>21</v>
      </c>
      <c r="J22572" t="s">
        <v>22</v>
      </c>
    </row>
    <row r="22573" spans="1:10">
      <c r="A22573" t="s">
        <v>19</v>
      </c>
      <c r="B22573">
        <v>45415</v>
      </c>
      <c r="C22573" t="s">
        <v>2078</v>
      </c>
      <c r="D22573">
        <v>45415</v>
      </c>
      <c r="E22573" t="str">
        <f>"45415"</f>
        <v>45415</v>
      </c>
      <c r="F22573" t="s">
        <v>23</v>
      </c>
      <c r="G22573">
        <v>2018</v>
      </c>
      <c r="I22573" t="s">
        <v>21</v>
      </c>
      <c r="J22573" t="s">
        <v>22</v>
      </c>
    </row>
    <row r="22574" spans="1:10">
      <c r="A22574" t="s">
        <v>19</v>
      </c>
      <c r="B22574">
        <v>45416</v>
      </c>
      <c r="C22574" t="s">
        <v>2078</v>
      </c>
      <c r="D22574">
        <v>45416</v>
      </c>
      <c r="E22574" t="str">
        <f>"45416"</f>
        <v>45416</v>
      </c>
      <c r="F22574" t="s">
        <v>23</v>
      </c>
      <c r="G22574">
        <v>2018</v>
      </c>
      <c r="I22574" t="s">
        <v>21</v>
      </c>
      <c r="J22574" t="s">
        <v>22</v>
      </c>
    </row>
    <row r="22575" spans="1:10">
      <c r="A22575" t="s">
        <v>19</v>
      </c>
      <c r="B22575">
        <v>45417</v>
      </c>
      <c r="C22575" t="s">
        <v>2078</v>
      </c>
      <c r="D22575">
        <v>45417</v>
      </c>
      <c r="E22575" t="str">
        <f>"45417"</f>
        <v>45417</v>
      </c>
      <c r="F22575">
        <v>619667</v>
      </c>
      <c r="G22575">
        <v>2018</v>
      </c>
      <c r="I22575" t="s">
        <v>21</v>
      </c>
      <c r="J22575" t="s">
        <v>22</v>
      </c>
    </row>
    <row r="22576" spans="1:10">
      <c r="A22576" t="s">
        <v>19</v>
      </c>
      <c r="B22576">
        <v>45419</v>
      </c>
      <c r="C22576" t="s">
        <v>2078</v>
      </c>
      <c r="D22576">
        <v>45419</v>
      </c>
      <c r="E22576" t="str">
        <f>"45419"</f>
        <v>45419</v>
      </c>
      <c r="F22576" t="s">
        <v>23</v>
      </c>
      <c r="G22576">
        <v>2018</v>
      </c>
      <c r="I22576" t="s">
        <v>21</v>
      </c>
      <c r="J22576" t="s">
        <v>22</v>
      </c>
    </row>
    <row r="22577" spans="1:10">
      <c r="A22577" t="s">
        <v>19</v>
      </c>
      <c r="B22577">
        <v>45420</v>
      </c>
      <c r="C22577" t="s">
        <v>2078</v>
      </c>
      <c r="D22577">
        <v>45420</v>
      </c>
      <c r="E22577" t="str">
        <f>"45420"</f>
        <v>45420</v>
      </c>
      <c r="F22577" t="s">
        <v>23</v>
      </c>
      <c r="G22577">
        <v>2018</v>
      </c>
      <c r="I22577" t="s">
        <v>21</v>
      </c>
      <c r="J22577" t="s">
        <v>22</v>
      </c>
    </row>
    <row r="22578" spans="1:10">
      <c r="A22578" t="s">
        <v>19</v>
      </c>
      <c r="B22578">
        <v>45423</v>
      </c>
      <c r="C22578" t="s">
        <v>2078</v>
      </c>
      <c r="D22578">
        <v>45423</v>
      </c>
      <c r="E22578" t="str">
        <f>"45423"</f>
        <v>45423</v>
      </c>
      <c r="F22578" t="s">
        <v>23</v>
      </c>
      <c r="G22578">
        <v>2018</v>
      </c>
      <c r="I22578" t="s">
        <v>21</v>
      </c>
      <c r="J22578" t="s">
        <v>22</v>
      </c>
    </row>
    <row r="22579" spans="1:10">
      <c r="A22579" t="s">
        <v>19</v>
      </c>
      <c r="B22579">
        <v>45424</v>
      </c>
      <c r="C22579" t="s">
        <v>2078</v>
      </c>
      <c r="D22579">
        <v>45424</v>
      </c>
      <c r="E22579" t="str">
        <f>"45424"</f>
        <v>45424</v>
      </c>
      <c r="F22579">
        <v>62520</v>
      </c>
      <c r="G22579">
        <v>2018</v>
      </c>
      <c r="I22579" t="s">
        <v>21</v>
      </c>
      <c r="J22579" t="s">
        <v>22</v>
      </c>
    </row>
    <row r="22580" spans="1:10">
      <c r="A22580" t="s">
        <v>19</v>
      </c>
      <c r="B22580">
        <v>45426</v>
      </c>
      <c r="C22580" t="s">
        <v>2078</v>
      </c>
      <c r="D22580">
        <v>45426</v>
      </c>
      <c r="E22580" t="str">
        <f>"45426"</f>
        <v>45426</v>
      </c>
      <c r="F22580" t="s">
        <v>23</v>
      </c>
      <c r="G22580">
        <v>2018</v>
      </c>
      <c r="I22580" t="s">
        <v>21</v>
      </c>
      <c r="J22580" t="s">
        <v>22</v>
      </c>
    </row>
    <row r="22581" spans="1:10">
      <c r="A22581" t="s">
        <v>19</v>
      </c>
      <c r="B22581">
        <v>45429</v>
      </c>
      <c r="C22581" t="s">
        <v>2078</v>
      </c>
      <c r="D22581">
        <v>45429</v>
      </c>
      <c r="E22581" t="str">
        <f>"45429"</f>
        <v>45429</v>
      </c>
      <c r="F22581">
        <v>608764</v>
      </c>
      <c r="G22581">
        <v>2018</v>
      </c>
      <c r="I22581" t="s">
        <v>21</v>
      </c>
      <c r="J22581" t="s">
        <v>22</v>
      </c>
    </row>
    <row r="22582" spans="1:10">
      <c r="A22582" t="s">
        <v>19</v>
      </c>
      <c r="B22582">
        <v>45430</v>
      </c>
      <c r="C22582" t="s">
        <v>2078</v>
      </c>
      <c r="D22582">
        <v>45430</v>
      </c>
      <c r="E22582" t="str">
        <f>"45430"</f>
        <v>45430</v>
      </c>
      <c r="F22582" t="s">
        <v>23</v>
      </c>
      <c r="G22582">
        <v>2018</v>
      </c>
      <c r="I22582" t="s">
        <v>21</v>
      </c>
      <c r="J22582" t="s">
        <v>22</v>
      </c>
    </row>
    <row r="22583" spans="1:10">
      <c r="A22583" t="s">
        <v>19</v>
      </c>
      <c r="B22583">
        <v>45431</v>
      </c>
      <c r="C22583" t="s">
        <v>2078</v>
      </c>
      <c r="D22583">
        <v>45431</v>
      </c>
      <c r="E22583" t="str">
        <f>"45431"</f>
        <v>45431</v>
      </c>
      <c r="F22583">
        <v>76125</v>
      </c>
      <c r="G22583">
        <v>2018</v>
      </c>
      <c r="I22583" t="s">
        <v>21</v>
      </c>
      <c r="J22583" t="s">
        <v>22</v>
      </c>
    </row>
    <row r="22584" spans="1:10">
      <c r="A22584" t="s">
        <v>19</v>
      </c>
      <c r="B22584">
        <v>45432</v>
      </c>
      <c r="C22584" t="s">
        <v>2078</v>
      </c>
      <c r="D22584">
        <v>45432</v>
      </c>
      <c r="E22584" t="str">
        <f>"45432"</f>
        <v>45432</v>
      </c>
      <c r="F22584" t="s">
        <v>23</v>
      </c>
      <c r="G22584">
        <v>2018</v>
      </c>
      <c r="I22584" t="s">
        <v>21</v>
      </c>
      <c r="J22584" t="s">
        <v>22</v>
      </c>
    </row>
    <row r="22585" spans="1:10">
      <c r="A22585" t="s">
        <v>19</v>
      </c>
      <c r="B22585">
        <v>45433</v>
      </c>
      <c r="C22585" t="s">
        <v>2078</v>
      </c>
      <c r="D22585">
        <v>45433</v>
      </c>
      <c r="E22585" t="str">
        <f>"45433"</f>
        <v>45433</v>
      </c>
      <c r="F22585" t="s">
        <v>23</v>
      </c>
      <c r="G22585">
        <v>2018</v>
      </c>
      <c r="I22585" t="s">
        <v>21</v>
      </c>
      <c r="J22585" t="s">
        <v>22</v>
      </c>
    </row>
    <row r="22586" spans="1:10">
      <c r="A22586" t="s">
        <v>19</v>
      </c>
      <c r="B22586">
        <v>45434</v>
      </c>
      <c r="C22586" t="s">
        <v>2078</v>
      </c>
      <c r="D22586">
        <v>45434</v>
      </c>
      <c r="E22586" t="str">
        <f>"45434"</f>
        <v>45434</v>
      </c>
      <c r="F22586" t="s">
        <v>23</v>
      </c>
      <c r="G22586">
        <v>2018</v>
      </c>
      <c r="I22586" t="s">
        <v>21</v>
      </c>
      <c r="J22586" t="s">
        <v>22</v>
      </c>
    </row>
    <row r="22587" spans="1:10">
      <c r="A22587" t="s">
        <v>19</v>
      </c>
      <c r="B22587">
        <v>45439</v>
      </c>
      <c r="C22587" t="s">
        <v>2078</v>
      </c>
      <c r="D22587">
        <v>45439</v>
      </c>
      <c r="E22587" t="str">
        <f>"45439"</f>
        <v>45439</v>
      </c>
      <c r="F22587" t="s">
        <v>23</v>
      </c>
      <c r="G22587">
        <v>2018</v>
      </c>
      <c r="I22587" t="s">
        <v>21</v>
      </c>
      <c r="J22587" t="s">
        <v>22</v>
      </c>
    </row>
    <row r="22588" spans="1:10">
      <c r="A22588" t="s">
        <v>19</v>
      </c>
      <c r="B22588">
        <v>45440</v>
      </c>
      <c r="C22588" t="s">
        <v>2078</v>
      </c>
      <c r="D22588">
        <v>45440</v>
      </c>
      <c r="E22588" t="str">
        <f>"45440"</f>
        <v>45440</v>
      </c>
      <c r="F22588" t="s">
        <v>23</v>
      </c>
      <c r="G22588">
        <v>2018</v>
      </c>
      <c r="I22588" t="s">
        <v>21</v>
      </c>
      <c r="J22588" t="s">
        <v>22</v>
      </c>
    </row>
    <row r="22589" spans="1:10">
      <c r="A22589" t="s">
        <v>19</v>
      </c>
      <c r="B22589">
        <v>45449</v>
      </c>
      <c r="C22589" t="s">
        <v>2078</v>
      </c>
      <c r="D22589">
        <v>45449</v>
      </c>
      <c r="E22589" t="str">
        <f>"45449"</f>
        <v>45449</v>
      </c>
      <c r="F22589" t="s">
        <v>23</v>
      </c>
      <c r="G22589">
        <v>2018</v>
      </c>
      <c r="I22589" t="s">
        <v>21</v>
      </c>
      <c r="J22589" t="s">
        <v>22</v>
      </c>
    </row>
    <row r="22590" spans="1:10">
      <c r="A22590" t="s">
        <v>19</v>
      </c>
      <c r="B22590">
        <v>45458</v>
      </c>
      <c r="C22590" t="s">
        <v>2078</v>
      </c>
      <c r="D22590">
        <v>45458</v>
      </c>
      <c r="E22590" t="str">
        <f>"45458"</f>
        <v>45458</v>
      </c>
      <c r="F22590" t="s">
        <v>23</v>
      </c>
      <c r="G22590">
        <v>2018</v>
      </c>
      <c r="I22590" t="s">
        <v>21</v>
      </c>
      <c r="J22590" t="s">
        <v>22</v>
      </c>
    </row>
    <row r="22591" spans="1:10">
      <c r="A22591" t="s">
        <v>19</v>
      </c>
      <c r="B22591">
        <v>45459</v>
      </c>
      <c r="C22591" t="s">
        <v>2078</v>
      </c>
      <c r="D22591">
        <v>45459</v>
      </c>
      <c r="E22591" t="str">
        <f>"45459"</f>
        <v>45459</v>
      </c>
      <c r="F22591" t="s">
        <v>23</v>
      </c>
      <c r="G22591">
        <v>2018</v>
      </c>
      <c r="I22591" t="s">
        <v>21</v>
      </c>
      <c r="J22591" t="s">
        <v>22</v>
      </c>
    </row>
    <row r="22592" spans="1:10">
      <c r="A22592" t="s">
        <v>19</v>
      </c>
      <c r="B22592">
        <v>45502</v>
      </c>
      <c r="C22592" t="s">
        <v>2078</v>
      </c>
      <c r="D22592">
        <v>45502</v>
      </c>
      <c r="E22592" t="str">
        <f>"45502"</f>
        <v>45502</v>
      </c>
      <c r="F22592">
        <v>6716346</v>
      </c>
      <c r="G22592">
        <v>2018</v>
      </c>
      <c r="I22592" t="s">
        <v>21</v>
      </c>
      <c r="J22592" t="s">
        <v>22</v>
      </c>
    </row>
    <row r="22593" spans="1:10">
      <c r="A22593" t="s">
        <v>19</v>
      </c>
      <c r="B22593">
        <v>45503</v>
      </c>
      <c r="C22593" t="s">
        <v>2078</v>
      </c>
      <c r="D22593">
        <v>45503</v>
      </c>
      <c r="E22593" t="str">
        <f>"45503"</f>
        <v>45503</v>
      </c>
      <c r="F22593">
        <v>108766</v>
      </c>
      <c r="G22593">
        <v>2018</v>
      </c>
      <c r="I22593" t="s">
        <v>21</v>
      </c>
      <c r="J22593" t="s">
        <v>22</v>
      </c>
    </row>
    <row r="22594" spans="1:10">
      <c r="A22594" t="s">
        <v>19</v>
      </c>
      <c r="B22594">
        <v>45504</v>
      </c>
      <c r="C22594" t="s">
        <v>2078</v>
      </c>
      <c r="D22594">
        <v>45504</v>
      </c>
      <c r="E22594" t="str">
        <f>"45504"</f>
        <v>45504</v>
      </c>
      <c r="F22594" t="s">
        <v>23</v>
      </c>
      <c r="G22594">
        <v>2018</v>
      </c>
      <c r="I22594" t="s">
        <v>21</v>
      </c>
      <c r="J22594" t="s">
        <v>22</v>
      </c>
    </row>
    <row r="22595" spans="1:10">
      <c r="A22595" t="s">
        <v>19</v>
      </c>
      <c r="B22595">
        <v>45505</v>
      </c>
      <c r="C22595" t="s">
        <v>2078</v>
      </c>
      <c r="D22595">
        <v>45505</v>
      </c>
      <c r="E22595" t="str">
        <f>"45505"</f>
        <v>45505</v>
      </c>
      <c r="F22595">
        <v>17950</v>
      </c>
      <c r="G22595">
        <v>2018</v>
      </c>
      <c r="I22595" t="s">
        <v>21</v>
      </c>
      <c r="J22595" t="s">
        <v>22</v>
      </c>
    </row>
    <row r="22596" spans="1:10">
      <c r="A22596" t="s">
        <v>19</v>
      </c>
      <c r="B22596">
        <v>45506</v>
      </c>
      <c r="C22596" t="s">
        <v>2078</v>
      </c>
      <c r="D22596">
        <v>45506</v>
      </c>
      <c r="E22596" t="str">
        <f>"45506"</f>
        <v>45506</v>
      </c>
      <c r="F22596">
        <v>309683</v>
      </c>
      <c r="G22596">
        <v>2018</v>
      </c>
      <c r="I22596" t="s">
        <v>21</v>
      </c>
      <c r="J22596" t="s">
        <v>22</v>
      </c>
    </row>
    <row r="22597" spans="1:10">
      <c r="A22597" t="s">
        <v>19</v>
      </c>
      <c r="B22597">
        <v>45601</v>
      </c>
      <c r="C22597" t="s">
        <v>2078</v>
      </c>
      <c r="D22597">
        <v>45601</v>
      </c>
      <c r="E22597" t="str">
        <f>"45601"</f>
        <v>45601</v>
      </c>
      <c r="F22597">
        <v>2270089</v>
      </c>
      <c r="G22597">
        <v>2018</v>
      </c>
      <c r="I22597" t="s">
        <v>21</v>
      </c>
      <c r="J22597" t="s">
        <v>22</v>
      </c>
    </row>
    <row r="22598" spans="1:10">
      <c r="A22598" t="s">
        <v>19</v>
      </c>
      <c r="B22598">
        <v>45612</v>
      </c>
      <c r="C22598" t="s">
        <v>2078</v>
      </c>
      <c r="D22598">
        <v>45612</v>
      </c>
      <c r="E22598" t="str">
        <f>"45612"</f>
        <v>45612</v>
      </c>
      <c r="F22598" t="s">
        <v>23</v>
      </c>
      <c r="G22598">
        <v>2018</v>
      </c>
      <c r="I22598" t="s">
        <v>21</v>
      </c>
      <c r="J22598" t="s">
        <v>22</v>
      </c>
    </row>
    <row r="22599" spans="1:10">
      <c r="A22599" t="s">
        <v>19</v>
      </c>
      <c r="B22599">
        <v>45613</v>
      </c>
      <c r="C22599" t="s">
        <v>2078</v>
      </c>
      <c r="D22599">
        <v>45613</v>
      </c>
      <c r="E22599" t="str">
        <f>"45613"</f>
        <v>45613</v>
      </c>
      <c r="F22599" t="s">
        <v>23</v>
      </c>
      <c r="G22599">
        <v>2018</v>
      </c>
      <c r="I22599" t="s">
        <v>21</v>
      </c>
      <c r="J22599" t="s">
        <v>22</v>
      </c>
    </row>
    <row r="22600" spans="1:10">
      <c r="A22600" t="s">
        <v>19</v>
      </c>
      <c r="B22600">
        <v>45614</v>
      </c>
      <c r="C22600" t="s">
        <v>2078</v>
      </c>
      <c r="D22600">
        <v>45614</v>
      </c>
      <c r="E22600" t="str">
        <f>"45614"</f>
        <v>45614</v>
      </c>
      <c r="F22600">
        <v>976188</v>
      </c>
      <c r="G22600">
        <v>2018</v>
      </c>
      <c r="I22600" t="s">
        <v>21</v>
      </c>
      <c r="J22600" t="s">
        <v>22</v>
      </c>
    </row>
    <row r="22601" spans="1:10">
      <c r="A22601" t="s">
        <v>19</v>
      </c>
      <c r="B22601">
        <v>45616</v>
      </c>
      <c r="C22601" t="s">
        <v>2078</v>
      </c>
      <c r="D22601">
        <v>45616</v>
      </c>
      <c r="E22601" t="str">
        <f>"45616"</f>
        <v>45616</v>
      </c>
      <c r="F22601" t="s">
        <v>23</v>
      </c>
      <c r="G22601">
        <v>2018</v>
      </c>
      <c r="I22601" t="s">
        <v>21</v>
      </c>
      <c r="J22601" t="s">
        <v>22</v>
      </c>
    </row>
    <row r="22602" spans="1:10">
      <c r="A22602" t="s">
        <v>19</v>
      </c>
      <c r="B22602">
        <v>45619</v>
      </c>
      <c r="C22602" t="s">
        <v>2078</v>
      </c>
      <c r="D22602">
        <v>45619</v>
      </c>
      <c r="E22602" t="str">
        <f>"45619"</f>
        <v>45619</v>
      </c>
      <c r="F22602" t="s">
        <v>23</v>
      </c>
      <c r="G22602">
        <v>2018</v>
      </c>
      <c r="I22602" t="s">
        <v>21</v>
      </c>
      <c r="J22602" t="s">
        <v>22</v>
      </c>
    </row>
    <row r="22603" spans="1:10">
      <c r="A22603" t="s">
        <v>19</v>
      </c>
      <c r="B22603">
        <v>45620</v>
      </c>
      <c r="C22603" t="s">
        <v>2078</v>
      </c>
      <c r="D22603">
        <v>45620</v>
      </c>
      <c r="E22603" t="str">
        <f>"45620"</f>
        <v>45620</v>
      </c>
      <c r="F22603" t="s">
        <v>23</v>
      </c>
      <c r="G22603">
        <v>2018</v>
      </c>
      <c r="I22603" t="s">
        <v>21</v>
      </c>
      <c r="J22603" t="s">
        <v>22</v>
      </c>
    </row>
    <row r="22604" spans="1:10">
      <c r="A22604" t="s">
        <v>19</v>
      </c>
      <c r="B22604">
        <v>45621</v>
      </c>
      <c r="C22604" t="s">
        <v>2078</v>
      </c>
      <c r="D22604">
        <v>45621</v>
      </c>
      <c r="E22604" t="str">
        <f>"45621"</f>
        <v>45621</v>
      </c>
      <c r="F22604" t="s">
        <v>23</v>
      </c>
      <c r="G22604">
        <v>2018</v>
      </c>
      <c r="I22604" t="s">
        <v>21</v>
      </c>
      <c r="J22604" t="s">
        <v>22</v>
      </c>
    </row>
    <row r="22605" spans="1:10">
      <c r="A22605" t="s">
        <v>19</v>
      </c>
      <c r="B22605">
        <v>45622</v>
      </c>
      <c r="C22605" t="s">
        <v>2078</v>
      </c>
      <c r="D22605">
        <v>45622</v>
      </c>
      <c r="E22605" t="str">
        <f>"45622"</f>
        <v>45622</v>
      </c>
      <c r="F22605" t="s">
        <v>23</v>
      </c>
      <c r="G22605">
        <v>2018</v>
      </c>
      <c r="I22605" t="s">
        <v>21</v>
      </c>
      <c r="J22605" t="s">
        <v>22</v>
      </c>
    </row>
    <row r="22606" spans="1:10">
      <c r="A22606" t="s">
        <v>19</v>
      </c>
      <c r="B22606">
        <v>45623</v>
      </c>
      <c r="C22606" t="s">
        <v>2078</v>
      </c>
      <c r="D22606">
        <v>45623</v>
      </c>
      <c r="E22606" t="str">
        <f>"45623"</f>
        <v>45623</v>
      </c>
      <c r="F22606" t="s">
        <v>23</v>
      </c>
      <c r="G22606">
        <v>2018</v>
      </c>
      <c r="I22606" t="s">
        <v>21</v>
      </c>
      <c r="J22606" t="s">
        <v>22</v>
      </c>
    </row>
    <row r="22607" spans="1:10">
      <c r="A22607" t="s">
        <v>19</v>
      </c>
      <c r="B22607">
        <v>45624</v>
      </c>
      <c r="C22607" t="s">
        <v>2078</v>
      </c>
      <c r="D22607">
        <v>45624</v>
      </c>
      <c r="E22607" t="str">
        <f>"45624"</f>
        <v>45624</v>
      </c>
      <c r="F22607" t="s">
        <v>23</v>
      </c>
      <c r="G22607">
        <v>2018</v>
      </c>
      <c r="I22607" t="s">
        <v>21</v>
      </c>
      <c r="J22607" t="s">
        <v>22</v>
      </c>
    </row>
    <row r="22608" spans="1:10">
      <c r="A22608" t="s">
        <v>19</v>
      </c>
      <c r="B22608">
        <v>45628</v>
      </c>
      <c r="C22608" t="s">
        <v>2078</v>
      </c>
      <c r="D22608">
        <v>45628</v>
      </c>
      <c r="E22608" t="str">
        <f>"45628"</f>
        <v>45628</v>
      </c>
      <c r="F22608" t="s">
        <v>23</v>
      </c>
      <c r="G22608">
        <v>2018</v>
      </c>
      <c r="I22608" t="s">
        <v>21</v>
      </c>
      <c r="J22608" t="s">
        <v>22</v>
      </c>
    </row>
    <row r="22609" spans="1:10">
      <c r="A22609" t="s">
        <v>19</v>
      </c>
      <c r="B22609">
        <v>45629</v>
      </c>
      <c r="C22609" t="s">
        <v>2078</v>
      </c>
      <c r="D22609">
        <v>45629</v>
      </c>
      <c r="E22609" t="str">
        <f>"45629"</f>
        <v>45629</v>
      </c>
      <c r="F22609" t="s">
        <v>23</v>
      </c>
      <c r="G22609">
        <v>2018</v>
      </c>
      <c r="I22609" t="s">
        <v>21</v>
      </c>
      <c r="J22609" t="s">
        <v>22</v>
      </c>
    </row>
    <row r="22610" spans="1:10">
      <c r="A22610" t="s">
        <v>19</v>
      </c>
      <c r="B22610">
        <v>45630</v>
      </c>
      <c r="C22610" t="s">
        <v>2078</v>
      </c>
      <c r="D22610">
        <v>45630</v>
      </c>
      <c r="E22610" t="str">
        <f>"45630"</f>
        <v>45630</v>
      </c>
      <c r="F22610" t="s">
        <v>23</v>
      </c>
      <c r="G22610">
        <v>2018</v>
      </c>
      <c r="I22610" t="s">
        <v>21</v>
      </c>
      <c r="J22610" t="s">
        <v>22</v>
      </c>
    </row>
    <row r="22611" spans="1:10">
      <c r="A22611" t="s">
        <v>19</v>
      </c>
      <c r="B22611">
        <v>45631</v>
      </c>
      <c r="C22611" t="s">
        <v>2078</v>
      </c>
      <c r="D22611">
        <v>45631</v>
      </c>
      <c r="E22611" t="str">
        <f>"45631"</f>
        <v>45631</v>
      </c>
      <c r="F22611" t="s">
        <v>23</v>
      </c>
      <c r="G22611">
        <v>2018</v>
      </c>
      <c r="I22611" t="s">
        <v>21</v>
      </c>
      <c r="J22611" t="s">
        <v>22</v>
      </c>
    </row>
    <row r="22612" spans="1:10">
      <c r="A22612" t="s">
        <v>19</v>
      </c>
      <c r="B22612">
        <v>45634</v>
      </c>
      <c r="C22612" t="s">
        <v>2078</v>
      </c>
      <c r="D22612">
        <v>45634</v>
      </c>
      <c r="E22612" t="str">
        <f>"45634"</f>
        <v>45634</v>
      </c>
      <c r="F22612" t="s">
        <v>23</v>
      </c>
      <c r="G22612">
        <v>2018</v>
      </c>
      <c r="I22612" t="s">
        <v>21</v>
      </c>
      <c r="J22612" t="s">
        <v>22</v>
      </c>
    </row>
    <row r="22613" spans="1:10">
      <c r="A22613" t="s">
        <v>19</v>
      </c>
      <c r="B22613">
        <v>45638</v>
      </c>
      <c r="C22613" t="s">
        <v>2078</v>
      </c>
      <c r="D22613">
        <v>45638</v>
      </c>
      <c r="E22613" t="str">
        <f>"45638"</f>
        <v>45638</v>
      </c>
      <c r="F22613">
        <v>1441684</v>
      </c>
      <c r="G22613">
        <v>2018</v>
      </c>
      <c r="I22613" t="s">
        <v>21</v>
      </c>
      <c r="J22613" t="s">
        <v>22</v>
      </c>
    </row>
    <row r="22614" spans="1:10">
      <c r="A22614" t="s">
        <v>19</v>
      </c>
      <c r="B22614">
        <v>45640</v>
      </c>
      <c r="C22614" t="s">
        <v>2078</v>
      </c>
      <c r="D22614">
        <v>45640</v>
      </c>
      <c r="E22614" t="str">
        <f>"45640"</f>
        <v>45640</v>
      </c>
      <c r="F22614" t="s">
        <v>23</v>
      </c>
      <c r="G22614">
        <v>2018</v>
      </c>
      <c r="I22614" t="s">
        <v>21</v>
      </c>
      <c r="J22614" t="s">
        <v>22</v>
      </c>
    </row>
    <row r="22615" spans="1:10">
      <c r="A22615" t="s">
        <v>19</v>
      </c>
      <c r="B22615">
        <v>45644</v>
      </c>
      <c r="C22615" t="s">
        <v>2078</v>
      </c>
      <c r="D22615">
        <v>45644</v>
      </c>
      <c r="E22615" t="str">
        <f>"45644"</f>
        <v>45644</v>
      </c>
      <c r="F22615" t="s">
        <v>23</v>
      </c>
      <c r="G22615">
        <v>2018</v>
      </c>
      <c r="I22615" t="s">
        <v>21</v>
      </c>
      <c r="J22615" t="s">
        <v>22</v>
      </c>
    </row>
    <row r="22616" spans="1:10">
      <c r="A22616" t="s">
        <v>19</v>
      </c>
      <c r="B22616">
        <v>45645</v>
      </c>
      <c r="C22616" t="s">
        <v>2078</v>
      </c>
      <c r="D22616">
        <v>45645</v>
      </c>
      <c r="E22616" t="str">
        <f>"45645"</f>
        <v>45645</v>
      </c>
      <c r="F22616" t="s">
        <v>23</v>
      </c>
      <c r="G22616">
        <v>2018</v>
      </c>
      <c r="I22616" t="s">
        <v>21</v>
      </c>
      <c r="J22616" t="s">
        <v>22</v>
      </c>
    </row>
    <row r="22617" spans="1:10">
      <c r="A22617" t="s">
        <v>19</v>
      </c>
      <c r="B22617">
        <v>45646</v>
      </c>
      <c r="C22617" t="s">
        <v>2078</v>
      </c>
      <c r="D22617">
        <v>45646</v>
      </c>
      <c r="E22617" t="str">
        <f>"45646"</f>
        <v>45646</v>
      </c>
      <c r="F22617" t="s">
        <v>23</v>
      </c>
      <c r="G22617">
        <v>2018</v>
      </c>
      <c r="I22617" t="s">
        <v>21</v>
      </c>
      <c r="J22617" t="s">
        <v>22</v>
      </c>
    </row>
    <row r="22618" spans="1:10">
      <c r="A22618" t="s">
        <v>19</v>
      </c>
      <c r="B22618">
        <v>45647</v>
      </c>
      <c r="C22618" t="s">
        <v>2078</v>
      </c>
      <c r="D22618">
        <v>45647</v>
      </c>
      <c r="E22618" t="str">
        <f>"45647"</f>
        <v>45647</v>
      </c>
      <c r="F22618" t="s">
        <v>23</v>
      </c>
      <c r="G22618">
        <v>2018</v>
      </c>
      <c r="I22618" t="s">
        <v>21</v>
      </c>
      <c r="J22618" t="s">
        <v>22</v>
      </c>
    </row>
    <row r="22619" spans="1:10">
      <c r="A22619" t="s">
        <v>19</v>
      </c>
      <c r="B22619">
        <v>45648</v>
      </c>
      <c r="C22619" t="s">
        <v>2078</v>
      </c>
      <c r="D22619">
        <v>45648</v>
      </c>
      <c r="E22619" t="str">
        <f>"45648"</f>
        <v>45648</v>
      </c>
      <c r="F22619" t="s">
        <v>23</v>
      </c>
      <c r="G22619">
        <v>2018</v>
      </c>
      <c r="I22619" t="s">
        <v>21</v>
      </c>
      <c r="J22619" t="s">
        <v>22</v>
      </c>
    </row>
    <row r="22620" spans="1:10">
      <c r="A22620" t="s">
        <v>19</v>
      </c>
      <c r="B22620">
        <v>45650</v>
      </c>
      <c r="C22620" t="s">
        <v>2078</v>
      </c>
      <c r="D22620">
        <v>45650</v>
      </c>
      <c r="E22620" t="str">
        <f>"45650"</f>
        <v>45650</v>
      </c>
      <c r="F22620" t="s">
        <v>23</v>
      </c>
      <c r="G22620">
        <v>2018</v>
      </c>
      <c r="I22620" t="s">
        <v>21</v>
      </c>
      <c r="J22620" t="s">
        <v>22</v>
      </c>
    </row>
    <row r="22621" spans="1:10">
      <c r="A22621" t="s">
        <v>19</v>
      </c>
      <c r="B22621">
        <v>45651</v>
      </c>
      <c r="C22621" t="s">
        <v>2078</v>
      </c>
      <c r="D22621">
        <v>45651</v>
      </c>
      <c r="E22621" t="str">
        <f>"45651"</f>
        <v>45651</v>
      </c>
      <c r="F22621">
        <v>109039</v>
      </c>
      <c r="G22621">
        <v>2018</v>
      </c>
      <c r="I22621" t="s">
        <v>21</v>
      </c>
      <c r="J22621" t="s">
        <v>22</v>
      </c>
    </row>
    <row r="22622" spans="1:10">
      <c r="A22622" t="s">
        <v>19</v>
      </c>
      <c r="B22622">
        <v>45652</v>
      </c>
      <c r="C22622" t="s">
        <v>2078</v>
      </c>
      <c r="D22622">
        <v>45652</v>
      </c>
      <c r="E22622" t="str">
        <f>"45652"</f>
        <v>45652</v>
      </c>
      <c r="F22622" t="s">
        <v>23</v>
      </c>
      <c r="G22622">
        <v>2018</v>
      </c>
      <c r="I22622" t="s">
        <v>21</v>
      </c>
      <c r="J22622" t="s">
        <v>22</v>
      </c>
    </row>
    <row r="22623" spans="1:10">
      <c r="A22623" t="s">
        <v>19</v>
      </c>
      <c r="B22623">
        <v>45653</v>
      </c>
      <c r="C22623" t="s">
        <v>2078</v>
      </c>
      <c r="D22623">
        <v>45653</v>
      </c>
      <c r="E22623" t="str">
        <f>"45653"</f>
        <v>45653</v>
      </c>
      <c r="F22623" t="s">
        <v>23</v>
      </c>
      <c r="G22623">
        <v>2018</v>
      </c>
      <c r="I22623" t="s">
        <v>21</v>
      </c>
      <c r="J22623" t="s">
        <v>22</v>
      </c>
    </row>
    <row r="22624" spans="1:10">
      <c r="A22624" t="s">
        <v>19</v>
      </c>
      <c r="B22624">
        <v>45654</v>
      </c>
      <c r="C22624" t="s">
        <v>2078</v>
      </c>
      <c r="D22624">
        <v>45654</v>
      </c>
      <c r="E22624" t="str">
        <f>"45654"</f>
        <v>45654</v>
      </c>
      <c r="F22624" t="s">
        <v>23</v>
      </c>
      <c r="G22624">
        <v>2018</v>
      </c>
      <c r="I22624" t="s">
        <v>21</v>
      </c>
      <c r="J22624" t="s">
        <v>22</v>
      </c>
    </row>
    <row r="22625" spans="1:10">
      <c r="A22625" t="s">
        <v>19</v>
      </c>
      <c r="B22625">
        <v>45656</v>
      </c>
      <c r="C22625" t="s">
        <v>2078</v>
      </c>
      <c r="D22625">
        <v>45656</v>
      </c>
      <c r="E22625" t="str">
        <f>"45656"</f>
        <v>45656</v>
      </c>
      <c r="F22625" t="s">
        <v>23</v>
      </c>
      <c r="G22625">
        <v>2018</v>
      </c>
      <c r="I22625" t="s">
        <v>21</v>
      </c>
      <c r="J22625" t="s">
        <v>22</v>
      </c>
    </row>
    <row r="22626" spans="1:10">
      <c r="A22626" t="s">
        <v>19</v>
      </c>
      <c r="B22626">
        <v>45657</v>
      </c>
      <c r="C22626" t="s">
        <v>2078</v>
      </c>
      <c r="D22626">
        <v>45657</v>
      </c>
      <c r="E22626" t="str">
        <f>"45657"</f>
        <v>45657</v>
      </c>
      <c r="F22626" t="s">
        <v>23</v>
      </c>
      <c r="G22626">
        <v>2018</v>
      </c>
      <c r="I22626" t="s">
        <v>21</v>
      </c>
      <c r="J22626" t="s">
        <v>22</v>
      </c>
    </row>
    <row r="22627" spans="1:10">
      <c r="A22627" t="s">
        <v>19</v>
      </c>
      <c r="B22627">
        <v>45658</v>
      </c>
      <c r="C22627" t="s">
        <v>2078</v>
      </c>
      <c r="D22627">
        <v>45658</v>
      </c>
      <c r="E22627" t="str">
        <f>"45658"</f>
        <v>45658</v>
      </c>
      <c r="F22627" t="s">
        <v>23</v>
      </c>
      <c r="G22627">
        <v>2018</v>
      </c>
      <c r="I22627" t="s">
        <v>21</v>
      </c>
      <c r="J22627" t="s">
        <v>22</v>
      </c>
    </row>
    <row r="22628" spans="1:10">
      <c r="A22628" t="s">
        <v>19</v>
      </c>
      <c r="B22628">
        <v>45659</v>
      </c>
      <c r="C22628" t="s">
        <v>2078</v>
      </c>
      <c r="D22628">
        <v>45659</v>
      </c>
      <c r="E22628" t="str">
        <f>"45659"</f>
        <v>45659</v>
      </c>
      <c r="F22628" t="s">
        <v>23</v>
      </c>
      <c r="G22628">
        <v>2018</v>
      </c>
      <c r="I22628" t="s">
        <v>21</v>
      </c>
      <c r="J22628" t="s">
        <v>22</v>
      </c>
    </row>
    <row r="22629" spans="1:10">
      <c r="A22629" t="s">
        <v>19</v>
      </c>
      <c r="B22629">
        <v>45660</v>
      </c>
      <c r="C22629" t="s">
        <v>2078</v>
      </c>
      <c r="D22629">
        <v>45660</v>
      </c>
      <c r="E22629" t="str">
        <f>"45660"</f>
        <v>45660</v>
      </c>
      <c r="F22629" t="s">
        <v>23</v>
      </c>
      <c r="G22629">
        <v>2018</v>
      </c>
      <c r="I22629" t="s">
        <v>21</v>
      </c>
      <c r="J22629" t="s">
        <v>22</v>
      </c>
    </row>
    <row r="22630" spans="1:10">
      <c r="A22630" t="s">
        <v>19</v>
      </c>
      <c r="B22630">
        <v>45661</v>
      </c>
      <c r="C22630" t="s">
        <v>2078</v>
      </c>
      <c r="D22630">
        <v>45661</v>
      </c>
      <c r="E22630" t="str">
        <f>"45661"</f>
        <v>45661</v>
      </c>
      <c r="F22630">
        <v>60998</v>
      </c>
      <c r="G22630">
        <v>2018</v>
      </c>
      <c r="I22630" t="s">
        <v>21</v>
      </c>
      <c r="J22630" t="s">
        <v>22</v>
      </c>
    </row>
    <row r="22631" spans="1:10">
      <c r="A22631" t="s">
        <v>19</v>
      </c>
      <c r="B22631">
        <v>45662</v>
      </c>
      <c r="C22631" t="s">
        <v>2078</v>
      </c>
      <c r="D22631">
        <v>45662</v>
      </c>
      <c r="E22631" t="str">
        <f>"45662"</f>
        <v>45662</v>
      </c>
      <c r="F22631">
        <v>4151381</v>
      </c>
      <c r="G22631">
        <v>2018</v>
      </c>
      <c r="I22631" t="s">
        <v>21</v>
      </c>
      <c r="J22631" t="s">
        <v>22</v>
      </c>
    </row>
    <row r="22632" spans="1:10">
      <c r="A22632" t="s">
        <v>19</v>
      </c>
      <c r="B22632">
        <v>45663</v>
      </c>
      <c r="C22632" t="s">
        <v>2078</v>
      </c>
      <c r="D22632">
        <v>45663</v>
      </c>
      <c r="E22632" t="str">
        <f>"45663"</f>
        <v>45663</v>
      </c>
      <c r="F22632" t="s">
        <v>23</v>
      </c>
      <c r="G22632">
        <v>2018</v>
      </c>
      <c r="I22632" t="s">
        <v>21</v>
      </c>
      <c r="J22632" t="s">
        <v>22</v>
      </c>
    </row>
    <row r="22633" spans="1:10">
      <c r="A22633" t="s">
        <v>19</v>
      </c>
      <c r="B22633">
        <v>45669</v>
      </c>
      <c r="C22633" t="s">
        <v>2078</v>
      </c>
      <c r="D22633">
        <v>45669</v>
      </c>
      <c r="E22633" t="str">
        <f>"45669"</f>
        <v>45669</v>
      </c>
      <c r="F22633" t="s">
        <v>23</v>
      </c>
      <c r="G22633">
        <v>2018</v>
      </c>
      <c r="I22633" t="s">
        <v>21</v>
      </c>
      <c r="J22633" t="s">
        <v>22</v>
      </c>
    </row>
    <row r="22634" spans="1:10">
      <c r="A22634" t="s">
        <v>19</v>
      </c>
      <c r="B22634">
        <v>45671</v>
      </c>
      <c r="C22634" t="s">
        <v>2078</v>
      </c>
      <c r="D22634">
        <v>45671</v>
      </c>
      <c r="E22634" t="str">
        <f>"45671"</f>
        <v>45671</v>
      </c>
      <c r="F22634" t="s">
        <v>23</v>
      </c>
      <c r="G22634">
        <v>2018</v>
      </c>
      <c r="I22634" t="s">
        <v>21</v>
      </c>
      <c r="J22634" t="s">
        <v>22</v>
      </c>
    </row>
    <row r="22635" spans="1:10">
      <c r="A22635" t="s">
        <v>19</v>
      </c>
      <c r="B22635">
        <v>45672</v>
      </c>
      <c r="C22635" t="s">
        <v>2078</v>
      </c>
      <c r="D22635">
        <v>45672</v>
      </c>
      <c r="E22635" t="str">
        <f>"45672"</f>
        <v>45672</v>
      </c>
      <c r="F22635" t="s">
        <v>23</v>
      </c>
      <c r="G22635">
        <v>2018</v>
      </c>
      <c r="I22635" t="s">
        <v>21</v>
      </c>
      <c r="J22635" t="s">
        <v>22</v>
      </c>
    </row>
    <row r="22636" spans="1:10">
      <c r="A22636" t="s">
        <v>19</v>
      </c>
      <c r="B22636">
        <v>45673</v>
      </c>
      <c r="C22636" t="s">
        <v>2078</v>
      </c>
      <c r="D22636">
        <v>45673</v>
      </c>
      <c r="E22636" t="str">
        <f>"45673"</f>
        <v>45673</v>
      </c>
      <c r="F22636" t="s">
        <v>23</v>
      </c>
      <c r="G22636">
        <v>2018</v>
      </c>
      <c r="I22636" t="s">
        <v>21</v>
      </c>
      <c r="J22636" t="s">
        <v>22</v>
      </c>
    </row>
    <row r="22637" spans="1:10">
      <c r="A22637" t="s">
        <v>19</v>
      </c>
      <c r="B22637">
        <v>45674</v>
      </c>
      <c r="C22637" t="s">
        <v>2078</v>
      </c>
      <c r="D22637">
        <v>45674</v>
      </c>
      <c r="E22637" t="str">
        <f>"45674"</f>
        <v>45674</v>
      </c>
      <c r="F22637" t="s">
        <v>23</v>
      </c>
      <c r="G22637">
        <v>2018</v>
      </c>
      <c r="I22637" t="s">
        <v>21</v>
      </c>
      <c r="J22637" t="s">
        <v>22</v>
      </c>
    </row>
    <row r="22638" spans="1:10">
      <c r="A22638" t="s">
        <v>19</v>
      </c>
      <c r="B22638">
        <v>45678</v>
      </c>
      <c r="C22638" t="s">
        <v>2078</v>
      </c>
      <c r="D22638">
        <v>45678</v>
      </c>
      <c r="E22638" t="str">
        <f>"45678"</f>
        <v>45678</v>
      </c>
      <c r="F22638" t="s">
        <v>23</v>
      </c>
      <c r="G22638">
        <v>2018</v>
      </c>
      <c r="I22638" t="s">
        <v>21</v>
      </c>
      <c r="J22638" t="s">
        <v>22</v>
      </c>
    </row>
    <row r="22639" spans="1:10">
      <c r="A22639" t="s">
        <v>19</v>
      </c>
      <c r="B22639">
        <v>45679</v>
      </c>
      <c r="C22639" t="s">
        <v>2078</v>
      </c>
      <c r="D22639">
        <v>45679</v>
      </c>
      <c r="E22639" t="str">
        <f>"45679"</f>
        <v>45679</v>
      </c>
      <c r="F22639" t="s">
        <v>23</v>
      </c>
      <c r="G22639">
        <v>2018</v>
      </c>
      <c r="I22639" t="s">
        <v>21</v>
      </c>
      <c r="J22639" t="s">
        <v>22</v>
      </c>
    </row>
    <row r="22640" spans="1:10">
      <c r="A22640" t="s">
        <v>19</v>
      </c>
      <c r="B22640">
        <v>45680</v>
      </c>
      <c r="C22640" t="s">
        <v>2078</v>
      </c>
      <c r="D22640">
        <v>45680</v>
      </c>
      <c r="E22640" t="str">
        <f>"45680"</f>
        <v>45680</v>
      </c>
      <c r="F22640">
        <v>31377</v>
      </c>
      <c r="G22640">
        <v>2018</v>
      </c>
      <c r="I22640" t="s">
        <v>21</v>
      </c>
      <c r="J22640" t="s">
        <v>22</v>
      </c>
    </row>
    <row r="22641" spans="1:10">
      <c r="A22641" t="s">
        <v>19</v>
      </c>
      <c r="B22641">
        <v>45681</v>
      </c>
      <c r="C22641" t="s">
        <v>2078</v>
      </c>
      <c r="D22641">
        <v>45681</v>
      </c>
      <c r="E22641" t="str">
        <f>"45681"</f>
        <v>45681</v>
      </c>
      <c r="F22641" t="s">
        <v>23</v>
      </c>
      <c r="G22641">
        <v>2018</v>
      </c>
      <c r="I22641" t="s">
        <v>21</v>
      </c>
      <c r="J22641" t="s">
        <v>22</v>
      </c>
    </row>
    <row r="22642" spans="1:10">
      <c r="A22642" t="s">
        <v>19</v>
      </c>
      <c r="B22642">
        <v>45682</v>
      </c>
      <c r="C22642" t="s">
        <v>2078</v>
      </c>
      <c r="D22642">
        <v>45682</v>
      </c>
      <c r="E22642" t="str">
        <f>"45682"</f>
        <v>45682</v>
      </c>
      <c r="F22642" t="s">
        <v>23</v>
      </c>
      <c r="G22642">
        <v>2018</v>
      </c>
      <c r="I22642" t="s">
        <v>21</v>
      </c>
      <c r="J22642" t="s">
        <v>22</v>
      </c>
    </row>
    <row r="22643" spans="1:10">
      <c r="A22643" t="s">
        <v>19</v>
      </c>
      <c r="B22643">
        <v>45684</v>
      </c>
      <c r="C22643" t="s">
        <v>2078</v>
      </c>
      <c r="D22643">
        <v>45684</v>
      </c>
      <c r="E22643" t="str">
        <f>"45684"</f>
        <v>45684</v>
      </c>
      <c r="F22643" t="s">
        <v>23</v>
      </c>
      <c r="G22643">
        <v>2018</v>
      </c>
      <c r="I22643" t="s">
        <v>21</v>
      </c>
      <c r="J22643" t="s">
        <v>22</v>
      </c>
    </row>
    <row r="22644" spans="1:10">
      <c r="A22644" t="s">
        <v>19</v>
      </c>
      <c r="B22644">
        <v>45685</v>
      </c>
      <c r="C22644" t="s">
        <v>2078</v>
      </c>
      <c r="D22644">
        <v>45685</v>
      </c>
      <c r="E22644" t="str">
        <f>"45685"</f>
        <v>45685</v>
      </c>
      <c r="F22644" t="s">
        <v>23</v>
      </c>
      <c r="G22644">
        <v>2018</v>
      </c>
      <c r="I22644" t="s">
        <v>21</v>
      </c>
      <c r="J22644" t="s">
        <v>22</v>
      </c>
    </row>
    <row r="22645" spans="1:10">
      <c r="A22645" t="s">
        <v>19</v>
      </c>
      <c r="B22645">
        <v>45686</v>
      </c>
      <c r="C22645" t="s">
        <v>2078</v>
      </c>
      <c r="D22645">
        <v>45686</v>
      </c>
      <c r="E22645" t="str">
        <f>"45686"</f>
        <v>45686</v>
      </c>
      <c r="F22645" t="s">
        <v>23</v>
      </c>
      <c r="G22645">
        <v>2018</v>
      </c>
      <c r="I22645" t="s">
        <v>21</v>
      </c>
      <c r="J22645" t="s">
        <v>22</v>
      </c>
    </row>
    <row r="22646" spans="1:10">
      <c r="A22646" t="s">
        <v>19</v>
      </c>
      <c r="B22646">
        <v>45688</v>
      </c>
      <c r="C22646" t="s">
        <v>2078</v>
      </c>
      <c r="D22646">
        <v>45688</v>
      </c>
      <c r="E22646" t="str">
        <f>"45688"</f>
        <v>45688</v>
      </c>
      <c r="F22646" t="s">
        <v>23</v>
      </c>
      <c r="G22646">
        <v>2018</v>
      </c>
      <c r="I22646" t="s">
        <v>21</v>
      </c>
      <c r="J22646" t="s">
        <v>22</v>
      </c>
    </row>
    <row r="22647" spans="1:10">
      <c r="A22647" t="s">
        <v>19</v>
      </c>
      <c r="B22647">
        <v>45690</v>
      </c>
      <c r="C22647" t="s">
        <v>2078</v>
      </c>
      <c r="D22647">
        <v>45690</v>
      </c>
      <c r="E22647" t="str">
        <f>"45690"</f>
        <v>45690</v>
      </c>
      <c r="F22647">
        <v>66434</v>
      </c>
      <c r="G22647">
        <v>2018</v>
      </c>
      <c r="I22647" t="s">
        <v>21</v>
      </c>
      <c r="J22647" t="s">
        <v>22</v>
      </c>
    </row>
    <row r="22648" spans="1:10">
      <c r="A22648" t="s">
        <v>19</v>
      </c>
      <c r="B22648">
        <v>45692</v>
      </c>
      <c r="C22648" t="s">
        <v>2078</v>
      </c>
      <c r="D22648">
        <v>45692</v>
      </c>
      <c r="E22648" t="str">
        <f>"45692"</f>
        <v>45692</v>
      </c>
      <c r="F22648">
        <v>840286</v>
      </c>
      <c r="G22648">
        <v>2018</v>
      </c>
      <c r="I22648" t="s">
        <v>21</v>
      </c>
      <c r="J22648" t="s">
        <v>22</v>
      </c>
    </row>
    <row r="22649" spans="1:10">
      <c r="A22649" t="s">
        <v>19</v>
      </c>
      <c r="B22649">
        <v>45693</v>
      </c>
      <c r="C22649" t="s">
        <v>2078</v>
      </c>
      <c r="D22649">
        <v>45693</v>
      </c>
      <c r="E22649" t="str">
        <f>"45693"</f>
        <v>45693</v>
      </c>
      <c r="F22649" t="s">
        <v>23</v>
      </c>
      <c r="G22649">
        <v>2018</v>
      </c>
      <c r="I22649" t="s">
        <v>21</v>
      </c>
      <c r="J22649" t="s">
        <v>22</v>
      </c>
    </row>
    <row r="22650" spans="1:10">
      <c r="A22650" t="s">
        <v>19</v>
      </c>
      <c r="B22650">
        <v>45694</v>
      </c>
      <c r="C22650" t="s">
        <v>2078</v>
      </c>
      <c r="D22650">
        <v>45694</v>
      </c>
      <c r="E22650" t="str">
        <f>"45694"</f>
        <v>45694</v>
      </c>
      <c r="F22650" t="s">
        <v>23</v>
      </c>
      <c r="G22650">
        <v>2018</v>
      </c>
      <c r="I22650" t="s">
        <v>21</v>
      </c>
      <c r="J22650" t="s">
        <v>22</v>
      </c>
    </row>
    <row r="22651" spans="1:10">
      <c r="A22651" t="s">
        <v>19</v>
      </c>
      <c r="B22651">
        <v>45695</v>
      </c>
      <c r="C22651" t="s">
        <v>2078</v>
      </c>
      <c r="D22651">
        <v>45695</v>
      </c>
      <c r="E22651" t="str">
        <f>"45695"</f>
        <v>45695</v>
      </c>
      <c r="F22651" t="s">
        <v>23</v>
      </c>
      <c r="G22651">
        <v>2018</v>
      </c>
      <c r="I22651" t="s">
        <v>21</v>
      </c>
      <c r="J22651" t="s">
        <v>22</v>
      </c>
    </row>
    <row r="22652" spans="1:10">
      <c r="A22652" t="s">
        <v>19</v>
      </c>
      <c r="B22652">
        <v>45696</v>
      </c>
      <c r="C22652" t="s">
        <v>2078</v>
      </c>
      <c r="D22652">
        <v>45696</v>
      </c>
      <c r="E22652" t="str">
        <f>"45696"</f>
        <v>45696</v>
      </c>
      <c r="F22652" t="s">
        <v>23</v>
      </c>
      <c r="G22652">
        <v>2018</v>
      </c>
      <c r="I22652" t="s">
        <v>21</v>
      </c>
      <c r="J22652" t="s">
        <v>22</v>
      </c>
    </row>
    <row r="22653" spans="1:10">
      <c r="A22653" t="s">
        <v>19</v>
      </c>
      <c r="B22653">
        <v>45697</v>
      </c>
      <c r="C22653" t="s">
        <v>2078</v>
      </c>
      <c r="D22653">
        <v>45697</v>
      </c>
      <c r="E22653" t="str">
        <f>"45697"</f>
        <v>45697</v>
      </c>
      <c r="F22653" t="s">
        <v>23</v>
      </c>
      <c r="G22653">
        <v>2018</v>
      </c>
      <c r="I22653" t="s">
        <v>21</v>
      </c>
      <c r="J22653" t="s">
        <v>22</v>
      </c>
    </row>
    <row r="22654" spans="1:10">
      <c r="A22654" t="s">
        <v>19</v>
      </c>
      <c r="B22654">
        <v>45698</v>
      </c>
      <c r="C22654" t="s">
        <v>2078</v>
      </c>
      <c r="D22654">
        <v>45698</v>
      </c>
      <c r="E22654" t="str">
        <f>"45698"</f>
        <v>45698</v>
      </c>
      <c r="F22654" t="s">
        <v>23</v>
      </c>
      <c r="G22654">
        <v>2018</v>
      </c>
      <c r="I22654" t="s">
        <v>21</v>
      </c>
      <c r="J22654" t="s">
        <v>22</v>
      </c>
    </row>
    <row r="22655" spans="1:10">
      <c r="A22655" t="s">
        <v>19</v>
      </c>
      <c r="B22655">
        <v>45701</v>
      </c>
      <c r="C22655" t="s">
        <v>2078</v>
      </c>
      <c r="D22655">
        <v>45701</v>
      </c>
      <c r="E22655" t="str">
        <f>"45701"</f>
        <v>45701</v>
      </c>
      <c r="F22655">
        <v>1001414</v>
      </c>
      <c r="G22655">
        <v>2018</v>
      </c>
      <c r="I22655" t="s">
        <v>21</v>
      </c>
      <c r="J22655" t="s">
        <v>22</v>
      </c>
    </row>
    <row r="22656" spans="1:10">
      <c r="A22656" t="s">
        <v>19</v>
      </c>
      <c r="B22656">
        <v>45710</v>
      </c>
      <c r="C22656" t="s">
        <v>2078</v>
      </c>
      <c r="D22656">
        <v>45710</v>
      </c>
      <c r="E22656" t="str">
        <f>"45710"</f>
        <v>45710</v>
      </c>
      <c r="F22656" t="s">
        <v>23</v>
      </c>
      <c r="G22656">
        <v>2018</v>
      </c>
      <c r="I22656" t="s">
        <v>21</v>
      </c>
      <c r="J22656" t="s">
        <v>22</v>
      </c>
    </row>
    <row r="22657" spans="1:10">
      <c r="A22657" t="s">
        <v>19</v>
      </c>
      <c r="B22657">
        <v>45711</v>
      </c>
      <c r="C22657" t="s">
        <v>2078</v>
      </c>
      <c r="D22657">
        <v>45711</v>
      </c>
      <c r="E22657" t="str">
        <f>"45711"</f>
        <v>45711</v>
      </c>
      <c r="F22657" t="s">
        <v>23</v>
      </c>
      <c r="G22657">
        <v>2018</v>
      </c>
      <c r="I22657" t="s">
        <v>21</v>
      </c>
      <c r="J22657" t="s">
        <v>22</v>
      </c>
    </row>
    <row r="22658" spans="1:10">
      <c r="A22658" t="s">
        <v>19</v>
      </c>
      <c r="B22658">
        <v>45714</v>
      </c>
      <c r="C22658" t="s">
        <v>2078</v>
      </c>
      <c r="D22658">
        <v>45714</v>
      </c>
      <c r="E22658" t="str">
        <f>"45714"</f>
        <v>45714</v>
      </c>
      <c r="F22658">
        <v>39415</v>
      </c>
      <c r="G22658">
        <v>2018</v>
      </c>
      <c r="I22658" t="s">
        <v>21</v>
      </c>
      <c r="J22658" t="s">
        <v>22</v>
      </c>
    </row>
    <row r="22659" spans="1:10">
      <c r="A22659" t="s">
        <v>19</v>
      </c>
      <c r="B22659">
        <v>45715</v>
      </c>
      <c r="C22659" t="s">
        <v>2078</v>
      </c>
      <c r="D22659">
        <v>45715</v>
      </c>
      <c r="E22659" t="str">
        <f>"45715"</f>
        <v>45715</v>
      </c>
      <c r="F22659" t="s">
        <v>23</v>
      </c>
      <c r="G22659">
        <v>2018</v>
      </c>
      <c r="I22659" t="s">
        <v>21</v>
      </c>
      <c r="J22659" t="s">
        <v>22</v>
      </c>
    </row>
    <row r="22660" spans="1:10">
      <c r="A22660" t="s">
        <v>19</v>
      </c>
      <c r="B22660">
        <v>45716</v>
      </c>
      <c r="C22660" t="s">
        <v>2078</v>
      </c>
      <c r="D22660">
        <v>45716</v>
      </c>
      <c r="E22660" t="str">
        <f>"45716"</f>
        <v>45716</v>
      </c>
      <c r="F22660" t="s">
        <v>23</v>
      </c>
      <c r="G22660">
        <v>2018</v>
      </c>
      <c r="I22660" t="s">
        <v>21</v>
      </c>
      <c r="J22660" t="s">
        <v>22</v>
      </c>
    </row>
    <row r="22661" spans="1:10">
      <c r="A22661" t="s">
        <v>19</v>
      </c>
      <c r="B22661">
        <v>45719</v>
      </c>
      <c r="C22661" t="s">
        <v>2078</v>
      </c>
      <c r="D22661">
        <v>45719</v>
      </c>
      <c r="E22661" t="str">
        <f>"45719"</f>
        <v>45719</v>
      </c>
      <c r="F22661" t="s">
        <v>23</v>
      </c>
      <c r="G22661">
        <v>2018</v>
      </c>
      <c r="I22661" t="s">
        <v>21</v>
      </c>
      <c r="J22661" t="s">
        <v>22</v>
      </c>
    </row>
    <row r="22662" spans="1:10">
      <c r="A22662" t="s">
        <v>19</v>
      </c>
      <c r="B22662">
        <v>45720</v>
      </c>
      <c r="C22662" t="s">
        <v>2078</v>
      </c>
      <c r="D22662">
        <v>45720</v>
      </c>
      <c r="E22662" t="str">
        <f>"45720"</f>
        <v>45720</v>
      </c>
      <c r="F22662" t="s">
        <v>23</v>
      </c>
      <c r="G22662">
        <v>2018</v>
      </c>
      <c r="I22662" t="s">
        <v>21</v>
      </c>
      <c r="J22662" t="s">
        <v>22</v>
      </c>
    </row>
    <row r="22663" spans="1:10">
      <c r="A22663" t="s">
        <v>19</v>
      </c>
      <c r="B22663">
        <v>45723</v>
      </c>
      <c r="C22663" t="s">
        <v>2078</v>
      </c>
      <c r="D22663">
        <v>45723</v>
      </c>
      <c r="E22663" t="str">
        <f>"45723"</f>
        <v>45723</v>
      </c>
      <c r="F22663" t="s">
        <v>23</v>
      </c>
      <c r="G22663">
        <v>2018</v>
      </c>
      <c r="I22663" t="s">
        <v>21</v>
      </c>
      <c r="J22663" t="s">
        <v>22</v>
      </c>
    </row>
    <row r="22664" spans="1:10">
      <c r="A22664" t="s">
        <v>19</v>
      </c>
      <c r="B22664">
        <v>45724</v>
      </c>
      <c r="C22664" t="s">
        <v>2078</v>
      </c>
      <c r="D22664">
        <v>45724</v>
      </c>
      <c r="E22664" t="str">
        <f>"45724"</f>
        <v>45724</v>
      </c>
      <c r="F22664" t="s">
        <v>23</v>
      </c>
      <c r="G22664">
        <v>2018</v>
      </c>
      <c r="I22664" t="s">
        <v>21</v>
      </c>
      <c r="J22664" t="s">
        <v>22</v>
      </c>
    </row>
    <row r="22665" spans="1:10">
      <c r="A22665" t="s">
        <v>19</v>
      </c>
      <c r="B22665">
        <v>45727</v>
      </c>
      <c r="C22665" t="s">
        <v>2078</v>
      </c>
      <c r="D22665">
        <v>45727</v>
      </c>
      <c r="E22665" t="str">
        <f>"45727"</f>
        <v>45727</v>
      </c>
      <c r="F22665" t="s">
        <v>23</v>
      </c>
      <c r="G22665">
        <v>2018</v>
      </c>
      <c r="I22665" t="s">
        <v>21</v>
      </c>
      <c r="J22665" t="s">
        <v>22</v>
      </c>
    </row>
    <row r="22666" spans="1:10">
      <c r="A22666" t="s">
        <v>19</v>
      </c>
      <c r="B22666">
        <v>45729</v>
      </c>
      <c r="C22666" t="s">
        <v>2078</v>
      </c>
      <c r="D22666">
        <v>45729</v>
      </c>
      <c r="E22666" t="str">
        <f>"45729"</f>
        <v>45729</v>
      </c>
      <c r="F22666" t="s">
        <v>23</v>
      </c>
      <c r="G22666">
        <v>2018</v>
      </c>
      <c r="I22666" t="s">
        <v>21</v>
      </c>
      <c r="J22666" t="s">
        <v>22</v>
      </c>
    </row>
    <row r="22667" spans="1:10">
      <c r="A22667" t="s">
        <v>19</v>
      </c>
      <c r="B22667">
        <v>45732</v>
      </c>
      <c r="C22667" t="s">
        <v>2078</v>
      </c>
      <c r="D22667">
        <v>45732</v>
      </c>
      <c r="E22667" t="str">
        <f>"45732"</f>
        <v>45732</v>
      </c>
      <c r="F22667" t="s">
        <v>23</v>
      </c>
      <c r="G22667">
        <v>2018</v>
      </c>
      <c r="I22667" t="s">
        <v>21</v>
      </c>
      <c r="J22667" t="s">
        <v>22</v>
      </c>
    </row>
    <row r="22668" spans="1:10">
      <c r="A22668" t="s">
        <v>19</v>
      </c>
      <c r="B22668">
        <v>45734</v>
      </c>
      <c r="C22668" t="s">
        <v>2078</v>
      </c>
      <c r="D22668">
        <v>45734</v>
      </c>
      <c r="E22668" t="str">
        <f>"45734"</f>
        <v>45734</v>
      </c>
      <c r="F22668" t="s">
        <v>23</v>
      </c>
      <c r="G22668">
        <v>2018</v>
      </c>
      <c r="I22668" t="s">
        <v>21</v>
      </c>
      <c r="J22668" t="s">
        <v>22</v>
      </c>
    </row>
    <row r="22669" spans="1:10">
      <c r="A22669" t="s">
        <v>19</v>
      </c>
      <c r="B22669">
        <v>45735</v>
      </c>
      <c r="C22669" t="s">
        <v>2078</v>
      </c>
      <c r="D22669">
        <v>45735</v>
      </c>
      <c r="E22669" t="str">
        <f>"45735"</f>
        <v>45735</v>
      </c>
      <c r="F22669" t="s">
        <v>23</v>
      </c>
      <c r="G22669">
        <v>2018</v>
      </c>
      <c r="I22669" t="s">
        <v>21</v>
      </c>
      <c r="J22669" t="s">
        <v>22</v>
      </c>
    </row>
    <row r="22670" spans="1:10">
      <c r="A22670" t="s">
        <v>19</v>
      </c>
      <c r="B22670">
        <v>45740</v>
      </c>
      <c r="C22670" t="s">
        <v>2078</v>
      </c>
      <c r="D22670">
        <v>45740</v>
      </c>
      <c r="E22670" t="str">
        <f>"45740"</f>
        <v>45740</v>
      </c>
      <c r="F22670" t="s">
        <v>23</v>
      </c>
      <c r="G22670">
        <v>2018</v>
      </c>
      <c r="I22670" t="s">
        <v>21</v>
      </c>
      <c r="J22670" t="s">
        <v>22</v>
      </c>
    </row>
    <row r="22671" spans="1:10">
      <c r="A22671" t="s">
        <v>19</v>
      </c>
      <c r="B22671">
        <v>45741</v>
      </c>
      <c r="C22671" t="s">
        <v>2078</v>
      </c>
      <c r="D22671">
        <v>45741</v>
      </c>
      <c r="E22671" t="str">
        <f>"45741"</f>
        <v>45741</v>
      </c>
      <c r="F22671" t="s">
        <v>23</v>
      </c>
      <c r="G22671">
        <v>2018</v>
      </c>
      <c r="I22671" t="s">
        <v>21</v>
      </c>
      <c r="J22671" t="s">
        <v>22</v>
      </c>
    </row>
    <row r="22672" spans="1:10">
      <c r="A22672" t="s">
        <v>19</v>
      </c>
      <c r="B22672">
        <v>45742</v>
      </c>
      <c r="C22672" t="s">
        <v>2078</v>
      </c>
      <c r="D22672">
        <v>45742</v>
      </c>
      <c r="E22672" t="str">
        <f>"45742"</f>
        <v>45742</v>
      </c>
      <c r="F22672" t="s">
        <v>23</v>
      </c>
      <c r="G22672">
        <v>2018</v>
      </c>
      <c r="I22672" t="s">
        <v>21</v>
      </c>
      <c r="J22672" t="s">
        <v>22</v>
      </c>
    </row>
    <row r="22673" spans="1:10">
      <c r="A22673" t="s">
        <v>19</v>
      </c>
      <c r="B22673">
        <v>45743</v>
      </c>
      <c r="C22673" t="s">
        <v>2078</v>
      </c>
      <c r="D22673">
        <v>45743</v>
      </c>
      <c r="E22673" t="str">
        <f>"45743"</f>
        <v>45743</v>
      </c>
      <c r="F22673" t="s">
        <v>23</v>
      </c>
      <c r="G22673">
        <v>2018</v>
      </c>
      <c r="I22673" t="s">
        <v>21</v>
      </c>
      <c r="J22673" t="s">
        <v>22</v>
      </c>
    </row>
    <row r="22674" spans="1:10">
      <c r="A22674" t="s">
        <v>19</v>
      </c>
      <c r="B22674">
        <v>45744</v>
      </c>
      <c r="C22674" t="s">
        <v>2078</v>
      </c>
      <c r="D22674">
        <v>45744</v>
      </c>
      <c r="E22674" t="str">
        <f>"45744"</f>
        <v>45744</v>
      </c>
      <c r="F22674" t="s">
        <v>23</v>
      </c>
      <c r="G22674">
        <v>2018</v>
      </c>
      <c r="I22674" t="s">
        <v>21</v>
      </c>
      <c r="J22674" t="s">
        <v>22</v>
      </c>
    </row>
    <row r="22675" spans="1:10">
      <c r="A22675" t="s">
        <v>19</v>
      </c>
      <c r="B22675">
        <v>45745</v>
      </c>
      <c r="C22675" t="s">
        <v>2078</v>
      </c>
      <c r="D22675">
        <v>45745</v>
      </c>
      <c r="E22675" t="str">
        <f>"45745"</f>
        <v>45745</v>
      </c>
      <c r="F22675" t="s">
        <v>23</v>
      </c>
      <c r="G22675">
        <v>2018</v>
      </c>
      <c r="I22675" t="s">
        <v>21</v>
      </c>
      <c r="J22675" t="s">
        <v>22</v>
      </c>
    </row>
    <row r="22676" spans="1:10">
      <c r="A22676" t="s">
        <v>19</v>
      </c>
      <c r="B22676">
        <v>45746</v>
      </c>
      <c r="C22676" t="s">
        <v>2078</v>
      </c>
      <c r="D22676">
        <v>45746</v>
      </c>
      <c r="E22676" t="str">
        <f>"45746"</f>
        <v>45746</v>
      </c>
      <c r="F22676" t="s">
        <v>23</v>
      </c>
      <c r="G22676">
        <v>2018</v>
      </c>
      <c r="I22676" t="s">
        <v>21</v>
      </c>
      <c r="J22676" t="s">
        <v>22</v>
      </c>
    </row>
    <row r="22677" spans="1:10">
      <c r="A22677" t="s">
        <v>19</v>
      </c>
      <c r="B22677">
        <v>45750</v>
      </c>
      <c r="C22677" t="s">
        <v>2078</v>
      </c>
      <c r="D22677">
        <v>45750</v>
      </c>
      <c r="E22677" t="str">
        <f>"45750"</f>
        <v>45750</v>
      </c>
      <c r="F22677">
        <v>473139</v>
      </c>
      <c r="G22677">
        <v>2018</v>
      </c>
      <c r="I22677" t="s">
        <v>21</v>
      </c>
      <c r="J22677" t="s">
        <v>22</v>
      </c>
    </row>
    <row r="22678" spans="1:10">
      <c r="A22678" t="s">
        <v>19</v>
      </c>
      <c r="B22678">
        <v>45760</v>
      </c>
      <c r="C22678" t="s">
        <v>2078</v>
      </c>
      <c r="D22678">
        <v>45760</v>
      </c>
      <c r="E22678" t="str">
        <f>"45760"</f>
        <v>45760</v>
      </c>
      <c r="F22678">
        <v>16555</v>
      </c>
      <c r="G22678">
        <v>2018</v>
      </c>
      <c r="I22678" t="s">
        <v>21</v>
      </c>
      <c r="J22678" t="s">
        <v>22</v>
      </c>
    </row>
    <row r="22679" spans="1:10">
      <c r="A22679" t="s">
        <v>19</v>
      </c>
      <c r="B22679">
        <v>45761</v>
      </c>
      <c r="C22679" t="s">
        <v>2078</v>
      </c>
      <c r="D22679">
        <v>45761</v>
      </c>
      <c r="E22679" t="str">
        <f>"45761"</f>
        <v>45761</v>
      </c>
      <c r="F22679" t="s">
        <v>23</v>
      </c>
      <c r="G22679">
        <v>2018</v>
      </c>
      <c r="I22679" t="s">
        <v>21</v>
      </c>
      <c r="J22679" t="s">
        <v>22</v>
      </c>
    </row>
    <row r="22680" spans="1:10">
      <c r="A22680" t="s">
        <v>19</v>
      </c>
      <c r="B22680">
        <v>45764</v>
      </c>
      <c r="C22680" t="s">
        <v>2078</v>
      </c>
      <c r="D22680">
        <v>45764</v>
      </c>
      <c r="E22680" t="str">
        <f>"45764"</f>
        <v>45764</v>
      </c>
      <c r="F22680" t="s">
        <v>23</v>
      </c>
      <c r="G22680">
        <v>2018</v>
      </c>
      <c r="I22680" t="s">
        <v>21</v>
      </c>
      <c r="J22680" t="s">
        <v>22</v>
      </c>
    </row>
    <row r="22681" spans="1:10">
      <c r="A22681" t="s">
        <v>19</v>
      </c>
      <c r="B22681">
        <v>45766</v>
      </c>
      <c r="C22681" t="s">
        <v>2078</v>
      </c>
      <c r="D22681">
        <v>45766</v>
      </c>
      <c r="E22681" t="str">
        <f>"45766"</f>
        <v>45766</v>
      </c>
      <c r="F22681" t="s">
        <v>23</v>
      </c>
      <c r="G22681">
        <v>2018</v>
      </c>
      <c r="I22681" t="s">
        <v>21</v>
      </c>
      <c r="J22681" t="s">
        <v>22</v>
      </c>
    </row>
    <row r="22682" spans="1:10">
      <c r="A22682" t="s">
        <v>19</v>
      </c>
      <c r="B22682">
        <v>45767</v>
      </c>
      <c r="C22682" t="s">
        <v>2078</v>
      </c>
      <c r="D22682">
        <v>45767</v>
      </c>
      <c r="E22682" t="str">
        <f>"45767"</f>
        <v>45767</v>
      </c>
      <c r="F22682" t="s">
        <v>23</v>
      </c>
      <c r="G22682">
        <v>2018</v>
      </c>
      <c r="I22682" t="s">
        <v>21</v>
      </c>
      <c r="J22682" t="s">
        <v>22</v>
      </c>
    </row>
    <row r="22683" spans="1:10">
      <c r="A22683" t="s">
        <v>19</v>
      </c>
      <c r="B22683">
        <v>45768</v>
      </c>
      <c r="C22683" t="s">
        <v>2078</v>
      </c>
      <c r="D22683">
        <v>45768</v>
      </c>
      <c r="E22683" t="str">
        <f>"45768"</f>
        <v>45768</v>
      </c>
      <c r="F22683" t="s">
        <v>23</v>
      </c>
      <c r="G22683">
        <v>2018</v>
      </c>
      <c r="I22683" t="s">
        <v>21</v>
      </c>
      <c r="J22683" t="s">
        <v>22</v>
      </c>
    </row>
    <row r="22684" spans="1:10">
      <c r="A22684" t="s">
        <v>19</v>
      </c>
      <c r="B22684">
        <v>45769</v>
      </c>
      <c r="C22684" t="s">
        <v>2078</v>
      </c>
      <c r="D22684">
        <v>45769</v>
      </c>
      <c r="E22684" t="str">
        <f>"45769"</f>
        <v>45769</v>
      </c>
      <c r="F22684" t="s">
        <v>23</v>
      </c>
      <c r="G22684">
        <v>2018</v>
      </c>
      <c r="I22684" t="s">
        <v>21</v>
      </c>
      <c r="J22684" t="s">
        <v>22</v>
      </c>
    </row>
    <row r="22685" spans="1:10">
      <c r="A22685" t="s">
        <v>19</v>
      </c>
      <c r="B22685">
        <v>45770</v>
      </c>
      <c r="C22685" t="s">
        <v>2078</v>
      </c>
      <c r="D22685">
        <v>45770</v>
      </c>
      <c r="E22685" t="str">
        <f>"45770"</f>
        <v>45770</v>
      </c>
      <c r="F22685" t="s">
        <v>23</v>
      </c>
      <c r="G22685">
        <v>2018</v>
      </c>
      <c r="I22685" t="s">
        <v>21</v>
      </c>
      <c r="J22685" t="s">
        <v>22</v>
      </c>
    </row>
    <row r="22686" spans="1:10">
      <c r="A22686" t="s">
        <v>19</v>
      </c>
      <c r="B22686">
        <v>45771</v>
      </c>
      <c r="C22686" t="s">
        <v>2078</v>
      </c>
      <c r="D22686">
        <v>45771</v>
      </c>
      <c r="E22686" t="str">
        <f>"45771"</f>
        <v>45771</v>
      </c>
      <c r="F22686" t="s">
        <v>23</v>
      </c>
      <c r="G22686">
        <v>2018</v>
      </c>
      <c r="I22686" t="s">
        <v>21</v>
      </c>
      <c r="J22686" t="s">
        <v>22</v>
      </c>
    </row>
    <row r="22687" spans="1:10">
      <c r="A22687" t="s">
        <v>19</v>
      </c>
      <c r="B22687">
        <v>45772</v>
      </c>
      <c r="C22687" t="s">
        <v>2078</v>
      </c>
      <c r="D22687">
        <v>45772</v>
      </c>
      <c r="E22687" t="str">
        <f>"45772"</f>
        <v>45772</v>
      </c>
      <c r="F22687" t="s">
        <v>23</v>
      </c>
      <c r="G22687">
        <v>2018</v>
      </c>
      <c r="I22687" t="s">
        <v>21</v>
      </c>
      <c r="J22687" t="s">
        <v>22</v>
      </c>
    </row>
    <row r="22688" spans="1:10">
      <c r="A22688" t="s">
        <v>19</v>
      </c>
      <c r="B22688">
        <v>45773</v>
      </c>
      <c r="C22688" t="s">
        <v>2078</v>
      </c>
      <c r="D22688">
        <v>45773</v>
      </c>
      <c r="E22688" t="str">
        <f>"45773"</f>
        <v>45773</v>
      </c>
      <c r="F22688" t="s">
        <v>23</v>
      </c>
      <c r="G22688">
        <v>2018</v>
      </c>
      <c r="I22688" t="s">
        <v>21</v>
      </c>
      <c r="J22688" t="s">
        <v>22</v>
      </c>
    </row>
    <row r="22689" spans="1:10">
      <c r="A22689" t="s">
        <v>19</v>
      </c>
      <c r="B22689">
        <v>45775</v>
      </c>
      <c r="C22689" t="s">
        <v>2078</v>
      </c>
      <c r="D22689">
        <v>45775</v>
      </c>
      <c r="E22689" t="str">
        <f>"45775"</f>
        <v>45775</v>
      </c>
      <c r="F22689" t="s">
        <v>23</v>
      </c>
      <c r="G22689">
        <v>2018</v>
      </c>
      <c r="I22689" t="s">
        <v>21</v>
      </c>
      <c r="J22689" t="s">
        <v>22</v>
      </c>
    </row>
    <row r="22690" spans="1:10">
      <c r="A22690" t="s">
        <v>19</v>
      </c>
      <c r="B22690">
        <v>45776</v>
      </c>
      <c r="C22690" t="s">
        <v>2078</v>
      </c>
      <c r="D22690">
        <v>45776</v>
      </c>
      <c r="E22690" t="str">
        <f>"45776"</f>
        <v>45776</v>
      </c>
      <c r="F22690" t="s">
        <v>23</v>
      </c>
      <c r="G22690">
        <v>2018</v>
      </c>
      <c r="I22690" t="s">
        <v>21</v>
      </c>
      <c r="J22690" t="s">
        <v>22</v>
      </c>
    </row>
    <row r="22691" spans="1:10">
      <c r="A22691" t="s">
        <v>19</v>
      </c>
      <c r="B22691">
        <v>45778</v>
      </c>
      <c r="C22691" t="s">
        <v>2078</v>
      </c>
      <c r="D22691">
        <v>45778</v>
      </c>
      <c r="E22691" t="str">
        <f>"45778"</f>
        <v>45778</v>
      </c>
      <c r="F22691" t="s">
        <v>23</v>
      </c>
      <c r="G22691">
        <v>2018</v>
      </c>
      <c r="I22691" t="s">
        <v>21</v>
      </c>
      <c r="J22691" t="s">
        <v>22</v>
      </c>
    </row>
    <row r="22692" spans="1:10">
      <c r="A22692" t="s">
        <v>19</v>
      </c>
      <c r="B22692">
        <v>45779</v>
      </c>
      <c r="C22692" t="s">
        <v>2078</v>
      </c>
      <c r="D22692">
        <v>45779</v>
      </c>
      <c r="E22692" t="str">
        <f>"45779"</f>
        <v>45779</v>
      </c>
      <c r="F22692" t="s">
        <v>23</v>
      </c>
      <c r="G22692">
        <v>2018</v>
      </c>
      <c r="I22692" t="s">
        <v>21</v>
      </c>
      <c r="J22692" t="s">
        <v>22</v>
      </c>
    </row>
    <row r="22693" spans="1:10">
      <c r="A22693" t="s">
        <v>19</v>
      </c>
      <c r="B22693">
        <v>45780</v>
      </c>
      <c r="C22693" t="s">
        <v>2078</v>
      </c>
      <c r="D22693">
        <v>45780</v>
      </c>
      <c r="E22693" t="str">
        <f>"45780"</f>
        <v>45780</v>
      </c>
      <c r="F22693" t="s">
        <v>23</v>
      </c>
      <c r="G22693">
        <v>2018</v>
      </c>
      <c r="I22693" t="s">
        <v>21</v>
      </c>
      <c r="J22693" t="s">
        <v>22</v>
      </c>
    </row>
    <row r="22694" spans="1:10">
      <c r="A22694" t="s">
        <v>19</v>
      </c>
      <c r="B22694">
        <v>45782</v>
      </c>
      <c r="C22694" t="s">
        <v>2078</v>
      </c>
      <c r="D22694">
        <v>45782</v>
      </c>
      <c r="E22694" t="str">
        <f>"45782"</f>
        <v>45782</v>
      </c>
      <c r="F22694" t="s">
        <v>23</v>
      </c>
      <c r="G22694">
        <v>2018</v>
      </c>
      <c r="I22694" t="s">
        <v>21</v>
      </c>
      <c r="J22694" t="s">
        <v>22</v>
      </c>
    </row>
    <row r="22695" spans="1:10">
      <c r="A22695" t="s">
        <v>19</v>
      </c>
      <c r="B22695">
        <v>45784</v>
      </c>
      <c r="C22695" t="s">
        <v>2078</v>
      </c>
      <c r="D22695">
        <v>45784</v>
      </c>
      <c r="E22695" t="str">
        <f>"45784"</f>
        <v>45784</v>
      </c>
      <c r="F22695" t="s">
        <v>23</v>
      </c>
      <c r="G22695">
        <v>2018</v>
      </c>
      <c r="I22695" t="s">
        <v>21</v>
      </c>
      <c r="J22695" t="s">
        <v>22</v>
      </c>
    </row>
    <row r="22696" spans="1:10">
      <c r="A22696" t="s">
        <v>19</v>
      </c>
      <c r="B22696">
        <v>45786</v>
      </c>
      <c r="C22696" t="s">
        <v>2078</v>
      </c>
      <c r="D22696">
        <v>45786</v>
      </c>
      <c r="E22696" t="str">
        <f>"45786"</f>
        <v>45786</v>
      </c>
      <c r="F22696" t="s">
        <v>23</v>
      </c>
      <c r="G22696">
        <v>2018</v>
      </c>
      <c r="I22696" t="s">
        <v>21</v>
      </c>
      <c r="J22696" t="s">
        <v>22</v>
      </c>
    </row>
    <row r="22697" spans="1:10">
      <c r="A22697" t="s">
        <v>19</v>
      </c>
      <c r="B22697">
        <v>45788</v>
      </c>
      <c r="C22697" t="s">
        <v>2078</v>
      </c>
      <c r="D22697">
        <v>45788</v>
      </c>
      <c r="E22697" t="str">
        <f>"45788"</f>
        <v>45788</v>
      </c>
      <c r="F22697" t="s">
        <v>23</v>
      </c>
      <c r="G22697">
        <v>2018</v>
      </c>
      <c r="I22697" t="s">
        <v>21</v>
      </c>
      <c r="J22697" t="s">
        <v>22</v>
      </c>
    </row>
    <row r="22698" spans="1:10">
      <c r="A22698" t="s">
        <v>19</v>
      </c>
      <c r="B22698">
        <v>45789</v>
      </c>
      <c r="C22698" t="s">
        <v>2078</v>
      </c>
      <c r="D22698">
        <v>45789</v>
      </c>
      <c r="E22698" t="str">
        <f>"45789"</f>
        <v>45789</v>
      </c>
      <c r="F22698" t="s">
        <v>23</v>
      </c>
      <c r="G22698">
        <v>2018</v>
      </c>
      <c r="I22698" t="s">
        <v>21</v>
      </c>
      <c r="J22698" t="s">
        <v>22</v>
      </c>
    </row>
    <row r="22699" spans="1:10">
      <c r="A22699" t="s">
        <v>19</v>
      </c>
      <c r="B22699">
        <v>45801</v>
      </c>
      <c r="C22699" t="s">
        <v>2078</v>
      </c>
      <c r="D22699">
        <v>45801</v>
      </c>
      <c r="E22699" t="str">
        <f>"45801"</f>
        <v>45801</v>
      </c>
      <c r="F22699" t="s">
        <v>23</v>
      </c>
      <c r="G22699">
        <v>2018</v>
      </c>
      <c r="I22699" t="s">
        <v>21</v>
      </c>
      <c r="J22699" t="s">
        <v>22</v>
      </c>
    </row>
    <row r="22700" spans="1:10">
      <c r="A22700" t="s">
        <v>19</v>
      </c>
      <c r="B22700">
        <v>45804</v>
      </c>
      <c r="C22700" t="s">
        <v>2078</v>
      </c>
      <c r="D22700">
        <v>45804</v>
      </c>
      <c r="E22700" t="str">
        <f>"45804"</f>
        <v>45804</v>
      </c>
      <c r="F22700">
        <v>2088954</v>
      </c>
      <c r="G22700">
        <v>2018</v>
      </c>
      <c r="I22700" t="s">
        <v>21</v>
      </c>
      <c r="J22700" t="s">
        <v>22</v>
      </c>
    </row>
    <row r="22701" spans="1:10">
      <c r="A22701" t="s">
        <v>19</v>
      </c>
      <c r="B22701">
        <v>45805</v>
      </c>
      <c r="C22701" t="s">
        <v>2078</v>
      </c>
      <c r="D22701">
        <v>45805</v>
      </c>
      <c r="E22701" t="str">
        <f>"45805"</f>
        <v>45805</v>
      </c>
      <c r="F22701" t="s">
        <v>23</v>
      </c>
      <c r="G22701">
        <v>2018</v>
      </c>
      <c r="I22701" t="s">
        <v>21</v>
      </c>
      <c r="J22701" t="s">
        <v>22</v>
      </c>
    </row>
    <row r="22702" spans="1:10">
      <c r="A22702" t="s">
        <v>19</v>
      </c>
      <c r="B22702">
        <v>45806</v>
      </c>
      <c r="C22702" t="s">
        <v>2078</v>
      </c>
      <c r="D22702">
        <v>45806</v>
      </c>
      <c r="E22702" t="str">
        <f>"45806"</f>
        <v>45806</v>
      </c>
      <c r="F22702" t="s">
        <v>23</v>
      </c>
      <c r="G22702">
        <v>2018</v>
      </c>
      <c r="I22702" t="s">
        <v>21</v>
      </c>
      <c r="J22702" t="s">
        <v>22</v>
      </c>
    </row>
    <row r="22703" spans="1:10">
      <c r="A22703" t="s">
        <v>19</v>
      </c>
      <c r="B22703">
        <v>45807</v>
      </c>
      <c r="C22703" t="s">
        <v>2078</v>
      </c>
      <c r="D22703">
        <v>45807</v>
      </c>
      <c r="E22703" t="str">
        <f>"45807"</f>
        <v>45807</v>
      </c>
      <c r="F22703" t="s">
        <v>23</v>
      </c>
      <c r="G22703">
        <v>2018</v>
      </c>
      <c r="I22703" t="s">
        <v>21</v>
      </c>
      <c r="J22703" t="s">
        <v>22</v>
      </c>
    </row>
    <row r="22704" spans="1:10">
      <c r="A22704" t="s">
        <v>19</v>
      </c>
      <c r="B22704">
        <v>45808</v>
      </c>
      <c r="C22704" t="s">
        <v>2078</v>
      </c>
      <c r="D22704">
        <v>45808</v>
      </c>
      <c r="E22704" t="str">
        <f>"45808"</f>
        <v>45808</v>
      </c>
      <c r="F22704" t="s">
        <v>23</v>
      </c>
      <c r="G22704">
        <v>2018</v>
      </c>
      <c r="I22704" t="s">
        <v>21</v>
      </c>
      <c r="J22704" t="s">
        <v>22</v>
      </c>
    </row>
    <row r="22705" spans="1:10">
      <c r="A22705" t="s">
        <v>19</v>
      </c>
      <c r="B22705">
        <v>45809</v>
      </c>
      <c r="C22705" t="s">
        <v>2078</v>
      </c>
      <c r="D22705">
        <v>45809</v>
      </c>
      <c r="E22705" t="str">
        <f>"45809"</f>
        <v>45809</v>
      </c>
      <c r="F22705" t="s">
        <v>23</v>
      </c>
      <c r="G22705">
        <v>2018</v>
      </c>
      <c r="I22705" t="s">
        <v>21</v>
      </c>
      <c r="J22705" t="s">
        <v>22</v>
      </c>
    </row>
    <row r="22706" spans="1:10">
      <c r="A22706" t="s">
        <v>19</v>
      </c>
      <c r="B22706">
        <v>45810</v>
      </c>
      <c r="C22706" t="s">
        <v>2078</v>
      </c>
      <c r="D22706">
        <v>45810</v>
      </c>
      <c r="E22706" t="str">
        <f>"45810"</f>
        <v>45810</v>
      </c>
      <c r="F22706" t="s">
        <v>23</v>
      </c>
      <c r="G22706">
        <v>2018</v>
      </c>
      <c r="I22706" t="s">
        <v>21</v>
      </c>
      <c r="J22706" t="s">
        <v>22</v>
      </c>
    </row>
    <row r="22707" spans="1:10">
      <c r="A22707" t="s">
        <v>19</v>
      </c>
      <c r="B22707">
        <v>45812</v>
      </c>
      <c r="C22707" t="s">
        <v>2078</v>
      </c>
      <c r="D22707">
        <v>45812</v>
      </c>
      <c r="E22707" t="str">
        <f>"45812"</f>
        <v>45812</v>
      </c>
      <c r="F22707" t="s">
        <v>23</v>
      </c>
      <c r="G22707">
        <v>2018</v>
      </c>
      <c r="I22707" t="s">
        <v>21</v>
      </c>
      <c r="J22707" t="s">
        <v>22</v>
      </c>
    </row>
    <row r="22708" spans="1:10">
      <c r="A22708" t="s">
        <v>19</v>
      </c>
      <c r="B22708">
        <v>45813</v>
      </c>
      <c r="C22708" t="s">
        <v>2078</v>
      </c>
      <c r="D22708">
        <v>45813</v>
      </c>
      <c r="E22708" t="str">
        <f>"45813"</f>
        <v>45813</v>
      </c>
      <c r="F22708" t="s">
        <v>23</v>
      </c>
      <c r="G22708">
        <v>2018</v>
      </c>
      <c r="I22708" t="s">
        <v>21</v>
      </c>
      <c r="J22708" t="s">
        <v>22</v>
      </c>
    </row>
    <row r="22709" spans="1:10">
      <c r="A22709" t="s">
        <v>19</v>
      </c>
      <c r="B22709">
        <v>45814</v>
      </c>
      <c r="C22709" t="s">
        <v>2078</v>
      </c>
      <c r="D22709">
        <v>45814</v>
      </c>
      <c r="E22709" t="str">
        <f>"45814"</f>
        <v>45814</v>
      </c>
      <c r="F22709" t="s">
        <v>23</v>
      </c>
      <c r="G22709">
        <v>2018</v>
      </c>
      <c r="I22709" t="s">
        <v>21</v>
      </c>
      <c r="J22709" t="s">
        <v>22</v>
      </c>
    </row>
    <row r="22710" spans="1:10">
      <c r="A22710" t="s">
        <v>19</v>
      </c>
      <c r="B22710">
        <v>45816</v>
      </c>
      <c r="C22710" t="s">
        <v>2078</v>
      </c>
      <c r="D22710">
        <v>45816</v>
      </c>
      <c r="E22710" t="str">
        <f>"45816"</f>
        <v>45816</v>
      </c>
      <c r="F22710" t="s">
        <v>23</v>
      </c>
      <c r="G22710">
        <v>2018</v>
      </c>
      <c r="I22710" t="s">
        <v>21</v>
      </c>
      <c r="J22710" t="s">
        <v>22</v>
      </c>
    </row>
    <row r="22711" spans="1:10">
      <c r="A22711" t="s">
        <v>19</v>
      </c>
      <c r="B22711">
        <v>45817</v>
      </c>
      <c r="C22711" t="s">
        <v>2078</v>
      </c>
      <c r="D22711">
        <v>45817</v>
      </c>
      <c r="E22711" t="str">
        <f>"45817"</f>
        <v>45817</v>
      </c>
      <c r="F22711" t="s">
        <v>23</v>
      </c>
      <c r="G22711">
        <v>2018</v>
      </c>
      <c r="I22711" t="s">
        <v>21</v>
      </c>
      <c r="J22711" t="s">
        <v>22</v>
      </c>
    </row>
    <row r="22712" spans="1:10">
      <c r="A22712" t="s">
        <v>19</v>
      </c>
      <c r="B22712">
        <v>45819</v>
      </c>
      <c r="C22712" t="s">
        <v>2078</v>
      </c>
      <c r="D22712">
        <v>45819</v>
      </c>
      <c r="E22712" t="str">
        <f>"45819"</f>
        <v>45819</v>
      </c>
      <c r="F22712" t="s">
        <v>23</v>
      </c>
      <c r="G22712">
        <v>2018</v>
      </c>
      <c r="I22712" t="s">
        <v>21</v>
      </c>
      <c r="J22712" t="s">
        <v>22</v>
      </c>
    </row>
    <row r="22713" spans="1:10">
      <c r="A22713" t="s">
        <v>19</v>
      </c>
      <c r="B22713">
        <v>45820</v>
      </c>
      <c r="C22713" t="s">
        <v>2078</v>
      </c>
      <c r="D22713">
        <v>45820</v>
      </c>
      <c r="E22713" t="str">
        <f>"45820"</f>
        <v>45820</v>
      </c>
      <c r="F22713" t="s">
        <v>23</v>
      </c>
      <c r="G22713">
        <v>2018</v>
      </c>
      <c r="I22713" t="s">
        <v>21</v>
      </c>
      <c r="J22713" t="s">
        <v>22</v>
      </c>
    </row>
    <row r="22714" spans="1:10">
      <c r="A22714" t="s">
        <v>19</v>
      </c>
      <c r="B22714">
        <v>45821</v>
      </c>
      <c r="C22714" t="s">
        <v>2078</v>
      </c>
      <c r="D22714">
        <v>45821</v>
      </c>
      <c r="E22714" t="str">
        <f>"45821"</f>
        <v>45821</v>
      </c>
      <c r="F22714" t="s">
        <v>23</v>
      </c>
      <c r="G22714">
        <v>2018</v>
      </c>
      <c r="I22714" t="s">
        <v>21</v>
      </c>
      <c r="J22714" t="s">
        <v>22</v>
      </c>
    </row>
    <row r="22715" spans="1:10">
      <c r="A22715" t="s">
        <v>19</v>
      </c>
      <c r="B22715">
        <v>45822</v>
      </c>
      <c r="C22715" t="s">
        <v>2078</v>
      </c>
      <c r="D22715">
        <v>45822</v>
      </c>
      <c r="E22715" t="str">
        <f>"45822"</f>
        <v>45822</v>
      </c>
      <c r="F22715" t="s">
        <v>23</v>
      </c>
      <c r="G22715">
        <v>2018</v>
      </c>
      <c r="I22715" t="s">
        <v>21</v>
      </c>
      <c r="J22715" t="s">
        <v>22</v>
      </c>
    </row>
    <row r="22716" spans="1:10">
      <c r="A22716" t="s">
        <v>19</v>
      </c>
      <c r="B22716">
        <v>45827</v>
      </c>
      <c r="C22716" t="s">
        <v>2078</v>
      </c>
      <c r="D22716">
        <v>45827</v>
      </c>
      <c r="E22716" t="str">
        <f>"45827"</f>
        <v>45827</v>
      </c>
      <c r="F22716" t="s">
        <v>23</v>
      </c>
      <c r="G22716">
        <v>2018</v>
      </c>
      <c r="I22716" t="s">
        <v>21</v>
      </c>
      <c r="J22716" t="s">
        <v>22</v>
      </c>
    </row>
    <row r="22717" spans="1:10">
      <c r="A22717" t="s">
        <v>19</v>
      </c>
      <c r="B22717">
        <v>45828</v>
      </c>
      <c r="C22717" t="s">
        <v>2078</v>
      </c>
      <c r="D22717">
        <v>45828</v>
      </c>
      <c r="E22717" t="str">
        <f>"45828"</f>
        <v>45828</v>
      </c>
      <c r="F22717" t="s">
        <v>23</v>
      </c>
      <c r="G22717">
        <v>2018</v>
      </c>
      <c r="I22717" t="s">
        <v>21</v>
      </c>
      <c r="J22717" t="s">
        <v>22</v>
      </c>
    </row>
    <row r="22718" spans="1:10">
      <c r="A22718" t="s">
        <v>19</v>
      </c>
      <c r="B22718">
        <v>45830</v>
      </c>
      <c r="C22718" t="s">
        <v>2078</v>
      </c>
      <c r="D22718">
        <v>45830</v>
      </c>
      <c r="E22718" t="str">
        <f>"45830"</f>
        <v>45830</v>
      </c>
      <c r="F22718" t="s">
        <v>23</v>
      </c>
      <c r="G22718">
        <v>2018</v>
      </c>
      <c r="I22718" t="s">
        <v>21</v>
      </c>
      <c r="J22718" t="s">
        <v>22</v>
      </c>
    </row>
    <row r="22719" spans="1:10">
      <c r="A22719" t="s">
        <v>19</v>
      </c>
      <c r="B22719">
        <v>45831</v>
      </c>
      <c r="C22719" t="s">
        <v>2078</v>
      </c>
      <c r="D22719">
        <v>45831</v>
      </c>
      <c r="E22719" t="str">
        <f>"45831"</f>
        <v>45831</v>
      </c>
      <c r="F22719" t="s">
        <v>23</v>
      </c>
      <c r="G22719">
        <v>2018</v>
      </c>
      <c r="I22719" t="s">
        <v>21</v>
      </c>
      <c r="J22719" t="s">
        <v>22</v>
      </c>
    </row>
    <row r="22720" spans="1:10">
      <c r="A22720" t="s">
        <v>19</v>
      </c>
      <c r="B22720">
        <v>45832</v>
      </c>
      <c r="C22720" t="s">
        <v>2078</v>
      </c>
      <c r="D22720">
        <v>45832</v>
      </c>
      <c r="E22720" t="str">
        <f>"45832"</f>
        <v>45832</v>
      </c>
      <c r="F22720" t="s">
        <v>23</v>
      </c>
      <c r="G22720">
        <v>2018</v>
      </c>
      <c r="I22720" t="s">
        <v>21</v>
      </c>
      <c r="J22720" t="s">
        <v>22</v>
      </c>
    </row>
    <row r="22721" spans="1:10">
      <c r="A22721" t="s">
        <v>19</v>
      </c>
      <c r="B22721">
        <v>45833</v>
      </c>
      <c r="C22721" t="s">
        <v>2078</v>
      </c>
      <c r="D22721">
        <v>45833</v>
      </c>
      <c r="E22721" t="str">
        <f>"45833"</f>
        <v>45833</v>
      </c>
      <c r="F22721" t="s">
        <v>23</v>
      </c>
      <c r="G22721">
        <v>2018</v>
      </c>
      <c r="I22721" t="s">
        <v>21</v>
      </c>
      <c r="J22721" t="s">
        <v>22</v>
      </c>
    </row>
    <row r="22722" spans="1:10">
      <c r="A22722" t="s">
        <v>19</v>
      </c>
      <c r="B22722">
        <v>45835</v>
      </c>
      <c r="C22722" t="s">
        <v>2078</v>
      </c>
      <c r="D22722">
        <v>45835</v>
      </c>
      <c r="E22722" t="str">
        <f>"45835"</f>
        <v>45835</v>
      </c>
      <c r="F22722" t="s">
        <v>23</v>
      </c>
      <c r="G22722">
        <v>2018</v>
      </c>
      <c r="I22722" t="s">
        <v>21</v>
      </c>
      <c r="J22722" t="s">
        <v>22</v>
      </c>
    </row>
    <row r="22723" spans="1:10">
      <c r="A22723" t="s">
        <v>19</v>
      </c>
      <c r="B22723">
        <v>45836</v>
      </c>
      <c r="C22723" t="s">
        <v>2078</v>
      </c>
      <c r="D22723">
        <v>45836</v>
      </c>
      <c r="E22723" t="str">
        <f>"45836"</f>
        <v>45836</v>
      </c>
      <c r="F22723" t="s">
        <v>23</v>
      </c>
      <c r="G22723">
        <v>2018</v>
      </c>
      <c r="I22723" t="s">
        <v>21</v>
      </c>
      <c r="J22723" t="s">
        <v>22</v>
      </c>
    </row>
    <row r="22724" spans="1:10">
      <c r="A22724" t="s">
        <v>19</v>
      </c>
      <c r="B22724">
        <v>45840</v>
      </c>
      <c r="C22724" t="s">
        <v>2078</v>
      </c>
      <c r="D22724">
        <v>45840</v>
      </c>
      <c r="E22724" t="str">
        <f>"45840"</f>
        <v>45840</v>
      </c>
      <c r="F22724">
        <v>181182</v>
      </c>
      <c r="G22724">
        <v>2018</v>
      </c>
      <c r="I22724" t="s">
        <v>21</v>
      </c>
      <c r="J22724" t="s">
        <v>22</v>
      </c>
    </row>
    <row r="22725" spans="1:10">
      <c r="A22725" t="s">
        <v>19</v>
      </c>
      <c r="B22725">
        <v>45841</v>
      </c>
      <c r="C22725" t="s">
        <v>2078</v>
      </c>
      <c r="D22725">
        <v>45841</v>
      </c>
      <c r="E22725" t="str">
        <f>"45841"</f>
        <v>45841</v>
      </c>
      <c r="F22725" t="s">
        <v>23</v>
      </c>
      <c r="G22725">
        <v>2018</v>
      </c>
      <c r="I22725" t="s">
        <v>21</v>
      </c>
      <c r="J22725" t="s">
        <v>22</v>
      </c>
    </row>
    <row r="22726" spans="1:10">
      <c r="A22726" t="s">
        <v>19</v>
      </c>
      <c r="B22726">
        <v>45843</v>
      </c>
      <c r="C22726" t="s">
        <v>2078</v>
      </c>
      <c r="D22726">
        <v>45843</v>
      </c>
      <c r="E22726" t="str">
        <f>"45843"</f>
        <v>45843</v>
      </c>
      <c r="F22726" t="s">
        <v>23</v>
      </c>
      <c r="G22726">
        <v>2018</v>
      </c>
      <c r="I22726" t="s">
        <v>21</v>
      </c>
      <c r="J22726" t="s">
        <v>22</v>
      </c>
    </row>
    <row r="22727" spans="1:10">
      <c r="A22727" t="s">
        <v>19</v>
      </c>
      <c r="B22727">
        <v>45844</v>
      </c>
      <c r="C22727" t="s">
        <v>2078</v>
      </c>
      <c r="D22727">
        <v>45844</v>
      </c>
      <c r="E22727" t="str">
        <f>"45844"</f>
        <v>45844</v>
      </c>
      <c r="F22727" t="s">
        <v>23</v>
      </c>
      <c r="G22727">
        <v>2018</v>
      </c>
      <c r="I22727" t="s">
        <v>21</v>
      </c>
      <c r="J22727" t="s">
        <v>22</v>
      </c>
    </row>
    <row r="22728" spans="1:10">
      <c r="A22728" t="s">
        <v>19</v>
      </c>
      <c r="B22728">
        <v>45845</v>
      </c>
      <c r="C22728" t="s">
        <v>2078</v>
      </c>
      <c r="D22728">
        <v>45845</v>
      </c>
      <c r="E22728" t="str">
        <f>"45845"</f>
        <v>45845</v>
      </c>
      <c r="F22728" t="s">
        <v>23</v>
      </c>
      <c r="G22728">
        <v>2018</v>
      </c>
      <c r="I22728" t="s">
        <v>21</v>
      </c>
      <c r="J22728" t="s">
        <v>22</v>
      </c>
    </row>
    <row r="22729" spans="1:10">
      <c r="A22729" t="s">
        <v>19</v>
      </c>
      <c r="B22729">
        <v>45846</v>
      </c>
      <c r="C22729" t="s">
        <v>2078</v>
      </c>
      <c r="D22729">
        <v>45846</v>
      </c>
      <c r="E22729" t="str">
        <f>"45846"</f>
        <v>45846</v>
      </c>
      <c r="F22729" t="s">
        <v>23</v>
      </c>
      <c r="G22729">
        <v>2018</v>
      </c>
      <c r="I22729" t="s">
        <v>21</v>
      </c>
      <c r="J22729" t="s">
        <v>22</v>
      </c>
    </row>
    <row r="22730" spans="1:10">
      <c r="A22730" t="s">
        <v>19</v>
      </c>
      <c r="B22730">
        <v>45849</v>
      </c>
      <c r="C22730" t="s">
        <v>2078</v>
      </c>
      <c r="D22730">
        <v>45849</v>
      </c>
      <c r="E22730" t="str">
        <f>"45849"</f>
        <v>45849</v>
      </c>
      <c r="F22730" t="s">
        <v>23</v>
      </c>
      <c r="G22730">
        <v>2018</v>
      </c>
      <c r="I22730" t="s">
        <v>21</v>
      </c>
      <c r="J22730" t="s">
        <v>22</v>
      </c>
    </row>
    <row r="22731" spans="1:10">
      <c r="A22731" t="s">
        <v>19</v>
      </c>
      <c r="B22731">
        <v>45850</v>
      </c>
      <c r="C22731" t="s">
        <v>2078</v>
      </c>
      <c r="D22731">
        <v>45850</v>
      </c>
      <c r="E22731" t="str">
        <f>"45850"</f>
        <v>45850</v>
      </c>
      <c r="F22731" t="s">
        <v>23</v>
      </c>
      <c r="G22731">
        <v>2018</v>
      </c>
      <c r="I22731" t="s">
        <v>21</v>
      </c>
      <c r="J22731" t="s">
        <v>22</v>
      </c>
    </row>
    <row r="22732" spans="1:10">
      <c r="A22732" t="s">
        <v>19</v>
      </c>
      <c r="B22732">
        <v>45851</v>
      </c>
      <c r="C22732" t="s">
        <v>2078</v>
      </c>
      <c r="D22732">
        <v>45851</v>
      </c>
      <c r="E22732" t="str">
        <f>"45851"</f>
        <v>45851</v>
      </c>
      <c r="F22732" t="s">
        <v>23</v>
      </c>
      <c r="G22732">
        <v>2018</v>
      </c>
      <c r="I22732" t="s">
        <v>21</v>
      </c>
      <c r="J22732" t="s">
        <v>22</v>
      </c>
    </row>
    <row r="22733" spans="1:10">
      <c r="A22733" t="s">
        <v>19</v>
      </c>
      <c r="B22733">
        <v>45853</v>
      </c>
      <c r="C22733" t="s">
        <v>2078</v>
      </c>
      <c r="D22733">
        <v>45853</v>
      </c>
      <c r="E22733" t="str">
        <f>"45853"</f>
        <v>45853</v>
      </c>
      <c r="F22733" t="s">
        <v>23</v>
      </c>
      <c r="G22733">
        <v>2018</v>
      </c>
      <c r="I22733" t="s">
        <v>21</v>
      </c>
      <c r="J22733" t="s">
        <v>22</v>
      </c>
    </row>
    <row r="22734" spans="1:10">
      <c r="A22734" t="s">
        <v>19</v>
      </c>
      <c r="B22734">
        <v>45854</v>
      </c>
      <c r="C22734" t="s">
        <v>2078</v>
      </c>
      <c r="D22734">
        <v>45854</v>
      </c>
      <c r="E22734" t="str">
        <f>"45854"</f>
        <v>45854</v>
      </c>
      <c r="F22734" t="s">
        <v>23</v>
      </c>
      <c r="G22734">
        <v>2018</v>
      </c>
      <c r="I22734" t="s">
        <v>21</v>
      </c>
      <c r="J22734" t="s">
        <v>22</v>
      </c>
    </row>
    <row r="22735" spans="1:10">
      <c r="A22735" t="s">
        <v>19</v>
      </c>
      <c r="B22735">
        <v>45855</v>
      </c>
      <c r="C22735" t="s">
        <v>2078</v>
      </c>
      <c r="D22735">
        <v>45855</v>
      </c>
      <c r="E22735" t="str">
        <f>"45855"</f>
        <v>45855</v>
      </c>
      <c r="F22735" t="s">
        <v>23</v>
      </c>
      <c r="G22735">
        <v>2018</v>
      </c>
      <c r="I22735" t="s">
        <v>21</v>
      </c>
      <c r="J22735" t="s">
        <v>22</v>
      </c>
    </row>
    <row r="22736" spans="1:10">
      <c r="A22736" t="s">
        <v>19</v>
      </c>
      <c r="B22736">
        <v>45856</v>
      </c>
      <c r="C22736" t="s">
        <v>2078</v>
      </c>
      <c r="D22736">
        <v>45856</v>
      </c>
      <c r="E22736" t="str">
        <f>"45856"</f>
        <v>45856</v>
      </c>
      <c r="F22736" t="s">
        <v>23</v>
      </c>
      <c r="G22736">
        <v>2018</v>
      </c>
      <c r="I22736" t="s">
        <v>21</v>
      </c>
      <c r="J22736" t="s">
        <v>22</v>
      </c>
    </row>
    <row r="22737" spans="1:10">
      <c r="A22737" t="s">
        <v>19</v>
      </c>
      <c r="B22737">
        <v>45858</v>
      </c>
      <c r="C22737" t="s">
        <v>2078</v>
      </c>
      <c r="D22737">
        <v>45858</v>
      </c>
      <c r="E22737" t="str">
        <f>"45858"</f>
        <v>45858</v>
      </c>
      <c r="F22737" t="s">
        <v>23</v>
      </c>
      <c r="G22737">
        <v>2018</v>
      </c>
      <c r="I22737" t="s">
        <v>21</v>
      </c>
      <c r="J22737" t="s">
        <v>22</v>
      </c>
    </row>
    <row r="22738" spans="1:10">
      <c r="A22738" t="s">
        <v>19</v>
      </c>
      <c r="B22738">
        <v>45859</v>
      </c>
      <c r="C22738" t="s">
        <v>2078</v>
      </c>
      <c r="D22738">
        <v>45859</v>
      </c>
      <c r="E22738" t="str">
        <f>"45859"</f>
        <v>45859</v>
      </c>
      <c r="F22738" t="s">
        <v>23</v>
      </c>
      <c r="G22738">
        <v>2018</v>
      </c>
      <c r="I22738" t="s">
        <v>21</v>
      </c>
      <c r="J22738" t="s">
        <v>22</v>
      </c>
    </row>
    <row r="22739" spans="1:10">
      <c r="A22739" t="s">
        <v>19</v>
      </c>
      <c r="B22739">
        <v>45860</v>
      </c>
      <c r="C22739" t="s">
        <v>2078</v>
      </c>
      <c r="D22739">
        <v>45860</v>
      </c>
      <c r="E22739" t="str">
        <f>"45860"</f>
        <v>45860</v>
      </c>
      <c r="F22739" t="s">
        <v>23</v>
      </c>
      <c r="G22739">
        <v>2018</v>
      </c>
      <c r="I22739" t="s">
        <v>21</v>
      </c>
      <c r="J22739" t="s">
        <v>22</v>
      </c>
    </row>
    <row r="22740" spans="1:10">
      <c r="A22740" t="s">
        <v>19</v>
      </c>
      <c r="B22740">
        <v>45861</v>
      </c>
      <c r="C22740" t="s">
        <v>2078</v>
      </c>
      <c r="D22740">
        <v>45861</v>
      </c>
      <c r="E22740" t="str">
        <f>"45861"</f>
        <v>45861</v>
      </c>
      <c r="F22740" t="s">
        <v>23</v>
      </c>
      <c r="G22740">
        <v>2018</v>
      </c>
      <c r="I22740" t="s">
        <v>21</v>
      </c>
      <c r="J22740" t="s">
        <v>22</v>
      </c>
    </row>
    <row r="22741" spans="1:10">
      <c r="A22741" t="s">
        <v>19</v>
      </c>
      <c r="B22741">
        <v>45862</v>
      </c>
      <c r="C22741" t="s">
        <v>2078</v>
      </c>
      <c r="D22741">
        <v>45862</v>
      </c>
      <c r="E22741" t="str">
        <f>"45862"</f>
        <v>45862</v>
      </c>
      <c r="F22741" t="s">
        <v>23</v>
      </c>
      <c r="G22741">
        <v>2018</v>
      </c>
      <c r="I22741" t="s">
        <v>21</v>
      </c>
      <c r="J22741" t="s">
        <v>22</v>
      </c>
    </row>
    <row r="22742" spans="1:10">
      <c r="A22742" t="s">
        <v>19</v>
      </c>
      <c r="B22742">
        <v>45863</v>
      </c>
      <c r="C22742" t="s">
        <v>2078</v>
      </c>
      <c r="D22742">
        <v>45863</v>
      </c>
      <c r="E22742" t="str">
        <f>"45863"</f>
        <v>45863</v>
      </c>
      <c r="F22742" t="s">
        <v>23</v>
      </c>
      <c r="G22742">
        <v>2018</v>
      </c>
      <c r="I22742" t="s">
        <v>21</v>
      </c>
      <c r="J22742" t="s">
        <v>22</v>
      </c>
    </row>
    <row r="22743" spans="1:10">
      <c r="A22743" t="s">
        <v>19</v>
      </c>
      <c r="B22743">
        <v>45864</v>
      </c>
      <c r="C22743" t="s">
        <v>2078</v>
      </c>
      <c r="D22743">
        <v>45864</v>
      </c>
      <c r="E22743" t="str">
        <f>"45864"</f>
        <v>45864</v>
      </c>
      <c r="F22743" t="s">
        <v>23</v>
      </c>
      <c r="G22743">
        <v>2018</v>
      </c>
      <c r="I22743" t="s">
        <v>21</v>
      </c>
      <c r="J22743" t="s">
        <v>22</v>
      </c>
    </row>
    <row r="22744" spans="1:10">
      <c r="A22744" t="s">
        <v>19</v>
      </c>
      <c r="B22744">
        <v>45865</v>
      </c>
      <c r="C22744" t="s">
        <v>2078</v>
      </c>
      <c r="D22744">
        <v>45865</v>
      </c>
      <c r="E22744" t="str">
        <f>"45865"</f>
        <v>45865</v>
      </c>
      <c r="F22744" t="s">
        <v>23</v>
      </c>
      <c r="G22744">
        <v>2018</v>
      </c>
      <c r="I22744" t="s">
        <v>21</v>
      </c>
      <c r="J22744" t="s">
        <v>22</v>
      </c>
    </row>
    <row r="22745" spans="1:10">
      <c r="A22745" t="s">
        <v>19</v>
      </c>
      <c r="B22745">
        <v>45866</v>
      </c>
      <c r="C22745" t="s">
        <v>2078</v>
      </c>
      <c r="D22745">
        <v>45866</v>
      </c>
      <c r="E22745" t="str">
        <f>"45866"</f>
        <v>45866</v>
      </c>
      <c r="F22745" t="s">
        <v>23</v>
      </c>
      <c r="G22745">
        <v>2018</v>
      </c>
      <c r="I22745" t="s">
        <v>21</v>
      </c>
      <c r="J22745" t="s">
        <v>22</v>
      </c>
    </row>
    <row r="22746" spans="1:10">
      <c r="A22746" t="s">
        <v>19</v>
      </c>
      <c r="B22746">
        <v>45867</v>
      </c>
      <c r="C22746" t="s">
        <v>2078</v>
      </c>
      <c r="D22746">
        <v>45867</v>
      </c>
      <c r="E22746" t="str">
        <f>"45867"</f>
        <v>45867</v>
      </c>
      <c r="F22746" t="s">
        <v>23</v>
      </c>
      <c r="G22746">
        <v>2018</v>
      </c>
      <c r="I22746" t="s">
        <v>21</v>
      </c>
      <c r="J22746" t="s">
        <v>22</v>
      </c>
    </row>
    <row r="22747" spans="1:10">
      <c r="A22747" t="s">
        <v>19</v>
      </c>
      <c r="B22747">
        <v>45868</v>
      </c>
      <c r="C22747" t="s">
        <v>2078</v>
      </c>
      <c r="D22747">
        <v>45868</v>
      </c>
      <c r="E22747" t="str">
        <f>"45868"</f>
        <v>45868</v>
      </c>
      <c r="F22747" t="s">
        <v>23</v>
      </c>
      <c r="G22747">
        <v>2018</v>
      </c>
      <c r="I22747" t="s">
        <v>21</v>
      </c>
      <c r="J22747" t="s">
        <v>22</v>
      </c>
    </row>
    <row r="22748" spans="1:10">
      <c r="A22748" t="s">
        <v>19</v>
      </c>
      <c r="B22748">
        <v>45869</v>
      </c>
      <c r="C22748" t="s">
        <v>2078</v>
      </c>
      <c r="D22748">
        <v>45869</v>
      </c>
      <c r="E22748" t="str">
        <f>"45869"</f>
        <v>45869</v>
      </c>
      <c r="F22748" t="s">
        <v>23</v>
      </c>
      <c r="G22748">
        <v>2018</v>
      </c>
      <c r="I22748" t="s">
        <v>21</v>
      </c>
      <c r="J22748" t="s">
        <v>22</v>
      </c>
    </row>
    <row r="22749" spans="1:10">
      <c r="A22749" t="s">
        <v>19</v>
      </c>
      <c r="B22749">
        <v>45870</v>
      </c>
      <c r="C22749" t="s">
        <v>2078</v>
      </c>
      <c r="D22749">
        <v>45870</v>
      </c>
      <c r="E22749" t="str">
        <f>"45870"</f>
        <v>45870</v>
      </c>
      <c r="F22749" t="s">
        <v>23</v>
      </c>
      <c r="G22749">
        <v>2018</v>
      </c>
      <c r="I22749" t="s">
        <v>21</v>
      </c>
      <c r="J22749" t="s">
        <v>22</v>
      </c>
    </row>
    <row r="22750" spans="1:10">
      <c r="A22750" t="s">
        <v>19</v>
      </c>
      <c r="B22750">
        <v>45871</v>
      </c>
      <c r="C22750" t="s">
        <v>2078</v>
      </c>
      <c r="D22750">
        <v>45871</v>
      </c>
      <c r="E22750" t="str">
        <f>"45871"</f>
        <v>45871</v>
      </c>
      <c r="F22750" t="s">
        <v>23</v>
      </c>
      <c r="G22750">
        <v>2018</v>
      </c>
      <c r="I22750" t="s">
        <v>21</v>
      </c>
      <c r="J22750" t="s">
        <v>22</v>
      </c>
    </row>
    <row r="22751" spans="1:10">
      <c r="A22751" t="s">
        <v>19</v>
      </c>
      <c r="B22751">
        <v>45872</v>
      </c>
      <c r="C22751" t="s">
        <v>2078</v>
      </c>
      <c r="D22751">
        <v>45872</v>
      </c>
      <c r="E22751" t="str">
        <f>"45872"</f>
        <v>45872</v>
      </c>
      <c r="F22751">
        <v>31414</v>
      </c>
      <c r="G22751">
        <v>2018</v>
      </c>
      <c r="I22751" t="s">
        <v>21</v>
      </c>
      <c r="J22751" t="s">
        <v>22</v>
      </c>
    </row>
    <row r="22752" spans="1:10">
      <c r="A22752" t="s">
        <v>19</v>
      </c>
      <c r="B22752">
        <v>45873</v>
      </c>
      <c r="C22752" t="s">
        <v>2078</v>
      </c>
      <c r="D22752">
        <v>45873</v>
      </c>
      <c r="E22752" t="str">
        <f>"45873"</f>
        <v>45873</v>
      </c>
      <c r="F22752" t="s">
        <v>23</v>
      </c>
      <c r="G22752">
        <v>2018</v>
      </c>
      <c r="I22752" t="s">
        <v>21</v>
      </c>
      <c r="J22752" t="s">
        <v>22</v>
      </c>
    </row>
    <row r="22753" spans="1:10">
      <c r="A22753" t="s">
        <v>19</v>
      </c>
      <c r="B22753">
        <v>45874</v>
      </c>
      <c r="C22753" t="s">
        <v>2078</v>
      </c>
      <c r="D22753">
        <v>45874</v>
      </c>
      <c r="E22753" t="str">
        <f>"45874"</f>
        <v>45874</v>
      </c>
      <c r="F22753" t="s">
        <v>23</v>
      </c>
      <c r="G22753">
        <v>2018</v>
      </c>
      <c r="I22753" t="s">
        <v>21</v>
      </c>
      <c r="J22753" t="s">
        <v>22</v>
      </c>
    </row>
    <row r="22754" spans="1:10">
      <c r="A22754" t="s">
        <v>19</v>
      </c>
      <c r="B22754">
        <v>45875</v>
      </c>
      <c r="C22754" t="s">
        <v>2078</v>
      </c>
      <c r="D22754">
        <v>45875</v>
      </c>
      <c r="E22754" t="str">
        <f>"45875"</f>
        <v>45875</v>
      </c>
      <c r="F22754" t="s">
        <v>23</v>
      </c>
      <c r="G22754">
        <v>2018</v>
      </c>
      <c r="I22754" t="s">
        <v>21</v>
      </c>
      <c r="J22754" t="s">
        <v>22</v>
      </c>
    </row>
    <row r="22755" spans="1:10">
      <c r="A22755" t="s">
        <v>19</v>
      </c>
      <c r="B22755">
        <v>45876</v>
      </c>
      <c r="C22755" t="s">
        <v>2078</v>
      </c>
      <c r="D22755">
        <v>45876</v>
      </c>
      <c r="E22755" t="str">
        <f>"45876"</f>
        <v>45876</v>
      </c>
      <c r="F22755" t="s">
        <v>23</v>
      </c>
      <c r="G22755">
        <v>2018</v>
      </c>
      <c r="I22755" t="s">
        <v>21</v>
      </c>
      <c r="J22755" t="s">
        <v>22</v>
      </c>
    </row>
    <row r="22756" spans="1:10">
      <c r="A22756" t="s">
        <v>19</v>
      </c>
      <c r="B22756">
        <v>45877</v>
      </c>
      <c r="C22756" t="s">
        <v>2078</v>
      </c>
      <c r="D22756">
        <v>45877</v>
      </c>
      <c r="E22756" t="str">
        <f>"45877"</f>
        <v>45877</v>
      </c>
      <c r="F22756" t="s">
        <v>23</v>
      </c>
      <c r="G22756">
        <v>2018</v>
      </c>
      <c r="I22756" t="s">
        <v>21</v>
      </c>
      <c r="J22756" t="s">
        <v>22</v>
      </c>
    </row>
    <row r="22757" spans="1:10">
      <c r="A22757" t="s">
        <v>19</v>
      </c>
      <c r="B22757">
        <v>45879</v>
      </c>
      <c r="C22757" t="s">
        <v>2078</v>
      </c>
      <c r="D22757">
        <v>45879</v>
      </c>
      <c r="E22757" t="str">
        <f>"45879"</f>
        <v>45879</v>
      </c>
      <c r="F22757" t="s">
        <v>23</v>
      </c>
      <c r="G22757">
        <v>2018</v>
      </c>
      <c r="I22757" t="s">
        <v>21</v>
      </c>
      <c r="J22757" t="s">
        <v>22</v>
      </c>
    </row>
    <row r="22758" spans="1:10">
      <c r="A22758" t="s">
        <v>19</v>
      </c>
      <c r="B22758">
        <v>45880</v>
      </c>
      <c r="C22758" t="s">
        <v>2078</v>
      </c>
      <c r="D22758">
        <v>45880</v>
      </c>
      <c r="E22758" t="str">
        <f>"45880"</f>
        <v>45880</v>
      </c>
      <c r="F22758" t="s">
        <v>23</v>
      </c>
      <c r="G22758">
        <v>2018</v>
      </c>
      <c r="I22758" t="s">
        <v>21</v>
      </c>
      <c r="J22758" t="s">
        <v>22</v>
      </c>
    </row>
    <row r="22759" spans="1:10">
      <c r="A22759" t="s">
        <v>19</v>
      </c>
      <c r="B22759">
        <v>45881</v>
      </c>
      <c r="C22759" t="s">
        <v>2078</v>
      </c>
      <c r="D22759">
        <v>45881</v>
      </c>
      <c r="E22759" t="str">
        <f>"45881"</f>
        <v>45881</v>
      </c>
      <c r="F22759" t="s">
        <v>23</v>
      </c>
      <c r="G22759">
        <v>2018</v>
      </c>
      <c r="I22759" t="s">
        <v>21</v>
      </c>
      <c r="J22759" t="s">
        <v>22</v>
      </c>
    </row>
    <row r="22760" spans="1:10">
      <c r="A22760" t="s">
        <v>19</v>
      </c>
      <c r="B22760">
        <v>45882</v>
      </c>
      <c r="C22760" t="s">
        <v>2078</v>
      </c>
      <c r="D22760">
        <v>45882</v>
      </c>
      <c r="E22760" t="str">
        <f>"45882"</f>
        <v>45882</v>
      </c>
      <c r="F22760" t="s">
        <v>23</v>
      </c>
      <c r="G22760">
        <v>2018</v>
      </c>
      <c r="I22760" t="s">
        <v>21</v>
      </c>
      <c r="J22760" t="s">
        <v>22</v>
      </c>
    </row>
    <row r="22761" spans="1:10">
      <c r="A22761" t="s">
        <v>19</v>
      </c>
      <c r="B22761">
        <v>45883</v>
      </c>
      <c r="C22761" t="s">
        <v>2078</v>
      </c>
      <c r="D22761">
        <v>45883</v>
      </c>
      <c r="E22761" t="str">
        <f>"45883"</f>
        <v>45883</v>
      </c>
      <c r="F22761" t="s">
        <v>23</v>
      </c>
      <c r="G22761">
        <v>2018</v>
      </c>
      <c r="I22761" t="s">
        <v>21</v>
      </c>
      <c r="J22761" t="s">
        <v>22</v>
      </c>
    </row>
    <row r="22762" spans="1:10">
      <c r="A22762" t="s">
        <v>19</v>
      </c>
      <c r="B22762">
        <v>45884</v>
      </c>
      <c r="C22762" t="s">
        <v>2078</v>
      </c>
      <c r="D22762">
        <v>45884</v>
      </c>
      <c r="E22762" t="str">
        <f>"45884"</f>
        <v>45884</v>
      </c>
      <c r="F22762" t="s">
        <v>23</v>
      </c>
      <c r="G22762">
        <v>2018</v>
      </c>
      <c r="I22762" t="s">
        <v>21</v>
      </c>
      <c r="J22762" t="s">
        <v>22</v>
      </c>
    </row>
    <row r="22763" spans="1:10">
      <c r="A22763" t="s">
        <v>19</v>
      </c>
      <c r="B22763">
        <v>45885</v>
      </c>
      <c r="C22763" t="s">
        <v>2078</v>
      </c>
      <c r="D22763">
        <v>45885</v>
      </c>
      <c r="E22763" t="str">
        <f>"45885"</f>
        <v>45885</v>
      </c>
      <c r="F22763" t="s">
        <v>23</v>
      </c>
      <c r="G22763">
        <v>2018</v>
      </c>
      <c r="I22763" t="s">
        <v>21</v>
      </c>
      <c r="J22763" t="s">
        <v>22</v>
      </c>
    </row>
    <row r="22764" spans="1:10">
      <c r="A22764" t="s">
        <v>19</v>
      </c>
      <c r="B22764">
        <v>45886</v>
      </c>
      <c r="C22764" t="s">
        <v>2078</v>
      </c>
      <c r="D22764">
        <v>45886</v>
      </c>
      <c r="E22764" t="str">
        <f>"45886"</f>
        <v>45886</v>
      </c>
      <c r="F22764" t="s">
        <v>23</v>
      </c>
      <c r="G22764">
        <v>2018</v>
      </c>
      <c r="I22764" t="s">
        <v>21</v>
      </c>
      <c r="J22764" t="s">
        <v>22</v>
      </c>
    </row>
    <row r="22765" spans="1:10">
      <c r="A22765" t="s">
        <v>19</v>
      </c>
      <c r="B22765">
        <v>45887</v>
      </c>
      <c r="C22765" t="s">
        <v>2078</v>
      </c>
      <c r="D22765">
        <v>45887</v>
      </c>
      <c r="E22765" t="str">
        <f>"45887"</f>
        <v>45887</v>
      </c>
      <c r="F22765" t="s">
        <v>23</v>
      </c>
      <c r="G22765">
        <v>2018</v>
      </c>
      <c r="I22765" t="s">
        <v>21</v>
      </c>
      <c r="J22765" t="s">
        <v>22</v>
      </c>
    </row>
    <row r="22766" spans="1:10">
      <c r="A22766" t="s">
        <v>19</v>
      </c>
      <c r="B22766">
        <v>45888</v>
      </c>
      <c r="C22766" t="s">
        <v>2078</v>
      </c>
      <c r="D22766">
        <v>45888</v>
      </c>
      <c r="E22766" t="str">
        <f>"45888"</f>
        <v>45888</v>
      </c>
      <c r="F22766" t="s">
        <v>23</v>
      </c>
      <c r="G22766">
        <v>2018</v>
      </c>
      <c r="I22766" t="s">
        <v>21</v>
      </c>
      <c r="J22766" t="s">
        <v>22</v>
      </c>
    </row>
    <row r="22767" spans="1:10">
      <c r="A22767" t="s">
        <v>19</v>
      </c>
      <c r="B22767">
        <v>45889</v>
      </c>
      <c r="C22767" t="s">
        <v>2078</v>
      </c>
      <c r="D22767">
        <v>45889</v>
      </c>
      <c r="E22767" t="str">
        <f>"45889"</f>
        <v>45889</v>
      </c>
      <c r="F22767" t="s">
        <v>23</v>
      </c>
      <c r="G22767">
        <v>2018</v>
      </c>
      <c r="I22767" t="s">
        <v>21</v>
      </c>
      <c r="J22767" t="s">
        <v>22</v>
      </c>
    </row>
    <row r="22768" spans="1:10">
      <c r="A22768" t="s">
        <v>19</v>
      </c>
      <c r="B22768">
        <v>45890</v>
      </c>
      <c r="C22768" t="s">
        <v>2078</v>
      </c>
      <c r="D22768">
        <v>45890</v>
      </c>
      <c r="E22768" t="str">
        <f>"45890"</f>
        <v>45890</v>
      </c>
      <c r="F22768" t="s">
        <v>23</v>
      </c>
      <c r="G22768">
        <v>2018</v>
      </c>
      <c r="I22768" t="s">
        <v>21</v>
      </c>
      <c r="J22768" t="s">
        <v>22</v>
      </c>
    </row>
    <row r="22769" spans="1:10">
      <c r="A22769" t="s">
        <v>19</v>
      </c>
      <c r="B22769">
        <v>45891</v>
      </c>
      <c r="C22769" t="s">
        <v>2078</v>
      </c>
      <c r="D22769">
        <v>45891</v>
      </c>
      <c r="E22769" t="str">
        <f>"45891"</f>
        <v>45891</v>
      </c>
      <c r="F22769" t="s">
        <v>23</v>
      </c>
      <c r="G22769">
        <v>2018</v>
      </c>
      <c r="I22769" t="s">
        <v>21</v>
      </c>
      <c r="J22769" t="s">
        <v>22</v>
      </c>
    </row>
    <row r="22770" spans="1:10">
      <c r="A22770" t="s">
        <v>19</v>
      </c>
      <c r="B22770">
        <v>45893</v>
      </c>
      <c r="C22770" t="s">
        <v>2078</v>
      </c>
      <c r="D22770">
        <v>45893</v>
      </c>
      <c r="E22770" t="str">
        <f>"45893"</f>
        <v>45893</v>
      </c>
      <c r="F22770" t="s">
        <v>23</v>
      </c>
      <c r="G22770">
        <v>2018</v>
      </c>
      <c r="I22770" t="s">
        <v>21</v>
      </c>
      <c r="J22770" t="s">
        <v>22</v>
      </c>
    </row>
    <row r="22771" spans="1:10">
      <c r="A22771" t="s">
        <v>19</v>
      </c>
      <c r="B22771">
        <v>45894</v>
      </c>
      <c r="C22771" t="s">
        <v>2078</v>
      </c>
      <c r="D22771">
        <v>45894</v>
      </c>
      <c r="E22771" t="str">
        <f>"45894"</f>
        <v>45894</v>
      </c>
      <c r="F22771" t="s">
        <v>23</v>
      </c>
      <c r="G22771">
        <v>2018</v>
      </c>
      <c r="I22771" t="s">
        <v>21</v>
      </c>
      <c r="J22771" t="s">
        <v>22</v>
      </c>
    </row>
    <row r="22772" spans="1:10">
      <c r="A22772" t="s">
        <v>19</v>
      </c>
      <c r="B22772">
        <v>45895</v>
      </c>
      <c r="C22772" t="s">
        <v>2078</v>
      </c>
      <c r="D22772">
        <v>45895</v>
      </c>
      <c r="E22772" t="str">
        <f>"45895"</f>
        <v>45895</v>
      </c>
      <c r="F22772">
        <v>19654</v>
      </c>
      <c r="G22772">
        <v>2018</v>
      </c>
      <c r="I22772" t="s">
        <v>21</v>
      </c>
      <c r="J22772" t="s">
        <v>22</v>
      </c>
    </row>
    <row r="22773" spans="1:10">
      <c r="A22773" t="s">
        <v>19</v>
      </c>
      <c r="B22773">
        <v>45896</v>
      </c>
      <c r="C22773" t="s">
        <v>2078</v>
      </c>
      <c r="D22773">
        <v>45896</v>
      </c>
      <c r="E22773" t="str">
        <f>"45896"</f>
        <v>45896</v>
      </c>
      <c r="F22773" t="s">
        <v>23</v>
      </c>
      <c r="G22773">
        <v>2018</v>
      </c>
      <c r="I22773" t="s">
        <v>21</v>
      </c>
      <c r="J22773" t="s">
        <v>22</v>
      </c>
    </row>
    <row r="22774" spans="1:10">
      <c r="A22774" t="s">
        <v>19</v>
      </c>
      <c r="B22774">
        <v>45897</v>
      </c>
      <c r="C22774" t="s">
        <v>2078</v>
      </c>
      <c r="D22774">
        <v>45897</v>
      </c>
      <c r="E22774" t="str">
        <f>"45897"</f>
        <v>45897</v>
      </c>
      <c r="F22774" t="s">
        <v>23</v>
      </c>
      <c r="G22774">
        <v>2018</v>
      </c>
      <c r="I22774" t="s">
        <v>21</v>
      </c>
      <c r="J22774" t="s">
        <v>22</v>
      </c>
    </row>
    <row r="22775" spans="1:10">
      <c r="A22775" t="s">
        <v>19</v>
      </c>
      <c r="B22775">
        <v>45898</v>
      </c>
      <c r="C22775" t="s">
        <v>2078</v>
      </c>
      <c r="D22775">
        <v>45898</v>
      </c>
      <c r="E22775" t="str">
        <f>"45898"</f>
        <v>45898</v>
      </c>
      <c r="F22775" t="s">
        <v>23</v>
      </c>
      <c r="G22775">
        <v>2018</v>
      </c>
      <c r="I22775" t="s">
        <v>21</v>
      </c>
      <c r="J22775" t="s">
        <v>22</v>
      </c>
    </row>
    <row r="22776" spans="1:10">
      <c r="A22776" t="s">
        <v>19</v>
      </c>
      <c r="B22776">
        <v>45899</v>
      </c>
      <c r="C22776" t="s">
        <v>2078</v>
      </c>
      <c r="D22776">
        <v>45899</v>
      </c>
      <c r="E22776" t="str">
        <f>"45899"</f>
        <v>45899</v>
      </c>
      <c r="F22776" t="s">
        <v>23</v>
      </c>
      <c r="G22776">
        <v>2018</v>
      </c>
      <c r="I22776" t="s">
        <v>21</v>
      </c>
      <c r="J22776" t="s">
        <v>22</v>
      </c>
    </row>
    <row r="22777" spans="1:10">
      <c r="A22777" t="s">
        <v>19</v>
      </c>
      <c r="B22777">
        <v>73002</v>
      </c>
      <c r="C22777" t="s">
        <v>2079</v>
      </c>
      <c r="D22777">
        <v>73002</v>
      </c>
      <c r="E22777" t="str">
        <f>"73002"</f>
        <v>73002</v>
      </c>
      <c r="F22777" t="s">
        <v>23</v>
      </c>
      <c r="G22777">
        <v>2018</v>
      </c>
      <c r="I22777" t="s">
        <v>21</v>
      </c>
      <c r="J22777" t="s">
        <v>22</v>
      </c>
    </row>
    <row r="22778" spans="1:10">
      <c r="A22778" t="s">
        <v>19</v>
      </c>
      <c r="B22778">
        <v>73003</v>
      </c>
      <c r="C22778" t="s">
        <v>2079</v>
      </c>
      <c r="D22778">
        <v>73003</v>
      </c>
      <c r="E22778" t="str">
        <f>"73003"</f>
        <v>73003</v>
      </c>
      <c r="F22778" t="s">
        <v>23</v>
      </c>
      <c r="G22778">
        <v>2018</v>
      </c>
      <c r="I22778" t="s">
        <v>21</v>
      </c>
      <c r="J22778" t="s">
        <v>22</v>
      </c>
    </row>
    <row r="22779" spans="1:10">
      <c r="A22779" t="s">
        <v>19</v>
      </c>
      <c r="B22779">
        <v>73004</v>
      </c>
      <c r="C22779" t="s">
        <v>2079</v>
      </c>
      <c r="D22779">
        <v>73004</v>
      </c>
      <c r="E22779" t="str">
        <f>"73004"</f>
        <v>73004</v>
      </c>
      <c r="F22779" t="s">
        <v>23</v>
      </c>
      <c r="G22779">
        <v>2018</v>
      </c>
      <c r="I22779" t="s">
        <v>21</v>
      </c>
      <c r="J22779" t="s">
        <v>22</v>
      </c>
    </row>
    <row r="22780" spans="1:10">
      <c r="A22780" t="s">
        <v>19</v>
      </c>
      <c r="B22780">
        <v>73005</v>
      </c>
      <c r="C22780" t="s">
        <v>2079</v>
      </c>
      <c r="D22780">
        <v>73005</v>
      </c>
      <c r="E22780" t="str">
        <f>"73005"</f>
        <v>73005</v>
      </c>
      <c r="F22780">
        <v>3296055</v>
      </c>
      <c r="G22780">
        <v>2018</v>
      </c>
      <c r="I22780" t="s">
        <v>21</v>
      </c>
      <c r="J22780" t="s">
        <v>22</v>
      </c>
    </row>
    <row r="22781" spans="1:10">
      <c r="A22781" t="s">
        <v>19</v>
      </c>
      <c r="B22781">
        <v>73006</v>
      </c>
      <c r="C22781" t="s">
        <v>2079</v>
      </c>
      <c r="D22781">
        <v>73006</v>
      </c>
      <c r="E22781" t="str">
        <f>"73006"</f>
        <v>73006</v>
      </c>
      <c r="F22781">
        <v>220127</v>
      </c>
      <c r="G22781">
        <v>2018</v>
      </c>
      <c r="I22781" t="s">
        <v>21</v>
      </c>
      <c r="J22781" t="s">
        <v>22</v>
      </c>
    </row>
    <row r="22782" spans="1:10">
      <c r="A22782" t="s">
        <v>19</v>
      </c>
      <c r="B22782">
        <v>73007</v>
      </c>
      <c r="C22782" t="s">
        <v>2079</v>
      </c>
      <c r="D22782">
        <v>73007</v>
      </c>
      <c r="E22782" t="str">
        <f>"73007"</f>
        <v>73007</v>
      </c>
      <c r="F22782" t="s">
        <v>23</v>
      </c>
      <c r="G22782">
        <v>2018</v>
      </c>
      <c r="I22782" t="s">
        <v>21</v>
      </c>
      <c r="J22782" t="s">
        <v>22</v>
      </c>
    </row>
    <row r="22783" spans="1:10">
      <c r="A22783" t="s">
        <v>19</v>
      </c>
      <c r="B22783">
        <v>73008</v>
      </c>
      <c r="C22783" t="s">
        <v>2079</v>
      </c>
      <c r="D22783">
        <v>73008</v>
      </c>
      <c r="E22783" t="str">
        <f>"73008"</f>
        <v>73008</v>
      </c>
      <c r="F22783">
        <v>-27010</v>
      </c>
      <c r="G22783">
        <v>2018</v>
      </c>
      <c r="I22783" t="s">
        <v>21</v>
      </c>
      <c r="J22783" t="s">
        <v>22</v>
      </c>
    </row>
    <row r="22784" spans="1:10">
      <c r="A22784" t="s">
        <v>19</v>
      </c>
      <c r="B22784">
        <v>73009</v>
      </c>
      <c r="C22784" t="s">
        <v>2079</v>
      </c>
      <c r="D22784">
        <v>73009</v>
      </c>
      <c r="E22784" t="str">
        <f>"73009"</f>
        <v>73009</v>
      </c>
      <c r="F22784">
        <v>582243</v>
      </c>
      <c r="G22784">
        <v>2018</v>
      </c>
      <c r="I22784" t="s">
        <v>21</v>
      </c>
      <c r="J22784" t="s">
        <v>22</v>
      </c>
    </row>
    <row r="22785" spans="1:10">
      <c r="A22785" t="s">
        <v>19</v>
      </c>
      <c r="B22785">
        <v>73010</v>
      </c>
      <c r="C22785" t="s">
        <v>2079</v>
      </c>
      <c r="D22785">
        <v>73010</v>
      </c>
      <c r="E22785" t="str">
        <f>"73010"</f>
        <v>73010</v>
      </c>
      <c r="F22785" t="s">
        <v>23</v>
      </c>
      <c r="G22785">
        <v>2018</v>
      </c>
      <c r="I22785" t="s">
        <v>21</v>
      </c>
      <c r="J22785" t="s">
        <v>22</v>
      </c>
    </row>
    <row r="22786" spans="1:10">
      <c r="A22786" t="s">
        <v>19</v>
      </c>
      <c r="B22786">
        <v>73011</v>
      </c>
      <c r="C22786" t="s">
        <v>2079</v>
      </c>
      <c r="D22786">
        <v>73011</v>
      </c>
      <c r="E22786" t="str">
        <f>"73011"</f>
        <v>73011</v>
      </c>
      <c r="F22786" t="s">
        <v>23</v>
      </c>
      <c r="G22786">
        <v>2018</v>
      </c>
      <c r="I22786" t="s">
        <v>21</v>
      </c>
      <c r="J22786" t="s">
        <v>22</v>
      </c>
    </row>
    <row r="22787" spans="1:10">
      <c r="A22787" t="s">
        <v>19</v>
      </c>
      <c r="B22787">
        <v>73012</v>
      </c>
      <c r="C22787" t="s">
        <v>2079</v>
      </c>
      <c r="D22787">
        <v>73012</v>
      </c>
      <c r="E22787" t="str">
        <f>"73012"</f>
        <v>73012</v>
      </c>
      <c r="F22787" t="s">
        <v>23</v>
      </c>
      <c r="G22787">
        <v>2018</v>
      </c>
      <c r="I22787" t="s">
        <v>21</v>
      </c>
      <c r="J22787" t="s">
        <v>22</v>
      </c>
    </row>
    <row r="22788" spans="1:10">
      <c r="A22788" t="s">
        <v>19</v>
      </c>
      <c r="B22788">
        <v>73013</v>
      </c>
      <c r="C22788" t="s">
        <v>2079</v>
      </c>
      <c r="D22788">
        <v>73013</v>
      </c>
      <c r="E22788" t="str">
        <f>"73013"</f>
        <v>73013</v>
      </c>
      <c r="F22788" t="s">
        <v>23</v>
      </c>
      <c r="G22788">
        <v>2018</v>
      </c>
      <c r="I22788" t="s">
        <v>21</v>
      </c>
      <c r="J22788" t="s">
        <v>22</v>
      </c>
    </row>
    <row r="22789" spans="1:10">
      <c r="A22789" t="s">
        <v>19</v>
      </c>
      <c r="B22789">
        <v>73014</v>
      </c>
      <c r="C22789" t="s">
        <v>2079</v>
      </c>
      <c r="D22789">
        <v>73014</v>
      </c>
      <c r="E22789" t="str">
        <f>"73014"</f>
        <v>73014</v>
      </c>
      <c r="F22789" t="s">
        <v>23</v>
      </c>
      <c r="G22789">
        <v>2018</v>
      </c>
      <c r="I22789" t="s">
        <v>21</v>
      </c>
      <c r="J22789" t="s">
        <v>22</v>
      </c>
    </row>
    <row r="22790" spans="1:10">
      <c r="A22790" t="s">
        <v>19</v>
      </c>
      <c r="B22790">
        <v>73015</v>
      </c>
      <c r="C22790" t="s">
        <v>2079</v>
      </c>
      <c r="D22790">
        <v>73015</v>
      </c>
      <c r="E22790" t="str">
        <f>"73015"</f>
        <v>73015</v>
      </c>
      <c r="F22790" t="s">
        <v>23</v>
      </c>
      <c r="G22790">
        <v>2018</v>
      </c>
      <c r="I22790" t="s">
        <v>21</v>
      </c>
      <c r="J22790" t="s">
        <v>22</v>
      </c>
    </row>
    <row r="22791" spans="1:10">
      <c r="A22791" t="s">
        <v>19</v>
      </c>
      <c r="B22791">
        <v>73016</v>
      </c>
      <c r="C22791" t="s">
        <v>2079</v>
      </c>
      <c r="D22791">
        <v>73016</v>
      </c>
      <c r="E22791" t="str">
        <f>"73016"</f>
        <v>73016</v>
      </c>
      <c r="F22791" t="s">
        <v>23</v>
      </c>
      <c r="G22791">
        <v>2018</v>
      </c>
      <c r="I22791" t="s">
        <v>21</v>
      </c>
      <c r="J22791" t="s">
        <v>22</v>
      </c>
    </row>
    <row r="22792" spans="1:10">
      <c r="A22792" t="s">
        <v>19</v>
      </c>
      <c r="B22792">
        <v>73017</v>
      </c>
      <c r="C22792" t="s">
        <v>2079</v>
      </c>
      <c r="D22792">
        <v>73017</v>
      </c>
      <c r="E22792" t="str">
        <f>"73017"</f>
        <v>73017</v>
      </c>
      <c r="F22792">
        <v>164803</v>
      </c>
      <c r="G22792">
        <v>2018</v>
      </c>
      <c r="I22792" t="s">
        <v>21</v>
      </c>
      <c r="J22792" t="s">
        <v>22</v>
      </c>
    </row>
    <row r="22793" spans="1:10">
      <c r="A22793" t="s">
        <v>19</v>
      </c>
      <c r="B22793">
        <v>73018</v>
      </c>
      <c r="C22793" t="s">
        <v>2079</v>
      </c>
      <c r="D22793">
        <v>73018</v>
      </c>
      <c r="E22793" t="str">
        <f>"73018"</f>
        <v>73018</v>
      </c>
      <c r="F22793" t="s">
        <v>23</v>
      </c>
      <c r="G22793">
        <v>2018</v>
      </c>
      <c r="I22793" t="s">
        <v>21</v>
      </c>
      <c r="J22793" t="s">
        <v>22</v>
      </c>
    </row>
    <row r="22794" spans="1:10">
      <c r="A22794" t="s">
        <v>19</v>
      </c>
      <c r="B22794">
        <v>73019</v>
      </c>
      <c r="C22794" t="s">
        <v>2079</v>
      </c>
      <c r="D22794">
        <v>73019</v>
      </c>
      <c r="E22794" t="str">
        <f>"73019"</f>
        <v>73019</v>
      </c>
      <c r="F22794" t="s">
        <v>23</v>
      </c>
      <c r="G22794">
        <v>2018</v>
      </c>
      <c r="I22794" t="s">
        <v>21</v>
      </c>
      <c r="J22794" t="s">
        <v>22</v>
      </c>
    </row>
    <row r="22795" spans="1:10">
      <c r="A22795" t="s">
        <v>19</v>
      </c>
      <c r="B22795">
        <v>73020</v>
      </c>
      <c r="C22795" t="s">
        <v>2079</v>
      </c>
      <c r="D22795">
        <v>73020</v>
      </c>
      <c r="E22795" t="str">
        <f>"73020"</f>
        <v>73020</v>
      </c>
      <c r="F22795">
        <v>27646</v>
      </c>
      <c r="G22795">
        <v>2018</v>
      </c>
      <c r="I22795" t="s">
        <v>21</v>
      </c>
      <c r="J22795" t="s">
        <v>22</v>
      </c>
    </row>
    <row r="22796" spans="1:10">
      <c r="A22796" t="s">
        <v>19</v>
      </c>
      <c r="B22796">
        <v>73021</v>
      </c>
      <c r="C22796" t="s">
        <v>2079</v>
      </c>
      <c r="D22796">
        <v>73021</v>
      </c>
      <c r="E22796" t="str">
        <f>"73021"</f>
        <v>73021</v>
      </c>
      <c r="F22796" t="s">
        <v>23</v>
      </c>
      <c r="G22796">
        <v>2018</v>
      </c>
      <c r="I22796" t="s">
        <v>21</v>
      </c>
      <c r="J22796" t="s">
        <v>22</v>
      </c>
    </row>
    <row r="22797" spans="1:10">
      <c r="A22797" t="s">
        <v>19</v>
      </c>
      <c r="B22797">
        <v>73022</v>
      </c>
      <c r="C22797" t="s">
        <v>2079</v>
      </c>
      <c r="D22797">
        <v>73022</v>
      </c>
      <c r="E22797" t="str">
        <f>"73022"</f>
        <v>73022</v>
      </c>
      <c r="F22797">
        <v>2692549</v>
      </c>
      <c r="G22797">
        <v>2018</v>
      </c>
      <c r="I22797" t="s">
        <v>21</v>
      </c>
      <c r="J22797" t="s">
        <v>22</v>
      </c>
    </row>
    <row r="22798" spans="1:10">
      <c r="A22798" t="s">
        <v>19</v>
      </c>
      <c r="B22798">
        <v>73024</v>
      </c>
      <c r="C22798" t="s">
        <v>2079</v>
      </c>
      <c r="D22798">
        <v>73024</v>
      </c>
      <c r="E22798" t="str">
        <f>"73024"</f>
        <v>73024</v>
      </c>
      <c r="F22798" t="s">
        <v>23</v>
      </c>
      <c r="G22798">
        <v>2018</v>
      </c>
      <c r="I22798" t="s">
        <v>21</v>
      </c>
      <c r="J22798" t="s">
        <v>22</v>
      </c>
    </row>
    <row r="22799" spans="1:10">
      <c r="A22799" t="s">
        <v>19</v>
      </c>
      <c r="B22799">
        <v>73025</v>
      </c>
      <c r="C22799" t="s">
        <v>2079</v>
      </c>
      <c r="D22799">
        <v>73025</v>
      </c>
      <c r="E22799" t="str">
        <f>"73025"</f>
        <v>73025</v>
      </c>
      <c r="F22799" t="s">
        <v>23</v>
      </c>
      <c r="G22799">
        <v>2018</v>
      </c>
      <c r="I22799" t="s">
        <v>21</v>
      </c>
      <c r="J22799" t="s">
        <v>22</v>
      </c>
    </row>
    <row r="22800" spans="1:10">
      <c r="A22800" t="s">
        <v>19</v>
      </c>
      <c r="B22800">
        <v>73026</v>
      </c>
      <c r="C22800" t="s">
        <v>2079</v>
      </c>
      <c r="D22800">
        <v>73026</v>
      </c>
      <c r="E22800" t="str">
        <f>"73026"</f>
        <v>73026</v>
      </c>
      <c r="F22800" t="s">
        <v>23</v>
      </c>
      <c r="G22800">
        <v>2018</v>
      </c>
      <c r="I22800" t="s">
        <v>21</v>
      </c>
      <c r="J22800" t="s">
        <v>22</v>
      </c>
    </row>
    <row r="22801" spans="1:10">
      <c r="A22801" t="s">
        <v>19</v>
      </c>
      <c r="B22801">
        <v>73027</v>
      </c>
      <c r="C22801" t="s">
        <v>2079</v>
      </c>
      <c r="D22801">
        <v>73027</v>
      </c>
      <c r="E22801" t="str">
        <f>"73027"</f>
        <v>73027</v>
      </c>
      <c r="F22801" t="s">
        <v>23</v>
      </c>
      <c r="G22801">
        <v>2018</v>
      </c>
      <c r="I22801" t="s">
        <v>21</v>
      </c>
      <c r="J22801" t="s">
        <v>22</v>
      </c>
    </row>
    <row r="22802" spans="1:10">
      <c r="A22802" t="s">
        <v>19</v>
      </c>
      <c r="B22802">
        <v>73028</v>
      </c>
      <c r="C22802" t="s">
        <v>2079</v>
      </c>
      <c r="D22802">
        <v>73028</v>
      </c>
      <c r="E22802" t="str">
        <f>"73028"</f>
        <v>73028</v>
      </c>
      <c r="F22802" t="s">
        <v>23</v>
      </c>
      <c r="G22802">
        <v>2018</v>
      </c>
      <c r="I22802" t="s">
        <v>21</v>
      </c>
      <c r="J22802" t="s">
        <v>22</v>
      </c>
    </row>
    <row r="22803" spans="1:10">
      <c r="A22803" t="s">
        <v>19</v>
      </c>
      <c r="B22803">
        <v>73029</v>
      </c>
      <c r="C22803" t="s">
        <v>2079</v>
      </c>
      <c r="D22803">
        <v>73029</v>
      </c>
      <c r="E22803" t="str">
        <f>"73029"</f>
        <v>73029</v>
      </c>
      <c r="F22803">
        <v>82524</v>
      </c>
      <c r="G22803">
        <v>2018</v>
      </c>
      <c r="I22803" t="s">
        <v>21</v>
      </c>
      <c r="J22803" t="s">
        <v>22</v>
      </c>
    </row>
    <row r="22804" spans="1:10">
      <c r="A22804" t="s">
        <v>19</v>
      </c>
      <c r="B22804">
        <v>73030</v>
      </c>
      <c r="C22804" t="s">
        <v>2079</v>
      </c>
      <c r="D22804">
        <v>73030</v>
      </c>
      <c r="E22804" t="str">
        <f>"73030"</f>
        <v>73030</v>
      </c>
      <c r="F22804" t="s">
        <v>23</v>
      </c>
      <c r="G22804">
        <v>2018</v>
      </c>
      <c r="I22804" t="s">
        <v>21</v>
      </c>
      <c r="J22804" t="s">
        <v>22</v>
      </c>
    </row>
    <row r="22805" spans="1:10">
      <c r="A22805" t="s">
        <v>19</v>
      </c>
      <c r="B22805">
        <v>73033</v>
      </c>
      <c r="C22805" t="s">
        <v>2079</v>
      </c>
      <c r="D22805">
        <v>73033</v>
      </c>
      <c r="E22805" t="str">
        <f>"73033"</f>
        <v>73033</v>
      </c>
      <c r="F22805" t="s">
        <v>23</v>
      </c>
      <c r="G22805">
        <v>2018</v>
      </c>
      <c r="I22805" t="s">
        <v>21</v>
      </c>
      <c r="J22805" t="s">
        <v>22</v>
      </c>
    </row>
    <row r="22806" spans="1:10">
      <c r="A22806" t="s">
        <v>19</v>
      </c>
      <c r="B22806">
        <v>73034</v>
      </c>
      <c r="C22806" t="s">
        <v>2079</v>
      </c>
      <c r="D22806">
        <v>73034</v>
      </c>
      <c r="E22806" t="str">
        <f>"73034"</f>
        <v>73034</v>
      </c>
      <c r="F22806">
        <v>530533</v>
      </c>
      <c r="G22806">
        <v>2018</v>
      </c>
      <c r="I22806" t="s">
        <v>21</v>
      </c>
      <c r="J22806" t="s">
        <v>22</v>
      </c>
    </row>
    <row r="22807" spans="1:10">
      <c r="A22807" t="s">
        <v>19</v>
      </c>
      <c r="B22807">
        <v>73036</v>
      </c>
      <c r="C22807" t="s">
        <v>2079</v>
      </c>
      <c r="D22807">
        <v>73036</v>
      </c>
      <c r="E22807" t="str">
        <f>"73036"</f>
        <v>73036</v>
      </c>
      <c r="F22807" t="s">
        <v>23</v>
      </c>
      <c r="G22807">
        <v>2018</v>
      </c>
      <c r="I22807" t="s">
        <v>21</v>
      </c>
      <c r="J22807" t="s">
        <v>22</v>
      </c>
    </row>
    <row r="22808" spans="1:10">
      <c r="A22808" t="s">
        <v>19</v>
      </c>
      <c r="B22808">
        <v>73038</v>
      </c>
      <c r="C22808" t="s">
        <v>2079</v>
      </c>
      <c r="D22808">
        <v>73038</v>
      </c>
      <c r="E22808" t="str">
        <f>"73038"</f>
        <v>73038</v>
      </c>
      <c r="F22808">
        <v>84802</v>
      </c>
      <c r="G22808">
        <v>2018</v>
      </c>
      <c r="I22808" t="s">
        <v>21</v>
      </c>
      <c r="J22808" t="s">
        <v>22</v>
      </c>
    </row>
    <row r="22809" spans="1:10">
      <c r="A22809" t="s">
        <v>19</v>
      </c>
      <c r="B22809">
        <v>73040</v>
      </c>
      <c r="C22809" t="s">
        <v>2079</v>
      </c>
      <c r="D22809">
        <v>73040</v>
      </c>
      <c r="E22809" t="str">
        <f>"73040"</f>
        <v>73040</v>
      </c>
      <c r="F22809">
        <v>141234</v>
      </c>
      <c r="G22809">
        <v>2018</v>
      </c>
      <c r="I22809" t="s">
        <v>21</v>
      </c>
      <c r="J22809" t="s">
        <v>22</v>
      </c>
    </row>
    <row r="22810" spans="1:10">
      <c r="A22810" t="s">
        <v>19</v>
      </c>
      <c r="B22810">
        <v>73041</v>
      </c>
      <c r="C22810" t="s">
        <v>2079</v>
      </c>
      <c r="D22810">
        <v>73041</v>
      </c>
      <c r="E22810" t="str">
        <f>"73041"</f>
        <v>73041</v>
      </c>
      <c r="F22810" t="s">
        <v>23</v>
      </c>
      <c r="G22810">
        <v>2018</v>
      </c>
      <c r="I22810" t="s">
        <v>21</v>
      </c>
      <c r="J22810" t="s">
        <v>22</v>
      </c>
    </row>
    <row r="22811" spans="1:10">
      <c r="A22811" t="s">
        <v>19</v>
      </c>
      <c r="B22811">
        <v>73042</v>
      </c>
      <c r="C22811" t="s">
        <v>2079</v>
      </c>
      <c r="D22811">
        <v>73042</v>
      </c>
      <c r="E22811" t="str">
        <f>"73042"</f>
        <v>73042</v>
      </c>
      <c r="F22811" t="s">
        <v>23</v>
      </c>
      <c r="G22811">
        <v>2018</v>
      </c>
      <c r="I22811" t="s">
        <v>21</v>
      </c>
      <c r="J22811" t="s">
        <v>22</v>
      </c>
    </row>
    <row r="22812" spans="1:10">
      <c r="A22812" t="s">
        <v>19</v>
      </c>
      <c r="B22812">
        <v>73043</v>
      </c>
      <c r="C22812" t="s">
        <v>2079</v>
      </c>
      <c r="D22812">
        <v>73043</v>
      </c>
      <c r="E22812" t="str">
        <f>"73043"</f>
        <v>73043</v>
      </c>
      <c r="F22812" t="s">
        <v>23</v>
      </c>
      <c r="G22812">
        <v>2018</v>
      </c>
      <c r="I22812" t="s">
        <v>21</v>
      </c>
      <c r="J22812" t="s">
        <v>22</v>
      </c>
    </row>
    <row r="22813" spans="1:10">
      <c r="A22813" t="s">
        <v>19</v>
      </c>
      <c r="B22813">
        <v>73044</v>
      </c>
      <c r="C22813" t="s">
        <v>2079</v>
      </c>
      <c r="D22813">
        <v>73044</v>
      </c>
      <c r="E22813" t="str">
        <f>"73044"</f>
        <v>73044</v>
      </c>
      <c r="F22813">
        <v>659660</v>
      </c>
      <c r="G22813">
        <v>2018</v>
      </c>
      <c r="I22813" t="s">
        <v>21</v>
      </c>
      <c r="J22813" t="s">
        <v>22</v>
      </c>
    </row>
    <row r="22814" spans="1:10">
      <c r="A22814" t="s">
        <v>19</v>
      </c>
      <c r="B22814">
        <v>73045</v>
      </c>
      <c r="C22814" t="s">
        <v>2079</v>
      </c>
      <c r="D22814">
        <v>73045</v>
      </c>
      <c r="E22814" t="str">
        <f>"73045"</f>
        <v>73045</v>
      </c>
      <c r="F22814" t="s">
        <v>23</v>
      </c>
      <c r="G22814">
        <v>2018</v>
      </c>
      <c r="I22814" t="s">
        <v>21</v>
      </c>
      <c r="J22814" t="s">
        <v>22</v>
      </c>
    </row>
    <row r="22815" spans="1:10">
      <c r="A22815" t="s">
        <v>19</v>
      </c>
      <c r="B22815">
        <v>73047</v>
      </c>
      <c r="C22815" t="s">
        <v>2079</v>
      </c>
      <c r="D22815">
        <v>73047</v>
      </c>
      <c r="E22815" t="str">
        <f>"73047"</f>
        <v>73047</v>
      </c>
      <c r="F22815" t="s">
        <v>23</v>
      </c>
      <c r="G22815">
        <v>2018</v>
      </c>
      <c r="I22815" t="s">
        <v>21</v>
      </c>
      <c r="J22815" t="s">
        <v>22</v>
      </c>
    </row>
    <row r="22816" spans="1:10">
      <c r="A22816" t="s">
        <v>19</v>
      </c>
      <c r="B22816">
        <v>73048</v>
      </c>
      <c r="C22816" t="s">
        <v>2079</v>
      </c>
      <c r="D22816">
        <v>73048</v>
      </c>
      <c r="E22816" t="str">
        <f>"73048"</f>
        <v>73048</v>
      </c>
      <c r="F22816">
        <v>77241</v>
      </c>
      <c r="G22816">
        <v>2018</v>
      </c>
      <c r="I22816" t="s">
        <v>21</v>
      </c>
      <c r="J22816" t="s">
        <v>22</v>
      </c>
    </row>
    <row r="22817" spans="1:10">
      <c r="A22817" t="s">
        <v>19</v>
      </c>
      <c r="B22817">
        <v>73049</v>
      </c>
      <c r="C22817" t="s">
        <v>2079</v>
      </c>
      <c r="D22817">
        <v>73049</v>
      </c>
      <c r="E22817" t="str">
        <f>"73049"</f>
        <v>73049</v>
      </c>
      <c r="F22817" t="s">
        <v>23</v>
      </c>
      <c r="G22817">
        <v>2018</v>
      </c>
      <c r="I22817" t="s">
        <v>21</v>
      </c>
      <c r="J22817" t="s">
        <v>22</v>
      </c>
    </row>
    <row r="22818" spans="1:10">
      <c r="A22818" t="s">
        <v>19</v>
      </c>
      <c r="B22818">
        <v>73050</v>
      </c>
      <c r="C22818" t="s">
        <v>2079</v>
      </c>
      <c r="D22818">
        <v>73050</v>
      </c>
      <c r="E22818" t="str">
        <f>"73050"</f>
        <v>73050</v>
      </c>
      <c r="F22818">
        <v>434974</v>
      </c>
      <c r="G22818">
        <v>2018</v>
      </c>
      <c r="I22818" t="s">
        <v>21</v>
      </c>
      <c r="J22818" t="s">
        <v>22</v>
      </c>
    </row>
    <row r="22819" spans="1:10">
      <c r="A22819" t="s">
        <v>19</v>
      </c>
      <c r="B22819">
        <v>73051</v>
      </c>
      <c r="C22819" t="s">
        <v>2079</v>
      </c>
      <c r="D22819">
        <v>73051</v>
      </c>
      <c r="E22819" t="str">
        <f>"73051"</f>
        <v>73051</v>
      </c>
      <c r="F22819" t="s">
        <v>23</v>
      </c>
      <c r="G22819">
        <v>2018</v>
      </c>
      <c r="I22819" t="s">
        <v>21</v>
      </c>
      <c r="J22819" t="s">
        <v>22</v>
      </c>
    </row>
    <row r="22820" spans="1:10">
      <c r="A22820" t="s">
        <v>19</v>
      </c>
      <c r="B22820">
        <v>73052</v>
      </c>
      <c r="C22820" t="s">
        <v>2079</v>
      </c>
      <c r="D22820">
        <v>73052</v>
      </c>
      <c r="E22820" t="str">
        <f>"73052"</f>
        <v>73052</v>
      </c>
      <c r="F22820" t="s">
        <v>23</v>
      </c>
      <c r="G22820">
        <v>2018</v>
      </c>
      <c r="I22820" t="s">
        <v>21</v>
      </c>
      <c r="J22820" t="s">
        <v>22</v>
      </c>
    </row>
    <row r="22821" spans="1:10">
      <c r="A22821" t="s">
        <v>19</v>
      </c>
      <c r="B22821">
        <v>73053</v>
      </c>
      <c r="C22821" t="s">
        <v>2079</v>
      </c>
      <c r="D22821">
        <v>73053</v>
      </c>
      <c r="E22821" t="str">
        <f>"73053"</f>
        <v>73053</v>
      </c>
      <c r="F22821">
        <v>119889</v>
      </c>
      <c r="G22821">
        <v>2018</v>
      </c>
      <c r="I22821" t="s">
        <v>21</v>
      </c>
      <c r="J22821" t="s">
        <v>22</v>
      </c>
    </row>
    <row r="22822" spans="1:10">
      <c r="A22822" t="s">
        <v>19</v>
      </c>
      <c r="B22822">
        <v>73054</v>
      </c>
      <c r="C22822" t="s">
        <v>2079</v>
      </c>
      <c r="D22822">
        <v>73054</v>
      </c>
      <c r="E22822" t="str">
        <f>"73054"</f>
        <v>73054</v>
      </c>
      <c r="F22822" t="s">
        <v>23</v>
      </c>
      <c r="G22822">
        <v>2018</v>
      </c>
      <c r="I22822" t="s">
        <v>21</v>
      </c>
      <c r="J22822" t="s">
        <v>22</v>
      </c>
    </row>
    <row r="22823" spans="1:10">
      <c r="A22823" t="s">
        <v>19</v>
      </c>
      <c r="B22823">
        <v>73055</v>
      </c>
      <c r="C22823" t="s">
        <v>2079</v>
      </c>
      <c r="D22823">
        <v>73055</v>
      </c>
      <c r="E22823" t="str">
        <f>"73055"</f>
        <v>73055</v>
      </c>
      <c r="F22823" t="s">
        <v>23</v>
      </c>
      <c r="G22823">
        <v>2018</v>
      </c>
      <c r="I22823" t="s">
        <v>21</v>
      </c>
      <c r="J22823" t="s">
        <v>22</v>
      </c>
    </row>
    <row r="22824" spans="1:10">
      <c r="A22824" t="s">
        <v>19</v>
      </c>
      <c r="B22824">
        <v>73056</v>
      </c>
      <c r="C22824" t="s">
        <v>2079</v>
      </c>
      <c r="D22824">
        <v>73056</v>
      </c>
      <c r="E22824" t="str">
        <f>"73056"</f>
        <v>73056</v>
      </c>
      <c r="F22824" t="s">
        <v>23</v>
      </c>
      <c r="G22824">
        <v>2018</v>
      </c>
      <c r="I22824" t="s">
        <v>21</v>
      </c>
      <c r="J22824" t="s">
        <v>22</v>
      </c>
    </row>
    <row r="22825" spans="1:10">
      <c r="A22825" t="s">
        <v>19</v>
      </c>
      <c r="B22825">
        <v>73057</v>
      </c>
      <c r="C22825" t="s">
        <v>2079</v>
      </c>
      <c r="D22825">
        <v>73057</v>
      </c>
      <c r="E22825" t="str">
        <f>"73057"</f>
        <v>73057</v>
      </c>
      <c r="F22825" t="s">
        <v>23</v>
      </c>
      <c r="G22825">
        <v>2018</v>
      </c>
      <c r="I22825" t="s">
        <v>21</v>
      </c>
      <c r="J22825" t="s">
        <v>22</v>
      </c>
    </row>
    <row r="22826" spans="1:10">
      <c r="A22826" t="s">
        <v>19</v>
      </c>
      <c r="B22826">
        <v>73058</v>
      </c>
      <c r="C22826" t="s">
        <v>2079</v>
      </c>
      <c r="D22826">
        <v>73058</v>
      </c>
      <c r="E22826" t="str">
        <f>"73058"</f>
        <v>73058</v>
      </c>
      <c r="F22826" t="s">
        <v>23</v>
      </c>
      <c r="G22826">
        <v>2018</v>
      </c>
      <c r="I22826" t="s">
        <v>21</v>
      </c>
      <c r="J22826" t="s">
        <v>22</v>
      </c>
    </row>
    <row r="22827" spans="1:10">
      <c r="A22827" t="s">
        <v>19</v>
      </c>
      <c r="B22827">
        <v>73059</v>
      </c>
      <c r="C22827" t="s">
        <v>2079</v>
      </c>
      <c r="D22827">
        <v>73059</v>
      </c>
      <c r="E22827" t="str">
        <f>"73059"</f>
        <v>73059</v>
      </c>
      <c r="F22827">
        <v>131343</v>
      </c>
      <c r="G22827">
        <v>2018</v>
      </c>
      <c r="I22827" t="s">
        <v>21</v>
      </c>
      <c r="J22827" t="s">
        <v>22</v>
      </c>
    </row>
    <row r="22828" spans="1:10">
      <c r="A22828" t="s">
        <v>19</v>
      </c>
      <c r="B22828">
        <v>73061</v>
      </c>
      <c r="C22828" t="s">
        <v>2079</v>
      </c>
      <c r="D22828">
        <v>73061</v>
      </c>
      <c r="E22828" t="str">
        <f>"73061"</f>
        <v>73061</v>
      </c>
      <c r="F22828" t="s">
        <v>23</v>
      </c>
      <c r="G22828">
        <v>2018</v>
      </c>
      <c r="I22828" t="s">
        <v>21</v>
      </c>
      <c r="J22828" t="s">
        <v>22</v>
      </c>
    </row>
    <row r="22829" spans="1:10">
      <c r="A22829" t="s">
        <v>19</v>
      </c>
      <c r="B22829">
        <v>73062</v>
      </c>
      <c r="C22829" t="s">
        <v>2079</v>
      </c>
      <c r="D22829">
        <v>73062</v>
      </c>
      <c r="E22829" t="str">
        <f>"73062"</f>
        <v>73062</v>
      </c>
      <c r="F22829">
        <v>187124</v>
      </c>
      <c r="G22829">
        <v>2018</v>
      </c>
      <c r="I22829" t="s">
        <v>21</v>
      </c>
      <c r="J22829" t="s">
        <v>22</v>
      </c>
    </row>
    <row r="22830" spans="1:10">
      <c r="A22830" t="s">
        <v>19</v>
      </c>
      <c r="B22830">
        <v>73063</v>
      </c>
      <c r="C22830" t="s">
        <v>2079</v>
      </c>
      <c r="D22830">
        <v>73063</v>
      </c>
      <c r="E22830" t="str">
        <f>"73063"</f>
        <v>73063</v>
      </c>
      <c r="F22830" t="s">
        <v>23</v>
      </c>
      <c r="G22830">
        <v>2018</v>
      </c>
      <c r="I22830" t="s">
        <v>21</v>
      </c>
      <c r="J22830" t="s">
        <v>22</v>
      </c>
    </row>
    <row r="22831" spans="1:10">
      <c r="A22831" t="s">
        <v>19</v>
      </c>
      <c r="B22831">
        <v>73064</v>
      </c>
      <c r="C22831" t="s">
        <v>2079</v>
      </c>
      <c r="D22831">
        <v>73064</v>
      </c>
      <c r="E22831" t="str">
        <f>"73064"</f>
        <v>73064</v>
      </c>
      <c r="F22831" t="s">
        <v>23</v>
      </c>
      <c r="G22831">
        <v>2018</v>
      </c>
      <c r="I22831" t="s">
        <v>21</v>
      </c>
      <c r="J22831" t="s">
        <v>22</v>
      </c>
    </row>
    <row r="22832" spans="1:10">
      <c r="A22832" t="s">
        <v>19</v>
      </c>
      <c r="B22832">
        <v>73065</v>
      </c>
      <c r="C22832" t="s">
        <v>2079</v>
      </c>
      <c r="D22832">
        <v>73065</v>
      </c>
      <c r="E22832" t="str">
        <f>"73065"</f>
        <v>73065</v>
      </c>
      <c r="F22832" t="s">
        <v>23</v>
      </c>
      <c r="G22832">
        <v>2018</v>
      </c>
      <c r="I22832" t="s">
        <v>21</v>
      </c>
      <c r="J22832" t="s">
        <v>22</v>
      </c>
    </row>
    <row r="22833" spans="1:10">
      <c r="A22833" t="s">
        <v>19</v>
      </c>
      <c r="B22833">
        <v>73067</v>
      </c>
      <c r="C22833" t="s">
        <v>2079</v>
      </c>
      <c r="D22833">
        <v>73067</v>
      </c>
      <c r="E22833" t="str">
        <f>"73067"</f>
        <v>73067</v>
      </c>
      <c r="F22833" t="s">
        <v>23</v>
      </c>
      <c r="G22833">
        <v>2018</v>
      </c>
      <c r="I22833" t="s">
        <v>21</v>
      </c>
      <c r="J22833" t="s">
        <v>22</v>
      </c>
    </row>
    <row r="22834" spans="1:10">
      <c r="A22834" t="s">
        <v>19</v>
      </c>
      <c r="B22834">
        <v>73068</v>
      </c>
      <c r="C22834" t="s">
        <v>2079</v>
      </c>
      <c r="D22834">
        <v>73068</v>
      </c>
      <c r="E22834" t="str">
        <f>"73068"</f>
        <v>73068</v>
      </c>
      <c r="F22834" t="s">
        <v>23</v>
      </c>
      <c r="G22834">
        <v>2018</v>
      </c>
      <c r="I22834" t="s">
        <v>21</v>
      </c>
      <c r="J22834" t="s">
        <v>22</v>
      </c>
    </row>
    <row r="22835" spans="1:10">
      <c r="A22835" t="s">
        <v>19</v>
      </c>
      <c r="B22835">
        <v>73069</v>
      </c>
      <c r="C22835" t="s">
        <v>2079</v>
      </c>
      <c r="D22835">
        <v>73069</v>
      </c>
      <c r="E22835" t="str">
        <f>"73069"</f>
        <v>73069</v>
      </c>
      <c r="F22835">
        <v>2442992</v>
      </c>
      <c r="G22835">
        <v>2018</v>
      </c>
      <c r="I22835" t="s">
        <v>21</v>
      </c>
      <c r="J22835" t="s">
        <v>22</v>
      </c>
    </row>
    <row r="22836" spans="1:10">
      <c r="A22836" t="s">
        <v>19</v>
      </c>
      <c r="B22836">
        <v>73071</v>
      </c>
      <c r="C22836" t="s">
        <v>2079</v>
      </c>
      <c r="D22836">
        <v>73071</v>
      </c>
      <c r="E22836" t="str">
        <f>"73071"</f>
        <v>73071</v>
      </c>
      <c r="F22836" t="s">
        <v>23</v>
      </c>
      <c r="G22836">
        <v>2018</v>
      </c>
      <c r="I22836" t="s">
        <v>21</v>
      </c>
      <c r="J22836" t="s">
        <v>22</v>
      </c>
    </row>
    <row r="22837" spans="1:10">
      <c r="A22837" t="s">
        <v>19</v>
      </c>
      <c r="B22837">
        <v>73072</v>
      </c>
      <c r="C22837" t="s">
        <v>2079</v>
      </c>
      <c r="D22837">
        <v>73072</v>
      </c>
      <c r="E22837" t="str">
        <f>"73072"</f>
        <v>73072</v>
      </c>
      <c r="F22837" t="s">
        <v>23</v>
      </c>
      <c r="G22837">
        <v>2018</v>
      </c>
      <c r="I22837" t="s">
        <v>21</v>
      </c>
      <c r="J22837" t="s">
        <v>22</v>
      </c>
    </row>
    <row r="22838" spans="1:10">
      <c r="A22838" t="s">
        <v>19</v>
      </c>
      <c r="B22838">
        <v>73073</v>
      </c>
      <c r="C22838" t="s">
        <v>2079</v>
      </c>
      <c r="D22838">
        <v>73073</v>
      </c>
      <c r="E22838" t="str">
        <f>"73073"</f>
        <v>73073</v>
      </c>
      <c r="F22838" t="s">
        <v>23</v>
      </c>
      <c r="G22838">
        <v>2018</v>
      </c>
      <c r="I22838" t="s">
        <v>21</v>
      </c>
      <c r="J22838" t="s">
        <v>22</v>
      </c>
    </row>
    <row r="22839" spans="1:10">
      <c r="A22839" t="s">
        <v>19</v>
      </c>
      <c r="B22839">
        <v>73074</v>
      </c>
      <c r="C22839" t="s">
        <v>2079</v>
      </c>
      <c r="D22839">
        <v>73074</v>
      </c>
      <c r="E22839" t="str">
        <f>"73074"</f>
        <v>73074</v>
      </c>
      <c r="F22839" t="s">
        <v>23</v>
      </c>
      <c r="G22839">
        <v>2018</v>
      </c>
      <c r="I22839" t="s">
        <v>21</v>
      </c>
      <c r="J22839" t="s">
        <v>22</v>
      </c>
    </row>
    <row r="22840" spans="1:10">
      <c r="A22840" t="s">
        <v>19</v>
      </c>
      <c r="B22840">
        <v>73075</v>
      </c>
      <c r="C22840" t="s">
        <v>2079</v>
      </c>
      <c r="D22840">
        <v>73075</v>
      </c>
      <c r="E22840" t="str">
        <f>"73075"</f>
        <v>73075</v>
      </c>
      <c r="F22840">
        <v>186558</v>
      </c>
      <c r="G22840">
        <v>2018</v>
      </c>
      <c r="I22840" t="s">
        <v>21</v>
      </c>
      <c r="J22840" t="s">
        <v>22</v>
      </c>
    </row>
    <row r="22841" spans="1:10">
      <c r="A22841" t="s">
        <v>19</v>
      </c>
      <c r="B22841">
        <v>73077</v>
      </c>
      <c r="C22841" t="s">
        <v>2079</v>
      </c>
      <c r="D22841">
        <v>73077</v>
      </c>
      <c r="E22841" t="str">
        <f>"73077"</f>
        <v>73077</v>
      </c>
      <c r="F22841" t="s">
        <v>23</v>
      </c>
      <c r="G22841">
        <v>2018</v>
      </c>
      <c r="I22841" t="s">
        <v>21</v>
      </c>
      <c r="J22841" t="s">
        <v>22</v>
      </c>
    </row>
    <row r="22842" spans="1:10">
      <c r="A22842" t="s">
        <v>19</v>
      </c>
      <c r="B22842">
        <v>73078</v>
      </c>
      <c r="C22842" t="s">
        <v>2079</v>
      </c>
      <c r="D22842">
        <v>73078</v>
      </c>
      <c r="E22842" t="str">
        <f>"73078"</f>
        <v>73078</v>
      </c>
      <c r="F22842" t="s">
        <v>23</v>
      </c>
      <c r="G22842">
        <v>2018</v>
      </c>
      <c r="I22842" t="s">
        <v>21</v>
      </c>
      <c r="J22842" t="s">
        <v>22</v>
      </c>
    </row>
    <row r="22843" spans="1:10">
      <c r="A22843" t="s">
        <v>19</v>
      </c>
      <c r="B22843">
        <v>73079</v>
      </c>
      <c r="C22843" t="s">
        <v>2079</v>
      </c>
      <c r="D22843">
        <v>73079</v>
      </c>
      <c r="E22843" t="str">
        <f>"73079"</f>
        <v>73079</v>
      </c>
      <c r="F22843" t="s">
        <v>23</v>
      </c>
      <c r="G22843">
        <v>2018</v>
      </c>
      <c r="I22843" t="s">
        <v>21</v>
      </c>
      <c r="J22843" t="s">
        <v>22</v>
      </c>
    </row>
    <row r="22844" spans="1:10">
      <c r="A22844" t="s">
        <v>19</v>
      </c>
      <c r="B22844">
        <v>73080</v>
      </c>
      <c r="C22844" t="s">
        <v>2079</v>
      </c>
      <c r="D22844">
        <v>73080</v>
      </c>
      <c r="E22844" t="str">
        <f>"73080"</f>
        <v>73080</v>
      </c>
      <c r="F22844" t="s">
        <v>23</v>
      </c>
      <c r="G22844">
        <v>2018</v>
      </c>
      <c r="I22844" t="s">
        <v>21</v>
      </c>
      <c r="J22844" t="s">
        <v>22</v>
      </c>
    </row>
    <row r="22845" spans="1:10">
      <c r="A22845" t="s">
        <v>19</v>
      </c>
      <c r="B22845">
        <v>73082</v>
      </c>
      <c r="C22845" t="s">
        <v>2079</v>
      </c>
      <c r="D22845">
        <v>73082</v>
      </c>
      <c r="E22845" t="str">
        <f>"73082"</f>
        <v>73082</v>
      </c>
      <c r="F22845" t="s">
        <v>23</v>
      </c>
      <c r="G22845">
        <v>2018</v>
      </c>
      <c r="I22845" t="s">
        <v>21</v>
      </c>
      <c r="J22845" t="s">
        <v>22</v>
      </c>
    </row>
    <row r="22846" spans="1:10">
      <c r="A22846" t="s">
        <v>19</v>
      </c>
      <c r="B22846">
        <v>73084</v>
      </c>
      <c r="C22846" t="s">
        <v>2079</v>
      </c>
      <c r="D22846">
        <v>73084</v>
      </c>
      <c r="E22846" t="str">
        <f>"73084"</f>
        <v>73084</v>
      </c>
      <c r="F22846" t="s">
        <v>23</v>
      </c>
      <c r="G22846">
        <v>2018</v>
      </c>
      <c r="I22846" t="s">
        <v>21</v>
      </c>
      <c r="J22846" t="s">
        <v>22</v>
      </c>
    </row>
    <row r="22847" spans="1:10">
      <c r="A22847" t="s">
        <v>19</v>
      </c>
      <c r="B22847">
        <v>73086</v>
      </c>
      <c r="C22847" t="s">
        <v>2079</v>
      </c>
      <c r="D22847">
        <v>73086</v>
      </c>
      <c r="E22847" t="str">
        <f>"73086"</f>
        <v>73086</v>
      </c>
      <c r="F22847" t="s">
        <v>23</v>
      </c>
      <c r="G22847">
        <v>2018</v>
      </c>
      <c r="I22847" t="s">
        <v>21</v>
      </c>
      <c r="J22847" t="s">
        <v>22</v>
      </c>
    </row>
    <row r="22848" spans="1:10">
      <c r="A22848" t="s">
        <v>19</v>
      </c>
      <c r="B22848">
        <v>73089</v>
      </c>
      <c r="C22848" t="s">
        <v>2079</v>
      </c>
      <c r="D22848">
        <v>73089</v>
      </c>
      <c r="E22848" t="str">
        <f>"73089"</f>
        <v>73089</v>
      </c>
      <c r="F22848">
        <v>65499</v>
      </c>
      <c r="G22848">
        <v>2018</v>
      </c>
      <c r="I22848" t="s">
        <v>21</v>
      </c>
      <c r="J22848" t="s">
        <v>22</v>
      </c>
    </row>
    <row r="22849" spans="1:10">
      <c r="A22849" t="s">
        <v>19</v>
      </c>
      <c r="B22849">
        <v>73090</v>
      </c>
      <c r="C22849" t="s">
        <v>2079</v>
      </c>
      <c r="D22849">
        <v>73090</v>
      </c>
      <c r="E22849" t="str">
        <f>"73090"</f>
        <v>73090</v>
      </c>
      <c r="F22849" t="s">
        <v>23</v>
      </c>
      <c r="G22849">
        <v>2018</v>
      </c>
      <c r="I22849" t="s">
        <v>21</v>
      </c>
      <c r="J22849" t="s">
        <v>22</v>
      </c>
    </row>
    <row r="22850" spans="1:10">
      <c r="A22850" t="s">
        <v>19</v>
      </c>
      <c r="B22850">
        <v>73092</v>
      </c>
      <c r="C22850" t="s">
        <v>2079</v>
      </c>
      <c r="D22850">
        <v>73092</v>
      </c>
      <c r="E22850" t="str">
        <f>"73092"</f>
        <v>73092</v>
      </c>
      <c r="F22850" t="s">
        <v>23</v>
      </c>
      <c r="G22850">
        <v>2018</v>
      </c>
      <c r="I22850" t="s">
        <v>21</v>
      </c>
      <c r="J22850" t="s">
        <v>22</v>
      </c>
    </row>
    <row r="22851" spans="1:10">
      <c r="A22851" t="s">
        <v>19</v>
      </c>
      <c r="B22851">
        <v>73093</v>
      </c>
      <c r="C22851" t="s">
        <v>2079</v>
      </c>
      <c r="D22851">
        <v>73093</v>
      </c>
      <c r="E22851" t="str">
        <f>"73093"</f>
        <v>73093</v>
      </c>
      <c r="F22851" t="s">
        <v>23</v>
      </c>
      <c r="G22851">
        <v>2018</v>
      </c>
      <c r="I22851" t="s">
        <v>21</v>
      </c>
      <c r="J22851" t="s">
        <v>22</v>
      </c>
    </row>
    <row r="22852" spans="1:10">
      <c r="A22852" t="s">
        <v>19</v>
      </c>
      <c r="B22852">
        <v>73095</v>
      </c>
      <c r="C22852" t="s">
        <v>2079</v>
      </c>
      <c r="D22852">
        <v>73095</v>
      </c>
      <c r="E22852" t="str">
        <f>"73095"</f>
        <v>73095</v>
      </c>
      <c r="F22852" t="s">
        <v>23</v>
      </c>
      <c r="G22852">
        <v>2018</v>
      </c>
      <c r="I22852" t="s">
        <v>21</v>
      </c>
      <c r="J22852" t="s">
        <v>22</v>
      </c>
    </row>
    <row r="22853" spans="1:10">
      <c r="A22853" t="s">
        <v>19</v>
      </c>
      <c r="B22853">
        <v>73096</v>
      </c>
      <c r="C22853" t="s">
        <v>2079</v>
      </c>
      <c r="D22853">
        <v>73096</v>
      </c>
      <c r="E22853" t="str">
        <f>"73096"</f>
        <v>73096</v>
      </c>
      <c r="F22853" t="s">
        <v>23</v>
      </c>
      <c r="G22853">
        <v>2018</v>
      </c>
      <c r="I22853" t="s">
        <v>21</v>
      </c>
      <c r="J22853" t="s">
        <v>22</v>
      </c>
    </row>
    <row r="22854" spans="1:10">
      <c r="A22854" t="s">
        <v>19</v>
      </c>
      <c r="B22854">
        <v>73097</v>
      </c>
      <c r="C22854" t="s">
        <v>2079</v>
      </c>
      <c r="D22854">
        <v>73097</v>
      </c>
      <c r="E22854" t="str">
        <f>"73097"</f>
        <v>73097</v>
      </c>
      <c r="F22854" t="s">
        <v>23</v>
      </c>
      <c r="G22854">
        <v>2018</v>
      </c>
      <c r="I22854" t="s">
        <v>21</v>
      </c>
      <c r="J22854" t="s">
        <v>22</v>
      </c>
    </row>
    <row r="22855" spans="1:10">
      <c r="A22855" t="s">
        <v>19</v>
      </c>
      <c r="B22855">
        <v>73098</v>
      </c>
      <c r="C22855" t="s">
        <v>2079</v>
      </c>
      <c r="D22855">
        <v>73098</v>
      </c>
      <c r="E22855" t="str">
        <f>"73098"</f>
        <v>73098</v>
      </c>
      <c r="F22855">
        <v>92085</v>
      </c>
      <c r="G22855">
        <v>2018</v>
      </c>
      <c r="I22855" t="s">
        <v>21</v>
      </c>
      <c r="J22855" t="s">
        <v>22</v>
      </c>
    </row>
    <row r="22856" spans="1:10">
      <c r="A22856" t="s">
        <v>19</v>
      </c>
      <c r="B22856">
        <v>73099</v>
      </c>
      <c r="C22856" t="s">
        <v>2079</v>
      </c>
      <c r="D22856">
        <v>73099</v>
      </c>
      <c r="E22856" t="str">
        <f>"73099"</f>
        <v>73099</v>
      </c>
      <c r="F22856" t="s">
        <v>23</v>
      </c>
      <c r="G22856">
        <v>2018</v>
      </c>
      <c r="I22856" t="s">
        <v>21</v>
      </c>
      <c r="J22856" t="s">
        <v>22</v>
      </c>
    </row>
    <row r="22857" spans="1:10">
      <c r="A22857" t="s">
        <v>19</v>
      </c>
      <c r="B22857">
        <v>73102</v>
      </c>
      <c r="C22857" t="s">
        <v>2079</v>
      </c>
      <c r="D22857">
        <v>73102</v>
      </c>
      <c r="E22857" t="str">
        <f>"73102"</f>
        <v>73102</v>
      </c>
      <c r="F22857">
        <v>12808275</v>
      </c>
      <c r="G22857">
        <v>2018</v>
      </c>
      <c r="I22857" t="s">
        <v>21</v>
      </c>
      <c r="J22857" t="s">
        <v>22</v>
      </c>
    </row>
    <row r="22858" spans="1:10">
      <c r="A22858" t="s">
        <v>19</v>
      </c>
      <c r="B22858">
        <v>73103</v>
      </c>
      <c r="C22858" t="s">
        <v>2079</v>
      </c>
      <c r="D22858">
        <v>73103</v>
      </c>
      <c r="E22858" t="str">
        <f>"73103"</f>
        <v>73103</v>
      </c>
      <c r="F22858">
        <v>13691</v>
      </c>
      <c r="G22858">
        <v>2018</v>
      </c>
      <c r="I22858" t="s">
        <v>21</v>
      </c>
      <c r="J22858" t="s">
        <v>22</v>
      </c>
    </row>
    <row r="22859" spans="1:10">
      <c r="A22859" t="s">
        <v>19</v>
      </c>
      <c r="B22859">
        <v>73104</v>
      </c>
      <c r="C22859" t="s">
        <v>2079</v>
      </c>
      <c r="D22859">
        <v>73104</v>
      </c>
      <c r="E22859" t="str">
        <f>"73104"</f>
        <v>73104</v>
      </c>
      <c r="F22859">
        <v>27132491</v>
      </c>
      <c r="G22859">
        <v>2018</v>
      </c>
      <c r="I22859" t="s">
        <v>21</v>
      </c>
      <c r="J22859" t="s">
        <v>22</v>
      </c>
    </row>
    <row r="22860" spans="1:10">
      <c r="A22860" t="s">
        <v>19</v>
      </c>
      <c r="B22860">
        <v>73105</v>
      </c>
      <c r="C22860" t="s">
        <v>2079</v>
      </c>
      <c r="D22860">
        <v>73105</v>
      </c>
      <c r="E22860" t="str">
        <f>"73105"</f>
        <v>73105</v>
      </c>
      <c r="F22860">
        <v>300000</v>
      </c>
      <c r="G22860">
        <v>2018</v>
      </c>
      <c r="I22860" t="s">
        <v>21</v>
      </c>
      <c r="J22860" t="s">
        <v>22</v>
      </c>
    </row>
    <row r="22861" spans="1:10">
      <c r="A22861" t="s">
        <v>19</v>
      </c>
      <c r="B22861">
        <v>73106</v>
      </c>
      <c r="C22861" t="s">
        <v>2079</v>
      </c>
      <c r="D22861">
        <v>73106</v>
      </c>
      <c r="E22861" t="str">
        <f>"73106"</f>
        <v>73106</v>
      </c>
      <c r="F22861">
        <v>581009</v>
      </c>
      <c r="G22861">
        <v>2018</v>
      </c>
      <c r="I22861" t="s">
        <v>21</v>
      </c>
      <c r="J22861" t="s">
        <v>22</v>
      </c>
    </row>
    <row r="22862" spans="1:10">
      <c r="A22862" t="s">
        <v>19</v>
      </c>
      <c r="B22862">
        <v>73107</v>
      </c>
      <c r="C22862" t="s">
        <v>2079</v>
      </c>
      <c r="D22862">
        <v>73107</v>
      </c>
      <c r="E22862" t="str">
        <f>"73107"</f>
        <v>73107</v>
      </c>
      <c r="F22862" t="s">
        <v>23</v>
      </c>
      <c r="G22862">
        <v>2018</v>
      </c>
      <c r="I22862" t="s">
        <v>21</v>
      </c>
      <c r="J22862" t="s">
        <v>22</v>
      </c>
    </row>
    <row r="22863" spans="1:10">
      <c r="A22863" t="s">
        <v>19</v>
      </c>
      <c r="B22863">
        <v>73108</v>
      </c>
      <c r="C22863" t="s">
        <v>2079</v>
      </c>
      <c r="D22863">
        <v>73108</v>
      </c>
      <c r="E22863" t="str">
        <f>"73108"</f>
        <v>73108</v>
      </c>
      <c r="F22863" t="s">
        <v>23</v>
      </c>
      <c r="G22863">
        <v>2018</v>
      </c>
      <c r="I22863" t="s">
        <v>21</v>
      </c>
      <c r="J22863" t="s">
        <v>22</v>
      </c>
    </row>
    <row r="22864" spans="1:10">
      <c r="A22864" t="s">
        <v>19</v>
      </c>
      <c r="B22864">
        <v>73109</v>
      </c>
      <c r="C22864" t="s">
        <v>2079</v>
      </c>
      <c r="D22864">
        <v>73109</v>
      </c>
      <c r="E22864" t="str">
        <f>"73109"</f>
        <v>73109</v>
      </c>
      <c r="F22864">
        <v>-690</v>
      </c>
      <c r="G22864">
        <v>2018</v>
      </c>
      <c r="I22864" t="s">
        <v>21</v>
      </c>
      <c r="J22864" t="s">
        <v>22</v>
      </c>
    </row>
    <row r="22865" spans="1:10">
      <c r="A22865" t="s">
        <v>19</v>
      </c>
      <c r="B22865">
        <v>73110</v>
      </c>
      <c r="C22865" t="s">
        <v>2079</v>
      </c>
      <c r="D22865">
        <v>73110</v>
      </c>
      <c r="E22865" t="str">
        <f>"73110"</f>
        <v>73110</v>
      </c>
      <c r="F22865">
        <v>448868</v>
      </c>
      <c r="G22865">
        <v>2018</v>
      </c>
      <c r="I22865" t="s">
        <v>21</v>
      </c>
      <c r="J22865" t="s">
        <v>22</v>
      </c>
    </row>
    <row r="22866" spans="1:10">
      <c r="A22866" t="s">
        <v>19</v>
      </c>
      <c r="B22866">
        <v>73111</v>
      </c>
      <c r="C22866" t="s">
        <v>2079</v>
      </c>
      <c r="D22866">
        <v>73111</v>
      </c>
      <c r="E22866" t="str">
        <f>"73111"</f>
        <v>73111</v>
      </c>
      <c r="F22866" t="s">
        <v>23</v>
      </c>
      <c r="G22866">
        <v>2018</v>
      </c>
      <c r="I22866" t="s">
        <v>21</v>
      </c>
      <c r="J22866" t="s">
        <v>22</v>
      </c>
    </row>
    <row r="22867" spans="1:10">
      <c r="A22867" t="s">
        <v>19</v>
      </c>
      <c r="B22867">
        <v>73112</v>
      </c>
      <c r="C22867" t="s">
        <v>2079</v>
      </c>
      <c r="D22867">
        <v>73112</v>
      </c>
      <c r="E22867" t="str">
        <f>"73112"</f>
        <v>73112</v>
      </c>
      <c r="F22867" t="s">
        <v>23</v>
      </c>
      <c r="G22867">
        <v>2018</v>
      </c>
      <c r="I22867" t="s">
        <v>21</v>
      </c>
      <c r="J22867" t="s">
        <v>22</v>
      </c>
    </row>
    <row r="22868" spans="1:10">
      <c r="A22868" t="s">
        <v>19</v>
      </c>
      <c r="B22868">
        <v>73114</v>
      </c>
      <c r="C22868" t="s">
        <v>2079</v>
      </c>
      <c r="D22868">
        <v>73114</v>
      </c>
      <c r="E22868" t="str">
        <f>"73114"</f>
        <v>73114</v>
      </c>
      <c r="F22868" t="s">
        <v>23</v>
      </c>
      <c r="G22868">
        <v>2018</v>
      </c>
      <c r="I22868" t="s">
        <v>21</v>
      </c>
      <c r="J22868" t="s">
        <v>22</v>
      </c>
    </row>
    <row r="22869" spans="1:10">
      <c r="A22869" t="s">
        <v>19</v>
      </c>
      <c r="B22869">
        <v>73115</v>
      </c>
      <c r="C22869" t="s">
        <v>2079</v>
      </c>
      <c r="D22869">
        <v>73115</v>
      </c>
      <c r="E22869" t="str">
        <f>"73115"</f>
        <v>73115</v>
      </c>
      <c r="F22869">
        <v>397027</v>
      </c>
      <c r="G22869">
        <v>2018</v>
      </c>
      <c r="I22869" t="s">
        <v>21</v>
      </c>
      <c r="J22869" t="s">
        <v>22</v>
      </c>
    </row>
    <row r="22870" spans="1:10">
      <c r="A22870" t="s">
        <v>19</v>
      </c>
      <c r="B22870">
        <v>73116</v>
      </c>
      <c r="C22870" t="s">
        <v>2079</v>
      </c>
      <c r="D22870">
        <v>73116</v>
      </c>
      <c r="E22870" t="str">
        <f>"73116"</f>
        <v>73116</v>
      </c>
      <c r="F22870">
        <v>197719</v>
      </c>
      <c r="G22870">
        <v>2018</v>
      </c>
      <c r="I22870" t="s">
        <v>21</v>
      </c>
      <c r="J22870" t="s">
        <v>22</v>
      </c>
    </row>
    <row r="22871" spans="1:10">
      <c r="A22871" t="s">
        <v>19</v>
      </c>
      <c r="B22871">
        <v>73117</v>
      </c>
      <c r="C22871" t="s">
        <v>2079</v>
      </c>
      <c r="D22871">
        <v>73117</v>
      </c>
      <c r="E22871" t="str">
        <f>"73117"</f>
        <v>73117</v>
      </c>
      <c r="F22871">
        <v>17966849</v>
      </c>
      <c r="G22871">
        <v>2018</v>
      </c>
      <c r="I22871" t="s">
        <v>21</v>
      </c>
      <c r="J22871" t="s">
        <v>22</v>
      </c>
    </row>
    <row r="22872" spans="1:10">
      <c r="A22872" t="s">
        <v>19</v>
      </c>
      <c r="B22872">
        <v>73118</v>
      </c>
      <c r="C22872" t="s">
        <v>2079</v>
      </c>
      <c r="D22872">
        <v>73118</v>
      </c>
      <c r="E22872" t="str">
        <f>"73118"</f>
        <v>73118</v>
      </c>
      <c r="F22872" t="s">
        <v>23</v>
      </c>
      <c r="G22872">
        <v>2018</v>
      </c>
      <c r="I22872" t="s">
        <v>21</v>
      </c>
      <c r="J22872" t="s">
        <v>22</v>
      </c>
    </row>
    <row r="22873" spans="1:10">
      <c r="A22873" t="s">
        <v>19</v>
      </c>
      <c r="B22873">
        <v>73119</v>
      </c>
      <c r="C22873" t="s">
        <v>2079</v>
      </c>
      <c r="D22873">
        <v>73119</v>
      </c>
      <c r="E22873" t="str">
        <f>"73119"</f>
        <v>73119</v>
      </c>
      <c r="F22873">
        <v>52270</v>
      </c>
      <c r="G22873">
        <v>2018</v>
      </c>
      <c r="I22873" t="s">
        <v>21</v>
      </c>
      <c r="J22873" t="s">
        <v>22</v>
      </c>
    </row>
    <row r="22874" spans="1:10">
      <c r="A22874" t="s">
        <v>19</v>
      </c>
      <c r="B22874">
        <v>73120</v>
      </c>
      <c r="C22874" t="s">
        <v>2079</v>
      </c>
      <c r="D22874">
        <v>73120</v>
      </c>
      <c r="E22874" t="str">
        <f>"73120"</f>
        <v>73120</v>
      </c>
      <c r="F22874" t="s">
        <v>23</v>
      </c>
      <c r="G22874">
        <v>2018</v>
      </c>
      <c r="I22874" t="s">
        <v>21</v>
      </c>
      <c r="J22874" t="s">
        <v>22</v>
      </c>
    </row>
    <row r="22875" spans="1:10">
      <c r="A22875" t="s">
        <v>19</v>
      </c>
      <c r="B22875">
        <v>73121</v>
      </c>
      <c r="C22875" t="s">
        <v>2079</v>
      </c>
      <c r="D22875">
        <v>73121</v>
      </c>
      <c r="E22875" t="str">
        <f>"73121"</f>
        <v>73121</v>
      </c>
      <c r="F22875" t="s">
        <v>23</v>
      </c>
      <c r="G22875">
        <v>2018</v>
      </c>
      <c r="I22875" t="s">
        <v>21</v>
      </c>
      <c r="J22875" t="s">
        <v>22</v>
      </c>
    </row>
    <row r="22876" spans="1:10">
      <c r="A22876" t="s">
        <v>19</v>
      </c>
      <c r="B22876">
        <v>73122</v>
      </c>
      <c r="C22876" t="s">
        <v>2079</v>
      </c>
      <c r="D22876">
        <v>73122</v>
      </c>
      <c r="E22876" t="str">
        <f>"73122"</f>
        <v>73122</v>
      </c>
      <c r="F22876" t="s">
        <v>23</v>
      </c>
      <c r="G22876">
        <v>2018</v>
      </c>
      <c r="I22876" t="s">
        <v>21</v>
      </c>
      <c r="J22876" t="s">
        <v>22</v>
      </c>
    </row>
    <row r="22877" spans="1:10">
      <c r="A22877" t="s">
        <v>19</v>
      </c>
      <c r="B22877">
        <v>73127</v>
      </c>
      <c r="C22877" t="s">
        <v>2079</v>
      </c>
      <c r="D22877">
        <v>73127</v>
      </c>
      <c r="E22877" t="str">
        <f>"73127"</f>
        <v>73127</v>
      </c>
      <c r="F22877" t="s">
        <v>23</v>
      </c>
      <c r="G22877">
        <v>2018</v>
      </c>
      <c r="I22877" t="s">
        <v>21</v>
      </c>
      <c r="J22877" t="s">
        <v>22</v>
      </c>
    </row>
    <row r="22878" spans="1:10">
      <c r="A22878" t="s">
        <v>19</v>
      </c>
      <c r="B22878">
        <v>73128</v>
      </c>
      <c r="C22878" t="s">
        <v>2079</v>
      </c>
      <c r="D22878">
        <v>73128</v>
      </c>
      <c r="E22878" t="str">
        <f>"73128"</f>
        <v>73128</v>
      </c>
      <c r="F22878" t="s">
        <v>23</v>
      </c>
      <c r="G22878">
        <v>2018</v>
      </c>
      <c r="I22878" t="s">
        <v>21</v>
      </c>
      <c r="J22878" t="s">
        <v>22</v>
      </c>
    </row>
    <row r="22879" spans="1:10">
      <c r="A22879" t="s">
        <v>19</v>
      </c>
      <c r="B22879">
        <v>73129</v>
      </c>
      <c r="C22879" t="s">
        <v>2079</v>
      </c>
      <c r="D22879">
        <v>73129</v>
      </c>
      <c r="E22879" t="str">
        <f>"73129"</f>
        <v>73129</v>
      </c>
      <c r="F22879" t="s">
        <v>23</v>
      </c>
      <c r="G22879">
        <v>2018</v>
      </c>
      <c r="I22879" t="s">
        <v>21</v>
      </c>
      <c r="J22879" t="s">
        <v>22</v>
      </c>
    </row>
    <row r="22880" spans="1:10">
      <c r="A22880" t="s">
        <v>19</v>
      </c>
      <c r="B22880">
        <v>73130</v>
      </c>
      <c r="C22880" t="s">
        <v>2079</v>
      </c>
      <c r="D22880">
        <v>73130</v>
      </c>
      <c r="E22880" t="str">
        <f>"73130"</f>
        <v>73130</v>
      </c>
      <c r="F22880" t="s">
        <v>23</v>
      </c>
      <c r="G22880">
        <v>2018</v>
      </c>
      <c r="I22880" t="s">
        <v>21</v>
      </c>
      <c r="J22880" t="s">
        <v>22</v>
      </c>
    </row>
    <row r="22881" spans="1:10">
      <c r="A22881" t="s">
        <v>19</v>
      </c>
      <c r="B22881">
        <v>73131</v>
      </c>
      <c r="C22881" t="s">
        <v>2079</v>
      </c>
      <c r="D22881">
        <v>73131</v>
      </c>
      <c r="E22881" t="str">
        <f>"73131"</f>
        <v>73131</v>
      </c>
      <c r="F22881" t="s">
        <v>23</v>
      </c>
      <c r="G22881">
        <v>2018</v>
      </c>
      <c r="I22881" t="s">
        <v>21</v>
      </c>
      <c r="J22881" t="s">
        <v>22</v>
      </c>
    </row>
    <row r="22882" spans="1:10">
      <c r="A22882" t="s">
        <v>19</v>
      </c>
      <c r="B22882">
        <v>73132</v>
      </c>
      <c r="C22882" t="s">
        <v>2079</v>
      </c>
      <c r="D22882">
        <v>73132</v>
      </c>
      <c r="E22882" t="str">
        <f>"73132"</f>
        <v>73132</v>
      </c>
      <c r="F22882" t="s">
        <v>23</v>
      </c>
      <c r="G22882">
        <v>2018</v>
      </c>
      <c r="I22882" t="s">
        <v>21</v>
      </c>
      <c r="J22882" t="s">
        <v>22</v>
      </c>
    </row>
    <row r="22883" spans="1:10">
      <c r="A22883" t="s">
        <v>19</v>
      </c>
      <c r="B22883">
        <v>73134</v>
      </c>
      <c r="C22883" t="s">
        <v>2079</v>
      </c>
      <c r="D22883">
        <v>73134</v>
      </c>
      <c r="E22883" t="str">
        <f>"73134"</f>
        <v>73134</v>
      </c>
      <c r="F22883" t="s">
        <v>23</v>
      </c>
      <c r="G22883">
        <v>2018</v>
      </c>
      <c r="I22883" t="s">
        <v>21</v>
      </c>
      <c r="J22883" t="s">
        <v>22</v>
      </c>
    </row>
    <row r="22884" spans="1:10">
      <c r="A22884" t="s">
        <v>19</v>
      </c>
      <c r="B22884">
        <v>73135</v>
      </c>
      <c r="C22884" t="s">
        <v>2079</v>
      </c>
      <c r="D22884">
        <v>73135</v>
      </c>
      <c r="E22884" t="str">
        <f>"73135"</f>
        <v>73135</v>
      </c>
      <c r="F22884" t="s">
        <v>23</v>
      </c>
      <c r="G22884">
        <v>2018</v>
      </c>
      <c r="I22884" t="s">
        <v>21</v>
      </c>
      <c r="J22884" t="s">
        <v>22</v>
      </c>
    </row>
    <row r="22885" spans="1:10">
      <c r="A22885" t="s">
        <v>19</v>
      </c>
      <c r="B22885">
        <v>73139</v>
      </c>
      <c r="C22885" t="s">
        <v>2079</v>
      </c>
      <c r="D22885">
        <v>73139</v>
      </c>
      <c r="E22885" t="str">
        <f>"73139"</f>
        <v>73139</v>
      </c>
      <c r="F22885" t="s">
        <v>23</v>
      </c>
      <c r="G22885">
        <v>2018</v>
      </c>
      <c r="I22885" t="s">
        <v>21</v>
      </c>
      <c r="J22885" t="s">
        <v>22</v>
      </c>
    </row>
    <row r="22886" spans="1:10">
      <c r="A22886" t="s">
        <v>19</v>
      </c>
      <c r="B22886">
        <v>73141</v>
      </c>
      <c r="C22886" t="s">
        <v>2079</v>
      </c>
      <c r="D22886">
        <v>73141</v>
      </c>
      <c r="E22886" t="str">
        <f>"73141"</f>
        <v>73141</v>
      </c>
      <c r="F22886" t="s">
        <v>23</v>
      </c>
      <c r="G22886">
        <v>2018</v>
      </c>
      <c r="I22886" t="s">
        <v>21</v>
      </c>
      <c r="J22886" t="s">
        <v>22</v>
      </c>
    </row>
    <row r="22887" spans="1:10">
      <c r="A22887" t="s">
        <v>19</v>
      </c>
      <c r="B22887">
        <v>73142</v>
      </c>
      <c r="C22887" t="s">
        <v>2079</v>
      </c>
      <c r="D22887">
        <v>73142</v>
      </c>
      <c r="E22887" t="str">
        <f>"73142"</f>
        <v>73142</v>
      </c>
      <c r="F22887" t="s">
        <v>23</v>
      </c>
      <c r="G22887">
        <v>2018</v>
      </c>
      <c r="I22887" t="s">
        <v>21</v>
      </c>
      <c r="J22887" t="s">
        <v>22</v>
      </c>
    </row>
    <row r="22888" spans="1:10">
      <c r="A22888" t="s">
        <v>19</v>
      </c>
      <c r="B22888">
        <v>73145</v>
      </c>
      <c r="C22888" t="s">
        <v>2079</v>
      </c>
      <c r="D22888">
        <v>73145</v>
      </c>
      <c r="E22888" t="str">
        <f>"73145"</f>
        <v>73145</v>
      </c>
      <c r="F22888" t="s">
        <v>23</v>
      </c>
      <c r="G22888">
        <v>2018</v>
      </c>
      <c r="I22888" t="s">
        <v>21</v>
      </c>
      <c r="J22888" t="s">
        <v>22</v>
      </c>
    </row>
    <row r="22889" spans="1:10">
      <c r="A22889" t="s">
        <v>19</v>
      </c>
      <c r="B22889">
        <v>73149</v>
      </c>
      <c r="C22889" t="s">
        <v>2079</v>
      </c>
      <c r="D22889">
        <v>73149</v>
      </c>
      <c r="E22889" t="str">
        <f>"73149"</f>
        <v>73149</v>
      </c>
      <c r="F22889" t="s">
        <v>23</v>
      </c>
      <c r="G22889">
        <v>2018</v>
      </c>
      <c r="I22889" t="s">
        <v>21</v>
      </c>
      <c r="J22889" t="s">
        <v>22</v>
      </c>
    </row>
    <row r="22890" spans="1:10">
      <c r="A22890" t="s">
        <v>19</v>
      </c>
      <c r="B22890">
        <v>73150</v>
      </c>
      <c r="C22890" t="s">
        <v>2079</v>
      </c>
      <c r="D22890">
        <v>73150</v>
      </c>
      <c r="E22890" t="str">
        <f>"73150"</f>
        <v>73150</v>
      </c>
      <c r="F22890" t="s">
        <v>23</v>
      </c>
      <c r="G22890">
        <v>2018</v>
      </c>
      <c r="I22890" t="s">
        <v>21</v>
      </c>
      <c r="J22890" t="s">
        <v>22</v>
      </c>
    </row>
    <row r="22891" spans="1:10">
      <c r="A22891" t="s">
        <v>19</v>
      </c>
      <c r="B22891">
        <v>73151</v>
      </c>
      <c r="C22891" t="s">
        <v>2079</v>
      </c>
      <c r="D22891">
        <v>73151</v>
      </c>
      <c r="E22891" t="str">
        <f>"73151"</f>
        <v>73151</v>
      </c>
      <c r="F22891" t="s">
        <v>23</v>
      </c>
      <c r="G22891">
        <v>2018</v>
      </c>
      <c r="I22891" t="s">
        <v>21</v>
      </c>
      <c r="J22891" t="s">
        <v>22</v>
      </c>
    </row>
    <row r="22892" spans="1:10">
      <c r="A22892" t="s">
        <v>19</v>
      </c>
      <c r="B22892">
        <v>73153</v>
      </c>
      <c r="C22892" t="s">
        <v>2079</v>
      </c>
      <c r="D22892">
        <v>73153</v>
      </c>
      <c r="E22892" t="str">
        <f>"73153"</f>
        <v>73153</v>
      </c>
      <c r="F22892" t="s">
        <v>23</v>
      </c>
      <c r="G22892">
        <v>2018</v>
      </c>
      <c r="I22892" t="s">
        <v>21</v>
      </c>
      <c r="J22892" t="s">
        <v>22</v>
      </c>
    </row>
    <row r="22893" spans="1:10">
      <c r="A22893" t="s">
        <v>19</v>
      </c>
      <c r="B22893">
        <v>73159</v>
      </c>
      <c r="C22893" t="s">
        <v>2079</v>
      </c>
      <c r="D22893">
        <v>73159</v>
      </c>
      <c r="E22893" t="str">
        <f>"73159"</f>
        <v>73159</v>
      </c>
      <c r="F22893">
        <v>93588</v>
      </c>
      <c r="G22893">
        <v>2018</v>
      </c>
      <c r="I22893" t="s">
        <v>21</v>
      </c>
      <c r="J22893" t="s">
        <v>22</v>
      </c>
    </row>
    <row r="22894" spans="1:10">
      <c r="A22894" t="s">
        <v>19</v>
      </c>
      <c r="B22894">
        <v>73160</v>
      </c>
      <c r="C22894" t="s">
        <v>2079</v>
      </c>
      <c r="D22894">
        <v>73160</v>
      </c>
      <c r="E22894" t="str">
        <f>"73160"</f>
        <v>73160</v>
      </c>
      <c r="F22894">
        <v>321879</v>
      </c>
      <c r="G22894">
        <v>2018</v>
      </c>
      <c r="I22894" t="s">
        <v>21</v>
      </c>
      <c r="J22894" t="s">
        <v>22</v>
      </c>
    </row>
    <row r="22895" spans="1:10">
      <c r="A22895" t="s">
        <v>19</v>
      </c>
      <c r="B22895">
        <v>73162</v>
      </c>
      <c r="C22895" t="s">
        <v>2079</v>
      </c>
      <c r="D22895">
        <v>73162</v>
      </c>
      <c r="E22895" t="str">
        <f>"73162"</f>
        <v>73162</v>
      </c>
      <c r="F22895">
        <v>57624</v>
      </c>
      <c r="G22895">
        <v>2018</v>
      </c>
      <c r="I22895" t="s">
        <v>21</v>
      </c>
      <c r="J22895" t="s">
        <v>22</v>
      </c>
    </row>
    <row r="22896" spans="1:10">
      <c r="A22896" t="s">
        <v>19</v>
      </c>
      <c r="B22896">
        <v>73165</v>
      </c>
      <c r="C22896" t="s">
        <v>2079</v>
      </c>
      <c r="D22896">
        <v>73165</v>
      </c>
      <c r="E22896" t="str">
        <f>"73165"</f>
        <v>73165</v>
      </c>
      <c r="F22896" t="s">
        <v>23</v>
      </c>
      <c r="G22896">
        <v>2018</v>
      </c>
      <c r="I22896" t="s">
        <v>21</v>
      </c>
      <c r="J22896" t="s">
        <v>22</v>
      </c>
    </row>
    <row r="22897" spans="1:10">
      <c r="A22897" t="s">
        <v>19</v>
      </c>
      <c r="B22897">
        <v>73169</v>
      </c>
      <c r="C22897" t="s">
        <v>2079</v>
      </c>
      <c r="D22897">
        <v>73169</v>
      </c>
      <c r="E22897" t="str">
        <f>"73169"</f>
        <v>73169</v>
      </c>
      <c r="F22897" t="s">
        <v>23</v>
      </c>
      <c r="G22897">
        <v>2018</v>
      </c>
      <c r="I22897" t="s">
        <v>21</v>
      </c>
      <c r="J22897" t="s">
        <v>22</v>
      </c>
    </row>
    <row r="22898" spans="1:10">
      <c r="A22898" t="s">
        <v>19</v>
      </c>
      <c r="B22898">
        <v>73170</v>
      </c>
      <c r="C22898" t="s">
        <v>2079</v>
      </c>
      <c r="D22898">
        <v>73170</v>
      </c>
      <c r="E22898" t="str">
        <f>"73170"</f>
        <v>73170</v>
      </c>
      <c r="F22898" t="s">
        <v>23</v>
      </c>
      <c r="G22898">
        <v>2018</v>
      </c>
      <c r="I22898" t="s">
        <v>21</v>
      </c>
      <c r="J22898" t="s">
        <v>22</v>
      </c>
    </row>
    <row r="22899" spans="1:10">
      <c r="A22899" t="s">
        <v>19</v>
      </c>
      <c r="B22899">
        <v>73173</v>
      </c>
      <c r="C22899" t="s">
        <v>2079</v>
      </c>
      <c r="D22899">
        <v>73173</v>
      </c>
      <c r="E22899" t="str">
        <f>"73173"</f>
        <v>73173</v>
      </c>
      <c r="F22899" t="s">
        <v>23</v>
      </c>
      <c r="G22899">
        <v>2018</v>
      </c>
      <c r="I22899" t="s">
        <v>21</v>
      </c>
      <c r="J22899" t="s">
        <v>22</v>
      </c>
    </row>
    <row r="22900" spans="1:10">
      <c r="A22900" t="s">
        <v>19</v>
      </c>
      <c r="B22900">
        <v>73179</v>
      </c>
      <c r="C22900" t="s">
        <v>2079</v>
      </c>
      <c r="D22900">
        <v>73179</v>
      </c>
      <c r="E22900" t="str">
        <f>"73179"</f>
        <v>73179</v>
      </c>
      <c r="F22900" t="s">
        <v>23</v>
      </c>
      <c r="G22900">
        <v>2018</v>
      </c>
      <c r="I22900" t="s">
        <v>21</v>
      </c>
      <c r="J22900" t="s">
        <v>22</v>
      </c>
    </row>
    <row r="22901" spans="1:10">
      <c r="A22901" t="s">
        <v>19</v>
      </c>
      <c r="B22901">
        <v>73401</v>
      </c>
      <c r="C22901" t="s">
        <v>2079</v>
      </c>
      <c r="D22901">
        <v>73401</v>
      </c>
      <c r="E22901" t="str">
        <f>"73401"</f>
        <v>73401</v>
      </c>
      <c r="F22901">
        <v>73056</v>
      </c>
      <c r="G22901">
        <v>2018</v>
      </c>
      <c r="I22901" t="s">
        <v>21</v>
      </c>
      <c r="J22901" t="s">
        <v>22</v>
      </c>
    </row>
    <row r="22902" spans="1:10">
      <c r="A22902" t="s">
        <v>19</v>
      </c>
      <c r="B22902">
        <v>73430</v>
      </c>
      <c r="C22902" t="s">
        <v>2079</v>
      </c>
      <c r="D22902">
        <v>73430</v>
      </c>
      <c r="E22902" t="str">
        <f>"73430"</f>
        <v>73430</v>
      </c>
      <c r="F22902" t="s">
        <v>23</v>
      </c>
      <c r="G22902">
        <v>2018</v>
      </c>
      <c r="I22902" t="s">
        <v>21</v>
      </c>
      <c r="J22902" t="s">
        <v>22</v>
      </c>
    </row>
    <row r="22903" spans="1:10">
      <c r="A22903" t="s">
        <v>19</v>
      </c>
      <c r="B22903">
        <v>73432</v>
      </c>
      <c r="C22903" t="s">
        <v>2079</v>
      </c>
      <c r="D22903">
        <v>73432</v>
      </c>
      <c r="E22903" t="str">
        <f>"73432"</f>
        <v>73432</v>
      </c>
      <c r="F22903" t="s">
        <v>23</v>
      </c>
      <c r="G22903">
        <v>2018</v>
      </c>
      <c r="I22903" t="s">
        <v>21</v>
      </c>
      <c r="J22903" t="s">
        <v>22</v>
      </c>
    </row>
    <row r="22904" spans="1:10">
      <c r="A22904" t="s">
        <v>19</v>
      </c>
      <c r="B22904">
        <v>73433</v>
      </c>
      <c r="C22904" t="s">
        <v>2079</v>
      </c>
      <c r="D22904">
        <v>73433</v>
      </c>
      <c r="E22904" t="str">
        <f>"73433"</f>
        <v>73433</v>
      </c>
      <c r="F22904" t="s">
        <v>23</v>
      </c>
      <c r="G22904">
        <v>2018</v>
      </c>
      <c r="I22904" t="s">
        <v>21</v>
      </c>
      <c r="J22904" t="s">
        <v>22</v>
      </c>
    </row>
    <row r="22905" spans="1:10">
      <c r="A22905" t="s">
        <v>19</v>
      </c>
      <c r="B22905">
        <v>73434</v>
      </c>
      <c r="C22905" t="s">
        <v>2079</v>
      </c>
      <c r="D22905">
        <v>73434</v>
      </c>
      <c r="E22905" t="str">
        <f>"73434"</f>
        <v>73434</v>
      </c>
      <c r="F22905" t="s">
        <v>23</v>
      </c>
      <c r="G22905">
        <v>2018</v>
      </c>
      <c r="I22905" t="s">
        <v>21</v>
      </c>
      <c r="J22905" t="s">
        <v>22</v>
      </c>
    </row>
    <row r="22906" spans="1:10">
      <c r="A22906" t="s">
        <v>19</v>
      </c>
      <c r="B22906">
        <v>73436</v>
      </c>
      <c r="C22906" t="s">
        <v>2079</v>
      </c>
      <c r="D22906">
        <v>73436</v>
      </c>
      <c r="E22906" t="str">
        <f>"73436"</f>
        <v>73436</v>
      </c>
      <c r="F22906" t="s">
        <v>23</v>
      </c>
      <c r="G22906">
        <v>2018</v>
      </c>
      <c r="I22906" t="s">
        <v>21</v>
      </c>
      <c r="J22906" t="s">
        <v>22</v>
      </c>
    </row>
    <row r="22907" spans="1:10">
      <c r="A22907" t="s">
        <v>19</v>
      </c>
      <c r="B22907">
        <v>73437</v>
      </c>
      <c r="C22907" t="s">
        <v>2079</v>
      </c>
      <c r="D22907">
        <v>73437</v>
      </c>
      <c r="E22907" t="str">
        <f>"73437"</f>
        <v>73437</v>
      </c>
      <c r="F22907" t="s">
        <v>23</v>
      </c>
      <c r="G22907">
        <v>2018</v>
      </c>
      <c r="I22907" t="s">
        <v>21</v>
      </c>
      <c r="J22907" t="s">
        <v>22</v>
      </c>
    </row>
    <row r="22908" spans="1:10">
      <c r="A22908" t="s">
        <v>19</v>
      </c>
      <c r="B22908">
        <v>73438</v>
      </c>
      <c r="C22908" t="s">
        <v>2079</v>
      </c>
      <c r="D22908">
        <v>73438</v>
      </c>
      <c r="E22908" t="str">
        <f>"73438"</f>
        <v>73438</v>
      </c>
      <c r="F22908" t="s">
        <v>23</v>
      </c>
      <c r="G22908">
        <v>2018</v>
      </c>
      <c r="I22908" t="s">
        <v>21</v>
      </c>
      <c r="J22908" t="s">
        <v>22</v>
      </c>
    </row>
    <row r="22909" spans="1:10">
      <c r="A22909" t="s">
        <v>19</v>
      </c>
      <c r="B22909">
        <v>73439</v>
      </c>
      <c r="C22909" t="s">
        <v>2079</v>
      </c>
      <c r="D22909">
        <v>73439</v>
      </c>
      <c r="E22909" t="str">
        <f>"73439"</f>
        <v>73439</v>
      </c>
      <c r="F22909">
        <v>76900</v>
      </c>
      <c r="G22909">
        <v>2018</v>
      </c>
      <c r="I22909" t="s">
        <v>21</v>
      </c>
      <c r="J22909" t="s">
        <v>22</v>
      </c>
    </row>
    <row r="22910" spans="1:10">
      <c r="A22910" t="s">
        <v>19</v>
      </c>
      <c r="B22910">
        <v>73440</v>
      </c>
      <c r="C22910" t="s">
        <v>2079</v>
      </c>
      <c r="D22910">
        <v>73440</v>
      </c>
      <c r="E22910" t="str">
        <f>"73440"</f>
        <v>73440</v>
      </c>
      <c r="F22910" t="s">
        <v>23</v>
      </c>
      <c r="G22910">
        <v>2018</v>
      </c>
      <c r="I22910" t="s">
        <v>21</v>
      </c>
      <c r="J22910" t="s">
        <v>22</v>
      </c>
    </row>
    <row r="22911" spans="1:10">
      <c r="A22911" t="s">
        <v>19</v>
      </c>
      <c r="B22911">
        <v>73441</v>
      </c>
      <c r="C22911" t="s">
        <v>2079</v>
      </c>
      <c r="D22911">
        <v>73441</v>
      </c>
      <c r="E22911" t="str">
        <f>"73441"</f>
        <v>73441</v>
      </c>
      <c r="F22911" t="s">
        <v>23</v>
      </c>
      <c r="G22911">
        <v>2018</v>
      </c>
      <c r="I22911" t="s">
        <v>21</v>
      </c>
      <c r="J22911" t="s">
        <v>22</v>
      </c>
    </row>
    <row r="22912" spans="1:10">
      <c r="A22912" t="s">
        <v>19</v>
      </c>
      <c r="B22912">
        <v>73442</v>
      </c>
      <c r="C22912" t="s">
        <v>2079</v>
      </c>
      <c r="D22912">
        <v>73442</v>
      </c>
      <c r="E22912" t="str">
        <f>"73442"</f>
        <v>73442</v>
      </c>
      <c r="F22912" t="s">
        <v>23</v>
      </c>
      <c r="G22912">
        <v>2018</v>
      </c>
      <c r="I22912" t="s">
        <v>21</v>
      </c>
      <c r="J22912" t="s">
        <v>22</v>
      </c>
    </row>
    <row r="22913" spans="1:10">
      <c r="A22913" t="s">
        <v>19</v>
      </c>
      <c r="B22913">
        <v>73443</v>
      </c>
      <c r="C22913" t="s">
        <v>2079</v>
      </c>
      <c r="D22913">
        <v>73443</v>
      </c>
      <c r="E22913" t="str">
        <f>"73443"</f>
        <v>73443</v>
      </c>
      <c r="F22913" t="s">
        <v>23</v>
      </c>
      <c r="G22913">
        <v>2018</v>
      </c>
      <c r="I22913" t="s">
        <v>21</v>
      </c>
      <c r="J22913" t="s">
        <v>22</v>
      </c>
    </row>
    <row r="22914" spans="1:10">
      <c r="A22914" t="s">
        <v>19</v>
      </c>
      <c r="B22914">
        <v>73444</v>
      </c>
      <c r="C22914" t="s">
        <v>2079</v>
      </c>
      <c r="D22914">
        <v>73444</v>
      </c>
      <c r="E22914" t="str">
        <f>"73444"</f>
        <v>73444</v>
      </c>
      <c r="F22914" t="s">
        <v>23</v>
      </c>
      <c r="G22914">
        <v>2018</v>
      </c>
      <c r="I22914" t="s">
        <v>21</v>
      </c>
      <c r="J22914" t="s">
        <v>22</v>
      </c>
    </row>
    <row r="22915" spans="1:10">
      <c r="A22915" t="s">
        <v>19</v>
      </c>
      <c r="B22915">
        <v>73446</v>
      </c>
      <c r="C22915" t="s">
        <v>2079</v>
      </c>
      <c r="D22915">
        <v>73446</v>
      </c>
      <c r="E22915" t="str">
        <f>"73446"</f>
        <v>73446</v>
      </c>
      <c r="F22915">
        <v>175794</v>
      </c>
      <c r="G22915">
        <v>2018</v>
      </c>
      <c r="I22915" t="s">
        <v>21</v>
      </c>
      <c r="J22915" t="s">
        <v>22</v>
      </c>
    </row>
    <row r="22916" spans="1:10">
      <c r="A22916" t="s">
        <v>19</v>
      </c>
      <c r="B22916">
        <v>73447</v>
      </c>
      <c r="C22916" t="s">
        <v>2079</v>
      </c>
      <c r="D22916">
        <v>73447</v>
      </c>
      <c r="E22916" t="str">
        <f>"73447"</f>
        <v>73447</v>
      </c>
      <c r="F22916" t="s">
        <v>23</v>
      </c>
      <c r="G22916">
        <v>2018</v>
      </c>
      <c r="I22916" t="s">
        <v>21</v>
      </c>
      <c r="J22916" t="s">
        <v>22</v>
      </c>
    </row>
    <row r="22917" spans="1:10">
      <c r="A22917" t="s">
        <v>19</v>
      </c>
      <c r="B22917">
        <v>73448</v>
      </c>
      <c r="C22917" t="s">
        <v>2079</v>
      </c>
      <c r="D22917">
        <v>73448</v>
      </c>
      <c r="E22917" t="str">
        <f>"73448"</f>
        <v>73448</v>
      </c>
      <c r="F22917" t="s">
        <v>23</v>
      </c>
      <c r="G22917">
        <v>2018</v>
      </c>
      <c r="I22917" t="s">
        <v>21</v>
      </c>
      <c r="J22917" t="s">
        <v>22</v>
      </c>
    </row>
    <row r="22918" spans="1:10">
      <c r="A22918" t="s">
        <v>19</v>
      </c>
      <c r="B22918">
        <v>73449</v>
      </c>
      <c r="C22918" t="s">
        <v>2079</v>
      </c>
      <c r="D22918">
        <v>73449</v>
      </c>
      <c r="E22918" t="str">
        <f>"73449"</f>
        <v>73449</v>
      </c>
      <c r="F22918" t="s">
        <v>23</v>
      </c>
      <c r="G22918">
        <v>2018</v>
      </c>
      <c r="I22918" t="s">
        <v>21</v>
      </c>
      <c r="J22918" t="s">
        <v>22</v>
      </c>
    </row>
    <row r="22919" spans="1:10">
      <c r="A22919" t="s">
        <v>19</v>
      </c>
      <c r="B22919">
        <v>73450</v>
      </c>
      <c r="C22919" t="s">
        <v>2079</v>
      </c>
      <c r="D22919">
        <v>73450</v>
      </c>
      <c r="E22919" t="str">
        <f>"73450"</f>
        <v>73450</v>
      </c>
      <c r="F22919" t="s">
        <v>23</v>
      </c>
      <c r="G22919">
        <v>2018</v>
      </c>
      <c r="I22919" t="s">
        <v>21</v>
      </c>
      <c r="J22919" t="s">
        <v>22</v>
      </c>
    </row>
    <row r="22920" spans="1:10">
      <c r="A22920" t="s">
        <v>19</v>
      </c>
      <c r="B22920">
        <v>73453</v>
      </c>
      <c r="C22920" t="s">
        <v>2079</v>
      </c>
      <c r="D22920">
        <v>73453</v>
      </c>
      <c r="E22920" t="str">
        <f>"73453"</f>
        <v>73453</v>
      </c>
      <c r="F22920" t="s">
        <v>23</v>
      </c>
      <c r="G22920">
        <v>2018</v>
      </c>
      <c r="I22920" t="s">
        <v>21</v>
      </c>
      <c r="J22920" t="s">
        <v>22</v>
      </c>
    </row>
    <row r="22921" spans="1:10">
      <c r="A22921" t="s">
        <v>19</v>
      </c>
      <c r="B22921">
        <v>73455</v>
      </c>
      <c r="C22921" t="s">
        <v>2079</v>
      </c>
      <c r="D22921">
        <v>73455</v>
      </c>
      <c r="E22921" t="str">
        <f>"73455"</f>
        <v>73455</v>
      </c>
      <c r="F22921" t="s">
        <v>23</v>
      </c>
      <c r="G22921">
        <v>2018</v>
      </c>
      <c r="I22921" t="s">
        <v>21</v>
      </c>
      <c r="J22921" t="s">
        <v>22</v>
      </c>
    </row>
    <row r="22922" spans="1:10">
      <c r="A22922" t="s">
        <v>19</v>
      </c>
      <c r="B22922">
        <v>73456</v>
      </c>
      <c r="C22922" t="s">
        <v>2079</v>
      </c>
      <c r="D22922">
        <v>73456</v>
      </c>
      <c r="E22922" t="str">
        <f>"73456"</f>
        <v>73456</v>
      </c>
      <c r="F22922">
        <v>195918</v>
      </c>
      <c r="G22922">
        <v>2018</v>
      </c>
      <c r="I22922" t="s">
        <v>21</v>
      </c>
      <c r="J22922" t="s">
        <v>22</v>
      </c>
    </row>
    <row r="22923" spans="1:10">
      <c r="A22923" t="s">
        <v>19</v>
      </c>
      <c r="B22923">
        <v>73458</v>
      </c>
      <c r="C22923" t="s">
        <v>2079</v>
      </c>
      <c r="D22923">
        <v>73458</v>
      </c>
      <c r="E22923" t="str">
        <f>"73458"</f>
        <v>73458</v>
      </c>
      <c r="F22923" t="s">
        <v>23</v>
      </c>
      <c r="G22923">
        <v>2018</v>
      </c>
      <c r="I22923" t="s">
        <v>21</v>
      </c>
      <c r="J22923" t="s">
        <v>22</v>
      </c>
    </row>
    <row r="22924" spans="1:10">
      <c r="A22924" t="s">
        <v>19</v>
      </c>
      <c r="B22924">
        <v>73459</v>
      </c>
      <c r="C22924" t="s">
        <v>2079</v>
      </c>
      <c r="D22924">
        <v>73459</v>
      </c>
      <c r="E22924" t="str">
        <f>"73459"</f>
        <v>73459</v>
      </c>
      <c r="F22924" t="s">
        <v>23</v>
      </c>
      <c r="G22924">
        <v>2018</v>
      </c>
      <c r="I22924" t="s">
        <v>21</v>
      </c>
      <c r="J22924" t="s">
        <v>22</v>
      </c>
    </row>
    <row r="22925" spans="1:10">
      <c r="A22925" t="s">
        <v>19</v>
      </c>
      <c r="B22925">
        <v>73460</v>
      </c>
      <c r="C22925" t="s">
        <v>2079</v>
      </c>
      <c r="D22925">
        <v>73460</v>
      </c>
      <c r="E22925" t="str">
        <f>"73460"</f>
        <v>73460</v>
      </c>
      <c r="F22925">
        <v>156356</v>
      </c>
      <c r="G22925">
        <v>2018</v>
      </c>
      <c r="I22925" t="s">
        <v>21</v>
      </c>
      <c r="J22925" t="s">
        <v>22</v>
      </c>
    </row>
    <row r="22926" spans="1:10">
      <c r="A22926" t="s">
        <v>19</v>
      </c>
      <c r="B22926">
        <v>73461</v>
      </c>
      <c r="C22926" t="s">
        <v>2079</v>
      </c>
      <c r="D22926">
        <v>73461</v>
      </c>
      <c r="E22926" t="str">
        <f>"73461"</f>
        <v>73461</v>
      </c>
      <c r="F22926" t="s">
        <v>23</v>
      </c>
      <c r="G22926">
        <v>2018</v>
      </c>
      <c r="I22926" t="s">
        <v>21</v>
      </c>
      <c r="J22926" t="s">
        <v>22</v>
      </c>
    </row>
    <row r="22927" spans="1:10">
      <c r="A22927" t="s">
        <v>19</v>
      </c>
      <c r="B22927">
        <v>73463</v>
      </c>
      <c r="C22927" t="s">
        <v>2079</v>
      </c>
      <c r="D22927">
        <v>73463</v>
      </c>
      <c r="E22927" t="str">
        <f>"73463"</f>
        <v>73463</v>
      </c>
      <c r="F22927" t="s">
        <v>23</v>
      </c>
      <c r="G22927">
        <v>2018</v>
      </c>
      <c r="I22927" t="s">
        <v>21</v>
      </c>
      <c r="J22927" t="s">
        <v>22</v>
      </c>
    </row>
    <row r="22928" spans="1:10">
      <c r="A22928" t="s">
        <v>19</v>
      </c>
      <c r="B22928">
        <v>73481</v>
      </c>
      <c r="C22928" t="s">
        <v>2079</v>
      </c>
      <c r="D22928">
        <v>73481</v>
      </c>
      <c r="E22928" t="str">
        <f>"73481"</f>
        <v>73481</v>
      </c>
      <c r="F22928" t="s">
        <v>23</v>
      </c>
      <c r="G22928">
        <v>2018</v>
      </c>
      <c r="I22928" t="s">
        <v>21</v>
      </c>
      <c r="J22928" t="s">
        <v>22</v>
      </c>
    </row>
    <row r="22929" spans="1:10">
      <c r="A22929" t="s">
        <v>19</v>
      </c>
      <c r="B22929">
        <v>73487</v>
      </c>
      <c r="C22929" t="s">
        <v>2079</v>
      </c>
      <c r="D22929">
        <v>73487</v>
      </c>
      <c r="E22929" t="str">
        <f>"73487"</f>
        <v>73487</v>
      </c>
      <c r="F22929" t="s">
        <v>23</v>
      </c>
      <c r="G22929">
        <v>2018</v>
      </c>
      <c r="I22929" t="s">
        <v>21</v>
      </c>
      <c r="J22929" t="s">
        <v>22</v>
      </c>
    </row>
    <row r="22930" spans="1:10">
      <c r="A22930" t="s">
        <v>19</v>
      </c>
      <c r="B22930">
        <v>73488</v>
      </c>
      <c r="C22930" t="s">
        <v>2079</v>
      </c>
      <c r="D22930">
        <v>73488</v>
      </c>
      <c r="E22930" t="str">
        <f>"73488"</f>
        <v>73488</v>
      </c>
      <c r="F22930" t="s">
        <v>23</v>
      </c>
      <c r="G22930">
        <v>2018</v>
      </c>
      <c r="I22930" t="s">
        <v>21</v>
      </c>
      <c r="J22930" t="s">
        <v>22</v>
      </c>
    </row>
    <row r="22931" spans="1:10">
      <c r="A22931" t="s">
        <v>19</v>
      </c>
      <c r="B22931">
        <v>73491</v>
      </c>
      <c r="C22931" t="s">
        <v>2079</v>
      </c>
      <c r="D22931">
        <v>73491</v>
      </c>
      <c r="E22931" t="str">
        <f>"73491"</f>
        <v>73491</v>
      </c>
      <c r="F22931" t="s">
        <v>23</v>
      </c>
      <c r="G22931">
        <v>2018</v>
      </c>
      <c r="I22931" t="s">
        <v>21</v>
      </c>
      <c r="J22931" t="s">
        <v>22</v>
      </c>
    </row>
    <row r="22932" spans="1:10">
      <c r="A22932" t="s">
        <v>19</v>
      </c>
      <c r="B22932">
        <v>73501</v>
      </c>
      <c r="C22932" t="s">
        <v>2079</v>
      </c>
      <c r="D22932">
        <v>73501</v>
      </c>
      <c r="E22932" t="str">
        <f>"73501"</f>
        <v>73501</v>
      </c>
      <c r="F22932">
        <v>5464415</v>
      </c>
      <c r="G22932">
        <v>2018</v>
      </c>
      <c r="I22932" t="s">
        <v>21</v>
      </c>
      <c r="J22932" t="s">
        <v>22</v>
      </c>
    </row>
    <row r="22933" spans="1:10">
      <c r="A22933" t="s">
        <v>19</v>
      </c>
      <c r="B22933">
        <v>73503</v>
      </c>
      <c r="C22933" t="s">
        <v>2079</v>
      </c>
      <c r="D22933">
        <v>73503</v>
      </c>
      <c r="E22933" t="str">
        <f>"73503"</f>
        <v>73503</v>
      </c>
      <c r="F22933" t="s">
        <v>23</v>
      </c>
      <c r="G22933">
        <v>2018</v>
      </c>
      <c r="I22933" t="s">
        <v>21</v>
      </c>
      <c r="J22933" t="s">
        <v>22</v>
      </c>
    </row>
    <row r="22934" spans="1:10">
      <c r="A22934" t="s">
        <v>19</v>
      </c>
      <c r="B22934">
        <v>73505</v>
      </c>
      <c r="C22934" t="s">
        <v>2079</v>
      </c>
      <c r="D22934">
        <v>73505</v>
      </c>
      <c r="E22934" t="str">
        <f>"73505"</f>
        <v>73505</v>
      </c>
      <c r="F22934" t="s">
        <v>23</v>
      </c>
      <c r="G22934">
        <v>2018</v>
      </c>
      <c r="I22934" t="s">
        <v>21</v>
      </c>
      <c r="J22934" t="s">
        <v>22</v>
      </c>
    </row>
    <row r="22935" spans="1:10">
      <c r="A22935" t="s">
        <v>19</v>
      </c>
      <c r="B22935">
        <v>73507</v>
      </c>
      <c r="C22935" t="s">
        <v>2079</v>
      </c>
      <c r="D22935">
        <v>73507</v>
      </c>
      <c r="E22935" t="str">
        <f>"73507"</f>
        <v>73507</v>
      </c>
      <c r="F22935" t="s">
        <v>23</v>
      </c>
      <c r="G22935">
        <v>2018</v>
      </c>
      <c r="I22935" t="s">
        <v>21</v>
      </c>
      <c r="J22935" t="s">
        <v>22</v>
      </c>
    </row>
    <row r="22936" spans="1:10">
      <c r="A22936" t="s">
        <v>19</v>
      </c>
      <c r="B22936">
        <v>73521</v>
      </c>
      <c r="C22936" t="s">
        <v>2079</v>
      </c>
      <c r="D22936">
        <v>73521</v>
      </c>
      <c r="E22936" t="str">
        <f>"73521"</f>
        <v>73521</v>
      </c>
      <c r="F22936" t="s">
        <v>23</v>
      </c>
      <c r="G22936">
        <v>2018</v>
      </c>
      <c r="I22936" t="s">
        <v>21</v>
      </c>
      <c r="J22936" t="s">
        <v>22</v>
      </c>
    </row>
    <row r="22937" spans="1:10">
      <c r="A22937" t="s">
        <v>19</v>
      </c>
      <c r="B22937">
        <v>73523</v>
      </c>
      <c r="C22937" t="s">
        <v>2079</v>
      </c>
      <c r="D22937">
        <v>73523</v>
      </c>
      <c r="E22937" t="str">
        <f>"73523"</f>
        <v>73523</v>
      </c>
      <c r="F22937" t="s">
        <v>23</v>
      </c>
      <c r="G22937">
        <v>2018</v>
      </c>
      <c r="I22937" t="s">
        <v>21</v>
      </c>
      <c r="J22937" t="s">
        <v>22</v>
      </c>
    </row>
    <row r="22938" spans="1:10">
      <c r="A22938" t="s">
        <v>19</v>
      </c>
      <c r="B22938">
        <v>73526</v>
      </c>
      <c r="C22938" t="s">
        <v>2079</v>
      </c>
      <c r="D22938">
        <v>73526</v>
      </c>
      <c r="E22938" t="str">
        <f>"73526"</f>
        <v>73526</v>
      </c>
      <c r="F22938" t="s">
        <v>23</v>
      </c>
      <c r="G22938">
        <v>2018</v>
      </c>
      <c r="I22938" t="s">
        <v>21</v>
      </c>
      <c r="J22938" t="s">
        <v>22</v>
      </c>
    </row>
    <row r="22939" spans="1:10">
      <c r="A22939" t="s">
        <v>19</v>
      </c>
      <c r="B22939">
        <v>73527</v>
      </c>
      <c r="C22939" t="s">
        <v>2079</v>
      </c>
      <c r="D22939">
        <v>73527</v>
      </c>
      <c r="E22939" t="str">
        <f>"73527"</f>
        <v>73527</v>
      </c>
      <c r="F22939">
        <v>152113</v>
      </c>
      <c r="G22939">
        <v>2018</v>
      </c>
      <c r="I22939" t="s">
        <v>21</v>
      </c>
      <c r="J22939" t="s">
        <v>22</v>
      </c>
    </row>
    <row r="22940" spans="1:10">
      <c r="A22940" t="s">
        <v>19</v>
      </c>
      <c r="B22940">
        <v>73528</v>
      </c>
      <c r="C22940" t="s">
        <v>2079</v>
      </c>
      <c r="D22940">
        <v>73528</v>
      </c>
      <c r="E22940" t="str">
        <f>"73528"</f>
        <v>73528</v>
      </c>
      <c r="F22940" t="s">
        <v>23</v>
      </c>
      <c r="G22940">
        <v>2018</v>
      </c>
      <c r="I22940" t="s">
        <v>21</v>
      </c>
      <c r="J22940" t="s">
        <v>22</v>
      </c>
    </row>
    <row r="22941" spans="1:10">
      <c r="A22941" t="s">
        <v>19</v>
      </c>
      <c r="B22941">
        <v>73529</v>
      </c>
      <c r="C22941" t="s">
        <v>2079</v>
      </c>
      <c r="D22941">
        <v>73529</v>
      </c>
      <c r="E22941" t="str">
        <f>"73529"</f>
        <v>73529</v>
      </c>
      <c r="F22941">
        <v>113517</v>
      </c>
      <c r="G22941">
        <v>2018</v>
      </c>
      <c r="I22941" t="s">
        <v>21</v>
      </c>
      <c r="J22941" t="s">
        <v>22</v>
      </c>
    </row>
    <row r="22942" spans="1:10">
      <c r="A22942" t="s">
        <v>19</v>
      </c>
      <c r="B22942">
        <v>73530</v>
      </c>
      <c r="C22942" t="s">
        <v>2079</v>
      </c>
      <c r="D22942">
        <v>73530</v>
      </c>
      <c r="E22942" t="str">
        <f>"73530"</f>
        <v>73530</v>
      </c>
      <c r="F22942" t="s">
        <v>23</v>
      </c>
      <c r="G22942">
        <v>2018</v>
      </c>
      <c r="I22942" t="s">
        <v>21</v>
      </c>
      <c r="J22942" t="s">
        <v>22</v>
      </c>
    </row>
    <row r="22943" spans="1:10">
      <c r="A22943" t="s">
        <v>19</v>
      </c>
      <c r="B22943">
        <v>73531</v>
      </c>
      <c r="C22943" t="s">
        <v>2079</v>
      </c>
      <c r="D22943">
        <v>73531</v>
      </c>
      <c r="E22943" t="str">
        <f>"73531"</f>
        <v>73531</v>
      </c>
      <c r="F22943" t="s">
        <v>23</v>
      </c>
      <c r="G22943">
        <v>2018</v>
      </c>
      <c r="I22943" t="s">
        <v>21</v>
      </c>
      <c r="J22943" t="s">
        <v>22</v>
      </c>
    </row>
    <row r="22944" spans="1:10">
      <c r="A22944" t="s">
        <v>19</v>
      </c>
      <c r="B22944">
        <v>73532</v>
      </c>
      <c r="C22944" t="s">
        <v>2079</v>
      </c>
      <c r="D22944">
        <v>73532</v>
      </c>
      <c r="E22944" t="str">
        <f>"73532"</f>
        <v>73532</v>
      </c>
      <c r="F22944" t="s">
        <v>23</v>
      </c>
      <c r="G22944">
        <v>2018</v>
      </c>
      <c r="I22944" t="s">
        <v>21</v>
      </c>
      <c r="J22944" t="s">
        <v>22</v>
      </c>
    </row>
    <row r="22945" spans="1:10">
      <c r="A22945" t="s">
        <v>19</v>
      </c>
      <c r="B22945">
        <v>73533</v>
      </c>
      <c r="C22945" t="s">
        <v>2079</v>
      </c>
      <c r="D22945">
        <v>73533</v>
      </c>
      <c r="E22945" t="str">
        <f>"73533"</f>
        <v>73533</v>
      </c>
      <c r="F22945" t="s">
        <v>23</v>
      </c>
      <c r="G22945">
        <v>2018</v>
      </c>
      <c r="I22945" t="s">
        <v>21</v>
      </c>
      <c r="J22945" t="s">
        <v>22</v>
      </c>
    </row>
    <row r="22946" spans="1:10">
      <c r="A22946" t="s">
        <v>19</v>
      </c>
      <c r="B22946">
        <v>73537</v>
      </c>
      <c r="C22946" t="s">
        <v>2079</v>
      </c>
      <c r="D22946">
        <v>73537</v>
      </c>
      <c r="E22946" t="str">
        <f>"73537"</f>
        <v>73537</v>
      </c>
      <c r="F22946" t="s">
        <v>23</v>
      </c>
      <c r="G22946">
        <v>2018</v>
      </c>
      <c r="I22946" t="s">
        <v>21</v>
      </c>
      <c r="J22946" t="s">
        <v>22</v>
      </c>
    </row>
    <row r="22947" spans="1:10">
      <c r="A22947" t="s">
        <v>19</v>
      </c>
      <c r="B22947">
        <v>73538</v>
      </c>
      <c r="C22947" t="s">
        <v>2079</v>
      </c>
      <c r="D22947">
        <v>73538</v>
      </c>
      <c r="E22947" t="str">
        <f>"73538"</f>
        <v>73538</v>
      </c>
      <c r="F22947" t="s">
        <v>23</v>
      </c>
      <c r="G22947">
        <v>2018</v>
      </c>
      <c r="I22947" t="s">
        <v>21</v>
      </c>
      <c r="J22947" t="s">
        <v>22</v>
      </c>
    </row>
    <row r="22948" spans="1:10">
      <c r="A22948" t="s">
        <v>19</v>
      </c>
      <c r="B22948">
        <v>73539</v>
      </c>
      <c r="C22948" t="s">
        <v>2079</v>
      </c>
      <c r="D22948">
        <v>73539</v>
      </c>
      <c r="E22948" t="str">
        <f>"73539"</f>
        <v>73539</v>
      </c>
      <c r="F22948" t="s">
        <v>23</v>
      </c>
      <c r="G22948">
        <v>2018</v>
      </c>
      <c r="I22948" t="s">
        <v>21</v>
      </c>
      <c r="J22948" t="s">
        <v>22</v>
      </c>
    </row>
    <row r="22949" spans="1:10">
      <c r="A22949" t="s">
        <v>19</v>
      </c>
      <c r="B22949">
        <v>73540</v>
      </c>
      <c r="C22949" t="s">
        <v>2079</v>
      </c>
      <c r="D22949">
        <v>73540</v>
      </c>
      <c r="E22949" t="str">
        <f>"73540"</f>
        <v>73540</v>
      </c>
      <c r="F22949" t="s">
        <v>23</v>
      </c>
      <c r="G22949">
        <v>2018</v>
      </c>
      <c r="I22949" t="s">
        <v>21</v>
      </c>
      <c r="J22949" t="s">
        <v>22</v>
      </c>
    </row>
    <row r="22950" spans="1:10">
      <c r="A22950" t="s">
        <v>19</v>
      </c>
      <c r="B22950">
        <v>73541</v>
      </c>
      <c r="C22950" t="s">
        <v>2079</v>
      </c>
      <c r="D22950">
        <v>73541</v>
      </c>
      <c r="E22950" t="str">
        <f>"73541"</f>
        <v>73541</v>
      </c>
      <c r="F22950" t="s">
        <v>23</v>
      </c>
      <c r="G22950">
        <v>2018</v>
      </c>
      <c r="I22950" t="s">
        <v>21</v>
      </c>
      <c r="J22950" t="s">
        <v>22</v>
      </c>
    </row>
    <row r="22951" spans="1:10">
      <c r="A22951" t="s">
        <v>19</v>
      </c>
      <c r="B22951">
        <v>73542</v>
      </c>
      <c r="C22951" t="s">
        <v>2079</v>
      </c>
      <c r="D22951">
        <v>73542</v>
      </c>
      <c r="E22951" t="str">
        <f>"73542"</f>
        <v>73542</v>
      </c>
      <c r="F22951" t="s">
        <v>23</v>
      </c>
      <c r="G22951">
        <v>2018</v>
      </c>
      <c r="I22951" t="s">
        <v>21</v>
      </c>
      <c r="J22951" t="s">
        <v>22</v>
      </c>
    </row>
    <row r="22952" spans="1:10">
      <c r="A22952" t="s">
        <v>19</v>
      </c>
      <c r="B22952">
        <v>73543</v>
      </c>
      <c r="C22952" t="s">
        <v>2079</v>
      </c>
      <c r="D22952">
        <v>73543</v>
      </c>
      <c r="E22952" t="str">
        <f>"73543"</f>
        <v>73543</v>
      </c>
      <c r="F22952" t="s">
        <v>23</v>
      </c>
      <c r="G22952">
        <v>2018</v>
      </c>
      <c r="I22952" t="s">
        <v>21</v>
      </c>
      <c r="J22952" t="s">
        <v>22</v>
      </c>
    </row>
    <row r="22953" spans="1:10">
      <c r="A22953" t="s">
        <v>19</v>
      </c>
      <c r="B22953">
        <v>73544</v>
      </c>
      <c r="C22953" t="s">
        <v>2079</v>
      </c>
      <c r="D22953">
        <v>73544</v>
      </c>
      <c r="E22953" t="str">
        <f>"73544"</f>
        <v>73544</v>
      </c>
      <c r="F22953" t="s">
        <v>23</v>
      </c>
      <c r="G22953">
        <v>2018</v>
      </c>
      <c r="I22953" t="s">
        <v>21</v>
      </c>
      <c r="J22953" t="s">
        <v>22</v>
      </c>
    </row>
    <row r="22954" spans="1:10">
      <c r="A22954" t="s">
        <v>19</v>
      </c>
      <c r="B22954">
        <v>73546</v>
      </c>
      <c r="C22954" t="s">
        <v>2079</v>
      </c>
      <c r="D22954">
        <v>73546</v>
      </c>
      <c r="E22954" t="str">
        <f>"73546"</f>
        <v>73546</v>
      </c>
      <c r="F22954">
        <v>188398</v>
      </c>
      <c r="G22954">
        <v>2018</v>
      </c>
      <c r="I22954" t="s">
        <v>21</v>
      </c>
      <c r="J22954" t="s">
        <v>22</v>
      </c>
    </row>
    <row r="22955" spans="1:10">
      <c r="A22955" t="s">
        <v>19</v>
      </c>
      <c r="B22955">
        <v>73547</v>
      </c>
      <c r="C22955" t="s">
        <v>2079</v>
      </c>
      <c r="D22955">
        <v>73547</v>
      </c>
      <c r="E22955" t="str">
        <f>"73547"</f>
        <v>73547</v>
      </c>
      <c r="F22955">
        <v>138114</v>
      </c>
      <c r="G22955">
        <v>2018</v>
      </c>
      <c r="I22955" t="s">
        <v>21</v>
      </c>
      <c r="J22955" t="s">
        <v>22</v>
      </c>
    </row>
    <row r="22956" spans="1:10">
      <c r="A22956" t="s">
        <v>19</v>
      </c>
      <c r="B22956">
        <v>73548</v>
      </c>
      <c r="C22956" t="s">
        <v>2079</v>
      </c>
      <c r="D22956">
        <v>73548</v>
      </c>
      <c r="E22956" t="str">
        <f>"73548"</f>
        <v>73548</v>
      </c>
      <c r="F22956" t="s">
        <v>23</v>
      </c>
      <c r="G22956">
        <v>2018</v>
      </c>
      <c r="I22956" t="s">
        <v>21</v>
      </c>
      <c r="J22956" t="s">
        <v>22</v>
      </c>
    </row>
    <row r="22957" spans="1:10">
      <c r="A22957" t="s">
        <v>19</v>
      </c>
      <c r="B22957">
        <v>73549</v>
      </c>
      <c r="C22957" t="s">
        <v>2079</v>
      </c>
      <c r="D22957">
        <v>73549</v>
      </c>
      <c r="E22957" t="str">
        <f>"73549"</f>
        <v>73549</v>
      </c>
      <c r="F22957" t="s">
        <v>23</v>
      </c>
      <c r="G22957">
        <v>2018</v>
      </c>
      <c r="I22957" t="s">
        <v>21</v>
      </c>
      <c r="J22957" t="s">
        <v>22</v>
      </c>
    </row>
    <row r="22958" spans="1:10">
      <c r="A22958" t="s">
        <v>19</v>
      </c>
      <c r="B22958">
        <v>73550</v>
      </c>
      <c r="C22958" t="s">
        <v>2079</v>
      </c>
      <c r="D22958">
        <v>73550</v>
      </c>
      <c r="E22958" t="str">
        <f>"73550"</f>
        <v>73550</v>
      </c>
      <c r="F22958" t="s">
        <v>23</v>
      </c>
      <c r="G22958">
        <v>2018</v>
      </c>
      <c r="I22958" t="s">
        <v>21</v>
      </c>
      <c r="J22958" t="s">
        <v>22</v>
      </c>
    </row>
    <row r="22959" spans="1:10">
      <c r="A22959" t="s">
        <v>19</v>
      </c>
      <c r="B22959">
        <v>73551</v>
      </c>
      <c r="C22959" t="s">
        <v>2079</v>
      </c>
      <c r="D22959">
        <v>73551</v>
      </c>
      <c r="E22959" t="str">
        <f>"73551"</f>
        <v>73551</v>
      </c>
      <c r="F22959" t="s">
        <v>23</v>
      </c>
      <c r="G22959">
        <v>2018</v>
      </c>
      <c r="I22959" t="s">
        <v>21</v>
      </c>
      <c r="J22959" t="s">
        <v>22</v>
      </c>
    </row>
    <row r="22960" spans="1:10">
      <c r="A22960" t="s">
        <v>19</v>
      </c>
      <c r="B22960">
        <v>73552</v>
      </c>
      <c r="C22960" t="s">
        <v>2079</v>
      </c>
      <c r="D22960">
        <v>73552</v>
      </c>
      <c r="E22960" t="str">
        <f>"73552"</f>
        <v>73552</v>
      </c>
      <c r="F22960">
        <v>42958</v>
      </c>
      <c r="G22960">
        <v>2018</v>
      </c>
      <c r="I22960" t="s">
        <v>21</v>
      </c>
      <c r="J22960" t="s">
        <v>22</v>
      </c>
    </row>
    <row r="22961" spans="1:10">
      <c r="A22961" t="s">
        <v>19</v>
      </c>
      <c r="B22961">
        <v>73553</v>
      </c>
      <c r="C22961" t="s">
        <v>2079</v>
      </c>
      <c r="D22961">
        <v>73553</v>
      </c>
      <c r="E22961" t="str">
        <f>"73553"</f>
        <v>73553</v>
      </c>
      <c r="F22961" t="s">
        <v>23</v>
      </c>
      <c r="G22961">
        <v>2018</v>
      </c>
      <c r="I22961" t="s">
        <v>21</v>
      </c>
      <c r="J22961" t="s">
        <v>22</v>
      </c>
    </row>
    <row r="22962" spans="1:10">
      <c r="A22962" t="s">
        <v>19</v>
      </c>
      <c r="B22962">
        <v>73554</v>
      </c>
      <c r="C22962" t="s">
        <v>2079</v>
      </c>
      <c r="D22962">
        <v>73554</v>
      </c>
      <c r="E22962" t="str">
        <f>"73554"</f>
        <v>73554</v>
      </c>
      <c r="F22962">
        <v>168814</v>
      </c>
      <c r="G22962">
        <v>2018</v>
      </c>
      <c r="I22962" t="s">
        <v>21</v>
      </c>
      <c r="J22962" t="s">
        <v>22</v>
      </c>
    </row>
    <row r="22963" spans="1:10">
      <c r="A22963" t="s">
        <v>19</v>
      </c>
      <c r="B22963">
        <v>73555</v>
      </c>
      <c r="C22963" t="s">
        <v>2079</v>
      </c>
      <c r="D22963">
        <v>73555</v>
      </c>
      <c r="E22963" t="str">
        <f>"73555"</f>
        <v>73555</v>
      </c>
      <c r="F22963" t="s">
        <v>23</v>
      </c>
      <c r="G22963">
        <v>2018</v>
      </c>
      <c r="I22963" t="s">
        <v>21</v>
      </c>
      <c r="J22963" t="s">
        <v>22</v>
      </c>
    </row>
    <row r="22964" spans="1:10">
      <c r="A22964" t="s">
        <v>19</v>
      </c>
      <c r="B22964">
        <v>73556</v>
      </c>
      <c r="C22964" t="s">
        <v>2079</v>
      </c>
      <c r="D22964">
        <v>73556</v>
      </c>
      <c r="E22964" t="str">
        <f>"73556"</f>
        <v>73556</v>
      </c>
      <c r="F22964" t="s">
        <v>23</v>
      </c>
      <c r="G22964">
        <v>2018</v>
      </c>
      <c r="I22964" t="s">
        <v>21</v>
      </c>
      <c r="J22964" t="s">
        <v>22</v>
      </c>
    </row>
    <row r="22965" spans="1:10">
      <c r="A22965" t="s">
        <v>19</v>
      </c>
      <c r="B22965">
        <v>73557</v>
      </c>
      <c r="C22965" t="s">
        <v>2079</v>
      </c>
      <c r="D22965">
        <v>73557</v>
      </c>
      <c r="E22965" t="str">
        <f>"73557"</f>
        <v>73557</v>
      </c>
      <c r="F22965" t="s">
        <v>23</v>
      </c>
      <c r="G22965">
        <v>2018</v>
      </c>
      <c r="I22965" t="s">
        <v>21</v>
      </c>
      <c r="J22965" t="s">
        <v>22</v>
      </c>
    </row>
    <row r="22966" spans="1:10">
      <c r="A22966" t="s">
        <v>19</v>
      </c>
      <c r="B22966">
        <v>73559</v>
      </c>
      <c r="C22966" t="s">
        <v>2079</v>
      </c>
      <c r="D22966">
        <v>73559</v>
      </c>
      <c r="E22966" t="str">
        <f>"73559"</f>
        <v>73559</v>
      </c>
      <c r="F22966">
        <v>63615</v>
      </c>
      <c r="G22966">
        <v>2018</v>
      </c>
      <c r="I22966" t="s">
        <v>21</v>
      </c>
      <c r="J22966" t="s">
        <v>22</v>
      </c>
    </row>
    <row r="22967" spans="1:10">
      <c r="A22967" t="s">
        <v>19</v>
      </c>
      <c r="B22967">
        <v>73560</v>
      </c>
      <c r="C22967" t="s">
        <v>2079</v>
      </c>
      <c r="D22967">
        <v>73560</v>
      </c>
      <c r="E22967" t="str">
        <f>"73560"</f>
        <v>73560</v>
      </c>
      <c r="F22967" t="s">
        <v>23</v>
      </c>
      <c r="G22967">
        <v>2018</v>
      </c>
      <c r="I22967" t="s">
        <v>21</v>
      </c>
      <c r="J22967" t="s">
        <v>22</v>
      </c>
    </row>
    <row r="22968" spans="1:10">
      <c r="A22968" t="s">
        <v>19</v>
      </c>
      <c r="B22968">
        <v>73562</v>
      </c>
      <c r="C22968" t="s">
        <v>2079</v>
      </c>
      <c r="D22968">
        <v>73562</v>
      </c>
      <c r="E22968" t="str">
        <f>"73562"</f>
        <v>73562</v>
      </c>
      <c r="F22968" t="s">
        <v>23</v>
      </c>
      <c r="G22968">
        <v>2018</v>
      </c>
      <c r="I22968" t="s">
        <v>21</v>
      </c>
      <c r="J22968" t="s">
        <v>22</v>
      </c>
    </row>
    <row r="22969" spans="1:10">
      <c r="A22969" t="s">
        <v>19</v>
      </c>
      <c r="B22969">
        <v>73564</v>
      </c>
      <c r="C22969" t="s">
        <v>2079</v>
      </c>
      <c r="D22969">
        <v>73564</v>
      </c>
      <c r="E22969" t="str">
        <f>"73564"</f>
        <v>73564</v>
      </c>
      <c r="F22969">
        <v>39953</v>
      </c>
      <c r="G22969">
        <v>2018</v>
      </c>
      <c r="I22969" t="s">
        <v>21</v>
      </c>
      <c r="J22969" t="s">
        <v>22</v>
      </c>
    </row>
    <row r="22970" spans="1:10">
      <c r="A22970" t="s">
        <v>19</v>
      </c>
      <c r="B22970">
        <v>73565</v>
      </c>
      <c r="C22970" t="s">
        <v>2079</v>
      </c>
      <c r="D22970">
        <v>73565</v>
      </c>
      <c r="E22970" t="str">
        <f>"73565"</f>
        <v>73565</v>
      </c>
      <c r="F22970">
        <v>267924</v>
      </c>
      <c r="G22970">
        <v>2018</v>
      </c>
      <c r="I22970" t="s">
        <v>21</v>
      </c>
      <c r="J22970" t="s">
        <v>22</v>
      </c>
    </row>
    <row r="22971" spans="1:10">
      <c r="A22971" t="s">
        <v>19</v>
      </c>
      <c r="B22971">
        <v>73566</v>
      </c>
      <c r="C22971" t="s">
        <v>2079</v>
      </c>
      <c r="D22971">
        <v>73566</v>
      </c>
      <c r="E22971" t="str">
        <f>"73566"</f>
        <v>73566</v>
      </c>
      <c r="F22971">
        <v>229445</v>
      </c>
      <c r="G22971">
        <v>2018</v>
      </c>
      <c r="I22971" t="s">
        <v>21</v>
      </c>
      <c r="J22971" t="s">
        <v>22</v>
      </c>
    </row>
    <row r="22972" spans="1:10">
      <c r="A22972" t="s">
        <v>19</v>
      </c>
      <c r="B22972">
        <v>73567</v>
      </c>
      <c r="C22972" t="s">
        <v>2079</v>
      </c>
      <c r="D22972">
        <v>73567</v>
      </c>
      <c r="E22972" t="str">
        <f>"73567"</f>
        <v>73567</v>
      </c>
      <c r="F22972">
        <v>89586</v>
      </c>
      <c r="G22972">
        <v>2018</v>
      </c>
      <c r="I22972" t="s">
        <v>21</v>
      </c>
      <c r="J22972" t="s">
        <v>22</v>
      </c>
    </row>
    <row r="22973" spans="1:10">
      <c r="A22973" t="s">
        <v>19</v>
      </c>
      <c r="B22973">
        <v>73568</v>
      </c>
      <c r="C22973" t="s">
        <v>2079</v>
      </c>
      <c r="D22973">
        <v>73568</v>
      </c>
      <c r="E22973" t="str">
        <f>"73568"</f>
        <v>73568</v>
      </c>
      <c r="F22973">
        <v>119357</v>
      </c>
      <c r="G22973">
        <v>2018</v>
      </c>
      <c r="I22973" t="s">
        <v>21</v>
      </c>
      <c r="J22973" t="s">
        <v>22</v>
      </c>
    </row>
    <row r="22974" spans="1:10">
      <c r="A22974" t="s">
        <v>19</v>
      </c>
      <c r="B22974">
        <v>73569</v>
      </c>
      <c r="C22974" t="s">
        <v>2079</v>
      </c>
      <c r="D22974">
        <v>73569</v>
      </c>
      <c r="E22974" t="str">
        <f>"73569"</f>
        <v>73569</v>
      </c>
      <c r="F22974">
        <v>48036</v>
      </c>
      <c r="G22974">
        <v>2018</v>
      </c>
      <c r="I22974" t="s">
        <v>21</v>
      </c>
      <c r="J22974" t="s">
        <v>22</v>
      </c>
    </row>
    <row r="22975" spans="1:10">
      <c r="A22975" t="s">
        <v>19</v>
      </c>
      <c r="B22975">
        <v>73570</v>
      </c>
      <c r="C22975" t="s">
        <v>2079</v>
      </c>
      <c r="D22975">
        <v>73570</v>
      </c>
      <c r="E22975" t="str">
        <f>"73570"</f>
        <v>73570</v>
      </c>
      <c r="F22975">
        <v>102033</v>
      </c>
      <c r="G22975">
        <v>2018</v>
      </c>
      <c r="I22975" t="s">
        <v>21</v>
      </c>
      <c r="J22975" t="s">
        <v>22</v>
      </c>
    </row>
    <row r="22976" spans="1:10">
      <c r="A22976" t="s">
        <v>19</v>
      </c>
      <c r="B22976">
        <v>73571</v>
      </c>
      <c r="C22976" t="s">
        <v>2079</v>
      </c>
      <c r="D22976">
        <v>73571</v>
      </c>
      <c r="E22976" t="str">
        <f>"73571"</f>
        <v>73571</v>
      </c>
      <c r="F22976" t="s">
        <v>23</v>
      </c>
      <c r="G22976">
        <v>2018</v>
      </c>
      <c r="I22976" t="s">
        <v>21</v>
      </c>
      <c r="J22976" t="s">
        <v>22</v>
      </c>
    </row>
    <row r="22977" spans="1:10">
      <c r="A22977" t="s">
        <v>19</v>
      </c>
      <c r="B22977">
        <v>73572</v>
      </c>
      <c r="C22977" t="s">
        <v>2079</v>
      </c>
      <c r="D22977">
        <v>73572</v>
      </c>
      <c r="E22977" t="str">
        <f>"73572"</f>
        <v>73572</v>
      </c>
      <c r="F22977">
        <v>144000</v>
      </c>
      <c r="G22977">
        <v>2018</v>
      </c>
      <c r="I22977" t="s">
        <v>21</v>
      </c>
      <c r="J22977" t="s">
        <v>22</v>
      </c>
    </row>
    <row r="22978" spans="1:10">
      <c r="A22978" t="s">
        <v>19</v>
      </c>
      <c r="B22978">
        <v>73573</v>
      </c>
      <c r="C22978" t="s">
        <v>2079</v>
      </c>
      <c r="D22978">
        <v>73573</v>
      </c>
      <c r="E22978" t="str">
        <f>"73573"</f>
        <v>73573</v>
      </c>
      <c r="F22978">
        <v>458321</v>
      </c>
      <c r="G22978">
        <v>2018</v>
      </c>
      <c r="I22978" t="s">
        <v>21</v>
      </c>
      <c r="J22978" t="s">
        <v>22</v>
      </c>
    </row>
    <row r="22979" spans="1:10">
      <c r="A22979" t="s">
        <v>19</v>
      </c>
      <c r="B22979">
        <v>73601</v>
      </c>
      <c r="C22979" t="s">
        <v>2079</v>
      </c>
      <c r="D22979">
        <v>73601</v>
      </c>
      <c r="E22979" t="str">
        <f>"73601"</f>
        <v>73601</v>
      </c>
      <c r="F22979" t="s">
        <v>23</v>
      </c>
      <c r="G22979">
        <v>2018</v>
      </c>
      <c r="I22979" t="s">
        <v>21</v>
      </c>
      <c r="J22979" t="s">
        <v>22</v>
      </c>
    </row>
    <row r="22980" spans="1:10">
      <c r="A22980" t="s">
        <v>19</v>
      </c>
      <c r="B22980">
        <v>73620</v>
      </c>
      <c r="C22980" t="s">
        <v>2079</v>
      </c>
      <c r="D22980">
        <v>73620</v>
      </c>
      <c r="E22980" t="str">
        <f>"73620"</f>
        <v>73620</v>
      </c>
      <c r="F22980" t="s">
        <v>23</v>
      </c>
      <c r="G22980">
        <v>2018</v>
      </c>
      <c r="I22980" t="s">
        <v>21</v>
      </c>
      <c r="J22980" t="s">
        <v>22</v>
      </c>
    </row>
    <row r="22981" spans="1:10">
      <c r="A22981" t="s">
        <v>19</v>
      </c>
      <c r="B22981">
        <v>73622</v>
      </c>
      <c r="C22981" t="s">
        <v>2079</v>
      </c>
      <c r="D22981">
        <v>73622</v>
      </c>
      <c r="E22981" t="str">
        <f>"73622"</f>
        <v>73622</v>
      </c>
      <c r="F22981" t="s">
        <v>23</v>
      </c>
      <c r="G22981">
        <v>2018</v>
      </c>
      <c r="I22981" t="s">
        <v>21</v>
      </c>
      <c r="J22981" t="s">
        <v>22</v>
      </c>
    </row>
    <row r="22982" spans="1:10">
      <c r="A22982" t="s">
        <v>19</v>
      </c>
      <c r="B22982">
        <v>73625</v>
      </c>
      <c r="C22982" t="s">
        <v>2079</v>
      </c>
      <c r="D22982">
        <v>73625</v>
      </c>
      <c r="E22982" t="str">
        <f>"73625"</f>
        <v>73625</v>
      </c>
      <c r="F22982" t="s">
        <v>23</v>
      </c>
      <c r="G22982">
        <v>2018</v>
      </c>
      <c r="I22982" t="s">
        <v>21</v>
      </c>
      <c r="J22982" t="s">
        <v>22</v>
      </c>
    </row>
    <row r="22983" spans="1:10">
      <c r="A22983" t="s">
        <v>19</v>
      </c>
      <c r="B22983">
        <v>73626</v>
      </c>
      <c r="C22983" t="s">
        <v>2079</v>
      </c>
      <c r="D22983">
        <v>73626</v>
      </c>
      <c r="E22983" t="str">
        <f>"73626"</f>
        <v>73626</v>
      </c>
      <c r="F22983" t="s">
        <v>23</v>
      </c>
      <c r="G22983">
        <v>2018</v>
      </c>
      <c r="I22983" t="s">
        <v>21</v>
      </c>
      <c r="J22983" t="s">
        <v>22</v>
      </c>
    </row>
    <row r="22984" spans="1:10">
      <c r="A22984" t="s">
        <v>19</v>
      </c>
      <c r="B22984">
        <v>73627</v>
      </c>
      <c r="C22984" t="s">
        <v>2079</v>
      </c>
      <c r="D22984">
        <v>73627</v>
      </c>
      <c r="E22984" t="str">
        <f>"73627"</f>
        <v>73627</v>
      </c>
      <c r="F22984" t="s">
        <v>23</v>
      </c>
      <c r="G22984">
        <v>2018</v>
      </c>
      <c r="I22984" t="s">
        <v>21</v>
      </c>
      <c r="J22984" t="s">
        <v>22</v>
      </c>
    </row>
    <row r="22985" spans="1:10">
      <c r="A22985" t="s">
        <v>19</v>
      </c>
      <c r="B22985">
        <v>73628</v>
      </c>
      <c r="C22985" t="s">
        <v>2079</v>
      </c>
      <c r="D22985">
        <v>73628</v>
      </c>
      <c r="E22985" t="str">
        <f>"73628"</f>
        <v>73628</v>
      </c>
      <c r="F22985">
        <v>105245</v>
      </c>
      <c r="G22985">
        <v>2018</v>
      </c>
      <c r="I22985" t="s">
        <v>21</v>
      </c>
      <c r="J22985" t="s">
        <v>22</v>
      </c>
    </row>
    <row r="22986" spans="1:10">
      <c r="A22986" t="s">
        <v>19</v>
      </c>
      <c r="B22986">
        <v>73632</v>
      </c>
      <c r="C22986" t="s">
        <v>2079</v>
      </c>
      <c r="D22986">
        <v>73632</v>
      </c>
      <c r="E22986" t="str">
        <f>"73632"</f>
        <v>73632</v>
      </c>
      <c r="F22986" t="s">
        <v>23</v>
      </c>
      <c r="G22986">
        <v>2018</v>
      </c>
      <c r="I22986" t="s">
        <v>21</v>
      </c>
      <c r="J22986" t="s">
        <v>22</v>
      </c>
    </row>
    <row r="22987" spans="1:10">
      <c r="A22987" t="s">
        <v>19</v>
      </c>
      <c r="B22987">
        <v>73638</v>
      </c>
      <c r="C22987" t="s">
        <v>2079</v>
      </c>
      <c r="D22987">
        <v>73638</v>
      </c>
      <c r="E22987" t="str">
        <f>"73638"</f>
        <v>73638</v>
      </c>
      <c r="F22987" t="s">
        <v>23</v>
      </c>
      <c r="G22987">
        <v>2018</v>
      </c>
      <c r="I22987" t="s">
        <v>21</v>
      </c>
      <c r="J22987" t="s">
        <v>22</v>
      </c>
    </row>
    <row r="22988" spans="1:10">
      <c r="A22988" t="s">
        <v>19</v>
      </c>
      <c r="B22988">
        <v>73639</v>
      </c>
      <c r="C22988" t="s">
        <v>2079</v>
      </c>
      <c r="D22988">
        <v>73639</v>
      </c>
      <c r="E22988" t="str">
        <f>"73639"</f>
        <v>73639</v>
      </c>
      <c r="F22988" t="s">
        <v>23</v>
      </c>
      <c r="G22988">
        <v>2018</v>
      </c>
      <c r="I22988" t="s">
        <v>21</v>
      </c>
      <c r="J22988" t="s">
        <v>22</v>
      </c>
    </row>
    <row r="22989" spans="1:10">
      <c r="A22989" t="s">
        <v>19</v>
      </c>
      <c r="B22989">
        <v>73641</v>
      </c>
      <c r="C22989" t="s">
        <v>2079</v>
      </c>
      <c r="D22989">
        <v>73641</v>
      </c>
      <c r="E22989" t="str">
        <f>"73641"</f>
        <v>73641</v>
      </c>
      <c r="F22989" t="s">
        <v>23</v>
      </c>
      <c r="G22989">
        <v>2018</v>
      </c>
      <c r="I22989" t="s">
        <v>21</v>
      </c>
      <c r="J22989" t="s">
        <v>22</v>
      </c>
    </row>
    <row r="22990" spans="1:10">
      <c r="A22990" t="s">
        <v>19</v>
      </c>
      <c r="B22990">
        <v>73642</v>
      </c>
      <c r="C22990" t="s">
        <v>2079</v>
      </c>
      <c r="D22990">
        <v>73642</v>
      </c>
      <c r="E22990" t="str">
        <f>"73642"</f>
        <v>73642</v>
      </c>
      <c r="F22990" t="s">
        <v>23</v>
      </c>
      <c r="G22990">
        <v>2018</v>
      </c>
      <c r="I22990" t="s">
        <v>21</v>
      </c>
      <c r="J22990" t="s">
        <v>22</v>
      </c>
    </row>
    <row r="22991" spans="1:10">
      <c r="A22991" t="s">
        <v>19</v>
      </c>
      <c r="B22991">
        <v>73644</v>
      </c>
      <c r="C22991" t="s">
        <v>2079</v>
      </c>
      <c r="D22991">
        <v>73644</v>
      </c>
      <c r="E22991" t="str">
        <f>"73644"</f>
        <v>73644</v>
      </c>
      <c r="F22991">
        <v>599009</v>
      </c>
      <c r="G22991">
        <v>2018</v>
      </c>
      <c r="I22991" t="s">
        <v>21</v>
      </c>
      <c r="J22991" t="s">
        <v>22</v>
      </c>
    </row>
    <row r="22992" spans="1:10">
      <c r="A22992" t="s">
        <v>19</v>
      </c>
      <c r="B22992">
        <v>73645</v>
      </c>
      <c r="C22992" t="s">
        <v>2079</v>
      </c>
      <c r="D22992">
        <v>73645</v>
      </c>
      <c r="E22992" t="str">
        <f>"73645"</f>
        <v>73645</v>
      </c>
      <c r="F22992" t="s">
        <v>23</v>
      </c>
      <c r="G22992">
        <v>2018</v>
      </c>
      <c r="I22992" t="s">
        <v>21</v>
      </c>
      <c r="J22992" t="s">
        <v>22</v>
      </c>
    </row>
    <row r="22993" spans="1:10">
      <c r="A22993" t="s">
        <v>19</v>
      </c>
      <c r="B22993">
        <v>73646</v>
      </c>
      <c r="C22993" t="s">
        <v>2079</v>
      </c>
      <c r="D22993">
        <v>73646</v>
      </c>
      <c r="E22993" t="str">
        <f>"73646"</f>
        <v>73646</v>
      </c>
      <c r="F22993" t="s">
        <v>23</v>
      </c>
      <c r="G22993">
        <v>2018</v>
      </c>
      <c r="I22993" t="s">
        <v>21</v>
      </c>
      <c r="J22993" t="s">
        <v>22</v>
      </c>
    </row>
    <row r="22994" spans="1:10">
      <c r="A22994" t="s">
        <v>19</v>
      </c>
      <c r="B22994">
        <v>73647</v>
      </c>
      <c r="C22994" t="s">
        <v>2079</v>
      </c>
      <c r="D22994">
        <v>73647</v>
      </c>
      <c r="E22994" t="str">
        <f>"73647"</f>
        <v>73647</v>
      </c>
      <c r="F22994" t="s">
        <v>23</v>
      </c>
      <c r="G22994">
        <v>2018</v>
      </c>
      <c r="I22994" t="s">
        <v>21</v>
      </c>
      <c r="J22994" t="s">
        <v>22</v>
      </c>
    </row>
    <row r="22995" spans="1:10">
      <c r="A22995" t="s">
        <v>19</v>
      </c>
      <c r="B22995">
        <v>73650</v>
      </c>
      <c r="C22995" t="s">
        <v>2079</v>
      </c>
      <c r="D22995">
        <v>73650</v>
      </c>
      <c r="E22995" t="str">
        <f>"73650"</f>
        <v>73650</v>
      </c>
      <c r="F22995" t="s">
        <v>23</v>
      </c>
      <c r="G22995">
        <v>2018</v>
      </c>
      <c r="I22995" t="s">
        <v>21</v>
      </c>
      <c r="J22995" t="s">
        <v>22</v>
      </c>
    </row>
    <row r="22996" spans="1:10">
      <c r="A22996" t="s">
        <v>19</v>
      </c>
      <c r="B22996">
        <v>73651</v>
      </c>
      <c r="C22996" t="s">
        <v>2079</v>
      </c>
      <c r="D22996">
        <v>73651</v>
      </c>
      <c r="E22996" t="str">
        <f>"73651"</f>
        <v>73651</v>
      </c>
      <c r="F22996">
        <v>339495</v>
      </c>
      <c r="G22996">
        <v>2018</v>
      </c>
      <c r="I22996" t="s">
        <v>21</v>
      </c>
      <c r="J22996" t="s">
        <v>22</v>
      </c>
    </row>
    <row r="22997" spans="1:10">
      <c r="A22997" t="s">
        <v>19</v>
      </c>
      <c r="B22997">
        <v>73654</v>
      </c>
      <c r="C22997" t="s">
        <v>2079</v>
      </c>
      <c r="D22997">
        <v>73654</v>
      </c>
      <c r="E22997" t="str">
        <f>"73654"</f>
        <v>73654</v>
      </c>
      <c r="F22997" t="s">
        <v>23</v>
      </c>
      <c r="G22997">
        <v>2018</v>
      </c>
      <c r="I22997" t="s">
        <v>21</v>
      </c>
      <c r="J22997" t="s">
        <v>22</v>
      </c>
    </row>
    <row r="22998" spans="1:10">
      <c r="A22998" t="s">
        <v>19</v>
      </c>
      <c r="B22998">
        <v>73655</v>
      </c>
      <c r="C22998" t="s">
        <v>2079</v>
      </c>
      <c r="D22998">
        <v>73655</v>
      </c>
      <c r="E22998" t="str">
        <f>"73655"</f>
        <v>73655</v>
      </c>
      <c r="F22998">
        <v>129091</v>
      </c>
      <c r="G22998">
        <v>2018</v>
      </c>
      <c r="I22998" t="s">
        <v>21</v>
      </c>
      <c r="J22998" t="s">
        <v>22</v>
      </c>
    </row>
    <row r="22999" spans="1:10">
      <c r="A22999" t="s">
        <v>19</v>
      </c>
      <c r="B22999">
        <v>73658</v>
      </c>
      <c r="C22999" t="s">
        <v>2079</v>
      </c>
      <c r="D22999">
        <v>73658</v>
      </c>
      <c r="E22999" t="str">
        <f>"73658"</f>
        <v>73658</v>
      </c>
      <c r="F22999" t="s">
        <v>23</v>
      </c>
      <c r="G22999">
        <v>2018</v>
      </c>
      <c r="I22999" t="s">
        <v>21</v>
      </c>
      <c r="J22999" t="s">
        <v>22</v>
      </c>
    </row>
    <row r="23000" spans="1:10">
      <c r="A23000" t="s">
        <v>19</v>
      </c>
      <c r="B23000">
        <v>73659</v>
      </c>
      <c r="C23000" t="s">
        <v>2079</v>
      </c>
      <c r="D23000">
        <v>73659</v>
      </c>
      <c r="E23000" t="str">
        <f>"73659"</f>
        <v>73659</v>
      </c>
      <c r="F23000" t="s">
        <v>23</v>
      </c>
      <c r="G23000">
        <v>2018</v>
      </c>
      <c r="I23000" t="s">
        <v>21</v>
      </c>
      <c r="J23000" t="s">
        <v>22</v>
      </c>
    </row>
    <row r="23001" spans="1:10">
      <c r="A23001" t="s">
        <v>19</v>
      </c>
      <c r="B23001">
        <v>73660</v>
      </c>
      <c r="C23001" t="s">
        <v>2079</v>
      </c>
      <c r="D23001">
        <v>73660</v>
      </c>
      <c r="E23001" t="str">
        <f>"73660"</f>
        <v>73660</v>
      </c>
      <c r="F23001" t="s">
        <v>23</v>
      </c>
      <c r="G23001">
        <v>2018</v>
      </c>
      <c r="I23001" t="s">
        <v>21</v>
      </c>
      <c r="J23001" t="s">
        <v>22</v>
      </c>
    </row>
    <row r="23002" spans="1:10">
      <c r="A23002" t="s">
        <v>19</v>
      </c>
      <c r="B23002">
        <v>73661</v>
      </c>
      <c r="C23002" t="s">
        <v>2079</v>
      </c>
      <c r="D23002">
        <v>73661</v>
      </c>
      <c r="E23002" t="str">
        <f>"73661"</f>
        <v>73661</v>
      </c>
      <c r="F23002" t="s">
        <v>23</v>
      </c>
      <c r="G23002">
        <v>2018</v>
      </c>
      <c r="I23002" t="s">
        <v>21</v>
      </c>
      <c r="J23002" t="s">
        <v>22</v>
      </c>
    </row>
    <row r="23003" spans="1:10">
      <c r="A23003" t="s">
        <v>19</v>
      </c>
      <c r="B23003">
        <v>73662</v>
      </c>
      <c r="C23003" t="s">
        <v>2079</v>
      </c>
      <c r="D23003">
        <v>73662</v>
      </c>
      <c r="E23003" t="str">
        <f>"73662"</f>
        <v>73662</v>
      </c>
      <c r="F23003">
        <v>144310</v>
      </c>
      <c r="G23003">
        <v>2018</v>
      </c>
      <c r="I23003" t="s">
        <v>21</v>
      </c>
      <c r="J23003" t="s">
        <v>22</v>
      </c>
    </row>
    <row r="23004" spans="1:10">
      <c r="A23004" t="s">
        <v>19</v>
      </c>
      <c r="B23004">
        <v>73663</v>
      </c>
      <c r="C23004" t="s">
        <v>2079</v>
      </c>
      <c r="D23004">
        <v>73663</v>
      </c>
      <c r="E23004" t="str">
        <f>"73663"</f>
        <v>73663</v>
      </c>
      <c r="F23004">
        <v>79709</v>
      </c>
      <c r="G23004">
        <v>2018</v>
      </c>
      <c r="I23004" t="s">
        <v>21</v>
      </c>
      <c r="J23004" t="s">
        <v>22</v>
      </c>
    </row>
    <row r="23005" spans="1:10">
      <c r="A23005" t="s">
        <v>19</v>
      </c>
      <c r="B23005">
        <v>73664</v>
      </c>
      <c r="C23005" t="s">
        <v>2079</v>
      </c>
      <c r="D23005">
        <v>73664</v>
      </c>
      <c r="E23005" t="str">
        <f>"73664"</f>
        <v>73664</v>
      </c>
      <c r="F23005" t="s">
        <v>23</v>
      </c>
      <c r="G23005">
        <v>2018</v>
      </c>
      <c r="I23005" t="s">
        <v>21</v>
      </c>
      <c r="J23005" t="s">
        <v>22</v>
      </c>
    </row>
    <row r="23006" spans="1:10">
      <c r="A23006" t="s">
        <v>19</v>
      </c>
      <c r="B23006">
        <v>73666</v>
      </c>
      <c r="C23006" t="s">
        <v>2079</v>
      </c>
      <c r="D23006">
        <v>73666</v>
      </c>
      <c r="E23006" t="str">
        <f>"73666"</f>
        <v>73666</v>
      </c>
      <c r="F23006" t="s">
        <v>23</v>
      </c>
      <c r="G23006">
        <v>2018</v>
      </c>
      <c r="I23006" t="s">
        <v>21</v>
      </c>
      <c r="J23006" t="s">
        <v>22</v>
      </c>
    </row>
    <row r="23007" spans="1:10">
      <c r="A23007" t="s">
        <v>19</v>
      </c>
      <c r="B23007">
        <v>73667</v>
      </c>
      <c r="C23007" t="s">
        <v>2079</v>
      </c>
      <c r="D23007">
        <v>73667</v>
      </c>
      <c r="E23007" t="str">
        <f>"73667"</f>
        <v>73667</v>
      </c>
      <c r="F23007" t="s">
        <v>23</v>
      </c>
      <c r="G23007">
        <v>2018</v>
      </c>
      <c r="I23007" t="s">
        <v>21</v>
      </c>
      <c r="J23007" t="s">
        <v>22</v>
      </c>
    </row>
    <row r="23008" spans="1:10">
      <c r="A23008" t="s">
        <v>19</v>
      </c>
      <c r="B23008">
        <v>73668</v>
      </c>
      <c r="C23008" t="s">
        <v>2079</v>
      </c>
      <c r="D23008">
        <v>73668</v>
      </c>
      <c r="E23008" t="str">
        <f>"73668"</f>
        <v>73668</v>
      </c>
      <c r="F23008" t="s">
        <v>23</v>
      </c>
      <c r="G23008">
        <v>2018</v>
      </c>
      <c r="I23008" t="s">
        <v>21</v>
      </c>
      <c r="J23008" t="s">
        <v>22</v>
      </c>
    </row>
    <row r="23009" spans="1:10">
      <c r="A23009" t="s">
        <v>19</v>
      </c>
      <c r="B23009">
        <v>73669</v>
      </c>
      <c r="C23009" t="s">
        <v>2079</v>
      </c>
      <c r="D23009">
        <v>73669</v>
      </c>
      <c r="E23009" t="str">
        <f>"73669"</f>
        <v>73669</v>
      </c>
      <c r="F23009" t="s">
        <v>23</v>
      </c>
      <c r="G23009">
        <v>2018</v>
      </c>
      <c r="I23009" t="s">
        <v>21</v>
      </c>
      <c r="J23009" t="s">
        <v>22</v>
      </c>
    </row>
    <row r="23010" spans="1:10">
      <c r="A23010" t="s">
        <v>19</v>
      </c>
      <c r="B23010">
        <v>73673</v>
      </c>
      <c r="C23010" t="s">
        <v>2079</v>
      </c>
      <c r="D23010">
        <v>73673</v>
      </c>
      <c r="E23010" t="str">
        <f>"73673"</f>
        <v>73673</v>
      </c>
      <c r="F23010" t="s">
        <v>23</v>
      </c>
      <c r="G23010">
        <v>2018</v>
      </c>
      <c r="I23010" t="s">
        <v>21</v>
      </c>
      <c r="J23010" t="s">
        <v>22</v>
      </c>
    </row>
    <row r="23011" spans="1:10">
      <c r="A23011" t="s">
        <v>19</v>
      </c>
      <c r="B23011">
        <v>73701</v>
      </c>
      <c r="C23011" t="s">
        <v>2079</v>
      </c>
      <c r="D23011">
        <v>73701</v>
      </c>
      <c r="E23011" t="str">
        <f>"73701"</f>
        <v>73701</v>
      </c>
      <c r="F23011">
        <v>436986</v>
      </c>
      <c r="G23011">
        <v>2018</v>
      </c>
      <c r="I23011" t="s">
        <v>21</v>
      </c>
      <c r="J23011" t="s">
        <v>22</v>
      </c>
    </row>
    <row r="23012" spans="1:10">
      <c r="A23012" t="s">
        <v>19</v>
      </c>
      <c r="B23012">
        <v>73703</v>
      </c>
      <c r="C23012" t="s">
        <v>2079</v>
      </c>
      <c r="D23012">
        <v>73703</v>
      </c>
      <c r="E23012" t="str">
        <f>"73703"</f>
        <v>73703</v>
      </c>
      <c r="F23012">
        <v>32276</v>
      </c>
      <c r="G23012">
        <v>2018</v>
      </c>
      <c r="I23012" t="s">
        <v>21</v>
      </c>
      <c r="J23012" t="s">
        <v>22</v>
      </c>
    </row>
    <row r="23013" spans="1:10">
      <c r="A23013" t="s">
        <v>19</v>
      </c>
      <c r="B23013">
        <v>73705</v>
      </c>
      <c r="C23013" t="s">
        <v>2079</v>
      </c>
      <c r="D23013">
        <v>73705</v>
      </c>
      <c r="E23013" t="str">
        <f>"73705"</f>
        <v>73705</v>
      </c>
      <c r="F23013" t="s">
        <v>23</v>
      </c>
      <c r="G23013">
        <v>2018</v>
      </c>
      <c r="I23013" t="s">
        <v>21</v>
      </c>
      <c r="J23013" t="s">
        <v>22</v>
      </c>
    </row>
    <row r="23014" spans="1:10">
      <c r="A23014" t="s">
        <v>19</v>
      </c>
      <c r="B23014">
        <v>73716</v>
      </c>
      <c r="C23014" t="s">
        <v>2079</v>
      </c>
      <c r="D23014">
        <v>73716</v>
      </c>
      <c r="E23014" t="str">
        <f>"73716"</f>
        <v>73716</v>
      </c>
      <c r="F23014" t="s">
        <v>23</v>
      </c>
      <c r="G23014">
        <v>2018</v>
      </c>
      <c r="I23014" t="s">
        <v>21</v>
      </c>
      <c r="J23014" t="s">
        <v>22</v>
      </c>
    </row>
    <row r="23015" spans="1:10">
      <c r="A23015" t="s">
        <v>19</v>
      </c>
      <c r="B23015">
        <v>73717</v>
      </c>
      <c r="C23015" t="s">
        <v>2079</v>
      </c>
      <c r="D23015">
        <v>73717</v>
      </c>
      <c r="E23015" t="str">
        <f>"73717"</f>
        <v>73717</v>
      </c>
      <c r="F23015" t="s">
        <v>23</v>
      </c>
      <c r="G23015">
        <v>2018</v>
      </c>
      <c r="I23015" t="s">
        <v>21</v>
      </c>
      <c r="J23015" t="s">
        <v>22</v>
      </c>
    </row>
    <row r="23016" spans="1:10">
      <c r="A23016" t="s">
        <v>19</v>
      </c>
      <c r="B23016">
        <v>73718</v>
      </c>
      <c r="C23016" t="s">
        <v>2079</v>
      </c>
      <c r="D23016">
        <v>73718</v>
      </c>
      <c r="E23016" t="str">
        <f>"73718"</f>
        <v>73718</v>
      </c>
      <c r="F23016" t="s">
        <v>23</v>
      </c>
      <c r="G23016">
        <v>2018</v>
      </c>
      <c r="I23016" t="s">
        <v>21</v>
      </c>
      <c r="J23016" t="s">
        <v>22</v>
      </c>
    </row>
    <row r="23017" spans="1:10">
      <c r="A23017" t="s">
        <v>19</v>
      </c>
      <c r="B23017">
        <v>73719</v>
      </c>
      <c r="C23017" t="s">
        <v>2079</v>
      </c>
      <c r="D23017">
        <v>73719</v>
      </c>
      <c r="E23017" t="str">
        <f>"73719"</f>
        <v>73719</v>
      </c>
      <c r="F23017" t="s">
        <v>23</v>
      </c>
      <c r="G23017">
        <v>2018</v>
      </c>
      <c r="I23017" t="s">
        <v>21</v>
      </c>
      <c r="J23017" t="s">
        <v>22</v>
      </c>
    </row>
    <row r="23018" spans="1:10">
      <c r="A23018" t="s">
        <v>19</v>
      </c>
      <c r="B23018">
        <v>73720</v>
      </c>
      <c r="C23018" t="s">
        <v>2079</v>
      </c>
      <c r="D23018">
        <v>73720</v>
      </c>
      <c r="E23018" t="str">
        <f>"73720"</f>
        <v>73720</v>
      </c>
      <c r="F23018" t="s">
        <v>23</v>
      </c>
      <c r="G23018">
        <v>2018</v>
      </c>
      <c r="I23018" t="s">
        <v>21</v>
      </c>
      <c r="J23018" t="s">
        <v>22</v>
      </c>
    </row>
    <row r="23019" spans="1:10">
      <c r="A23019" t="s">
        <v>19</v>
      </c>
      <c r="B23019">
        <v>73722</v>
      </c>
      <c r="C23019" t="s">
        <v>2079</v>
      </c>
      <c r="D23019">
        <v>73722</v>
      </c>
      <c r="E23019" t="str">
        <f>"73722"</f>
        <v>73722</v>
      </c>
      <c r="F23019" t="s">
        <v>23</v>
      </c>
      <c r="G23019">
        <v>2018</v>
      </c>
      <c r="I23019" t="s">
        <v>21</v>
      </c>
      <c r="J23019" t="s">
        <v>22</v>
      </c>
    </row>
    <row r="23020" spans="1:10">
      <c r="A23020" t="s">
        <v>19</v>
      </c>
      <c r="B23020">
        <v>73724</v>
      </c>
      <c r="C23020" t="s">
        <v>2079</v>
      </c>
      <c r="D23020">
        <v>73724</v>
      </c>
      <c r="E23020" t="str">
        <f>"73724"</f>
        <v>73724</v>
      </c>
      <c r="F23020" t="s">
        <v>23</v>
      </c>
      <c r="G23020">
        <v>2018</v>
      </c>
      <c r="I23020" t="s">
        <v>21</v>
      </c>
      <c r="J23020" t="s">
        <v>22</v>
      </c>
    </row>
    <row r="23021" spans="1:10">
      <c r="A23021" t="s">
        <v>19</v>
      </c>
      <c r="B23021">
        <v>73726</v>
      </c>
      <c r="C23021" t="s">
        <v>2079</v>
      </c>
      <c r="D23021">
        <v>73726</v>
      </c>
      <c r="E23021" t="str">
        <f>"73726"</f>
        <v>73726</v>
      </c>
      <c r="F23021" t="s">
        <v>23</v>
      </c>
      <c r="G23021">
        <v>2018</v>
      </c>
      <c r="I23021" t="s">
        <v>21</v>
      </c>
      <c r="J23021" t="s">
        <v>22</v>
      </c>
    </row>
    <row r="23022" spans="1:10">
      <c r="A23022" t="s">
        <v>19</v>
      </c>
      <c r="B23022">
        <v>73727</v>
      </c>
      <c r="C23022" t="s">
        <v>2079</v>
      </c>
      <c r="D23022">
        <v>73727</v>
      </c>
      <c r="E23022" t="str">
        <f>"73727"</f>
        <v>73727</v>
      </c>
      <c r="F23022" t="s">
        <v>23</v>
      </c>
      <c r="G23022">
        <v>2018</v>
      </c>
      <c r="I23022" t="s">
        <v>21</v>
      </c>
      <c r="J23022" t="s">
        <v>22</v>
      </c>
    </row>
    <row r="23023" spans="1:10">
      <c r="A23023" t="s">
        <v>19</v>
      </c>
      <c r="B23023">
        <v>73728</v>
      </c>
      <c r="C23023" t="s">
        <v>2079</v>
      </c>
      <c r="D23023">
        <v>73728</v>
      </c>
      <c r="E23023" t="str">
        <f>"73728"</f>
        <v>73728</v>
      </c>
      <c r="F23023" t="s">
        <v>23</v>
      </c>
      <c r="G23023">
        <v>2018</v>
      </c>
      <c r="I23023" t="s">
        <v>21</v>
      </c>
      <c r="J23023" t="s">
        <v>22</v>
      </c>
    </row>
    <row r="23024" spans="1:10">
      <c r="A23024" t="s">
        <v>19</v>
      </c>
      <c r="B23024">
        <v>73729</v>
      </c>
      <c r="C23024" t="s">
        <v>2079</v>
      </c>
      <c r="D23024">
        <v>73729</v>
      </c>
      <c r="E23024" t="str">
        <f>"73729"</f>
        <v>73729</v>
      </c>
      <c r="F23024" t="s">
        <v>23</v>
      </c>
      <c r="G23024">
        <v>2018</v>
      </c>
      <c r="I23024" t="s">
        <v>21</v>
      </c>
      <c r="J23024" t="s">
        <v>22</v>
      </c>
    </row>
    <row r="23025" spans="1:10">
      <c r="A23025" t="s">
        <v>19</v>
      </c>
      <c r="B23025">
        <v>73730</v>
      </c>
      <c r="C23025" t="s">
        <v>2079</v>
      </c>
      <c r="D23025">
        <v>73730</v>
      </c>
      <c r="E23025" t="str">
        <f>"73730"</f>
        <v>73730</v>
      </c>
      <c r="F23025" t="s">
        <v>23</v>
      </c>
      <c r="G23025">
        <v>2018</v>
      </c>
      <c r="I23025" t="s">
        <v>21</v>
      </c>
      <c r="J23025" t="s">
        <v>22</v>
      </c>
    </row>
    <row r="23026" spans="1:10">
      <c r="A23026" t="s">
        <v>19</v>
      </c>
      <c r="B23026">
        <v>73731</v>
      </c>
      <c r="C23026" t="s">
        <v>2079</v>
      </c>
      <c r="D23026">
        <v>73731</v>
      </c>
      <c r="E23026" t="str">
        <f>"73731"</f>
        <v>73731</v>
      </c>
      <c r="F23026" t="s">
        <v>23</v>
      </c>
      <c r="G23026">
        <v>2018</v>
      </c>
      <c r="I23026" t="s">
        <v>21</v>
      </c>
      <c r="J23026" t="s">
        <v>22</v>
      </c>
    </row>
    <row r="23027" spans="1:10">
      <c r="A23027" t="s">
        <v>19</v>
      </c>
      <c r="B23027">
        <v>73733</v>
      </c>
      <c r="C23027" t="s">
        <v>2079</v>
      </c>
      <c r="D23027">
        <v>73733</v>
      </c>
      <c r="E23027" t="str">
        <f>"73733"</f>
        <v>73733</v>
      </c>
      <c r="F23027" t="s">
        <v>23</v>
      </c>
      <c r="G23027">
        <v>2018</v>
      </c>
      <c r="I23027" t="s">
        <v>21</v>
      </c>
      <c r="J23027" t="s">
        <v>22</v>
      </c>
    </row>
    <row r="23028" spans="1:10">
      <c r="A23028" t="s">
        <v>19</v>
      </c>
      <c r="B23028">
        <v>73734</v>
      </c>
      <c r="C23028" t="s">
        <v>2079</v>
      </c>
      <c r="D23028">
        <v>73734</v>
      </c>
      <c r="E23028" t="str">
        <f>"73734"</f>
        <v>73734</v>
      </c>
      <c r="F23028" t="s">
        <v>23</v>
      </c>
      <c r="G23028">
        <v>2018</v>
      </c>
      <c r="I23028" t="s">
        <v>21</v>
      </c>
      <c r="J23028" t="s">
        <v>22</v>
      </c>
    </row>
    <row r="23029" spans="1:10">
      <c r="A23029" t="s">
        <v>19</v>
      </c>
      <c r="B23029">
        <v>73735</v>
      </c>
      <c r="C23029" t="s">
        <v>2079</v>
      </c>
      <c r="D23029">
        <v>73735</v>
      </c>
      <c r="E23029" t="str">
        <f>"73735"</f>
        <v>73735</v>
      </c>
      <c r="F23029" t="s">
        <v>23</v>
      </c>
      <c r="G23029">
        <v>2018</v>
      </c>
      <c r="I23029" t="s">
        <v>21</v>
      </c>
      <c r="J23029" t="s">
        <v>22</v>
      </c>
    </row>
    <row r="23030" spans="1:10">
      <c r="A23030" t="s">
        <v>19</v>
      </c>
      <c r="B23030">
        <v>73736</v>
      </c>
      <c r="C23030" t="s">
        <v>2079</v>
      </c>
      <c r="D23030">
        <v>73736</v>
      </c>
      <c r="E23030" t="str">
        <f>"73736"</f>
        <v>73736</v>
      </c>
      <c r="F23030" t="s">
        <v>23</v>
      </c>
      <c r="G23030">
        <v>2018</v>
      </c>
      <c r="I23030" t="s">
        <v>21</v>
      </c>
      <c r="J23030" t="s">
        <v>22</v>
      </c>
    </row>
    <row r="23031" spans="1:10">
      <c r="A23031" t="s">
        <v>19</v>
      </c>
      <c r="B23031">
        <v>73737</v>
      </c>
      <c r="C23031" t="s">
        <v>2079</v>
      </c>
      <c r="D23031">
        <v>73737</v>
      </c>
      <c r="E23031" t="str">
        <f>"73737"</f>
        <v>73737</v>
      </c>
      <c r="F23031" t="s">
        <v>23</v>
      </c>
      <c r="G23031">
        <v>2018</v>
      </c>
      <c r="I23031" t="s">
        <v>21</v>
      </c>
      <c r="J23031" t="s">
        <v>22</v>
      </c>
    </row>
    <row r="23032" spans="1:10">
      <c r="A23032" t="s">
        <v>19</v>
      </c>
      <c r="B23032">
        <v>73738</v>
      </c>
      <c r="C23032" t="s">
        <v>2079</v>
      </c>
      <c r="D23032">
        <v>73738</v>
      </c>
      <c r="E23032" t="str">
        <f>"73738"</f>
        <v>73738</v>
      </c>
      <c r="F23032" t="s">
        <v>23</v>
      </c>
      <c r="G23032">
        <v>2018</v>
      </c>
      <c r="I23032" t="s">
        <v>21</v>
      </c>
      <c r="J23032" t="s">
        <v>22</v>
      </c>
    </row>
    <row r="23033" spans="1:10">
      <c r="A23033" t="s">
        <v>19</v>
      </c>
      <c r="B23033">
        <v>73739</v>
      </c>
      <c r="C23033" t="s">
        <v>2079</v>
      </c>
      <c r="D23033">
        <v>73739</v>
      </c>
      <c r="E23033" t="str">
        <f>"73739"</f>
        <v>73739</v>
      </c>
      <c r="F23033" t="s">
        <v>23</v>
      </c>
      <c r="G23033">
        <v>2018</v>
      </c>
      <c r="I23033" t="s">
        <v>21</v>
      </c>
      <c r="J23033" t="s">
        <v>22</v>
      </c>
    </row>
    <row r="23034" spans="1:10">
      <c r="A23034" t="s">
        <v>19</v>
      </c>
      <c r="B23034">
        <v>73741</v>
      </c>
      <c r="C23034" t="s">
        <v>2079</v>
      </c>
      <c r="D23034">
        <v>73741</v>
      </c>
      <c r="E23034" t="str">
        <f>"73741"</f>
        <v>73741</v>
      </c>
      <c r="F23034" t="s">
        <v>23</v>
      </c>
      <c r="G23034">
        <v>2018</v>
      </c>
      <c r="I23034" t="s">
        <v>21</v>
      </c>
      <c r="J23034" t="s">
        <v>22</v>
      </c>
    </row>
    <row r="23035" spans="1:10">
      <c r="A23035" t="s">
        <v>19</v>
      </c>
      <c r="B23035">
        <v>73742</v>
      </c>
      <c r="C23035" t="s">
        <v>2079</v>
      </c>
      <c r="D23035">
        <v>73742</v>
      </c>
      <c r="E23035" t="str">
        <f>"73742"</f>
        <v>73742</v>
      </c>
      <c r="F23035" t="s">
        <v>23</v>
      </c>
      <c r="G23035">
        <v>2018</v>
      </c>
      <c r="I23035" t="s">
        <v>21</v>
      </c>
      <c r="J23035" t="s">
        <v>22</v>
      </c>
    </row>
    <row r="23036" spans="1:10">
      <c r="A23036" t="s">
        <v>19</v>
      </c>
      <c r="B23036">
        <v>73743</v>
      </c>
      <c r="C23036" t="s">
        <v>2079</v>
      </c>
      <c r="D23036">
        <v>73743</v>
      </c>
      <c r="E23036" t="str">
        <f>"73743"</f>
        <v>73743</v>
      </c>
      <c r="F23036" t="s">
        <v>23</v>
      </c>
      <c r="G23036">
        <v>2018</v>
      </c>
      <c r="I23036" t="s">
        <v>21</v>
      </c>
      <c r="J23036" t="s">
        <v>22</v>
      </c>
    </row>
    <row r="23037" spans="1:10">
      <c r="A23037" t="s">
        <v>19</v>
      </c>
      <c r="B23037">
        <v>73744</v>
      </c>
      <c r="C23037" t="s">
        <v>2079</v>
      </c>
      <c r="D23037">
        <v>73744</v>
      </c>
      <c r="E23037" t="str">
        <f>"73744"</f>
        <v>73744</v>
      </c>
      <c r="F23037" t="s">
        <v>23</v>
      </c>
      <c r="G23037">
        <v>2018</v>
      </c>
      <c r="I23037" t="s">
        <v>21</v>
      </c>
      <c r="J23037" t="s">
        <v>22</v>
      </c>
    </row>
    <row r="23038" spans="1:10">
      <c r="A23038" t="s">
        <v>19</v>
      </c>
      <c r="B23038">
        <v>73747</v>
      </c>
      <c r="C23038" t="s">
        <v>2079</v>
      </c>
      <c r="D23038">
        <v>73747</v>
      </c>
      <c r="E23038" t="str">
        <f>"73747"</f>
        <v>73747</v>
      </c>
      <c r="F23038" t="s">
        <v>23</v>
      </c>
      <c r="G23038">
        <v>2018</v>
      </c>
      <c r="I23038" t="s">
        <v>21</v>
      </c>
      <c r="J23038" t="s">
        <v>22</v>
      </c>
    </row>
    <row r="23039" spans="1:10">
      <c r="A23039" t="s">
        <v>19</v>
      </c>
      <c r="B23039">
        <v>73749</v>
      </c>
      <c r="C23039" t="s">
        <v>2079</v>
      </c>
      <c r="D23039">
        <v>73749</v>
      </c>
      <c r="E23039" t="str">
        <f>"73749"</f>
        <v>73749</v>
      </c>
      <c r="F23039" t="s">
        <v>23</v>
      </c>
      <c r="G23039">
        <v>2018</v>
      </c>
      <c r="I23039" t="s">
        <v>21</v>
      </c>
      <c r="J23039" t="s">
        <v>22</v>
      </c>
    </row>
    <row r="23040" spans="1:10">
      <c r="A23040" t="s">
        <v>19</v>
      </c>
      <c r="B23040">
        <v>73750</v>
      </c>
      <c r="C23040" t="s">
        <v>2079</v>
      </c>
      <c r="D23040">
        <v>73750</v>
      </c>
      <c r="E23040" t="str">
        <f>"73750"</f>
        <v>73750</v>
      </c>
      <c r="F23040">
        <v>13005</v>
      </c>
      <c r="G23040">
        <v>2018</v>
      </c>
      <c r="I23040" t="s">
        <v>21</v>
      </c>
      <c r="J23040" t="s">
        <v>22</v>
      </c>
    </row>
    <row r="23041" spans="1:10">
      <c r="A23041" t="s">
        <v>19</v>
      </c>
      <c r="B23041">
        <v>73753</v>
      </c>
      <c r="C23041" t="s">
        <v>2079</v>
      </c>
      <c r="D23041">
        <v>73753</v>
      </c>
      <c r="E23041" t="str">
        <f>"73753"</f>
        <v>73753</v>
      </c>
      <c r="F23041" t="s">
        <v>23</v>
      </c>
      <c r="G23041">
        <v>2018</v>
      </c>
      <c r="I23041" t="s">
        <v>21</v>
      </c>
      <c r="J23041" t="s">
        <v>22</v>
      </c>
    </row>
    <row r="23042" spans="1:10">
      <c r="A23042" t="s">
        <v>19</v>
      </c>
      <c r="B23042">
        <v>73754</v>
      </c>
      <c r="C23042" t="s">
        <v>2079</v>
      </c>
      <c r="D23042">
        <v>73754</v>
      </c>
      <c r="E23042" t="str">
        <f>"73754"</f>
        <v>73754</v>
      </c>
      <c r="F23042" t="s">
        <v>23</v>
      </c>
      <c r="G23042">
        <v>2018</v>
      </c>
      <c r="I23042" t="s">
        <v>21</v>
      </c>
      <c r="J23042" t="s">
        <v>22</v>
      </c>
    </row>
    <row r="23043" spans="1:10">
      <c r="A23043" t="s">
        <v>19</v>
      </c>
      <c r="B23043">
        <v>73755</v>
      </c>
      <c r="C23043" t="s">
        <v>2079</v>
      </c>
      <c r="D23043">
        <v>73755</v>
      </c>
      <c r="E23043" t="str">
        <f>"73755"</f>
        <v>73755</v>
      </c>
      <c r="F23043" t="s">
        <v>23</v>
      </c>
      <c r="G23043">
        <v>2018</v>
      </c>
      <c r="I23043" t="s">
        <v>21</v>
      </c>
      <c r="J23043" t="s">
        <v>22</v>
      </c>
    </row>
    <row r="23044" spans="1:10">
      <c r="A23044" t="s">
        <v>19</v>
      </c>
      <c r="B23044">
        <v>73756</v>
      </c>
      <c r="C23044" t="s">
        <v>2079</v>
      </c>
      <c r="D23044">
        <v>73756</v>
      </c>
      <c r="E23044" t="str">
        <f>"73756"</f>
        <v>73756</v>
      </c>
      <c r="F23044" t="s">
        <v>23</v>
      </c>
      <c r="G23044">
        <v>2018</v>
      </c>
      <c r="I23044" t="s">
        <v>21</v>
      </c>
      <c r="J23044" t="s">
        <v>22</v>
      </c>
    </row>
    <row r="23045" spans="1:10">
      <c r="A23045" t="s">
        <v>19</v>
      </c>
      <c r="B23045">
        <v>73757</v>
      </c>
      <c r="C23045" t="s">
        <v>2079</v>
      </c>
      <c r="D23045">
        <v>73757</v>
      </c>
      <c r="E23045" t="str">
        <f>"73757"</f>
        <v>73757</v>
      </c>
      <c r="F23045" t="s">
        <v>23</v>
      </c>
      <c r="G23045">
        <v>2018</v>
      </c>
      <c r="I23045" t="s">
        <v>21</v>
      </c>
      <c r="J23045" t="s">
        <v>22</v>
      </c>
    </row>
    <row r="23046" spans="1:10">
      <c r="A23046" t="s">
        <v>19</v>
      </c>
      <c r="B23046">
        <v>73758</v>
      </c>
      <c r="C23046" t="s">
        <v>2079</v>
      </c>
      <c r="D23046">
        <v>73758</v>
      </c>
      <c r="E23046" t="str">
        <f>"73758"</f>
        <v>73758</v>
      </c>
      <c r="F23046" t="s">
        <v>23</v>
      </c>
      <c r="G23046">
        <v>2018</v>
      </c>
      <c r="I23046" t="s">
        <v>21</v>
      </c>
      <c r="J23046" t="s">
        <v>22</v>
      </c>
    </row>
    <row r="23047" spans="1:10">
      <c r="A23047" t="s">
        <v>19</v>
      </c>
      <c r="B23047">
        <v>73759</v>
      </c>
      <c r="C23047" t="s">
        <v>2079</v>
      </c>
      <c r="D23047">
        <v>73759</v>
      </c>
      <c r="E23047" t="str">
        <f>"73759"</f>
        <v>73759</v>
      </c>
      <c r="F23047" t="s">
        <v>23</v>
      </c>
      <c r="G23047">
        <v>2018</v>
      </c>
      <c r="I23047" t="s">
        <v>21</v>
      </c>
      <c r="J23047" t="s">
        <v>22</v>
      </c>
    </row>
    <row r="23048" spans="1:10">
      <c r="A23048" t="s">
        <v>19</v>
      </c>
      <c r="B23048">
        <v>73760</v>
      </c>
      <c r="C23048" t="s">
        <v>2079</v>
      </c>
      <c r="D23048">
        <v>73760</v>
      </c>
      <c r="E23048" t="str">
        <f>"73760"</f>
        <v>73760</v>
      </c>
      <c r="F23048" t="s">
        <v>23</v>
      </c>
      <c r="G23048">
        <v>2018</v>
      </c>
      <c r="I23048" t="s">
        <v>21</v>
      </c>
      <c r="J23048" t="s">
        <v>22</v>
      </c>
    </row>
    <row r="23049" spans="1:10">
      <c r="A23049" t="s">
        <v>19</v>
      </c>
      <c r="B23049">
        <v>73761</v>
      </c>
      <c r="C23049" t="s">
        <v>2079</v>
      </c>
      <c r="D23049">
        <v>73761</v>
      </c>
      <c r="E23049" t="str">
        <f>"73761"</f>
        <v>73761</v>
      </c>
      <c r="F23049" t="s">
        <v>23</v>
      </c>
      <c r="G23049">
        <v>2018</v>
      </c>
      <c r="I23049" t="s">
        <v>21</v>
      </c>
      <c r="J23049" t="s">
        <v>22</v>
      </c>
    </row>
    <row r="23050" spans="1:10">
      <c r="A23050" t="s">
        <v>19</v>
      </c>
      <c r="B23050">
        <v>73762</v>
      </c>
      <c r="C23050" t="s">
        <v>2079</v>
      </c>
      <c r="D23050">
        <v>73762</v>
      </c>
      <c r="E23050" t="str">
        <f>"73762"</f>
        <v>73762</v>
      </c>
      <c r="F23050" t="s">
        <v>23</v>
      </c>
      <c r="G23050">
        <v>2018</v>
      </c>
      <c r="I23050" t="s">
        <v>21</v>
      </c>
      <c r="J23050" t="s">
        <v>22</v>
      </c>
    </row>
    <row r="23051" spans="1:10">
      <c r="A23051" t="s">
        <v>19</v>
      </c>
      <c r="B23051">
        <v>73763</v>
      </c>
      <c r="C23051" t="s">
        <v>2079</v>
      </c>
      <c r="D23051">
        <v>73763</v>
      </c>
      <c r="E23051" t="str">
        <f>"73763"</f>
        <v>73763</v>
      </c>
      <c r="F23051" t="s">
        <v>23</v>
      </c>
      <c r="G23051">
        <v>2018</v>
      </c>
      <c r="I23051" t="s">
        <v>21</v>
      </c>
      <c r="J23051" t="s">
        <v>22</v>
      </c>
    </row>
    <row r="23052" spans="1:10">
      <c r="A23052" t="s">
        <v>19</v>
      </c>
      <c r="B23052">
        <v>73764</v>
      </c>
      <c r="C23052" t="s">
        <v>2079</v>
      </c>
      <c r="D23052">
        <v>73764</v>
      </c>
      <c r="E23052" t="str">
        <f>"73764"</f>
        <v>73764</v>
      </c>
      <c r="F23052" t="s">
        <v>23</v>
      </c>
      <c r="G23052">
        <v>2018</v>
      </c>
      <c r="I23052" t="s">
        <v>21</v>
      </c>
      <c r="J23052" t="s">
        <v>22</v>
      </c>
    </row>
    <row r="23053" spans="1:10">
      <c r="A23053" t="s">
        <v>19</v>
      </c>
      <c r="B23053">
        <v>73766</v>
      </c>
      <c r="C23053" t="s">
        <v>2079</v>
      </c>
      <c r="D23053">
        <v>73766</v>
      </c>
      <c r="E23053" t="str">
        <f>"73766"</f>
        <v>73766</v>
      </c>
      <c r="F23053" t="s">
        <v>23</v>
      </c>
      <c r="G23053">
        <v>2018</v>
      </c>
      <c r="I23053" t="s">
        <v>21</v>
      </c>
      <c r="J23053" t="s">
        <v>22</v>
      </c>
    </row>
    <row r="23054" spans="1:10">
      <c r="A23054" t="s">
        <v>19</v>
      </c>
      <c r="B23054">
        <v>73768</v>
      </c>
      <c r="C23054" t="s">
        <v>2079</v>
      </c>
      <c r="D23054">
        <v>73768</v>
      </c>
      <c r="E23054" t="str">
        <f>"73768"</f>
        <v>73768</v>
      </c>
      <c r="F23054" t="s">
        <v>23</v>
      </c>
      <c r="G23054">
        <v>2018</v>
      </c>
      <c r="I23054" t="s">
        <v>21</v>
      </c>
      <c r="J23054" t="s">
        <v>22</v>
      </c>
    </row>
    <row r="23055" spans="1:10">
      <c r="A23055" t="s">
        <v>19</v>
      </c>
      <c r="B23055">
        <v>73770</v>
      </c>
      <c r="C23055" t="s">
        <v>2079</v>
      </c>
      <c r="D23055">
        <v>73770</v>
      </c>
      <c r="E23055" t="str">
        <f>"73770"</f>
        <v>73770</v>
      </c>
      <c r="F23055" t="s">
        <v>23</v>
      </c>
      <c r="G23055">
        <v>2018</v>
      </c>
      <c r="I23055" t="s">
        <v>21</v>
      </c>
      <c r="J23055" t="s">
        <v>22</v>
      </c>
    </row>
    <row r="23056" spans="1:10">
      <c r="A23056" t="s">
        <v>19</v>
      </c>
      <c r="B23056">
        <v>73771</v>
      </c>
      <c r="C23056" t="s">
        <v>2079</v>
      </c>
      <c r="D23056">
        <v>73771</v>
      </c>
      <c r="E23056" t="str">
        <f>"73771"</f>
        <v>73771</v>
      </c>
      <c r="F23056" t="s">
        <v>23</v>
      </c>
      <c r="G23056">
        <v>2018</v>
      </c>
      <c r="I23056" t="s">
        <v>21</v>
      </c>
      <c r="J23056" t="s">
        <v>22</v>
      </c>
    </row>
    <row r="23057" spans="1:10">
      <c r="A23057" t="s">
        <v>19</v>
      </c>
      <c r="B23057">
        <v>73772</v>
      </c>
      <c r="C23057" t="s">
        <v>2079</v>
      </c>
      <c r="D23057">
        <v>73772</v>
      </c>
      <c r="E23057" t="str">
        <f>"73772"</f>
        <v>73772</v>
      </c>
      <c r="F23057">
        <v>178626</v>
      </c>
      <c r="G23057">
        <v>2018</v>
      </c>
      <c r="I23057" t="s">
        <v>21</v>
      </c>
      <c r="J23057" t="s">
        <v>22</v>
      </c>
    </row>
    <row r="23058" spans="1:10">
      <c r="A23058" t="s">
        <v>19</v>
      </c>
      <c r="B23058">
        <v>73773</v>
      </c>
      <c r="C23058" t="s">
        <v>2079</v>
      </c>
      <c r="D23058">
        <v>73773</v>
      </c>
      <c r="E23058" t="str">
        <f>"73773"</f>
        <v>73773</v>
      </c>
      <c r="F23058" t="s">
        <v>23</v>
      </c>
      <c r="G23058">
        <v>2018</v>
      </c>
      <c r="I23058" t="s">
        <v>21</v>
      </c>
      <c r="J23058" t="s">
        <v>22</v>
      </c>
    </row>
    <row r="23059" spans="1:10">
      <c r="A23059" t="s">
        <v>19</v>
      </c>
      <c r="B23059">
        <v>73801</v>
      </c>
      <c r="C23059" t="s">
        <v>2079</v>
      </c>
      <c r="D23059">
        <v>73801</v>
      </c>
      <c r="E23059" t="str">
        <f>"73801"</f>
        <v>73801</v>
      </c>
      <c r="F23059">
        <v>143779</v>
      </c>
      <c r="G23059">
        <v>2018</v>
      </c>
      <c r="I23059" t="s">
        <v>21</v>
      </c>
      <c r="J23059" t="s">
        <v>22</v>
      </c>
    </row>
    <row r="23060" spans="1:10">
      <c r="A23060" t="s">
        <v>19</v>
      </c>
      <c r="B23060">
        <v>73832</v>
      </c>
      <c r="C23060" t="s">
        <v>2079</v>
      </c>
      <c r="D23060">
        <v>73832</v>
      </c>
      <c r="E23060" t="str">
        <f>"73832"</f>
        <v>73832</v>
      </c>
      <c r="F23060" t="s">
        <v>23</v>
      </c>
      <c r="G23060">
        <v>2018</v>
      </c>
      <c r="I23060" t="s">
        <v>21</v>
      </c>
      <c r="J23060" t="s">
        <v>22</v>
      </c>
    </row>
    <row r="23061" spans="1:10">
      <c r="A23061" t="s">
        <v>19</v>
      </c>
      <c r="B23061">
        <v>73834</v>
      </c>
      <c r="C23061" t="s">
        <v>2079</v>
      </c>
      <c r="D23061">
        <v>73834</v>
      </c>
      <c r="E23061" t="str">
        <f>"73834"</f>
        <v>73834</v>
      </c>
      <c r="F23061" t="s">
        <v>23</v>
      </c>
      <c r="G23061">
        <v>2018</v>
      </c>
      <c r="I23061" t="s">
        <v>21</v>
      </c>
      <c r="J23061" t="s">
        <v>22</v>
      </c>
    </row>
    <row r="23062" spans="1:10">
      <c r="A23062" t="s">
        <v>19</v>
      </c>
      <c r="B23062">
        <v>73835</v>
      </c>
      <c r="C23062" t="s">
        <v>2079</v>
      </c>
      <c r="D23062">
        <v>73835</v>
      </c>
      <c r="E23062" t="str">
        <f>"73835"</f>
        <v>73835</v>
      </c>
      <c r="F23062" t="s">
        <v>23</v>
      </c>
      <c r="G23062">
        <v>2018</v>
      </c>
      <c r="I23062" t="s">
        <v>21</v>
      </c>
      <c r="J23062" t="s">
        <v>22</v>
      </c>
    </row>
    <row r="23063" spans="1:10">
      <c r="A23063" t="s">
        <v>19</v>
      </c>
      <c r="B23063">
        <v>73838</v>
      </c>
      <c r="C23063" t="s">
        <v>2079</v>
      </c>
      <c r="D23063">
        <v>73838</v>
      </c>
      <c r="E23063" t="str">
        <f>"73838"</f>
        <v>73838</v>
      </c>
      <c r="F23063" t="s">
        <v>23</v>
      </c>
      <c r="G23063">
        <v>2018</v>
      </c>
      <c r="I23063" t="s">
        <v>21</v>
      </c>
      <c r="J23063" t="s">
        <v>22</v>
      </c>
    </row>
    <row r="23064" spans="1:10">
      <c r="A23064" t="s">
        <v>19</v>
      </c>
      <c r="B23064">
        <v>73840</v>
      </c>
      <c r="C23064" t="s">
        <v>2079</v>
      </c>
      <c r="D23064">
        <v>73840</v>
      </c>
      <c r="E23064" t="str">
        <f>"73840"</f>
        <v>73840</v>
      </c>
      <c r="F23064" t="s">
        <v>23</v>
      </c>
      <c r="G23064">
        <v>2018</v>
      </c>
      <c r="I23064" t="s">
        <v>21</v>
      </c>
      <c r="J23064" t="s">
        <v>22</v>
      </c>
    </row>
    <row r="23065" spans="1:10">
      <c r="A23065" t="s">
        <v>19</v>
      </c>
      <c r="B23065">
        <v>73841</v>
      </c>
      <c r="C23065" t="s">
        <v>2079</v>
      </c>
      <c r="D23065">
        <v>73841</v>
      </c>
      <c r="E23065" t="str">
        <f>"73841"</f>
        <v>73841</v>
      </c>
      <c r="F23065" t="s">
        <v>23</v>
      </c>
      <c r="G23065">
        <v>2018</v>
      </c>
      <c r="I23065" t="s">
        <v>21</v>
      </c>
      <c r="J23065" t="s">
        <v>22</v>
      </c>
    </row>
    <row r="23066" spans="1:10">
      <c r="A23066" t="s">
        <v>19</v>
      </c>
      <c r="B23066">
        <v>73842</v>
      </c>
      <c r="C23066" t="s">
        <v>2079</v>
      </c>
      <c r="D23066">
        <v>73842</v>
      </c>
      <c r="E23066" t="str">
        <f>"73842"</f>
        <v>73842</v>
      </c>
      <c r="F23066" t="s">
        <v>23</v>
      </c>
      <c r="G23066">
        <v>2018</v>
      </c>
      <c r="I23066" t="s">
        <v>21</v>
      </c>
      <c r="J23066" t="s">
        <v>22</v>
      </c>
    </row>
    <row r="23067" spans="1:10">
      <c r="A23067" t="s">
        <v>19</v>
      </c>
      <c r="B23067">
        <v>73843</v>
      </c>
      <c r="C23067" t="s">
        <v>2079</v>
      </c>
      <c r="D23067">
        <v>73843</v>
      </c>
      <c r="E23067" t="str">
        <f>"73843"</f>
        <v>73843</v>
      </c>
      <c r="F23067" t="s">
        <v>23</v>
      </c>
      <c r="G23067">
        <v>2018</v>
      </c>
      <c r="I23067" t="s">
        <v>21</v>
      </c>
      <c r="J23067" t="s">
        <v>22</v>
      </c>
    </row>
    <row r="23068" spans="1:10">
      <c r="A23068" t="s">
        <v>19</v>
      </c>
      <c r="B23068">
        <v>73844</v>
      </c>
      <c r="C23068" t="s">
        <v>2079</v>
      </c>
      <c r="D23068">
        <v>73844</v>
      </c>
      <c r="E23068" t="str">
        <f>"73844"</f>
        <v>73844</v>
      </c>
      <c r="F23068" t="s">
        <v>23</v>
      </c>
      <c r="G23068">
        <v>2018</v>
      </c>
      <c r="I23068" t="s">
        <v>21</v>
      </c>
      <c r="J23068" t="s">
        <v>22</v>
      </c>
    </row>
    <row r="23069" spans="1:10">
      <c r="A23069" t="s">
        <v>19</v>
      </c>
      <c r="B23069">
        <v>73848</v>
      </c>
      <c r="C23069" t="s">
        <v>2079</v>
      </c>
      <c r="D23069">
        <v>73848</v>
      </c>
      <c r="E23069" t="str">
        <f>"73848"</f>
        <v>73848</v>
      </c>
      <c r="F23069" t="s">
        <v>23</v>
      </c>
      <c r="G23069">
        <v>2018</v>
      </c>
      <c r="I23069" t="s">
        <v>21</v>
      </c>
      <c r="J23069" t="s">
        <v>22</v>
      </c>
    </row>
    <row r="23070" spans="1:10">
      <c r="A23070" t="s">
        <v>19</v>
      </c>
      <c r="B23070">
        <v>73851</v>
      </c>
      <c r="C23070" t="s">
        <v>2079</v>
      </c>
      <c r="D23070">
        <v>73851</v>
      </c>
      <c r="E23070" t="str">
        <f>"73851"</f>
        <v>73851</v>
      </c>
      <c r="F23070" t="s">
        <v>23</v>
      </c>
      <c r="G23070">
        <v>2018</v>
      </c>
      <c r="I23070" t="s">
        <v>21</v>
      </c>
      <c r="J23070" t="s">
        <v>22</v>
      </c>
    </row>
    <row r="23071" spans="1:10">
      <c r="A23071" t="s">
        <v>19</v>
      </c>
      <c r="B23071">
        <v>73852</v>
      </c>
      <c r="C23071" t="s">
        <v>2079</v>
      </c>
      <c r="D23071">
        <v>73852</v>
      </c>
      <c r="E23071" t="str">
        <f>"73852"</f>
        <v>73852</v>
      </c>
      <c r="F23071" t="s">
        <v>23</v>
      </c>
      <c r="G23071">
        <v>2018</v>
      </c>
      <c r="I23071" t="s">
        <v>21</v>
      </c>
      <c r="J23071" t="s">
        <v>22</v>
      </c>
    </row>
    <row r="23072" spans="1:10">
      <c r="A23072" t="s">
        <v>19</v>
      </c>
      <c r="B23072">
        <v>73853</v>
      </c>
      <c r="C23072" t="s">
        <v>2079</v>
      </c>
      <c r="D23072">
        <v>73853</v>
      </c>
      <c r="E23072" t="str">
        <f>"73853"</f>
        <v>73853</v>
      </c>
      <c r="F23072" t="s">
        <v>23</v>
      </c>
      <c r="G23072">
        <v>2018</v>
      </c>
      <c r="I23072" t="s">
        <v>21</v>
      </c>
      <c r="J23072" t="s">
        <v>22</v>
      </c>
    </row>
    <row r="23073" spans="1:10">
      <c r="A23073" t="s">
        <v>19</v>
      </c>
      <c r="B23073">
        <v>73855</v>
      </c>
      <c r="C23073" t="s">
        <v>2079</v>
      </c>
      <c r="D23073">
        <v>73855</v>
      </c>
      <c r="E23073" t="str">
        <f>"73855"</f>
        <v>73855</v>
      </c>
      <c r="F23073" t="s">
        <v>23</v>
      </c>
      <c r="G23073">
        <v>2018</v>
      </c>
      <c r="I23073" t="s">
        <v>21</v>
      </c>
      <c r="J23073" t="s">
        <v>22</v>
      </c>
    </row>
    <row r="23074" spans="1:10">
      <c r="A23074" t="s">
        <v>19</v>
      </c>
      <c r="B23074">
        <v>73857</v>
      </c>
      <c r="C23074" t="s">
        <v>2079</v>
      </c>
      <c r="D23074">
        <v>73857</v>
      </c>
      <c r="E23074" t="str">
        <f>"73857"</f>
        <v>73857</v>
      </c>
      <c r="F23074" t="s">
        <v>23</v>
      </c>
      <c r="G23074">
        <v>2018</v>
      </c>
      <c r="I23074" t="s">
        <v>21</v>
      </c>
      <c r="J23074" t="s">
        <v>22</v>
      </c>
    </row>
    <row r="23075" spans="1:10">
      <c r="A23075" t="s">
        <v>19</v>
      </c>
      <c r="B23075">
        <v>73858</v>
      </c>
      <c r="C23075" t="s">
        <v>2079</v>
      </c>
      <c r="D23075">
        <v>73858</v>
      </c>
      <c r="E23075" t="str">
        <f>"73858"</f>
        <v>73858</v>
      </c>
      <c r="F23075" t="s">
        <v>23</v>
      </c>
      <c r="G23075">
        <v>2018</v>
      </c>
      <c r="I23075" t="s">
        <v>21</v>
      </c>
      <c r="J23075" t="s">
        <v>22</v>
      </c>
    </row>
    <row r="23076" spans="1:10">
      <c r="A23076" t="s">
        <v>19</v>
      </c>
      <c r="B23076">
        <v>73859</v>
      </c>
      <c r="C23076" t="s">
        <v>2079</v>
      </c>
      <c r="D23076">
        <v>73859</v>
      </c>
      <c r="E23076" t="str">
        <f>"73859"</f>
        <v>73859</v>
      </c>
      <c r="F23076" t="s">
        <v>23</v>
      </c>
      <c r="G23076">
        <v>2018</v>
      </c>
      <c r="I23076" t="s">
        <v>21</v>
      </c>
      <c r="J23076" t="s">
        <v>22</v>
      </c>
    </row>
    <row r="23077" spans="1:10">
      <c r="A23077" t="s">
        <v>19</v>
      </c>
      <c r="B23077">
        <v>73860</v>
      </c>
      <c r="C23077" t="s">
        <v>2079</v>
      </c>
      <c r="D23077">
        <v>73860</v>
      </c>
      <c r="E23077" t="str">
        <f>"73860"</f>
        <v>73860</v>
      </c>
      <c r="F23077">
        <v>311111</v>
      </c>
      <c r="G23077">
        <v>2018</v>
      </c>
      <c r="I23077" t="s">
        <v>21</v>
      </c>
      <c r="J23077" t="s">
        <v>22</v>
      </c>
    </row>
    <row r="23078" spans="1:10">
      <c r="A23078" t="s">
        <v>19</v>
      </c>
      <c r="B23078">
        <v>73931</v>
      </c>
      <c r="C23078" t="s">
        <v>2079</v>
      </c>
      <c r="D23078">
        <v>73931</v>
      </c>
      <c r="E23078" t="str">
        <f>"73931"</f>
        <v>73931</v>
      </c>
      <c r="F23078" t="s">
        <v>23</v>
      </c>
      <c r="G23078">
        <v>2018</v>
      </c>
      <c r="I23078" t="s">
        <v>21</v>
      </c>
      <c r="J23078" t="s">
        <v>22</v>
      </c>
    </row>
    <row r="23079" spans="1:10">
      <c r="A23079" t="s">
        <v>19</v>
      </c>
      <c r="B23079">
        <v>73932</v>
      </c>
      <c r="C23079" t="s">
        <v>2079</v>
      </c>
      <c r="D23079">
        <v>73932</v>
      </c>
      <c r="E23079" t="str">
        <f>"73932"</f>
        <v>73932</v>
      </c>
      <c r="F23079" t="s">
        <v>23</v>
      </c>
      <c r="G23079">
        <v>2018</v>
      </c>
      <c r="I23079" t="s">
        <v>21</v>
      </c>
      <c r="J23079" t="s">
        <v>22</v>
      </c>
    </row>
    <row r="23080" spans="1:10">
      <c r="A23080" t="s">
        <v>19</v>
      </c>
      <c r="B23080">
        <v>73933</v>
      </c>
      <c r="C23080" t="s">
        <v>2079</v>
      </c>
      <c r="D23080">
        <v>73933</v>
      </c>
      <c r="E23080" t="str">
        <f>"73933"</f>
        <v>73933</v>
      </c>
      <c r="F23080" t="s">
        <v>23</v>
      </c>
      <c r="G23080">
        <v>2018</v>
      </c>
      <c r="I23080" t="s">
        <v>21</v>
      </c>
      <c r="J23080" t="s">
        <v>22</v>
      </c>
    </row>
    <row r="23081" spans="1:10">
      <c r="A23081" t="s">
        <v>19</v>
      </c>
      <c r="B23081">
        <v>73937</v>
      </c>
      <c r="C23081" t="s">
        <v>2079</v>
      </c>
      <c r="D23081">
        <v>73937</v>
      </c>
      <c r="E23081" t="str">
        <f>"73937"</f>
        <v>73937</v>
      </c>
      <c r="F23081" t="s">
        <v>23</v>
      </c>
      <c r="G23081">
        <v>2018</v>
      </c>
      <c r="I23081" t="s">
        <v>21</v>
      </c>
      <c r="J23081" t="s">
        <v>22</v>
      </c>
    </row>
    <row r="23082" spans="1:10">
      <c r="A23082" t="s">
        <v>19</v>
      </c>
      <c r="B23082">
        <v>73938</v>
      </c>
      <c r="C23082" t="s">
        <v>2079</v>
      </c>
      <c r="D23082">
        <v>73938</v>
      </c>
      <c r="E23082" t="str">
        <f>"73938"</f>
        <v>73938</v>
      </c>
      <c r="F23082" t="s">
        <v>23</v>
      </c>
      <c r="G23082">
        <v>2018</v>
      </c>
      <c r="I23082" t="s">
        <v>21</v>
      </c>
      <c r="J23082" t="s">
        <v>22</v>
      </c>
    </row>
    <row r="23083" spans="1:10">
      <c r="A23083" t="s">
        <v>19</v>
      </c>
      <c r="B23083">
        <v>73939</v>
      </c>
      <c r="C23083" t="s">
        <v>2079</v>
      </c>
      <c r="D23083">
        <v>73939</v>
      </c>
      <c r="E23083" t="str">
        <f>"73939"</f>
        <v>73939</v>
      </c>
      <c r="F23083" t="s">
        <v>23</v>
      </c>
      <c r="G23083">
        <v>2018</v>
      </c>
      <c r="I23083" t="s">
        <v>21</v>
      </c>
      <c r="J23083" t="s">
        <v>22</v>
      </c>
    </row>
    <row r="23084" spans="1:10">
      <c r="A23084" t="s">
        <v>19</v>
      </c>
      <c r="B23084">
        <v>73942</v>
      </c>
      <c r="C23084" t="s">
        <v>2079</v>
      </c>
      <c r="D23084">
        <v>73942</v>
      </c>
      <c r="E23084" t="str">
        <f>"73942"</f>
        <v>73942</v>
      </c>
      <c r="F23084" t="s">
        <v>23</v>
      </c>
      <c r="G23084">
        <v>2018</v>
      </c>
      <c r="I23084" t="s">
        <v>21</v>
      </c>
      <c r="J23084" t="s">
        <v>22</v>
      </c>
    </row>
    <row r="23085" spans="1:10">
      <c r="A23085" t="s">
        <v>19</v>
      </c>
      <c r="B23085">
        <v>73944</v>
      </c>
      <c r="C23085" t="s">
        <v>2079</v>
      </c>
      <c r="D23085">
        <v>73944</v>
      </c>
      <c r="E23085" t="str">
        <f>"73944"</f>
        <v>73944</v>
      </c>
      <c r="F23085" t="s">
        <v>23</v>
      </c>
      <c r="G23085">
        <v>2018</v>
      </c>
      <c r="I23085" t="s">
        <v>21</v>
      </c>
      <c r="J23085" t="s">
        <v>22</v>
      </c>
    </row>
    <row r="23086" spans="1:10">
      <c r="A23086" t="s">
        <v>19</v>
      </c>
      <c r="B23086">
        <v>73945</v>
      </c>
      <c r="C23086" t="s">
        <v>2079</v>
      </c>
      <c r="D23086">
        <v>73945</v>
      </c>
      <c r="E23086" t="str">
        <f>"73945"</f>
        <v>73945</v>
      </c>
      <c r="F23086" t="s">
        <v>23</v>
      </c>
      <c r="G23086">
        <v>2018</v>
      </c>
      <c r="I23086" t="s">
        <v>21</v>
      </c>
      <c r="J23086" t="s">
        <v>22</v>
      </c>
    </row>
    <row r="23087" spans="1:10">
      <c r="A23087" t="s">
        <v>19</v>
      </c>
      <c r="B23087">
        <v>73946</v>
      </c>
      <c r="C23087" t="s">
        <v>2079</v>
      </c>
      <c r="D23087">
        <v>73946</v>
      </c>
      <c r="E23087" t="str">
        <f>"73946"</f>
        <v>73946</v>
      </c>
      <c r="F23087" t="s">
        <v>23</v>
      </c>
      <c r="G23087">
        <v>2018</v>
      </c>
      <c r="I23087" t="s">
        <v>21</v>
      </c>
      <c r="J23087" t="s">
        <v>22</v>
      </c>
    </row>
    <row r="23088" spans="1:10">
      <c r="A23088" t="s">
        <v>19</v>
      </c>
      <c r="B23088">
        <v>73947</v>
      </c>
      <c r="C23088" t="s">
        <v>2079</v>
      </c>
      <c r="D23088">
        <v>73947</v>
      </c>
      <c r="E23088" t="str">
        <f>"73947"</f>
        <v>73947</v>
      </c>
      <c r="F23088" t="s">
        <v>23</v>
      </c>
      <c r="G23088">
        <v>2018</v>
      </c>
      <c r="I23088" t="s">
        <v>21</v>
      </c>
      <c r="J23088" t="s">
        <v>22</v>
      </c>
    </row>
    <row r="23089" spans="1:10">
      <c r="A23089" t="s">
        <v>19</v>
      </c>
      <c r="B23089">
        <v>73949</v>
      </c>
      <c r="C23089" t="s">
        <v>2079</v>
      </c>
      <c r="D23089">
        <v>73949</v>
      </c>
      <c r="E23089" t="str">
        <f>"73949"</f>
        <v>73949</v>
      </c>
      <c r="F23089" t="s">
        <v>23</v>
      </c>
      <c r="G23089">
        <v>2018</v>
      </c>
      <c r="I23089" t="s">
        <v>21</v>
      </c>
      <c r="J23089" t="s">
        <v>22</v>
      </c>
    </row>
    <row r="23090" spans="1:10">
      <c r="A23090" t="s">
        <v>19</v>
      </c>
      <c r="B23090">
        <v>73950</v>
      </c>
      <c r="C23090" t="s">
        <v>2079</v>
      </c>
      <c r="D23090">
        <v>73950</v>
      </c>
      <c r="E23090" t="str">
        <f>"73950"</f>
        <v>73950</v>
      </c>
      <c r="F23090" t="s">
        <v>23</v>
      </c>
      <c r="G23090">
        <v>2018</v>
      </c>
      <c r="I23090" t="s">
        <v>21</v>
      </c>
      <c r="J23090" t="s">
        <v>22</v>
      </c>
    </row>
    <row r="23091" spans="1:10">
      <c r="A23091" t="s">
        <v>19</v>
      </c>
      <c r="B23091">
        <v>73951</v>
      </c>
      <c r="C23091" t="s">
        <v>2079</v>
      </c>
      <c r="D23091">
        <v>73951</v>
      </c>
      <c r="E23091" t="str">
        <f>"73951"</f>
        <v>73951</v>
      </c>
      <c r="F23091" t="s">
        <v>23</v>
      </c>
      <c r="G23091">
        <v>2018</v>
      </c>
      <c r="I23091" t="s">
        <v>21</v>
      </c>
      <c r="J23091" t="s">
        <v>22</v>
      </c>
    </row>
    <row r="23092" spans="1:10">
      <c r="A23092" t="s">
        <v>19</v>
      </c>
      <c r="B23092">
        <v>74001</v>
      </c>
      <c r="C23092" t="s">
        <v>2079</v>
      </c>
      <c r="D23092">
        <v>74001</v>
      </c>
      <c r="E23092" t="str">
        <f>"74001"</f>
        <v>74001</v>
      </c>
      <c r="F23092" t="s">
        <v>23</v>
      </c>
      <c r="G23092">
        <v>2018</v>
      </c>
      <c r="I23092" t="s">
        <v>21</v>
      </c>
      <c r="J23092" t="s">
        <v>22</v>
      </c>
    </row>
    <row r="23093" spans="1:10">
      <c r="A23093" t="s">
        <v>19</v>
      </c>
      <c r="B23093">
        <v>74002</v>
      </c>
      <c r="C23093" t="s">
        <v>2079</v>
      </c>
      <c r="D23093">
        <v>74002</v>
      </c>
      <c r="E23093" t="str">
        <f>"74002"</f>
        <v>74002</v>
      </c>
      <c r="F23093" t="s">
        <v>23</v>
      </c>
      <c r="G23093">
        <v>2018</v>
      </c>
      <c r="I23093" t="s">
        <v>21</v>
      </c>
      <c r="J23093" t="s">
        <v>22</v>
      </c>
    </row>
    <row r="23094" spans="1:10">
      <c r="A23094" t="s">
        <v>19</v>
      </c>
      <c r="B23094">
        <v>74003</v>
      </c>
      <c r="C23094" t="s">
        <v>2079</v>
      </c>
      <c r="D23094">
        <v>74003</v>
      </c>
      <c r="E23094" t="str">
        <f>"74003"</f>
        <v>74003</v>
      </c>
      <c r="F23094" t="s">
        <v>23</v>
      </c>
      <c r="G23094">
        <v>2018</v>
      </c>
      <c r="I23094" t="s">
        <v>21</v>
      </c>
      <c r="J23094" t="s">
        <v>22</v>
      </c>
    </row>
    <row r="23095" spans="1:10">
      <c r="A23095" t="s">
        <v>19</v>
      </c>
      <c r="B23095">
        <v>74006</v>
      </c>
      <c r="C23095" t="s">
        <v>2079</v>
      </c>
      <c r="D23095">
        <v>74006</v>
      </c>
      <c r="E23095" t="str">
        <f>"74006"</f>
        <v>74006</v>
      </c>
      <c r="F23095">
        <v>576437</v>
      </c>
      <c r="G23095">
        <v>2018</v>
      </c>
      <c r="I23095" t="s">
        <v>21</v>
      </c>
      <c r="J23095" t="s">
        <v>22</v>
      </c>
    </row>
    <row r="23096" spans="1:10">
      <c r="A23096" t="s">
        <v>19</v>
      </c>
      <c r="B23096">
        <v>74008</v>
      </c>
      <c r="C23096" t="s">
        <v>2079</v>
      </c>
      <c r="D23096">
        <v>74008</v>
      </c>
      <c r="E23096" t="str">
        <f>"74008"</f>
        <v>74008</v>
      </c>
      <c r="F23096" t="s">
        <v>23</v>
      </c>
      <c r="G23096">
        <v>2018</v>
      </c>
      <c r="I23096" t="s">
        <v>21</v>
      </c>
      <c r="J23096" t="s">
        <v>22</v>
      </c>
    </row>
    <row r="23097" spans="1:10">
      <c r="A23097" t="s">
        <v>19</v>
      </c>
      <c r="B23097">
        <v>74010</v>
      </c>
      <c r="C23097" t="s">
        <v>2079</v>
      </c>
      <c r="D23097">
        <v>74010</v>
      </c>
      <c r="E23097" t="str">
        <f>"74010"</f>
        <v>74010</v>
      </c>
      <c r="F23097">
        <v>671154</v>
      </c>
      <c r="G23097">
        <v>2018</v>
      </c>
      <c r="I23097" t="s">
        <v>21</v>
      </c>
      <c r="J23097" t="s">
        <v>22</v>
      </c>
    </row>
    <row r="23098" spans="1:10">
      <c r="A23098" t="s">
        <v>19</v>
      </c>
      <c r="B23098">
        <v>74011</v>
      </c>
      <c r="C23098" t="s">
        <v>2079</v>
      </c>
      <c r="D23098">
        <v>74011</v>
      </c>
      <c r="E23098" t="str">
        <f>"74011"</f>
        <v>74011</v>
      </c>
      <c r="F23098" t="s">
        <v>23</v>
      </c>
      <c r="G23098">
        <v>2018</v>
      </c>
      <c r="I23098" t="s">
        <v>21</v>
      </c>
      <c r="J23098" t="s">
        <v>22</v>
      </c>
    </row>
    <row r="23099" spans="1:10">
      <c r="A23099" t="s">
        <v>19</v>
      </c>
      <c r="B23099">
        <v>74012</v>
      </c>
      <c r="C23099" t="s">
        <v>2079</v>
      </c>
      <c r="D23099">
        <v>74012</v>
      </c>
      <c r="E23099" t="str">
        <f>"74012"</f>
        <v>74012</v>
      </c>
      <c r="F23099" t="s">
        <v>23</v>
      </c>
      <c r="G23099">
        <v>2018</v>
      </c>
      <c r="I23099" t="s">
        <v>21</v>
      </c>
      <c r="J23099" t="s">
        <v>22</v>
      </c>
    </row>
    <row r="23100" spans="1:10">
      <c r="A23100" t="s">
        <v>19</v>
      </c>
      <c r="B23100">
        <v>74014</v>
      </c>
      <c r="C23100" t="s">
        <v>2079</v>
      </c>
      <c r="D23100">
        <v>74014</v>
      </c>
      <c r="E23100" t="str">
        <f>"74014"</f>
        <v>74014</v>
      </c>
      <c r="F23100" t="s">
        <v>23</v>
      </c>
      <c r="G23100">
        <v>2018</v>
      </c>
      <c r="I23100" t="s">
        <v>21</v>
      </c>
      <c r="J23100" t="s">
        <v>22</v>
      </c>
    </row>
    <row r="23101" spans="1:10">
      <c r="A23101" t="s">
        <v>19</v>
      </c>
      <c r="B23101">
        <v>74015</v>
      </c>
      <c r="C23101" t="s">
        <v>2079</v>
      </c>
      <c r="D23101">
        <v>74015</v>
      </c>
      <c r="E23101" t="str">
        <f>"74015"</f>
        <v>74015</v>
      </c>
      <c r="F23101" t="s">
        <v>23</v>
      </c>
      <c r="G23101">
        <v>2018</v>
      </c>
      <c r="I23101" t="s">
        <v>21</v>
      </c>
      <c r="J23101" t="s">
        <v>22</v>
      </c>
    </row>
    <row r="23102" spans="1:10">
      <c r="A23102" t="s">
        <v>19</v>
      </c>
      <c r="B23102">
        <v>74016</v>
      </c>
      <c r="C23102" t="s">
        <v>2079</v>
      </c>
      <c r="D23102">
        <v>74016</v>
      </c>
      <c r="E23102" t="str">
        <f>"74016"</f>
        <v>74016</v>
      </c>
      <c r="F23102" t="s">
        <v>23</v>
      </c>
      <c r="G23102">
        <v>2018</v>
      </c>
      <c r="I23102" t="s">
        <v>21</v>
      </c>
      <c r="J23102" t="s">
        <v>22</v>
      </c>
    </row>
    <row r="23103" spans="1:10">
      <c r="A23103" t="s">
        <v>19</v>
      </c>
      <c r="B23103">
        <v>74017</v>
      </c>
      <c r="C23103" t="s">
        <v>2079</v>
      </c>
      <c r="D23103">
        <v>74017</v>
      </c>
      <c r="E23103" t="str">
        <f>"74017"</f>
        <v>74017</v>
      </c>
      <c r="F23103">
        <v>16800</v>
      </c>
      <c r="G23103">
        <v>2018</v>
      </c>
      <c r="I23103" t="s">
        <v>21</v>
      </c>
      <c r="J23103" t="s">
        <v>22</v>
      </c>
    </row>
    <row r="23104" spans="1:10">
      <c r="A23104" t="s">
        <v>19</v>
      </c>
      <c r="B23104">
        <v>74019</v>
      </c>
      <c r="C23104" t="s">
        <v>2079</v>
      </c>
      <c r="D23104">
        <v>74019</v>
      </c>
      <c r="E23104" t="str">
        <f>"74019"</f>
        <v>74019</v>
      </c>
      <c r="F23104" t="s">
        <v>23</v>
      </c>
      <c r="G23104">
        <v>2018</v>
      </c>
      <c r="I23104" t="s">
        <v>21</v>
      </c>
      <c r="J23104" t="s">
        <v>22</v>
      </c>
    </row>
    <row r="23105" spans="1:10">
      <c r="A23105" t="s">
        <v>19</v>
      </c>
      <c r="B23105">
        <v>74020</v>
      </c>
      <c r="C23105" t="s">
        <v>2079</v>
      </c>
      <c r="D23105">
        <v>74020</v>
      </c>
      <c r="E23105" t="str">
        <f>"74020"</f>
        <v>74020</v>
      </c>
      <c r="F23105" t="s">
        <v>23</v>
      </c>
      <c r="G23105">
        <v>2018</v>
      </c>
      <c r="I23105" t="s">
        <v>21</v>
      </c>
      <c r="J23105" t="s">
        <v>22</v>
      </c>
    </row>
    <row r="23106" spans="1:10">
      <c r="A23106" t="s">
        <v>19</v>
      </c>
      <c r="B23106">
        <v>74021</v>
      </c>
      <c r="C23106" t="s">
        <v>2079</v>
      </c>
      <c r="D23106">
        <v>74021</v>
      </c>
      <c r="E23106" t="str">
        <f>"74021"</f>
        <v>74021</v>
      </c>
      <c r="F23106" t="s">
        <v>23</v>
      </c>
      <c r="G23106">
        <v>2018</v>
      </c>
      <c r="I23106" t="s">
        <v>21</v>
      </c>
      <c r="J23106" t="s">
        <v>22</v>
      </c>
    </row>
    <row r="23107" spans="1:10">
      <c r="A23107" t="s">
        <v>19</v>
      </c>
      <c r="B23107">
        <v>74022</v>
      </c>
      <c r="C23107" t="s">
        <v>2079</v>
      </c>
      <c r="D23107">
        <v>74022</v>
      </c>
      <c r="E23107" t="str">
        <f>"74022"</f>
        <v>74022</v>
      </c>
      <c r="F23107" t="s">
        <v>23</v>
      </c>
      <c r="G23107">
        <v>2018</v>
      </c>
      <c r="I23107" t="s">
        <v>21</v>
      </c>
      <c r="J23107" t="s">
        <v>22</v>
      </c>
    </row>
    <row r="23108" spans="1:10">
      <c r="A23108" t="s">
        <v>19</v>
      </c>
      <c r="B23108">
        <v>74023</v>
      </c>
      <c r="C23108" t="s">
        <v>2079</v>
      </c>
      <c r="D23108">
        <v>74023</v>
      </c>
      <c r="E23108" t="str">
        <f>"74023"</f>
        <v>74023</v>
      </c>
      <c r="F23108">
        <v>136704</v>
      </c>
      <c r="G23108">
        <v>2018</v>
      </c>
      <c r="I23108" t="s">
        <v>21</v>
      </c>
      <c r="J23108" t="s">
        <v>22</v>
      </c>
    </row>
    <row r="23109" spans="1:10">
      <c r="A23109" t="s">
        <v>19</v>
      </c>
      <c r="B23109">
        <v>74026</v>
      </c>
      <c r="C23109" t="s">
        <v>2079</v>
      </c>
      <c r="D23109">
        <v>74026</v>
      </c>
      <c r="E23109" t="str">
        <f>"74026"</f>
        <v>74026</v>
      </c>
      <c r="F23109" t="s">
        <v>23</v>
      </c>
      <c r="G23109">
        <v>2018</v>
      </c>
      <c r="I23109" t="s">
        <v>21</v>
      </c>
      <c r="J23109" t="s">
        <v>22</v>
      </c>
    </row>
    <row r="23110" spans="1:10">
      <c r="A23110" t="s">
        <v>19</v>
      </c>
      <c r="B23110">
        <v>74027</v>
      </c>
      <c r="C23110" t="s">
        <v>2079</v>
      </c>
      <c r="D23110">
        <v>74027</v>
      </c>
      <c r="E23110" t="str">
        <f>"74027"</f>
        <v>74027</v>
      </c>
      <c r="F23110" t="s">
        <v>23</v>
      </c>
      <c r="G23110">
        <v>2018</v>
      </c>
      <c r="I23110" t="s">
        <v>21</v>
      </c>
      <c r="J23110" t="s">
        <v>22</v>
      </c>
    </row>
    <row r="23111" spans="1:10">
      <c r="A23111" t="s">
        <v>19</v>
      </c>
      <c r="B23111">
        <v>74028</v>
      </c>
      <c r="C23111" t="s">
        <v>2079</v>
      </c>
      <c r="D23111">
        <v>74028</v>
      </c>
      <c r="E23111" t="str">
        <f>"74028"</f>
        <v>74028</v>
      </c>
      <c r="F23111" t="s">
        <v>23</v>
      </c>
      <c r="G23111">
        <v>2018</v>
      </c>
      <c r="I23111" t="s">
        <v>21</v>
      </c>
      <c r="J23111" t="s">
        <v>22</v>
      </c>
    </row>
    <row r="23112" spans="1:10">
      <c r="A23112" t="s">
        <v>19</v>
      </c>
      <c r="B23112">
        <v>74029</v>
      </c>
      <c r="C23112" t="s">
        <v>2079</v>
      </c>
      <c r="D23112">
        <v>74029</v>
      </c>
      <c r="E23112" t="str">
        <f>"74029"</f>
        <v>74029</v>
      </c>
      <c r="F23112" t="s">
        <v>23</v>
      </c>
      <c r="G23112">
        <v>2018</v>
      </c>
      <c r="I23112" t="s">
        <v>21</v>
      </c>
      <c r="J23112" t="s">
        <v>22</v>
      </c>
    </row>
    <row r="23113" spans="1:10">
      <c r="A23113" t="s">
        <v>19</v>
      </c>
      <c r="B23113">
        <v>74030</v>
      </c>
      <c r="C23113" t="s">
        <v>2079</v>
      </c>
      <c r="D23113">
        <v>74030</v>
      </c>
      <c r="E23113" t="str">
        <f>"74030"</f>
        <v>74030</v>
      </c>
      <c r="F23113">
        <v>754364</v>
      </c>
      <c r="G23113">
        <v>2018</v>
      </c>
      <c r="I23113" t="s">
        <v>21</v>
      </c>
      <c r="J23113" t="s">
        <v>22</v>
      </c>
    </row>
    <row r="23114" spans="1:10">
      <c r="A23114" t="s">
        <v>19</v>
      </c>
      <c r="B23114">
        <v>74032</v>
      </c>
      <c r="C23114" t="s">
        <v>2079</v>
      </c>
      <c r="D23114">
        <v>74032</v>
      </c>
      <c r="E23114" t="str">
        <f>"74032"</f>
        <v>74032</v>
      </c>
      <c r="F23114" t="s">
        <v>23</v>
      </c>
      <c r="G23114">
        <v>2018</v>
      </c>
      <c r="I23114" t="s">
        <v>21</v>
      </c>
      <c r="J23114" t="s">
        <v>22</v>
      </c>
    </row>
    <row r="23115" spans="1:10">
      <c r="A23115" t="s">
        <v>19</v>
      </c>
      <c r="B23115">
        <v>74033</v>
      </c>
      <c r="C23115" t="s">
        <v>2079</v>
      </c>
      <c r="D23115">
        <v>74033</v>
      </c>
      <c r="E23115" t="str">
        <f>"74033"</f>
        <v>74033</v>
      </c>
      <c r="F23115" t="s">
        <v>23</v>
      </c>
      <c r="G23115">
        <v>2018</v>
      </c>
      <c r="I23115" t="s">
        <v>21</v>
      </c>
      <c r="J23115" t="s">
        <v>22</v>
      </c>
    </row>
    <row r="23116" spans="1:10">
      <c r="A23116" t="s">
        <v>19</v>
      </c>
      <c r="B23116">
        <v>74035</v>
      </c>
      <c r="C23116" t="s">
        <v>2079</v>
      </c>
      <c r="D23116">
        <v>74035</v>
      </c>
      <c r="E23116" t="str">
        <f>"74035"</f>
        <v>74035</v>
      </c>
      <c r="F23116" t="s">
        <v>23</v>
      </c>
      <c r="G23116">
        <v>2018</v>
      </c>
      <c r="I23116" t="s">
        <v>21</v>
      </c>
      <c r="J23116" t="s">
        <v>22</v>
      </c>
    </row>
    <row r="23117" spans="1:10">
      <c r="A23117" t="s">
        <v>19</v>
      </c>
      <c r="B23117">
        <v>74036</v>
      </c>
      <c r="C23117" t="s">
        <v>2079</v>
      </c>
      <c r="D23117">
        <v>74036</v>
      </c>
      <c r="E23117" t="str">
        <f>"74036"</f>
        <v>74036</v>
      </c>
      <c r="F23117" t="s">
        <v>23</v>
      </c>
      <c r="G23117">
        <v>2018</v>
      </c>
      <c r="I23117" t="s">
        <v>21</v>
      </c>
      <c r="J23117" t="s">
        <v>22</v>
      </c>
    </row>
    <row r="23118" spans="1:10">
      <c r="A23118" t="s">
        <v>19</v>
      </c>
      <c r="B23118">
        <v>74037</v>
      </c>
      <c r="C23118" t="s">
        <v>2079</v>
      </c>
      <c r="D23118">
        <v>74037</v>
      </c>
      <c r="E23118" t="str">
        <f>"74037"</f>
        <v>74037</v>
      </c>
      <c r="F23118" t="s">
        <v>23</v>
      </c>
      <c r="G23118">
        <v>2018</v>
      </c>
      <c r="I23118" t="s">
        <v>21</v>
      </c>
      <c r="J23118" t="s">
        <v>22</v>
      </c>
    </row>
    <row r="23119" spans="1:10">
      <c r="A23119" t="s">
        <v>19</v>
      </c>
      <c r="B23119">
        <v>74038</v>
      </c>
      <c r="C23119" t="s">
        <v>2079</v>
      </c>
      <c r="D23119">
        <v>74038</v>
      </c>
      <c r="E23119" t="str">
        <f>"74038"</f>
        <v>74038</v>
      </c>
      <c r="F23119" t="s">
        <v>23</v>
      </c>
      <c r="G23119">
        <v>2018</v>
      </c>
      <c r="I23119" t="s">
        <v>21</v>
      </c>
      <c r="J23119" t="s">
        <v>22</v>
      </c>
    </row>
    <row r="23120" spans="1:10">
      <c r="A23120" t="s">
        <v>19</v>
      </c>
      <c r="B23120">
        <v>74039</v>
      </c>
      <c r="C23120" t="s">
        <v>2079</v>
      </c>
      <c r="D23120">
        <v>74039</v>
      </c>
      <c r="E23120" t="str">
        <f>"74039"</f>
        <v>74039</v>
      </c>
      <c r="F23120" t="s">
        <v>23</v>
      </c>
      <c r="G23120">
        <v>2018</v>
      </c>
      <c r="I23120" t="s">
        <v>21</v>
      </c>
      <c r="J23120" t="s">
        <v>22</v>
      </c>
    </row>
    <row r="23121" spans="1:10">
      <c r="A23121" t="s">
        <v>19</v>
      </c>
      <c r="B23121">
        <v>74041</v>
      </c>
      <c r="C23121" t="s">
        <v>2079</v>
      </c>
      <c r="D23121">
        <v>74041</v>
      </c>
      <c r="E23121" t="str">
        <f>"74041"</f>
        <v>74041</v>
      </c>
      <c r="F23121" t="s">
        <v>23</v>
      </c>
      <c r="G23121">
        <v>2018</v>
      </c>
      <c r="I23121" t="s">
        <v>21</v>
      </c>
      <c r="J23121" t="s">
        <v>22</v>
      </c>
    </row>
    <row r="23122" spans="1:10">
      <c r="A23122" t="s">
        <v>19</v>
      </c>
      <c r="B23122">
        <v>74042</v>
      </c>
      <c r="C23122" t="s">
        <v>2079</v>
      </c>
      <c r="D23122">
        <v>74042</v>
      </c>
      <c r="E23122" t="str">
        <f>"74042"</f>
        <v>74042</v>
      </c>
      <c r="F23122" t="s">
        <v>23</v>
      </c>
      <c r="G23122">
        <v>2018</v>
      </c>
      <c r="I23122" t="s">
        <v>21</v>
      </c>
      <c r="J23122" t="s">
        <v>22</v>
      </c>
    </row>
    <row r="23123" spans="1:10">
      <c r="A23123" t="s">
        <v>19</v>
      </c>
      <c r="B23123">
        <v>74044</v>
      </c>
      <c r="C23123" t="s">
        <v>2079</v>
      </c>
      <c r="D23123">
        <v>74044</v>
      </c>
      <c r="E23123" t="str">
        <f>"74044"</f>
        <v>74044</v>
      </c>
      <c r="F23123" t="s">
        <v>23</v>
      </c>
      <c r="G23123">
        <v>2018</v>
      </c>
      <c r="I23123" t="s">
        <v>21</v>
      </c>
      <c r="J23123" t="s">
        <v>22</v>
      </c>
    </row>
    <row r="23124" spans="1:10">
      <c r="A23124" t="s">
        <v>19</v>
      </c>
      <c r="B23124">
        <v>74045</v>
      </c>
      <c r="C23124" t="s">
        <v>2079</v>
      </c>
      <c r="D23124">
        <v>74045</v>
      </c>
      <c r="E23124" t="str">
        <f>"74045"</f>
        <v>74045</v>
      </c>
      <c r="F23124" t="s">
        <v>23</v>
      </c>
      <c r="G23124">
        <v>2018</v>
      </c>
      <c r="I23124" t="s">
        <v>21</v>
      </c>
      <c r="J23124" t="s">
        <v>22</v>
      </c>
    </row>
    <row r="23125" spans="1:10">
      <c r="A23125" t="s">
        <v>19</v>
      </c>
      <c r="B23125">
        <v>74047</v>
      </c>
      <c r="C23125" t="s">
        <v>2079</v>
      </c>
      <c r="D23125">
        <v>74047</v>
      </c>
      <c r="E23125" t="str">
        <f>"74047"</f>
        <v>74047</v>
      </c>
      <c r="F23125" t="s">
        <v>23</v>
      </c>
      <c r="G23125">
        <v>2018</v>
      </c>
      <c r="I23125" t="s">
        <v>21</v>
      </c>
      <c r="J23125" t="s">
        <v>22</v>
      </c>
    </row>
    <row r="23126" spans="1:10">
      <c r="A23126" t="s">
        <v>19</v>
      </c>
      <c r="B23126">
        <v>74048</v>
      </c>
      <c r="C23126" t="s">
        <v>2079</v>
      </c>
      <c r="D23126">
        <v>74048</v>
      </c>
      <c r="E23126" t="str">
        <f>"74048"</f>
        <v>74048</v>
      </c>
      <c r="F23126" t="s">
        <v>23</v>
      </c>
      <c r="G23126">
        <v>2018</v>
      </c>
      <c r="I23126" t="s">
        <v>21</v>
      </c>
      <c r="J23126" t="s">
        <v>22</v>
      </c>
    </row>
    <row r="23127" spans="1:10">
      <c r="A23127" t="s">
        <v>19</v>
      </c>
      <c r="B23127">
        <v>74051</v>
      </c>
      <c r="C23127" t="s">
        <v>2079</v>
      </c>
      <c r="D23127">
        <v>74051</v>
      </c>
      <c r="E23127" t="str">
        <f>"74051"</f>
        <v>74051</v>
      </c>
      <c r="F23127" t="s">
        <v>23</v>
      </c>
      <c r="G23127">
        <v>2018</v>
      </c>
      <c r="I23127" t="s">
        <v>21</v>
      </c>
      <c r="J23127" t="s">
        <v>22</v>
      </c>
    </row>
    <row r="23128" spans="1:10">
      <c r="A23128" t="s">
        <v>19</v>
      </c>
      <c r="B23128">
        <v>74052</v>
      </c>
      <c r="C23128" t="s">
        <v>2079</v>
      </c>
      <c r="D23128">
        <v>74052</v>
      </c>
      <c r="E23128" t="str">
        <f>"74052"</f>
        <v>74052</v>
      </c>
      <c r="F23128">
        <v>81723</v>
      </c>
      <c r="G23128">
        <v>2018</v>
      </c>
      <c r="I23128" t="s">
        <v>21</v>
      </c>
      <c r="J23128" t="s">
        <v>22</v>
      </c>
    </row>
    <row r="23129" spans="1:10">
      <c r="A23129" t="s">
        <v>19</v>
      </c>
      <c r="B23129">
        <v>74053</v>
      </c>
      <c r="C23129" t="s">
        <v>2079</v>
      </c>
      <c r="D23129">
        <v>74053</v>
      </c>
      <c r="E23129" t="str">
        <f>"74053"</f>
        <v>74053</v>
      </c>
      <c r="F23129" t="s">
        <v>23</v>
      </c>
      <c r="G23129">
        <v>2018</v>
      </c>
      <c r="I23129" t="s">
        <v>21</v>
      </c>
      <c r="J23129" t="s">
        <v>22</v>
      </c>
    </row>
    <row r="23130" spans="1:10">
      <c r="A23130" t="s">
        <v>19</v>
      </c>
      <c r="B23130">
        <v>74054</v>
      </c>
      <c r="C23130" t="s">
        <v>2079</v>
      </c>
      <c r="D23130">
        <v>74054</v>
      </c>
      <c r="E23130" t="str">
        <f>"74054"</f>
        <v>74054</v>
      </c>
      <c r="F23130" t="s">
        <v>23</v>
      </c>
      <c r="G23130">
        <v>2018</v>
      </c>
      <c r="I23130" t="s">
        <v>21</v>
      </c>
      <c r="J23130" t="s">
        <v>22</v>
      </c>
    </row>
    <row r="23131" spans="1:10">
      <c r="A23131" t="s">
        <v>19</v>
      </c>
      <c r="B23131">
        <v>74055</v>
      </c>
      <c r="C23131" t="s">
        <v>2079</v>
      </c>
      <c r="D23131">
        <v>74055</v>
      </c>
      <c r="E23131" t="str">
        <f>"74055"</f>
        <v>74055</v>
      </c>
      <c r="F23131" t="s">
        <v>23</v>
      </c>
      <c r="G23131">
        <v>2018</v>
      </c>
      <c r="I23131" t="s">
        <v>21</v>
      </c>
      <c r="J23131" t="s">
        <v>22</v>
      </c>
    </row>
    <row r="23132" spans="1:10">
      <c r="A23132" t="s">
        <v>19</v>
      </c>
      <c r="B23132">
        <v>74056</v>
      </c>
      <c r="C23132" t="s">
        <v>2079</v>
      </c>
      <c r="D23132">
        <v>74056</v>
      </c>
      <c r="E23132" t="str">
        <f>"74056"</f>
        <v>74056</v>
      </c>
      <c r="F23132">
        <v>2959475</v>
      </c>
      <c r="G23132">
        <v>2018</v>
      </c>
      <c r="I23132" t="s">
        <v>21</v>
      </c>
      <c r="J23132" t="s">
        <v>22</v>
      </c>
    </row>
    <row r="23133" spans="1:10">
      <c r="A23133" t="s">
        <v>19</v>
      </c>
      <c r="B23133">
        <v>74058</v>
      </c>
      <c r="C23133" t="s">
        <v>2079</v>
      </c>
      <c r="D23133">
        <v>74058</v>
      </c>
      <c r="E23133" t="str">
        <f>"74058"</f>
        <v>74058</v>
      </c>
      <c r="F23133">
        <v>422285</v>
      </c>
      <c r="G23133">
        <v>2018</v>
      </c>
      <c r="I23133" t="s">
        <v>21</v>
      </c>
      <c r="J23133" t="s">
        <v>22</v>
      </c>
    </row>
    <row r="23134" spans="1:10">
      <c r="A23134" t="s">
        <v>19</v>
      </c>
      <c r="B23134">
        <v>74059</v>
      </c>
      <c r="C23134" t="s">
        <v>2079</v>
      </c>
      <c r="D23134">
        <v>74059</v>
      </c>
      <c r="E23134" t="str">
        <f>"74059"</f>
        <v>74059</v>
      </c>
      <c r="F23134">
        <v>109560</v>
      </c>
      <c r="G23134">
        <v>2018</v>
      </c>
      <c r="I23134" t="s">
        <v>21</v>
      </c>
      <c r="J23134" t="s">
        <v>22</v>
      </c>
    </row>
    <row r="23135" spans="1:10">
      <c r="A23135" t="s">
        <v>19</v>
      </c>
      <c r="B23135">
        <v>74060</v>
      </c>
      <c r="C23135" t="s">
        <v>2079</v>
      </c>
      <c r="D23135">
        <v>74060</v>
      </c>
      <c r="E23135" t="str">
        <f>"74060"</f>
        <v>74060</v>
      </c>
      <c r="F23135" t="s">
        <v>23</v>
      </c>
      <c r="G23135">
        <v>2018</v>
      </c>
      <c r="I23135" t="s">
        <v>21</v>
      </c>
      <c r="J23135" t="s">
        <v>22</v>
      </c>
    </row>
    <row r="23136" spans="1:10">
      <c r="A23136" t="s">
        <v>19</v>
      </c>
      <c r="B23136">
        <v>74061</v>
      </c>
      <c r="C23136" t="s">
        <v>2079</v>
      </c>
      <c r="D23136">
        <v>74061</v>
      </c>
      <c r="E23136" t="str">
        <f>"74061"</f>
        <v>74061</v>
      </c>
      <c r="F23136" t="s">
        <v>23</v>
      </c>
      <c r="G23136">
        <v>2018</v>
      </c>
      <c r="I23136" t="s">
        <v>21</v>
      </c>
      <c r="J23136" t="s">
        <v>22</v>
      </c>
    </row>
    <row r="23137" spans="1:10">
      <c r="A23137" t="s">
        <v>19</v>
      </c>
      <c r="B23137">
        <v>74062</v>
      </c>
      <c r="C23137" t="s">
        <v>2079</v>
      </c>
      <c r="D23137">
        <v>74062</v>
      </c>
      <c r="E23137" t="str">
        <f>"74062"</f>
        <v>74062</v>
      </c>
      <c r="F23137" t="s">
        <v>23</v>
      </c>
      <c r="G23137">
        <v>2018</v>
      </c>
      <c r="I23137" t="s">
        <v>21</v>
      </c>
      <c r="J23137" t="s">
        <v>22</v>
      </c>
    </row>
    <row r="23138" spans="1:10">
      <c r="A23138" t="s">
        <v>19</v>
      </c>
      <c r="B23138">
        <v>74063</v>
      </c>
      <c r="C23138" t="s">
        <v>2079</v>
      </c>
      <c r="D23138">
        <v>74063</v>
      </c>
      <c r="E23138" t="str">
        <f>"74063"</f>
        <v>74063</v>
      </c>
      <c r="F23138" t="s">
        <v>23</v>
      </c>
      <c r="G23138">
        <v>2018</v>
      </c>
      <c r="I23138" t="s">
        <v>21</v>
      </c>
      <c r="J23138" t="s">
        <v>22</v>
      </c>
    </row>
    <row r="23139" spans="1:10">
      <c r="A23139" t="s">
        <v>19</v>
      </c>
      <c r="B23139">
        <v>74066</v>
      </c>
      <c r="C23139" t="s">
        <v>2079</v>
      </c>
      <c r="D23139">
        <v>74066</v>
      </c>
      <c r="E23139" t="str">
        <f>"74066"</f>
        <v>74066</v>
      </c>
      <c r="F23139">
        <v>32951</v>
      </c>
      <c r="G23139">
        <v>2018</v>
      </c>
      <c r="I23139" t="s">
        <v>21</v>
      </c>
      <c r="J23139" t="s">
        <v>22</v>
      </c>
    </row>
    <row r="23140" spans="1:10">
      <c r="A23140" t="s">
        <v>19</v>
      </c>
      <c r="B23140">
        <v>74070</v>
      </c>
      <c r="C23140" t="s">
        <v>2079</v>
      </c>
      <c r="D23140">
        <v>74070</v>
      </c>
      <c r="E23140" t="str">
        <f>"74070"</f>
        <v>74070</v>
      </c>
      <c r="F23140" t="s">
        <v>23</v>
      </c>
      <c r="G23140">
        <v>2018</v>
      </c>
      <c r="I23140" t="s">
        <v>21</v>
      </c>
      <c r="J23140" t="s">
        <v>22</v>
      </c>
    </row>
    <row r="23141" spans="1:10">
      <c r="A23141" t="s">
        <v>19</v>
      </c>
      <c r="B23141">
        <v>74072</v>
      </c>
      <c r="C23141" t="s">
        <v>2079</v>
      </c>
      <c r="D23141">
        <v>74072</v>
      </c>
      <c r="E23141" t="str">
        <f>"74072"</f>
        <v>74072</v>
      </c>
      <c r="F23141" t="s">
        <v>23</v>
      </c>
      <c r="G23141">
        <v>2018</v>
      </c>
      <c r="I23141" t="s">
        <v>21</v>
      </c>
      <c r="J23141" t="s">
        <v>22</v>
      </c>
    </row>
    <row r="23142" spans="1:10">
      <c r="A23142" t="s">
        <v>19</v>
      </c>
      <c r="B23142">
        <v>74073</v>
      </c>
      <c r="C23142" t="s">
        <v>2079</v>
      </c>
      <c r="D23142">
        <v>74073</v>
      </c>
      <c r="E23142" t="str">
        <f>"74073"</f>
        <v>74073</v>
      </c>
      <c r="F23142" t="s">
        <v>23</v>
      </c>
      <c r="G23142">
        <v>2018</v>
      </c>
      <c r="I23142" t="s">
        <v>21</v>
      </c>
      <c r="J23142" t="s">
        <v>22</v>
      </c>
    </row>
    <row r="23143" spans="1:10">
      <c r="A23143" t="s">
        <v>19</v>
      </c>
      <c r="B23143">
        <v>74074</v>
      </c>
      <c r="C23143" t="s">
        <v>2079</v>
      </c>
      <c r="D23143">
        <v>74074</v>
      </c>
      <c r="E23143" t="str">
        <f>"74074"</f>
        <v>74074</v>
      </c>
      <c r="F23143">
        <v>780308</v>
      </c>
      <c r="G23143">
        <v>2018</v>
      </c>
      <c r="I23143" t="s">
        <v>21</v>
      </c>
      <c r="J23143" t="s">
        <v>22</v>
      </c>
    </row>
    <row r="23144" spans="1:10">
      <c r="A23144" t="s">
        <v>19</v>
      </c>
      <c r="B23144">
        <v>74075</v>
      </c>
      <c r="C23144" t="s">
        <v>2079</v>
      </c>
      <c r="D23144">
        <v>74075</v>
      </c>
      <c r="E23144" t="str">
        <f>"74075"</f>
        <v>74075</v>
      </c>
      <c r="F23144" t="s">
        <v>23</v>
      </c>
      <c r="G23144">
        <v>2018</v>
      </c>
      <c r="I23144" t="s">
        <v>21</v>
      </c>
      <c r="J23144" t="s">
        <v>22</v>
      </c>
    </row>
    <row r="23145" spans="1:10">
      <c r="A23145" t="s">
        <v>19</v>
      </c>
      <c r="B23145">
        <v>74078</v>
      </c>
      <c r="C23145" t="s">
        <v>2079</v>
      </c>
      <c r="D23145">
        <v>74078</v>
      </c>
      <c r="E23145" t="str">
        <f>"74078"</f>
        <v>74078</v>
      </c>
      <c r="F23145" t="s">
        <v>23</v>
      </c>
      <c r="G23145">
        <v>2018</v>
      </c>
      <c r="I23145" t="s">
        <v>21</v>
      </c>
      <c r="J23145" t="s">
        <v>22</v>
      </c>
    </row>
    <row r="23146" spans="1:10">
      <c r="A23146" t="s">
        <v>19</v>
      </c>
      <c r="B23146">
        <v>74079</v>
      </c>
      <c r="C23146" t="s">
        <v>2079</v>
      </c>
      <c r="D23146">
        <v>74079</v>
      </c>
      <c r="E23146" t="str">
        <f>"74079"</f>
        <v>74079</v>
      </c>
      <c r="F23146">
        <v>182905</v>
      </c>
      <c r="G23146">
        <v>2018</v>
      </c>
      <c r="I23146" t="s">
        <v>21</v>
      </c>
      <c r="J23146" t="s">
        <v>22</v>
      </c>
    </row>
    <row r="23147" spans="1:10">
      <c r="A23147" t="s">
        <v>19</v>
      </c>
      <c r="B23147">
        <v>74080</v>
      </c>
      <c r="C23147" t="s">
        <v>2079</v>
      </c>
      <c r="D23147">
        <v>74080</v>
      </c>
      <c r="E23147" t="str">
        <f>"74080"</f>
        <v>74080</v>
      </c>
      <c r="F23147" t="s">
        <v>23</v>
      </c>
      <c r="G23147">
        <v>2018</v>
      </c>
      <c r="I23147" t="s">
        <v>21</v>
      </c>
      <c r="J23147" t="s">
        <v>22</v>
      </c>
    </row>
    <row r="23148" spans="1:10">
      <c r="A23148" t="s">
        <v>19</v>
      </c>
      <c r="B23148">
        <v>74081</v>
      </c>
      <c r="C23148" t="s">
        <v>2079</v>
      </c>
      <c r="D23148">
        <v>74081</v>
      </c>
      <c r="E23148" t="str">
        <f>"74081"</f>
        <v>74081</v>
      </c>
      <c r="F23148" t="s">
        <v>23</v>
      </c>
      <c r="G23148">
        <v>2018</v>
      </c>
      <c r="I23148" t="s">
        <v>21</v>
      </c>
      <c r="J23148" t="s">
        <v>22</v>
      </c>
    </row>
    <row r="23149" spans="1:10">
      <c r="A23149" t="s">
        <v>19</v>
      </c>
      <c r="B23149">
        <v>74083</v>
      </c>
      <c r="C23149" t="s">
        <v>2079</v>
      </c>
      <c r="D23149">
        <v>74083</v>
      </c>
      <c r="E23149" t="str">
        <f>"74083"</f>
        <v>74083</v>
      </c>
      <c r="F23149" t="s">
        <v>23</v>
      </c>
      <c r="G23149">
        <v>2018</v>
      </c>
      <c r="I23149" t="s">
        <v>21</v>
      </c>
      <c r="J23149" t="s">
        <v>22</v>
      </c>
    </row>
    <row r="23150" spans="1:10">
      <c r="A23150" t="s">
        <v>19</v>
      </c>
      <c r="B23150">
        <v>74084</v>
      </c>
      <c r="C23150" t="s">
        <v>2079</v>
      </c>
      <c r="D23150">
        <v>74084</v>
      </c>
      <c r="E23150" t="str">
        <f>"74084"</f>
        <v>74084</v>
      </c>
      <c r="F23150" t="s">
        <v>23</v>
      </c>
      <c r="G23150">
        <v>2018</v>
      </c>
      <c r="I23150" t="s">
        <v>21</v>
      </c>
      <c r="J23150" t="s">
        <v>22</v>
      </c>
    </row>
    <row r="23151" spans="1:10">
      <c r="A23151" t="s">
        <v>19</v>
      </c>
      <c r="B23151">
        <v>74085</v>
      </c>
      <c r="C23151" t="s">
        <v>2079</v>
      </c>
      <c r="D23151">
        <v>74085</v>
      </c>
      <c r="E23151" t="str">
        <f>"74085"</f>
        <v>74085</v>
      </c>
      <c r="F23151">
        <v>142359</v>
      </c>
      <c r="G23151">
        <v>2018</v>
      </c>
      <c r="I23151" t="s">
        <v>21</v>
      </c>
      <c r="J23151" t="s">
        <v>22</v>
      </c>
    </row>
    <row r="23152" spans="1:10">
      <c r="A23152" t="s">
        <v>19</v>
      </c>
      <c r="B23152">
        <v>74103</v>
      </c>
      <c r="C23152" t="s">
        <v>2079</v>
      </c>
      <c r="D23152">
        <v>74103</v>
      </c>
      <c r="E23152" t="str">
        <f>"74103"</f>
        <v>74103</v>
      </c>
      <c r="F23152">
        <v>8827187</v>
      </c>
      <c r="G23152">
        <v>2018</v>
      </c>
      <c r="I23152" t="s">
        <v>21</v>
      </c>
      <c r="J23152" t="s">
        <v>22</v>
      </c>
    </row>
    <row r="23153" spans="1:10">
      <c r="A23153" t="s">
        <v>19</v>
      </c>
      <c r="B23153">
        <v>74104</v>
      </c>
      <c r="C23153" t="s">
        <v>2079</v>
      </c>
      <c r="D23153">
        <v>74104</v>
      </c>
      <c r="E23153" t="str">
        <f>"74104"</f>
        <v>74104</v>
      </c>
      <c r="F23153" t="s">
        <v>23</v>
      </c>
      <c r="G23153">
        <v>2018</v>
      </c>
      <c r="I23153" t="s">
        <v>21</v>
      </c>
      <c r="J23153" t="s">
        <v>22</v>
      </c>
    </row>
    <row r="23154" spans="1:10">
      <c r="A23154" t="s">
        <v>19</v>
      </c>
      <c r="B23154">
        <v>74105</v>
      </c>
      <c r="C23154" t="s">
        <v>2079</v>
      </c>
      <c r="D23154">
        <v>74105</v>
      </c>
      <c r="E23154" t="str">
        <f>"74105"</f>
        <v>74105</v>
      </c>
      <c r="F23154" t="s">
        <v>23</v>
      </c>
      <c r="G23154">
        <v>2018</v>
      </c>
      <c r="I23154" t="s">
        <v>21</v>
      </c>
      <c r="J23154" t="s">
        <v>22</v>
      </c>
    </row>
    <row r="23155" spans="1:10">
      <c r="A23155" t="s">
        <v>19</v>
      </c>
      <c r="B23155">
        <v>74106</v>
      </c>
      <c r="C23155" t="s">
        <v>2079</v>
      </c>
      <c r="D23155">
        <v>74106</v>
      </c>
      <c r="E23155" t="str">
        <f>"74106"</f>
        <v>74106</v>
      </c>
      <c r="F23155">
        <v>47937373</v>
      </c>
      <c r="G23155">
        <v>2018</v>
      </c>
      <c r="I23155" t="s">
        <v>21</v>
      </c>
      <c r="J23155" t="s">
        <v>22</v>
      </c>
    </row>
    <row r="23156" spans="1:10">
      <c r="A23156" t="s">
        <v>19</v>
      </c>
      <c r="B23156">
        <v>74107</v>
      </c>
      <c r="C23156" t="s">
        <v>2079</v>
      </c>
      <c r="D23156">
        <v>74107</v>
      </c>
      <c r="E23156" t="str">
        <f>"74107"</f>
        <v>74107</v>
      </c>
      <c r="F23156" t="s">
        <v>23</v>
      </c>
      <c r="G23156">
        <v>2018</v>
      </c>
      <c r="I23156" t="s">
        <v>21</v>
      </c>
      <c r="J23156" t="s">
        <v>22</v>
      </c>
    </row>
    <row r="23157" spans="1:10">
      <c r="A23157" t="s">
        <v>19</v>
      </c>
      <c r="B23157">
        <v>74108</v>
      </c>
      <c r="C23157" t="s">
        <v>2079</v>
      </c>
      <c r="D23157">
        <v>74108</v>
      </c>
      <c r="E23157" t="str">
        <f>"74108"</f>
        <v>74108</v>
      </c>
      <c r="F23157" t="s">
        <v>23</v>
      </c>
      <c r="G23157">
        <v>2018</v>
      </c>
      <c r="I23157" t="s">
        <v>21</v>
      </c>
      <c r="J23157" t="s">
        <v>22</v>
      </c>
    </row>
    <row r="23158" spans="1:10">
      <c r="A23158" t="s">
        <v>19</v>
      </c>
      <c r="B23158">
        <v>74110</v>
      </c>
      <c r="C23158" t="s">
        <v>2079</v>
      </c>
      <c r="D23158">
        <v>74110</v>
      </c>
      <c r="E23158" t="str">
        <f>"74110"</f>
        <v>74110</v>
      </c>
      <c r="F23158" t="s">
        <v>23</v>
      </c>
      <c r="G23158">
        <v>2018</v>
      </c>
      <c r="I23158" t="s">
        <v>21</v>
      </c>
      <c r="J23158" t="s">
        <v>22</v>
      </c>
    </row>
    <row r="23159" spans="1:10">
      <c r="A23159" t="s">
        <v>19</v>
      </c>
      <c r="B23159">
        <v>74112</v>
      </c>
      <c r="C23159" t="s">
        <v>2079</v>
      </c>
      <c r="D23159">
        <v>74112</v>
      </c>
      <c r="E23159" t="str">
        <f>"74112"</f>
        <v>74112</v>
      </c>
      <c r="F23159">
        <v>-16881</v>
      </c>
      <c r="G23159">
        <v>2018</v>
      </c>
      <c r="I23159" t="s">
        <v>21</v>
      </c>
      <c r="J23159" t="s">
        <v>22</v>
      </c>
    </row>
    <row r="23160" spans="1:10">
      <c r="A23160" t="s">
        <v>19</v>
      </c>
      <c r="B23160">
        <v>74114</v>
      </c>
      <c r="C23160" t="s">
        <v>2079</v>
      </c>
      <c r="D23160">
        <v>74114</v>
      </c>
      <c r="E23160" t="str">
        <f>"74114"</f>
        <v>74114</v>
      </c>
      <c r="F23160" t="s">
        <v>23</v>
      </c>
      <c r="G23160">
        <v>2018</v>
      </c>
      <c r="I23160" t="s">
        <v>21</v>
      </c>
      <c r="J23160" t="s">
        <v>22</v>
      </c>
    </row>
    <row r="23161" spans="1:10">
      <c r="A23161" t="s">
        <v>19</v>
      </c>
      <c r="B23161">
        <v>74115</v>
      </c>
      <c r="C23161" t="s">
        <v>2079</v>
      </c>
      <c r="D23161">
        <v>74115</v>
      </c>
      <c r="E23161" t="str">
        <f>"74115"</f>
        <v>74115</v>
      </c>
      <c r="F23161" t="s">
        <v>23</v>
      </c>
      <c r="G23161">
        <v>2018</v>
      </c>
      <c r="I23161" t="s">
        <v>21</v>
      </c>
      <c r="J23161" t="s">
        <v>22</v>
      </c>
    </row>
    <row r="23162" spans="1:10">
      <c r="A23162" t="s">
        <v>19</v>
      </c>
      <c r="B23162">
        <v>74116</v>
      </c>
      <c r="C23162" t="s">
        <v>2079</v>
      </c>
      <c r="D23162">
        <v>74116</v>
      </c>
      <c r="E23162" t="str">
        <f>"74116"</f>
        <v>74116</v>
      </c>
      <c r="F23162" t="s">
        <v>23</v>
      </c>
      <c r="G23162">
        <v>2018</v>
      </c>
      <c r="I23162" t="s">
        <v>21</v>
      </c>
      <c r="J23162" t="s">
        <v>22</v>
      </c>
    </row>
    <row r="23163" spans="1:10">
      <c r="A23163" t="s">
        <v>19</v>
      </c>
      <c r="B23163">
        <v>74117</v>
      </c>
      <c r="C23163" t="s">
        <v>2079</v>
      </c>
      <c r="D23163">
        <v>74117</v>
      </c>
      <c r="E23163" t="str">
        <f>"74117"</f>
        <v>74117</v>
      </c>
      <c r="F23163" t="s">
        <v>23</v>
      </c>
      <c r="G23163">
        <v>2018</v>
      </c>
      <c r="I23163" t="s">
        <v>21</v>
      </c>
      <c r="J23163" t="s">
        <v>22</v>
      </c>
    </row>
    <row r="23164" spans="1:10">
      <c r="A23164" t="s">
        <v>19</v>
      </c>
      <c r="B23164">
        <v>74119</v>
      </c>
      <c r="C23164" t="s">
        <v>2079</v>
      </c>
      <c r="D23164">
        <v>74119</v>
      </c>
      <c r="E23164" t="str">
        <f>"74119"</f>
        <v>74119</v>
      </c>
      <c r="F23164">
        <v>1797996</v>
      </c>
      <c r="G23164">
        <v>2018</v>
      </c>
      <c r="I23164" t="s">
        <v>21</v>
      </c>
      <c r="J23164" t="s">
        <v>22</v>
      </c>
    </row>
    <row r="23165" spans="1:10">
      <c r="A23165" t="s">
        <v>19</v>
      </c>
      <c r="B23165">
        <v>74120</v>
      </c>
      <c r="C23165" t="s">
        <v>2079</v>
      </c>
      <c r="D23165">
        <v>74120</v>
      </c>
      <c r="E23165" t="str">
        <f>"74120"</f>
        <v>74120</v>
      </c>
      <c r="F23165">
        <v>112724</v>
      </c>
      <c r="G23165">
        <v>2018</v>
      </c>
      <c r="I23165" t="s">
        <v>21</v>
      </c>
      <c r="J23165" t="s">
        <v>22</v>
      </c>
    </row>
    <row r="23166" spans="1:10">
      <c r="A23166" t="s">
        <v>19</v>
      </c>
      <c r="B23166">
        <v>74126</v>
      </c>
      <c r="C23166" t="s">
        <v>2079</v>
      </c>
      <c r="D23166">
        <v>74126</v>
      </c>
      <c r="E23166" t="str">
        <f>"74126"</f>
        <v>74126</v>
      </c>
      <c r="F23166" t="s">
        <v>23</v>
      </c>
      <c r="G23166">
        <v>2018</v>
      </c>
      <c r="I23166" t="s">
        <v>21</v>
      </c>
      <c r="J23166" t="s">
        <v>22</v>
      </c>
    </row>
    <row r="23167" spans="1:10">
      <c r="A23167" t="s">
        <v>19</v>
      </c>
      <c r="B23167">
        <v>74127</v>
      </c>
      <c r="C23167" t="s">
        <v>2079</v>
      </c>
      <c r="D23167">
        <v>74127</v>
      </c>
      <c r="E23167" t="str">
        <f>"74127"</f>
        <v>74127</v>
      </c>
      <c r="F23167" t="s">
        <v>23</v>
      </c>
      <c r="G23167">
        <v>2018</v>
      </c>
      <c r="I23167" t="s">
        <v>21</v>
      </c>
      <c r="J23167" t="s">
        <v>22</v>
      </c>
    </row>
    <row r="23168" spans="1:10">
      <c r="A23168" t="s">
        <v>19</v>
      </c>
      <c r="B23168">
        <v>74128</v>
      </c>
      <c r="C23168" t="s">
        <v>2079</v>
      </c>
      <c r="D23168">
        <v>74128</v>
      </c>
      <c r="E23168" t="str">
        <f>"74128"</f>
        <v>74128</v>
      </c>
      <c r="F23168" t="s">
        <v>23</v>
      </c>
      <c r="G23168">
        <v>2018</v>
      </c>
      <c r="I23168" t="s">
        <v>21</v>
      </c>
      <c r="J23168" t="s">
        <v>22</v>
      </c>
    </row>
    <row r="23169" spans="1:10">
      <c r="A23169" t="s">
        <v>19</v>
      </c>
      <c r="B23169">
        <v>74129</v>
      </c>
      <c r="C23169" t="s">
        <v>2079</v>
      </c>
      <c r="D23169">
        <v>74129</v>
      </c>
      <c r="E23169" t="str">
        <f>"74129"</f>
        <v>74129</v>
      </c>
      <c r="F23169" t="s">
        <v>23</v>
      </c>
      <c r="G23169">
        <v>2018</v>
      </c>
      <c r="I23169" t="s">
        <v>21</v>
      </c>
      <c r="J23169" t="s">
        <v>22</v>
      </c>
    </row>
    <row r="23170" spans="1:10">
      <c r="A23170" t="s">
        <v>19</v>
      </c>
      <c r="B23170">
        <v>74130</v>
      </c>
      <c r="C23170" t="s">
        <v>2079</v>
      </c>
      <c r="D23170">
        <v>74130</v>
      </c>
      <c r="E23170" t="str">
        <f>"74130"</f>
        <v>74130</v>
      </c>
      <c r="F23170" t="s">
        <v>23</v>
      </c>
      <c r="G23170">
        <v>2018</v>
      </c>
      <c r="I23170" t="s">
        <v>21</v>
      </c>
      <c r="J23170" t="s">
        <v>22</v>
      </c>
    </row>
    <row r="23171" spans="1:10">
      <c r="A23171" t="s">
        <v>19</v>
      </c>
      <c r="B23171">
        <v>74131</v>
      </c>
      <c r="C23171" t="s">
        <v>2079</v>
      </c>
      <c r="D23171">
        <v>74131</v>
      </c>
      <c r="E23171" t="str">
        <f>"74131"</f>
        <v>74131</v>
      </c>
      <c r="F23171" t="s">
        <v>23</v>
      </c>
      <c r="G23171">
        <v>2018</v>
      </c>
      <c r="I23171" t="s">
        <v>21</v>
      </c>
      <c r="J23171" t="s">
        <v>22</v>
      </c>
    </row>
    <row r="23172" spans="1:10">
      <c r="A23172" t="s">
        <v>19</v>
      </c>
      <c r="B23172">
        <v>74132</v>
      </c>
      <c r="C23172" t="s">
        <v>2079</v>
      </c>
      <c r="D23172">
        <v>74132</v>
      </c>
      <c r="E23172" t="str">
        <f>"74132"</f>
        <v>74132</v>
      </c>
      <c r="F23172" t="s">
        <v>23</v>
      </c>
      <c r="G23172">
        <v>2018</v>
      </c>
      <c r="I23172" t="s">
        <v>21</v>
      </c>
      <c r="J23172" t="s">
        <v>22</v>
      </c>
    </row>
    <row r="23173" spans="1:10">
      <c r="A23173" t="s">
        <v>19</v>
      </c>
      <c r="B23173">
        <v>74133</v>
      </c>
      <c r="C23173" t="s">
        <v>2079</v>
      </c>
      <c r="D23173">
        <v>74133</v>
      </c>
      <c r="E23173" t="str">
        <f>"74133"</f>
        <v>74133</v>
      </c>
      <c r="F23173">
        <v>538174</v>
      </c>
      <c r="G23173">
        <v>2018</v>
      </c>
      <c r="I23173" t="s">
        <v>21</v>
      </c>
      <c r="J23173" t="s">
        <v>22</v>
      </c>
    </row>
    <row r="23174" spans="1:10">
      <c r="A23174" t="s">
        <v>19</v>
      </c>
      <c r="B23174">
        <v>74134</v>
      </c>
      <c r="C23174" t="s">
        <v>2079</v>
      </c>
      <c r="D23174">
        <v>74134</v>
      </c>
      <c r="E23174" t="str">
        <f>"74134"</f>
        <v>74134</v>
      </c>
      <c r="F23174" t="s">
        <v>23</v>
      </c>
      <c r="G23174">
        <v>2018</v>
      </c>
      <c r="I23174" t="s">
        <v>21</v>
      </c>
      <c r="J23174" t="s">
        <v>22</v>
      </c>
    </row>
    <row r="23175" spans="1:10">
      <c r="A23175" t="s">
        <v>19</v>
      </c>
      <c r="B23175">
        <v>74135</v>
      </c>
      <c r="C23175" t="s">
        <v>2079</v>
      </c>
      <c r="D23175">
        <v>74135</v>
      </c>
      <c r="E23175" t="str">
        <f>"74135"</f>
        <v>74135</v>
      </c>
      <c r="F23175" t="s">
        <v>23</v>
      </c>
      <c r="G23175">
        <v>2018</v>
      </c>
      <c r="I23175" t="s">
        <v>21</v>
      </c>
      <c r="J23175" t="s">
        <v>22</v>
      </c>
    </row>
    <row r="23176" spans="1:10">
      <c r="A23176" t="s">
        <v>19</v>
      </c>
      <c r="B23176">
        <v>74136</v>
      </c>
      <c r="C23176" t="s">
        <v>2079</v>
      </c>
      <c r="D23176">
        <v>74136</v>
      </c>
      <c r="E23176" t="str">
        <f>"74136"</f>
        <v>74136</v>
      </c>
      <c r="F23176" t="s">
        <v>23</v>
      </c>
      <c r="G23176">
        <v>2018</v>
      </c>
      <c r="I23176" t="s">
        <v>21</v>
      </c>
      <c r="J23176" t="s">
        <v>22</v>
      </c>
    </row>
    <row r="23177" spans="1:10">
      <c r="A23177" t="s">
        <v>19</v>
      </c>
      <c r="B23177">
        <v>74137</v>
      </c>
      <c r="C23177" t="s">
        <v>2079</v>
      </c>
      <c r="D23177">
        <v>74137</v>
      </c>
      <c r="E23177" t="str">
        <f>"74137"</f>
        <v>74137</v>
      </c>
      <c r="F23177" t="s">
        <v>23</v>
      </c>
      <c r="G23177">
        <v>2018</v>
      </c>
      <c r="I23177" t="s">
        <v>21</v>
      </c>
      <c r="J23177" t="s">
        <v>22</v>
      </c>
    </row>
    <row r="23178" spans="1:10">
      <c r="A23178" t="s">
        <v>19</v>
      </c>
      <c r="B23178">
        <v>74145</v>
      </c>
      <c r="C23178" t="s">
        <v>2079</v>
      </c>
      <c r="D23178">
        <v>74145</v>
      </c>
      <c r="E23178" t="str">
        <f>"74145"</f>
        <v>74145</v>
      </c>
      <c r="F23178">
        <v>26396</v>
      </c>
      <c r="G23178">
        <v>2018</v>
      </c>
      <c r="I23178" t="s">
        <v>21</v>
      </c>
      <c r="J23178" t="s">
        <v>22</v>
      </c>
    </row>
    <row r="23179" spans="1:10">
      <c r="A23179" t="s">
        <v>19</v>
      </c>
      <c r="B23179">
        <v>74146</v>
      </c>
      <c r="C23179" t="s">
        <v>2079</v>
      </c>
      <c r="D23179">
        <v>74146</v>
      </c>
      <c r="E23179" t="str">
        <f>"74146"</f>
        <v>74146</v>
      </c>
      <c r="F23179">
        <v>62592</v>
      </c>
      <c r="G23179">
        <v>2018</v>
      </c>
      <c r="I23179" t="s">
        <v>21</v>
      </c>
      <c r="J23179" t="s">
        <v>22</v>
      </c>
    </row>
    <row r="23180" spans="1:10">
      <c r="A23180" t="s">
        <v>19</v>
      </c>
      <c r="B23180">
        <v>74301</v>
      </c>
      <c r="C23180" t="s">
        <v>2079</v>
      </c>
      <c r="D23180">
        <v>74301</v>
      </c>
      <c r="E23180" t="str">
        <f>"74301"</f>
        <v>74301</v>
      </c>
      <c r="F23180" t="s">
        <v>23</v>
      </c>
      <c r="G23180">
        <v>2018</v>
      </c>
      <c r="I23180" t="s">
        <v>21</v>
      </c>
      <c r="J23180" t="s">
        <v>22</v>
      </c>
    </row>
    <row r="23181" spans="1:10">
      <c r="A23181" t="s">
        <v>19</v>
      </c>
      <c r="B23181">
        <v>74330</v>
      </c>
      <c r="C23181" t="s">
        <v>2079</v>
      </c>
      <c r="D23181">
        <v>74330</v>
      </c>
      <c r="E23181" t="str">
        <f>"74330"</f>
        <v>74330</v>
      </c>
      <c r="F23181" t="s">
        <v>23</v>
      </c>
      <c r="G23181">
        <v>2018</v>
      </c>
      <c r="I23181" t="s">
        <v>21</v>
      </c>
      <c r="J23181" t="s">
        <v>22</v>
      </c>
    </row>
    <row r="23182" spans="1:10">
      <c r="A23182" t="s">
        <v>19</v>
      </c>
      <c r="B23182">
        <v>74331</v>
      </c>
      <c r="C23182" t="s">
        <v>2079</v>
      </c>
      <c r="D23182">
        <v>74331</v>
      </c>
      <c r="E23182" t="str">
        <f>"74331"</f>
        <v>74331</v>
      </c>
      <c r="F23182">
        <v>74111</v>
      </c>
      <c r="G23182">
        <v>2018</v>
      </c>
      <c r="I23182" t="s">
        <v>21</v>
      </c>
      <c r="J23182" t="s">
        <v>22</v>
      </c>
    </row>
    <row r="23183" spans="1:10">
      <c r="A23183" t="s">
        <v>19</v>
      </c>
      <c r="B23183">
        <v>74332</v>
      </c>
      <c r="C23183" t="s">
        <v>2079</v>
      </c>
      <c r="D23183">
        <v>74332</v>
      </c>
      <c r="E23183" t="str">
        <f>"74332"</f>
        <v>74332</v>
      </c>
      <c r="F23183" t="s">
        <v>23</v>
      </c>
      <c r="G23183">
        <v>2018</v>
      </c>
      <c r="I23183" t="s">
        <v>21</v>
      </c>
      <c r="J23183" t="s">
        <v>22</v>
      </c>
    </row>
    <row r="23184" spans="1:10">
      <c r="A23184" t="s">
        <v>19</v>
      </c>
      <c r="B23184">
        <v>74333</v>
      </c>
      <c r="C23184" t="s">
        <v>2079</v>
      </c>
      <c r="D23184">
        <v>74333</v>
      </c>
      <c r="E23184" t="str">
        <f>"74333"</f>
        <v>74333</v>
      </c>
      <c r="F23184" t="s">
        <v>23</v>
      </c>
      <c r="G23184">
        <v>2018</v>
      </c>
      <c r="I23184" t="s">
        <v>21</v>
      </c>
      <c r="J23184" t="s">
        <v>22</v>
      </c>
    </row>
    <row r="23185" spans="1:10">
      <c r="A23185" t="s">
        <v>19</v>
      </c>
      <c r="B23185">
        <v>74335</v>
      </c>
      <c r="C23185" t="s">
        <v>2079</v>
      </c>
      <c r="D23185">
        <v>74335</v>
      </c>
      <c r="E23185" t="str">
        <f>"74335"</f>
        <v>74335</v>
      </c>
      <c r="F23185" t="s">
        <v>23</v>
      </c>
      <c r="G23185">
        <v>2018</v>
      </c>
      <c r="I23185" t="s">
        <v>21</v>
      </c>
      <c r="J23185" t="s">
        <v>22</v>
      </c>
    </row>
    <row r="23186" spans="1:10">
      <c r="A23186" t="s">
        <v>19</v>
      </c>
      <c r="B23186">
        <v>74337</v>
      </c>
      <c r="C23186" t="s">
        <v>2079</v>
      </c>
      <c r="D23186">
        <v>74337</v>
      </c>
      <c r="E23186" t="str">
        <f>"74337"</f>
        <v>74337</v>
      </c>
      <c r="F23186" t="s">
        <v>23</v>
      </c>
      <c r="G23186">
        <v>2018</v>
      </c>
      <c r="I23186" t="s">
        <v>21</v>
      </c>
      <c r="J23186" t="s">
        <v>22</v>
      </c>
    </row>
    <row r="23187" spans="1:10">
      <c r="A23187" t="s">
        <v>19</v>
      </c>
      <c r="B23187">
        <v>74338</v>
      </c>
      <c r="C23187" t="s">
        <v>2079</v>
      </c>
      <c r="D23187">
        <v>74338</v>
      </c>
      <c r="E23187" t="str">
        <f>"74338"</f>
        <v>74338</v>
      </c>
      <c r="F23187" t="s">
        <v>23</v>
      </c>
      <c r="G23187">
        <v>2018</v>
      </c>
      <c r="I23187" t="s">
        <v>21</v>
      </c>
      <c r="J23187" t="s">
        <v>22</v>
      </c>
    </row>
    <row r="23188" spans="1:10">
      <c r="A23188" t="s">
        <v>19</v>
      </c>
      <c r="B23188">
        <v>74339</v>
      </c>
      <c r="C23188" t="s">
        <v>2079</v>
      </c>
      <c r="D23188">
        <v>74339</v>
      </c>
      <c r="E23188" t="str">
        <f>"74339"</f>
        <v>74339</v>
      </c>
      <c r="F23188">
        <v>144870</v>
      </c>
      <c r="G23188">
        <v>2018</v>
      </c>
      <c r="I23188" t="s">
        <v>21</v>
      </c>
      <c r="J23188" t="s">
        <v>22</v>
      </c>
    </row>
    <row r="23189" spans="1:10">
      <c r="A23189" t="s">
        <v>19</v>
      </c>
      <c r="B23189">
        <v>74340</v>
      </c>
      <c r="C23189" t="s">
        <v>2079</v>
      </c>
      <c r="D23189">
        <v>74340</v>
      </c>
      <c r="E23189" t="str">
        <f>"74340"</f>
        <v>74340</v>
      </c>
      <c r="F23189" t="s">
        <v>23</v>
      </c>
      <c r="G23189">
        <v>2018</v>
      </c>
      <c r="I23189" t="s">
        <v>21</v>
      </c>
      <c r="J23189" t="s">
        <v>22</v>
      </c>
    </row>
    <row r="23190" spans="1:10">
      <c r="A23190" t="s">
        <v>19</v>
      </c>
      <c r="B23190">
        <v>74342</v>
      </c>
      <c r="C23190" t="s">
        <v>2079</v>
      </c>
      <c r="D23190">
        <v>74342</v>
      </c>
      <c r="E23190" t="str">
        <f>"74342"</f>
        <v>74342</v>
      </c>
      <c r="F23190" t="s">
        <v>23</v>
      </c>
      <c r="G23190">
        <v>2018</v>
      </c>
      <c r="I23190" t="s">
        <v>21</v>
      </c>
      <c r="J23190" t="s">
        <v>22</v>
      </c>
    </row>
    <row r="23191" spans="1:10">
      <c r="A23191" t="s">
        <v>19</v>
      </c>
      <c r="B23191">
        <v>74343</v>
      </c>
      <c r="C23191" t="s">
        <v>2079</v>
      </c>
      <c r="D23191">
        <v>74343</v>
      </c>
      <c r="E23191" t="str">
        <f>"74343"</f>
        <v>74343</v>
      </c>
      <c r="F23191">
        <v>142377</v>
      </c>
      <c r="G23191">
        <v>2018</v>
      </c>
      <c r="I23191" t="s">
        <v>21</v>
      </c>
      <c r="J23191" t="s">
        <v>22</v>
      </c>
    </row>
    <row r="23192" spans="1:10">
      <c r="A23192" t="s">
        <v>19</v>
      </c>
      <c r="B23192">
        <v>74344</v>
      </c>
      <c r="C23192" t="s">
        <v>2079</v>
      </c>
      <c r="D23192">
        <v>74344</v>
      </c>
      <c r="E23192" t="str">
        <f>"74344"</f>
        <v>74344</v>
      </c>
      <c r="F23192">
        <v>110259</v>
      </c>
      <c r="G23192">
        <v>2018</v>
      </c>
      <c r="I23192" t="s">
        <v>21</v>
      </c>
      <c r="J23192" t="s">
        <v>22</v>
      </c>
    </row>
    <row r="23193" spans="1:10">
      <c r="A23193" t="s">
        <v>19</v>
      </c>
      <c r="B23193">
        <v>74346</v>
      </c>
      <c r="C23193" t="s">
        <v>2079</v>
      </c>
      <c r="D23193">
        <v>74346</v>
      </c>
      <c r="E23193" t="str">
        <f>"74346"</f>
        <v>74346</v>
      </c>
      <c r="F23193">
        <v>74450</v>
      </c>
      <c r="G23193">
        <v>2018</v>
      </c>
      <c r="I23193" t="s">
        <v>21</v>
      </c>
      <c r="J23193" t="s">
        <v>22</v>
      </c>
    </row>
    <row r="23194" spans="1:10">
      <c r="A23194" t="s">
        <v>19</v>
      </c>
      <c r="B23194">
        <v>74347</v>
      </c>
      <c r="C23194" t="s">
        <v>2079</v>
      </c>
      <c r="D23194">
        <v>74347</v>
      </c>
      <c r="E23194" t="str">
        <f>"74347"</f>
        <v>74347</v>
      </c>
      <c r="F23194" t="s">
        <v>23</v>
      </c>
      <c r="G23194">
        <v>2018</v>
      </c>
      <c r="I23194" t="s">
        <v>21</v>
      </c>
      <c r="J23194" t="s">
        <v>22</v>
      </c>
    </row>
    <row r="23195" spans="1:10">
      <c r="A23195" t="s">
        <v>19</v>
      </c>
      <c r="B23195">
        <v>74349</v>
      </c>
      <c r="C23195" t="s">
        <v>2079</v>
      </c>
      <c r="D23195">
        <v>74349</v>
      </c>
      <c r="E23195" t="str">
        <f>"74349"</f>
        <v>74349</v>
      </c>
      <c r="F23195" t="s">
        <v>23</v>
      </c>
      <c r="G23195">
        <v>2018</v>
      </c>
      <c r="I23195" t="s">
        <v>21</v>
      </c>
      <c r="J23195" t="s">
        <v>22</v>
      </c>
    </row>
    <row r="23196" spans="1:10">
      <c r="A23196" t="s">
        <v>19</v>
      </c>
      <c r="B23196">
        <v>74350</v>
      </c>
      <c r="C23196" t="s">
        <v>2079</v>
      </c>
      <c r="D23196">
        <v>74350</v>
      </c>
      <c r="E23196" t="str">
        <f>"74350"</f>
        <v>74350</v>
      </c>
      <c r="F23196" t="s">
        <v>23</v>
      </c>
      <c r="G23196">
        <v>2018</v>
      </c>
      <c r="I23196" t="s">
        <v>21</v>
      </c>
      <c r="J23196" t="s">
        <v>22</v>
      </c>
    </row>
    <row r="23197" spans="1:10">
      <c r="A23197" t="s">
        <v>19</v>
      </c>
      <c r="B23197">
        <v>74352</v>
      </c>
      <c r="C23197" t="s">
        <v>2079</v>
      </c>
      <c r="D23197">
        <v>74352</v>
      </c>
      <c r="E23197" t="str">
        <f>"74352"</f>
        <v>74352</v>
      </c>
      <c r="F23197" t="s">
        <v>23</v>
      </c>
      <c r="G23197">
        <v>2018</v>
      </c>
      <c r="I23197" t="s">
        <v>21</v>
      </c>
      <c r="J23197" t="s">
        <v>22</v>
      </c>
    </row>
    <row r="23198" spans="1:10">
      <c r="A23198" t="s">
        <v>19</v>
      </c>
      <c r="B23198">
        <v>74354</v>
      </c>
      <c r="C23198" t="s">
        <v>2079</v>
      </c>
      <c r="D23198">
        <v>74354</v>
      </c>
      <c r="E23198" t="str">
        <f>"74354"</f>
        <v>74354</v>
      </c>
      <c r="F23198">
        <v>3062275</v>
      </c>
      <c r="G23198">
        <v>2018</v>
      </c>
      <c r="I23198" t="s">
        <v>21</v>
      </c>
      <c r="J23198" t="s">
        <v>22</v>
      </c>
    </row>
    <row r="23199" spans="1:10">
      <c r="A23199" t="s">
        <v>19</v>
      </c>
      <c r="B23199">
        <v>74358</v>
      </c>
      <c r="C23199" t="s">
        <v>2079</v>
      </c>
      <c r="D23199">
        <v>74358</v>
      </c>
      <c r="E23199" t="str">
        <f>"74358"</f>
        <v>74358</v>
      </c>
      <c r="F23199" t="s">
        <v>23</v>
      </c>
      <c r="G23199">
        <v>2018</v>
      </c>
      <c r="I23199" t="s">
        <v>21</v>
      </c>
      <c r="J23199" t="s">
        <v>22</v>
      </c>
    </row>
    <row r="23200" spans="1:10">
      <c r="A23200" t="s">
        <v>19</v>
      </c>
      <c r="B23200">
        <v>74359</v>
      </c>
      <c r="C23200" t="s">
        <v>2079</v>
      </c>
      <c r="D23200">
        <v>74359</v>
      </c>
      <c r="E23200" t="str">
        <f>"74359"</f>
        <v>74359</v>
      </c>
      <c r="F23200" t="s">
        <v>23</v>
      </c>
      <c r="G23200">
        <v>2018</v>
      </c>
      <c r="I23200" t="s">
        <v>21</v>
      </c>
      <c r="J23200" t="s">
        <v>22</v>
      </c>
    </row>
    <row r="23201" spans="1:10">
      <c r="A23201" t="s">
        <v>19</v>
      </c>
      <c r="B23201">
        <v>74360</v>
      </c>
      <c r="C23201" t="s">
        <v>2079</v>
      </c>
      <c r="D23201">
        <v>74360</v>
      </c>
      <c r="E23201" t="str">
        <f>"74360"</f>
        <v>74360</v>
      </c>
      <c r="F23201" t="s">
        <v>23</v>
      </c>
      <c r="G23201">
        <v>2018</v>
      </c>
      <c r="I23201" t="s">
        <v>21</v>
      </c>
      <c r="J23201" t="s">
        <v>22</v>
      </c>
    </row>
    <row r="23202" spans="1:10">
      <c r="A23202" t="s">
        <v>19</v>
      </c>
      <c r="B23202">
        <v>74361</v>
      </c>
      <c r="C23202" t="s">
        <v>2079</v>
      </c>
      <c r="D23202">
        <v>74361</v>
      </c>
      <c r="E23202" t="str">
        <f>"74361"</f>
        <v>74361</v>
      </c>
      <c r="F23202" t="s">
        <v>23</v>
      </c>
      <c r="G23202">
        <v>2018</v>
      </c>
      <c r="I23202" t="s">
        <v>21</v>
      </c>
      <c r="J23202" t="s">
        <v>22</v>
      </c>
    </row>
    <row r="23203" spans="1:10">
      <c r="A23203" t="s">
        <v>19</v>
      </c>
      <c r="B23203">
        <v>74363</v>
      </c>
      <c r="C23203" t="s">
        <v>2079</v>
      </c>
      <c r="D23203">
        <v>74363</v>
      </c>
      <c r="E23203" t="str">
        <f>"74363"</f>
        <v>74363</v>
      </c>
      <c r="F23203">
        <v>-520895</v>
      </c>
      <c r="G23203">
        <v>2018</v>
      </c>
      <c r="I23203" t="s">
        <v>21</v>
      </c>
      <c r="J23203" t="s">
        <v>22</v>
      </c>
    </row>
    <row r="23204" spans="1:10">
      <c r="A23204" t="s">
        <v>19</v>
      </c>
      <c r="B23204">
        <v>74364</v>
      </c>
      <c r="C23204" t="s">
        <v>2079</v>
      </c>
      <c r="D23204">
        <v>74364</v>
      </c>
      <c r="E23204" t="str">
        <f>"74364"</f>
        <v>74364</v>
      </c>
      <c r="F23204" t="s">
        <v>23</v>
      </c>
      <c r="G23204">
        <v>2018</v>
      </c>
      <c r="I23204" t="s">
        <v>21</v>
      </c>
      <c r="J23204" t="s">
        <v>22</v>
      </c>
    </row>
    <row r="23205" spans="1:10">
      <c r="A23205" t="s">
        <v>19</v>
      </c>
      <c r="B23205">
        <v>74365</v>
      </c>
      <c r="C23205" t="s">
        <v>2079</v>
      </c>
      <c r="D23205">
        <v>74365</v>
      </c>
      <c r="E23205" t="str">
        <f>"74365"</f>
        <v>74365</v>
      </c>
      <c r="F23205" t="s">
        <v>23</v>
      </c>
      <c r="G23205">
        <v>2018</v>
      </c>
      <c r="I23205" t="s">
        <v>21</v>
      </c>
      <c r="J23205" t="s">
        <v>22</v>
      </c>
    </row>
    <row r="23206" spans="1:10">
      <c r="A23206" t="s">
        <v>19</v>
      </c>
      <c r="B23206">
        <v>74366</v>
      </c>
      <c r="C23206" t="s">
        <v>2079</v>
      </c>
      <c r="D23206">
        <v>74366</v>
      </c>
      <c r="E23206" t="str">
        <f>"74366"</f>
        <v>74366</v>
      </c>
      <c r="F23206" t="s">
        <v>23</v>
      </c>
      <c r="G23206">
        <v>2018</v>
      </c>
      <c r="I23206" t="s">
        <v>21</v>
      </c>
      <c r="J23206" t="s">
        <v>22</v>
      </c>
    </row>
    <row r="23207" spans="1:10">
      <c r="A23207" t="s">
        <v>19</v>
      </c>
      <c r="B23207">
        <v>74367</v>
      </c>
      <c r="C23207" t="s">
        <v>2079</v>
      </c>
      <c r="D23207">
        <v>74367</v>
      </c>
      <c r="E23207" t="str">
        <f>"74367"</f>
        <v>74367</v>
      </c>
      <c r="F23207" t="s">
        <v>23</v>
      </c>
      <c r="G23207">
        <v>2018</v>
      </c>
      <c r="I23207" t="s">
        <v>21</v>
      </c>
      <c r="J23207" t="s">
        <v>22</v>
      </c>
    </row>
    <row r="23208" spans="1:10">
      <c r="A23208" t="s">
        <v>19</v>
      </c>
      <c r="B23208">
        <v>74368</v>
      </c>
      <c r="C23208" t="s">
        <v>2079</v>
      </c>
      <c r="D23208">
        <v>74368</v>
      </c>
      <c r="E23208" t="str">
        <f>"74368"</f>
        <v>74368</v>
      </c>
      <c r="F23208" t="s">
        <v>23</v>
      </c>
      <c r="G23208">
        <v>2018</v>
      </c>
      <c r="I23208" t="s">
        <v>21</v>
      </c>
      <c r="J23208" t="s">
        <v>22</v>
      </c>
    </row>
    <row r="23209" spans="1:10">
      <c r="A23209" t="s">
        <v>19</v>
      </c>
      <c r="B23209">
        <v>74369</v>
      </c>
      <c r="C23209" t="s">
        <v>2079</v>
      </c>
      <c r="D23209">
        <v>74369</v>
      </c>
      <c r="E23209" t="str">
        <f>"74369"</f>
        <v>74369</v>
      </c>
      <c r="F23209" t="s">
        <v>23</v>
      </c>
      <c r="G23209">
        <v>2018</v>
      </c>
      <c r="I23209" t="s">
        <v>21</v>
      </c>
      <c r="J23209" t="s">
        <v>22</v>
      </c>
    </row>
    <row r="23210" spans="1:10">
      <c r="A23210" t="s">
        <v>19</v>
      </c>
      <c r="B23210">
        <v>74370</v>
      </c>
      <c r="C23210" t="s">
        <v>2079</v>
      </c>
      <c r="D23210">
        <v>74370</v>
      </c>
      <c r="E23210" t="str">
        <f>"74370"</f>
        <v>74370</v>
      </c>
      <c r="F23210">
        <v>610122</v>
      </c>
      <c r="G23210">
        <v>2018</v>
      </c>
      <c r="I23210" t="s">
        <v>21</v>
      </c>
      <c r="J23210" t="s">
        <v>22</v>
      </c>
    </row>
    <row r="23211" spans="1:10">
      <c r="A23211" t="s">
        <v>19</v>
      </c>
      <c r="B23211">
        <v>74401</v>
      </c>
      <c r="C23211" t="s">
        <v>2079</v>
      </c>
      <c r="D23211">
        <v>74401</v>
      </c>
      <c r="E23211" t="str">
        <f>"74401"</f>
        <v>74401</v>
      </c>
      <c r="F23211">
        <v>2109277</v>
      </c>
      <c r="G23211">
        <v>2018</v>
      </c>
      <c r="I23211" t="s">
        <v>21</v>
      </c>
      <c r="J23211" t="s">
        <v>22</v>
      </c>
    </row>
    <row r="23212" spans="1:10">
      <c r="A23212" t="s">
        <v>19</v>
      </c>
      <c r="B23212">
        <v>74402</v>
      </c>
      <c r="C23212" t="s">
        <v>2079</v>
      </c>
      <c r="D23212">
        <v>74402</v>
      </c>
      <c r="E23212" t="str">
        <f>"74402"</f>
        <v>74402</v>
      </c>
      <c r="F23212" t="s">
        <v>23</v>
      </c>
      <c r="G23212">
        <v>2018</v>
      </c>
      <c r="I23212" t="s">
        <v>21</v>
      </c>
      <c r="J23212" t="s">
        <v>22</v>
      </c>
    </row>
    <row r="23213" spans="1:10">
      <c r="A23213" t="s">
        <v>19</v>
      </c>
      <c r="B23213">
        <v>74403</v>
      </c>
      <c r="C23213" t="s">
        <v>2079</v>
      </c>
      <c r="D23213">
        <v>74403</v>
      </c>
      <c r="E23213" t="str">
        <f>"74403"</f>
        <v>74403</v>
      </c>
      <c r="F23213">
        <v>123688</v>
      </c>
      <c r="G23213">
        <v>2018</v>
      </c>
      <c r="I23213" t="s">
        <v>21</v>
      </c>
      <c r="J23213" t="s">
        <v>22</v>
      </c>
    </row>
    <row r="23214" spans="1:10">
      <c r="A23214" t="s">
        <v>19</v>
      </c>
      <c r="B23214">
        <v>74421</v>
      </c>
      <c r="C23214" t="s">
        <v>2079</v>
      </c>
      <c r="D23214">
        <v>74421</v>
      </c>
      <c r="E23214" t="str">
        <f>"74421"</f>
        <v>74421</v>
      </c>
      <c r="F23214">
        <v>239567</v>
      </c>
      <c r="G23214">
        <v>2018</v>
      </c>
      <c r="I23214" t="s">
        <v>21</v>
      </c>
      <c r="J23214" t="s">
        <v>22</v>
      </c>
    </row>
    <row r="23215" spans="1:10">
      <c r="A23215" t="s">
        <v>19</v>
      </c>
      <c r="B23215">
        <v>74422</v>
      </c>
      <c r="C23215" t="s">
        <v>2079</v>
      </c>
      <c r="D23215">
        <v>74422</v>
      </c>
      <c r="E23215" t="str">
        <f>"74422"</f>
        <v>74422</v>
      </c>
      <c r="F23215" t="s">
        <v>23</v>
      </c>
      <c r="G23215">
        <v>2018</v>
      </c>
      <c r="I23215" t="s">
        <v>21</v>
      </c>
      <c r="J23215" t="s">
        <v>22</v>
      </c>
    </row>
    <row r="23216" spans="1:10">
      <c r="A23216" t="s">
        <v>19</v>
      </c>
      <c r="B23216">
        <v>74423</v>
      </c>
      <c r="C23216" t="s">
        <v>2079</v>
      </c>
      <c r="D23216">
        <v>74423</v>
      </c>
      <c r="E23216" t="str">
        <f>"74423"</f>
        <v>74423</v>
      </c>
      <c r="F23216" t="s">
        <v>23</v>
      </c>
      <c r="G23216">
        <v>2018</v>
      </c>
      <c r="I23216" t="s">
        <v>21</v>
      </c>
      <c r="J23216" t="s">
        <v>22</v>
      </c>
    </row>
    <row r="23217" spans="1:10">
      <c r="A23217" t="s">
        <v>19</v>
      </c>
      <c r="B23217">
        <v>74425</v>
      </c>
      <c r="C23217" t="s">
        <v>2079</v>
      </c>
      <c r="D23217">
        <v>74425</v>
      </c>
      <c r="E23217" t="str">
        <f>"74425"</f>
        <v>74425</v>
      </c>
      <c r="F23217" t="s">
        <v>23</v>
      </c>
      <c r="G23217">
        <v>2018</v>
      </c>
      <c r="I23217" t="s">
        <v>21</v>
      </c>
      <c r="J23217" t="s">
        <v>22</v>
      </c>
    </row>
    <row r="23218" spans="1:10">
      <c r="A23218" t="s">
        <v>19</v>
      </c>
      <c r="B23218">
        <v>74426</v>
      </c>
      <c r="C23218" t="s">
        <v>2079</v>
      </c>
      <c r="D23218">
        <v>74426</v>
      </c>
      <c r="E23218" t="str">
        <f>"74426"</f>
        <v>74426</v>
      </c>
      <c r="F23218" t="s">
        <v>23</v>
      </c>
      <c r="G23218">
        <v>2018</v>
      </c>
      <c r="I23218" t="s">
        <v>21</v>
      </c>
      <c r="J23218" t="s">
        <v>22</v>
      </c>
    </row>
    <row r="23219" spans="1:10">
      <c r="A23219" t="s">
        <v>19</v>
      </c>
      <c r="B23219">
        <v>74427</v>
      </c>
      <c r="C23219" t="s">
        <v>2079</v>
      </c>
      <c r="D23219">
        <v>74427</v>
      </c>
      <c r="E23219" t="str">
        <f>"74427"</f>
        <v>74427</v>
      </c>
      <c r="F23219" t="s">
        <v>23</v>
      </c>
      <c r="G23219">
        <v>2018</v>
      </c>
      <c r="I23219" t="s">
        <v>21</v>
      </c>
      <c r="J23219" t="s">
        <v>22</v>
      </c>
    </row>
    <row r="23220" spans="1:10">
      <c r="A23220" t="s">
        <v>19</v>
      </c>
      <c r="B23220">
        <v>74428</v>
      </c>
      <c r="C23220" t="s">
        <v>2079</v>
      </c>
      <c r="D23220">
        <v>74428</v>
      </c>
      <c r="E23220" t="str">
        <f>"74428"</f>
        <v>74428</v>
      </c>
      <c r="F23220" t="s">
        <v>23</v>
      </c>
      <c r="G23220">
        <v>2018</v>
      </c>
      <c r="I23220" t="s">
        <v>21</v>
      </c>
      <c r="J23220" t="s">
        <v>22</v>
      </c>
    </row>
    <row r="23221" spans="1:10">
      <c r="A23221" t="s">
        <v>19</v>
      </c>
      <c r="B23221">
        <v>74429</v>
      </c>
      <c r="C23221" t="s">
        <v>2079</v>
      </c>
      <c r="D23221">
        <v>74429</v>
      </c>
      <c r="E23221" t="str">
        <f>"74429"</f>
        <v>74429</v>
      </c>
      <c r="F23221" t="s">
        <v>23</v>
      </c>
      <c r="G23221">
        <v>2018</v>
      </c>
      <c r="I23221" t="s">
        <v>21</v>
      </c>
      <c r="J23221" t="s">
        <v>22</v>
      </c>
    </row>
    <row r="23222" spans="1:10">
      <c r="A23222" t="s">
        <v>19</v>
      </c>
      <c r="B23222">
        <v>74430</v>
      </c>
      <c r="C23222" t="s">
        <v>2079</v>
      </c>
      <c r="D23222">
        <v>74430</v>
      </c>
      <c r="E23222" t="str">
        <f>"74430"</f>
        <v>74430</v>
      </c>
      <c r="F23222" t="s">
        <v>23</v>
      </c>
      <c r="G23222">
        <v>2018</v>
      </c>
      <c r="I23222" t="s">
        <v>21</v>
      </c>
      <c r="J23222" t="s">
        <v>22</v>
      </c>
    </row>
    <row r="23223" spans="1:10">
      <c r="A23223" t="s">
        <v>19</v>
      </c>
      <c r="B23223">
        <v>74431</v>
      </c>
      <c r="C23223" t="s">
        <v>2079</v>
      </c>
      <c r="D23223">
        <v>74431</v>
      </c>
      <c r="E23223" t="str">
        <f>"74431"</f>
        <v>74431</v>
      </c>
      <c r="F23223" t="s">
        <v>23</v>
      </c>
      <c r="G23223">
        <v>2018</v>
      </c>
      <c r="I23223" t="s">
        <v>21</v>
      </c>
      <c r="J23223" t="s">
        <v>22</v>
      </c>
    </row>
    <row r="23224" spans="1:10">
      <c r="A23224" t="s">
        <v>19</v>
      </c>
      <c r="B23224">
        <v>74432</v>
      </c>
      <c r="C23224" t="s">
        <v>2079</v>
      </c>
      <c r="D23224">
        <v>74432</v>
      </c>
      <c r="E23224" t="str">
        <f>"74432"</f>
        <v>74432</v>
      </c>
      <c r="F23224" t="s">
        <v>23</v>
      </c>
      <c r="G23224">
        <v>2018</v>
      </c>
      <c r="I23224" t="s">
        <v>21</v>
      </c>
      <c r="J23224" t="s">
        <v>22</v>
      </c>
    </row>
    <row r="23225" spans="1:10">
      <c r="A23225" t="s">
        <v>19</v>
      </c>
      <c r="B23225">
        <v>74434</v>
      </c>
      <c r="C23225" t="s">
        <v>2079</v>
      </c>
      <c r="D23225">
        <v>74434</v>
      </c>
      <c r="E23225" t="str">
        <f>"74434"</f>
        <v>74434</v>
      </c>
      <c r="F23225">
        <v>267485</v>
      </c>
      <c r="G23225">
        <v>2018</v>
      </c>
      <c r="I23225" t="s">
        <v>21</v>
      </c>
      <c r="J23225" t="s">
        <v>22</v>
      </c>
    </row>
    <row r="23226" spans="1:10">
      <c r="A23226" t="s">
        <v>19</v>
      </c>
      <c r="B23226">
        <v>74435</v>
      </c>
      <c r="C23226" t="s">
        <v>2079</v>
      </c>
      <c r="D23226">
        <v>74435</v>
      </c>
      <c r="E23226" t="str">
        <f>"74435"</f>
        <v>74435</v>
      </c>
      <c r="F23226" t="s">
        <v>23</v>
      </c>
      <c r="G23226">
        <v>2018</v>
      </c>
      <c r="I23226" t="s">
        <v>21</v>
      </c>
      <c r="J23226" t="s">
        <v>22</v>
      </c>
    </row>
    <row r="23227" spans="1:10">
      <c r="A23227" t="s">
        <v>19</v>
      </c>
      <c r="B23227">
        <v>74436</v>
      </c>
      <c r="C23227" t="s">
        <v>2079</v>
      </c>
      <c r="D23227">
        <v>74436</v>
      </c>
      <c r="E23227" t="str">
        <f>"74436"</f>
        <v>74436</v>
      </c>
      <c r="F23227" t="s">
        <v>23</v>
      </c>
      <c r="G23227">
        <v>2018</v>
      </c>
      <c r="I23227" t="s">
        <v>21</v>
      </c>
      <c r="J23227" t="s">
        <v>22</v>
      </c>
    </row>
    <row r="23228" spans="1:10">
      <c r="A23228" t="s">
        <v>19</v>
      </c>
      <c r="B23228">
        <v>74437</v>
      </c>
      <c r="C23228" t="s">
        <v>2079</v>
      </c>
      <c r="D23228">
        <v>74437</v>
      </c>
      <c r="E23228" t="str">
        <f>"74437"</f>
        <v>74437</v>
      </c>
      <c r="F23228">
        <v>218654</v>
      </c>
      <c r="G23228">
        <v>2018</v>
      </c>
      <c r="I23228" t="s">
        <v>21</v>
      </c>
      <c r="J23228" t="s">
        <v>22</v>
      </c>
    </row>
    <row r="23229" spans="1:10">
      <c r="A23229" t="s">
        <v>19</v>
      </c>
      <c r="B23229">
        <v>74438</v>
      </c>
      <c r="C23229" t="s">
        <v>2079</v>
      </c>
      <c r="D23229">
        <v>74438</v>
      </c>
      <c r="E23229" t="str">
        <f>"74438"</f>
        <v>74438</v>
      </c>
      <c r="F23229" t="s">
        <v>23</v>
      </c>
      <c r="G23229">
        <v>2018</v>
      </c>
      <c r="I23229" t="s">
        <v>21</v>
      </c>
      <c r="J23229" t="s">
        <v>22</v>
      </c>
    </row>
    <row r="23230" spans="1:10">
      <c r="A23230" t="s">
        <v>19</v>
      </c>
      <c r="B23230">
        <v>74441</v>
      </c>
      <c r="C23230" t="s">
        <v>2079</v>
      </c>
      <c r="D23230">
        <v>74441</v>
      </c>
      <c r="E23230" t="str">
        <f>"74441"</f>
        <v>74441</v>
      </c>
      <c r="F23230" t="s">
        <v>23</v>
      </c>
      <c r="G23230">
        <v>2018</v>
      </c>
      <c r="I23230" t="s">
        <v>21</v>
      </c>
      <c r="J23230" t="s">
        <v>22</v>
      </c>
    </row>
    <row r="23231" spans="1:10">
      <c r="A23231" t="s">
        <v>19</v>
      </c>
      <c r="B23231">
        <v>74442</v>
      </c>
      <c r="C23231" t="s">
        <v>2079</v>
      </c>
      <c r="D23231">
        <v>74442</v>
      </c>
      <c r="E23231" t="str">
        <f>"74442"</f>
        <v>74442</v>
      </c>
      <c r="F23231" t="s">
        <v>23</v>
      </c>
      <c r="G23231">
        <v>2018</v>
      </c>
      <c r="I23231" t="s">
        <v>21</v>
      </c>
      <c r="J23231" t="s">
        <v>22</v>
      </c>
    </row>
    <row r="23232" spans="1:10">
      <c r="A23232" t="s">
        <v>19</v>
      </c>
      <c r="B23232">
        <v>74445</v>
      </c>
      <c r="C23232" t="s">
        <v>2079</v>
      </c>
      <c r="D23232">
        <v>74445</v>
      </c>
      <c r="E23232" t="str">
        <f>"74445"</f>
        <v>74445</v>
      </c>
      <c r="F23232" t="s">
        <v>23</v>
      </c>
      <c r="G23232">
        <v>2018</v>
      </c>
      <c r="I23232" t="s">
        <v>21</v>
      </c>
      <c r="J23232" t="s">
        <v>22</v>
      </c>
    </row>
    <row r="23233" spans="1:10">
      <c r="A23233" t="s">
        <v>19</v>
      </c>
      <c r="B23233">
        <v>74446</v>
      </c>
      <c r="C23233" t="s">
        <v>2079</v>
      </c>
      <c r="D23233">
        <v>74446</v>
      </c>
      <c r="E23233" t="str">
        <f>"74446"</f>
        <v>74446</v>
      </c>
      <c r="F23233" t="s">
        <v>23</v>
      </c>
      <c r="G23233">
        <v>2018</v>
      </c>
      <c r="I23233" t="s">
        <v>21</v>
      </c>
      <c r="J23233" t="s">
        <v>22</v>
      </c>
    </row>
    <row r="23234" spans="1:10">
      <c r="A23234" t="s">
        <v>19</v>
      </c>
      <c r="B23234">
        <v>74447</v>
      </c>
      <c r="C23234" t="s">
        <v>2079</v>
      </c>
      <c r="D23234">
        <v>74447</v>
      </c>
      <c r="E23234" t="str">
        <f>"74447"</f>
        <v>74447</v>
      </c>
      <c r="F23234">
        <v>17596077</v>
      </c>
      <c r="G23234">
        <v>2018</v>
      </c>
      <c r="I23234" t="s">
        <v>21</v>
      </c>
      <c r="J23234" t="s">
        <v>22</v>
      </c>
    </row>
    <row r="23235" spans="1:10">
      <c r="A23235" t="s">
        <v>19</v>
      </c>
      <c r="B23235">
        <v>74450</v>
      </c>
      <c r="C23235" t="s">
        <v>2079</v>
      </c>
      <c r="D23235">
        <v>74450</v>
      </c>
      <c r="E23235" t="str">
        <f>"74450"</f>
        <v>74450</v>
      </c>
      <c r="F23235" t="s">
        <v>23</v>
      </c>
      <c r="G23235">
        <v>2018</v>
      </c>
      <c r="I23235" t="s">
        <v>21</v>
      </c>
      <c r="J23235" t="s">
        <v>22</v>
      </c>
    </row>
    <row r="23236" spans="1:10">
      <c r="A23236" t="s">
        <v>19</v>
      </c>
      <c r="B23236">
        <v>74451</v>
      </c>
      <c r="C23236" t="s">
        <v>2079</v>
      </c>
      <c r="D23236">
        <v>74451</v>
      </c>
      <c r="E23236" t="str">
        <f>"74451"</f>
        <v>74451</v>
      </c>
      <c r="F23236" t="s">
        <v>23</v>
      </c>
      <c r="G23236">
        <v>2018</v>
      </c>
      <c r="I23236" t="s">
        <v>21</v>
      </c>
      <c r="J23236" t="s">
        <v>22</v>
      </c>
    </row>
    <row r="23237" spans="1:10">
      <c r="A23237" t="s">
        <v>19</v>
      </c>
      <c r="B23237">
        <v>74452</v>
      </c>
      <c r="C23237" t="s">
        <v>2079</v>
      </c>
      <c r="D23237">
        <v>74452</v>
      </c>
      <c r="E23237" t="str">
        <f>"74452"</f>
        <v>74452</v>
      </c>
      <c r="F23237" t="s">
        <v>23</v>
      </c>
      <c r="G23237">
        <v>2018</v>
      </c>
      <c r="I23237" t="s">
        <v>21</v>
      </c>
      <c r="J23237" t="s">
        <v>22</v>
      </c>
    </row>
    <row r="23238" spans="1:10">
      <c r="A23238" t="s">
        <v>19</v>
      </c>
      <c r="B23238">
        <v>74454</v>
      </c>
      <c r="C23238" t="s">
        <v>2079</v>
      </c>
      <c r="D23238">
        <v>74454</v>
      </c>
      <c r="E23238" t="str">
        <f>"74454"</f>
        <v>74454</v>
      </c>
      <c r="F23238" t="s">
        <v>23</v>
      </c>
      <c r="G23238">
        <v>2018</v>
      </c>
      <c r="I23238" t="s">
        <v>21</v>
      </c>
      <c r="J23238" t="s">
        <v>22</v>
      </c>
    </row>
    <row r="23239" spans="1:10">
      <c r="A23239" t="s">
        <v>19</v>
      </c>
      <c r="B23239">
        <v>74455</v>
      </c>
      <c r="C23239" t="s">
        <v>2079</v>
      </c>
      <c r="D23239">
        <v>74455</v>
      </c>
      <c r="E23239" t="str">
        <f>"74455"</f>
        <v>74455</v>
      </c>
      <c r="F23239" t="s">
        <v>23</v>
      </c>
      <c r="G23239">
        <v>2018</v>
      </c>
      <c r="I23239" t="s">
        <v>21</v>
      </c>
      <c r="J23239" t="s">
        <v>22</v>
      </c>
    </row>
    <row r="23240" spans="1:10">
      <c r="A23240" t="s">
        <v>19</v>
      </c>
      <c r="B23240">
        <v>74457</v>
      </c>
      <c r="C23240" t="s">
        <v>2079</v>
      </c>
      <c r="D23240">
        <v>74457</v>
      </c>
      <c r="E23240" t="str">
        <f>"74457"</f>
        <v>74457</v>
      </c>
      <c r="F23240" t="s">
        <v>23</v>
      </c>
      <c r="G23240">
        <v>2018</v>
      </c>
      <c r="I23240" t="s">
        <v>21</v>
      </c>
      <c r="J23240" t="s">
        <v>22</v>
      </c>
    </row>
    <row r="23241" spans="1:10">
      <c r="A23241" t="s">
        <v>19</v>
      </c>
      <c r="B23241">
        <v>74458</v>
      </c>
      <c r="C23241" t="s">
        <v>2079</v>
      </c>
      <c r="D23241">
        <v>74458</v>
      </c>
      <c r="E23241" t="str">
        <f>"74458"</f>
        <v>74458</v>
      </c>
      <c r="F23241" t="s">
        <v>23</v>
      </c>
      <c r="G23241">
        <v>2018</v>
      </c>
      <c r="I23241" t="s">
        <v>21</v>
      </c>
      <c r="J23241" t="s">
        <v>22</v>
      </c>
    </row>
    <row r="23242" spans="1:10">
      <c r="A23242" t="s">
        <v>19</v>
      </c>
      <c r="B23242">
        <v>74460</v>
      </c>
      <c r="C23242" t="s">
        <v>2079</v>
      </c>
      <c r="D23242">
        <v>74460</v>
      </c>
      <c r="E23242" t="str">
        <f>"74460"</f>
        <v>74460</v>
      </c>
      <c r="F23242" t="s">
        <v>23</v>
      </c>
      <c r="G23242">
        <v>2018</v>
      </c>
      <c r="I23242" t="s">
        <v>21</v>
      </c>
      <c r="J23242" t="s">
        <v>22</v>
      </c>
    </row>
    <row r="23243" spans="1:10">
      <c r="A23243" t="s">
        <v>19</v>
      </c>
      <c r="B23243">
        <v>74462</v>
      </c>
      <c r="C23243" t="s">
        <v>2079</v>
      </c>
      <c r="D23243">
        <v>74462</v>
      </c>
      <c r="E23243" t="str">
        <f>"74462"</f>
        <v>74462</v>
      </c>
      <c r="F23243">
        <v>272649</v>
      </c>
      <c r="G23243">
        <v>2018</v>
      </c>
      <c r="I23243" t="s">
        <v>21</v>
      </c>
      <c r="J23243" t="s">
        <v>22</v>
      </c>
    </row>
    <row r="23244" spans="1:10">
      <c r="A23244" t="s">
        <v>19</v>
      </c>
      <c r="B23244">
        <v>74463</v>
      </c>
      <c r="C23244" t="s">
        <v>2079</v>
      </c>
      <c r="D23244">
        <v>74463</v>
      </c>
      <c r="E23244" t="str">
        <f>"74463"</f>
        <v>74463</v>
      </c>
      <c r="F23244" t="s">
        <v>23</v>
      </c>
      <c r="G23244">
        <v>2018</v>
      </c>
      <c r="I23244" t="s">
        <v>21</v>
      </c>
      <c r="J23244" t="s">
        <v>22</v>
      </c>
    </row>
    <row r="23245" spans="1:10">
      <c r="A23245" t="s">
        <v>19</v>
      </c>
      <c r="B23245">
        <v>74464</v>
      </c>
      <c r="C23245" t="s">
        <v>2079</v>
      </c>
      <c r="D23245">
        <v>74464</v>
      </c>
      <c r="E23245" t="str">
        <f>"74464"</f>
        <v>74464</v>
      </c>
      <c r="F23245">
        <v>33326758</v>
      </c>
      <c r="G23245">
        <v>2018</v>
      </c>
      <c r="I23245" t="s">
        <v>21</v>
      </c>
      <c r="J23245" t="s">
        <v>22</v>
      </c>
    </row>
    <row r="23246" spans="1:10">
      <c r="A23246" t="s">
        <v>19</v>
      </c>
      <c r="B23246">
        <v>74467</v>
      </c>
      <c r="C23246" t="s">
        <v>2079</v>
      </c>
      <c r="D23246">
        <v>74467</v>
      </c>
      <c r="E23246" t="str">
        <f>"74467"</f>
        <v>74467</v>
      </c>
      <c r="F23246" t="s">
        <v>23</v>
      </c>
      <c r="G23246">
        <v>2018</v>
      </c>
      <c r="I23246" t="s">
        <v>21</v>
      </c>
      <c r="J23246" t="s">
        <v>22</v>
      </c>
    </row>
    <row r="23247" spans="1:10">
      <c r="A23247" t="s">
        <v>19</v>
      </c>
      <c r="B23247">
        <v>74468</v>
      </c>
      <c r="C23247" t="s">
        <v>2079</v>
      </c>
      <c r="D23247">
        <v>74468</v>
      </c>
      <c r="E23247" t="str">
        <f>"74468"</f>
        <v>74468</v>
      </c>
      <c r="F23247" t="s">
        <v>23</v>
      </c>
      <c r="G23247">
        <v>2018</v>
      </c>
      <c r="I23247" t="s">
        <v>21</v>
      </c>
      <c r="J23247" t="s">
        <v>22</v>
      </c>
    </row>
    <row r="23248" spans="1:10">
      <c r="A23248" t="s">
        <v>19</v>
      </c>
      <c r="B23248">
        <v>74469</v>
      </c>
      <c r="C23248" t="s">
        <v>2079</v>
      </c>
      <c r="D23248">
        <v>74469</v>
      </c>
      <c r="E23248" t="str">
        <f>"74469"</f>
        <v>74469</v>
      </c>
      <c r="F23248" t="s">
        <v>23</v>
      </c>
      <c r="G23248">
        <v>2018</v>
      </c>
      <c r="I23248" t="s">
        <v>21</v>
      </c>
      <c r="J23248" t="s">
        <v>22</v>
      </c>
    </row>
    <row r="23249" spans="1:10">
      <c r="A23249" t="s">
        <v>19</v>
      </c>
      <c r="B23249">
        <v>74470</v>
      </c>
      <c r="C23249" t="s">
        <v>2079</v>
      </c>
      <c r="D23249">
        <v>74470</v>
      </c>
      <c r="E23249" t="str">
        <f>"74470"</f>
        <v>74470</v>
      </c>
      <c r="F23249" t="s">
        <v>23</v>
      </c>
      <c r="G23249">
        <v>2018</v>
      </c>
      <c r="I23249" t="s">
        <v>21</v>
      </c>
      <c r="J23249" t="s">
        <v>22</v>
      </c>
    </row>
    <row r="23250" spans="1:10">
      <c r="A23250" t="s">
        <v>19</v>
      </c>
      <c r="B23250">
        <v>74471</v>
      </c>
      <c r="C23250" t="s">
        <v>2079</v>
      </c>
      <c r="D23250">
        <v>74471</v>
      </c>
      <c r="E23250" t="str">
        <f>"74471"</f>
        <v>74471</v>
      </c>
      <c r="F23250" t="s">
        <v>23</v>
      </c>
      <c r="G23250">
        <v>2018</v>
      </c>
      <c r="I23250" t="s">
        <v>21</v>
      </c>
      <c r="J23250" t="s">
        <v>22</v>
      </c>
    </row>
    <row r="23251" spans="1:10">
      <c r="A23251" t="s">
        <v>19</v>
      </c>
      <c r="B23251">
        <v>74472</v>
      </c>
      <c r="C23251" t="s">
        <v>2079</v>
      </c>
      <c r="D23251">
        <v>74472</v>
      </c>
      <c r="E23251" t="str">
        <f>"74472"</f>
        <v>74472</v>
      </c>
      <c r="F23251" t="s">
        <v>23</v>
      </c>
      <c r="G23251">
        <v>2018</v>
      </c>
      <c r="I23251" t="s">
        <v>21</v>
      </c>
      <c r="J23251" t="s">
        <v>22</v>
      </c>
    </row>
    <row r="23252" spans="1:10">
      <c r="A23252" t="s">
        <v>19</v>
      </c>
      <c r="B23252">
        <v>74501</v>
      </c>
      <c r="C23252" t="s">
        <v>2079</v>
      </c>
      <c r="D23252">
        <v>74501</v>
      </c>
      <c r="E23252" t="str">
        <f>"74501"</f>
        <v>74501</v>
      </c>
      <c r="F23252">
        <v>1335839</v>
      </c>
      <c r="G23252">
        <v>2018</v>
      </c>
      <c r="I23252" t="s">
        <v>21</v>
      </c>
      <c r="J23252" t="s">
        <v>22</v>
      </c>
    </row>
    <row r="23253" spans="1:10">
      <c r="A23253" t="s">
        <v>19</v>
      </c>
      <c r="B23253">
        <v>74521</v>
      </c>
      <c r="C23253" t="s">
        <v>2079</v>
      </c>
      <c r="D23253">
        <v>74521</v>
      </c>
      <c r="E23253" t="str">
        <f>"74521"</f>
        <v>74521</v>
      </c>
      <c r="F23253" t="s">
        <v>23</v>
      </c>
      <c r="G23253">
        <v>2018</v>
      </c>
      <c r="I23253" t="s">
        <v>21</v>
      </c>
      <c r="J23253" t="s">
        <v>22</v>
      </c>
    </row>
    <row r="23254" spans="1:10">
      <c r="A23254" t="s">
        <v>19</v>
      </c>
      <c r="B23254">
        <v>74522</v>
      </c>
      <c r="C23254" t="s">
        <v>2079</v>
      </c>
      <c r="D23254">
        <v>74522</v>
      </c>
      <c r="E23254" t="str">
        <f>"74522"</f>
        <v>74522</v>
      </c>
      <c r="F23254" t="s">
        <v>23</v>
      </c>
      <c r="G23254">
        <v>2018</v>
      </c>
      <c r="I23254" t="s">
        <v>21</v>
      </c>
      <c r="J23254" t="s">
        <v>22</v>
      </c>
    </row>
    <row r="23255" spans="1:10">
      <c r="A23255" t="s">
        <v>19</v>
      </c>
      <c r="B23255">
        <v>74523</v>
      </c>
      <c r="C23255" t="s">
        <v>2079</v>
      </c>
      <c r="D23255">
        <v>74523</v>
      </c>
      <c r="E23255" t="str">
        <f>"74523"</f>
        <v>74523</v>
      </c>
      <c r="F23255">
        <v>343619</v>
      </c>
      <c r="G23255">
        <v>2018</v>
      </c>
      <c r="I23255" t="s">
        <v>21</v>
      </c>
      <c r="J23255" t="s">
        <v>22</v>
      </c>
    </row>
    <row r="23256" spans="1:10">
      <c r="A23256" t="s">
        <v>19</v>
      </c>
      <c r="B23256">
        <v>74525</v>
      </c>
      <c r="C23256" t="s">
        <v>2079</v>
      </c>
      <c r="D23256">
        <v>74525</v>
      </c>
      <c r="E23256" t="str">
        <f>"74525"</f>
        <v>74525</v>
      </c>
      <c r="F23256">
        <v>488272</v>
      </c>
      <c r="G23256">
        <v>2018</v>
      </c>
      <c r="I23256" t="s">
        <v>21</v>
      </c>
      <c r="J23256" t="s">
        <v>22</v>
      </c>
    </row>
    <row r="23257" spans="1:10">
      <c r="A23257" t="s">
        <v>19</v>
      </c>
      <c r="B23257">
        <v>74528</v>
      </c>
      <c r="C23257" t="s">
        <v>2079</v>
      </c>
      <c r="D23257">
        <v>74528</v>
      </c>
      <c r="E23257" t="str">
        <f>"74528"</f>
        <v>74528</v>
      </c>
      <c r="F23257" t="s">
        <v>23</v>
      </c>
      <c r="G23257">
        <v>2018</v>
      </c>
      <c r="I23257" t="s">
        <v>21</v>
      </c>
      <c r="J23257" t="s">
        <v>22</v>
      </c>
    </row>
    <row r="23258" spans="1:10">
      <c r="A23258" t="s">
        <v>19</v>
      </c>
      <c r="B23258">
        <v>74530</v>
      </c>
      <c r="C23258" t="s">
        <v>2079</v>
      </c>
      <c r="D23258">
        <v>74530</v>
      </c>
      <c r="E23258" t="str">
        <f>"74530"</f>
        <v>74530</v>
      </c>
      <c r="F23258" t="s">
        <v>23</v>
      </c>
      <c r="G23258">
        <v>2018</v>
      </c>
      <c r="I23258" t="s">
        <v>21</v>
      </c>
      <c r="J23258" t="s">
        <v>22</v>
      </c>
    </row>
    <row r="23259" spans="1:10">
      <c r="A23259" t="s">
        <v>19</v>
      </c>
      <c r="B23259">
        <v>74531</v>
      </c>
      <c r="C23259" t="s">
        <v>2079</v>
      </c>
      <c r="D23259">
        <v>74531</v>
      </c>
      <c r="E23259" t="str">
        <f>"74531"</f>
        <v>74531</v>
      </c>
      <c r="F23259" t="s">
        <v>23</v>
      </c>
      <c r="G23259">
        <v>2018</v>
      </c>
      <c r="I23259" t="s">
        <v>21</v>
      </c>
      <c r="J23259" t="s">
        <v>22</v>
      </c>
    </row>
    <row r="23260" spans="1:10">
      <c r="A23260" t="s">
        <v>19</v>
      </c>
      <c r="B23260">
        <v>74533</v>
      </c>
      <c r="C23260" t="s">
        <v>2079</v>
      </c>
      <c r="D23260">
        <v>74533</v>
      </c>
      <c r="E23260" t="str">
        <f>"74533"</f>
        <v>74533</v>
      </c>
      <c r="F23260" t="s">
        <v>23</v>
      </c>
      <c r="G23260">
        <v>2018</v>
      </c>
      <c r="I23260" t="s">
        <v>21</v>
      </c>
      <c r="J23260" t="s">
        <v>22</v>
      </c>
    </row>
    <row r="23261" spans="1:10">
      <c r="A23261" t="s">
        <v>19</v>
      </c>
      <c r="B23261">
        <v>74534</v>
      </c>
      <c r="C23261" t="s">
        <v>2079</v>
      </c>
      <c r="D23261">
        <v>74534</v>
      </c>
      <c r="E23261" t="str">
        <f>"74534"</f>
        <v>74534</v>
      </c>
      <c r="F23261" t="s">
        <v>23</v>
      </c>
      <c r="G23261">
        <v>2018</v>
      </c>
      <c r="I23261" t="s">
        <v>21</v>
      </c>
      <c r="J23261" t="s">
        <v>22</v>
      </c>
    </row>
    <row r="23262" spans="1:10">
      <c r="A23262" t="s">
        <v>19</v>
      </c>
      <c r="B23262">
        <v>74536</v>
      </c>
      <c r="C23262" t="s">
        <v>2079</v>
      </c>
      <c r="D23262">
        <v>74536</v>
      </c>
      <c r="E23262" t="str">
        <f>"74536"</f>
        <v>74536</v>
      </c>
      <c r="F23262">
        <v>148728</v>
      </c>
      <c r="G23262">
        <v>2018</v>
      </c>
      <c r="I23262" t="s">
        <v>21</v>
      </c>
      <c r="J23262" t="s">
        <v>22</v>
      </c>
    </row>
    <row r="23263" spans="1:10">
      <c r="A23263" t="s">
        <v>19</v>
      </c>
      <c r="B23263">
        <v>74538</v>
      </c>
      <c r="C23263" t="s">
        <v>2079</v>
      </c>
      <c r="D23263">
        <v>74538</v>
      </c>
      <c r="E23263" t="str">
        <f>"74538"</f>
        <v>74538</v>
      </c>
      <c r="F23263">
        <v>337148</v>
      </c>
      <c r="G23263">
        <v>2018</v>
      </c>
      <c r="I23263" t="s">
        <v>21</v>
      </c>
      <c r="J23263" t="s">
        <v>22</v>
      </c>
    </row>
    <row r="23264" spans="1:10">
      <c r="A23264" t="s">
        <v>19</v>
      </c>
      <c r="B23264">
        <v>74540</v>
      </c>
      <c r="C23264" t="s">
        <v>2079</v>
      </c>
      <c r="D23264">
        <v>74540</v>
      </c>
      <c r="E23264" t="str">
        <f>"74540"</f>
        <v>74540</v>
      </c>
      <c r="F23264" t="s">
        <v>23</v>
      </c>
      <c r="G23264">
        <v>2018</v>
      </c>
      <c r="I23264" t="s">
        <v>21</v>
      </c>
      <c r="J23264" t="s">
        <v>22</v>
      </c>
    </row>
    <row r="23265" spans="1:10">
      <c r="A23265" t="s">
        <v>19</v>
      </c>
      <c r="B23265">
        <v>74543</v>
      </c>
      <c r="C23265" t="s">
        <v>2079</v>
      </c>
      <c r="D23265">
        <v>74543</v>
      </c>
      <c r="E23265" t="str">
        <f>"74543"</f>
        <v>74543</v>
      </c>
      <c r="F23265" t="s">
        <v>23</v>
      </c>
      <c r="G23265">
        <v>2018</v>
      </c>
      <c r="I23265" t="s">
        <v>21</v>
      </c>
      <c r="J23265" t="s">
        <v>22</v>
      </c>
    </row>
    <row r="23266" spans="1:10">
      <c r="A23266" t="s">
        <v>19</v>
      </c>
      <c r="B23266">
        <v>74546</v>
      </c>
      <c r="C23266" t="s">
        <v>2079</v>
      </c>
      <c r="D23266">
        <v>74546</v>
      </c>
      <c r="E23266" t="str">
        <f>"74546"</f>
        <v>74546</v>
      </c>
      <c r="F23266" t="s">
        <v>23</v>
      </c>
      <c r="G23266">
        <v>2018</v>
      </c>
      <c r="I23266" t="s">
        <v>21</v>
      </c>
      <c r="J23266" t="s">
        <v>22</v>
      </c>
    </row>
    <row r="23267" spans="1:10">
      <c r="A23267" t="s">
        <v>19</v>
      </c>
      <c r="B23267">
        <v>74547</v>
      </c>
      <c r="C23267" t="s">
        <v>2079</v>
      </c>
      <c r="D23267">
        <v>74547</v>
      </c>
      <c r="E23267" t="str">
        <f>"74547"</f>
        <v>74547</v>
      </c>
      <c r="F23267">
        <v>263925</v>
      </c>
      <c r="G23267">
        <v>2018</v>
      </c>
      <c r="I23267" t="s">
        <v>21</v>
      </c>
      <c r="J23267" t="s">
        <v>22</v>
      </c>
    </row>
    <row r="23268" spans="1:10">
      <c r="A23268" t="s">
        <v>19</v>
      </c>
      <c r="B23268">
        <v>74549</v>
      </c>
      <c r="C23268" t="s">
        <v>2079</v>
      </c>
      <c r="D23268">
        <v>74549</v>
      </c>
      <c r="E23268" t="str">
        <f>"74549"</f>
        <v>74549</v>
      </c>
      <c r="F23268" t="s">
        <v>23</v>
      </c>
      <c r="G23268">
        <v>2018</v>
      </c>
      <c r="I23268" t="s">
        <v>21</v>
      </c>
      <c r="J23268" t="s">
        <v>22</v>
      </c>
    </row>
    <row r="23269" spans="1:10">
      <c r="A23269" t="s">
        <v>19</v>
      </c>
      <c r="B23269">
        <v>74552</v>
      </c>
      <c r="C23269" t="s">
        <v>2079</v>
      </c>
      <c r="D23269">
        <v>74552</v>
      </c>
      <c r="E23269" t="str">
        <f>"74552"</f>
        <v>74552</v>
      </c>
      <c r="F23269" t="s">
        <v>23</v>
      </c>
      <c r="G23269">
        <v>2018</v>
      </c>
      <c r="I23269" t="s">
        <v>21</v>
      </c>
      <c r="J23269" t="s">
        <v>22</v>
      </c>
    </row>
    <row r="23270" spans="1:10">
      <c r="A23270" t="s">
        <v>19</v>
      </c>
      <c r="B23270">
        <v>74553</v>
      </c>
      <c r="C23270" t="s">
        <v>2079</v>
      </c>
      <c r="D23270">
        <v>74553</v>
      </c>
      <c r="E23270" t="str">
        <f>"74553"</f>
        <v>74553</v>
      </c>
      <c r="F23270" t="s">
        <v>23</v>
      </c>
      <c r="G23270">
        <v>2018</v>
      </c>
      <c r="I23270" t="s">
        <v>21</v>
      </c>
      <c r="J23270" t="s">
        <v>22</v>
      </c>
    </row>
    <row r="23271" spans="1:10">
      <c r="A23271" t="s">
        <v>19</v>
      </c>
      <c r="B23271">
        <v>74554</v>
      </c>
      <c r="C23271" t="s">
        <v>2079</v>
      </c>
      <c r="D23271">
        <v>74554</v>
      </c>
      <c r="E23271" t="str">
        <f>"74554"</f>
        <v>74554</v>
      </c>
      <c r="F23271">
        <v>136707</v>
      </c>
      <c r="G23271">
        <v>2018</v>
      </c>
      <c r="I23271" t="s">
        <v>21</v>
      </c>
      <c r="J23271" t="s">
        <v>22</v>
      </c>
    </row>
    <row r="23272" spans="1:10">
      <c r="A23272" t="s">
        <v>19</v>
      </c>
      <c r="B23272">
        <v>74555</v>
      </c>
      <c r="C23272" t="s">
        <v>2079</v>
      </c>
      <c r="D23272">
        <v>74555</v>
      </c>
      <c r="E23272" t="str">
        <f>"74555"</f>
        <v>74555</v>
      </c>
      <c r="F23272" t="s">
        <v>23</v>
      </c>
      <c r="G23272">
        <v>2018</v>
      </c>
      <c r="I23272" t="s">
        <v>21</v>
      </c>
      <c r="J23272" t="s">
        <v>22</v>
      </c>
    </row>
    <row r="23273" spans="1:10">
      <c r="A23273" t="s">
        <v>19</v>
      </c>
      <c r="B23273">
        <v>74556</v>
      </c>
      <c r="C23273" t="s">
        <v>2079</v>
      </c>
      <c r="D23273">
        <v>74556</v>
      </c>
      <c r="E23273" t="str">
        <f>"74556"</f>
        <v>74556</v>
      </c>
      <c r="F23273" t="s">
        <v>23</v>
      </c>
      <c r="G23273">
        <v>2018</v>
      </c>
      <c r="I23273" t="s">
        <v>21</v>
      </c>
      <c r="J23273" t="s">
        <v>22</v>
      </c>
    </row>
    <row r="23274" spans="1:10">
      <c r="A23274" t="s">
        <v>19</v>
      </c>
      <c r="B23274">
        <v>74557</v>
      </c>
      <c r="C23274" t="s">
        <v>2079</v>
      </c>
      <c r="D23274">
        <v>74557</v>
      </c>
      <c r="E23274" t="str">
        <f>"74557"</f>
        <v>74557</v>
      </c>
      <c r="F23274" t="s">
        <v>23</v>
      </c>
      <c r="G23274">
        <v>2018</v>
      </c>
      <c r="I23274" t="s">
        <v>21</v>
      </c>
      <c r="J23274" t="s">
        <v>22</v>
      </c>
    </row>
    <row r="23275" spans="1:10">
      <c r="A23275" t="s">
        <v>19</v>
      </c>
      <c r="B23275">
        <v>74558</v>
      </c>
      <c r="C23275" t="s">
        <v>2079</v>
      </c>
      <c r="D23275">
        <v>74558</v>
      </c>
      <c r="E23275" t="str">
        <f>"74558"</f>
        <v>74558</v>
      </c>
      <c r="F23275" t="s">
        <v>23</v>
      </c>
      <c r="G23275">
        <v>2018</v>
      </c>
      <c r="I23275" t="s">
        <v>21</v>
      </c>
      <c r="J23275" t="s">
        <v>22</v>
      </c>
    </row>
    <row r="23276" spans="1:10">
      <c r="A23276" t="s">
        <v>19</v>
      </c>
      <c r="B23276">
        <v>74560</v>
      </c>
      <c r="C23276" t="s">
        <v>2079</v>
      </c>
      <c r="D23276">
        <v>74560</v>
      </c>
      <c r="E23276" t="str">
        <f>"74560"</f>
        <v>74560</v>
      </c>
      <c r="F23276" t="s">
        <v>23</v>
      </c>
      <c r="G23276">
        <v>2018</v>
      </c>
      <c r="I23276" t="s">
        <v>21</v>
      </c>
      <c r="J23276" t="s">
        <v>22</v>
      </c>
    </row>
    <row r="23277" spans="1:10">
      <c r="A23277" t="s">
        <v>19</v>
      </c>
      <c r="B23277">
        <v>74561</v>
      </c>
      <c r="C23277" t="s">
        <v>2079</v>
      </c>
      <c r="D23277">
        <v>74561</v>
      </c>
      <c r="E23277" t="str">
        <f>"74561"</f>
        <v>74561</v>
      </c>
      <c r="F23277" t="s">
        <v>23</v>
      </c>
      <c r="G23277">
        <v>2018</v>
      </c>
      <c r="I23277" t="s">
        <v>21</v>
      </c>
      <c r="J23277" t="s">
        <v>22</v>
      </c>
    </row>
    <row r="23278" spans="1:10">
      <c r="A23278" t="s">
        <v>19</v>
      </c>
      <c r="B23278">
        <v>74562</v>
      </c>
      <c r="C23278" t="s">
        <v>2079</v>
      </c>
      <c r="D23278">
        <v>74562</v>
      </c>
      <c r="E23278" t="str">
        <f>"74562"</f>
        <v>74562</v>
      </c>
      <c r="F23278">
        <v>408101</v>
      </c>
      <c r="G23278">
        <v>2018</v>
      </c>
      <c r="I23278" t="s">
        <v>21</v>
      </c>
      <c r="J23278" t="s">
        <v>22</v>
      </c>
    </row>
    <row r="23279" spans="1:10">
      <c r="A23279" t="s">
        <v>19</v>
      </c>
      <c r="B23279">
        <v>74563</v>
      </c>
      <c r="C23279" t="s">
        <v>2079</v>
      </c>
      <c r="D23279">
        <v>74563</v>
      </c>
      <c r="E23279" t="str">
        <f>"74563"</f>
        <v>74563</v>
      </c>
      <c r="F23279" t="s">
        <v>23</v>
      </c>
      <c r="G23279">
        <v>2018</v>
      </c>
      <c r="I23279" t="s">
        <v>21</v>
      </c>
      <c r="J23279" t="s">
        <v>22</v>
      </c>
    </row>
    <row r="23280" spans="1:10">
      <c r="A23280" t="s">
        <v>19</v>
      </c>
      <c r="B23280">
        <v>74565</v>
      </c>
      <c r="C23280" t="s">
        <v>2079</v>
      </c>
      <c r="D23280">
        <v>74565</v>
      </c>
      <c r="E23280" t="str">
        <f>"74565"</f>
        <v>74565</v>
      </c>
      <c r="F23280" t="s">
        <v>23</v>
      </c>
      <c r="G23280">
        <v>2018</v>
      </c>
      <c r="I23280" t="s">
        <v>21</v>
      </c>
      <c r="J23280" t="s">
        <v>22</v>
      </c>
    </row>
    <row r="23281" spans="1:10">
      <c r="A23281" t="s">
        <v>19</v>
      </c>
      <c r="B23281">
        <v>74567</v>
      </c>
      <c r="C23281" t="s">
        <v>2079</v>
      </c>
      <c r="D23281">
        <v>74567</v>
      </c>
      <c r="E23281" t="str">
        <f>"74567"</f>
        <v>74567</v>
      </c>
      <c r="F23281" t="s">
        <v>23</v>
      </c>
      <c r="G23281">
        <v>2018</v>
      </c>
      <c r="I23281" t="s">
        <v>21</v>
      </c>
      <c r="J23281" t="s">
        <v>22</v>
      </c>
    </row>
    <row r="23282" spans="1:10">
      <c r="A23282" t="s">
        <v>19</v>
      </c>
      <c r="B23282">
        <v>74569</v>
      </c>
      <c r="C23282" t="s">
        <v>2079</v>
      </c>
      <c r="D23282">
        <v>74569</v>
      </c>
      <c r="E23282" t="str">
        <f>"74569"</f>
        <v>74569</v>
      </c>
      <c r="F23282" t="s">
        <v>23</v>
      </c>
      <c r="G23282">
        <v>2018</v>
      </c>
      <c r="I23282" t="s">
        <v>21</v>
      </c>
      <c r="J23282" t="s">
        <v>22</v>
      </c>
    </row>
    <row r="23283" spans="1:10">
      <c r="A23283" t="s">
        <v>19</v>
      </c>
      <c r="B23283">
        <v>74570</v>
      </c>
      <c r="C23283" t="s">
        <v>2079</v>
      </c>
      <c r="D23283">
        <v>74570</v>
      </c>
      <c r="E23283" t="str">
        <f>"74570"</f>
        <v>74570</v>
      </c>
      <c r="F23283" t="s">
        <v>23</v>
      </c>
      <c r="G23283">
        <v>2018</v>
      </c>
      <c r="I23283" t="s">
        <v>21</v>
      </c>
      <c r="J23283" t="s">
        <v>22</v>
      </c>
    </row>
    <row r="23284" spans="1:10">
      <c r="A23284" t="s">
        <v>19</v>
      </c>
      <c r="B23284">
        <v>74571</v>
      </c>
      <c r="C23284" t="s">
        <v>2079</v>
      </c>
      <c r="D23284">
        <v>74571</v>
      </c>
      <c r="E23284" t="str">
        <f>"74571"</f>
        <v>74571</v>
      </c>
      <c r="F23284">
        <v>115866</v>
      </c>
      <c r="G23284">
        <v>2018</v>
      </c>
      <c r="I23284" t="s">
        <v>21</v>
      </c>
      <c r="J23284" t="s">
        <v>22</v>
      </c>
    </row>
    <row r="23285" spans="1:10">
      <c r="A23285" t="s">
        <v>19</v>
      </c>
      <c r="B23285">
        <v>74572</v>
      </c>
      <c r="C23285" t="s">
        <v>2079</v>
      </c>
      <c r="D23285">
        <v>74572</v>
      </c>
      <c r="E23285" t="str">
        <f>"74572"</f>
        <v>74572</v>
      </c>
      <c r="F23285" t="s">
        <v>23</v>
      </c>
      <c r="G23285">
        <v>2018</v>
      </c>
      <c r="I23285" t="s">
        <v>21</v>
      </c>
      <c r="J23285" t="s">
        <v>22</v>
      </c>
    </row>
    <row r="23286" spans="1:10">
      <c r="A23286" t="s">
        <v>19</v>
      </c>
      <c r="B23286">
        <v>74574</v>
      </c>
      <c r="C23286" t="s">
        <v>2079</v>
      </c>
      <c r="D23286">
        <v>74574</v>
      </c>
      <c r="E23286" t="str">
        <f>"74574"</f>
        <v>74574</v>
      </c>
      <c r="F23286">
        <v>563441</v>
      </c>
      <c r="G23286">
        <v>2018</v>
      </c>
      <c r="I23286" t="s">
        <v>21</v>
      </c>
      <c r="J23286" t="s">
        <v>22</v>
      </c>
    </row>
    <row r="23287" spans="1:10">
      <c r="A23287" t="s">
        <v>19</v>
      </c>
      <c r="B23287">
        <v>74576</v>
      </c>
      <c r="C23287" t="s">
        <v>2079</v>
      </c>
      <c r="D23287">
        <v>74576</v>
      </c>
      <c r="E23287" t="str">
        <f>"74576"</f>
        <v>74576</v>
      </c>
      <c r="F23287" t="s">
        <v>23</v>
      </c>
      <c r="G23287">
        <v>2018</v>
      </c>
      <c r="I23287" t="s">
        <v>21</v>
      </c>
      <c r="J23287" t="s">
        <v>22</v>
      </c>
    </row>
    <row r="23288" spans="1:10">
      <c r="A23288" t="s">
        <v>19</v>
      </c>
      <c r="B23288">
        <v>74577</v>
      </c>
      <c r="C23288" t="s">
        <v>2079</v>
      </c>
      <c r="D23288">
        <v>74577</v>
      </c>
      <c r="E23288" t="str">
        <f>"74577"</f>
        <v>74577</v>
      </c>
      <c r="F23288" t="s">
        <v>23</v>
      </c>
      <c r="G23288">
        <v>2018</v>
      </c>
      <c r="I23288" t="s">
        <v>21</v>
      </c>
      <c r="J23288" t="s">
        <v>22</v>
      </c>
    </row>
    <row r="23289" spans="1:10">
      <c r="A23289" t="s">
        <v>19</v>
      </c>
      <c r="B23289">
        <v>74578</v>
      </c>
      <c r="C23289" t="s">
        <v>2079</v>
      </c>
      <c r="D23289">
        <v>74578</v>
      </c>
      <c r="E23289" t="str">
        <f>"74578"</f>
        <v>74578</v>
      </c>
      <c r="F23289">
        <v>137373</v>
      </c>
      <c r="G23289">
        <v>2018</v>
      </c>
      <c r="I23289" t="s">
        <v>21</v>
      </c>
      <c r="J23289" t="s">
        <v>22</v>
      </c>
    </row>
    <row r="23290" spans="1:10">
      <c r="A23290" t="s">
        <v>19</v>
      </c>
      <c r="B23290">
        <v>74601</v>
      </c>
      <c r="C23290" t="s">
        <v>2079</v>
      </c>
      <c r="D23290">
        <v>74601</v>
      </c>
      <c r="E23290" t="str">
        <f>"74601"</f>
        <v>74601</v>
      </c>
      <c r="F23290">
        <v>1770476</v>
      </c>
      <c r="G23290">
        <v>2018</v>
      </c>
      <c r="I23290" t="s">
        <v>21</v>
      </c>
      <c r="J23290" t="s">
        <v>22</v>
      </c>
    </row>
    <row r="23291" spans="1:10">
      <c r="A23291" t="s">
        <v>19</v>
      </c>
      <c r="B23291">
        <v>74604</v>
      </c>
      <c r="C23291" t="s">
        <v>2079</v>
      </c>
      <c r="D23291">
        <v>74604</v>
      </c>
      <c r="E23291" t="str">
        <f>"74604"</f>
        <v>74604</v>
      </c>
      <c r="F23291" t="s">
        <v>23</v>
      </c>
      <c r="G23291">
        <v>2018</v>
      </c>
      <c r="I23291" t="s">
        <v>21</v>
      </c>
      <c r="J23291" t="s">
        <v>22</v>
      </c>
    </row>
    <row r="23292" spans="1:10">
      <c r="A23292" t="s">
        <v>19</v>
      </c>
      <c r="B23292">
        <v>74630</v>
      </c>
      <c r="C23292" t="s">
        <v>2079</v>
      </c>
      <c r="D23292">
        <v>74630</v>
      </c>
      <c r="E23292" t="str">
        <f>"74630"</f>
        <v>74630</v>
      </c>
      <c r="F23292" t="s">
        <v>23</v>
      </c>
      <c r="G23292">
        <v>2018</v>
      </c>
      <c r="I23292" t="s">
        <v>21</v>
      </c>
      <c r="J23292" t="s">
        <v>22</v>
      </c>
    </row>
    <row r="23293" spans="1:10">
      <c r="A23293" t="s">
        <v>19</v>
      </c>
      <c r="B23293">
        <v>74631</v>
      </c>
      <c r="C23293" t="s">
        <v>2079</v>
      </c>
      <c r="D23293">
        <v>74631</v>
      </c>
      <c r="E23293" t="str">
        <f>"74631"</f>
        <v>74631</v>
      </c>
      <c r="F23293" t="s">
        <v>23</v>
      </c>
      <c r="G23293">
        <v>2018</v>
      </c>
      <c r="I23293" t="s">
        <v>21</v>
      </c>
      <c r="J23293" t="s">
        <v>22</v>
      </c>
    </row>
    <row r="23294" spans="1:10">
      <c r="A23294" t="s">
        <v>19</v>
      </c>
      <c r="B23294">
        <v>74632</v>
      </c>
      <c r="C23294" t="s">
        <v>2079</v>
      </c>
      <c r="D23294">
        <v>74632</v>
      </c>
      <c r="E23294" t="str">
        <f>"74632"</f>
        <v>74632</v>
      </c>
      <c r="F23294" t="s">
        <v>23</v>
      </c>
      <c r="G23294">
        <v>2018</v>
      </c>
      <c r="I23294" t="s">
        <v>21</v>
      </c>
      <c r="J23294" t="s">
        <v>22</v>
      </c>
    </row>
    <row r="23295" spans="1:10">
      <c r="A23295" t="s">
        <v>19</v>
      </c>
      <c r="B23295">
        <v>74633</v>
      </c>
      <c r="C23295" t="s">
        <v>2079</v>
      </c>
      <c r="D23295">
        <v>74633</v>
      </c>
      <c r="E23295" t="str">
        <f>"74633"</f>
        <v>74633</v>
      </c>
      <c r="F23295" t="s">
        <v>23</v>
      </c>
      <c r="G23295">
        <v>2018</v>
      </c>
      <c r="I23295" t="s">
        <v>21</v>
      </c>
      <c r="J23295" t="s">
        <v>22</v>
      </c>
    </row>
    <row r="23296" spans="1:10">
      <c r="A23296" t="s">
        <v>19</v>
      </c>
      <c r="B23296">
        <v>74636</v>
      </c>
      <c r="C23296" t="s">
        <v>2079</v>
      </c>
      <c r="D23296">
        <v>74636</v>
      </c>
      <c r="E23296" t="str">
        <f>"74636"</f>
        <v>74636</v>
      </c>
      <c r="F23296" t="s">
        <v>23</v>
      </c>
      <c r="G23296">
        <v>2018</v>
      </c>
      <c r="I23296" t="s">
        <v>21</v>
      </c>
      <c r="J23296" t="s">
        <v>22</v>
      </c>
    </row>
    <row r="23297" spans="1:10">
      <c r="A23297" t="s">
        <v>19</v>
      </c>
      <c r="B23297">
        <v>74637</v>
      </c>
      <c r="C23297" t="s">
        <v>2079</v>
      </c>
      <c r="D23297">
        <v>74637</v>
      </c>
      <c r="E23297" t="str">
        <f>"74637"</f>
        <v>74637</v>
      </c>
      <c r="F23297" t="s">
        <v>23</v>
      </c>
      <c r="G23297">
        <v>2018</v>
      </c>
      <c r="I23297" t="s">
        <v>21</v>
      </c>
      <c r="J23297" t="s">
        <v>22</v>
      </c>
    </row>
    <row r="23298" spans="1:10">
      <c r="A23298" t="s">
        <v>19</v>
      </c>
      <c r="B23298">
        <v>74640</v>
      </c>
      <c r="C23298" t="s">
        <v>2079</v>
      </c>
      <c r="D23298">
        <v>74640</v>
      </c>
      <c r="E23298" t="str">
        <f>"74640"</f>
        <v>74640</v>
      </c>
      <c r="F23298" t="s">
        <v>23</v>
      </c>
      <c r="G23298">
        <v>2018</v>
      </c>
      <c r="I23298" t="s">
        <v>21</v>
      </c>
      <c r="J23298" t="s">
        <v>22</v>
      </c>
    </row>
    <row r="23299" spans="1:10">
      <c r="A23299" t="s">
        <v>19</v>
      </c>
      <c r="B23299">
        <v>74641</v>
      </c>
      <c r="C23299" t="s">
        <v>2079</v>
      </c>
      <c r="D23299">
        <v>74641</v>
      </c>
      <c r="E23299" t="str">
        <f>"74641"</f>
        <v>74641</v>
      </c>
      <c r="F23299" t="s">
        <v>23</v>
      </c>
      <c r="G23299">
        <v>2018</v>
      </c>
      <c r="I23299" t="s">
        <v>21</v>
      </c>
      <c r="J23299" t="s">
        <v>22</v>
      </c>
    </row>
    <row r="23300" spans="1:10">
      <c r="A23300" t="s">
        <v>19</v>
      </c>
      <c r="B23300">
        <v>74643</v>
      </c>
      <c r="C23300" t="s">
        <v>2079</v>
      </c>
      <c r="D23300">
        <v>74643</v>
      </c>
      <c r="E23300" t="str">
        <f>"74643"</f>
        <v>74643</v>
      </c>
      <c r="F23300" t="s">
        <v>23</v>
      </c>
      <c r="G23300">
        <v>2018</v>
      </c>
      <c r="I23300" t="s">
        <v>21</v>
      </c>
      <c r="J23300" t="s">
        <v>22</v>
      </c>
    </row>
    <row r="23301" spans="1:10">
      <c r="A23301" t="s">
        <v>19</v>
      </c>
      <c r="B23301">
        <v>74644</v>
      </c>
      <c r="C23301" t="s">
        <v>2079</v>
      </c>
      <c r="D23301">
        <v>74644</v>
      </c>
      <c r="E23301" t="str">
        <f>"74644"</f>
        <v>74644</v>
      </c>
      <c r="F23301" t="s">
        <v>23</v>
      </c>
      <c r="G23301">
        <v>2018</v>
      </c>
      <c r="I23301" t="s">
        <v>21</v>
      </c>
      <c r="J23301" t="s">
        <v>22</v>
      </c>
    </row>
    <row r="23302" spans="1:10">
      <c r="A23302" t="s">
        <v>19</v>
      </c>
      <c r="B23302">
        <v>74646</v>
      </c>
      <c r="C23302" t="s">
        <v>2079</v>
      </c>
      <c r="D23302">
        <v>74646</v>
      </c>
      <c r="E23302" t="str">
        <f>"74646"</f>
        <v>74646</v>
      </c>
      <c r="F23302" t="s">
        <v>23</v>
      </c>
      <c r="G23302">
        <v>2018</v>
      </c>
      <c r="I23302" t="s">
        <v>21</v>
      </c>
      <c r="J23302" t="s">
        <v>22</v>
      </c>
    </row>
    <row r="23303" spans="1:10">
      <c r="A23303" t="s">
        <v>19</v>
      </c>
      <c r="B23303">
        <v>74647</v>
      </c>
      <c r="C23303" t="s">
        <v>2079</v>
      </c>
      <c r="D23303">
        <v>74647</v>
      </c>
      <c r="E23303" t="str">
        <f>"74647"</f>
        <v>74647</v>
      </c>
      <c r="F23303">
        <v>910317</v>
      </c>
      <c r="G23303">
        <v>2018</v>
      </c>
      <c r="I23303" t="s">
        <v>21</v>
      </c>
      <c r="J23303" t="s">
        <v>22</v>
      </c>
    </row>
    <row r="23304" spans="1:10">
      <c r="A23304" t="s">
        <v>19</v>
      </c>
      <c r="B23304">
        <v>74650</v>
      </c>
      <c r="C23304" t="s">
        <v>2079</v>
      </c>
      <c r="D23304">
        <v>74650</v>
      </c>
      <c r="E23304" t="str">
        <f>"74650"</f>
        <v>74650</v>
      </c>
      <c r="F23304" t="s">
        <v>23</v>
      </c>
      <c r="G23304">
        <v>2018</v>
      </c>
      <c r="I23304" t="s">
        <v>21</v>
      </c>
      <c r="J23304" t="s">
        <v>22</v>
      </c>
    </row>
    <row r="23305" spans="1:10">
      <c r="A23305" t="s">
        <v>19</v>
      </c>
      <c r="B23305">
        <v>74651</v>
      </c>
      <c r="C23305" t="s">
        <v>2079</v>
      </c>
      <c r="D23305">
        <v>74651</v>
      </c>
      <c r="E23305" t="str">
        <f>"74651"</f>
        <v>74651</v>
      </c>
      <c r="F23305">
        <v>371264</v>
      </c>
      <c r="G23305">
        <v>2018</v>
      </c>
      <c r="I23305" t="s">
        <v>21</v>
      </c>
      <c r="J23305" t="s">
        <v>22</v>
      </c>
    </row>
    <row r="23306" spans="1:10">
      <c r="A23306" t="s">
        <v>19</v>
      </c>
      <c r="B23306">
        <v>74652</v>
      </c>
      <c r="C23306" t="s">
        <v>2079</v>
      </c>
      <c r="D23306">
        <v>74652</v>
      </c>
      <c r="E23306" t="str">
        <f>"74652"</f>
        <v>74652</v>
      </c>
      <c r="F23306" t="s">
        <v>23</v>
      </c>
      <c r="G23306">
        <v>2018</v>
      </c>
      <c r="I23306" t="s">
        <v>21</v>
      </c>
      <c r="J23306" t="s">
        <v>22</v>
      </c>
    </row>
    <row r="23307" spans="1:10">
      <c r="A23307" t="s">
        <v>19</v>
      </c>
      <c r="B23307">
        <v>74653</v>
      </c>
      <c r="C23307" t="s">
        <v>2079</v>
      </c>
      <c r="D23307">
        <v>74653</v>
      </c>
      <c r="E23307" t="str">
        <f>"74653"</f>
        <v>74653</v>
      </c>
      <c r="F23307">
        <v>556041</v>
      </c>
      <c r="G23307">
        <v>2018</v>
      </c>
      <c r="I23307" t="s">
        <v>21</v>
      </c>
      <c r="J23307" t="s">
        <v>22</v>
      </c>
    </row>
    <row r="23308" spans="1:10">
      <c r="A23308" t="s">
        <v>19</v>
      </c>
      <c r="B23308">
        <v>74701</v>
      </c>
      <c r="C23308" t="s">
        <v>2079</v>
      </c>
      <c r="D23308">
        <v>74701</v>
      </c>
      <c r="E23308" t="str">
        <f>"74701"</f>
        <v>74701</v>
      </c>
      <c r="F23308" t="s">
        <v>23</v>
      </c>
      <c r="G23308">
        <v>2018</v>
      </c>
      <c r="I23308" t="s">
        <v>21</v>
      </c>
      <c r="J23308" t="s">
        <v>22</v>
      </c>
    </row>
    <row r="23309" spans="1:10">
      <c r="A23309" t="s">
        <v>19</v>
      </c>
      <c r="B23309">
        <v>74723</v>
      </c>
      <c r="C23309" t="s">
        <v>2079</v>
      </c>
      <c r="D23309">
        <v>74723</v>
      </c>
      <c r="E23309" t="str">
        <f>"74723"</f>
        <v>74723</v>
      </c>
      <c r="F23309" t="s">
        <v>23</v>
      </c>
      <c r="G23309">
        <v>2018</v>
      </c>
      <c r="I23309" t="s">
        <v>21</v>
      </c>
      <c r="J23309" t="s">
        <v>22</v>
      </c>
    </row>
    <row r="23310" spans="1:10">
      <c r="A23310" t="s">
        <v>19</v>
      </c>
      <c r="B23310">
        <v>74726</v>
      </c>
      <c r="C23310" t="s">
        <v>2079</v>
      </c>
      <c r="D23310">
        <v>74726</v>
      </c>
      <c r="E23310" t="str">
        <f>"74726"</f>
        <v>74726</v>
      </c>
      <c r="F23310" t="s">
        <v>23</v>
      </c>
      <c r="G23310">
        <v>2018</v>
      </c>
      <c r="I23310" t="s">
        <v>21</v>
      </c>
      <c r="J23310" t="s">
        <v>22</v>
      </c>
    </row>
    <row r="23311" spans="1:10">
      <c r="A23311" t="s">
        <v>19</v>
      </c>
      <c r="B23311">
        <v>74727</v>
      </c>
      <c r="C23311" t="s">
        <v>2079</v>
      </c>
      <c r="D23311">
        <v>74727</v>
      </c>
      <c r="E23311" t="str">
        <f>"74727"</f>
        <v>74727</v>
      </c>
      <c r="F23311">
        <v>70924</v>
      </c>
      <c r="G23311">
        <v>2018</v>
      </c>
      <c r="I23311" t="s">
        <v>21</v>
      </c>
      <c r="J23311" t="s">
        <v>22</v>
      </c>
    </row>
    <row r="23312" spans="1:10">
      <c r="A23312" t="s">
        <v>19</v>
      </c>
      <c r="B23312">
        <v>74728</v>
      </c>
      <c r="C23312" t="s">
        <v>2079</v>
      </c>
      <c r="D23312">
        <v>74728</v>
      </c>
      <c r="E23312" t="str">
        <f>"74728"</f>
        <v>74728</v>
      </c>
      <c r="F23312">
        <v>553920</v>
      </c>
      <c r="G23312">
        <v>2018</v>
      </c>
      <c r="I23312" t="s">
        <v>21</v>
      </c>
      <c r="J23312" t="s">
        <v>22</v>
      </c>
    </row>
    <row r="23313" spans="1:10">
      <c r="A23313" t="s">
        <v>19</v>
      </c>
      <c r="B23313">
        <v>74729</v>
      </c>
      <c r="C23313" t="s">
        <v>2079</v>
      </c>
      <c r="D23313">
        <v>74729</v>
      </c>
      <c r="E23313" t="str">
        <f>"74729"</f>
        <v>74729</v>
      </c>
      <c r="F23313" t="s">
        <v>23</v>
      </c>
      <c r="G23313">
        <v>2018</v>
      </c>
      <c r="I23313" t="s">
        <v>21</v>
      </c>
      <c r="J23313" t="s">
        <v>22</v>
      </c>
    </row>
    <row r="23314" spans="1:10">
      <c r="A23314" t="s">
        <v>19</v>
      </c>
      <c r="B23314">
        <v>74730</v>
      </c>
      <c r="C23314" t="s">
        <v>2079</v>
      </c>
      <c r="D23314">
        <v>74730</v>
      </c>
      <c r="E23314" t="str">
        <f>"74730"</f>
        <v>74730</v>
      </c>
      <c r="F23314" t="s">
        <v>23</v>
      </c>
      <c r="G23314">
        <v>2018</v>
      </c>
      <c r="I23314" t="s">
        <v>21</v>
      </c>
      <c r="J23314" t="s">
        <v>22</v>
      </c>
    </row>
    <row r="23315" spans="1:10">
      <c r="A23315" t="s">
        <v>19</v>
      </c>
      <c r="B23315">
        <v>74731</v>
      </c>
      <c r="C23315" t="s">
        <v>2079</v>
      </c>
      <c r="D23315">
        <v>74731</v>
      </c>
      <c r="E23315" t="str">
        <f>"74731"</f>
        <v>74731</v>
      </c>
      <c r="F23315" t="s">
        <v>23</v>
      </c>
      <c r="G23315">
        <v>2018</v>
      </c>
      <c r="I23315" t="s">
        <v>21</v>
      </c>
      <c r="J23315" t="s">
        <v>22</v>
      </c>
    </row>
    <row r="23316" spans="1:10">
      <c r="A23316" t="s">
        <v>19</v>
      </c>
      <c r="B23316">
        <v>74733</v>
      </c>
      <c r="C23316" t="s">
        <v>2079</v>
      </c>
      <c r="D23316">
        <v>74733</v>
      </c>
      <c r="E23316" t="str">
        <f>"74733"</f>
        <v>74733</v>
      </c>
      <c r="F23316" t="s">
        <v>23</v>
      </c>
      <c r="G23316">
        <v>2018</v>
      </c>
      <c r="I23316" t="s">
        <v>21</v>
      </c>
      <c r="J23316" t="s">
        <v>22</v>
      </c>
    </row>
    <row r="23317" spans="1:10">
      <c r="A23317" t="s">
        <v>19</v>
      </c>
      <c r="B23317">
        <v>74734</v>
      </c>
      <c r="C23317" t="s">
        <v>2079</v>
      </c>
      <c r="D23317">
        <v>74734</v>
      </c>
      <c r="E23317" t="str">
        <f>"74734"</f>
        <v>74734</v>
      </c>
      <c r="F23317" t="s">
        <v>23</v>
      </c>
      <c r="G23317">
        <v>2018</v>
      </c>
      <c r="I23317" t="s">
        <v>21</v>
      </c>
      <c r="J23317" t="s">
        <v>22</v>
      </c>
    </row>
    <row r="23318" spans="1:10">
      <c r="A23318" t="s">
        <v>19</v>
      </c>
      <c r="B23318">
        <v>74735</v>
      </c>
      <c r="C23318" t="s">
        <v>2079</v>
      </c>
      <c r="D23318">
        <v>74735</v>
      </c>
      <c r="E23318" t="str">
        <f>"74735"</f>
        <v>74735</v>
      </c>
      <c r="F23318" t="s">
        <v>23</v>
      </c>
      <c r="G23318">
        <v>2018</v>
      </c>
      <c r="I23318" t="s">
        <v>21</v>
      </c>
      <c r="J23318" t="s">
        <v>22</v>
      </c>
    </row>
    <row r="23319" spans="1:10">
      <c r="A23319" t="s">
        <v>19</v>
      </c>
      <c r="B23319">
        <v>74736</v>
      </c>
      <c r="C23319" t="s">
        <v>2079</v>
      </c>
      <c r="D23319">
        <v>74736</v>
      </c>
      <c r="E23319" t="str">
        <f>"74736"</f>
        <v>74736</v>
      </c>
      <c r="F23319" t="s">
        <v>23</v>
      </c>
      <c r="G23319">
        <v>2018</v>
      </c>
      <c r="I23319" t="s">
        <v>21</v>
      </c>
      <c r="J23319" t="s">
        <v>22</v>
      </c>
    </row>
    <row r="23320" spans="1:10">
      <c r="A23320" t="s">
        <v>19</v>
      </c>
      <c r="B23320">
        <v>74738</v>
      </c>
      <c r="C23320" t="s">
        <v>2079</v>
      </c>
      <c r="D23320">
        <v>74738</v>
      </c>
      <c r="E23320" t="str">
        <f>"74738"</f>
        <v>74738</v>
      </c>
      <c r="F23320" t="s">
        <v>23</v>
      </c>
      <c r="G23320">
        <v>2018</v>
      </c>
      <c r="I23320" t="s">
        <v>21</v>
      </c>
      <c r="J23320" t="s">
        <v>22</v>
      </c>
    </row>
    <row r="23321" spans="1:10">
      <c r="A23321" t="s">
        <v>19</v>
      </c>
      <c r="B23321">
        <v>74740</v>
      </c>
      <c r="C23321" t="s">
        <v>2079</v>
      </c>
      <c r="D23321">
        <v>74740</v>
      </c>
      <c r="E23321" t="str">
        <f>"74740"</f>
        <v>74740</v>
      </c>
      <c r="F23321" t="s">
        <v>23</v>
      </c>
      <c r="G23321">
        <v>2018</v>
      </c>
      <c r="I23321" t="s">
        <v>21</v>
      </c>
      <c r="J23321" t="s">
        <v>22</v>
      </c>
    </row>
    <row r="23322" spans="1:10">
      <c r="A23322" t="s">
        <v>19</v>
      </c>
      <c r="B23322">
        <v>74741</v>
      </c>
      <c r="C23322" t="s">
        <v>2079</v>
      </c>
      <c r="D23322">
        <v>74741</v>
      </c>
      <c r="E23322" t="str">
        <f>"74741"</f>
        <v>74741</v>
      </c>
      <c r="F23322" t="s">
        <v>23</v>
      </c>
      <c r="G23322">
        <v>2018</v>
      </c>
      <c r="I23322" t="s">
        <v>21</v>
      </c>
      <c r="J23322" t="s">
        <v>22</v>
      </c>
    </row>
    <row r="23323" spans="1:10">
      <c r="A23323" t="s">
        <v>19</v>
      </c>
      <c r="B23323">
        <v>74743</v>
      </c>
      <c r="C23323" t="s">
        <v>2079</v>
      </c>
      <c r="D23323">
        <v>74743</v>
      </c>
      <c r="E23323" t="str">
        <f>"74743"</f>
        <v>74743</v>
      </c>
      <c r="F23323">
        <v>12992998</v>
      </c>
      <c r="G23323">
        <v>2018</v>
      </c>
      <c r="I23323" t="s">
        <v>21</v>
      </c>
      <c r="J23323" t="s">
        <v>22</v>
      </c>
    </row>
    <row r="23324" spans="1:10">
      <c r="A23324" t="s">
        <v>19</v>
      </c>
      <c r="B23324">
        <v>74745</v>
      </c>
      <c r="C23324" t="s">
        <v>2079</v>
      </c>
      <c r="D23324">
        <v>74745</v>
      </c>
      <c r="E23324" t="str">
        <f>"74745"</f>
        <v>74745</v>
      </c>
      <c r="F23324">
        <v>851827</v>
      </c>
      <c r="G23324">
        <v>2018</v>
      </c>
      <c r="I23324" t="s">
        <v>21</v>
      </c>
      <c r="J23324" t="s">
        <v>22</v>
      </c>
    </row>
    <row r="23325" spans="1:10">
      <c r="A23325" t="s">
        <v>19</v>
      </c>
      <c r="B23325">
        <v>74748</v>
      </c>
      <c r="C23325" t="s">
        <v>2079</v>
      </c>
      <c r="D23325">
        <v>74748</v>
      </c>
      <c r="E23325" t="str">
        <f>"74748"</f>
        <v>74748</v>
      </c>
      <c r="F23325" t="s">
        <v>23</v>
      </c>
      <c r="G23325">
        <v>2018</v>
      </c>
      <c r="I23325" t="s">
        <v>21</v>
      </c>
      <c r="J23325" t="s">
        <v>22</v>
      </c>
    </row>
    <row r="23326" spans="1:10">
      <c r="A23326" t="s">
        <v>19</v>
      </c>
      <c r="B23326">
        <v>74750</v>
      </c>
      <c r="C23326" t="s">
        <v>2079</v>
      </c>
      <c r="D23326">
        <v>74750</v>
      </c>
      <c r="E23326" t="str">
        <f>"74750"</f>
        <v>74750</v>
      </c>
      <c r="F23326" t="s">
        <v>23</v>
      </c>
      <c r="G23326">
        <v>2018</v>
      </c>
      <c r="I23326" t="s">
        <v>21</v>
      </c>
      <c r="J23326" t="s">
        <v>22</v>
      </c>
    </row>
    <row r="23327" spans="1:10">
      <c r="A23327" t="s">
        <v>19</v>
      </c>
      <c r="B23327">
        <v>74754</v>
      </c>
      <c r="C23327" t="s">
        <v>2079</v>
      </c>
      <c r="D23327">
        <v>74754</v>
      </c>
      <c r="E23327" t="str">
        <f>"74754"</f>
        <v>74754</v>
      </c>
      <c r="F23327" t="s">
        <v>23</v>
      </c>
      <c r="G23327">
        <v>2018</v>
      </c>
      <c r="I23327" t="s">
        <v>21</v>
      </c>
      <c r="J23327" t="s">
        <v>22</v>
      </c>
    </row>
    <row r="23328" spans="1:10">
      <c r="A23328" t="s">
        <v>19</v>
      </c>
      <c r="B23328">
        <v>74755</v>
      </c>
      <c r="C23328" t="s">
        <v>2079</v>
      </c>
      <c r="D23328">
        <v>74755</v>
      </c>
      <c r="E23328" t="str">
        <f>"74755"</f>
        <v>74755</v>
      </c>
      <c r="F23328" t="s">
        <v>23</v>
      </c>
      <c r="G23328">
        <v>2018</v>
      </c>
      <c r="I23328" t="s">
        <v>21</v>
      </c>
      <c r="J23328" t="s">
        <v>22</v>
      </c>
    </row>
    <row r="23329" spans="1:10">
      <c r="A23329" t="s">
        <v>19</v>
      </c>
      <c r="B23329">
        <v>74756</v>
      </c>
      <c r="C23329" t="s">
        <v>2079</v>
      </c>
      <c r="D23329">
        <v>74756</v>
      </c>
      <c r="E23329" t="str">
        <f>"74756"</f>
        <v>74756</v>
      </c>
      <c r="F23329" t="s">
        <v>23</v>
      </c>
      <c r="G23329">
        <v>2018</v>
      </c>
      <c r="I23329" t="s">
        <v>21</v>
      </c>
      <c r="J23329" t="s">
        <v>22</v>
      </c>
    </row>
    <row r="23330" spans="1:10">
      <c r="A23330" t="s">
        <v>19</v>
      </c>
      <c r="B23330">
        <v>74759</v>
      </c>
      <c r="C23330" t="s">
        <v>2079</v>
      </c>
      <c r="D23330">
        <v>74759</v>
      </c>
      <c r="E23330" t="str">
        <f>"74759"</f>
        <v>74759</v>
      </c>
      <c r="F23330" t="s">
        <v>23</v>
      </c>
      <c r="G23330">
        <v>2018</v>
      </c>
      <c r="I23330" t="s">
        <v>21</v>
      </c>
      <c r="J23330" t="s">
        <v>22</v>
      </c>
    </row>
    <row r="23331" spans="1:10">
      <c r="A23331" t="s">
        <v>19</v>
      </c>
      <c r="B23331">
        <v>74760</v>
      </c>
      <c r="C23331" t="s">
        <v>2079</v>
      </c>
      <c r="D23331">
        <v>74760</v>
      </c>
      <c r="E23331" t="str">
        <f>"74760"</f>
        <v>74760</v>
      </c>
      <c r="F23331" t="s">
        <v>23</v>
      </c>
      <c r="G23331">
        <v>2018</v>
      </c>
      <c r="I23331" t="s">
        <v>21</v>
      </c>
      <c r="J23331" t="s">
        <v>22</v>
      </c>
    </row>
    <row r="23332" spans="1:10">
      <c r="A23332" t="s">
        <v>19</v>
      </c>
      <c r="B23332">
        <v>74761</v>
      </c>
      <c r="C23332" t="s">
        <v>2079</v>
      </c>
      <c r="D23332">
        <v>74761</v>
      </c>
      <c r="E23332" t="str">
        <f>"74761"</f>
        <v>74761</v>
      </c>
      <c r="F23332" t="s">
        <v>23</v>
      </c>
      <c r="G23332">
        <v>2018</v>
      </c>
      <c r="I23332" t="s">
        <v>21</v>
      </c>
      <c r="J23332" t="s">
        <v>22</v>
      </c>
    </row>
    <row r="23333" spans="1:10">
      <c r="A23333" t="s">
        <v>19</v>
      </c>
      <c r="B23333">
        <v>74764</v>
      </c>
      <c r="C23333" t="s">
        <v>2079</v>
      </c>
      <c r="D23333">
        <v>74764</v>
      </c>
      <c r="E23333" t="str">
        <f>"74764"</f>
        <v>74764</v>
      </c>
      <c r="F23333">
        <v>59199</v>
      </c>
      <c r="G23333">
        <v>2018</v>
      </c>
      <c r="I23333" t="s">
        <v>21</v>
      </c>
      <c r="J23333" t="s">
        <v>22</v>
      </c>
    </row>
    <row r="23334" spans="1:10">
      <c r="A23334" t="s">
        <v>19</v>
      </c>
      <c r="B23334">
        <v>74766</v>
      </c>
      <c r="C23334" t="s">
        <v>2079</v>
      </c>
      <c r="D23334">
        <v>74766</v>
      </c>
      <c r="E23334" t="str">
        <f>"74766"</f>
        <v>74766</v>
      </c>
      <c r="F23334" t="s">
        <v>23</v>
      </c>
      <c r="G23334">
        <v>2018</v>
      </c>
      <c r="I23334" t="s">
        <v>21</v>
      </c>
      <c r="J23334" t="s">
        <v>22</v>
      </c>
    </row>
    <row r="23335" spans="1:10">
      <c r="A23335" t="s">
        <v>19</v>
      </c>
      <c r="B23335">
        <v>74801</v>
      </c>
      <c r="C23335" t="s">
        <v>2079</v>
      </c>
      <c r="D23335">
        <v>74801</v>
      </c>
      <c r="E23335" t="str">
        <f>"74801"</f>
        <v>74801</v>
      </c>
      <c r="F23335">
        <v>9669205</v>
      </c>
      <c r="G23335">
        <v>2018</v>
      </c>
      <c r="I23335" t="s">
        <v>21</v>
      </c>
      <c r="J23335" t="s">
        <v>22</v>
      </c>
    </row>
    <row r="23336" spans="1:10">
      <c r="A23336" t="s">
        <v>19</v>
      </c>
      <c r="B23336">
        <v>74804</v>
      </c>
      <c r="C23336" t="s">
        <v>2079</v>
      </c>
      <c r="D23336">
        <v>74804</v>
      </c>
      <c r="E23336" t="str">
        <f>"74804"</f>
        <v>74804</v>
      </c>
      <c r="F23336" t="s">
        <v>23</v>
      </c>
      <c r="G23336">
        <v>2018</v>
      </c>
      <c r="I23336" t="s">
        <v>21</v>
      </c>
      <c r="J23336" t="s">
        <v>22</v>
      </c>
    </row>
    <row r="23337" spans="1:10">
      <c r="A23337" t="s">
        <v>19</v>
      </c>
      <c r="B23337">
        <v>74820</v>
      </c>
      <c r="C23337" t="s">
        <v>2079</v>
      </c>
      <c r="D23337">
        <v>74820</v>
      </c>
      <c r="E23337" t="str">
        <f>"74820"</f>
        <v>74820</v>
      </c>
      <c r="F23337">
        <v>13325838</v>
      </c>
      <c r="G23337">
        <v>2018</v>
      </c>
      <c r="I23337" t="s">
        <v>21</v>
      </c>
      <c r="J23337" t="s">
        <v>22</v>
      </c>
    </row>
    <row r="23338" spans="1:10">
      <c r="A23338" t="s">
        <v>19</v>
      </c>
      <c r="B23338">
        <v>74824</v>
      </c>
      <c r="C23338" t="s">
        <v>2079</v>
      </c>
      <c r="D23338">
        <v>74824</v>
      </c>
      <c r="E23338" t="str">
        <f>"74824"</f>
        <v>74824</v>
      </c>
      <c r="F23338" t="s">
        <v>23</v>
      </c>
      <c r="G23338">
        <v>2018</v>
      </c>
      <c r="I23338" t="s">
        <v>21</v>
      </c>
      <c r="J23338" t="s">
        <v>22</v>
      </c>
    </row>
    <row r="23339" spans="1:10">
      <c r="A23339" t="s">
        <v>19</v>
      </c>
      <c r="B23339">
        <v>74825</v>
      </c>
      <c r="C23339" t="s">
        <v>2079</v>
      </c>
      <c r="D23339">
        <v>74825</v>
      </c>
      <c r="E23339" t="str">
        <f>"74825"</f>
        <v>74825</v>
      </c>
      <c r="F23339" t="s">
        <v>23</v>
      </c>
      <c r="G23339">
        <v>2018</v>
      </c>
      <c r="I23339" t="s">
        <v>21</v>
      </c>
      <c r="J23339" t="s">
        <v>22</v>
      </c>
    </row>
    <row r="23340" spans="1:10">
      <c r="A23340" t="s">
        <v>19</v>
      </c>
      <c r="B23340">
        <v>74826</v>
      </c>
      <c r="C23340" t="s">
        <v>2079</v>
      </c>
      <c r="D23340">
        <v>74826</v>
      </c>
      <c r="E23340" t="str">
        <f>"74826"</f>
        <v>74826</v>
      </c>
      <c r="F23340" t="s">
        <v>23</v>
      </c>
      <c r="G23340">
        <v>2018</v>
      </c>
      <c r="I23340" t="s">
        <v>21</v>
      </c>
      <c r="J23340" t="s">
        <v>22</v>
      </c>
    </row>
    <row r="23341" spans="1:10">
      <c r="A23341" t="s">
        <v>19</v>
      </c>
      <c r="B23341">
        <v>74827</v>
      </c>
      <c r="C23341" t="s">
        <v>2079</v>
      </c>
      <c r="D23341">
        <v>74827</v>
      </c>
      <c r="E23341" t="str">
        <f>"74827"</f>
        <v>74827</v>
      </c>
      <c r="F23341" t="s">
        <v>23</v>
      </c>
      <c r="G23341">
        <v>2018</v>
      </c>
      <c r="I23341" t="s">
        <v>21</v>
      </c>
      <c r="J23341" t="s">
        <v>22</v>
      </c>
    </row>
    <row r="23342" spans="1:10">
      <c r="A23342" t="s">
        <v>19</v>
      </c>
      <c r="B23342">
        <v>74829</v>
      </c>
      <c r="C23342" t="s">
        <v>2079</v>
      </c>
      <c r="D23342">
        <v>74829</v>
      </c>
      <c r="E23342" t="str">
        <f>"74829"</f>
        <v>74829</v>
      </c>
      <c r="F23342">
        <v>58900</v>
      </c>
      <c r="G23342">
        <v>2018</v>
      </c>
      <c r="I23342" t="s">
        <v>21</v>
      </c>
      <c r="J23342" t="s">
        <v>22</v>
      </c>
    </row>
    <row r="23343" spans="1:10">
      <c r="A23343" t="s">
        <v>19</v>
      </c>
      <c r="B23343">
        <v>74830</v>
      </c>
      <c r="C23343" t="s">
        <v>2079</v>
      </c>
      <c r="D23343">
        <v>74830</v>
      </c>
      <c r="E23343" t="str">
        <f>"74830"</f>
        <v>74830</v>
      </c>
      <c r="F23343" t="s">
        <v>23</v>
      </c>
      <c r="G23343">
        <v>2018</v>
      </c>
      <c r="I23343" t="s">
        <v>21</v>
      </c>
      <c r="J23343" t="s">
        <v>22</v>
      </c>
    </row>
    <row r="23344" spans="1:10">
      <c r="A23344" t="s">
        <v>19</v>
      </c>
      <c r="B23344">
        <v>74831</v>
      </c>
      <c r="C23344" t="s">
        <v>2079</v>
      </c>
      <c r="D23344">
        <v>74831</v>
      </c>
      <c r="E23344" t="str">
        <f>"74831"</f>
        <v>74831</v>
      </c>
      <c r="F23344" t="s">
        <v>23</v>
      </c>
      <c r="G23344">
        <v>2018</v>
      </c>
      <c r="I23344" t="s">
        <v>21</v>
      </c>
      <c r="J23344" t="s">
        <v>22</v>
      </c>
    </row>
    <row r="23345" spans="1:10">
      <c r="A23345" t="s">
        <v>19</v>
      </c>
      <c r="B23345">
        <v>74832</v>
      </c>
      <c r="C23345" t="s">
        <v>2079</v>
      </c>
      <c r="D23345">
        <v>74832</v>
      </c>
      <c r="E23345" t="str">
        <f>"74832"</f>
        <v>74832</v>
      </c>
      <c r="F23345" t="s">
        <v>23</v>
      </c>
      <c r="G23345">
        <v>2018</v>
      </c>
      <c r="I23345" t="s">
        <v>21</v>
      </c>
      <c r="J23345" t="s">
        <v>22</v>
      </c>
    </row>
    <row r="23346" spans="1:10">
      <c r="A23346" t="s">
        <v>19</v>
      </c>
      <c r="B23346">
        <v>74833</v>
      </c>
      <c r="C23346" t="s">
        <v>2079</v>
      </c>
      <c r="D23346">
        <v>74833</v>
      </c>
      <c r="E23346" t="str">
        <f>"74833"</f>
        <v>74833</v>
      </c>
      <c r="F23346" t="s">
        <v>23</v>
      </c>
      <c r="G23346">
        <v>2018</v>
      </c>
      <c r="I23346" t="s">
        <v>21</v>
      </c>
      <c r="J23346" t="s">
        <v>22</v>
      </c>
    </row>
    <row r="23347" spans="1:10">
      <c r="A23347" t="s">
        <v>19</v>
      </c>
      <c r="B23347">
        <v>74834</v>
      </c>
      <c r="C23347" t="s">
        <v>2079</v>
      </c>
      <c r="D23347">
        <v>74834</v>
      </c>
      <c r="E23347" t="str">
        <f>"74834"</f>
        <v>74834</v>
      </c>
      <c r="F23347" t="s">
        <v>23</v>
      </c>
      <c r="G23347">
        <v>2018</v>
      </c>
      <c r="I23347" t="s">
        <v>21</v>
      </c>
      <c r="J23347" t="s">
        <v>22</v>
      </c>
    </row>
    <row r="23348" spans="1:10">
      <c r="A23348" t="s">
        <v>19</v>
      </c>
      <c r="B23348">
        <v>74836</v>
      </c>
      <c r="C23348" t="s">
        <v>2079</v>
      </c>
      <c r="D23348">
        <v>74836</v>
      </c>
      <c r="E23348" t="str">
        <f>"74836"</f>
        <v>74836</v>
      </c>
      <c r="F23348" t="s">
        <v>23</v>
      </c>
      <c r="G23348">
        <v>2018</v>
      </c>
      <c r="I23348" t="s">
        <v>21</v>
      </c>
      <c r="J23348" t="s">
        <v>22</v>
      </c>
    </row>
    <row r="23349" spans="1:10">
      <c r="A23349" t="s">
        <v>19</v>
      </c>
      <c r="B23349">
        <v>74839</v>
      </c>
      <c r="C23349" t="s">
        <v>2079</v>
      </c>
      <c r="D23349">
        <v>74839</v>
      </c>
      <c r="E23349" t="str">
        <f>"74839"</f>
        <v>74839</v>
      </c>
      <c r="F23349" t="s">
        <v>23</v>
      </c>
      <c r="G23349">
        <v>2018</v>
      </c>
      <c r="I23349" t="s">
        <v>21</v>
      </c>
      <c r="J23349" t="s">
        <v>22</v>
      </c>
    </row>
    <row r="23350" spans="1:10">
      <c r="A23350" t="s">
        <v>19</v>
      </c>
      <c r="B23350">
        <v>74840</v>
      </c>
      <c r="C23350" t="s">
        <v>2079</v>
      </c>
      <c r="D23350">
        <v>74840</v>
      </c>
      <c r="E23350" t="str">
        <f>"74840"</f>
        <v>74840</v>
      </c>
      <c r="F23350" t="s">
        <v>23</v>
      </c>
      <c r="G23350">
        <v>2018</v>
      </c>
      <c r="I23350" t="s">
        <v>21</v>
      </c>
      <c r="J23350" t="s">
        <v>22</v>
      </c>
    </row>
    <row r="23351" spans="1:10">
      <c r="A23351" t="s">
        <v>19</v>
      </c>
      <c r="B23351">
        <v>74843</v>
      </c>
      <c r="C23351" t="s">
        <v>2079</v>
      </c>
      <c r="D23351">
        <v>74843</v>
      </c>
      <c r="E23351" t="str">
        <f>"74843"</f>
        <v>74843</v>
      </c>
      <c r="F23351" t="s">
        <v>23</v>
      </c>
      <c r="G23351">
        <v>2018</v>
      </c>
      <c r="I23351" t="s">
        <v>21</v>
      </c>
      <c r="J23351" t="s">
        <v>22</v>
      </c>
    </row>
    <row r="23352" spans="1:10">
      <c r="A23352" t="s">
        <v>19</v>
      </c>
      <c r="B23352">
        <v>74844</v>
      </c>
      <c r="C23352" t="s">
        <v>2079</v>
      </c>
      <c r="D23352">
        <v>74844</v>
      </c>
      <c r="E23352" t="str">
        <f>"74844"</f>
        <v>74844</v>
      </c>
      <c r="F23352" t="s">
        <v>23</v>
      </c>
      <c r="G23352">
        <v>2018</v>
      </c>
      <c r="I23352" t="s">
        <v>21</v>
      </c>
      <c r="J23352" t="s">
        <v>22</v>
      </c>
    </row>
    <row r="23353" spans="1:10">
      <c r="A23353" t="s">
        <v>19</v>
      </c>
      <c r="B23353">
        <v>74845</v>
      </c>
      <c r="C23353" t="s">
        <v>2079</v>
      </c>
      <c r="D23353">
        <v>74845</v>
      </c>
      <c r="E23353" t="str">
        <f>"74845"</f>
        <v>74845</v>
      </c>
      <c r="F23353" t="s">
        <v>23</v>
      </c>
      <c r="G23353">
        <v>2018</v>
      </c>
      <c r="I23353" t="s">
        <v>21</v>
      </c>
      <c r="J23353" t="s">
        <v>22</v>
      </c>
    </row>
    <row r="23354" spans="1:10">
      <c r="A23354" t="s">
        <v>19</v>
      </c>
      <c r="B23354">
        <v>74848</v>
      </c>
      <c r="C23354" t="s">
        <v>2079</v>
      </c>
      <c r="D23354">
        <v>74848</v>
      </c>
      <c r="E23354" t="str">
        <f>"74848"</f>
        <v>74848</v>
      </c>
      <c r="F23354">
        <v>337427</v>
      </c>
      <c r="G23354">
        <v>2018</v>
      </c>
      <c r="I23354" t="s">
        <v>21</v>
      </c>
      <c r="J23354" t="s">
        <v>22</v>
      </c>
    </row>
    <row r="23355" spans="1:10">
      <c r="A23355" t="s">
        <v>19</v>
      </c>
      <c r="B23355">
        <v>74849</v>
      </c>
      <c r="C23355" t="s">
        <v>2079</v>
      </c>
      <c r="D23355">
        <v>74849</v>
      </c>
      <c r="E23355" t="str">
        <f>"74849"</f>
        <v>74849</v>
      </c>
      <c r="F23355">
        <v>169514</v>
      </c>
      <c r="G23355">
        <v>2018</v>
      </c>
      <c r="I23355" t="s">
        <v>21</v>
      </c>
      <c r="J23355" t="s">
        <v>22</v>
      </c>
    </row>
    <row r="23356" spans="1:10">
      <c r="A23356" t="s">
        <v>19</v>
      </c>
      <c r="B23356">
        <v>74850</v>
      </c>
      <c r="C23356" t="s">
        <v>2079</v>
      </c>
      <c r="D23356">
        <v>74850</v>
      </c>
      <c r="E23356" t="str">
        <f>"74850"</f>
        <v>74850</v>
      </c>
      <c r="F23356" t="s">
        <v>23</v>
      </c>
      <c r="G23356">
        <v>2018</v>
      </c>
      <c r="I23356" t="s">
        <v>21</v>
      </c>
      <c r="J23356" t="s">
        <v>22</v>
      </c>
    </row>
    <row r="23357" spans="1:10">
      <c r="A23357" t="s">
        <v>19</v>
      </c>
      <c r="B23357">
        <v>74851</v>
      </c>
      <c r="C23357" t="s">
        <v>2079</v>
      </c>
      <c r="D23357">
        <v>74851</v>
      </c>
      <c r="E23357" t="str">
        <f>"74851"</f>
        <v>74851</v>
      </c>
      <c r="F23357">
        <v>503986</v>
      </c>
      <c r="G23357">
        <v>2018</v>
      </c>
      <c r="I23357" t="s">
        <v>21</v>
      </c>
      <c r="J23357" t="s">
        <v>22</v>
      </c>
    </row>
    <row r="23358" spans="1:10">
      <c r="A23358" t="s">
        <v>19</v>
      </c>
      <c r="B23358">
        <v>74852</v>
      </c>
      <c r="C23358" t="s">
        <v>2079</v>
      </c>
      <c r="D23358">
        <v>74852</v>
      </c>
      <c r="E23358" t="str">
        <f>"74852"</f>
        <v>74852</v>
      </c>
      <c r="F23358" t="s">
        <v>23</v>
      </c>
      <c r="G23358">
        <v>2018</v>
      </c>
      <c r="I23358" t="s">
        <v>21</v>
      </c>
      <c r="J23358" t="s">
        <v>22</v>
      </c>
    </row>
    <row r="23359" spans="1:10">
      <c r="A23359" t="s">
        <v>19</v>
      </c>
      <c r="B23359">
        <v>74854</v>
      </c>
      <c r="C23359" t="s">
        <v>2079</v>
      </c>
      <c r="D23359">
        <v>74854</v>
      </c>
      <c r="E23359" t="str">
        <f>"74854"</f>
        <v>74854</v>
      </c>
      <c r="F23359">
        <v>186592</v>
      </c>
      <c r="G23359">
        <v>2018</v>
      </c>
      <c r="I23359" t="s">
        <v>21</v>
      </c>
      <c r="J23359" t="s">
        <v>22</v>
      </c>
    </row>
    <row r="23360" spans="1:10">
      <c r="A23360" t="s">
        <v>19</v>
      </c>
      <c r="B23360">
        <v>74855</v>
      </c>
      <c r="C23360" t="s">
        <v>2079</v>
      </c>
      <c r="D23360">
        <v>74855</v>
      </c>
      <c r="E23360" t="str">
        <f>"74855"</f>
        <v>74855</v>
      </c>
      <c r="F23360" t="s">
        <v>23</v>
      </c>
      <c r="G23360">
        <v>2018</v>
      </c>
      <c r="I23360" t="s">
        <v>21</v>
      </c>
      <c r="J23360" t="s">
        <v>22</v>
      </c>
    </row>
    <row r="23361" spans="1:10">
      <c r="A23361" t="s">
        <v>19</v>
      </c>
      <c r="B23361">
        <v>74856</v>
      </c>
      <c r="C23361" t="s">
        <v>2079</v>
      </c>
      <c r="D23361">
        <v>74856</v>
      </c>
      <c r="E23361" t="str">
        <f>"74856"</f>
        <v>74856</v>
      </c>
      <c r="F23361" t="s">
        <v>23</v>
      </c>
      <c r="G23361">
        <v>2018</v>
      </c>
      <c r="I23361" t="s">
        <v>21</v>
      </c>
      <c r="J23361" t="s">
        <v>22</v>
      </c>
    </row>
    <row r="23362" spans="1:10">
      <c r="A23362" t="s">
        <v>19</v>
      </c>
      <c r="B23362">
        <v>74857</v>
      </c>
      <c r="C23362" t="s">
        <v>2079</v>
      </c>
      <c r="D23362">
        <v>74857</v>
      </c>
      <c r="E23362" t="str">
        <f>"74857"</f>
        <v>74857</v>
      </c>
      <c r="F23362" t="s">
        <v>23</v>
      </c>
      <c r="G23362">
        <v>2018</v>
      </c>
      <c r="I23362" t="s">
        <v>21</v>
      </c>
      <c r="J23362" t="s">
        <v>22</v>
      </c>
    </row>
    <row r="23363" spans="1:10">
      <c r="A23363" t="s">
        <v>19</v>
      </c>
      <c r="B23363">
        <v>74859</v>
      </c>
      <c r="C23363" t="s">
        <v>2079</v>
      </c>
      <c r="D23363">
        <v>74859</v>
      </c>
      <c r="E23363" t="str">
        <f>"74859"</f>
        <v>74859</v>
      </c>
      <c r="F23363">
        <v>269732</v>
      </c>
      <c r="G23363">
        <v>2018</v>
      </c>
      <c r="I23363" t="s">
        <v>21</v>
      </c>
      <c r="J23363" t="s">
        <v>22</v>
      </c>
    </row>
    <row r="23364" spans="1:10">
      <c r="A23364" t="s">
        <v>19</v>
      </c>
      <c r="B23364">
        <v>74860</v>
      </c>
      <c r="C23364" t="s">
        <v>2079</v>
      </c>
      <c r="D23364">
        <v>74860</v>
      </c>
      <c r="E23364" t="str">
        <f>"74860"</f>
        <v>74860</v>
      </c>
      <c r="F23364" t="s">
        <v>23</v>
      </c>
      <c r="G23364">
        <v>2018</v>
      </c>
      <c r="I23364" t="s">
        <v>21</v>
      </c>
      <c r="J23364" t="s">
        <v>22</v>
      </c>
    </row>
    <row r="23365" spans="1:10">
      <c r="A23365" t="s">
        <v>19</v>
      </c>
      <c r="B23365">
        <v>74864</v>
      </c>
      <c r="C23365" t="s">
        <v>2079</v>
      </c>
      <c r="D23365">
        <v>74864</v>
      </c>
      <c r="E23365" t="str">
        <f>"74864"</f>
        <v>74864</v>
      </c>
      <c r="F23365">
        <v>155943</v>
      </c>
      <c r="G23365">
        <v>2018</v>
      </c>
      <c r="I23365" t="s">
        <v>21</v>
      </c>
      <c r="J23365" t="s">
        <v>22</v>
      </c>
    </row>
    <row r="23366" spans="1:10">
      <c r="A23366" t="s">
        <v>19</v>
      </c>
      <c r="B23366">
        <v>74865</v>
      </c>
      <c r="C23366" t="s">
        <v>2079</v>
      </c>
      <c r="D23366">
        <v>74865</v>
      </c>
      <c r="E23366" t="str">
        <f>"74865"</f>
        <v>74865</v>
      </c>
      <c r="F23366" t="s">
        <v>23</v>
      </c>
      <c r="G23366">
        <v>2018</v>
      </c>
      <c r="I23366" t="s">
        <v>21</v>
      </c>
      <c r="J23366" t="s">
        <v>22</v>
      </c>
    </row>
    <row r="23367" spans="1:10">
      <c r="A23367" t="s">
        <v>19</v>
      </c>
      <c r="B23367">
        <v>74867</v>
      </c>
      <c r="C23367" t="s">
        <v>2079</v>
      </c>
      <c r="D23367">
        <v>74867</v>
      </c>
      <c r="E23367" t="str">
        <f>"74867"</f>
        <v>74867</v>
      </c>
      <c r="F23367" t="s">
        <v>23</v>
      </c>
      <c r="G23367">
        <v>2018</v>
      </c>
      <c r="I23367" t="s">
        <v>21</v>
      </c>
      <c r="J23367" t="s">
        <v>22</v>
      </c>
    </row>
    <row r="23368" spans="1:10">
      <c r="A23368" t="s">
        <v>19</v>
      </c>
      <c r="B23368">
        <v>74868</v>
      </c>
      <c r="C23368" t="s">
        <v>2079</v>
      </c>
      <c r="D23368">
        <v>74868</v>
      </c>
      <c r="E23368" t="str">
        <f>"74868"</f>
        <v>74868</v>
      </c>
      <c r="F23368">
        <v>532518</v>
      </c>
      <c r="G23368">
        <v>2018</v>
      </c>
      <c r="I23368" t="s">
        <v>21</v>
      </c>
      <c r="J23368" t="s">
        <v>22</v>
      </c>
    </row>
    <row r="23369" spans="1:10">
      <c r="A23369" t="s">
        <v>19</v>
      </c>
      <c r="B23369">
        <v>74869</v>
      </c>
      <c r="C23369" t="s">
        <v>2079</v>
      </c>
      <c r="D23369">
        <v>74869</v>
      </c>
      <c r="E23369" t="str">
        <f>"74869"</f>
        <v>74869</v>
      </c>
      <c r="F23369" t="s">
        <v>23</v>
      </c>
      <c r="G23369">
        <v>2018</v>
      </c>
      <c r="I23369" t="s">
        <v>21</v>
      </c>
      <c r="J23369" t="s">
        <v>22</v>
      </c>
    </row>
    <row r="23370" spans="1:10">
      <c r="A23370" t="s">
        <v>19</v>
      </c>
      <c r="B23370">
        <v>74871</v>
      </c>
      <c r="C23370" t="s">
        <v>2079</v>
      </c>
      <c r="D23370">
        <v>74871</v>
      </c>
      <c r="E23370" t="str">
        <f>"74871"</f>
        <v>74871</v>
      </c>
      <c r="F23370" t="s">
        <v>23</v>
      </c>
      <c r="G23370">
        <v>2018</v>
      </c>
      <c r="I23370" t="s">
        <v>21</v>
      </c>
      <c r="J23370" t="s">
        <v>22</v>
      </c>
    </row>
    <row r="23371" spans="1:10">
      <c r="A23371" t="s">
        <v>19</v>
      </c>
      <c r="B23371">
        <v>74872</v>
      </c>
      <c r="C23371" t="s">
        <v>2079</v>
      </c>
      <c r="D23371">
        <v>74872</v>
      </c>
      <c r="E23371" t="str">
        <f>"74872"</f>
        <v>74872</v>
      </c>
      <c r="F23371">
        <v>237150</v>
      </c>
      <c r="G23371">
        <v>2018</v>
      </c>
      <c r="I23371" t="s">
        <v>21</v>
      </c>
      <c r="J23371" t="s">
        <v>22</v>
      </c>
    </row>
    <row r="23372" spans="1:10">
      <c r="A23372" t="s">
        <v>19</v>
      </c>
      <c r="B23372">
        <v>74873</v>
      </c>
      <c r="C23372" t="s">
        <v>2079</v>
      </c>
      <c r="D23372">
        <v>74873</v>
      </c>
      <c r="E23372" t="str">
        <f>"74873"</f>
        <v>74873</v>
      </c>
      <c r="F23372">
        <v>224950</v>
      </c>
      <c r="G23372">
        <v>2018</v>
      </c>
      <c r="I23372" t="s">
        <v>21</v>
      </c>
      <c r="J23372" t="s">
        <v>22</v>
      </c>
    </row>
    <row r="23373" spans="1:10">
      <c r="A23373" t="s">
        <v>19</v>
      </c>
      <c r="B23373">
        <v>74875</v>
      </c>
      <c r="C23373" t="s">
        <v>2079</v>
      </c>
      <c r="D23373">
        <v>74875</v>
      </c>
      <c r="E23373" t="str">
        <f>"74875"</f>
        <v>74875</v>
      </c>
      <c r="F23373" t="s">
        <v>23</v>
      </c>
      <c r="G23373">
        <v>2018</v>
      </c>
      <c r="I23373" t="s">
        <v>21</v>
      </c>
      <c r="J23373" t="s">
        <v>22</v>
      </c>
    </row>
    <row r="23374" spans="1:10">
      <c r="A23374" t="s">
        <v>19</v>
      </c>
      <c r="B23374">
        <v>74878</v>
      </c>
      <c r="C23374" t="s">
        <v>2079</v>
      </c>
      <c r="D23374">
        <v>74878</v>
      </c>
      <c r="E23374" t="str">
        <f>"74878"</f>
        <v>74878</v>
      </c>
      <c r="F23374" t="s">
        <v>23</v>
      </c>
      <c r="G23374">
        <v>2018</v>
      </c>
      <c r="I23374" t="s">
        <v>21</v>
      </c>
      <c r="J23374" t="s">
        <v>22</v>
      </c>
    </row>
    <row r="23375" spans="1:10">
      <c r="A23375" t="s">
        <v>19</v>
      </c>
      <c r="B23375">
        <v>74880</v>
      </c>
      <c r="C23375" t="s">
        <v>2079</v>
      </c>
      <c r="D23375">
        <v>74880</v>
      </c>
      <c r="E23375" t="str">
        <f>"74880"</f>
        <v>74880</v>
      </c>
      <c r="F23375">
        <v>102850</v>
      </c>
      <c r="G23375">
        <v>2018</v>
      </c>
      <c r="I23375" t="s">
        <v>21</v>
      </c>
      <c r="J23375" t="s">
        <v>22</v>
      </c>
    </row>
    <row r="23376" spans="1:10">
      <c r="A23376" t="s">
        <v>19</v>
      </c>
      <c r="B23376">
        <v>74881</v>
      </c>
      <c r="C23376" t="s">
        <v>2079</v>
      </c>
      <c r="D23376">
        <v>74881</v>
      </c>
      <c r="E23376" t="str">
        <f>"74881"</f>
        <v>74881</v>
      </c>
      <c r="F23376" t="s">
        <v>23</v>
      </c>
      <c r="G23376">
        <v>2018</v>
      </c>
      <c r="I23376" t="s">
        <v>21</v>
      </c>
      <c r="J23376" t="s">
        <v>22</v>
      </c>
    </row>
    <row r="23377" spans="1:10">
      <c r="A23377" t="s">
        <v>19</v>
      </c>
      <c r="B23377">
        <v>74883</v>
      </c>
      <c r="C23377" t="s">
        <v>2079</v>
      </c>
      <c r="D23377">
        <v>74883</v>
      </c>
      <c r="E23377" t="str">
        <f>"74883"</f>
        <v>74883</v>
      </c>
      <c r="F23377">
        <v>428441</v>
      </c>
      <c r="G23377">
        <v>2018</v>
      </c>
      <c r="I23377" t="s">
        <v>21</v>
      </c>
      <c r="J23377" t="s">
        <v>22</v>
      </c>
    </row>
    <row r="23378" spans="1:10">
      <c r="A23378" t="s">
        <v>19</v>
      </c>
      <c r="B23378">
        <v>74884</v>
      </c>
      <c r="C23378" t="s">
        <v>2079</v>
      </c>
      <c r="D23378">
        <v>74884</v>
      </c>
      <c r="E23378" t="str">
        <f>"74884"</f>
        <v>74884</v>
      </c>
      <c r="F23378">
        <v>2250652</v>
      </c>
      <c r="G23378">
        <v>2018</v>
      </c>
      <c r="I23378" t="s">
        <v>21</v>
      </c>
      <c r="J23378" t="s">
        <v>22</v>
      </c>
    </row>
    <row r="23379" spans="1:10">
      <c r="A23379" t="s">
        <v>19</v>
      </c>
      <c r="B23379">
        <v>74901</v>
      </c>
      <c r="C23379" t="s">
        <v>2079</v>
      </c>
      <c r="D23379">
        <v>74901</v>
      </c>
      <c r="E23379" t="str">
        <f>"74901"</f>
        <v>74901</v>
      </c>
      <c r="F23379" t="s">
        <v>23</v>
      </c>
      <c r="G23379">
        <v>2018</v>
      </c>
      <c r="I23379" t="s">
        <v>21</v>
      </c>
      <c r="J23379" t="s">
        <v>22</v>
      </c>
    </row>
    <row r="23380" spans="1:10">
      <c r="A23380" t="s">
        <v>19</v>
      </c>
      <c r="B23380">
        <v>74902</v>
      </c>
      <c r="C23380" t="s">
        <v>2079</v>
      </c>
      <c r="D23380">
        <v>74902</v>
      </c>
      <c r="E23380" t="str">
        <f>"74902"</f>
        <v>74902</v>
      </c>
      <c r="F23380" t="s">
        <v>23</v>
      </c>
      <c r="G23380">
        <v>2018</v>
      </c>
      <c r="I23380" t="s">
        <v>21</v>
      </c>
      <c r="J23380" t="s">
        <v>22</v>
      </c>
    </row>
    <row r="23381" spans="1:10">
      <c r="A23381" t="s">
        <v>19</v>
      </c>
      <c r="B23381">
        <v>74930</v>
      </c>
      <c r="C23381" t="s">
        <v>2079</v>
      </c>
      <c r="D23381">
        <v>74930</v>
      </c>
      <c r="E23381" t="str">
        <f>"74930"</f>
        <v>74930</v>
      </c>
      <c r="F23381" t="s">
        <v>23</v>
      </c>
      <c r="G23381">
        <v>2018</v>
      </c>
      <c r="I23381" t="s">
        <v>21</v>
      </c>
      <c r="J23381" t="s">
        <v>22</v>
      </c>
    </row>
    <row r="23382" spans="1:10">
      <c r="A23382" t="s">
        <v>19</v>
      </c>
      <c r="B23382">
        <v>74931</v>
      </c>
      <c r="C23382" t="s">
        <v>2079</v>
      </c>
      <c r="D23382">
        <v>74931</v>
      </c>
      <c r="E23382" t="str">
        <f>"74931"</f>
        <v>74931</v>
      </c>
      <c r="F23382" t="s">
        <v>23</v>
      </c>
      <c r="G23382">
        <v>2018</v>
      </c>
      <c r="I23382" t="s">
        <v>21</v>
      </c>
      <c r="J23382" t="s">
        <v>22</v>
      </c>
    </row>
    <row r="23383" spans="1:10">
      <c r="A23383" t="s">
        <v>19</v>
      </c>
      <c r="B23383">
        <v>74932</v>
      </c>
      <c r="C23383" t="s">
        <v>2079</v>
      </c>
      <c r="D23383">
        <v>74932</v>
      </c>
      <c r="E23383" t="str">
        <f>"74932"</f>
        <v>74932</v>
      </c>
      <c r="F23383" t="s">
        <v>23</v>
      </c>
      <c r="G23383">
        <v>2018</v>
      </c>
      <c r="I23383" t="s">
        <v>21</v>
      </c>
      <c r="J23383" t="s">
        <v>22</v>
      </c>
    </row>
    <row r="23384" spans="1:10">
      <c r="A23384" t="s">
        <v>19</v>
      </c>
      <c r="B23384">
        <v>74936</v>
      </c>
      <c r="C23384" t="s">
        <v>2079</v>
      </c>
      <c r="D23384">
        <v>74936</v>
      </c>
      <c r="E23384" t="str">
        <f>"74936"</f>
        <v>74936</v>
      </c>
      <c r="F23384" t="s">
        <v>23</v>
      </c>
      <c r="G23384">
        <v>2018</v>
      </c>
      <c r="I23384" t="s">
        <v>21</v>
      </c>
      <c r="J23384" t="s">
        <v>22</v>
      </c>
    </row>
    <row r="23385" spans="1:10">
      <c r="A23385" t="s">
        <v>19</v>
      </c>
      <c r="B23385">
        <v>74937</v>
      </c>
      <c r="C23385" t="s">
        <v>2079</v>
      </c>
      <c r="D23385">
        <v>74937</v>
      </c>
      <c r="E23385" t="str">
        <f>"74937"</f>
        <v>74937</v>
      </c>
      <c r="F23385">
        <v>93297</v>
      </c>
      <c r="G23385">
        <v>2018</v>
      </c>
      <c r="I23385" t="s">
        <v>21</v>
      </c>
      <c r="J23385" t="s">
        <v>22</v>
      </c>
    </row>
    <row r="23386" spans="1:10">
      <c r="A23386" t="s">
        <v>19</v>
      </c>
      <c r="B23386">
        <v>74939</v>
      </c>
      <c r="C23386" t="s">
        <v>2079</v>
      </c>
      <c r="D23386">
        <v>74939</v>
      </c>
      <c r="E23386" t="str">
        <f>"74939"</f>
        <v>74939</v>
      </c>
      <c r="F23386" t="s">
        <v>23</v>
      </c>
      <c r="G23386">
        <v>2018</v>
      </c>
      <c r="I23386" t="s">
        <v>21</v>
      </c>
      <c r="J23386" t="s">
        <v>22</v>
      </c>
    </row>
    <row r="23387" spans="1:10">
      <c r="A23387" t="s">
        <v>19</v>
      </c>
      <c r="B23387">
        <v>74940</v>
      </c>
      <c r="C23387" t="s">
        <v>2079</v>
      </c>
      <c r="D23387">
        <v>74940</v>
      </c>
      <c r="E23387" t="str">
        <f>"74940"</f>
        <v>74940</v>
      </c>
      <c r="F23387" t="s">
        <v>23</v>
      </c>
      <c r="G23387">
        <v>2018</v>
      </c>
      <c r="I23387" t="s">
        <v>21</v>
      </c>
      <c r="J23387" t="s">
        <v>22</v>
      </c>
    </row>
    <row r="23388" spans="1:10">
      <c r="A23388" t="s">
        <v>19</v>
      </c>
      <c r="B23388">
        <v>74941</v>
      </c>
      <c r="C23388" t="s">
        <v>2079</v>
      </c>
      <c r="D23388">
        <v>74941</v>
      </c>
      <c r="E23388" t="str">
        <f>"74941"</f>
        <v>74941</v>
      </c>
      <c r="F23388">
        <v>79104</v>
      </c>
      <c r="G23388">
        <v>2018</v>
      </c>
      <c r="I23388" t="s">
        <v>21</v>
      </c>
      <c r="J23388" t="s">
        <v>22</v>
      </c>
    </row>
    <row r="23389" spans="1:10">
      <c r="A23389" t="s">
        <v>19</v>
      </c>
      <c r="B23389">
        <v>74943</v>
      </c>
      <c r="C23389" t="s">
        <v>2079</v>
      </c>
      <c r="D23389">
        <v>74943</v>
      </c>
      <c r="E23389" t="str">
        <f>"74943"</f>
        <v>74943</v>
      </c>
      <c r="F23389" t="s">
        <v>23</v>
      </c>
      <c r="G23389">
        <v>2018</v>
      </c>
      <c r="I23389" t="s">
        <v>21</v>
      </c>
      <c r="J23389" t="s">
        <v>22</v>
      </c>
    </row>
    <row r="23390" spans="1:10">
      <c r="A23390" t="s">
        <v>19</v>
      </c>
      <c r="B23390">
        <v>74944</v>
      </c>
      <c r="C23390" t="s">
        <v>2079</v>
      </c>
      <c r="D23390">
        <v>74944</v>
      </c>
      <c r="E23390" t="str">
        <f>"74944"</f>
        <v>74944</v>
      </c>
      <c r="F23390">
        <v>157701</v>
      </c>
      <c r="G23390">
        <v>2018</v>
      </c>
      <c r="I23390" t="s">
        <v>21</v>
      </c>
      <c r="J23390" t="s">
        <v>22</v>
      </c>
    </row>
    <row r="23391" spans="1:10">
      <c r="A23391" t="s">
        <v>19</v>
      </c>
      <c r="B23391">
        <v>74945</v>
      </c>
      <c r="C23391" t="s">
        <v>2079</v>
      </c>
      <c r="D23391">
        <v>74945</v>
      </c>
      <c r="E23391" t="str">
        <f>"74945"</f>
        <v>74945</v>
      </c>
      <c r="F23391" t="s">
        <v>23</v>
      </c>
      <c r="G23391">
        <v>2018</v>
      </c>
      <c r="I23391" t="s">
        <v>21</v>
      </c>
      <c r="J23391" t="s">
        <v>22</v>
      </c>
    </row>
    <row r="23392" spans="1:10">
      <c r="A23392" t="s">
        <v>19</v>
      </c>
      <c r="B23392">
        <v>74946</v>
      </c>
      <c r="C23392" t="s">
        <v>2079</v>
      </c>
      <c r="D23392">
        <v>74946</v>
      </c>
      <c r="E23392" t="str">
        <f>"74946"</f>
        <v>74946</v>
      </c>
      <c r="F23392" t="s">
        <v>23</v>
      </c>
      <c r="G23392">
        <v>2018</v>
      </c>
      <c r="I23392" t="s">
        <v>21</v>
      </c>
      <c r="J23392" t="s">
        <v>22</v>
      </c>
    </row>
    <row r="23393" spans="1:10">
      <c r="A23393" t="s">
        <v>19</v>
      </c>
      <c r="B23393">
        <v>74947</v>
      </c>
      <c r="C23393" t="s">
        <v>2079</v>
      </c>
      <c r="D23393">
        <v>74947</v>
      </c>
      <c r="E23393" t="str">
        <f>"74947"</f>
        <v>74947</v>
      </c>
      <c r="F23393" t="s">
        <v>23</v>
      </c>
      <c r="G23393">
        <v>2018</v>
      </c>
      <c r="I23393" t="s">
        <v>21</v>
      </c>
      <c r="J23393" t="s">
        <v>22</v>
      </c>
    </row>
    <row r="23394" spans="1:10">
      <c r="A23394" t="s">
        <v>19</v>
      </c>
      <c r="B23394">
        <v>74948</v>
      </c>
      <c r="C23394" t="s">
        <v>2079</v>
      </c>
      <c r="D23394">
        <v>74948</v>
      </c>
      <c r="E23394" t="str">
        <f>"74948"</f>
        <v>74948</v>
      </c>
      <c r="F23394" t="s">
        <v>23</v>
      </c>
      <c r="G23394">
        <v>2018</v>
      </c>
      <c r="I23394" t="s">
        <v>21</v>
      </c>
      <c r="J23394" t="s">
        <v>22</v>
      </c>
    </row>
    <row r="23395" spans="1:10">
      <c r="A23395" t="s">
        <v>19</v>
      </c>
      <c r="B23395">
        <v>74949</v>
      </c>
      <c r="C23395" t="s">
        <v>2079</v>
      </c>
      <c r="D23395">
        <v>74949</v>
      </c>
      <c r="E23395" t="str">
        <f>"74949"</f>
        <v>74949</v>
      </c>
      <c r="F23395" t="s">
        <v>23</v>
      </c>
      <c r="G23395">
        <v>2018</v>
      </c>
      <c r="I23395" t="s">
        <v>21</v>
      </c>
      <c r="J23395" t="s">
        <v>22</v>
      </c>
    </row>
    <row r="23396" spans="1:10">
      <c r="A23396" t="s">
        <v>19</v>
      </c>
      <c r="B23396">
        <v>74953</v>
      </c>
      <c r="C23396" t="s">
        <v>2079</v>
      </c>
      <c r="D23396">
        <v>74953</v>
      </c>
      <c r="E23396" t="str">
        <f>"74953"</f>
        <v>74953</v>
      </c>
      <c r="F23396" t="s">
        <v>23</v>
      </c>
      <c r="G23396">
        <v>2018</v>
      </c>
      <c r="I23396" t="s">
        <v>21</v>
      </c>
      <c r="J23396" t="s">
        <v>22</v>
      </c>
    </row>
    <row r="23397" spans="1:10">
      <c r="A23397" t="s">
        <v>19</v>
      </c>
      <c r="B23397">
        <v>74954</v>
      </c>
      <c r="C23397" t="s">
        <v>2079</v>
      </c>
      <c r="D23397">
        <v>74954</v>
      </c>
      <c r="E23397" t="str">
        <f>"74954"</f>
        <v>74954</v>
      </c>
      <c r="F23397" t="s">
        <v>23</v>
      </c>
      <c r="G23397">
        <v>2018</v>
      </c>
      <c r="I23397" t="s">
        <v>21</v>
      </c>
      <c r="J23397" t="s">
        <v>22</v>
      </c>
    </row>
    <row r="23398" spans="1:10">
      <c r="A23398" t="s">
        <v>19</v>
      </c>
      <c r="B23398">
        <v>74955</v>
      </c>
      <c r="C23398" t="s">
        <v>2079</v>
      </c>
      <c r="D23398">
        <v>74955</v>
      </c>
      <c r="E23398" t="str">
        <f>"74955"</f>
        <v>74955</v>
      </c>
      <c r="F23398" t="s">
        <v>23</v>
      </c>
      <c r="G23398">
        <v>2018</v>
      </c>
      <c r="I23398" t="s">
        <v>21</v>
      </c>
      <c r="J23398" t="s">
        <v>22</v>
      </c>
    </row>
    <row r="23399" spans="1:10">
      <c r="A23399" t="s">
        <v>19</v>
      </c>
      <c r="B23399">
        <v>74956</v>
      </c>
      <c r="C23399" t="s">
        <v>2079</v>
      </c>
      <c r="D23399">
        <v>74956</v>
      </c>
      <c r="E23399" t="str">
        <f>"74956"</f>
        <v>74956</v>
      </c>
      <c r="F23399" t="s">
        <v>23</v>
      </c>
      <c r="G23399">
        <v>2018</v>
      </c>
      <c r="I23399" t="s">
        <v>21</v>
      </c>
      <c r="J23399" t="s">
        <v>22</v>
      </c>
    </row>
    <row r="23400" spans="1:10">
      <c r="A23400" t="s">
        <v>19</v>
      </c>
      <c r="B23400">
        <v>74957</v>
      </c>
      <c r="C23400" t="s">
        <v>2079</v>
      </c>
      <c r="D23400">
        <v>74957</v>
      </c>
      <c r="E23400" t="str">
        <f>"74957"</f>
        <v>74957</v>
      </c>
      <c r="F23400" t="s">
        <v>23</v>
      </c>
      <c r="G23400">
        <v>2018</v>
      </c>
      <c r="I23400" t="s">
        <v>21</v>
      </c>
      <c r="J23400" t="s">
        <v>22</v>
      </c>
    </row>
    <row r="23401" spans="1:10">
      <c r="A23401" t="s">
        <v>19</v>
      </c>
      <c r="B23401">
        <v>74959</v>
      </c>
      <c r="C23401" t="s">
        <v>2079</v>
      </c>
      <c r="D23401">
        <v>74959</v>
      </c>
      <c r="E23401" t="str">
        <f>"74959"</f>
        <v>74959</v>
      </c>
      <c r="F23401" t="s">
        <v>23</v>
      </c>
      <c r="G23401">
        <v>2018</v>
      </c>
      <c r="I23401" t="s">
        <v>21</v>
      </c>
      <c r="J23401" t="s">
        <v>22</v>
      </c>
    </row>
    <row r="23402" spans="1:10">
      <c r="A23402" t="s">
        <v>19</v>
      </c>
      <c r="B23402">
        <v>74960</v>
      </c>
      <c r="C23402" t="s">
        <v>2079</v>
      </c>
      <c r="D23402">
        <v>74960</v>
      </c>
      <c r="E23402" t="str">
        <f>"74960"</f>
        <v>74960</v>
      </c>
      <c r="F23402">
        <v>375422</v>
      </c>
      <c r="G23402">
        <v>2018</v>
      </c>
      <c r="I23402" t="s">
        <v>21</v>
      </c>
      <c r="J23402" t="s">
        <v>22</v>
      </c>
    </row>
    <row r="23403" spans="1:10">
      <c r="A23403" t="s">
        <v>19</v>
      </c>
      <c r="B23403">
        <v>74962</v>
      </c>
      <c r="C23403" t="s">
        <v>2079</v>
      </c>
      <c r="D23403">
        <v>74962</v>
      </c>
      <c r="E23403" t="str">
        <f>"74962"</f>
        <v>74962</v>
      </c>
      <c r="F23403" t="s">
        <v>23</v>
      </c>
      <c r="G23403">
        <v>2018</v>
      </c>
      <c r="I23403" t="s">
        <v>21</v>
      </c>
      <c r="J23403" t="s">
        <v>22</v>
      </c>
    </row>
    <row r="23404" spans="1:10">
      <c r="A23404" t="s">
        <v>19</v>
      </c>
      <c r="B23404">
        <v>74963</v>
      </c>
      <c r="C23404" t="s">
        <v>2079</v>
      </c>
      <c r="D23404">
        <v>74963</v>
      </c>
      <c r="E23404" t="str">
        <f>"74963"</f>
        <v>74963</v>
      </c>
      <c r="F23404" t="s">
        <v>23</v>
      </c>
      <c r="G23404">
        <v>2018</v>
      </c>
      <c r="I23404" t="s">
        <v>21</v>
      </c>
      <c r="J23404" t="s">
        <v>22</v>
      </c>
    </row>
    <row r="23405" spans="1:10">
      <c r="A23405" t="s">
        <v>19</v>
      </c>
      <c r="B23405">
        <v>74964</v>
      </c>
      <c r="C23405" t="s">
        <v>2079</v>
      </c>
      <c r="D23405">
        <v>74964</v>
      </c>
      <c r="E23405" t="str">
        <f>"74964"</f>
        <v>74964</v>
      </c>
      <c r="F23405" t="s">
        <v>23</v>
      </c>
      <c r="G23405">
        <v>2018</v>
      </c>
      <c r="I23405" t="s">
        <v>21</v>
      </c>
      <c r="J23405" t="s">
        <v>22</v>
      </c>
    </row>
    <row r="23406" spans="1:10">
      <c r="A23406" t="s">
        <v>19</v>
      </c>
      <c r="B23406">
        <v>74965</v>
      </c>
      <c r="C23406" t="s">
        <v>2079</v>
      </c>
      <c r="D23406">
        <v>74965</v>
      </c>
      <c r="E23406" t="str">
        <f>"74965"</f>
        <v>74965</v>
      </c>
      <c r="F23406" t="s">
        <v>23</v>
      </c>
      <c r="G23406">
        <v>2018</v>
      </c>
      <c r="I23406" t="s">
        <v>21</v>
      </c>
      <c r="J23406" t="s">
        <v>22</v>
      </c>
    </row>
    <row r="23407" spans="1:10">
      <c r="A23407" t="s">
        <v>19</v>
      </c>
      <c r="B23407">
        <v>74966</v>
      </c>
      <c r="C23407" t="s">
        <v>2079</v>
      </c>
      <c r="D23407">
        <v>74966</v>
      </c>
      <c r="E23407" t="str">
        <f>"74966"</f>
        <v>74966</v>
      </c>
      <c r="F23407">
        <v>158609</v>
      </c>
      <c r="G23407">
        <v>2018</v>
      </c>
      <c r="I23407" t="s">
        <v>21</v>
      </c>
      <c r="J23407" t="s">
        <v>22</v>
      </c>
    </row>
    <row r="23408" spans="1:10">
      <c r="A23408" t="s">
        <v>19</v>
      </c>
      <c r="B23408">
        <v>97001</v>
      </c>
      <c r="C23408" t="s">
        <v>2080</v>
      </c>
      <c r="D23408">
        <v>97001</v>
      </c>
      <c r="E23408" t="str">
        <f>"97001"</f>
        <v>97001</v>
      </c>
      <c r="F23408" t="s">
        <v>23</v>
      </c>
      <c r="G23408">
        <v>2018</v>
      </c>
      <c r="I23408" t="s">
        <v>21</v>
      </c>
      <c r="J23408" t="s">
        <v>22</v>
      </c>
    </row>
    <row r="23409" spans="1:10">
      <c r="A23409" t="s">
        <v>19</v>
      </c>
      <c r="B23409">
        <v>97002</v>
      </c>
      <c r="C23409" t="s">
        <v>2080</v>
      </c>
      <c r="D23409">
        <v>97002</v>
      </c>
      <c r="E23409" t="str">
        <f>"97002"</f>
        <v>97002</v>
      </c>
      <c r="F23409" t="s">
        <v>23</v>
      </c>
      <c r="G23409">
        <v>2018</v>
      </c>
      <c r="I23409" t="s">
        <v>21</v>
      </c>
      <c r="J23409" t="s">
        <v>22</v>
      </c>
    </row>
    <row r="23410" spans="1:10">
      <c r="A23410" t="s">
        <v>19</v>
      </c>
      <c r="B23410">
        <v>97003</v>
      </c>
      <c r="C23410" t="s">
        <v>2080</v>
      </c>
      <c r="D23410">
        <v>97003</v>
      </c>
      <c r="E23410" t="str">
        <f>"97003"</f>
        <v>97003</v>
      </c>
      <c r="F23410" t="s">
        <v>23</v>
      </c>
      <c r="G23410">
        <v>2018</v>
      </c>
      <c r="I23410" t="s">
        <v>21</v>
      </c>
      <c r="J23410" t="s">
        <v>22</v>
      </c>
    </row>
    <row r="23411" spans="1:10">
      <c r="A23411" t="s">
        <v>19</v>
      </c>
      <c r="B23411">
        <v>97004</v>
      </c>
      <c r="C23411" t="s">
        <v>2080</v>
      </c>
      <c r="D23411">
        <v>97004</v>
      </c>
      <c r="E23411" t="str">
        <f>"97004"</f>
        <v>97004</v>
      </c>
      <c r="F23411" t="s">
        <v>23</v>
      </c>
      <c r="G23411">
        <v>2018</v>
      </c>
      <c r="I23411" t="s">
        <v>21</v>
      </c>
      <c r="J23411" t="s">
        <v>22</v>
      </c>
    </row>
    <row r="23412" spans="1:10">
      <c r="A23412" t="s">
        <v>19</v>
      </c>
      <c r="B23412">
        <v>97005</v>
      </c>
      <c r="C23412" t="s">
        <v>2080</v>
      </c>
      <c r="D23412">
        <v>97005</v>
      </c>
      <c r="E23412" t="str">
        <f>"97005"</f>
        <v>97005</v>
      </c>
      <c r="F23412">
        <v>1396200</v>
      </c>
      <c r="G23412">
        <v>2018</v>
      </c>
      <c r="I23412" t="s">
        <v>21</v>
      </c>
      <c r="J23412" t="s">
        <v>22</v>
      </c>
    </row>
    <row r="23413" spans="1:10">
      <c r="A23413" t="s">
        <v>19</v>
      </c>
      <c r="B23413">
        <v>97006</v>
      </c>
      <c r="C23413" t="s">
        <v>2080</v>
      </c>
      <c r="D23413">
        <v>97006</v>
      </c>
      <c r="E23413" t="str">
        <f>"97006"</f>
        <v>97006</v>
      </c>
      <c r="F23413" t="s">
        <v>23</v>
      </c>
      <c r="G23413">
        <v>2018</v>
      </c>
      <c r="I23413" t="s">
        <v>21</v>
      </c>
      <c r="J23413" t="s">
        <v>22</v>
      </c>
    </row>
    <row r="23414" spans="1:10">
      <c r="A23414" t="s">
        <v>19</v>
      </c>
      <c r="B23414">
        <v>97007</v>
      </c>
      <c r="C23414" t="s">
        <v>2080</v>
      </c>
      <c r="D23414">
        <v>97007</v>
      </c>
      <c r="E23414" t="str">
        <f>"97007"</f>
        <v>97007</v>
      </c>
      <c r="F23414" t="s">
        <v>23</v>
      </c>
      <c r="G23414">
        <v>2018</v>
      </c>
      <c r="I23414" t="s">
        <v>21</v>
      </c>
      <c r="J23414" t="s">
        <v>22</v>
      </c>
    </row>
    <row r="23415" spans="1:10">
      <c r="A23415" t="s">
        <v>19</v>
      </c>
      <c r="B23415">
        <v>97008</v>
      </c>
      <c r="C23415" t="s">
        <v>2080</v>
      </c>
      <c r="D23415">
        <v>97008</v>
      </c>
      <c r="E23415" t="str">
        <f>"97008"</f>
        <v>97008</v>
      </c>
      <c r="F23415" t="s">
        <v>23</v>
      </c>
      <c r="G23415">
        <v>2018</v>
      </c>
      <c r="I23415" t="s">
        <v>21</v>
      </c>
      <c r="J23415" t="s">
        <v>22</v>
      </c>
    </row>
    <row r="23416" spans="1:10">
      <c r="A23416" t="s">
        <v>19</v>
      </c>
      <c r="B23416">
        <v>97009</v>
      </c>
      <c r="C23416" t="s">
        <v>2080</v>
      </c>
      <c r="D23416">
        <v>97009</v>
      </c>
      <c r="E23416" t="str">
        <f>"97009"</f>
        <v>97009</v>
      </c>
      <c r="F23416" t="s">
        <v>23</v>
      </c>
      <c r="G23416">
        <v>2018</v>
      </c>
      <c r="I23416" t="s">
        <v>21</v>
      </c>
      <c r="J23416" t="s">
        <v>22</v>
      </c>
    </row>
    <row r="23417" spans="1:10">
      <c r="A23417" t="s">
        <v>19</v>
      </c>
      <c r="B23417">
        <v>97011</v>
      </c>
      <c r="C23417" t="s">
        <v>2080</v>
      </c>
      <c r="D23417">
        <v>97011</v>
      </c>
      <c r="E23417" t="str">
        <f>"97011"</f>
        <v>97011</v>
      </c>
      <c r="F23417" t="s">
        <v>23</v>
      </c>
      <c r="G23417">
        <v>2018</v>
      </c>
      <c r="I23417" t="s">
        <v>21</v>
      </c>
      <c r="J23417" t="s">
        <v>22</v>
      </c>
    </row>
    <row r="23418" spans="1:10">
      <c r="A23418" t="s">
        <v>19</v>
      </c>
      <c r="B23418">
        <v>97013</v>
      </c>
      <c r="C23418" t="s">
        <v>2080</v>
      </c>
      <c r="D23418">
        <v>97013</v>
      </c>
      <c r="E23418" t="str">
        <f>"97013"</f>
        <v>97013</v>
      </c>
      <c r="F23418">
        <v>55369</v>
      </c>
      <c r="G23418">
        <v>2018</v>
      </c>
      <c r="I23418" t="s">
        <v>21</v>
      </c>
      <c r="J23418" t="s">
        <v>22</v>
      </c>
    </row>
    <row r="23419" spans="1:10">
      <c r="A23419" t="s">
        <v>19</v>
      </c>
      <c r="B23419">
        <v>97014</v>
      </c>
      <c r="C23419" t="s">
        <v>2080</v>
      </c>
      <c r="D23419">
        <v>97014</v>
      </c>
      <c r="E23419" t="str">
        <f>"97014"</f>
        <v>97014</v>
      </c>
      <c r="F23419" t="s">
        <v>23</v>
      </c>
      <c r="G23419">
        <v>2018</v>
      </c>
      <c r="I23419" t="s">
        <v>21</v>
      </c>
      <c r="J23419" t="s">
        <v>22</v>
      </c>
    </row>
    <row r="23420" spans="1:10">
      <c r="A23420" t="s">
        <v>19</v>
      </c>
      <c r="B23420">
        <v>97015</v>
      </c>
      <c r="C23420" t="s">
        <v>2080</v>
      </c>
      <c r="D23420">
        <v>97015</v>
      </c>
      <c r="E23420" t="str">
        <f>"97015"</f>
        <v>97015</v>
      </c>
      <c r="F23420">
        <v>353458</v>
      </c>
      <c r="G23420">
        <v>2018</v>
      </c>
      <c r="I23420" t="s">
        <v>21</v>
      </c>
      <c r="J23420" t="s">
        <v>22</v>
      </c>
    </row>
    <row r="23421" spans="1:10">
      <c r="A23421" t="s">
        <v>19</v>
      </c>
      <c r="B23421">
        <v>97016</v>
      </c>
      <c r="C23421" t="s">
        <v>2080</v>
      </c>
      <c r="D23421">
        <v>97016</v>
      </c>
      <c r="E23421" t="str">
        <f>"97016"</f>
        <v>97016</v>
      </c>
      <c r="F23421" t="s">
        <v>23</v>
      </c>
      <c r="G23421">
        <v>2018</v>
      </c>
      <c r="I23421" t="s">
        <v>21</v>
      </c>
      <c r="J23421" t="s">
        <v>22</v>
      </c>
    </row>
    <row r="23422" spans="1:10">
      <c r="A23422" t="s">
        <v>19</v>
      </c>
      <c r="B23422">
        <v>97017</v>
      </c>
      <c r="C23422" t="s">
        <v>2080</v>
      </c>
      <c r="D23422">
        <v>97017</v>
      </c>
      <c r="E23422" t="str">
        <f>"97017"</f>
        <v>97017</v>
      </c>
      <c r="F23422" t="s">
        <v>23</v>
      </c>
      <c r="G23422">
        <v>2018</v>
      </c>
      <c r="I23422" t="s">
        <v>21</v>
      </c>
      <c r="J23422" t="s">
        <v>22</v>
      </c>
    </row>
    <row r="23423" spans="1:10">
      <c r="A23423" t="s">
        <v>19</v>
      </c>
      <c r="B23423">
        <v>97018</v>
      </c>
      <c r="C23423" t="s">
        <v>2080</v>
      </c>
      <c r="D23423">
        <v>97018</v>
      </c>
      <c r="E23423" t="str">
        <f>"97018"</f>
        <v>97018</v>
      </c>
      <c r="F23423" t="s">
        <v>23</v>
      </c>
      <c r="G23423">
        <v>2018</v>
      </c>
      <c r="I23423" t="s">
        <v>21</v>
      </c>
      <c r="J23423" t="s">
        <v>22</v>
      </c>
    </row>
    <row r="23424" spans="1:10">
      <c r="A23424" t="s">
        <v>19</v>
      </c>
      <c r="B23424">
        <v>97019</v>
      </c>
      <c r="C23424" t="s">
        <v>2080</v>
      </c>
      <c r="D23424">
        <v>97019</v>
      </c>
      <c r="E23424" t="str">
        <f>"97019"</f>
        <v>97019</v>
      </c>
      <c r="F23424" t="s">
        <v>23</v>
      </c>
      <c r="G23424">
        <v>2018</v>
      </c>
      <c r="I23424" t="s">
        <v>21</v>
      </c>
      <c r="J23424" t="s">
        <v>22</v>
      </c>
    </row>
    <row r="23425" spans="1:10">
      <c r="A23425" t="s">
        <v>19</v>
      </c>
      <c r="B23425">
        <v>97020</v>
      </c>
      <c r="C23425" t="s">
        <v>2080</v>
      </c>
      <c r="D23425">
        <v>97020</v>
      </c>
      <c r="E23425" t="str">
        <f>"97020"</f>
        <v>97020</v>
      </c>
      <c r="F23425" t="s">
        <v>23</v>
      </c>
      <c r="G23425">
        <v>2018</v>
      </c>
      <c r="I23425" t="s">
        <v>21</v>
      </c>
      <c r="J23425" t="s">
        <v>22</v>
      </c>
    </row>
    <row r="23426" spans="1:10">
      <c r="A23426" t="s">
        <v>19</v>
      </c>
      <c r="B23426">
        <v>97021</v>
      </c>
      <c r="C23426" t="s">
        <v>2080</v>
      </c>
      <c r="D23426">
        <v>97021</v>
      </c>
      <c r="E23426" t="str">
        <f>"97021"</f>
        <v>97021</v>
      </c>
      <c r="F23426" t="s">
        <v>23</v>
      </c>
      <c r="G23426">
        <v>2018</v>
      </c>
      <c r="I23426" t="s">
        <v>21</v>
      </c>
      <c r="J23426" t="s">
        <v>22</v>
      </c>
    </row>
    <row r="23427" spans="1:10">
      <c r="A23427" t="s">
        <v>19</v>
      </c>
      <c r="B23427">
        <v>97022</v>
      </c>
      <c r="C23427" t="s">
        <v>2080</v>
      </c>
      <c r="D23427">
        <v>97022</v>
      </c>
      <c r="E23427" t="str">
        <f>"97022"</f>
        <v>97022</v>
      </c>
      <c r="F23427" t="s">
        <v>23</v>
      </c>
      <c r="G23427">
        <v>2018</v>
      </c>
      <c r="I23427" t="s">
        <v>21</v>
      </c>
      <c r="J23427" t="s">
        <v>22</v>
      </c>
    </row>
    <row r="23428" spans="1:10">
      <c r="A23428" t="s">
        <v>19</v>
      </c>
      <c r="B23428">
        <v>97023</v>
      </c>
      <c r="C23428" t="s">
        <v>2080</v>
      </c>
      <c r="D23428">
        <v>97023</v>
      </c>
      <c r="E23428" t="str">
        <f>"97023"</f>
        <v>97023</v>
      </c>
      <c r="F23428" t="s">
        <v>23</v>
      </c>
      <c r="G23428">
        <v>2018</v>
      </c>
      <c r="I23428" t="s">
        <v>21</v>
      </c>
      <c r="J23428" t="s">
        <v>22</v>
      </c>
    </row>
    <row r="23429" spans="1:10">
      <c r="A23429" t="s">
        <v>19</v>
      </c>
      <c r="B23429">
        <v>97024</v>
      </c>
      <c r="C23429" t="s">
        <v>2080</v>
      </c>
      <c r="D23429">
        <v>97024</v>
      </c>
      <c r="E23429" t="str">
        <f>"97024"</f>
        <v>97024</v>
      </c>
      <c r="F23429" t="s">
        <v>23</v>
      </c>
      <c r="G23429">
        <v>2018</v>
      </c>
      <c r="I23429" t="s">
        <v>21</v>
      </c>
      <c r="J23429" t="s">
        <v>22</v>
      </c>
    </row>
    <row r="23430" spans="1:10">
      <c r="A23430" t="s">
        <v>19</v>
      </c>
      <c r="B23430">
        <v>97026</v>
      </c>
      <c r="C23430" t="s">
        <v>2080</v>
      </c>
      <c r="D23430">
        <v>97026</v>
      </c>
      <c r="E23430" t="str">
        <f>"97026"</f>
        <v>97026</v>
      </c>
      <c r="F23430" t="s">
        <v>23</v>
      </c>
      <c r="G23430">
        <v>2018</v>
      </c>
      <c r="I23430" t="s">
        <v>21</v>
      </c>
      <c r="J23430" t="s">
        <v>22</v>
      </c>
    </row>
    <row r="23431" spans="1:10">
      <c r="A23431" t="s">
        <v>19</v>
      </c>
      <c r="B23431">
        <v>97027</v>
      </c>
      <c r="C23431" t="s">
        <v>2080</v>
      </c>
      <c r="D23431">
        <v>97027</v>
      </c>
      <c r="E23431" t="str">
        <f>"97027"</f>
        <v>97027</v>
      </c>
      <c r="F23431" t="s">
        <v>23</v>
      </c>
      <c r="G23431">
        <v>2018</v>
      </c>
      <c r="I23431" t="s">
        <v>21</v>
      </c>
      <c r="J23431" t="s">
        <v>22</v>
      </c>
    </row>
    <row r="23432" spans="1:10">
      <c r="A23432" t="s">
        <v>19</v>
      </c>
      <c r="B23432">
        <v>97028</v>
      </c>
      <c r="C23432" t="s">
        <v>2080</v>
      </c>
      <c r="D23432">
        <v>97028</v>
      </c>
      <c r="E23432" t="str">
        <f>"97028"</f>
        <v>97028</v>
      </c>
      <c r="F23432" t="s">
        <v>23</v>
      </c>
      <c r="G23432">
        <v>2018</v>
      </c>
      <c r="I23432" t="s">
        <v>21</v>
      </c>
      <c r="J23432" t="s">
        <v>22</v>
      </c>
    </row>
    <row r="23433" spans="1:10">
      <c r="A23433" t="s">
        <v>19</v>
      </c>
      <c r="B23433">
        <v>97029</v>
      </c>
      <c r="C23433" t="s">
        <v>2080</v>
      </c>
      <c r="D23433">
        <v>97029</v>
      </c>
      <c r="E23433" t="str">
        <f>"97029"</f>
        <v>97029</v>
      </c>
      <c r="F23433" t="s">
        <v>23</v>
      </c>
      <c r="G23433">
        <v>2018</v>
      </c>
      <c r="I23433" t="s">
        <v>21</v>
      </c>
      <c r="J23433" t="s">
        <v>22</v>
      </c>
    </row>
    <row r="23434" spans="1:10">
      <c r="A23434" t="s">
        <v>19</v>
      </c>
      <c r="B23434">
        <v>97030</v>
      </c>
      <c r="C23434" t="s">
        <v>2080</v>
      </c>
      <c r="D23434">
        <v>97030</v>
      </c>
      <c r="E23434" t="str">
        <f>"97030"</f>
        <v>97030</v>
      </c>
      <c r="F23434">
        <v>1021997</v>
      </c>
      <c r="G23434">
        <v>2018</v>
      </c>
      <c r="I23434" t="s">
        <v>21</v>
      </c>
      <c r="J23434" t="s">
        <v>22</v>
      </c>
    </row>
    <row r="23435" spans="1:10">
      <c r="A23435" t="s">
        <v>19</v>
      </c>
      <c r="B23435">
        <v>97031</v>
      </c>
      <c r="C23435" t="s">
        <v>2080</v>
      </c>
      <c r="D23435">
        <v>97031</v>
      </c>
      <c r="E23435" t="str">
        <f>"97031"</f>
        <v>97031</v>
      </c>
      <c r="F23435">
        <v>96123</v>
      </c>
      <c r="G23435">
        <v>2018</v>
      </c>
      <c r="I23435" t="s">
        <v>21</v>
      </c>
      <c r="J23435" t="s">
        <v>22</v>
      </c>
    </row>
    <row r="23436" spans="1:10">
      <c r="A23436" t="s">
        <v>19</v>
      </c>
      <c r="B23436">
        <v>97032</v>
      </c>
      <c r="C23436" t="s">
        <v>2080</v>
      </c>
      <c r="D23436">
        <v>97032</v>
      </c>
      <c r="E23436" t="str">
        <f>"97032"</f>
        <v>97032</v>
      </c>
      <c r="F23436" t="s">
        <v>23</v>
      </c>
      <c r="G23436">
        <v>2018</v>
      </c>
      <c r="I23436" t="s">
        <v>21</v>
      </c>
      <c r="J23436" t="s">
        <v>22</v>
      </c>
    </row>
    <row r="23437" spans="1:10">
      <c r="A23437" t="s">
        <v>19</v>
      </c>
      <c r="B23437">
        <v>97033</v>
      </c>
      <c r="C23437" t="s">
        <v>2080</v>
      </c>
      <c r="D23437">
        <v>97033</v>
      </c>
      <c r="E23437" t="str">
        <f>"97033"</f>
        <v>97033</v>
      </c>
      <c r="F23437" t="s">
        <v>23</v>
      </c>
      <c r="G23437">
        <v>2018</v>
      </c>
      <c r="I23437" t="s">
        <v>21</v>
      </c>
      <c r="J23437" t="s">
        <v>22</v>
      </c>
    </row>
    <row r="23438" spans="1:10">
      <c r="A23438" t="s">
        <v>19</v>
      </c>
      <c r="B23438">
        <v>97034</v>
      </c>
      <c r="C23438" t="s">
        <v>2080</v>
      </c>
      <c r="D23438">
        <v>97034</v>
      </c>
      <c r="E23438" t="str">
        <f>"97034"</f>
        <v>97034</v>
      </c>
      <c r="F23438" t="s">
        <v>23</v>
      </c>
      <c r="G23438">
        <v>2018</v>
      </c>
      <c r="I23438" t="s">
        <v>21</v>
      </c>
      <c r="J23438" t="s">
        <v>22</v>
      </c>
    </row>
    <row r="23439" spans="1:10">
      <c r="A23439" t="s">
        <v>19</v>
      </c>
      <c r="B23439">
        <v>97035</v>
      </c>
      <c r="C23439" t="s">
        <v>2080</v>
      </c>
      <c r="D23439">
        <v>97035</v>
      </c>
      <c r="E23439" t="str">
        <f>"97035"</f>
        <v>97035</v>
      </c>
      <c r="F23439" t="s">
        <v>23</v>
      </c>
      <c r="G23439">
        <v>2018</v>
      </c>
      <c r="I23439" t="s">
        <v>21</v>
      </c>
      <c r="J23439" t="s">
        <v>22</v>
      </c>
    </row>
    <row r="23440" spans="1:10">
      <c r="A23440" t="s">
        <v>19</v>
      </c>
      <c r="B23440">
        <v>97037</v>
      </c>
      <c r="C23440" t="s">
        <v>2080</v>
      </c>
      <c r="D23440">
        <v>97037</v>
      </c>
      <c r="E23440" t="str">
        <f>"97037"</f>
        <v>97037</v>
      </c>
      <c r="F23440" t="s">
        <v>23</v>
      </c>
      <c r="G23440">
        <v>2018</v>
      </c>
      <c r="I23440" t="s">
        <v>21</v>
      </c>
      <c r="J23440" t="s">
        <v>22</v>
      </c>
    </row>
    <row r="23441" spans="1:10">
      <c r="A23441" t="s">
        <v>19</v>
      </c>
      <c r="B23441">
        <v>97038</v>
      </c>
      <c r="C23441" t="s">
        <v>2080</v>
      </c>
      <c r="D23441">
        <v>97038</v>
      </c>
      <c r="E23441" t="str">
        <f>"97038"</f>
        <v>97038</v>
      </c>
      <c r="F23441" t="s">
        <v>23</v>
      </c>
      <c r="G23441">
        <v>2018</v>
      </c>
      <c r="I23441" t="s">
        <v>21</v>
      </c>
      <c r="J23441" t="s">
        <v>22</v>
      </c>
    </row>
    <row r="23442" spans="1:10">
      <c r="A23442" t="s">
        <v>19</v>
      </c>
      <c r="B23442">
        <v>97039</v>
      </c>
      <c r="C23442" t="s">
        <v>2080</v>
      </c>
      <c r="D23442">
        <v>97039</v>
      </c>
      <c r="E23442" t="str">
        <f>"97039"</f>
        <v>97039</v>
      </c>
      <c r="F23442" t="s">
        <v>23</v>
      </c>
      <c r="G23442">
        <v>2018</v>
      </c>
      <c r="I23442" t="s">
        <v>21</v>
      </c>
      <c r="J23442" t="s">
        <v>22</v>
      </c>
    </row>
    <row r="23443" spans="1:10">
      <c r="A23443" t="s">
        <v>19</v>
      </c>
      <c r="B23443">
        <v>97040</v>
      </c>
      <c r="C23443" t="s">
        <v>2080</v>
      </c>
      <c r="D23443">
        <v>97040</v>
      </c>
      <c r="E23443" t="str">
        <f>"97040"</f>
        <v>97040</v>
      </c>
      <c r="F23443" t="s">
        <v>23</v>
      </c>
      <c r="G23443">
        <v>2018</v>
      </c>
      <c r="I23443" t="s">
        <v>21</v>
      </c>
      <c r="J23443" t="s">
        <v>22</v>
      </c>
    </row>
    <row r="23444" spans="1:10">
      <c r="A23444" t="s">
        <v>19</v>
      </c>
      <c r="B23444">
        <v>97041</v>
      </c>
      <c r="C23444" t="s">
        <v>2080</v>
      </c>
      <c r="D23444">
        <v>97041</v>
      </c>
      <c r="E23444" t="str">
        <f>"97041"</f>
        <v>97041</v>
      </c>
      <c r="F23444" t="s">
        <v>23</v>
      </c>
      <c r="G23444">
        <v>2018</v>
      </c>
      <c r="I23444" t="s">
        <v>21</v>
      </c>
      <c r="J23444" t="s">
        <v>22</v>
      </c>
    </row>
    <row r="23445" spans="1:10">
      <c r="A23445" t="s">
        <v>19</v>
      </c>
      <c r="B23445">
        <v>97042</v>
      </c>
      <c r="C23445" t="s">
        <v>2080</v>
      </c>
      <c r="D23445">
        <v>97042</v>
      </c>
      <c r="E23445" t="str">
        <f>"97042"</f>
        <v>97042</v>
      </c>
      <c r="F23445" t="s">
        <v>23</v>
      </c>
      <c r="G23445">
        <v>2018</v>
      </c>
      <c r="I23445" t="s">
        <v>21</v>
      </c>
      <c r="J23445" t="s">
        <v>22</v>
      </c>
    </row>
    <row r="23446" spans="1:10">
      <c r="A23446" t="s">
        <v>19</v>
      </c>
      <c r="B23446">
        <v>97044</v>
      </c>
      <c r="C23446" t="s">
        <v>2080</v>
      </c>
      <c r="D23446">
        <v>97044</v>
      </c>
      <c r="E23446" t="str">
        <f>"97044"</f>
        <v>97044</v>
      </c>
      <c r="F23446" t="s">
        <v>23</v>
      </c>
      <c r="G23446">
        <v>2018</v>
      </c>
      <c r="I23446" t="s">
        <v>21</v>
      </c>
      <c r="J23446" t="s">
        <v>22</v>
      </c>
    </row>
    <row r="23447" spans="1:10">
      <c r="A23447" t="s">
        <v>19</v>
      </c>
      <c r="B23447">
        <v>97045</v>
      </c>
      <c r="C23447" t="s">
        <v>2080</v>
      </c>
      <c r="D23447">
        <v>97045</v>
      </c>
      <c r="E23447" t="str">
        <f>"97045"</f>
        <v>97045</v>
      </c>
      <c r="F23447">
        <v>12004322</v>
      </c>
      <c r="G23447">
        <v>2018</v>
      </c>
      <c r="I23447" t="s">
        <v>21</v>
      </c>
      <c r="J23447" t="s">
        <v>22</v>
      </c>
    </row>
    <row r="23448" spans="1:10">
      <c r="A23448" t="s">
        <v>19</v>
      </c>
      <c r="B23448">
        <v>97048</v>
      </c>
      <c r="C23448" t="s">
        <v>2080</v>
      </c>
      <c r="D23448">
        <v>97048</v>
      </c>
      <c r="E23448" t="str">
        <f>"97048"</f>
        <v>97048</v>
      </c>
      <c r="F23448" t="s">
        <v>23</v>
      </c>
      <c r="G23448">
        <v>2018</v>
      </c>
      <c r="I23448" t="s">
        <v>21</v>
      </c>
      <c r="J23448" t="s">
        <v>22</v>
      </c>
    </row>
    <row r="23449" spans="1:10">
      <c r="A23449" t="s">
        <v>19</v>
      </c>
      <c r="B23449">
        <v>97049</v>
      </c>
      <c r="C23449" t="s">
        <v>2080</v>
      </c>
      <c r="D23449">
        <v>97049</v>
      </c>
      <c r="E23449" t="str">
        <f>"97049"</f>
        <v>97049</v>
      </c>
      <c r="F23449" t="s">
        <v>23</v>
      </c>
      <c r="G23449">
        <v>2018</v>
      </c>
      <c r="I23449" t="s">
        <v>21</v>
      </c>
      <c r="J23449" t="s">
        <v>22</v>
      </c>
    </row>
    <row r="23450" spans="1:10">
      <c r="A23450" t="s">
        <v>19</v>
      </c>
      <c r="B23450">
        <v>97050</v>
      </c>
      <c r="C23450" t="s">
        <v>2080</v>
      </c>
      <c r="D23450">
        <v>97050</v>
      </c>
      <c r="E23450" t="str">
        <f>"97050"</f>
        <v>97050</v>
      </c>
      <c r="F23450" t="s">
        <v>23</v>
      </c>
      <c r="G23450">
        <v>2018</v>
      </c>
      <c r="I23450" t="s">
        <v>21</v>
      </c>
      <c r="J23450" t="s">
        <v>22</v>
      </c>
    </row>
    <row r="23451" spans="1:10">
      <c r="A23451" t="s">
        <v>19</v>
      </c>
      <c r="B23451">
        <v>97051</v>
      </c>
      <c r="C23451" t="s">
        <v>2080</v>
      </c>
      <c r="D23451">
        <v>97051</v>
      </c>
      <c r="E23451" t="str">
        <f>"97051"</f>
        <v>97051</v>
      </c>
      <c r="F23451">
        <v>513256</v>
      </c>
      <c r="G23451">
        <v>2018</v>
      </c>
      <c r="I23451" t="s">
        <v>21</v>
      </c>
      <c r="J23451" t="s">
        <v>22</v>
      </c>
    </row>
    <row r="23452" spans="1:10">
      <c r="A23452" t="s">
        <v>19</v>
      </c>
      <c r="B23452">
        <v>97053</v>
      </c>
      <c r="C23452" t="s">
        <v>2080</v>
      </c>
      <c r="D23452">
        <v>97053</v>
      </c>
      <c r="E23452" t="str">
        <f>"97053"</f>
        <v>97053</v>
      </c>
      <c r="F23452" t="s">
        <v>23</v>
      </c>
      <c r="G23452">
        <v>2018</v>
      </c>
      <c r="I23452" t="s">
        <v>21</v>
      </c>
      <c r="J23452" t="s">
        <v>22</v>
      </c>
    </row>
    <row r="23453" spans="1:10">
      <c r="A23453" t="s">
        <v>19</v>
      </c>
      <c r="B23453">
        <v>97054</v>
      </c>
      <c r="C23453" t="s">
        <v>2080</v>
      </c>
      <c r="D23453">
        <v>97054</v>
      </c>
      <c r="E23453" t="str">
        <f>"97054"</f>
        <v>97054</v>
      </c>
      <c r="F23453" t="s">
        <v>23</v>
      </c>
      <c r="G23453">
        <v>2018</v>
      </c>
      <c r="I23453" t="s">
        <v>21</v>
      </c>
      <c r="J23453" t="s">
        <v>22</v>
      </c>
    </row>
    <row r="23454" spans="1:10">
      <c r="A23454" t="s">
        <v>19</v>
      </c>
      <c r="B23454">
        <v>97055</v>
      </c>
      <c r="C23454" t="s">
        <v>2080</v>
      </c>
      <c r="D23454">
        <v>97055</v>
      </c>
      <c r="E23454" t="str">
        <f>"97055"</f>
        <v>97055</v>
      </c>
      <c r="F23454" t="s">
        <v>23</v>
      </c>
      <c r="G23454">
        <v>2018</v>
      </c>
      <c r="I23454" t="s">
        <v>21</v>
      </c>
      <c r="J23454" t="s">
        <v>22</v>
      </c>
    </row>
    <row r="23455" spans="1:10">
      <c r="A23455" t="s">
        <v>19</v>
      </c>
      <c r="B23455">
        <v>97056</v>
      </c>
      <c r="C23455" t="s">
        <v>2080</v>
      </c>
      <c r="D23455">
        <v>97056</v>
      </c>
      <c r="E23455" t="str">
        <f>"97056"</f>
        <v>97056</v>
      </c>
      <c r="F23455" t="s">
        <v>23</v>
      </c>
      <c r="G23455">
        <v>2018</v>
      </c>
      <c r="I23455" t="s">
        <v>21</v>
      </c>
      <c r="J23455" t="s">
        <v>22</v>
      </c>
    </row>
    <row r="23456" spans="1:10">
      <c r="A23456" t="s">
        <v>19</v>
      </c>
      <c r="B23456">
        <v>97057</v>
      </c>
      <c r="C23456" t="s">
        <v>2080</v>
      </c>
      <c r="D23456">
        <v>97057</v>
      </c>
      <c r="E23456" t="str">
        <f>"97057"</f>
        <v>97057</v>
      </c>
      <c r="F23456" t="s">
        <v>23</v>
      </c>
      <c r="G23456">
        <v>2018</v>
      </c>
      <c r="I23456" t="s">
        <v>21</v>
      </c>
      <c r="J23456" t="s">
        <v>22</v>
      </c>
    </row>
    <row r="23457" spans="1:10">
      <c r="A23457" t="s">
        <v>19</v>
      </c>
      <c r="B23457">
        <v>97058</v>
      </c>
      <c r="C23457" t="s">
        <v>2080</v>
      </c>
      <c r="D23457">
        <v>97058</v>
      </c>
      <c r="E23457" t="str">
        <f>"97058"</f>
        <v>97058</v>
      </c>
      <c r="F23457">
        <v>159868</v>
      </c>
      <c r="G23457">
        <v>2018</v>
      </c>
      <c r="I23457" t="s">
        <v>21</v>
      </c>
      <c r="J23457" t="s">
        <v>22</v>
      </c>
    </row>
    <row r="23458" spans="1:10">
      <c r="A23458" t="s">
        <v>19</v>
      </c>
      <c r="B23458">
        <v>97060</v>
      </c>
      <c r="C23458" t="s">
        <v>2080</v>
      </c>
      <c r="D23458">
        <v>97060</v>
      </c>
      <c r="E23458" t="str">
        <f>"97060"</f>
        <v>97060</v>
      </c>
      <c r="F23458" t="s">
        <v>23</v>
      </c>
      <c r="G23458">
        <v>2018</v>
      </c>
      <c r="I23458" t="s">
        <v>21</v>
      </c>
      <c r="J23458" t="s">
        <v>22</v>
      </c>
    </row>
    <row r="23459" spans="1:10">
      <c r="A23459" t="s">
        <v>19</v>
      </c>
      <c r="B23459">
        <v>97062</v>
      </c>
      <c r="C23459" t="s">
        <v>2080</v>
      </c>
      <c r="D23459">
        <v>97062</v>
      </c>
      <c r="E23459" t="str">
        <f>"97062"</f>
        <v>97062</v>
      </c>
      <c r="F23459" t="s">
        <v>23</v>
      </c>
      <c r="G23459">
        <v>2018</v>
      </c>
      <c r="I23459" t="s">
        <v>21</v>
      </c>
      <c r="J23459" t="s">
        <v>22</v>
      </c>
    </row>
    <row r="23460" spans="1:10">
      <c r="A23460" t="s">
        <v>19</v>
      </c>
      <c r="B23460">
        <v>97063</v>
      </c>
      <c r="C23460" t="s">
        <v>2080</v>
      </c>
      <c r="D23460">
        <v>97063</v>
      </c>
      <c r="E23460" t="str">
        <f>"97063"</f>
        <v>97063</v>
      </c>
      <c r="F23460" t="s">
        <v>23</v>
      </c>
      <c r="G23460">
        <v>2018</v>
      </c>
      <c r="I23460" t="s">
        <v>21</v>
      </c>
      <c r="J23460" t="s">
        <v>22</v>
      </c>
    </row>
    <row r="23461" spans="1:10">
      <c r="A23461" t="s">
        <v>19</v>
      </c>
      <c r="B23461">
        <v>97064</v>
      </c>
      <c r="C23461" t="s">
        <v>2080</v>
      </c>
      <c r="D23461">
        <v>97064</v>
      </c>
      <c r="E23461" t="str">
        <f>"97064"</f>
        <v>97064</v>
      </c>
      <c r="F23461" t="s">
        <v>23</v>
      </c>
      <c r="G23461">
        <v>2018</v>
      </c>
      <c r="I23461" t="s">
        <v>21</v>
      </c>
      <c r="J23461" t="s">
        <v>22</v>
      </c>
    </row>
    <row r="23462" spans="1:10">
      <c r="A23462" t="s">
        <v>19</v>
      </c>
      <c r="B23462">
        <v>97065</v>
      </c>
      <c r="C23462" t="s">
        <v>2080</v>
      </c>
      <c r="D23462">
        <v>97065</v>
      </c>
      <c r="E23462" t="str">
        <f>"97065"</f>
        <v>97065</v>
      </c>
      <c r="F23462" t="s">
        <v>23</v>
      </c>
      <c r="G23462">
        <v>2018</v>
      </c>
      <c r="I23462" t="s">
        <v>21</v>
      </c>
      <c r="J23462" t="s">
        <v>22</v>
      </c>
    </row>
    <row r="23463" spans="1:10">
      <c r="A23463" t="s">
        <v>19</v>
      </c>
      <c r="B23463">
        <v>97067</v>
      </c>
      <c r="C23463" t="s">
        <v>2080</v>
      </c>
      <c r="D23463">
        <v>97067</v>
      </c>
      <c r="E23463" t="str">
        <f>"97067"</f>
        <v>97067</v>
      </c>
      <c r="F23463" t="s">
        <v>23</v>
      </c>
      <c r="G23463">
        <v>2018</v>
      </c>
      <c r="I23463" t="s">
        <v>21</v>
      </c>
      <c r="J23463" t="s">
        <v>22</v>
      </c>
    </row>
    <row r="23464" spans="1:10">
      <c r="A23464" t="s">
        <v>19</v>
      </c>
      <c r="B23464">
        <v>97068</v>
      </c>
      <c r="C23464" t="s">
        <v>2080</v>
      </c>
      <c r="D23464">
        <v>97068</v>
      </c>
      <c r="E23464" t="str">
        <f>"97068"</f>
        <v>97068</v>
      </c>
      <c r="F23464" t="s">
        <v>23</v>
      </c>
      <c r="G23464">
        <v>2018</v>
      </c>
      <c r="I23464" t="s">
        <v>21</v>
      </c>
      <c r="J23464" t="s">
        <v>22</v>
      </c>
    </row>
    <row r="23465" spans="1:10">
      <c r="A23465" t="s">
        <v>19</v>
      </c>
      <c r="B23465">
        <v>97070</v>
      </c>
      <c r="C23465" t="s">
        <v>2080</v>
      </c>
      <c r="D23465">
        <v>97070</v>
      </c>
      <c r="E23465" t="str">
        <f>"97070"</f>
        <v>97070</v>
      </c>
      <c r="F23465" t="s">
        <v>23</v>
      </c>
      <c r="G23465">
        <v>2018</v>
      </c>
      <c r="I23465" t="s">
        <v>21</v>
      </c>
      <c r="J23465" t="s">
        <v>22</v>
      </c>
    </row>
    <row r="23466" spans="1:10">
      <c r="A23466" t="s">
        <v>19</v>
      </c>
      <c r="B23466">
        <v>97071</v>
      </c>
      <c r="C23466" t="s">
        <v>2080</v>
      </c>
      <c r="D23466">
        <v>97071</v>
      </c>
      <c r="E23466" t="str">
        <f>"97071"</f>
        <v>97071</v>
      </c>
      <c r="F23466" t="s">
        <v>23</v>
      </c>
      <c r="G23466">
        <v>2018</v>
      </c>
      <c r="I23466" t="s">
        <v>21</v>
      </c>
      <c r="J23466" t="s">
        <v>22</v>
      </c>
    </row>
    <row r="23467" spans="1:10">
      <c r="A23467" t="s">
        <v>19</v>
      </c>
      <c r="B23467">
        <v>97078</v>
      </c>
      <c r="C23467" t="s">
        <v>2080</v>
      </c>
      <c r="D23467">
        <v>97078</v>
      </c>
      <c r="E23467" t="str">
        <f>"97078"</f>
        <v>97078</v>
      </c>
      <c r="F23467" t="s">
        <v>23</v>
      </c>
      <c r="G23467">
        <v>2018</v>
      </c>
      <c r="I23467" t="s">
        <v>21</v>
      </c>
      <c r="J23467" t="s">
        <v>22</v>
      </c>
    </row>
    <row r="23468" spans="1:10">
      <c r="A23468" t="s">
        <v>19</v>
      </c>
      <c r="B23468">
        <v>97080</v>
      </c>
      <c r="C23468" t="s">
        <v>2080</v>
      </c>
      <c r="D23468">
        <v>97080</v>
      </c>
      <c r="E23468" t="str">
        <f>"97080"</f>
        <v>97080</v>
      </c>
      <c r="F23468" t="s">
        <v>23</v>
      </c>
      <c r="G23468">
        <v>2018</v>
      </c>
      <c r="I23468" t="s">
        <v>21</v>
      </c>
      <c r="J23468" t="s">
        <v>22</v>
      </c>
    </row>
    <row r="23469" spans="1:10">
      <c r="A23469" t="s">
        <v>19</v>
      </c>
      <c r="B23469">
        <v>97086</v>
      </c>
      <c r="C23469" t="s">
        <v>2080</v>
      </c>
      <c r="D23469">
        <v>97086</v>
      </c>
      <c r="E23469" t="str">
        <f>"97086"</f>
        <v>97086</v>
      </c>
      <c r="F23469" t="s">
        <v>23</v>
      </c>
      <c r="G23469">
        <v>2018</v>
      </c>
      <c r="I23469" t="s">
        <v>21</v>
      </c>
      <c r="J23469" t="s">
        <v>22</v>
      </c>
    </row>
    <row r="23470" spans="1:10">
      <c r="A23470" t="s">
        <v>19</v>
      </c>
      <c r="B23470">
        <v>97089</v>
      </c>
      <c r="C23470" t="s">
        <v>2080</v>
      </c>
      <c r="D23470">
        <v>97089</v>
      </c>
      <c r="E23470" t="str">
        <f>"97089"</f>
        <v>97089</v>
      </c>
      <c r="F23470" t="s">
        <v>23</v>
      </c>
      <c r="G23470">
        <v>2018</v>
      </c>
      <c r="I23470" t="s">
        <v>21</v>
      </c>
      <c r="J23470" t="s">
        <v>22</v>
      </c>
    </row>
    <row r="23471" spans="1:10">
      <c r="A23471" t="s">
        <v>19</v>
      </c>
      <c r="B23471">
        <v>97101</v>
      </c>
      <c r="C23471" t="s">
        <v>2080</v>
      </c>
      <c r="D23471">
        <v>97101</v>
      </c>
      <c r="E23471" t="str">
        <f>"97101"</f>
        <v>97101</v>
      </c>
      <c r="F23471" t="s">
        <v>23</v>
      </c>
      <c r="G23471">
        <v>2018</v>
      </c>
      <c r="I23471" t="s">
        <v>21</v>
      </c>
      <c r="J23471" t="s">
        <v>22</v>
      </c>
    </row>
    <row r="23472" spans="1:10">
      <c r="A23472" t="s">
        <v>19</v>
      </c>
      <c r="B23472">
        <v>97102</v>
      </c>
      <c r="C23472" t="s">
        <v>2080</v>
      </c>
      <c r="D23472">
        <v>97102</v>
      </c>
      <c r="E23472" t="str">
        <f>"97102"</f>
        <v>97102</v>
      </c>
      <c r="F23472" t="s">
        <v>23</v>
      </c>
      <c r="G23472">
        <v>2018</v>
      </c>
      <c r="I23472" t="s">
        <v>21</v>
      </c>
      <c r="J23472" t="s">
        <v>22</v>
      </c>
    </row>
    <row r="23473" spans="1:10">
      <c r="A23473" t="s">
        <v>19</v>
      </c>
      <c r="B23473">
        <v>97103</v>
      </c>
      <c r="C23473" t="s">
        <v>2080</v>
      </c>
      <c r="D23473">
        <v>97103</v>
      </c>
      <c r="E23473" t="str">
        <f>"97103"</f>
        <v>97103</v>
      </c>
      <c r="F23473">
        <v>139706</v>
      </c>
      <c r="G23473">
        <v>2018</v>
      </c>
      <c r="I23473" t="s">
        <v>21</v>
      </c>
      <c r="J23473" t="s">
        <v>22</v>
      </c>
    </row>
    <row r="23474" spans="1:10">
      <c r="A23474" t="s">
        <v>19</v>
      </c>
      <c r="B23474">
        <v>97106</v>
      </c>
      <c r="C23474" t="s">
        <v>2080</v>
      </c>
      <c r="D23474">
        <v>97106</v>
      </c>
      <c r="E23474" t="str">
        <f>"97106"</f>
        <v>97106</v>
      </c>
      <c r="F23474" t="s">
        <v>23</v>
      </c>
      <c r="G23474">
        <v>2018</v>
      </c>
      <c r="I23474" t="s">
        <v>21</v>
      </c>
      <c r="J23474" t="s">
        <v>22</v>
      </c>
    </row>
    <row r="23475" spans="1:10">
      <c r="A23475" t="s">
        <v>19</v>
      </c>
      <c r="B23475">
        <v>97107</v>
      </c>
      <c r="C23475" t="s">
        <v>2080</v>
      </c>
      <c r="D23475">
        <v>97107</v>
      </c>
      <c r="E23475" t="str">
        <f>"97107"</f>
        <v>97107</v>
      </c>
      <c r="F23475" t="s">
        <v>23</v>
      </c>
      <c r="G23475">
        <v>2018</v>
      </c>
      <c r="I23475" t="s">
        <v>21</v>
      </c>
      <c r="J23475" t="s">
        <v>22</v>
      </c>
    </row>
    <row r="23476" spans="1:10">
      <c r="A23476" t="s">
        <v>19</v>
      </c>
      <c r="B23476">
        <v>97108</v>
      </c>
      <c r="C23476" t="s">
        <v>2080</v>
      </c>
      <c r="D23476">
        <v>97108</v>
      </c>
      <c r="E23476" t="str">
        <f>"97108"</f>
        <v>97108</v>
      </c>
      <c r="F23476" t="s">
        <v>23</v>
      </c>
      <c r="G23476">
        <v>2018</v>
      </c>
      <c r="I23476" t="s">
        <v>21</v>
      </c>
      <c r="J23476" t="s">
        <v>22</v>
      </c>
    </row>
    <row r="23477" spans="1:10">
      <c r="A23477" t="s">
        <v>19</v>
      </c>
      <c r="B23477">
        <v>97109</v>
      </c>
      <c r="C23477" t="s">
        <v>2080</v>
      </c>
      <c r="D23477">
        <v>97109</v>
      </c>
      <c r="E23477" t="str">
        <f>"97109"</f>
        <v>97109</v>
      </c>
      <c r="F23477" t="s">
        <v>23</v>
      </c>
      <c r="G23477">
        <v>2018</v>
      </c>
      <c r="I23477" t="s">
        <v>21</v>
      </c>
      <c r="J23477" t="s">
        <v>22</v>
      </c>
    </row>
    <row r="23478" spans="1:10">
      <c r="A23478" t="s">
        <v>19</v>
      </c>
      <c r="B23478">
        <v>97110</v>
      </c>
      <c r="C23478" t="s">
        <v>2080</v>
      </c>
      <c r="D23478">
        <v>97110</v>
      </c>
      <c r="E23478" t="str">
        <f>"97110"</f>
        <v>97110</v>
      </c>
      <c r="F23478" t="s">
        <v>23</v>
      </c>
      <c r="G23478">
        <v>2018</v>
      </c>
      <c r="I23478" t="s">
        <v>21</v>
      </c>
      <c r="J23478" t="s">
        <v>22</v>
      </c>
    </row>
    <row r="23479" spans="1:10">
      <c r="A23479" t="s">
        <v>19</v>
      </c>
      <c r="B23479">
        <v>97111</v>
      </c>
      <c r="C23479" t="s">
        <v>2080</v>
      </c>
      <c r="D23479">
        <v>97111</v>
      </c>
      <c r="E23479" t="str">
        <f>"97111"</f>
        <v>97111</v>
      </c>
      <c r="F23479" t="s">
        <v>23</v>
      </c>
      <c r="G23479">
        <v>2018</v>
      </c>
      <c r="I23479" t="s">
        <v>21</v>
      </c>
      <c r="J23479" t="s">
        <v>22</v>
      </c>
    </row>
    <row r="23480" spans="1:10">
      <c r="A23480" t="s">
        <v>19</v>
      </c>
      <c r="B23480">
        <v>97112</v>
      </c>
      <c r="C23480" t="s">
        <v>2080</v>
      </c>
      <c r="D23480">
        <v>97112</v>
      </c>
      <c r="E23480" t="str">
        <f>"97112"</f>
        <v>97112</v>
      </c>
      <c r="F23480" t="s">
        <v>23</v>
      </c>
      <c r="G23480">
        <v>2018</v>
      </c>
      <c r="I23480" t="s">
        <v>21</v>
      </c>
      <c r="J23480" t="s">
        <v>22</v>
      </c>
    </row>
    <row r="23481" spans="1:10">
      <c r="A23481" t="s">
        <v>19</v>
      </c>
      <c r="B23481">
        <v>97113</v>
      </c>
      <c r="C23481" t="s">
        <v>2080</v>
      </c>
      <c r="D23481">
        <v>97113</v>
      </c>
      <c r="E23481" t="str">
        <f>"97113"</f>
        <v>97113</v>
      </c>
      <c r="F23481" t="s">
        <v>23</v>
      </c>
      <c r="G23481">
        <v>2018</v>
      </c>
      <c r="I23481" t="s">
        <v>21</v>
      </c>
      <c r="J23481" t="s">
        <v>22</v>
      </c>
    </row>
    <row r="23482" spans="1:10">
      <c r="A23482" t="s">
        <v>19</v>
      </c>
      <c r="B23482">
        <v>97114</v>
      </c>
      <c r="C23482" t="s">
        <v>2080</v>
      </c>
      <c r="D23482">
        <v>97114</v>
      </c>
      <c r="E23482" t="str">
        <f>"97114"</f>
        <v>97114</v>
      </c>
      <c r="F23482" t="s">
        <v>23</v>
      </c>
      <c r="G23482">
        <v>2018</v>
      </c>
      <c r="I23482" t="s">
        <v>21</v>
      </c>
      <c r="J23482" t="s">
        <v>22</v>
      </c>
    </row>
    <row r="23483" spans="1:10">
      <c r="A23483" t="s">
        <v>19</v>
      </c>
      <c r="B23483">
        <v>97115</v>
      </c>
      <c r="C23483" t="s">
        <v>2080</v>
      </c>
      <c r="D23483">
        <v>97115</v>
      </c>
      <c r="E23483" t="str">
        <f>"97115"</f>
        <v>97115</v>
      </c>
      <c r="F23483" t="s">
        <v>23</v>
      </c>
      <c r="G23483">
        <v>2018</v>
      </c>
      <c r="I23483" t="s">
        <v>21</v>
      </c>
      <c r="J23483" t="s">
        <v>22</v>
      </c>
    </row>
    <row r="23484" spans="1:10">
      <c r="A23484" t="s">
        <v>19</v>
      </c>
      <c r="B23484">
        <v>97116</v>
      </c>
      <c r="C23484" t="s">
        <v>2080</v>
      </c>
      <c r="D23484">
        <v>97116</v>
      </c>
      <c r="E23484" t="str">
        <f>"97116"</f>
        <v>97116</v>
      </c>
      <c r="F23484" t="s">
        <v>23</v>
      </c>
      <c r="G23484">
        <v>2018</v>
      </c>
      <c r="I23484" t="s">
        <v>21</v>
      </c>
      <c r="J23484" t="s">
        <v>22</v>
      </c>
    </row>
    <row r="23485" spans="1:10">
      <c r="A23485" t="s">
        <v>19</v>
      </c>
      <c r="B23485">
        <v>97117</v>
      </c>
      <c r="C23485" t="s">
        <v>2080</v>
      </c>
      <c r="D23485">
        <v>97117</v>
      </c>
      <c r="E23485" t="str">
        <f>"97117"</f>
        <v>97117</v>
      </c>
      <c r="F23485" t="s">
        <v>23</v>
      </c>
      <c r="G23485">
        <v>2018</v>
      </c>
      <c r="I23485" t="s">
        <v>21</v>
      </c>
      <c r="J23485" t="s">
        <v>22</v>
      </c>
    </row>
    <row r="23486" spans="1:10">
      <c r="A23486" t="s">
        <v>19</v>
      </c>
      <c r="B23486">
        <v>97118</v>
      </c>
      <c r="C23486" t="s">
        <v>2080</v>
      </c>
      <c r="D23486">
        <v>97118</v>
      </c>
      <c r="E23486" t="str">
        <f>"97118"</f>
        <v>97118</v>
      </c>
      <c r="F23486" t="s">
        <v>23</v>
      </c>
      <c r="G23486">
        <v>2018</v>
      </c>
      <c r="I23486" t="s">
        <v>21</v>
      </c>
      <c r="J23486" t="s">
        <v>22</v>
      </c>
    </row>
    <row r="23487" spans="1:10">
      <c r="A23487" t="s">
        <v>19</v>
      </c>
      <c r="B23487">
        <v>97119</v>
      </c>
      <c r="C23487" t="s">
        <v>2080</v>
      </c>
      <c r="D23487">
        <v>97119</v>
      </c>
      <c r="E23487" t="str">
        <f>"97119"</f>
        <v>97119</v>
      </c>
      <c r="F23487" t="s">
        <v>23</v>
      </c>
      <c r="G23487">
        <v>2018</v>
      </c>
      <c r="I23487" t="s">
        <v>21</v>
      </c>
      <c r="J23487" t="s">
        <v>22</v>
      </c>
    </row>
    <row r="23488" spans="1:10">
      <c r="A23488" t="s">
        <v>19</v>
      </c>
      <c r="B23488">
        <v>97121</v>
      </c>
      <c r="C23488" t="s">
        <v>2080</v>
      </c>
      <c r="D23488">
        <v>97121</v>
      </c>
      <c r="E23488" t="str">
        <f>"97121"</f>
        <v>97121</v>
      </c>
      <c r="F23488" t="s">
        <v>23</v>
      </c>
      <c r="G23488">
        <v>2018</v>
      </c>
      <c r="I23488" t="s">
        <v>21</v>
      </c>
      <c r="J23488" t="s">
        <v>22</v>
      </c>
    </row>
    <row r="23489" spans="1:10">
      <c r="A23489" t="s">
        <v>19</v>
      </c>
      <c r="B23489">
        <v>97122</v>
      </c>
      <c r="C23489" t="s">
        <v>2080</v>
      </c>
      <c r="D23489">
        <v>97122</v>
      </c>
      <c r="E23489" t="str">
        <f>"97122"</f>
        <v>97122</v>
      </c>
      <c r="F23489" t="s">
        <v>23</v>
      </c>
      <c r="G23489">
        <v>2018</v>
      </c>
      <c r="I23489" t="s">
        <v>21</v>
      </c>
      <c r="J23489" t="s">
        <v>22</v>
      </c>
    </row>
    <row r="23490" spans="1:10">
      <c r="A23490" t="s">
        <v>19</v>
      </c>
      <c r="B23490">
        <v>97123</v>
      </c>
      <c r="C23490" t="s">
        <v>2080</v>
      </c>
      <c r="D23490">
        <v>97123</v>
      </c>
      <c r="E23490" t="str">
        <f>"97123"</f>
        <v>97123</v>
      </c>
      <c r="F23490">
        <v>2416654</v>
      </c>
      <c r="G23490">
        <v>2018</v>
      </c>
      <c r="I23490" t="s">
        <v>21</v>
      </c>
      <c r="J23490" t="s">
        <v>22</v>
      </c>
    </row>
    <row r="23491" spans="1:10">
      <c r="A23491" t="s">
        <v>19</v>
      </c>
      <c r="B23491">
        <v>97124</v>
      </c>
      <c r="C23491" t="s">
        <v>2080</v>
      </c>
      <c r="D23491">
        <v>97124</v>
      </c>
      <c r="E23491" t="str">
        <f>"97124"</f>
        <v>97124</v>
      </c>
      <c r="F23491">
        <v>7439146</v>
      </c>
      <c r="G23491">
        <v>2018</v>
      </c>
      <c r="I23491" t="s">
        <v>21</v>
      </c>
      <c r="J23491" t="s">
        <v>22</v>
      </c>
    </row>
    <row r="23492" spans="1:10">
      <c r="A23492" t="s">
        <v>19</v>
      </c>
      <c r="B23492">
        <v>97125</v>
      </c>
      <c r="C23492" t="s">
        <v>2080</v>
      </c>
      <c r="D23492">
        <v>97125</v>
      </c>
      <c r="E23492" t="str">
        <f>"97125"</f>
        <v>97125</v>
      </c>
      <c r="F23492" t="s">
        <v>23</v>
      </c>
      <c r="G23492">
        <v>2018</v>
      </c>
      <c r="I23492" t="s">
        <v>21</v>
      </c>
      <c r="J23492" t="s">
        <v>22</v>
      </c>
    </row>
    <row r="23493" spans="1:10">
      <c r="A23493" t="s">
        <v>19</v>
      </c>
      <c r="B23493">
        <v>97127</v>
      </c>
      <c r="C23493" t="s">
        <v>2080</v>
      </c>
      <c r="D23493">
        <v>97127</v>
      </c>
      <c r="E23493" t="str">
        <f>"97127"</f>
        <v>97127</v>
      </c>
      <c r="F23493" t="s">
        <v>23</v>
      </c>
      <c r="G23493">
        <v>2018</v>
      </c>
      <c r="I23493" t="s">
        <v>21</v>
      </c>
      <c r="J23493" t="s">
        <v>22</v>
      </c>
    </row>
    <row r="23494" spans="1:10">
      <c r="A23494" t="s">
        <v>19</v>
      </c>
      <c r="B23494">
        <v>97128</v>
      </c>
      <c r="C23494" t="s">
        <v>2080</v>
      </c>
      <c r="D23494">
        <v>97128</v>
      </c>
      <c r="E23494" t="str">
        <f>"97128"</f>
        <v>97128</v>
      </c>
      <c r="F23494">
        <v>482402</v>
      </c>
      <c r="G23494">
        <v>2018</v>
      </c>
      <c r="I23494" t="s">
        <v>21</v>
      </c>
      <c r="J23494" t="s">
        <v>22</v>
      </c>
    </row>
    <row r="23495" spans="1:10">
      <c r="A23495" t="s">
        <v>19</v>
      </c>
      <c r="B23495">
        <v>97130</v>
      </c>
      <c r="C23495" t="s">
        <v>2080</v>
      </c>
      <c r="D23495">
        <v>97130</v>
      </c>
      <c r="E23495" t="str">
        <f>"97130"</f>
        <v>97130</v>
      </c>
      <c r="F23495" t="s">
        <v>23</v>
      </c>
      <c r="G23495">
        <v>2018</v>
      </c>
      <c r="I23495" t="s">
        <v>21</v>
      </c>
      <c r="J23495" t="s">
        <v>22</v>
      </c>
    </row>
    <row r="23496" spans="1:10">
      <c r="A23496" t="s">
        <v>19</v>
      </c>
      <c r="B23496">
        <v>97131</v>
      </c>
      <c r="C23496" t="s">
        <v>2080</v>
      </c>
      <c r="D23496">
        <v>97131</v>
      </c>
      <c r="E23496" t="str">
        <f>"97131"</f>
        <v>97131</v>
      </c>
      <c r="F23496" t="s">
        <v>23</v>
      </c>
      <c r="G23496">
        <v>2018</v>
      </c>
      <c r="I23496" t="s">
        <v>21</v>
      </c>
      <c r="J23496" t="s">
        <v>22</v>
      </c>
    </row>
    <row r="23497" spans="1:10">
      <c r="A23497" t="s">
        <v>19</v>
      </c>
      <c r="B23497">
        <v>97132</v>
      </c>
      <c r="C23497" t="s">
        <v>2080</v>
      </c>
      <c r="D23497">
        <v>97132</v>
      </c>
      <c r="E23497" t="str">
        <f>"97132"</f>
        <v>97132</v>
      </c>
      <c r="F23497" t="s">
        <v>23</v>
      </c>
      <c r="G23497">
        <v>2018</v>
      </c>
      <c r="I23497" t="s">
        <v>21</v>
      </c>
      <c r="J23497" t="s">
        <v>22</v>
      </c>
    </row>
    <row r="23498" spans="1:10">
      <c r="A23498" t="s">
        <v>19</v>
      </c>
      <c r="B23498">
        <v>97133</v>
      </c>
      <c r="C23498" t="s">
        <v>2080</v>
      </c>
      <c r="D23498">
        <v>97133</v>
      </c>
      <c r="E23498" t="str">
        <f>"97133"</f>
        <v>97133</v>
      </c>
      <c r="F23498" t="s">
        <v>23</v>
      </c>
      <c r="G23498">
        <v>2018</v>
      </c>
      <c r="I23498" t="s">
        <v>21</v>
      </c>
      <c r="J23498" t="s">
        <v>22</v>
      </c>
    </row>
    <row r="23499" spans="1:10">
      <c r="A23499" t="s">
        <v>19</v>
      </c>
      <c r="B23499">
        <v>97134</v>
      </c>
      <c r="C23499" t="s">
        <v>2080</v>
      </c>
      <c r="D23499">
        <v>97134</v>
      </c>
      <c r="E23499" t="str">
        <f>"97134"</f>
        <v>97134</v>
      </c>
      <c r="F23499" t="s">
        <v>23</v>
      </c>
      <c r="G23499">
        <v>2018</v>
      </c>
      <c r="I23499" t="s">
        <v>21</v>
      </c>
      <c r="J23499" t="s">
        <v>22</v>
      </c>
    </row>
    <row r="23500" spans="1:10">
      <c r="A23500" t="s">
        <v>19</v>
      </c>
      <c r="B23500">
        <v>97135</v>
      </c>
      <c r="C23500" t="s">
        <v>2080</v>
      </c>
      <c r="D23500">
        <v>97135</v>
      </c>
      <c r="E23500" t="str">
        <f>"97135"</f>
        <v>97135</v>
      </c>
      <c r="F23500" t="s">
        <v>23</v>
      </c>
      <c r="G23500">
        <v>2018</v>
      </c>
      <c r="I23500" t="s">
        <v>21</v>
      </c>
      <c r="J23500" t="s">
        <v>22</v>
      </c>
    </row>
    <row r="23501" spans="1:10">
      <c r="A23501" t="s">
        <v>19</v>
      </c>
      <c r="B23501">
        <v>97136</v>
      </c>
      <c r="C23501" t="s">
        <v>2080</v>
      </c>
      <c r="D23501">
        <v>97136</v>
      </c>
      <c r="E23501" t="str">
        <f>"97136"</f>
        <v>97136</v>
      </c>
      <c r="F23501" t="s">
        <v>23</v>
      </c>
      <c r="G23501">
        <v>2018</v>
      </c>
      <c r="I23501" t="s">
        <v>21</v>
      </c>
      <c r="J23501" t="s">
        <v>22</v>
      </c>
    </row>
    <row r="23502" spans="1:10">
      <c r="A23502" t="s">
        <v>19</v>
      </c>
      <c r="B23502">
        <v>97137</v>
      </c>
      <c r="C23502" t="s">
        <v>2080</v>
      </c>
      <c r="D23502">
        <v>97137</v>
      </c>
      <c r="E23502" t="str">
        <f>"97137"</f>
        <v>97137</v>
      </c>
      <c r="F23502" t="s">
        <v>23</v>
      </c>
      <c r="G23502">
        <v>2018</v>
      </c>
      <c r="I23502" t="s">
        <v>21</v>
      </c>
      <c r="J23502" t="s">
        <v>22</v>
      </c>
    </row>
    <row r="23503" spans="1:10">
      <c r="A23503" t="s">
        <v>19</v>
      </c>
      <c r="B23503">
        <v>97138</v>
      </c>
      <c r="C23503" t="s">
        <v>2080</v>
      </c>
      <c r="D23503">
        <v>97138</v>
      </c>
      <c r="E23503" t="str">
        <f>"97138"</f>
        <v>97138</v>
      </c>
      <c r="F23503" t="s">
        <v>23</v>
      </c>
      <c r="G23503">
        <v>2018</v>
      </c>
      <c r="I23503" t="s">
        <v>21</v>
      </c>
      <c r="J23503" t="s">
        <v>22</v>
      </c>
    </row>
    <row r="23504" spans="1:10">
      <c r="A23504" t="s">
        <v>19</v>
      </c>
      <c r="B23504">
        <v>97140</v>
      </c>
      <c r="C23504" t="s">
        <v>2080</v>
      </c>
      <c r="D23504">
        <v>97140</v>
      </c>
      <c r="E23504" t="str">
        <f>"97140"</f>
        <v>97140</v>
      </c>
      <c r="F23504" t="s">
        <v>23</v>
      </c>
      <c r="G23504">
        <v>2018</v>
      </c>
      <c r="I23504" t="s">
        <v>21</v>
      </c>
      <c r="J23504" t="s">
        <v>22</v>
      </c>
    </row>
    <row r="23505" spans="1:10">
      <c r="A23505" t="s">
        <v>19</v>
      </c>
      <c r="B23505">
        <v>97141</v>
      </c>
      <c r="C23505" t="s">
        <v>2080</v>
      </c>
      <c r="D23505">
        <v>97141</v>
      </c>
      <c r="E23505" t="str">
        <f>"97141"</f>
        <v>97141</v>
      </c>
      <c r="F23505">
        <v>83033</v>
      </c>
      <c r="G23505">
        <v>2018</v>
      </c>
      <c r="I23505" t="s">
        <v>21</v>
      </c>
      <c r="J23505" t="s">
        <v>22</v>
      </c>
    </row>
    <row r="23506" spans="1:10">
      <c r="A23506" t="s">
        <v>19</v>
      </c>
      <c r="B23506">
        <v>97144</v>
      </c>
      <c r="C23506" t="s">
        <v>2080</v>
      </c>
      <c r="D23506">
        <v>97144</v>
      </c>
      <c r="E23506" t="str">
        <f>"97144"</f>
        <v>97144</v>
      </c>
      <c r="F23506" t="s">
        <v>23</v>
      </c>
      <c r="G23506">
        <v>2018</v>
      </c>
      <c r="I23506" t="s">
        <v>21</v>
      </c>
      <c r="J23506" t="s">
        <v>22</v>
      </c>
    </row>
    <row r="23507" spans="1:10">
      <c r="A23507" t="s">
        <v>19</v>
      </c>
      <c r="B23507">
        <v>97146</v>
      </c>
      <c r="C23507" t="s">
        <v>2080</v>
      </c>
      <c r="D23507">
        <v>97146</v>
      </c>
      <c r="E23507" t="str">
        <f>"97146"</f>
        <v>97146</v>
      </c>
      <c r="F23507">
        <v>45761</v>
      </c>
      <c r="G23507">
        <v>2018</v>
      </c>
      <c r="I23507" t="s">
        <v>21</v>
      </c>
      <c r="J23507" t="s">
        <v>22</v>
      </c>
    </row>
    <row r="23508" spans="1:10">
      <c r="A23508" t="s">
        <v>19</v>
      </c>
      <c r="B23508">
        <v>97147</v>
      </c>
      <c r="C23508" t="s">
        <v>2080</v>
      </c>
      <c r="D23508">
        <v>97147</v>
      </c>
      <c r="E23508" t="str">
        <f>"97147"</f>
        <v>97147</v>
      </c>
      <c r="F23508" t="s">
        <v>23</v>
      </c>
      <c r="G23508">
        <v>2018</v>
      </c>
      <c r="I23508" t="s">
        <v>21</v>
      </c>
      <c r="J23508" t="s">
        <v>22</v>
      </c>
    </row>
    <row r="23509" spans="1:10">
      <c r="A23509" t="s">
        <v>19</v>
      </c>
      <c r="B23509">
        <v>97148</v>
      </c>
      <c r="C23509" t="s">
        <v>2080</v>
      </c>
      <c r="D23509">
        <v>97148</v>
      </c>
      <c r="E23509" t="str">
        <f>"97148"</f>
        <v>97148</v>
      </c>
      <c r="F23509" t="s">
        <v>23</v>
      </c>
      <c r="G23509">
        <v>2018</v>
      </c>
      <c r="I23509" t="s">
        <v>21</v>
      </c>
      <c r="J23509" t="s">
        <v>22</v>
      </c>
    </row>
    <row r="23510" spans="1:10">
      <c r="A23510" t="s">
        <v>19</v>
      </c>
      <c r="B23510">
        <v>97149</v>
      </c>
      <c r="C23510" t="s">
        <v>2080</v>
      </c>
      <c r="D23510">
        <v>97149</v>
      </c>
      <c r="E23510" t="str">
        <f>"97149"</f>
        <v>97149</v>
      </c>
      <c r="F23510" t="s">
        <v>23</v>
      </c>
      <c r="G23510">
        <v>2018</v>
      </c>
      <c r="I23510" t="s">
        <v>21</v>
      </c>
      <c r="J23510" t="s">
        <v>22</v>
      </c>
    </row>
    <row r="23511" spans="1:10">
      <c r="A23511" t="s">
        <v>19</v>
      </c>
      <c r="B23511">
        <v>97201</v>
      </c>
      <c r="C23511" t="s">
        <v>2080</v>
      </c>
      <c r="D23511">
        <v>97201</v>
      </c>
      <c r="E23511" t="str">
        <f>"97201"</f>
        <v>97201</v>
      </c>
      <c r="F23511">
        <v>290906</v>
      </c>
      <c r="G23511">
        <v>2018</v>
      </c>
      <c r="I23511" t="s">
        <v>21</v>
      </c>
      <c r="J23511" t="s">
        <v>22</v>
      </c>
    </row>
    <row r="23512" spans="1:10">
      <c r="A23512" t="s">
        <v>19</v>
      </c>
      <c r="B23512">
        <v>97202</v>
      </c>
      <c r="C23512" t="s">
        <v>2080</v>
      </c>
      <c r="D23512">
        <v>97202</v>
      </c>
      <c r="E23512" t="str">
        <f>"97202"</f>
        <v>97202</v>
      </c>
      <c r="F23512" t="s">
        <v>23</v>
      </c>
      <c r="G23512">
        <v>2018</v>
      </c>
      <c r="I23512" t="s">
        <v>21</v>
      </c>
      <c r="J23512" t="s">
        <v>22</v>
      </c>
    </row>
    <row r="23513" spans="1:10">
      <c r="A23513" t="s">
        <v>19</v>
      </c>
      <c r="B23513">
        <v>97203</v>
      </c>
      <c r="C23513" t="s">
        <v>2080</v>
      </c>
      <c r="D23513">
        <v>97203</v>
      </c>
      <c r="E23513" t="str">
        <f>"97203"</f>
        <v>97203</v>
      </c>
      <c r="F23513" t="s">
        <v>23</v>
      </c>
      <c r="G23513">
        <v>2018</v>
      </c>
      <c r="I23513" t="s">
        <v>21</v>
      </c>
      <c r="J23513" t="s">
        <v>22</v>
      </c>
    </row>
    <row r="23514" spans="1:10">
      <c r="A23514" t="s">
        <v>19</v>
      </c>
      <c r="B23514">
        <v>97204</v>
      </c>
      <c r="C23514" t="s">
        <v>2080</v>
      </c>
      <c r="D23514">
        <v>97204</v>
      </c>
      <c r="E23514" t="str">
        <f>"97204"</f>
        <v>97204</v>
      </c>
      <c r="F23514">
        <v>39493493</v>
      </c>
      <c r="G23514">
        <v>2018</v>
      </c>
      <c r="I23514" t="s">
        <v>21</v>
      </c>
      <c r="J23514" t="s">
        <v>22</v>
      </c>
    </row>
    <row r="23515" spans="1:10">
      <c r="A23515" t="s">
        <v>19</v>
      </c>
      <c r="B23515">
        <v>97205</v>
      </c>
      <c r="C23515" t="s">
        <v>2080</v>
      </c>
      <c r="D23515">
        <v>97205</v>
      </c>
      <c r="E23515" t="str">
        <f>"97205"</f>
        <v>97205</v>
      </c>
      <c r="F23515">
        <v>862085</v>
      </c>
      <c r="G23515">
        <v>2018</v>
      </c>
      <c r="I23515" t="s">
        <v>21</v>
      </c>
      <c r="J23515" t="s">
        <v>22</v>
      </c>
    </row>
    <row r="23516" spans="1:10">
      <c r="A23516" t="s">
        <v>19</v>
      </c>
      <c r="B23516">
        <v>97206</v>
      </c>
      <c r="C23516" t="s">
        <v>2080</v>
      </c>
      <c r="D23516">
        <v>97206</v>
      </c>
      <c r="E23516" t="str">
        <f>"97206"</f>
        <v>97206</v>
      </c>
      <c r="F23516" t="s">
        <v>23</v>
      </c>
      <c r="G23516">
        <v>2018</v>
      </c>
      <c r="I23516" t="s">
        <v>21</v>
      </c>
      <c r="J23516" t="s">
        <v>22</v>
      </c>
    </row>
    <row r="23517" spans="1:10">
      <c r="A23517" t="s">
        <v>19</v>
      </c>
      <c r="B23517">
        <v>97208</v>
      </c>
      <c r="C23517" t="s">
        <v>2080</v>
      </c>
      <c r="D23517">
        <v>97208</v>
      </c>
      <c r="E23517" t="str">
        <f>"97208"</f>
        <v>97208</v>
      </c>
      <c r="F23517" t="s">
        <v>23</v>
      </c>
      <c r="G23517">
        <v>2018</v>
      </c>
      <c r="I23517" t="s">
        <v>21</v>
      </c>
      <c r="J23517" t="s">
        <v>22</v>
      </c>
    </row>
    <row r="23518" spans="1:10">
      <c r="A23518" t="s">
        <v>19</v>
      </c>
      <c r="B23518">
        <v>97209</v>
      </c>
      <c r="C23518" t="s">
        <v>2080</v>
      </c>
      <c r="D23518">
        <v>97209</v>
      </c>
      <c r="E23518" t="str">
        <f>"97209"</f>
        <v>97209</v>
      </c>
      <c r="F23518">
        <v>5317680</v>
      </c>
      <c r="G23518">
        <v>2018</v>
      </c>
      <c r="I23518" t="s">
        <v>21</v>
      </c>
      <c r="J23518" t="s">
        <v>22</v>
      </c>
    </row>
    <row r="23519" spans="1:10">
      <c r="A23519" t="s">
        <v>19</v>
      </c>
      <c r="B23519">
        <v>97210</v>
      </c>
      <c r="C23519" t="s">
        <v>2080</v>
      </c>
      <c r="D23519">
        <v>97210</v>
      </c>
      <c r="E23519" t="str">
        <f>"97210"</f>
        <v>97210</v>
      </c>
      <c r="F23519" t="s">
        <v>23</v>
      </c>
      <c r="G23519">
        <v>2018</v>
      </c>
      <c r="I23519" t="s">
        <v>21</v>
      </c>
      <c r="J23519" t="s">
        <v>22</v>
      </c>
    </row>
    <row r="23520" spans="1:10">
      <c r="A23520" t="s">
        <v>19</v>
      </c>
      <c r="B23520">
        <v>97211</v>
      </c>
      <c r="C23520" t="s">
        <v>2080</v>
      </c>
      <c r="D23520">
        <v>97211</v>
      </c>
      <c r="E23520" t="str">
        <f>"97211"</f>
        <v>97211</v>
      </c>
      <c r="F23520" t="s">
        <v>23</v>
      </c>
      <c r="G23520">
        <v>2018</v>
      </c>
      <c r="I23520" t="s">
        <v>21</v>
      </c>
      <c r="J23520" t="s">
        <v>22</v>
      </c>
    </row>
    <row r="23521" spans="1:10">
      <c r="A23521" t="s">
        <v>19</v>
      </c>
      <c r="B23521">
        <v>97212</v>
      </c>
      <c r="C23521" t="s">
        <v>2080</v>
      </c>
      <c r="D23521">
        <v>97212</v>
      </c>
      <c r="E23521" t="str">
        <f>"97212"</f>
        <v>97212</v>
      </c>
      <c r="F23521" t="s">
        <v>23</v>
      </c>
      <c r="G23521">
        <v>2018</v>
      </c>
      <c r="I23521" t="s">
        <v>21</v>
      </c>
      <c r="J23521" t="s">
        <v>22</v>
      </c>
    </row>
    <row r="23522" spans="1:10">
      <c r="A23522" t="s">
        <v>19</v>
      </c>
      <c r="B23522">
        <v>97213</v>
      </c>
      <c r="C23522" t="s">
        <v>2080</v>
      </c>
      <c r="D23522">
        <v>97213</v>
      </c>
      <c r="E23522" t="str">
        <f>"97213"</f>
        <v>97213</v>
      </c>
      <c r="F23522">
        <v>263596</v>
      </c>
      <c r="G23522">
        <v>2018</v>
      </c>
      <c r="I23522" t="s">
        <v>21</v>
      </c>
      <c r="J23522" t="s">
        <v>22</v>
      </c>
    </row>
    <row r="23523" spans="1:10">
      <c r="A23523" t="s">
        <v>19</v>
      </c>
      <c r="B23523">
        <v>97214</v>
      </c>
      <c r="C23523" t="s">
        <v>2080</v>
      </c>
      <c r="D23523">
        <v>97214</v>
      </c>
      <c r="E23523" t="str">
        <f>"97214"</f>
        <v>97214</v>
      </c>
      <c r="F23523">
        <v>2315483</v>
      </c>
      <c r="G23523">
        <v>2018</v>
      </c>
      <c r="I23523" t="s">
        <v>21</v>
      </c>
      <c r="J23523" t="s">
        <v>22</v>
      </c>
    </row>
    <row r="23524" spans="1:10">
      <c r="A23524" t="s">
        <v>19</v>
      </c>
      <c r="B23524">
        <v>97215</v>
      </c>
      <c r="C23524" t="s">
        <v>2080</v>
      </c>
      <c r="D23524">
        <v>97215</v>
      </c>
      <c r="E23524" t="str">
        <f>"97215"</f>
        <v>97215</v>
      </c>
      <c r="F23524" t="s">
        <v>23</v>
      </c>
      <c r="G23524">
        <v>2018</v>
      </c>
      <c r="I23524" t="s">
        <v>21</v>
      </c>
      <c r="J23524" t="s">
        <v>22</v>
      </c>
    </row>
    <row r="23525" spans="1:10">
      <c r="A23525" t="s">
        <v>19</v>
      </c>
      <c r="B23525">
        <v>97216</v>
      </c>
      <c r="C23525" t="s">
        <v>2080</v>
      </c>
      <c r="D23525">
        <v>97216</v>
      </c>
      <c r="E23525" t="str">
        <f>"97216"</f>
        <v>97216</v>
      </c>
      <c r="F23525">
        <v>164319</v>
      </c>
      <c r="G23525">
        <v>2018</v>
      </c>
      <c r="I23525" t="s">
        <v>21</v>
      </c>
      <c r="J23525" t="s">
        <v>22</v>
      </c>
    </row>
    <row r="23526" spans="1:10">
      <c r="A23526" t="s">
        <v>19</v>
      </c>
      <c r="B23526">
        <v>97217</v>
      </c>
      <c r="C23526" t="s">
        <v>2080</v>
      </c>
      <c r="D23526">
        <v>97217</v>
      </c>
      <c r="E23526" t="str">
        <f>"97217"</f>
        <v>97217</v>
      </c>
      <c r="F23526">
        <v>319484</v>
      </c>
      <c r="G23526">
        <v>2018</v>
      </c>
      <c r="I23526" t="s">
        <v>21</v>
      </c>
      <c r="J23526" t="s">
        <v>22</v>
      </c>
    </row>
    <row r="23527" spans="1:10">
      <c r="A23527" t="s">
        <v>19</v>
      </c>
      <c r="B23527">
        <v>97218</v>
      </c>
      <c r="C23527" t="s">
        <v>2080</v>
      </c>
      <c r="D23527">
        <v>97218</v>
      </c>
      <c r="E23527" t="str">
        <f>"97218"</f>
        <v>97218</v>
      </c>
      <c r="F23527" t="s">
        <v>23</v>
      </c>
      <c r="G23527">
        <v>2018</v>
      </c>
      <c r="I23527" t="s">
        <v>21</v>
      </c>
      <c r="J23527" t="s">
        <v>22</v>
      </c>
    </row>
    <row r="23528" spans="1:10">
      <c r="A23528" t="s">
        <v>19</v>
      </c>
      <c r="B23528">
        <v>97219</v>
      </c>
      <c r="C23528" t="s">
        <v>2080</v>
      </c>
      <c r="D23528">
        <v>97219</v>
      </c>
      <c r="E23528" t="str">
        <f>"97219"</f>
        <v>97219</v>
      </c>
      <c r="F23528">
        <v>393705</v>
      </c>
      <c r="G23528">
        <v>2018</v>
      </c>
      <c r="I23528" t="s">
        <v>21</v>
      </c>
      <c r="J23528" t="s">
        <v>22</v>
      </c>
    </row>
    <row r="23529" spans="1:10">
      <c r="A23529" t="s">
        <v>19</v>
      </c>
      <c r="B23529">
        <v>97220</v>
      </c>
      <c r="C23529" t="s">
        <v>2080</v>
      </c>
      <c r="D23529">
        <v>97220</v>
      </c>
      <c r="E23529" t="str">
        <f>"97220"</f>
        <v>97220</v>
      </c>
      <c r="F23529" t="s">
        <v>23</v>
      </c>
      <c r="G23529">
        <v>2018</v>
      </c>
      <c r="I23529" t="s">
        <v>21</v>
      </c>
      <c r="J23529" t="s">
        <v>22</v>
      </c>
    </row>
    <row r="23530" spans="1:10">
      <c r="A23530" t="s">
        <v>19</v>
      </c>
      <c r="B23530">
        <v>97221</v>
      </c>
      <c r="C23530" t="s">
        <v>2080</v>
      </c>
      <c r="D23530">
        <v>97221</v>
      </c>
      <c r="E23530" t="str">
        <f>"97221"</f>
        <v>97221</v>
      </c>
      <c r="F23530" t="s">
        <v>23</v>
      </c>
      <c r="G23530">
        <v>2018</v>
      </c>
      <c r="I23530" t="s">
        <v>21</v>
      </c>
      <c r="J23530" t="s">
        <v>22</v>
      </c>
    </row>
    <row r="23531" spans="1:10">
      <c r="A23531" t="s">
        <v>19</v>
      </c>
      <c r="B23531">
        <v>97222</v>
      </c>
      <c r="C23531" t="s">
        <v>2080</v>
      </c>
      <c r="D23531">
        <v>97222</v>
      </c>
      <c r="E23531" t="str">
        <f>"97222"</f>
        <v>97222</v>
      </c>
      <c r="F23531">
        <v>165177</v>
      </c>
      <c r="G23531">
        <v>2018</v>
      </c>
      <c r="I23531" t="s">
        <v>21</v>
      </c>
      <c r="J23531" t="s">
        <v>22</v>
      </c>
    </row>
    <row r="23532" spans="1:10">
      <c r="A23532" t="s">
        <v>19</v>
      </c>
      <c r="B23532">
        <v>97223</v>
      </c>
      <c r="C23532" t="s">
        <v>2080</v>
      </c>
      <c r="D23532">
        <v>97223</v>
      </c>
      <c r="E23532" t="str">
        <f>"97223"</f>
        <v>97223</v>
      </c>
      <c r="F23532">
        <v>218354</v>
      </c>
      <c r="G23532">
        <v>2018</v>
      </c>
      <c r="I23532" t="s">
        <v>21</v>
      </c>
      <c r="J23532" t="s">
        <v>22</v>
      </c>
    </row>
    <row r="23533" spans="1:10">
      <c r="A23533" t="s">
        <v>19</v>
      </c>
      <c r="B23533">
        <v>97224</v>
      </c>
      <c r="C23533" t="s">
        <v>2080</v>
      </c>
      <c r="D23533">
        <v>97224</v>
      </c>
      <c r="E23533" t="str">
        <f>"97224"</f>
        <v>97224</v>
      </c>
      <c r="F23533" t="s">
        <v>23</v>
      </c>
      <c r="G23533">
        <v>2018</v>
      </c>
      <c r="I23533" t="s">
        <v>21</v>
      </c>
      <c r="J23533" t="s">
        <v>22</v>
      </c>
    </row>
    <row r="23534" spans="1:10">
      <c r="A23534" t="s">
        <v>19</v>
      </c>
      <c r="B23534">
        <v>97225</v>
      </c>
      <c r="C23534" t="s">
        <v>2080</v>
      </c>
      <c r="D23534">
        <v>97225</v>
      </c>
      <c r="E23534" t="str">
        <f>"97225"</f>
        <v>97225</v>
      </c>
      <c r="F23534" t="s">
        <v>23</v>
      </c>
      <c r="G23534">
        <v>2018</v>
      </c>
      <c r="I23534" t="s">
        <v>21</v>
      </c>
      <c r="J23534" t="s">
        <v>22</v>
      </c>
    </row>
    <row r="23535" spans="1:10">
      <c r="A23535" t="s">
        <v>19</v>
      </c>
      <c r="B23535">
        <v>97227</v>
      </c>
      <c r="C23535" t="s">
        <v>2080</v>
      </c>
      <c r="D23535">
        <v>97227</v>
      </c>
      <c r="E23535" t="str">
        <f>"97227"</f>
        <v>97227</v>
      </c>
      <c r="F23535">
        <v>2820962</v>
      </c>
      <c r="G23535">
        <v>2018</v>
      </c>
      <c r="I23535" t="s">
        <v>21</v>
      </c>
      <c r="J23535" t="s">
        <v>22</v>
      </c>
    </row>
    <row r="23536" spans="1:10">
      <c r="A23536" t="s">
        <v>19</v>
      </c>
      <c r="B23536">
        <v>97229</v>
      </c>
      <c r="C23536" t="s">
        <v>2080</v>
      </c>
      <c r="D23536">
        <v>97229</v>
      </c>
      <c r="E23536" t="str">
        <f>"97229"</f>
        <v>97229</v>
      </c>
      <c r="F23536" t="s">
        <v>23</v>
      </c>
      <c r="G23536">
        <v>2018</v>
      </c>
      <c r="I23536" t="s">
        <v>21</v>
      </c>
      <c r="J23536" t="s">
        <v>22</v>
      </c>
    </row>
    <row r="23537" spans="1:10">
      <c r="A23537" t="s">
        <v>19</v>
      </c>
      <c r="B23537">
        <v>97230</v>
      </c>
      <c r="C23537" t="s">
        <v>2080</v>
      </c>
      <c r="D23537">
        <v>97230</v>
      </c>
      <c r="E23537" t="str">
        <f>"97230"</f>
        <v>97230</v>
      </c>
      <c r="F23537" t="s">
        <v>23</v>
      </c>
      <c r="G23537">
        <v>2018</v>
      </c>
      <c r="I23537" t="s">
        <v>21</v>
      </c>
      <c r="J23537" t="s">
        <v>22</v>
      </c>
    </row>
    <row r="23538" spans="1:10">
      <c r="A23538" t="s">
        <v>19</v>
      </c>
      <c r="B23538">
        <v>97231</v>
      </c>
      <c r="C23538" t="s">
        <v>2080</v>
      </c>
      <c r="D23538">
        <v>97231</v>
      </c>
      <c r="E23538" t="str">
        <f>"97231"</f>
        <v>97231</v>
      </c>
      <c r="F23538" t="s">
        <v>23</v>
      </c>
      <c r="G23538">
        <v>2018</v>
      </c>
      <c r="I23538" t="s">
        <v>21</v>
      </c>
      <c r="J23538" t="s">
        <v>22</v>
      </c>
    </row>
    <row r="23539" spans="1:10">
      <c r="A23539" t="s">
        <v>19</v>
      </c>
      <c r="B23539">
        <v>97232</v>
      </c>
      <c r="C23539" t="s">
        <v>2080</v>
      </c>
      <c r="D23539">
        <v>97232</v>
      </c>
      <c r="E23539" t="str">
        <f>"97232"</f>
        <v>97232</v>
      </c>
      <c r="F23539">
        <v>1446226</v>
      </c>
      <c r="G23539">
        <v>2018</v>
      </c>
      <c r="I23539" t="s">
        <v>21</v>
      </c>
      <c r="J23539" t="s">
        <v>22</v>
      </c>
    </row>
    <row r="23540" spans="1:10">
      <c r="A23540" t="s">
        <v>19</v>
      </c>
      <c r="B23540">
        <v>97233</v>
      </c>
      <c r="C23540" t="s">
        <v>2080</v>
      </c>
      <c r="D23540">
        <v>97233</v>
      </c>
      <c r="E23540" t="str">
        <f>"97233"</f>
        <v>97233</v>
      </c>
      <c r="F23540">
        <v>43519</v>
      </c>
      <c r="G23540">
        <v>2018</v>
      </c>
      <c r="I23540" t="s">
        <v>21</v>
      </c>
      <c r="J23540" t="s">
        <v>22</v>
      </c>
    </row>
    <row r="23541" spans="1:10">
      <c r="A23541" t="s">
        <v>19</v>
      </c>
      <c r="B23541">
        <v>97236</v>
      </c>
      <c r="C23541" t="s">
        <v>2080</v>
      </c>
      <c r="D23541">
        <v>97236</v>
      </c>
      <c r="E23541" t="str">
        <f>"97236"</f>
        <v>97236</v>
      </c>
      <c r="F23541">
        <v>2915923</v>
      </c>
      <c r="G23541">
        <v>2018</v>
      </c>
      <c r="I23541" t="s">
        <v>21</v>
      </c>
      <c r="J23541" t="s">
        <v>22</v>
      </c>
    </row>
    <row r="23542" spans="1:10">
      <c r="A23542" t="s">
        <v>19</v>
      </c>
      <c r="B23542">
        <v>97239</v>
      </c>
      <c r="C23542" t="s">
        <v>2080</v>
      </c>
      <c r="D23542">
        <v>97239</v>
      </c>
      <c r="E23542" t="str">
        <f>"97239"</f>
        <v>97239</v>
      </c>
      <c r="F23542" t="s">
        <v>23</v>
      </c>
      <c r="G23542">
        <v>2018</v>
      </c>
      <c r="I23542" t="s">
        <v>21</v>
      </c>
      <c r="J23542" t="s">
        <v>22</v>
      </c>
    </row>
    <row r="23543" spans="1:10">
      <c r="A23543" t="s">
        <v>19</v>
      </c>
      <c r="B23543">
        <v>97266</v>
      </c>
      <c r="C23543" t="s">
        <v>2080</v>
      </c>
      <c r="D23543">
        <v>97266</v>
      </c>
      <c r="E23543" t="str">
        <f>"97266"</f>
        <v>97266</v>
      </c>
      <c r="F23543" t="s">
        <v>23</v>
      </c>
      <c r="G23543">
        <v>2018</v>
      </c>
      <c r="I23543" t="s">
        <v>21</v>
      </c>
      <c r="J23543" t="s">
        <v>22</v>
      </c>
    </row>
    <row r="23544" spans="1:10">
      <c r="A23544" t="s">
        <v>19</v>
      </c>
      <c r="B23544">
        <v>97267</v>
      </c>
      <c r="C23544" t="s">
        <v>2080</v>
      </c>
      <c r="D23544">
        <v>97267</v>
      </c>
      <c r="E23544" t="str">
        <f>"97267"</f>
        <v>97267</v>
      </c>
      <c r="F23544" t="s">
        <v>23</v>
      </c>
      <c r="G23544">
        <v>2018</v>
      </c>
      <c r="I23544" t="s">
        <v>21</v>
      </c>
      <c r="J23544" t="s">
        <v>22</v>
      </c>
    </row>
    <row r="23545" spans="1:10">
      <c r="A23545" t="s">
        <v>19</v>
      </c>
      <c r="B23545">
        <v>97282</v>
      </c>
      <c r="C23545" t="s">
        <v>2080</v>
      </c>
      <c r="D23545">
        <v>97282</v>
      </c>
      <c r="E23545" t="str">
        <f>"97282"</f>
        <v>97282</v>
      </c>
      <c r="F23545" t="s">
        <v>23</v>
      </c>
      <c r="G23545">
        <v>2018</v>
      </c>
      <c r="I23545" t="s">
        <v>21</v>
      </c>
      <c r="J23545" t="s">
        <v>22</v>
      </c>
    </row>
    <row r="23546" spans="1:10">
      <c r="A23546" t="s">
        <v>19</v>
      </c>
      <c r="B23546">
        <v>97301</v>
      </c>
      <c r="C23546" t="s">
        <v>2080</v>
      </c>
      <c r="D23546">
        <v>97301</v>
      </c>
      <c r="E23546" t="str">
        <f>"97301"</f>
        <v>97301</v>
      </c>
      <c r="F23546">
        <v>35190185</v>
      </c>
      <c r="G23546">
        <v>2018</v>
      </c>
      <c r="I23546" t="s">
        <v>21</v>
      </c>
      <c r="J23546" t="s">
        <v>22</v>
      </c>
    </row>
    <row r="23547" spans="1:10">
      <c r="A23547" t="s">
        <v>19</v>
      </c>
      <c r="B23547">
        <v>97302</v>
      </c>
      <c r="C23547" t="s">
        <v>2080</v>
      </c>
      <c r="D23547">
        <v>97302</v>
      </c>
      <c r="E23547" t="str">
        <f>"97302"</f>
        <v>97302</v>
      </c>
      <c r="F23547">
        <v>299977</v>
      </c>
      <c r="G23547">
        <v>2018</v>
      </c>
      <c r="I23547" t="s">
        <v>21</v>
      </c>
      <c r="J23547" t="s">
        <v>22</v>
      </c>
    </row>
    <row r="23548" spans="1:10">
      <c r="A23548" t="s">
        <v>19</v>
      </c>
      <c r="B23548">
        <v>97303</v>
      </c>
      <c r="C23548" t="s">
        <v>2080</v>
      </c>
      <c r="D23548">
        <v>97303</v>
      </c>
      <c r="E23548" t="str">
        <f>"97303"</f>
        <v>97303</v>
      </c>
      <c r="F23548" t="s">
        <v>23</v>
      </c>
      <c r="G23548">
        <v>2018</v>
      </c>
      <c r="I23548" t="s">
        <v>21</v>
      </c>
      <c r="J23548" t="s">
        <v>22</v>
      </c>
    </row>
    <row r="23549" spans="1:10">
      <c r="A23549" t="s">
        <v>19</v>
      </c>
      <c r="B23549">
        <v>97304</v>
      </c>
      <c r="C23549" t="s">
        <v>2080</v>
      </c>
      <c r="D23549">
        <v>97304</v>
      </c>
      <c r="E23549" t="str">
        <f>"97304"</f>
        <v>97304</v>
      </c>
      <c r="F23549">
        <v>152268</v>
      </c>
      <c r="G23549">
        <v>2018</v>
      </c>
      <c r="I23549" t="s">
        <v>21</v>
      </c>
      <c r="J23549" t="s">
        <v>22</v>
      </c>
    </row>
    <row r="23550" spans="1:10">
      <c r="A23550" t="s">
        <v>19</v>
      </c>
      <c r="B23550">
        <v>97305</v>
      </c>
      <c r="C23550" t="s">
        <v>2080</v>
      </c>
      <c r="D23550">
        <v>97305</v>
      </c>
      <c r="E23550" t="str">
        <f>"97305"</f>
        <v>97305</v>
      </c>
      <c r="F23550" t="s">
        <v>23</v>
      </c>
      <c r="G23550">
        <v>2018</v>
      </c>
      <c r="I23550" t="s">
        <v>21</v>
      </c>
      <c r="J23550" t="s">
        <v>22</v>
      </c>
    </row>
    <row r="23551" spans="1:10">
      <c r="A23551" t="s">
        <v>19</v>
      </c>
      <c r="B23551">
        <v>97306</v>
      </c>
      <c r="C23551" t="s">
        <v>2080</v>
      </c>
      <c r="D23551">
        <v>97306</v>
      </c>
      <c r="E23551" t="str">
        <f>"97306"</f>
        <v>97306</v>
      </c>
      <c r="F23551" t="s">
        <v>23</v>
      </c>
      <c r="G23551">
        <v>2018</v>
      </c>
      <c r="I23551" t="s">
        <v>21</v>
      </c>
      <c r="J23551" t="s">
        <v>22</v>
      </c>
    </row>
    <row r="23552" spans="1:10">
      <c r="A23552" t="s">
        <v>19</v>
      </c>
      <c r="B23552">
        <v>97310</v>
      </c>
      <c r="C23552" t="s">
        <v>2080</v>
      </c>
      <c r="D23552">
        <v>97310</v>
      </c>
      <c r="E23552" t="str">
        <f>"97310"</f>
        <v>97310</v>
      </c>
      <c r="F23552" t="s">
        <v>23</v>
      </c>
      <c r="G23552">
        <v>2018</v>
      </c>
      <c r="I23552" t="s">
        <v>21</v>
      </c>
      <c r="J23552" t="s">
        <v>22</v>
      </c>
    </row>
    <row r="23553" spans="1:10">
      <c r="A23553" t="s">
        <v>19</v>
      </c>
      <c r="B23553">
        <v>97317</v>
      </c>
      <c r="C23553" t="s">
        <v>2080</v>
      </c>
      <c r="D23553">
        <v>97317</v>
      </c>
      <c r="E23553" t="str">
        <f>"97317"</f>
        <v>97317</v>
      </c>
      <c r="F23553" t="s">
        <v>23</v>
      </c>
      <c r="G23553">
        <v>2018</v>
      </c>
      <c r="I23553" t="s">
        <v>21</v>
      </c>
      <c r="J23553" t="s">
        <v>22</v>
      </c>
    </row>
    <row r="23554" spans="1:10">
      <c r="A23554" t="s">
        <v>19</v>
      </c>
      <c r="B23554">
        <v>97321</v>
      </c>
      <c r="C23554" t="s">
        <v>2080</v>
      </c>
      <c r="D23554">
        <v>97321</v>
      </c>
      <c r="E23554" t="str">
        <f>"97321"</f>
        <v>97321</v>
      </c>
      <c r="F23554">
        <v>1068369</v>
      </c>
      <c r="G23554">
        <v>2018</v>
      </c>
      <c r="I23554" t="s">
        <v>21</v>
      </c>
      <c r="J23554" t="s">
        <v>22</v>
      </c>
    </row>
    <row r="23555" spans="1:10">
      <c r="A23555" t="s">
        <v>19</v>
      </c>
      <c r="B23555">
        <v>97322</v>
      </c>
      <c r="C23555" t="s">
        <v>2080</v>
      </c>
      <c r="D23555">
        <v>97322</v>
      </c>
      <c r="E23555" t="str">
        <f>"97322"</f>
        <v>97322</v>
      </c>
      <c r="F23555">
        <v>138200</v>
      </c>
      <c r="G23555">
        <v>2018</v>
      </c>
      <c r="I23555" t="s">
        <v>21</v>
      </c>
      <c r="J23555" t="s">
        <v>22</v>
      </c>
    </row>
    <row r="23556" spans="1:10">
      <c r="A23556" t="s">
        <v>19</v>
      </c>
      <c r="B23556">
        <v>97324</v>
      </c>
      <c r="C23556" t="s">
        <v>2080</v>
      </c>
      <c r="D23556">
        <v>97324</v>
      </c>
      <c r="E23556" t="str">
        <f>"97324"</f>
        <v>97324</v>
      </c>
      <c r="F23556" t="s">
        <v>23</v>
      </c>
      <c r="G23556">
        <v>2018</v>
      </c>
      <c r="I23556" t="s">
        <v>21</v>
      </c>
      <c r="J23556" t="s">
        <v>22</v>
      </c>
    </row>
    <row r="23557" spans="1:10">
      <c r="A23557" t="s">
        <v>19</v>
      </c>
      <c r="B23557">
        <v>97325</v>
      </c>
      <c r="C23557" t="s">
        <v>2080</v>
      </c>
      <c r="D23557">
        <v>97325</v>
      </c>
      <c r="E23557" t="str">
        <f>"97325"</f>
        <v>97325</v>
      </c>
      <c r="F23557" t="s">
        <v>23</v>
      </c>
      <c r="G23557">
        <v>2018</v>
      </c>
      <c r="I23557" t="s">
        <v>21</v>
      </c>
      <c r="J23557" t="s">
        <v>22</v>
      </c>
    </row>
    <row r="23558" spans="1:10">
      <c r="A23558" t="s">
        <v>19</v>
      </c>
      <c r="B23558">
        <v>97326</v>
      </c>
      <c r="C23558" t="s">
        <v>2080</v>
      </c>
      <c r="D23558">
        <v>97326</v>
      </c>
      <c r="E23558" t="str">
        <f>"97326"</f>
        <v>97326</v>
      </c>
      <c r="F23558" t="s">
        <v>23</v>
      </c>
      <c r="G23558">
        <v>2018</v>
      </c>
      <c r="I23558" t="s">
        <v>21</v>
      </c>
      <c r="J23558" t="s">
        <v>22</v>
      </c>
    </row>
    <row r="23559" spans="1:10">
      <c r="A23559" t="s">
        <v>19</v>
      </c>
      <c r="B23559">
        <v>97327</v>
      </c>
      <c r="C23559" t="s">
        <v>2080</v>
      </c>
      <c r="D23559">
        <v>97327</v>
      </c>
      <c r="E23559" t="str">
        <f>"97327"</f>
        <v>97327</v>
      </c>
      <c r="F23559" t="s">
        <v>23</v>
      </c>
      <c r="G23559">
        <v>2018</v>
      </c>
      <c r="I23559" t="s">
        <v>21</v>
      </c>
      <c r="J23559" t="s">
        <v>22</v>
      </c>
    </row>
    <row r="23560" spans="1:10">
      <c r="A23560" t="s">
        <v>19</v>
      </c>
      <c r="B23560">
        <v>97329</v>
      </c>
      <c r="C23560" t="s">
        <v>2080</v>
      </c>
      <c r="D23560">
        <v>97329</v>
      </c>
      <c r="E23560" t="str">
        <f>"97329"</f>
        <v>97329</v>
      </c>
      <c r="F23560" t="s">
        <v>23</v>
      </c>
      <c r="G23560">
        <v>2018</v>
      </c>
      <c r="I23560" t="s">
        <v>21</v>
      </c>
      <c r="J23560" t="s">
        <v>22</v>
      </c>
    </row>
    <row r="23561" spans="1:10">
      <c r="A23561" t="s">
        <v>19</v>
      </c>
      <c r="B23561">
        <v>97330</v>
      </c>
      <c r="C23561" t="s">
        <v>2080</v>
      </c>
      <c r="D23561">
        <v>97330</v>
      </c>
      <c r="E23561" t="str">
        <f>"97330"</f>
        <v>97330</v>
      </c>
      <c r="F23561">
        <v>25602</v>
      </c>
      <c r="G23561">
        <v>2018</v>
      </c>
      <c r="I23561" t="s">
        <v>21</v>
      </c>
      <c r="J23561" t="s">
        <v>22</v>
      </c>
    </row>
    <row r="23562" spans="1:10">
      <c r="A23562" t="s">
        <v>19</v>
      </c>
      <c r="B23562">
        <v>97331</v>
      </c>
      <c r="C23562" t="s">
        <v>2080</v>
      </c>
      <c r="D23562">
        <v>97331</v>
      </c>
      <c r="E23562" t="str">
        <f>"97331"</f>
        <v>97331</v>
      </c>
      <c r="F23562" t="s">
        <v>23</v>
      </c>
      <c r="G23562">
        <v>2018</v>
      </c>
      <c r="I23562" t="s">
        <v>21</v>
      </c>
      <c r="J23562" t="s">
        <v>22</v>
      </c>
    </row>
    <row r="23563" spans="1:10">
      <c r="A23563" t="s">
        <v>19</v>
      </c>
      <c r="B23563">
        <v>97333</v>
      </c>
      <c r="C23563" t="s">
        <v>2080</v>
      </c>
      <c r="D23563">
        <v>97333</v>
      </c>
      <c r="E23563" t="str">
        <f>"97333"</f>
        <v>97333</v>
      </c>
      <c r="F23563">
        <v>530943</v>
      </c>
      <c r="G23563">
        <v>2018</v>
      </c>
      <c r="I23563" t="s">
        <v>21</v>
      </c>
      <c r="J23563" t="s">
        <v>22</v>
      </c>
    </row>
    <row r="23564" spans="1:10">
      <c r="A23564" t="s">
        <v>19</v>
      </c>
      <c r="B23564">
        <v>97335</v>
      </c>
      <c r="C23564" t="s">
        <v>2080</v>
      </c>
      <c r="D23564">
        <v>97335</v>
      </c>
      <c r="E23564" t="str">
        <f>"97335"</f>
        <v>97335</v>
      </c>
      <c r="F23564" t="s">
        <v>23</v>
      </c>
      <c r="G23564">
        <v>2018</v>
      </c>
      <c r="I23564" t="s">
        <v>21</v>
      </c>
      <c r="J23564" t="s">
        <v>22</v>
      </c>
    </row>
    <row r="23565" spans="1:10">
      <c r="A23565" t="s">
        <v>19</v>
      </c>
      <c r="B23565">
        <v>97336</v>
      </c>
      <c r="C23565" t="s">
        <v>2080</v>
      </c>
      <c r="D23565">
        <v>97336</v>
      </c>
      <c r="E23565" t="str">
        <f>"97336"</f>
        <v>97336</v>
      </c>
      <c r="F23565" t="s">
        <v>23</v>
      </c>
      <c r="G23565">
        <v>2018</v>
      </c>
      <c r="I23565" t="s">
        <v>21</v>
      </c>
      <c r="J23565" t="s">
        <v>22</v>
      </c>
    </row>
    <row r="23566" spans="1:10">
      <c r="A23566" t="s">
        <v>19</v>
      </c>
      <c r="B23566">
        <v>97338</v>
      </c>
      <c r="C23566" t="s">
        <v>2080</v>
      </c>
      <c r="D23566">
        <v>97338</v>
      </c>
      <c r="E23566" t="str">
        <f>"97338"</f>
        <v>97338</v>
      </c>
      <c r="F23566">
        <v>1552068</v>
      </c>
      <c r="G23566">
        <v>2018</v>
      </c>
      <c r="I23566" t="s">
        <v>21</v>
      </c>
      <c r="J23566" t="s">
        <v>22</v>
      </c>
    </row>
    <row r="23567" spans="1:10">
      <c r="A23567" t="s">
        <v>19</v>
      </c>
      <c r="B23567">
        <v>97341</v>
      </c>
      <c r="C23567" t="s">
        <v>2080</v>
      </c>
      <c r="D23567">
        <v>97341</v>
      </c>
      <c r="E23567" t="str">
        <f>"97341"</f>
        <v>97341</v>
      </c>
      <c r="F23567" t="s">
        <v>23</v>
      </c>
      <c r="G23567">
        <v>2018</v>
      </c>
      <c r="I23567" t="s">
        <v>21</v>
      </c>
      <c r="J23567" t="s">
        <v>22</v>
      </c>
    </row>
    <row r="23568" spans="1:10">
      <c r="A23568" t="s">
        <v>19</v>
      </c>
      <c r="B23568">
        <v>97342</v>
      </c>
      <c r="C23568" t="s">
        <v>2080</v>
      </c>
      <c r="D23568">
        <v>97342</v>
      </c>
      <c r="E23568" t="str">
        <f>"97342"</f>
        <v>97342</v>
      </c>
      <c r="F23568" t="s">
        <v>23</v>
      </c>
      <c r="G23568">
        <v>2018</v>
      </c>
      <c r="I23568" t="s">
        <v>21</v>
      </c>
      <c r="J23568" t="s">
        <v>22</v>
      </c>
    </row>
    <row r="23569" spans="1:10">
      <c r="A23569" t="s">
        <v>19</v>
      </c>
      <c r="B23569">
        <v>97343</v>
      </c>
      <c r="C23569" t="s">
        <v>2080</v>
      </c>
      <c r="D23569">
        <v>97343</v>
      </c>
      <c r="E23569" t="str">
        <f>"97343"</f>
        <v>97343</v>
      </c>
      <c r="F23569" t="s">
        <v>23</v>
      </c>
      <c r="G23569">
        <v>2018</v>
      </c>
      <c r="I23569" t="s">
        <v>21</v>
      </c>
      <c r="J23569" t="s">
        <v>22</v>
      </c>
    </row>
    <row r="23570" spans="1:10">
      <c r="A23570" t="s">
        <v>19</v>
      </c>
      <c r="B23570">
        <v>97344</v>
      </c>
      <c r="C23570" t="s">
        <v>2080</v>
      </c>
      <c r="D23570">
        <v>97344</v>
      </c>
      <c r="E23570" t="str">
        <f>"97344"</f>
        <v>97344</v>
      </c>
      <c r="F23570" t="s">
        <v>23</v>
      </c>
      <c r="G23570">
        <v>2018</v>
      </c>
      <c r="I23570" t="s">
        <v>21</v>
      </c>
      <c r="J23570" t="s">
        <v>22</v>
      </c>
    </row>
    <row r="23571" spans="1:10">
      <c r="A23571" t="s">
        <v>19</v>
      </c>
      <c r="B23571">
        <v>97345</v>
      </c>
      <c r="C23571" t="s">
        <v>2080</v>
      </c>
      <c r="D23571">
        <v>97345</v>
      </c>
      <c r="E23571" t="str">
        <f>"97345"</f>
        <v>97345</v>
      </c>
      <c r="F23571" t="s">
        <v>23</v>
      </c>
      <c r="G23571">
        <v>2018</v>
      </c>
      <c r="I23571" t="s">
        <v>21</v>
      </c>
      <c r="J23571" t="s">
        <v>22</v>
      </c>
    </row>
    <row r="23572" spans="1:10">
      <c r="A23572" t="s">
        <v>19</v>
      </c>
      <c r="B23572">
        <v>97346</v>
      </c>
      <c r="C23572" t="s">
        <v>2080</v>
      </c>
      <c r="D23572">
        <v>97346</v>
      </c>
      <c r="E23572" t="str">
        <f>"97346"</f>
        <v>97346</v>
      </c>
      <c r="F23572" t="s">
        <v>23</v>
      </c>
      <c r="G23572">
        <v>2018</v>
      </c>
      <c r="I23572" t="s">
        <v>21</v>
      </c>
      <c r="J23572" t="s">
        <v>22</v>
      </c>
    </row>
    <row r="23573" spans="1:10">
      <c r="A23573" t="s">
        <v>19</v>
      </c>
      <c r="B23573">
        <v>97347</v>
      </c>
      <c r="C23573" t="s">
        <v>2080</v>
      </c>
      <c r="D23573">
        <v>97347</v>
      </c>
      <c r="E23573" t="str">
        <f>"97347"</f>
        <v>97347</v>
      </c>
      <c r="F23573">
        <v>3044928</v>
      </c>
      <c r="G23573">
        <v>2018</v>
      </c>
      <c r="I23573" t="s">
        <v>21</v>
      </c>
      <c r="J23573" t="s">
        <v>22</v>
      </c>
    </row>
    <row r="23574" spans="1:10">
      <c r="A23574" t="s">
        <v>19</v>
      </c>
      <c r="B23574">
        <v>97348</v>
      </c>
      <c r="C23574" t="s">
        <v>2080</v>
      </c>
      <c r="D23574">
        <v>97348</v>
      </c>
      <c r="E23574" t="str">
        <f>"97348"</f>
        <v>97348</v>
      </c>
      <c r="F23574" t="s">
        <v>23</v>
      </c>
      <c r="G23574">
        <v>2018</v>
      </c>
      <c r="I23574" t="s">
        <v>21</v>
      </c>
      <c r="J23574" t="s">
        <v>22</v>
      </c>
    </row>
    <row r="23575" spans="1:10">
      <c r="A23575" t="s">
        <v>19</v>
      </c>
      <c r="B23575">
        <v>97350</v>
      </c>
      <c r="C23575" t="s">
        <v>2080</v>
      </c>
      <c r="D23575">
        <v>97350</v>
      </c>
      <c r="E23575" t="str">
        <f>"97350"</f>
        <v>97350</v>
      </c>
      <c r="F23575" t="s">
        <v>23</v>
      </c>
      <c r="G23575">
        <v>2018</v>
      </c>
      <c r="I23575" t="s">
        <v>21</v>
      </c>
      <c r="J23575" t="s">
        <v>22</v>
      </c>
    </row>
    <row r="23576" spans="1:10">
      <c r="A23576" t="s">
        <v>19</v>
      </c>
      <c r="B23576">
        <v>97351</v>
      </c>
      <c r="C23576" t="s">
        <v>2080</v>
      </c>
      <c r="D23576">
        <v>97351</v>
      </c>
      <c r="E23576" t="str">
        <f>"97351"</f>
        <v>97351</v>
      </c>
      <c r="F23576" t="s">
        <v>23</v>
      </c>
      <c r="G23576">
        <v>2018</v>
      </c>
      <c r="I23576" t="s">
        <v>21</v>
      </c>
      <c r="J23576" t="s">
        <v>22</v>
      </c>
    </row>
    <row r="23577" spans="1:10">
      <c r="A23577" t="s">
        <v>19</v>
      </c>
      <c r="B23577">
        <v>97352</v>
      </c>
      <c r="C23577" t="s">
        <v>2080</v>
      </c>
      <c r="D23577">
        <v>97352</v>
      </c>
      <c r="E23577" t="str">
        <f>"97352"</f>
        <v>97352</v>
      </c>
      <c r="F23577" t="s">
        <v>23</v>
      </c>
      <c r="G23577">
        <v>2018</v>
      </c>
      <c r="I23577" t="s">
        <v>21</v>
      </c>
      <c r="J23577" t="s">
        <v>22</v>
      </c>
    </row>
    <row r="23578" spans="1:10">
      <c r="A23578" t="s">
        <v>19</v>
      </c>
      <c r="B23578">
        <v>97355</v>
      </c>
      <c r="C23578" t="s">
        <v>2080</v>
      </c>
      <c r="D23578">
        <v>97355</v>
      </c>
      <c r="E23578" t="str">
        <f>"97355"</f>
        <v>97355</v>
      </c>
      <c r="F23578" t="s">
        <v>23</v>
      </c>
      <c r="G23578">
        <v>2018</v>
      </c>
      <c r="I23578" t="s">
        <v>21</v>
      </c>
      <c r="J23578" t="s">
        <v>22</v>
      </c>
    </row>
    <row r="23579" spans="1:10">
      <c r="A23579" t="s">
        <v>19</v>
      </c>
      <c r="B23579">
        <v>97357</v>
      </c>
      <c r="C23579" t="s">
        <v>2080</v>
      </c>
      <c r="D23579">
        <v>97357</v>
      </c>
      <c r="E23579" t="str">
        <f>"97357"</f>
        <v>97357</v>
      </c>
      <c r="F23579" t="s">
        <v>23</v>
      </c>
      <c r="G23579">
        <v>2018</v>
      </c>
      <c r="I23579" t="s">
        <v>21</v>
      </c>
      <c r="J23579" t="s">
        <v>22</v>
      </c>
    </row>
    <row r="23580" spans="1:10">
      <c r="A23580" t="s">
        <v>19</v>
      </c>
      <c r="B23580">
        <v>97358</v>
      </c>
      <c r="C23580" t="s">
        <v>2080</v>
      </c>
      <c r="D23580">
        <v>97358</v>
      </c>
      <c r="E23580" t="str">
        <f>"97358"</f>
        <v>97358</v>
      </c>
      <c r="F23580" t="s">
        <v>23</v>
      </c>
      <c r="G23580">
        <v>2018</v>
      </c>
      <c r="I23580" t="s">
        <v>21</v>
      </c>
      <c r="J23580" t="s">
        <v>22</v>
      </c>
    </row>
    <row r="23581" spans="1:10">
      <c r="A23581" t="s">
        <v>19</v>
      </c>
      <c r="B23581">
        <v>97360</v>
      </c>
      <c r="C23581" t="s">
        <v>2080</v>
      </c>
      <c r="D23581">
        <v>97360</v>
      </c>
      <c r="E23581" t="str">
        <f>"97360"</f>
        <v>97360</v>
      </c>
      <c r="F23581" t="s">
        <v>23</v>
      </c>
      <c r="G23581">
        <v>2018</v>
      </c>
      <c r="I23581" t="s">
        <v>21</v>
      </c>
      <c r="J23581" t="s">
        <v>22</v>
      </c>
    </row>
    <row r="23582" spans="1:10">
      <c r="A23582" t="s">
        <v>19</v>
      </c>
      <c r="B23582">
        <v>97361</v>
      </c>
      <c r="C23582" t="s">
        <v>2080</v>
      </c>
      <c r="D23582">
        <v>97361</v>
      </c>
      <c r="E23582" t="str">
        <f>"97361"</f>
        <v>97361</v>
      </c>
      <c r="F23582" t="s">
        <v>23</v>
      </c>
      <c r="G23582">
        <v>2018</v>
      </c>
      <c r="I23582" t="s">
        <v>21</v>
      </c>
      <c r="J23582" t="s">
        <v>22</v>
      </c>
    </row>
    <row r="23583" spans="1:10">
      <c r="A23583" t="s">
        <v>19</v>
      </c>
      <c r="B23583">
        <v>97362</v>
      </c>
      <c r="C23583" t="s">
        <v>2080</v>
      </c>
      <c r="D23583">
        <v>97362</v>
      </c>
      <c r="E23583" t="str">
        <f>"97362"</f>
        <v>97362</v>
      </c>
      <c r="F23583" t="s">
        <v>23</v>
      </c>
      <c r="G23583">
        <v>2018</v>
      </c>
      <c r="I23583" t="s">
        <v>21</v>
      </c>
      <c r="J23583" t="s">
        <v>22</v>
      </c>
    </row>
    <row r="23584" spans="1:10">
      <c r="A23584" t="s">
        <v>19</v>
      </c>
      <c r="B23584">
        <v>97364</v>
      </c>
      <c r="C23584" t="s">
        <v>2080</v>
      </c>
      <c r="D23584">
        <v>97364</v>
      </c>
      <c r="E23584" t="str">
        <f>"97364"</f>
        <v>97364</v>
      </c>
      <c r="F23584" t="s">
        <v>23</v>
      </c>
      <c r="G23584">
        <v>2018</v>
      </c>
      <c r="I23584" t="s">
        <v>21</v>
      </c>
      <c r="J23584" t="s">
        <v>22</v>
      </c>
    </row>
    <row r="23585" spans="1:10">
      <c r="A23585" t="s">
        <v>19</v>
      </c>
      <c r="B23585">
        <v>97365</v>
      </c>
      <c r="C23585" t="s">
        <v>2080</v>
      </c>
      <c r="D23585">
        <v>97365</v>
      </c>
      <c r="E23585" t="str">
        <f>"97365"</f>
        <v>97365</v>
      </c>
      <c r="F23585">
        <v>791488</v>
      </c>
      <c r="G23585">
        <v>2018</v>
      </c>
      <c r="I23585" t="s">
        <v>21</v>
      </c>
      <c r="J23585" t="s">
        <v>22</v>
      </c>
    </row>
    <row r="23586" spans="1:10">
      <c r="A23586" t="s">
        <v>19</v>
      </c>
      <c r="B23586">
        <v>97366</v>
      </c>
      <c r="C23586" t="s">
        <v>2080</v>
      </c>
      <c r="D23586">
        <v>97366</v>
      </c>
      <c r="E23586" t="str">
        <f>"97366"</f>
        <v>97366</v>
      </c>
      <c r="F23586" t="s">
        <v>23</v>
      </c>
      <c r="G23586">
        <v>2018</v>
      </c>
      <c r="I23586" t="s">
        <v>21</v>
      </c>
      <c r="J23586" t="s">
        <v>22</v>
      </c>
    </row>
    <row r="23587" spans="1:10">
      <c r="A23587" t="s">
        <v>19</v>
      </c>
      <c r="B23587">
        <v>97367</v>
      </c>
      <c r="C23587" t="s">
        <v>2080</v>
      </c>
      <c r="D23587">
        <v>97367</v>
      </c>
      <c r="E23587" t="str">
        <f>"97367"</f>
        <v>97367</v>
      </c>
      <c r="F23587" t="s">
        <v>23</v>
      </c>
      <c r="G23587">
        <v>2018</v>
      </c>
      <c r="I23587" t="s">
        <v>21</v>
      </c>
      <c r="J23587" t="s">
        <v>22</v>
      </c>
    </row>
    <row r="23588" spans="1:10">
      <c r="A23588" t="s">
        <v>19</v>
      </c>
      <c r="B23588">
        <v>97368</v>
      </c>
      <c r="C23588" t="s">
        <v>2080</v>
      </c>
      <c r="D23588">
        <v>97368</v>
      </c>
      <c r="E23588" t="str">
        <f>"97368"</f>
        <v>97368</v>
      </c>
      <c r="F23588" t="s">
        <v>23</v>
      </c>
      <c r="G23588">
        <v>2018</v>
      </c>
      <c r="I23588" t="s">
        <v>21</v>
      </c>
      <c r="J23588" t="s">
        <v>22</v>
      </c>
    </row>
    <row r="23589" spans="1:10">
      <c r="A23589" t="s">
        <v>19</v>
      </c>
      <c r="B23589">
        <v>97369</v>
      </c>
      <c r="C23589" t="s">
        <v>2080</v>
      </c>
      <c r="D23589">
        <v>97369</v>
      </c>
      <c r="E23589" t="str">
        <f>"97369"</f>
        <v>97369</v>
      </c>
      <c r="F23589" t="s">
        <v>23</v>
      </c>
      <c r="G23589">
        <v>2018</v>
      </c>
      <c r="I23589" t="s">
        <v>21</v>
      </c>
      <c r="J23589" t="s">
        <v>22</v>
      </c>
    </row>
    <row r="23590" spans="1:10">
      <c r="A23590" t="s">
        <v>19</v>
      </c>
      <c r="B23590">
        <v>97370</v>
      </c>
      <c r="C23590" t="s">
        <v>2080</v>
      </c>
      <c r="D23590">
        <v>97370</v>
      </c>
      <c r="E23590" t="str">
        <f>"97370"</f>
        <v>97370</v>
      </c>
      <c r="F23590" t="s">
        <v>23</v>
      </c>
      <c r="G23590">
        <v>2018</v>
      </c>
      <c r="I23590" t="s">
        <v>21</v>
      </c>
      <c r="J23590" t="s">
        <v>22</v>
      </c>
    </row>
    <row r="23591" spans="1:10">
      <c r="A23591" t="s">
        <v>19</v>
      </c>
      <c r="B23591">
        <v>97371</v>
      </c>
      <c r="C23591" t="s">
        <v>2080</v>
      </c>
      <c r="D23591">
        <v>97371</v>
      </c>
      <c r="E23591" t="str">
        <f>"97371"</f>
        <v>97371</v>
      </c>
      <c r="F23591" t="s">
        <v>23</v>
      </c>
      <c r="G23591">
        <v>2018</v>
      </c>
      <c r="I23591" t="s">
        <v>21</v>
      </c>
      <c r="J23591" t="s">
        <v>22</v>
      </c>
    </row>
    <row r="23592" spans="1:10">
      <c r="A23592" t="s">
        <v>19</v>
      </c>
      <c r="B23592">
        <v>97373</v>
      </c>
      <c r="C23592" t="s">
        <v>2080</v>
      </c>
      <c r="D23592">
        <v>97373</v>
      </c>
      <c r="E23592" t="str">
        <f>"97373"</f>
        <v>97373</v>
      </c>
      <c r="F23592" t="s">
        <v>23</v>
      </c>
      <c r="G23592">
        <v>2018</v>
      </c>
      <c r="I23592" t="s">
        <v>21</v>
      </c>
      <c r="J23592" t="s">
        <v>22</v>
      </c>
    </row>
    <row r="23593" spans="1:10">
      <c r="A23593" t="s">
        <v>19</v>
      </c>
      <c r="B23593">
        <v>97374</v>
      </c>
      <c r="C23593" t="s">
        <v>2080</v>
      </c>
      <c r="D23593">
        <v>97374</v>
      </c>
      <c r="E23593" t="str">
        <f>"97374"</f>
        <v>97374</v>
      </c>
      <c r="F23593" t="s">
        <v>23</v>
      </c>
      <c r="G23593">
        <v>2018</v>
      </c>
      <c r="I23593" t="s">
        <v>21</v>
      </c>
      <c r="J23593" t="s">
        <v>22</v>
      </c>
    </row>
    <row r="23594" spans="1:10">
      <c r="A23594" t="s">
        <v>19</v>
      </c>
      <c r="B23594">
        <v>97375</v>
      </c>
      <c r="C23594" t="s">
        <v>2080</v>
      </c>
      <c r="D23594">
        <v>97375</v>
      </c>
      <c r="E23594" t="str">
        <f>"97375"</f>
        <v>97375</v>
      </c>
      <c r="F23594" t="s">
        <v>23</v>
      </c>
      <c r="G23594">
        <v>2018</v>
      </c>
      <c r="I23594" t="s">
        <v>21</v>
      </c>
      <c r="J23594" t="s">
        <v>22</v>
      </c>
    </row>
    <row r="23595" spans="1:10">
      <c r="A23595" t="s">
        <v>19</v>
      </c>
      <c r="B23595">
        <v>97376</v>
      </c>
      <c r="C23595" t="s">
        <v>2080</v>
      </c>
      <c r="D23595">
        <v>97376</v>
      </c>
      <c r="E23595" t="str">
        <f>"97376"</f>
        <v>97376</v>
      </c>
      <c r="F23595" t="s">
        <v>23</v>
      </c>
      <c r="G23595">
        <v>2018</v>
      </c>
      <c r="I23595" t="s">
        <v>21</v>
      </c>
      <c r="J23595" t="s">
        <v>22</v>
      </c>
    </row>
    <row r="23596" spans="1:10">
      <c r="A23596" t="s">
        <v>19</v>
      </c>
      <c r="B23596">
        <v>97377</v>
      </c>
      <c r="C23596" t="s">
        <v>2080</v>
      </c>
      <c r="D23596">
        <v>97377</v>
      </c>
      <c r="E23596" t="str">
        <f>"97377"</f>
        <v>97377</v>
      </c>
      <c r="F23596" t="s">
        <v>23</v>
      </c>
      <c r="G23596">
        <v>2018</v>
      </c>
      <c r="I23596" t="s">
        <v>21</v>
      </c>
      <c r="J23596" t="s">
        <v>22</v>
      </c>
    </row>
    <row r="23597" spans="1:10">
      <c r="A23597" t="s">
        <v>19</v>
      </c>
      <c r="B23597">
        <v>97378</v>
      </c>
      <c r="C23597" t="s">
        <v>2080</v>
      </c>
      <c r="D23597">
        <v>97378</v>
      </c>
      <c r="E23597" t="str">
        <f>"97378"</f>
        <v>97378</v>
      </c>
      <c r="F23597" t="s">
        <v>23</v>
      </c>
      <c r="G23597">
        <v>2018</v>
      </c>
      <c r="I23597" t="s">
        <v>21</v>
      </c>
      <c r="J23597" t="s">
        <v>22</v>
      </c>
    </row>
    <row r="23598" spans="1:10">
      <c r="A23598" t="s">
        <v>19</v>
      </c>
      <c r="B23598">
        <v>97380</v>
      </c>
      <c r="C23598" t="s">
        <v>2080</v>
      </c>
      <c r="D23598">
        <v>97380</v>
      </c>
      <c r="E23598" t="str">
        <f>"97380"</f>
        <v>97380</v>
      </c>
      <c r="F23598">
        <v>3863151</v>
      </c>
      <c r="G23598">
        <v>2018</v>
      </c>
      <c r="I23598" t="s">
        <v>21</v>
      </c>
      <c r="J23598" t="s">
        <v>22</v>
      </c>
    </row>
    <row r="23599" spans="1:10">
      <c r="A23599" t="s">
        <v>19</v>
      </c>
      <c r="B23599">
        <v>97381</v>
      </c>
      <c r="C23599" t="s">
        <v>2080</v>
      </c>
      <c r="D23599">
        <v>97381</v>
      </c>
      <c r="E23599" t="str">
        <f>"97381"</f>
        <v>97381</v>
      </c>
      <c r="F23599" t="s">
        <v>23</v>
      </c>
      <c r="G23599">
        <v>2018</v>
      </c>
      <c r="I23599" t="s">
        <v>21</v>
      </c>
      <c r="J23599" t="s">
        <v>22</v>
      </c>
    </row>
    <row r="23600" spans="1:10">
      <c r="A23600" t="s">
        <v>19</v>
      </c>
      <c r="B23600">
        <v>97383</v>
      </c>
      <c r="C23600" t="s">
        <v>2080</v>
      </c>
      <c r="D23600">
        <v>97383</v>
      </c>
      <c r="E23600" t="str">
        <f>"97383"</f>
        <v>97383</v>
      </c>
      <c r="F23600" t="s">
        <v>23</v>
      </c>
      <c r="G23600">
        <v>2018</v>
      </c>
      <c r="I23600" t="s">
        <v>21</v>
      </c>
      <c r="J23600" t="s">
        <v>22</v>
      </c>
    </row>
    <row r="23601" spans="1:10">
      <c r="A23601" t="s">
        <v>19</v>
      </c>
      <c r="B23601">
        <v>97385</v>
      </c>
      <c r="C23601" t="s">
        <v>2080</v>
      </c>
      <c r="D23601">
        <v>97385</v>
      </c>
      <c r="E23601" t="str">
        <f>"97385"</f>
        <v>97385</v>
      </c>
      <c r="F23601" t="s">
        <v>23</v>
      </c>
      <c r="G23601">
        <v>2018</v>
      </c>
      <c r="I23601" t="s">
        <v>21</v>
      </c>
      <c r="J23601" t="s">
        <v>22</v>
      </c>
    </row>
    <row r="23602" spans="1:10">
      <c r="A23602" t="s">
        <v>19</v>
      </c>
      <c r="B23602">
        <v>97386</v>
      </c>
      <c r="C23602" t="s">
        <v>2080</v>
      </c>
      <c r="D23602">
        <v>97386</v>
      </c>
      <c r="E23602" t="str">
        <f>"97386"</f>
        <v>97386</v>
      </c>
      <c r="F23602" t="s">
        <v>23</v>
      </c>
      <c r="G23602">
        <v>2018</v>
      </c>
      <c r="I23602" t="s">
        <v>21</v>
      </c>
      <c r="J23602" t="s">
        <v>22</v>
      </c>
    </row>
    <row r="23603" spans="1:10">
      <c r="A23603" t="s">
        <v>19</v>
      </c>
      <c r="B23603">
        <v>97388</v>
      </c>
      <c r="C23603" t="s">
        <v>2080</v>
      </c>
      <c r="D23603">
        <v>97388</v>
      </c>
      <c r="E23603" t="str">
        <f>"97388"</f>
        <v>97388</v>
      </c>
      <c r="F23603" t="s">
        <v>23</v>
      </c>
      <c r="G23603">
        <v>2018</v>
      </c>
      <c r="I23603" t="s">
        <v>21</v>
      </c>
      <c r="J23603" t="s">
        <v>22</v>
      </c>
    </row>
    <row r="23604" spans="1:10">
      <c r="A23604" t="s">
        <v>19</v>
      </c>
      <c r="B23604">
        <v>97389</v>
      </c>
      <c r="C23604" t="s">
        <v>2080</v>
      </c>
      <c r="D23604">
        <v>97389</v>
      </c>
      <c r="E23604" t="str">
        <f>"97389"</f>
        <v>97389</v>
      </c>
      <c r="F23604" t="s">
        <v>23</v>
      </c>
      <c r="G23604">
        <v>2018</v>
      </c>
      <c r="I23604" t="s">
        <v>21</v>
      </c>
      <c r="J23604" t="s">
        <v>22</v>
      </c>
    </row>
    <row r="23605" spans="1:10">
      <c r="A23605" t="s">
        <v>19</v>
      </c>
      <c r="B23605">
        <v>97390</v>
      </c>
      <c r="C23605" t="s">
        <v>2080</v>
      </c>
      <c r="D23605">
        <v>97390</v>
      </c>
      <c r="E23605" t="str">
        <f>"97390"</f>
        <v>97390</v>
      </c>
      <c r="F23605" t="s">
        <v>23</v>
      </c>
      <c r="G23605">
        <v>2018</v>
      </c>
      <c r="I23605" t="s">
        <v>21</v>
      </c>
      <c r="J23605" t="s">
        <v>22</v>
      </c>
    </row>
    <row r="23606" spans="1:10">
      <c r="A23606" t="s">
        <v>19</v>
      </c>
      <c r="B23606">
        <v>97391</v>
      </c>
      <c r="C23606" t="s">
        <v>2080</v>
      </c>
      <c r="D23606">
        <v>97391</v>
      </c>
      <c r="E23606" t="str">
        <f>"97391"</f>
        <v>97391</v>
      </c>
      <c r="F23606" t="s">
        <v>23</v>
      </c>
      <c r="G23606">
        <v>2018</v>
      </c>
      <c r="I23606" t="s">
        <v>21</v>
      </c>
      <c r="J23606" t="s">
        <v>22</v>
      </c>
    </row>
    <row r="23607" spans="1:10">
      <c r="A23607" t="s">
        <v>19</v>
      </c>
      <c r="B23607">
        <v>97392</v>
      </c>
      <c r="C23607" t="s">
        <v>2080</v>
      </c>
      <c r="D23607">
        <v>97392</v>
      </c>
      <c r="E23607" t="str">
        <f>"97392"</f>
        <v>97392</v>
      </c>
      <c r="F23607" t="s">
        <v>23</v>
      </c>
      <c r="G23607">
        <v>2018</v>
      </c>
      <c r="I23607" t="s">
        <v>21</v>
      </c>
      <c r="J23607" t="s">
        <v>22</v>
      </c>
    </row>
    <row r="23608" spans="1:10">
      <c r="A23608" t="s">
        <v>19</v>
      </c>
      <c r="B23608">
        <v>97394</v>
      </c>
      <c r="C23608" t="s">
        <v>2080</v>
      </c>
      <c r="D23608">
        <v>97394</v>
      </c>
      <c r="E23608" t="str">
        <f>"97394"</f>
        <v>97394</v>
      </c>
      <c r="F23608" t="s">
        <v>23</v>
      </c>
      <c r="G23608">
        <v>2018</v>
      </c>
      <c r="I23608" t="s">
        <v>21</v>
      </c>
      <c r="J23608" t="s">
        <v>22</v>
      </c>
    </row>
    <row r="23609" spans="1:10">
      <c r="A23609" t="s">
        <v>19</v>
      </c>
      <c r="B23609">
        <v>97396</v>
      </c>
      <c r="C23609" t="s">
        <v>2080</v>
      </c>
      <c r="D23609">
        <v>97396</v>
      </c>
      <c r="E23609" t="str">
        <f>"97396"</f>
        <v>97396</v>
      </c>
      <c r="F23609" t="s">
        <v>23</v>
      </c>
      <c r="G23609">
        <v>2018</v>
      </c>
      <c r="I23609" t="s">
        <v>21</v>
      </c>
      <c r="J23609" t="s">
        <v>22</v>
      </c>
    </row>
    <row r="23610" spans="1:10">
      <c r="A23610" t="s">
        <v>19</v>
      </c>
      <c r="B23610">
        <v>97401</v>
      </c>
      <c r="C23610" t="s">
        <v>2080</v>
      </c>
      <c r="D23610">
        <v>97401</v>
      </c>
      <c r="E23610" t="str">
        <f>"97401"</f>
        <v>97401</v>
      </c>
      <c r="F23610">
        <v>8802736</v>
      </c>
      <c r="G23610">
        <v>2018</v>
      </c>
      <c r="I23610" t="s">
        <v>21</v>
      </c>
      <c r="J23610" t="s">
        <v>22</v>
      </c>
    </row>
    <row r="23611" spans="1:10">
      <c r="A23611" t="s">
        <v>19</v>
      </c>
      <c r="B23611">
        <v>97402</v>
      </c>
      <c r="C23611" t="s">
        <v>2080</v>
      </c>
      <c r="D23611">
        <v>97402</v>
      </c>
      <c r="E23611" t="str">
        <f>"97402"</f>
        <v>97402</v>
      </c>
      <c r="F23611" t="s">
        <v>23</v>
      </c>
      <c r="G23611">
        <v>2018</v>
      </c>
      <c r="I23611" t="s">
        <v>21</v>
      </c>
      <c r="J23611" t="s">
        <v>22</v>
      </c>
    </row>
    <row r="23612" spans="1:10">
      <c r="A23612" t="s">
        <v>19</v>
      </c>
      <c r="B23612">
        <v>97403</v>
      </c>
      <c r="C23612" t="s">
        <v>2080</v>
      </c>
      <c r="D23612">
        <v>97403</v>
      </c>
      <c r="E23612" t="str">
        <f>"97403"</f>
        <v>97403</v>
      </c>
      <c r="F23612" t="s">
        <v>23</v>
      </c>
      <c r="G23612">
        <v>2018</v>
      </c>
      <c r="I23612" t="s">
        <v>21</v>
      </c>
      <c r="J23612" t="s">
        <v>22</v>
      </c>
    </row>
    <row r="23613" spans="1:10">
      <c r="A23613" t="s">
        <v>19</v>
      </c>
      <c r="B23613">
        <v>97404</v>
      </c>
      <c r="C23613" t="s">
        <v>2080</v>
      </c>
      <c r="D23613">
        <v>97404</v>
      </c>
      <c r="E23613" t="str">
        <f>"97404"</f>
        <v>97404</v>
      </c>
      <c r="F23613" t="s">
        <v>23</v>
      </c>
      <c r="G23613">
        <v>2018</v>
      </c>
      <c r="I23613" t="s">
        <v>21</v>
      </c>
      <c r="J23613" t="s">
        <v>22</v>
      </c>
    </row>
    <row r="23614" spans="1:10">
      <c r="A23614" t="s">
        <v>19</v>
      </c>
      <c r="B23614">
        <v>97405</v>
      </c>
      <c r="C23614" t="s">
        <v>2080</v>
      </c>
      <c r="D23614">
        <v>97405</v>
      </c>
      <c r="E23614" t="str">
        <f>"97405"</f>
        <v>97405</v>
      </c>
      <c r="F23614" t="s">
        <v>23</v>
      </c>
      <c r="G23614">
        <v>2018</v>
      </c>
      <c r="I23614" t="s">
        <v>21</v>
      </c>
      <c r="J23614" t="s">
        <v>22</v>
      </c>
    </row>
    <row r="23615" spans="1:10">
      <c r="A23615" t="s">
        <v>19</v>
      </c>
      <c r="B23615">
        <v>97406</v>
      </c>
      <c r="C23615" t="s">
        <v>2080</v>
      </c>
      <c r="D23615">
        <v>97406</v>
      </c>
      <c r="E23615" t="str">
        <f>"97406"</f>
        <v>97406</v>
      </c>
      <c r="F23615" t="s">
        <v>23</v>
      </c>
      <c r="G23615">
        <v>2018</v>
      </c>
      <c r="I23615" t="s">
        <v>21</v>
      </c>
      <c r="J23615" t="s">
        <v>22</v>
      </c>
    </row>
    <row r="23616" spans="1:10">
      <c r="A23616" t="s">
        <v>19</v>
      </c>
      <c r="B23616">
        <v>97408</v>
      </c>
      <c r="C23616" t="s">
        <v>2080</v>
      </c>
      <c r="D23616">
        <v>97408</v>
      </c>
      <c r="E23616" t="str">
        <f>"97408"</f>
        <v>97408</v>
      </c>
      <c r="F23616">
        <v>724237</v>
      </c>
      <c r="G23616">
        <v>2018</v>
      </c>
      <c r="I23616" t="s">
        <v>21</v>
      </c>
      <c r="J23616" t="s">
        <v>22</v>
      </c>
    </row>
    <row r="23617" spans="1:10">
      <c r="A23617" t="s">
        <v>19</v>
      </c>
      <c r="B23617">
        <v>97410</v>
      </c>
      <c r="C23617" t="s">
        <v>2080</v>
      </c>
      <c r="D23617">
        <v>97410</v>
      </c>
      <c r="E23617" t="str">
        <f>"97410"</f>
        <v>97410</v>
      </c>
      <c r="F23617" t="s">
        <v>23</v>
      </c>
      <c r="G23617">
        <v>2018</v>
      </c>
      <c r="I23617" t="s">
        <v>21</v>
      </c>
      <c r="J23617" t="s">
        <v>22</v>
      </c>
    </row>
    <row r="23618" spans="1:10">
      <c r="A23618" t="s">
        <v>19</v>
      </c>
      <c r="B23618">
        <v>97411</v>
      </c>
      <c r="C23618" t="s">
        <v>2080</v>
      </c>
      <c r="D23618">
        <v>97411</v>
      </c>
      <c r="E23618" t="str">
        <f>"97411"</f>
        <v>97411</v>
      </c>
      <c r="F23618" t="s">
        <v>23</v>
      </c>
      <c r="G23618">
        <v>2018</v>
      </c>
      <c r="I23618" t="s">
        <v>21</v>
      </c>
      <c r="J23618" t="s">
        <v>22</v>
      </c>
    </row>
    <row r="23619" spans="1:10">
      <c r="A23619" t="s">
        <v>19</v>
      </c>
      <c r="B23619">
        <v>97412</v>
      </c>
      <c r="C23619" t="s">
        <v>2080</v>
      </c>
      <c r="D23619">
        <v>97412</v>
      </c>
      <c r="E23619" t="str">
        <f>"97412"</f>
        <v>97412</v>
      </c>
      <c r="F23619" t="s">
        <v>23</v>
      </c>
      <c r="G23619">
        <v>2018</v>
      </c>
      <c r="I23619" t="s">
        <v>21</v>
      </c>
      <c r="J23619" t="s">
        <v>22</v>
      </c>
    </row>
    <row r="23620" spans="1:10">
      <c r="A23620" t="s">
        <v>19</v>
      </c>
      <c r="B23620">
        <v>97413</v>
      </c>
      <c r="C23620" t="s">
        <v>2080</v>
      </c>
      <c r="D23620">
        <v>97413</v>
      </c>
      <c r="E23620" t="str">
        <f>"97413"</f>
        <v>97413</v>
      </c>
      <c r="F23620" t="s">
        <v>23</v>
      </c>
      <c r="G23620">
        <v>2018</v>
      </c>
      <c r="I23620" t="s">
        <v>21</v>
      </c>
      <c r="J23620" t="s">
        <v>22</v>
      </c>
    </row>
    <row r="23621" spans="1:10">
      <c r="A23621" t="s">
        <v>19</v>
      </c>
      <c r="B23621">
        <v>97414</v>
      </c>
      <c r="C23621" t="s">
        <v>2080</v>
      </c>
      <c r="D23621">
        <v>97414</v>
      </c>
      <c r="E23621" t="str">
        <f>"97414"</f>
        <v>97414</v>
      </c>
      <c r="F23621" t="s">
        <v>23</v>
      </c>
      <c r="G23621">
        <v>2018</v>
      </c>
      <c r="I23621" t="s">
        <v>21</v>
      </c>
      <c r="J23621" t="s">
        <v>22</v>
      </c>
    </row>
    <row r="23622" spans="1:10">
      <c r="A23622" t="s">
        <v>19</v>
      </c>
      <c r="B23622">
        <v>97415</v>
      </c>
      <c r="C23622" t="s">
        <v>2080</v>
      </c>
      <c r="D23622">
        <v>97415</v>
      </c>
      <c r="E23622" t="str">
        <f>"97415"</f>
        <v>97415</v>
      </c>
      <c r="F23622" t="s">
        <v>23</v>
      </c>
      <c r="G23622">
        <v>2018</v>
      </c>
      <c r="I23622" t="s">
        <v>21</v>
      </c>
      <c r="J23622" t="s">
        <v>22</v>
      </c>
    </row>
    <row r="23623" spans="1:10">
      <c r="A23623" t="s">
        <v>19</v>
      </c>
      <c r="B23623">
        <v>97416</v>
      </c>
      <c r="C23623" t="s">
        <v>2080</v>
      </c>
      <c r="D23623">
        <v>97416</v>
      </c>
      <c r="E23623" t="str">
        <f>"97416"</f>
        <v>97416</v>
      </c>
      <c r="F23623" t="s">
        <v>23</v>
      </c>
      <c r="G23623">
        <v>2018</v>
      </c>
      <c r="I23623" t="s">
        <v>21</v>
      </c>
      <c r="J23623" t="s">
        <v>22</v>
      </c>
    </row>
    <row r="23624" spans="1:10">
      <c r="A23624" t="s">
        <v>19</v>
      </c>
      <c r="B23624">
        <v>97417</v>
      </c>
      <c r="C23624" t="s">
        <v>2080</v>
      </c>
      <c r="D23624">
        <v>97417</v>
      </c>
      <c r="E23624" t="str">
        <f>"97417"</f>
        <v>97417</v>
      </c>
      <c r="F23624" t="s">
        <v>23</v>
      </c>
      <c r="G23624">
        <v>2018</v>
      </c>
      <c r="I23624" t="s">
        <v>21</v>
      </c>
      <c r="J23624" t="s">
        <v>22</v>
      </c>
    </row>
    <row r="23625" spans="1:10">
      <c r="A23625" t="s">
        <v>19</v>
      </c>
      <c r="B23625">
        <v>97419</v>
      </c>
      <c r="C23625" t="s">
        <v>2080</v>
      </c>
      <c r="D23625">
        <v>97419</v>
      </c>
      <c r="E23625" t="str">
        <f>"97419"</f>
        <v>97419</v>
      </c>
      <c r="F23625" t="s">
        <v>23</v>
      </c>
      <c r="G23625">
        <v>2018</v>
      </c>
      <c r="I23625" t="s">
        <v>21</v>
      </c>
      <c r="J23625" t="s">
        <v>22</v>
      </c>
    </row>
    <row r="23626" spans="1:10">
      <c r="A23626" t="s">
        <v>19</v>
      </c>
      <c r="B23626">
        <v>97420</v>
      </c>
      <c r="C23626" t="s">
        <v>2080</v>
      </c>
      <c r="D23626">
        <v>97420</v>
      </c>
      <c r="E23626" t="str">
        <f>"97420"</f>
        <v>97420</v>
      </c>
      <c r="F23626">
        <v>2071444</v>
      </c>
      <c r="G23626">
        <v>2018</v>
      </c>
      <c r="I23626" t="s">
        <v>21</v>
      </c>
      <c r="J23626" t="s">
        <v>22</v>
      </c>
    </row>
    <row r="23627" spans="1:10">
      <c r="A23627" t="s">
        <v>19</v>
      </c>
      <c r="B23627">
        <v>97423</v>
      </c>
      <c r="C23627" t="s">
        <v>2080</v>
      </c>
      <c r="D23627">
        <v>97423</v>
      </c>
      <c r="E23627" t="str">
        <f>"97423"</f>
        <v>97423</v>
      </c>
      <c r="F23627" t="s">
        <v>23</v>
      </c>
      <c r="G23627">
        <v>2018</v>
      </c>
      <c r="I23627" t="s">
        <v>21</v>
      </c>
      <c r="J23627" t="s">
        <v>22</v>
      </c>
    </row>
    <row r="23628" spans="1:10">
      <c r="A23628" t="s">
        <v>19</v>
      </c>
      <c r="B23628">
        <v>97424</v>
      </c>
      <c r="C23628" t="s">
        <v>2080</v>
      </c>
      <c r="D23628">
        <v>97424</v>
      </c>
      <c r="E23628" t="str">
        <f>"97424"</f>
        <v>97424</v>
      </c>
      <c r="F23628" t="s">
        <v>23</v>
      </c>
      <c r="G23628">
        <v>2018</v>
      </c>
      <c r="I23628" t="s">
        <v>21</v>
      </c>
      <c r="J23628" t="s">
        <v>22</v>
      </c>
    </row>
    <row r="23629" spans="1:10">
      <c r="A23629" t="s">
        <v>19</v>
      </c>
      <c r="B23629">
        <v>97426</v>
      </c>
      <c r="C23629" t="s">
        <v>2080</v>
      </c>
      <c r="D23629">
        <v>97426</v>
      </c>
      <c r="E23629" t="str">
        <f>"97426"</f>
        <v>97426</v>
      </c>
      <c r="F23629" t="s">
        <v>23</v>
      </c>
      <c r="G23629">
        <v>2018</v>
      </c>
      <c r="I23629" t="s">
        <v>21</v>
      </c>
      <c r="J23629" t="s">
        <v>22</v>
      </c>
    </row>
    <row r="23630" spans="1:10">
      <c r="A23630" t="s">
        <v>19</v>
      </c>
      <c r="B23630">
        <v>97429</v>
      </c>
      <c r="C23630" t="s">
        <v>2080</v>
      </c>
      <c r="D23630">
        <v>97429</v>
      </c>
      <c r="E23630" t="str">
        <f>"97429"</f>
        <v>97429</v>
      </c>
      <c r="F23630" t="s">
        <v>23</v>
      </c>
      <c r="G23630">
        <v>2018</v>
      </c>
      <c r="I23630" t="s">
        <v>21</v>
      </c>
      <c r="J23630" t="s">
        <v>22</v>
      </c>
    </row>
    <row r="23631" spans="1:10">
      <c r="A23631" t="s">
        <v>19</v>
      </c>
      <c r="B23631">
        <v>97430</v>
      </c>
      <c r="C23631" t="s">
        <v>2080</v>
      </c>
      <c r="D23631">
        <v>97430</v>
      </c>
      <c r="E23631" t="str">
        <f>"97430"</f>
        <v>97430</v>
      </c>
      <c r="F23631" t="s">
        <v>23</v>
      </c>
      <c r="G23631">
        <v>2018</v>
      </c>
      <c r="I23631" t="s">
        <v>21</v>
      </c>
      <c r="J23631" t="s">
        <v>22</v>
      </c>
    </row>
    <row r="23632" spans="1:10">
      <c r="A23632" t="s">
        <v>19</v>
      </c>
      <c r="B23632">
        <v>97431</v>
      </c>
      <c r="C23632" t="s">
        <v>2080</v>
      </c>
      <c r="D23632">
        <v>97431</v>
      </c>
      <c r="E23632" t="str">
        <f>"97431"</f>
        <v>97431</v>
      </c>
      <c r="F23632" t="s">
        <v>23</v>
      </c>
      <c r="G23632">
        <v>2018</v>
      </c>
      <c r="I23632" t="s">
        <v>21</v>
      </c>
      <c r="J23632" t="s">
        <v>22</v>
      </c>
    </row>
    <row r="23633" spans="1:10">
      <c r="A23633" t="s">
        <v>19</v>
      </c>
      <c r="B23633">
        <v>97432</v>
      </c>
      <c r="C23633" t="s">
        <v>2080</v>
      </c>
      <c r="D23633">
        <v>97432</v>
      </c>
      <c r="E23633" t="str">
        <f>"97432"</f>
        <v>97432</v>
      </c>
      <c r="F23633" t="s">
        <v>23</v>
      </c>
      <c r="G23633">
        <v>2018</v>
      </c>
      <c r="I23633" t="s">
        <v>21</v>
      </c>
      <c r="J23633" t="s">
        <v>22</v>
      </c>
    </row>
    <row r="23634" spans="1:10">
      <c r="A23634" t="s">
        <v>19</v>
      </c>
      <c r="B23634">
        <v>97434</v>
      </c>
      <c r="C23634" t="s">
        <v>2080</v>
      </c>
      <c r="D23634">
        <v>97434</v>
      </c>
      <c r="E23634" t="str">
        <f>"97434"</f>
        <v>97434</v>
      </c>
      <c r="F23634" t="s">
        <v>23</v>
      </c>
      <c r="G23634">
        <v>2018</v>
      </c>
      <c r="I23634" t="s">
        <v>21</v>
      </c>
      <c r="J23634" t="s">
        <v>22</v>
      </c>
    </row>
    <row r="23635" spans="1:10">
      <c r="A23635" t="s">
        <v>19</v>
      </c>
      <c r="B23635">
        <v>97435</v>
      </c>
      <c r="C23635" t="s">
        <v>2080</v>
      </c>
      <c r="D23635">
        <v>97435</v>
      </c>
      <c r="E23635" t="str">
        <f>"97435"</f>
        <v>97435</v>
      </c>
      <c r="F23635" t="s">
        <v>23</v>
      </c>
      <c r="G23635">
        <v>2018</v>
      </c>
      <c r="I23635" t="s">
        <v>21</v>
      </c>
      <c r="J23635" t="s">
        <v>22</v>
      </c>
    </row>
    <row r="23636" spans="1:10">
      <c r="A23636" t="s">
        <v>19</v>
      </c>
      <c r="B23636">
        <v>97436</v>
      </c>
      <c r="C23636" t="s">
        <v>2080</v>
      </c>
      <c r="D23636">
        <v>97436</v>
      </c>
      <c r="E23636" t="str">
        <f>"97436"</f>
        <v>97436</v>
      </c>
      <c r="F23636" t="s">
        <v>23</v>
      </c>
      <c r="G23636">
        <v>2018</v>
      </c>
      <c r="I23636" t="s">
        <v>21</v>
      </c>
      <c r="J23636" t="s">
        <v>22</v>
      </c>
    </row>
    <row r="23637" spans="1:10">
      <c r="A23637" t="s">
        <v>19</v>
      </c>
      <c r="B23637">
        <v>97437</v>
      </c>
      <c r="C23637" t="s">
        <v>2080</v>
      </c>
      <c r="D23637">
        <v>97437</v>
      </c>
      <c r="E23637" t="str">
        <f>"97437"</f>
        <v>97437</v>
      </c>
      <c r="F23637" t="s">
        <v>23</v>
      </c>
      <c r="G23637">
        <v>2018</v>
      </c>
      <c r="I23637" t="s">
        <v>21</v>
      </c>
      <c r="J23637" t="s">
        <v>22</v>
      </c>
    </row>
    <row r="23638" spans="1:10">
      <c r="A23638" t="s">
        <v>19</v>
      </c>
      <c r="B23638">
        <v>97438</v>
      </c>
      <c r="C23638" t="s">
        <v>2080</v>
      </c>
      <c r="D23638">
        <v>97438</v>
      </c>
      <c r="E23638" t="str">
        <f>"97438"</f>
        <v>97438</v>
      </c>
      <c r="F23638" t="s">
        <v>23</v>
      </c>
      <c r="G23638">
        <v>2018</v>
      </c>
      <c r="I23638" t="s">
        <v>21</v>
      </c>
      <c r="J23638" t="s">
        <v>22</v>
      </c>
    </row>
    <row r="23639" spans="1:10">
      <c r="A23639" t="s">
        <v>19</v>
      </c>
      <c r="B23639">
        <v>97439</v>
      </c>
      <c r="C23639" t="s">
        <v>2080</v>
      </c>
      <c r="D23639">
        <v>97439</v>
      </c>
      <c r="E23639" t="str">
        <f>"97439"</f>
        <v>97439</v>
      </c>
      <c r="F23639" t="s">
        <v>23</v>
      </c>
      <c r="G23639">
        <v>2018</v>
      </c>
      <c r="I23639" t="s">
        <v>21</v>
      </c>
      <c r="J23639" t="s">
        <v>22</v>
      </c>
    </row>
    <row r="23640" spans="1:10">
      <c r="A23640" t="s">
        <v>19</v>
      </c>
      <c r="B23640">
        <v>97441</v>
      </c>
      <c r="C23640" t="s">
        <v>2080</v>
      </c>
      <c r="D23640">
        <v>97441</v>
      </c>
      <c r="E23640" t="str">
        <f>"97441"</f>
        <v>97441</v>
      </c>
      <c r="F23640" t="s">
        <v>23</v>
      </c>
      <c r="G23640">
        <v>2018</v>
      </c>
      <c r="I23640" t="s">
        <v>21</v>
      </c>
      <c r="J23640" t="s">
        <v>22</v>
      </c>
    </row>
    <row r="23641" spans="1:10">
      <c r="A23641" t="s">
        <v>19</v>
      </c>
      <c r="B23641">
        <v>97442</v>
      </c>
      <c r="C23641" t="s">
        <v>2080</v>
      </c>
      <c r="D23641">
        <v>97442</v>
      </c>
      <c r="E23641" t="str">
        <f>"97442"</f>
        <v>97442</v>
      </c>
      <c r="F23641" t="s">
        <v>23</v>
      </c>
      <c r="G23641">
        <v>2018</v>
      </c>
      <c r="I23641" t="s">
        <v>21</v>
      </c>
      <c r="J23641" t="s">
        <v>22</v>
      </c>
    </row>
    <row r="23642" spans="1:10">
      <c r="A23642" t="s">
        <v>19</v>
      </c>
      <c r="B23642">
        <v>97443</v>
      </c>
      <c r="C23642" t="s">
        <v>2080</v>
      </c>
      <c r="D23642">
        <v>97443</v>
      </c>
      <c r="E23642" t="str">
        <f>"97443"</f>
        <v>97443</v>
      </c>
      <c r="F23642" t="s">
        <v>23</v>
      </c>
      <c r="G23642">
        <v>2018</v>
      </c>
      <c r="I23642" t="s">
        <v>21</v>
      </c>
      <c r="J23642" t="s">
        <v>22</v>
      </c>
    </row>
    <row r="23643" spans="1:10">
      <c r="A23643" t="s">
        <v>19</v>
      </c>
      <c r="B23643">
        <v>97444</v>
      </c>
      <c r="C23643" t="s">
        <v>2080</v>
      </c>
      <c r="D23643">
        <v>97444</v>
      </c>
      <c r="E23643" t="str">
        <f>"97444"</f>
        <v>97444</v>
      </c>
      <c r="F23643" t="s">
        <v>23</v>
      </c>
      <c r="G23643">
        <v>2018</v>
      </c>
      <c r="I23643" t="s">
        <v>21</v>
      </c>
      <c r="J23643" t="s">
        <v>22</v>
      </c>
    </row>
    <row r="23644" spans="1:10">
      <c r="A23644" t="s">
        <v>19</v>
      </c>
      <c r="B23644">
        <v>97446</v>
      </c>
      <c r="C23644" t="s">
        <v>2080</v>
      </c>
      <c r="D23644">
        <v>97446</v>
      </c>
      <c r="E23644" t="str">
        <f>"97446"</f>
        <v>97446</v>
      </c>
      <c r="F23644" t="s">
        <v>23</v>
      </c>
      <c r="G23644">
        <v>2018</v>
      </c>
      <c r="I23644" t="s">
        <v>21</v>
      </c>
      <c r="J23644" t="s">
        <v>22</v>
      </c>
    </row>
    <row r="23645" spans="1:10">
      <c r="A23645" t="s">
        <v>19</v>
      </c>
      <c r="B23645">
        <v>97447</v>
      </c>
      <c r="C23645" t="s">
        <v>2080</v>
      </c>
      <c r="D23645">
        <v>97447</v>
      </c>
      <c r="E23645" t="str">
        <f>"97447"</f>
        <v>97447</v>
      </c>
      <c r="F23645" t="s">
        <v>23</v>
      </c>
      <c r="G23645">
        <v>2018</v>
      </c>
      <c r="I23645" t="s">
        <v>21</v>
      </c>
      <c r="J23645" t="s">
        <v>22</v>
      </c>
    </row>
    <row r="23646" spans="1:10">
      <c r="A23646" t="s">
        <v>19</v>
      </c>
      <c r="B23646">
        <v>97448</v>
      </c>
      <c r="C23646" t="s">
        <v>2080</v>
      </c>
      <c r="D23646">
        <v>97448</v>
      </c>
      <c r="E23646" t="str">
        <f>"97448"</f>
        <v>97448</v>
      </c>
      <c r="F23646" t="s">
        <v>23</v>
      </c>
      <c r="G23646">
        <v>2018</v>
      </c>
      <c r="I23646" t="s">
        <v>21</v>
      </c>
      <c r="J23646" t="s">
        <v>22</v>
      </c>
    </row>
    <row r="23647" spans="1:10">
      <c r="A23647" t="s">
        <v>19</v>
      </c>
      <c r="B23647">
        <v>97449</v>
      </c>
      <c r="C23647" t="s">
        <v>2080</v>
      </c>
      <c r="D23647">
        <v>97449</v>
      </c>
      <c r="E23647" t="str">
        <f>"97449"</f>
        <v>97449</v>
      </c>
      <c r="F23647" t="s">
        <v>23</v>
      </c>
      <c r="G23647">
        <v>2018</v>
      </c>
      <c r="I23647" t="s">
        <v>21</v>
      </c>
      <c r="J23647" t="s">
        <v>22</v>
      </c>
    </row>
    <row r="23648" spans="1:10">
      <c r="A23648" t="s">
        <v>19</v>
      </c>
      <c r="B23648">
        <v>97450</v>
      </c>
      <c r="C23648" t="s">
        <v>2080</v>
      </c>
      <c r="D23648">
        <v>97450</v>
      </c>
      <c r="E23648" t="str">
        <f>"97450"</f>
        <v>97450</v>
      </c>
      <c r="F23648" t="s">
        <v>23</v>
      </c>
      <c r="G23648">
        <v>2018</v>
      </c>
      <c r="I23648" t="s">
        <v>21</v>
      </c>
      <c r="J23648" t="s">
        <v>22</v>
      </c>
    </row>
    <row r="23649" spans="1:10">
      <c r="A23649" t="s">
        <v>19</v>
      </c>
      <c r="B23649">
        <v>97451</v>
      </c>
      <c r="C23649" t="s">
        <v>2080</v>
      </c>
      <c r="D23649">
        <v>97451</v>
      </c>
      <c r="E23649" t="str">
        <f>"97451"</f>
        <v>97451</v>
      </c>
      <c r="F23649" t="s">
        <v>23</v>
      </c>
      <c r="G23649">
        <v>2018</v>
      </c>
      <c r="I23649" t="s">
        <v>21</v>
      </c>
      <c r="J23649" t="s">
        <v>22</v>
      </c>
    </row>
    <row r="23650" spans="1:10">
      <c r="A23650" t="s">
        <v>19</v>
      </c>
      <c r="B23650">
        <v>97452</v>
      </c>
      <c r="C23650" t="s">
        <v>2080</v>
      </c>
      <c r="D23650">
        <v>97452</v>
      </c>
      <c r="E23650" t="str">
        <f>"97452"</f>
        <v>97452</v>
      </c>
      <c r="F23650" t="s">
        <v>23</v>
      </c>
      <c r="G23650">
        <v>2018</v>
      </c>
      <c r="I23650" t="s">
        <v>21</v>
      </c>
      <c r="J23650" t="s">
        <v>22</v>
      </c>
    </row>
    <row r="23651" spans="1:10">
      <c r="A23651" t="s">
        <v>19</v>
      </c>
      <c r="B23651">
        <v>97453</v>
      </c>
      <c r="C23651" t="s">
        <v>2080</v>
      </c>
      <c r="D23651">
        <v>97453</v>
      </c>
      <c r="E23651" t="str">
        <f>"97453"</f>
        <v>97453</v>
      </c>
      <c r="F23651" t="s">
        <v>23</v>
      </c>
      <c r="G23651">
        <v>2018</v>
      </c>
      <c r="I23651" t="s">
        <v>21</v>
      </c>
      <c r="J23651" t="s">
        <v>22</v>
      </c>
    </row>
    <row r="23652" spans="1:10">
      <c r="A23652" t="s">
        <v>19</v>
      </c>
      <c r="B23652">
        <v>97454</v>
      </c>
      <c r="C23652" t="s">
        <v>2080</v>
      </c>
      <c r="D23652">
        <v>97454</v>
      </c>
      <c r="E23652" t="str">
        <f>"97454"</f>
        <v>97454</v>
      </c>
      <c r="F23652" t="s">
        <v>23</v>
      </c>
      <c r="G23652">
        <v>2018</v>
      </c>
      <c r="I23652" t="s">
        <v>21</v>
      </c>
      <c r="J23652" t="s">
        <v>22</v>
      </c>
    </row>
    <row r="23653" spans="1:10">
      <c r="A23653" t="s">
        <v>19</v>
      </c>
      <c r="B23653">
        <v>97455</v>
      </c>
      <c r="C23653" t="s">
        <v>2080</v>
      </c>
      <c r="D23653">
        <v>97455</v>
      </c>
      <c r="E23653" t="str">
        <f>"97455"</f>
        <v>97455</v>
      </c>
      <c r="F23653" t="s">
        <v>23</v>
      </c>
      <c r="G23653">
        <v>2018</v>
      </c>
      <c r="I23653" t="s">
        <v>21</v>
      </c>
      <c r="J23653" t="s">
        <v>22</v>
      </c>
    </row>
    <row r="23654" spans="1:10">
      <c r="A23654" t="s">
        <v>19</v>
      </c>
      <c r="B23654">
        <v>97456</v>
      </c>
      <c r="C23654" t="s">
        <v>2080</v>
      </c>
      <c r="D23654">
        <v>97456</v>
      </c>
      <c r="E23654" t="str">
        <f>"97456"</f>
        <v>97456</v>
      </c>
      <c r="F23654" t="s">
        <v>23</v>
      </c>
      <c r="G23654">
        <v>2018</v>
      </c>
      <c r="I23654" t="s">
        <v>21</v>
      </c>
      <c r="J23654" t="s">
        <v>22</v>
      </c>
    </row>
    <row r="23655" spans="1:10">
      <c r="A23655" t="s">
        <v>19</v>
      </c>
      <c r="B23655">
        <v>97457</v>
      </c>
      <c r="C23655" t="s">
        <v>2080</v>
      </c>
      <c r="D23655">
        <v>97457</v>
      </c>
      <c r="E23655" t="str">
        <f>"97457"</f>
        <v>97457</v>
      </c>
      <c r="F23655" t="s">
        <v>23</v>
      </c>
      <c r="G23655">
        <v>2018</v>
      </c>
      <c r="I23655" t="s">
        <v>21</v>
      </c>
      <c r="J23655" t="s">
        <v>22</v>
      </c>
    </row>
    <row r="23656" spans="1:10">
      <c r="A23656" t="s">
        <v>19</v>
      </c>
      <c r="B23656">
        <v>97458</v>
      </c>
      <c r="C23656" t="s">
        <v>2080</v>
      </c>
      <c r="D23656">
        <v>97458</v>
      </c>
      <c r="E23656" t="str">
        <f>"97458"</f>
        <v>97458</v>
      </c>
      <c r="F23656" t="s">
        <v>23</v>
      </c>
      <c r="G23656">
        <v>2018</v>
      </c>
      <c r="I23656" t="s">
        <v>21</v>
      </c>
      <c r="J23656" t="s">
        <v>22</v>
      </c>
    </row>
    <row r="23657" spans="1:10">
      <c r="A23657" t="s">
        <v>19</v>
      </c>
      <c r="B23657">
        <v>97459</v>
      </c>
      <c r="C23657" t="s">
        <v>2080</v>
      </c>
      <c r="D23657">
        <v>97459</v>
      </c>
      <c r="E23657" t="str">
        <f>"97459"</f>
        <v>97459</v>
      </c>
      <c r="F23657">
        <v>958189</v>
      </c>
      <c r="G23657">
        <v>2018</v>
      </c>
      <c r="I23657" t="s">
        <v>21</v>
      </c>
      <c r="J23657" t="s">
        <v>22</v>
      </c>
    </row>
    <row r="23658" spans="1:10">
      <c r="A23658" t="s">
        <v>19</v>
      </c>
      <c r="B23658">
        <v>97461</v>
      </c>
      <c r="C23658" t="s">
        <v>2080</v>
      </c>
      <c r="D23658">
        <v>97461</v>
      </c>
      <c r="E23658" t="str">
        <f>"97461"</f>
        <v>97461</v>
      </c>
      <c r="F23658" t="s">
        <v>23</v>
      </c>
      <c r="G23658">
        <v>2018</v>
      </c>
      <c r="I23658" t="s">
        <v>21</v>
      </c>
      <c r="J23658" t="s">
        <v>22</v>
      </c>
    </row>
    <row r="23659" spans="1:10">
      <c r="A23659" t="s">
        <v>19</v>
      </c>
      <c r="B23659">
        <v>97462</v>
      </c>
      <c r="C23659" t="s">
        <v>2080</v>
      </c>
      <c r="D23659">
        <v>97462</v>
      </c>
      <c r="E23659" t="str">
        <f>"97462"</f>
        <v>97462</v>
      </c>
      <c r="F23659" t="s">
        <v>23</v>
      </c>
      <c r="G23659">
        <v>2018</v>
      </c>
      <c r="I23659" t="s">
        <v>21</v>
      </c>
      <c r="J23659" t="s">
        <v>22</v>
      </c>
    </row>
    <row r="23660" spans="1:10">
      <c r="A23660" t="s">
        <v>19</v>
      </c>
      <c r="B23660">
        <v>97463</v>
      </c>
      <c r="C23660" t="s">
        <v>2080</v>
      </c>
      <c r="D23660">
        <v>97463</v>
      </c>
      <c r="E23660" t="str">
        <f>"97463"</f>
        <v>97463</v>
      </c>
      <c r="F23660" t="s">
        <v>23</v>
      </c>
      <c r="G23660">
        <v>2018</v>
      </c>
      <c r="I23660" t="s">
        <v>21</v>
      </c>
      <c r="J23660" t="s">
        <v>22</v>
      </c>
    </row>
    <row r="23661" spans="1:10">
      <c r="A23661" t="s">
        <v>19</v>
      </c>
      <c r="B23661">
        <v>97465</v>
      </c>
      <c r="C23661" t="s">
        <v>2080</v>
      </c>
      <c r="D23661">
        <v>97465</v>
      </c>
      <c r="E23661" t="str">
        <f>"97465"</f>
        <v>97465</v>
      </c>
      <c r="F23661" t="s">
        <v>23</v>
      </c>
      <c r="G23661">
        <v>2018</v>
      </c>
      <c r="I23661" t="s">
        <v>21</v>
      </c>
      <c r="J23661" t="s">
        <v>22</v>
      </c>
    </row>
    <row r="23662" spans="1:10">
      <c r="A23662" t="s">
        <v>19</v>
      </c>
      <c r="B23662">
        <v>97466</v>
      </c>
      <c r="C23662" t="s">
        <v>2080</v>
      </c>
      <c r="D23662">
        <v>97466</v>
      </c>
      <c r="E23662" t="str">
        <f>"97466"</f>
        <v>97466</v>
      </c>
      <c r="F23662" t="s">
        <v>23</v>
      </c>
      <c r="G23662">
        <v>2018</v>
      </c>
      <c r="I23662" t="s">
        <v>21</v>
      </c>
      <c r="J23662" t="s">
        <v>22</v>
      </c>
    </row>
    <row r="23663" spans="1:10">
      <c r="A23663" t="s">
        <v>19</v>
      </c>
      <c r="B23663">
        <v>97467</v>
      </c>
      <c r="C23663" t="s">
        <v>2080</v>
      </c>
      <c r="D23663">
        <v>97467</v>
      </c>
      <c r="E23663" t="str">
        <f>"97467"</f>
        <v>97467</v>
      </c>
      <c r="F23663">
        <v>57423</v>
      </c>
      <c r="G23663">
        <v>2018</v>
      </c>
      <c r="I23663" t="s">
        <v>21</v>
      </c>
      <c r="J23663" t="s">
        <v>22</v>
      </c>
    </row>
    <row r="23664" spans="1:10">
      <c r="A23664" t="s">
        <v>19</v>
      </c>
      <c r="B23664">
        <v>97469</v>
      </c>
      <c r="C23664" t="s">
        <v>2080</v>
      </c>
      <c r="D23664">
        <v>97469</v>
      </c>
      <c r="E23664" t="str">
        <f>"97469"</f>
        <v>97469</v>
      </c>
      <c r="F23664" t="s">
        <v>23</v>
      </c>
      <c r="G23664">
        <v>2018</v>
      </c>
      <c r="I23664" t="s">
        <v>21</v>
      </c>
      <c r="J23664" t="s">
        <v>22</v>
      </c>
    </row>
    <row r="23665" spans="1:10">
      <c r="A23665" t="s">
        <v>19</v>
      </c>
      <c r="B23665">
        <v>97470</v>
      </c>
      <c r="C23665" t="s">
        <v>2080</v>
      </c>
      <c r="D23665">
        <v>97470</v>
      </c>
      <c r="E23665" t="str">
        <f>"97470"</f>
        <v>97470</v>
      </c>
      <c r="F23665">
        <v>2222071</v>
      </c>
      <c r="G23665">
        <v>2018</v>
      </c>
      <c r="I23665" t="s">
        <v>21</v>
      </c>
      <c r="J23665" t="s">
        <v>22</v>
      </c>
    </row>
    <row r="23666" spans="1:10">
      <c r="A23666" t="s">
        <v>19</v>
      </c>
      <c r="B23666">
        <v>97471</v>
      </c>
      <c r="C23666" t="s">
        <v>2080</v>
      </c>
      <c r="D23666">
        <v>97471</v>
      </c>
      <c r="E23666" t="str">
        <f>"97471"</f>
        <v>97471</v>
      </c>
      <c r="F23666" t="s">
        <v>23</v>
      </c>
      <c r="G23666">
        <v>2018</v>
      </c>
      <c r="I23666" t="s">
        <v>21</v>
      </c>
      <c r="J23666" t="s">
        <v>22</v>
      </c>
    </row>
    <row r="23667" spans="1:10">
      <c r="A23667" t="s">
        <v>19</v>
      </c>
      <c r="B23667">
        <v>97473</v>
      </c>
      <c r="C23667" t="s">
        <v>2080</v>
      </c>
      <c r="D23667">
        <v>97473</v>
      </c>
      <c r="E23667" t="str">
        <f>"97473"</f>
        <v>97473</v>
      </c>
      <c r="F23667" t="s">
        <v>23</v>
      </c>
      <c r="G23667">
        <v>2018</v>
      </c>
      <c r="I23667" t="s">
        <v>21</v>
      </c>
      <c r="J23667" t="s">
        <v>22</v>
      </c>
    </row>
    <row r="23668" spans="1:10">
      <c r="A23668" t="s">
        <v>19</v>
      </c>
      <c r="B23668">
        <v>97476</v>
      </c>
      <c r="C23668" t="s">
        <v>2080</v>
      </c>
      <c r="D23668">
        <v>97476</v>
      </c>
      <c r="E23668" t="str">
        <f>"97476"</f>
        <v>97476</v>
      </c>
      <c r="F23668" t="s">
        <v>23</v>
      </c>
      <c r="G23668">
        <v>2018</v>
      </c>
      <c r="I23668" t="s">
        <v>21</v>
      </c>
      <c r="J23668" t="s">
        <v>22</v>
      </c>
    </row>
    <row r="23669" spans="1:10">
      <c r="A23669" t="s">
        <v>19</v>
      </c>
      <c r="B23669">
        <v>97477</v>
      </c>
      <c r="C23669" t="s">
        <v>2080</v>
      </c>
      <c r="D23669">
        <v>97477</v>
      </c>
      <c r="E23669" t="str">
        <f>"97477"</f>
        <v>97477</v>
      </c>
      <c r="F23669">
        <v>523929</v>
      </c>
      <c r="G23669">
        <v>2018</v>
      </c>
      <c r="I23669" t="s">
        <v>21</v>
      </c>
      <c r="J23669" t="s">
        <v>22</v>
      </c>
    </row>
    <row r="23670" spans="1:10">
      <c r="A23670" t="s">
        <v>19</v>
      </c>
      <c r="B23670">
        <v>97478</v>
      </c>
      <c r="C23670" t="s">
        <v>2080</v>
      </c>
      <c r="D23670">
        <v>97478</v>
      </c>
      <c r="E23670" t="str">
        <f>"97478"</f>
        <v>97478</v>
      </c>
      <c r="F23670" t="s">
        <v>23</v>
      </c>
      <c r="G23670">
        <v>2018</v>
      </c>
      <c r="I23670" t="s">
        <v>21</v>
      </c>
      <c r="J23670" t="s">
        <v>22</v>
      </c>
    </row>
    <row r="23671" spans="1:10">
      <c r="A23671" t="s">
        <v>19</v>
      </c>
      <c r="B23671">
        <v>97479</v>
      </c>
      <c r="C23671" t="s">
        <v>2080</v>
      </c>
      <c r="D23671">
        <v>97479</v>
      </c>
      <c r="E23671" t="str">
        <f>"97479"</f>
        <v>97479</v>
      </c>
      <c r="F23671" t="s">
        <v>23</v>
      </c>
      <c r="G23671">
        <v>2018</v>
      </c>
      <c r="I23671" t="s">
        <v>21</v>
      </c>
      <c r="J23671" t="s">
        <v>22</v>
      </c>
    </row>
    <row r="23672" spans="1:10">
      <c r="A23672" t="s">
        <v>19</v>
      </c>
      <c r="B23672">
        <v>97480</v>
      </c>
      <c r="C23672" t="s">
        <v>2080</v>
      </c>
      <c r="D23672">
        <v>97480</v>
      </c>
      <c r="E23672" t="str">
        <f>"97480"</f>
        <v>97480</v>
      </c>
      <c r="F23672" t="s">
        <v>23</v>
      </c>
      <c r="G23672">
        <v>2018</v>
      </c>
      <c r="I23672" t="s">
        <v>21</v>
      </c>
      <c r="J23672" t="s">
        <v>22</v>
      </c>
    </row>
    <row r="23673" spans="1:10">
      <c r="A23673" t="s">
        <v>19</v>
      </c>
      <c r="B23673">
        <v>97481</v>
      </c>
      <c r="C23673" t="s">
        <v>2080</v>
      </c>
      <c r="D23673">
        <v>97481</v>
      </c>
      <c r="E23673" t="str">
        <f>"97481"</f>
        <v>97481</v>
      </c>
      <c r="F23673" t="s">
        <v>23</v>
      </c>
      <c r="G23673">
        <v>2018</v>
      </c>
      <c r="I23673" t="s">
        <v>21</v>
      </c>
      <c r="J23673" t="s">
        <v>22</v>
      </c>
    </row>
    <row r="23674" spans="1:10">
      <c r="A23674" t="s">
        <v>19</v>
      </c>
      <c r="B23674">
        <v>97484</v>
      </c>
      <c r="C23674" t="s">
        <v>2080</v>
      </c>
      <c r="D23674">
        <v>97484</v>
      </c>
      <c r="E23674" t="str">
        <f>"97484"</f>
        <v>97484</v>
      </c>
      <c r="F23674" t="s">
        <v>23</v>
      </c>
      <c r="G23674">
        <v>2018</v>
      </c>
      <c r="I23674" t="s">
        <v>21</v>
      </c>
      <c r="J23674" t="s">
        <v>22</v>
      </c>
    </row>
    <row r="23675" spans="1:10">
      <c r="A23675" t="s">
        <v>19</v>
      </c>
      <c r="B23675">
        <v>97486</v>
      </c>
      <c r="C23675" t="s">
        <v>2080</v>
      </c>
      <c r="D23675">
        <v>97486</v>
      </c>
      <c r="E23675" t="str">
        <f>"97486"</f>
        <v>97486</v>
      </c>
      <c r="F23675" t="s">
        <v>23</v>
      </c>
      <c r="G23675">
        <v>2018</v>
      </c>
      <c r="I23675" t="s">
        <v>21</v>
      </c>
      <c r="J23675" t="s">
        <v>22</v>
      </c>
    </row>
    <row r="23676" spans="1:10">
      <c r="A23676" t="s">
        <v>19</v>
      </c>
      <c r="B23676">
        <v>97487</v>
      </c>
      <c r="C23676" t="s">
        <v>2080</v>
      </c>
      <c r="D23676">
        <v>97487</v>
      </c>
      <c r="E23676" t="str">
        <f>"97487"</f>
        <v>97487</v>
      </c>
      <c r="F23676" t="s">
        <v>23</v>
      </c>
      <c r="G23676">
        <v>2018</v>
      </c>
      <c r="I23676" t="s">
        <v>21</v>
      </c>
      <c r="J23676" t="s">
        <v>22</v>
      </c>
    </row>
    <row r="23677" spans="1:10">
      <c r="A23677" t="s">
        <v>19</v>
      </c>
      <c r="B23677">
        <v>97488</v>
      </c>
      <c r="C23677" t="s">
        <v>2080</v>
      </c>
      <c r="D23677">
        <v>97488</v>
      </c>
      <c r="E23677" t="str">
        <f>"97488"</f>
        <v>97488</v>
      </c>
      <c r="F23677" t="s">
        <v>23</v>
      </c>
      <c r="G23677">
        <v>2018</v>
      </c>
      <c r="I23677" t="s">
        <v>21</v>
      </c>
      <c r="J23677" t="s">
        <v>22</v>
      </c>
    </row>
    <row r="23678" spans="1:10">
      <c r="A23678" t="s">
        <v>19</v>
      </c>
      <c r="B23678">
        <v>97489</v>
      </c>
      <c r="C23678" t="s">
        <v>2080</v>
      </c>
      <c r="D23678">
        <v>97489</v>
      </c>
      <c r="E23678" t="str">
        <f>"97489"</f>
        <v>97489</v>
      </c>
      <c r="F23678" t="s">
        <v>23</v>
      </c>
      <c r="G23678">
        <v>2018</v>
      </c>
      <c r="I23678" t="s">
        <v>21</v>
      </c>
      <c r="J23678" t="s">
        <v>22</v>
      </c>
    </row>
    <row r="23679" spans="1:10">
      <c r="A23679" t="s">
        <v>19</v>
      </c>
      <c r="B23679">
        <v>97490</v>
      </c>
      <c r="C23679" t="s">
        <v>2080</v>
      </c>
      <c r="D23679">
        <v>97490</v>
      </c>
      <c r="E23679" t="str">
        <f>"97490"</f>
        <v>97490</v>
      </c>
      <c r="F23679" t="s">
        <v>23</v>
      </c>
      <c r="G23679">
        <v>2018</v>
      </c>
      <c r="I23679" t="s">
        <v>21</v>
      </c>
      <c r="J23679" t="s">
        <v>22</v>
      </c>
    </row>
    <row r="23680" spans="1:10">
      <c r="A23680" t="s">
        <v>19</v>
      </c>
      <c r="B23680">
        <v>97492</v>
      </c>
      <c r="C23680" t="s">
        <v>2080</v>
      </c>
      <c r="D23680">
        <v>97492</v>
      </c>
      <c r="E23680" t="str">
        <f>"97492"</f>
        <v>97492</v>
      </c>
      <c r="F23680" t="s">
        <v>23</v>
      </c>
      <c r="G23680">
        <v>2018</v>
      </c>
      <c r="I23680" t="s">
        <v>21</v>
      </c>
      <c r="J23680" t="s">
        <v>22</v>
      </c>
    </row>
    <row r="23681" spans="1:10">
      <c r="A23681" t="s">
        <v>19</v>
      </c>
      <c r="B23681">
        <v>97493</v>
      </c>
      <c r="C23681" t="s">
        <v>2080</v>
      </c>
      <c r="D23681">
        <v>97493</v>
      </c>
      <c r="E23681" t="str">
        <f>"97493"</f>
        <v>97493</v>
      </c>
      <c r="F23681" t="s">
        <v>23</v>
      </c>
      <c r="G23681">
        <v>2018</v>
      </c>
      <c r="I23681" t="s">
        <v>21</v>
      </c>
      <c r="J23681" t="s">
        <v>22</v>
      </c>
    </row>
    <row r="23682" spans="1:10">
      <c r="A23682" t="s">
        <v>19</v>
      </c>
      <c r="B23682">
        <v>97494</v>
      </c>
      <c r="C23682" t="s">
        <v>2080</v>
      </c>
      <c r="D23682">
        <v>97494</v>
      </c>
      <c r="E23682" t="str">
        <f>"97494"</f>
        <v>97494</v>
      </c>
      <c r="F23682" t="s">
        <v>23</v>
      </c>
      <c r="G23682">
        <v>2018</v>
      </c>
      <c r="I23682" t="s">
        <v>21</v>
      </c>
      <c r="J23682" t="s">
        <v>22</v>
      </c>
    </row>
    <row r="23683" spans="1:10">
      <c r="A23683" t="s">
        <v>19</v>
      </c>
      <c r="B23683">
        <v>97495</v>
      </c>
      <c r="C23683" t="s">
        <v>2080</v>
      </c>
      <c r="D23683">
        <v>97495</v>
      </c>
      <c r="E23683" t="str">
        <f>"97495"</f>
        <v>97495</v>
      </c>
      <c r="F23683" t="s">
        <v>23</v>
      </c>
      <c r="G23683">
        <v>2018</v>
      </c>
      <c r="I23683" t="s">
        <v>21</v>
      </c>
      <c r="J23683" t="s">
        <v>22</v>
      </c>
    </row>
    <row r="23684" spans="1:10">
      <c r="A23684" t="s">
        <v>19</v>
      </c>
      <c r="B23684">
        <v>97496</v>
      </c>
      <c r="C23684" t="s">
        <v>2080</v>
      </c>
      <c r="D23684">
        <v>97496</v>
      </c>
      <c r="E23684" t="str">
        <f>"97496"</f>
        <v>97496</v>
      </c>
      <c r="F23684" t="s">
        <v>23</v>
      </c>
      <c r="G23684">
        <v>2018</v>
      </c>
      <c r="I23684" t="s">
        <v>21</v>
      </c>
      <c r="J23684" t="s">
        <v>22</v>
      </c>
    </row>
    <row r="23685" spans="1:10">
      <c r="A23685" t="s">
        <v>19</v>
      </c>
      <c r="B23685">
        <v>97497</v>
      </c>
      <c r="C23685" t="s">
        <v>2080</v>
      </c>
      <c r="D23685">
        <v>97497</v>
      </c>
      <c r="E23685" t="str">
        <f>"97497"</f>
        <v>97497</v>
      </c>
      <c r="F23685" t="s">
        <v>23</v>
      </c>
      <c r="G23685">
        <v>2018</v>
      </c>
      <c r="I23685" t="s">
        <v>21</v>
      </c>
      <c r="J23685" t="s">
        <v>22</v>
      </c>
    </row>
    <row r="23686" spans="1:10">
      <c r="A23686" t="s">
        <v>19</v>
      </c>
      <c r="B23686">
        <v>97498</v>
      </c>
      <c r="C23686" t="s">
        <v>2080</v>
      </c>
      <c r="D23686">
        <v>97498</v>
      </c>
      <c r="E23686" t="str">
        <f>"97498"</f>
        <v>97498</v>
      </c>
      <c r="F23686" t="s">
        <v>23</v>
      </c>
      <c r="G23686">
        <v>2018</v>
      </c>
      <c r="I23686" t="s">
        <v>21</v>
      </c>
      <c r="J23686" t="s">
        <v>22</v>
      </c>
    </row>
    <row r="23687" spans="1:10">
      <c r="A23687" t="s">
        <v>19</v>
      </c>
      <c r="B23687">
        <v>97499</v>
      </c>
      <c r="C23687" t="s">
        <v>2080</v>
      </c>
      <c r="D23687">
        <v>97499</v>
      </c>
      <c r="E23687" t="str">
        <f>"97499"</f>
        <v>97499</v>
      </c>
      <c r="F23687" t="s">
        <v>23</v>
      </c>
      <c r="G23687">
        <v>2018</v>
      </c>
      <c r="I23687" t="s">
        <v>21</v>
      </c>
      <c r="J23687" t="s">
        <v>22</v>
      </c>
    </row>
    <row r="23688" spans="1:10">
      <c r="A23688" t="s">
        <v>19</v>
      </c>
      <c r="B23688">
        <v>97501</v>
      </c>
      <c r="C23688" t="s">
        <v>2080</v>
      </c>
      <c r="D23688">
        <v>97501</v>
      </c>
      <c r="E23688" t="str">
        <f>"97501"</f>
        <v>97501</v>
      </c>
      <c r="F23688">
        <v>1594066</v>
      </c>
      <c r="G23688">
        <v>2018</v>
      </c>
      <c r="I23688" t="s">
        <v>21</v>
      </c>
      <c r="J23688" t="s">
        <v>22</v>
      </c>
    </row>
    <row r="23689" spans="1:10">
      <c r="A23689" t="s">
        <v>19</v>
      </c>
      <c r="B23689">
        <v>97502</v>
      </c>
      <c r="C23689" t="s">
        <v>2080</v>
      </c>
      <c r="D23689">
        <v>97502</v>
      </c>
      <c r="E23689" t="str">
        <f>"97502"</f>
        <v>97502</v>
      </c>
      <c r="F23689">
        <v>118098</v>
      </c>
      <c r="G23689">
        <v>2018</v>
      </c>
      <c r="I23689" t="s">
        <v>21</v>
      </c>
      <c r="J23689" t="s">
        <v>22</v>
      </c>
    </row>
    <row r="23690" spans="1:10">
      <c r="A23690" t="s">
        <v>19</v>
      </c>
      <c r="B23690">
        <v>97503</v>
      </c>
      <c r="C23690" t="s">
        <v>2080</v>
      </c>
      <c r="D23690">
        <v>97503</v>
      </c>
      <c r="E23690" t="str">
        <f>"97503"</f>
        <v>97503</v>
      </c>
      <c r="F23690" t="s">
        <v>23</v>
      </c>
      <c r="G23690">
        <v>2018</v>
      </c>
      <c r="I23690" t="s">
        <v>21</v>
      </c>
      <c r="J23690" t="s">
        <v>22</v>
      </c>
    </row>
    <row r="23691" spans="1:10">
      <c r="A23691" t="s">
        <v>19</v>
      </c>
      <c r="B23691">
        <v>97504</v>
      </c>
      <c r="C23691" t="s">
        <v>2080</v>
      </c>
      <c r="D23691">
        <v>97504</v>
      </c>
      <c r="E23691" t="str">
        <f>"97504"</f>
        <v>97504</v>
      </c>
      <c r="F23691">
        <v>36539</v>
      </c>
      <c r="G23691">
        <v>2018</v>
      </c>
      <c r="I23691" t="s">
        <v>21</v>
      </c>
      <c r="J23691" t="s">
        <v>22</v>
      </c>
    </row>
    <row r="23692" spans="1:10">
      <c r="A23692" t="s">
        <v>19</v>
      </c>
      <c r="B23692">
        <v>97520</v>
      </c>
      <c r="C23692" t="s">
        <v>2080</v>
      </c>
      <c r="D23692">
        <v>97520</v>
      </c>
      <c r="E23692" t="str">
        <f>"97520"</f>
        <v>97520</v>
      </c>
      <c r="F23692">
        <v>153590</v>
      </c>
      <c r="G23692">
        <v>2018</v>
      </c>
      <c r="I23692" t="s">
        <v>21</v>
      </c>
      <c r="J23692" t="s">
        <v>22</v>
      </c>
    </row>
    <row r="23693" spans="1:10">
      <c r="A23693" t="s">
        <v>19</v>
      </c>
      <c r="B23693">
        <v>97522</v>
      </c>
      <c r="C23693" t="s">
        <v>2080</v>
      </c>
      <c r="D23693">
        <v>97522</v>
      </c>
      <c r="E23693" t="str">
        <f>"97522"</f>
        <v>97522</v>
      </c>
      <c r="F23693" t="s">
        <v>23</v>
      </c>
      <c r="G23693">
        <v>2018</v>
      </c>
      <c r="I23693" t="s">
        <v>21</v>
      </c>
      <c r="J23693" t="s">
        <v>22</v>
      </c>
    </row>
    <row r="23694" spans="1:10">
      <c r="A23694" t="s">
        <v>19</v>
      </c>
      <c r="B23694">
        <v>97523</v>
      </c>
      <c r="C23694" t="s">
        <v>2080</v>
      </c>
      <c r="D23694">
        <v>97523</v>
      </c>
      <c r="E23694" t="str">
        <f>"97523"</f>
        <v>97523</v>
      </c>
      <c r="F23694" t="s">
        <v>23</v>
      </c>
      <c r="G23694">
        <v>2018</v>
      </c>
      <c r="I23694" t="s">
        <v>21</v>
      </c>
      <c r="J23694" t="s">
        <v>22</v>
      </c>
    </row>
    <row r="23695" spans="1:10">
      <c r="A23695" t="s">
        <v>19</v>
      </c>
      <c r="B23695">
        <v>97524</v>
      </c>
      <c r="C23695" t="s">
        <v>2080</v>
      </c>
      <c r="D23695">
        <v>97524</v>
      </c>
      <c r="E23695" t="str">
        <f>"97524"</f>
        <v>97524</v>
      </c>
      <c r="F23695" t="s">
        <v>23</v>
      </c>
      <c r="G23695">
        <v>2018</v>
      </c>
      <c r="I23695" t="s">
        <v>21</v>
      </c>
      <c r="J23695" t="s">
        <v>22</v>
      </c>
    </row>
    <row r="23696" spans="1:10">
      <c r="A23696" t="s">
        <v>19</v>
      </c>
      <c r="B23696">
        <v>97525</v>
      </c>
      <c r="C23696" t="s">
        <v>2080</v>
      </c>
      <c r="D23696">
        <v>97525</v>
      </c>
      <c r="E23696" t="str">
        <f>"97525"</f>
        <v>97525</v>
      </c>
      <c r="F23696" t="s">
        <v>23</v>
      </c>
      <c r="G23696">
        <v>2018</v>
      </c>
      <c r="I23696" t="s">
        <v>21</v>
      </c>
      <c r="J23696" t="s">
        <v>22</v>
      </c>
    </row>
    <row r="23697" spans="1:10">
      <c r="A23697" t="s">
        <v>19</v>
      </c>
      <c r="B23697">
        <v>97526</v>
      </c>
      <c r="C23697" t="s">
        <v>2080</v>
      </c>
      <c r="D23697">
        <v>97526</v>
      </c>
      <c r="E23697" t="str">
        <f>"97526"</f>
        <v>97526</v>
      </c>
      <c r="F23697">
        <v>296195</v>
      </c>
      <c r="G23697">
        <v>2018</v>
      </c>
      <c r="I23697" t="s">
        <v>21</v>
      </c>
      <c r="J23697" t="s">
        <v>22</v>
      </c>
    </row>
    <row r="23698" spans="1:10">
      <c r="A23698" t="s">
        <v>19</v>
      </c>
      <c r="B23698">
        <v>97527</v>
      </c>
      <c r="C23698" t="s">
        <v>2080</v>
      </c>
      <c r="D23698">
        <v>97527</v>
      </c>
      <c r="E23698" t="str">
        <f>"97527"</f>
        <v>97527</v>
      </c>
      <c r="F23698" t="s">
        <v>23</v>
      </c>
      <c r="G23698">
        <v>2018</v>
      </c>
      <c r="I23698" t="s">
        <v>21</v>
      </c>
      <c r="J23698" t="s">
        <v>22</v>
      </c>
    </row>
    <row r="23699" spans="1:10">
      <c r="A23699" t="s">
        <v>19</v>
      </c>
      <c r="B23699">
        <v>97530</v>
      </c>
      <c r="C23699" t="s">
        <v>2080</v>
      </c>
      <c r="D23699">
        <v>97530</v>
      </c>
      <c r="E23699" t="str">
        <f>"97530"</f>
        <v>97530</v>
      </c>
      <c r="F23699" t="s">
        <v>23</v>
      </c>
      <c r="G23699">
        <v>2018</v>
      </c>
      <c r="I23699" t="s">
        <v>21</v>
      </c>
      <c r="J23699" t="s">
        <v>22</v>
      </c>
    </row>
    <row r="23700" spans="1:10">
      <c r="A23700" t="s">
        <v>19</v>
      </c>
      <c r="B23700">
        <v>97531</v>
      </c>
      <c r="C23700" t="s">
        <v>2080</v>
      </c>
      <c r="D23700">
        <v>97531</v>
      </c>
      <c r="E23700" t="str">
        <f>"97531"</f>
        <v>97531</v>
      </c>
      <c r="F23700" t="s">
        <v>23</v>
      </c>
      <c r="G23700">
        <v>2018</v>
      </c>
      <c r="I23700" t="s">
        <v>21</v>
      </c>
      <c r="J23700" t="s">
        <v>22</v>
      </c>
    </row>
    <row r="23701" spans="1:10">
      <c r="A23701" t="s">
        <v>19</v>
      </c>
      <c r="B23701">
        <v>97532</v>
      </c>
      <c r="C23701" t="s">
        <v>2080</v>
      </c>
      <c r="D23701">
        <v>97532</v>
      </c>
      <c r="E23701" t="str">
        <f>"97532"</f>
        <v>97532</v>
      </c>
      <c r="F23701" t="s">
        <v>23</v>
      </c>
      <c r="G23701">
        <v>2018</v>
      </c>
      <c r="I23701" t="s">
        <v>21</v>
      </c>
      <c r="J23701" t="s">
        <v>22</v>
      </c>
    </row>
    <row r="23702" spans="1:10">
      <c r="A23702" t="s">
        <v>19</v>
      </c>
      <c r="B23702">
        <v>97534</v>
      </c>
      <c r="C23702" t="s">
        <v>2080</v>
      </c>
      <c r="D23702">
        <v>97534</v>
      </c>
      <c r="E23702" t="str">
        <f>"97534"</f>
        <v>97534</v>
      </c>
      <c r="F23702" t="s">
        <v>23</v>
      </c>
      <c r="G23702">
        <v>2018</v>
      </c>
      <c r="I23702" t="s">
        <v>21</v>
      </c>
      <c r="J23702" t="s">
        <v>22</v>
      </c>
    </row>
    <row r="23703" spans="1:10">
      <c r="A23703" t="s">
        <v>19</v>
      </c>
      <c r="B23703">
        <v>97535</v>
      </c>
      <c r="C23703" t="s">
        <v>2080</v>
      </c>
      <c r="D23703">
        <v>97535</v>
      </c>
      <c r="E23703" t="str">
        <f>"97535"</f>
        <v>97535</v>
      </c>
      <c r="F23703" t="s">
        <v>23</v>
      </c>
      <c r="G23703">
        <v>2018</v>
      </c>
      <c r="I23703" t="s">
        <v>21</v>
      </c>
      <c r="J23703" t="s">
        <v>22</v>
      </c>
    </row>
    <row r="23704" spans="1:10">
      <c r="A23704" t="s">
        <v>19</v>
      </c>
      <c r="B23704">
        <v>97536</v>
      </c>
      <c r="C23704" t="s">
        <v>2080</v>
      </c>
      <c r="D23704">
        <v>97536</v>
      </c>
      <c r="E23704" t="str">
        <f>"97536"</f>
        <v>97536</v>
      </c>
      <c r="F23704" t="s">
        <v>23</v>
      </c>
      <c r="G23704">
        <v>2018</v>
      </c>
      <c r="I23704" t="s">
        <v>21</v>
      </c>
      <c r="J23704" t="s">
        <v>22</v>
      </c>
    </row>
    <row r="23705" spans="1:10">
      <c r="A23705" t="s">
        <v>19</v>
      </c>
      <c r="B23705">
        <v>97537</v>
      </c>
      <c r="C23705" t="s">
        <v>2080</v>
      </c>
      <c r="D23705">
        <v>97537</v>
      </c>
      <c r="E23705" t="str">
        <f>"97537"</f>
        <v>97537</v>
      </c>
      <c r="F23705" t="s">
        <v>23</v>
      </c>
      <c r="G23705">
        <v>2018</v>
      </c>
      <c r="I23705" t="s">
        <v>21</v>
      </c>
      <c r="J23705" t="s">
        <v>22</v>
      </c>
    </row>
    <row r="23706" spans="1:10">
      <c r="A23706" t="s">
        <v>19</v>
      </c>
      <c r="B23706">
        <v>97538</v>
      </c>
      <c r="C23706" t="s">
        <v>2080</v>
      </c>
      <c r="D23706">
        <v>97538</v>
      </c>
      <c r="E23706" t="str">
        <f>"97538"</f>
        <v>97538</v>
      </c>
      <c r="F23706" t="s">
        <v>23</v>
      </c>
      <c r="G23706">
        <v>2018</v>
      </c>
      <c r="I23706" t="s">
        <v>21</v>
      </c>
      <c r="J23706" t="s">
        <v>22</v>
      </c>
    </row>
    <row r="23707" spans="1:10">
      <c r="A23707" t="s">
        <v>19</v>
      </c>
      <c r="B23707">
        <v>97539</v>
      </c>
      <c r="C23707" t="s">
        <v>2080</v>
      </c>
      <c r="D23707">
        <v>97539</v>
      </c>
      <c r="E23707" t="str">
        <f>"97539"</f>
        <v>97539</v>
      </c>
      <c r="F23707" t="s">
        <v>23</v>
      </c>
      <c r="G23707">
        <v>2018</v>
      </c>
      <c r="I23707" t="s">
        <v>21</v>
      </c>
      <c r="J23707" t="s">
        <v>22</v>
      </c>
    </row>
    <row r="23708" spans="1:10">
      <c r="A23708" t="s">
        <v>19</v>
      </c>
      <c r="B23708">
        <v>97540</v>
      </c>
      <c r="C23708" t="s">
        <v>2080</v>
      </c>
      <c r="D23708">
        <v>97540</v>
      </c>
      <c r="E23708" t="str">
        <f>"97540"</f>
        <v>97540</v>
      </c>
      <c r="F23708" t="s">
        <v>23</v>
      </c>
      <c r="G23708">
        <v>2018</v>
      </c>
      <c r="I23708" t="s">
        <v>21</v>
      </c>
      <c r="J23708" t="s">
        <v>22</v>
      </c>
    </row>
    <row r="23709" spans="1:10">
      <c r="A23709" t="s">
        <v>19</v>
      </c>
      <c r="B23709">
        <v>97541</v>
      </c>
      <c r="C23709" t="s">
        <v>2080</v>
      </c>
      <c r="D23709">
        <v>97541</v>
      </c>
      <c r="E23709" t="str">
        <f>"97541"</f>
        <v>97541</v>
      </c>
      <c r="F23709" t="s">
        <v>23</v>
      </c>
      <c r="G23709">
        <v>2018</v>
      </c>
      <c r="I23709" t="s">
        <v>21</v>
      </c>
      <c r="J23709" t="s">
        <v>22</v>
      </c>
    </row>
    <row r="23710" spans="1:10">
      <c r="A23710" t="s">
        <v>19</v>
      </c>
      <c r="B23710">
        <v>97543</v>
      </c>
      <c r="C23710" t="s">
        <v>2080</v>
      </c>
      <c r="D23710">
        <v>97543</v>
      </c>
      <c r="E23710" t="str">
        <f>"97543"</f>
        <v>97543</v>
      </c>
      <c r="F23710" t="s">
        <v>23</v>
      </c>
      <c r="G23710">
        <v>2018</v>
      </c>
      <c r="I23710" t="s">
        <v>21</v>
      </c>
      <c r="J23710" t="s">
        <v>22</v>
      </c>
    </row>
    <row r="23711" spans="1:10">
      <c r="A23711" t="s">
        <v>19</v>
      </c>
      <c r="B23711">
        <v>97544</v>
      </c>
      <c r="C23711" t="s">
        <v>2080</v>
      </c>
      <c r="D23711">
        <v>97544</v>
      </c>
      <c r="E23711" t="str">
        <f>"97544"</f>
        <v>97544</v>
      </c>
      <c r="F23711" t="s">
        <v>23</v>
      </c>
      <c r="G23711">
        <v>2018</v>
      </c>
      <c r="I23711" t="s">
        <v>21</v>
      </c>
      <c r="J23711" t="s">
        <v>22</v>
      </c>
    </row>
    <row r="23712" spans="1:10">
      <c r="A23712" t="s">
        <v>19</v>
      </c>
      <c r="B23712">
        <v>97601</v>
      </c>
      <c r="C23712" t="s">
        <v>2080</v>
      </c>
      <c r="D23712">
        <v>97601</v>
      </c>
      <c r="E23712" t="str">
        <f>"97601"</f>
        <v>97601</v>
      </c>
      <c r="F23712">
        <v>108122</v>
      </c>
      <c r="G23712">
        <v>2018</v>
      </c>
      <c r="I23712" t="s">
        <v>21</v>
      </c>
      <c r="J23712" t="s">
        <v>22</v>
      </c>
    </row>
    <row r="23713" spans="1:10">
      <c r="A23713" t="s">
        <v>19</v>
      </c>
      <c r="B23713">
        <v>97603</v>
      </c>
      <c r="C23713" t="s">
        <v>2080</v>
      </c>
      <c r="D23713">
        <v>97603</v>
      </c>
      <c r="E23713" t="str">
        <f>"97603"</f>
        <v>97603</v>
      </c>
      <c r="F23713">
        <v>431616</v>
      </c>
      <c r="G23713">
        <v>2018</v>
      </c>
      <c r="I23713" t="s">
        <v>21</v>
      </c>
      <c r="J23713" t="s">
        <v>22</v>
      </c>
    </row>
    <row r="23714" spans="1:10">
      <c r="A23714" t="s">
        <v>19</v>
      </c>
      <c r="B23714">
        <v>97604</v>
      </c>
      <c r="C23714" t="s">
        <v>2080</v>
      </c>
      <c r="D23714">
        <v>97604</v>
      </c>
      <c r="E23714" t="str">
        <f>"97604"</f>
        <v>97604</v>
      </c>
      <c r="F23714" t="s">
        <v>23</v>
      </c>
      <c r="G23714">
        <v>2018</v>
      </c>
      <c r="I23714" t="s">
        <v>21</v>
      </c>
      <c r="J23714" t="s">
        <v>22</v>
      </c>
    </row>
    <row r="23715" spans="1:10">
      <c r="A23715" t="s">
        <v>19</v>
      </c>
      <c r="B23715">
        <v>97620</v>
      </c>
      <c r="C23715" t="s">
        <v>2080</v>
      </c>
      <c r="D23715">
        <v>97620</v>
      </c>
      <c r="E23715" t="str">
        <f>"97620"</f>
        <v>97620</v>
      </c>
      <c r="F23715" t="s">
        <v>23</v>
      </c>
      <c r="G23715">
        <v>2018</v>
      </c>
      <c r="I23715" t="s">
        <v>21</v>
      </c>
      <c r="J23715" t="s">
        <v>22</v>
      </c>
    </row>
    <row r="23716" spans="1:10">
      <c r="A23716" t="s">
        <v>19</v>
      </c>
      <c r="B23716">
        <v>97621</v>
      </c>
      <c r="C23716" t="s">
        <v>2080</v>
      </c>
      <c r="D23716">
        <v>97621</v>
      </c>
      <c r="E23716" t="str">
        <f>"97621"</f>
        <v>97621</v>
      </c>
      <c r="F23716" t="s">
        <v>23</v>
      </c>
      <c r="G23716">
        <v>2018</v>
      </c>
      <c r="I23716" t="s">
        <v>21</v>
      </c>
      <c r="J23716" t="s">
        <v>22</v>
      </c>
    </row>
    <row r="23717" spans="1:10">
      <c r="A23717" t="s">
        <v>19</v>
      </c>
      <c r="B23717">
        <v>97622</v>
      </c>
      <c r="C23717" t="s">
        <v>2080</v>
      </c>
      <c r="D23717">
        <v>97622</v>
      </c>
      <c r="E23717" t="str">
        <f>"97622"</f>
        <v>97622</v>
      </c>
      <c r="F23717" t="s">
        <v>23</v>
      </c>
      <c r="G23717">
        <v>2018</v>
      </c>
      <c r="I23717" t="s">
        <v>21</v>
      </c>
      <c r="J23717" t="s">
        <v>22</v>
      </c>
    </row>
    <row r="23718" spans="1:10">
      <c r="A23718" t="s">
        <v>19</v>
      </c>
      <c r="B23718">
        <v>97623</v>
      </c>
      <c r="C23718" t="s">
        <v>2080</v>
      </c>
      <c r="D23718">
        <v>97623</v>
      </c>
      <c r="E23718" t="str">
        <f>"97623"</f>
        <v>97623</v>
      </c>
      <c r="F23718" t="s">
        <v>23</v>
      </c>
      <c r="G23718">
        <v>2018</v>
      </c>
      <c r="I23718" t="s">
        <v>21</v>
      </c>
      <c r="J23718" t="s">
        <v>22</v>
      </c>
    </row>
    <row r="23719" spans="1:10">
      <c r="A23719" t="s">
        <v>19</v>
      </c>
      <c r="B23719">
        <v>97624</v>
      </c>
      <c r="C23719" t="s">
        <v>2080</v>
      </c>
      <c r="D23719">
        <v>97624</v>
      </c>
      <c r="E23719" t="str">
        <f>"97624"</f>
        <v>97624</v>
      </c>
      <c r="F23719">
        <v>2807784</v>
      </c>
      <c r="G23719">
        <v>2018</v>
      </c>
      <c r="I23719" t="s">
        <v>21</v>
      </c>
      <c r="J23719" t="s">
        <v>22</v>
      </c>
    </row>
    <row r="23720" spans="1:10">
      <c r="A23720" t="s">
        <v>19</v>
      </c>
      <c r="B23720">
        <v>97625</v>
      </c>
      <c r="C23720" t="s">
        <v>2080</v>
      </c>
      <c r="D23720">
        <v>97625</v>
      </c>
      <c r="E23720" t="str">
        <f>"97625"</f>
        <v>97625</v>
      </c>
      <c r="F23720" t="s">
        <v>23</v>
      </c>
      <c r="G23720">
        <v>2018</v>
      </c>
      <c r="I23720" t="s">
        <v>21</v>
      </c>
      <c r="J23720" t="s">
        <v>22</v>
      </c>
    </row>
    <row r="23721" spans="1:10">
      <c r="A23721" t="s">
        <v>19</v>
      </c>
      <c r="B23721">
        <v>97626</v>
      </c>
      <c r="C23721" t="s">
        <v>2080</v>
      </c>
      <c r="D23721">
        <v>97626</v>
      </c>
      <c r="E23721" t="str">
        <f>"97626"</f>
        <v>97626</v>
      </c>
      <c r="F23721" t="s">
        <v>23</v>
      </c>
      <c r="G23721">
        <v>2018</v>
      </c>
      <c r="I23721" t="s">
        <v>21</v>
      </c>
      <c r="J23721" t="s">
        <v>22</v>
      </c>
    </row>
    <row r="23722" spans="1:10">
      <c r="A23722" t="s">
        <v>19</v>
      </c>
      <c r="B23722">
        <v>97627</v>
      </c>
      <c r="C23722" t="s">
        <v>2080</v>
      </c>
      <c r="D23722">
        <v>97627</v>
      </c>
      <c r="E23722" t="str">
        <f>"97627"</f>
        <v>97627</v>
      </c>
      <c r="F23722" t="s">
        <v>23</v>
      </c>
      <c r="G23722">
        <v>2018</v>
      </c>
      <c r="I23722" t="s">
        <v>21</v>
      </c>
      <c r="J23722" t="s">
        <v>22</v>
      </c>
    </row>
    <row r="23723" spans="1:10">
      <c r="A23723" t="s">
        <v>19</v>
      </c>
      <c r="B23723">
        <v>97630</v>
      </c>
      <c r="C23723" t="s">
        <v>2080</v>
      </c>
      <c r="D23723">
        <v>97630</v>
      </c>
      <c r="E23723" t="str">
        <f>"97630"</f>
        <v>97630</v>
      </c>
      <c r="F23723" t="s">
        <v>23</v>
      </c>
      <c r="G23723">
        <v>2018</v>
      </c>
      <c r="I23723" t="s">
        <v>21</v>
      </c>
      <c r="J23723" t="s">
        <v>22</v>
      </c>
    </row>
    <row r="23724" spans="1:10">
      <c r="A23724" t="s">
        <v>19</v>
      </c>
      <c r="B23724">
        <v>97632</v>
      </c>
      <c r="C23724" t="s">
        <v>2080</v>
      </c>
      <c r="D23724">
        <v>97632</v>
      </c>
      <c r="E23724" t="str">
        <f>"97632"</f>
        <v>97632</v>
      </c>
      <c r="F23724" t="s">
        <v>23</v>
      </c>
      <c r="G23724">
        <v>2018</v>
      </c>
      <c r="I23724" t="s">
        <v>21</v>
      </c>
      <c r="J23724" t="s">
        <v>22</v>
      </c>
    </row>
    <row r="23725" spans="1:10">
      <c r="A23725" t="s">
        <v>19</v>
      </c>
      <c r="B23725">
        <v>97633</v>
      </c>
      <c r="C23725" t="s">
        <v>2080</v>
      </c>
      <c r="D23725">
        <v>97633</v>
      </c>
      <c r="E23725" t="str">
        <f>"97633"</f>
        <v>97633</v>
      </c>
      <c r="F23725" t="s">
        <v>23</v>
      </c>
      <c r="G23725">
        <v>2018</v>
      </c>
      <c r="I23725" t="s">
        <v>21</v>
      </c>
      <c r="J23725" t="s">
        <v>22</v>
      </c>
    </row>
    <row r="23726" spans="1:10">
      <c r="A23726" t="s">
        <v>19</v>
      </c>
      <c r="B23726">
        <v>97634</v>
      </c>
      <c r="C23726" t="s">
        <v>2080</v>
      </c>
      <c r="D23726">
        <v>97634</v>
      </c>
      <c r="E23726" t="str">
        <f>"97634"</f>
        <v>97634</v>
      </c>
      <c r="F23726" t="s">
        <v>23</v>
      </c>
      <c r="G23726">
        <v>2018</v>
      </c>
      <c r="I23726" t="s">
        <v>21</v>
      </c>
      <c r="J23726" t="s">
        <v>22</v>
      </c>
    </row>
    <row r="23727" spans="1:10">
      <c r="A23727" t="s">
        <v>19</v>
      </c>
      <c r="B23727">
        <v>97635</v>
      </c>
      <c r="C23727" t="s">
        <v>2080</v>
      </c>
      <c r="D23727">
        <v>97635</v>
      </c>
      <c r="E23727" t="str">
        <f>"97635"</f>
        <v>97635</v>
      </c>
      <c r="F23727" t="s">
        <v>23</v>
      </c>
      <c r="G23727">
        <v>2018</v>
      </c>
      <c r="I23727" t="s">
        <v>21</v>
      </c>
      <c r="J23727" t="s">
        <v>22</v>
      </c>
    </row>
    <row r="23728" spans="1:10">
      <c r="A23728" t="s">
        <v>19</v>
      </c>
      <c r="B23728">
        <v>97636</v>
      </c>
      <c r="C23728" t="s">
        <v>2080</v>
      </c>
      <c r="D23728">
        <v>97636</v>
      </c>
      <c r="E23728" t="str">
        <f>"97636"</f>
        <v>97636</v>
      </c>
      <c r="F23728" t="s">
        <v>23</v>
      </c>
      <c r="G23728">
        <v>2018</v>
      </c>
      <c r="I23728" t="s">
        <v>21</v>
      </c>
      <c r="J23728" t="s">
        <v>22</v>
      </c>
    </row>
    <row r="23729" spans="1:10">
      <c r="A23729" t="s">
        <v>19</v>
      </c>
      <c r="B23729">
        <v>97637</v>
      </c>
      <c r="C23729" t="s">
        <v>2080</v>
      </c>
      <c r="D23729">
        <v>97637</v>
      </c>
      <c r="E23729" t="str">
        <f>"97637"</f>
        <v>97637</v>
      </c>
      <c r="F23729" t="s">
        <v>23</v>
      </c>
      <c r="G23729">
        <v>2018</v>
      </c>
      <c r="I23729" t="s">
        <v>21</v>
      </c>
      <c r="J23729" t="s">
        <v>22</v>
      </c>
    </row>
    <row r="23730" spans="1:10">
      <c r="A23730" t="s">
        <v>19</v>
      </c>
      <c r="B23730">
        <v>97638</v>
      </c>
      <c r="C23730" t="s">
        <v>2080</v>
      </c>
      <c r="D23730">
        <v>97638</v>
      </c>
      <c r="E23730" t="str">
        <f>"97638"</f>
        <v>97638</v>
      </c>
      <c r="F23730" t="s">
        <v>23</v>
      </c>
      <c r="G23730">
        <v>2018</v>
      </c>
      <c r="I23730" t="s">
        <v>21</v>
      </c>
      <c r="J23730" t="s">
        <v>22</v>
      </c>
    </row>
    <row r="23731" spans="1:10">
      <c r="A23731" t="s">
        <v>19</v>
      </c>
      <c r="B23731">
        <v>97639</v>
      </c>
      <c r="C23731" t="s">
        <v>2080</v>
      </c>
      <c r="D23731">
        <v>97639</v>
      </c>
      <c r="E23731" t="str">
        <f>"97639"</f>
        <v>97639</v>
      </c>
      <c r="F23731" t="s">
        <v>23</v>
      </c>
      <c r="G23731">
        <v>2018</v>
      </c>
      <c r="I23731" t="s">
        <v>21</v>
      </c>
      <c r="J23731" t="s">
        <v>22</v>
      </c>
    </row>
    <row r="23732" spans="1:10">
      <c r="A23732" t="s">
        <v>19</v>
      </c>
      <c r="B23732">
        <v>97640</v>
      </c>
      <c r="C23732" t="s">
        <v>2080</v>
      </c>
      <c r="D23732">
        <v>97640</v>
      </c>
      <c r="E23732" t="str">
        <f>"97640"</f>
        <v>97640</v>
      </c>
      <c r="F23732" t="s">
        <v>23</v>
      </c>
      <c r="G23732">
        <v>2018</v>
      </c>
      <c r="I23732" t="s">
        <v>21</v>
      </c>
      <c r="J23732" t="s">
        <v>22</v>
      </c>
    </row>
    <row r="23733" spans="1:10">
      <c r="A23733" t="s">
        <v>19</v>
      </c>
      <c r="B23733">
        <v>97641</v>
      </c>
      <c r="C23733" t="s">
        <v>2080</v>
      </c>
      <c r="D23733">
        <v>97641</v>
      </c>
      <c r="E23733" t="str">
        <f>"97641"</f>
        <v>97641</v>
      </c>
      <c r="F23733" t="s">
        <v>23</v>
      </c>
      <c r="G23733">
        <v>2018</v>
      </c>
      <c r="I23733" t="s">
        <v>21</v>
      </c>
      <c r="J23733" t="s">
        <v>22</v>
      </c>
    </row>
    <row r="23734" spans="1:10">
      <c r="A23734" t="s">
        <v>19</v>
      </c>
      <c r="B23734">
        <v>97701</v>
      </c>
      <c r="C23734" t="s">
        <v>2080</v>
      </c>
      <c r="D23734">
        <v>97701</v>
      </c>
      <c r="E23734" t="str">
        <f>"97701"</f>
        <v>97701</v>
      </c>
      <c r="F23734" t="s">
        <v>23</v>
      </c>
      <c r="G23734">
        <v>2018</v>
      </c>
      <c r="I23734" t="s">
        <v>21</v>
      </c>
      <c r="J23734" t="s">
        <v>22</v>
      </c>
    </row>
    <row r="23735" spans="1:10">
      <c r="A23735" t="s">
        <v>19</v>
      </c>
      <c r="B23735">
        <v>97702</v>
      </c>
      <c r="C23735" t="s">
        <v>2080</v>
      </c>
      <c r="D23735">
        <v>97702</v>
      </c>
      <c r="E23735" t="str">
        <f>"97702"</f>
        <v>97702</v>
      </c>
      <c r="F23735">
        <v>27675</v>
      </c>
      <c r="G23735">
        <v>2018</v>
      </c>
      <c r="I23735" t="s">
        <v>21</v>
      </c>
      <c r="J23735" t="s">
        <v>22</v>
      </c>
    </row>
    <row r="23736" spans="1:10">
      <c r="A23736" t="s">
        <v>19</v>
      </c>
      <c r="B23736">
        <v>97703</v>
      </c>
      <c r="C23736" t="s">
        <v>2080</v>
      </c>
      <c r="D23736">
        <v>97703</v>
      </c>
      <c r="E23736" t="str">
        <f>"97703"</f>
        <v>97703</v>
      </c>
      <c r="F23736">
        <v>936957</v>
      </c>
      <c r="G23736">
        <v>2018</v>
      </c>
      <c r="I23736" t="s">
        <v>21</v>
      </c>
      <c r="J23736" t="s">
        <v>22</v>
      </c>
    </row>
    <row r="23737" spans="1:10">
      <c r="A23737" t="s">
        <v>19</v>
      </c>
      <c r="B23737">
        <v>97707</v>
      </c>
      <c r="C23737" t="s">
        <v>2080</v>
      </c>
      <c r="D23737">
        <v>97707</v>
      </c>
      <c r="E23737" t="str">
        <f>"97707"</f>
        <v>97707</v>
      </c>
      <c r="F23737" t="s">
        <v>23</v>
      </c>
      <c r="G23737">
        <v>2018</v>
      </c>
      <c r="I23737" t="s">
        <v>21</v>
      </c>
      <c r="J23737" t="s">
        <v>22</v>
      </c>
    </row>
    <row r="23738" spans="1:10">
      <c r="A23738" t="s">
        <v>19</v>
      </c>
      <c r="B23738">
        <v>97710</v>
      </c>
      <c r="C23738" t="s">
        <v>2080</v>
      </c>
      <c r="D23738">
        <v>97710</v>
      </c>
      <c r="E23738" t="str">
        <f>"97710"</f>
        <v>97710</v>
      </c>
      <c r="F23738" t="s">
        <v>23</v>
      </c>
      <c r="G23738">
        <v>2018</v>
      </c>
      <c r="I23738" t="s">
        <v>21</v>
      </c>
      <c r="J23738" t="s">
        <v>22</v>
      </c>
    </row>
    <row r="23739" spans="1:10">
      <c r="A23739" t="s">
        <v>19</v>
      </c>
      <c r="B23739">
        <v>97711</v>
      </c>
      <c r="C23739" t="s">
        <v>2080</v>
      </c>
      <c r="D23739">
        <v>97711</v>
      </c>
      <c r="E23739" t="str">
        <f>"97711"</f>
        <v>97711</v>
      </c>
      <c r="F23739" t="s">
        <v>23</v>
      </c>
      <c r="G23739">
        <v>2018</v>
      </c>
      <c r="I23739" t="s">
        <v>21</v>
      </c>
      <c r="J23739" t="s">
        <v>22</v>
      </c>
    </row>
    <row r="23740" spans="1:10">
      <c r="A23740" t="s">
        <v>19</v>
      </c>
      <c r="B23740">
        <v>97712</v>
      </c>
      <c r="C23740" t="s">
        <v>2080</v>
      </c>
      <c r="D23740">
        <v>97712</v>
      </c>
      <c r="E23740" t="str">
        <f>"97712"</f>
        <v>97712</v>
      </c>
      <c r="F23740" t="s">
        <v>23</v>
      </c>
      <c r="G23740">
        <v>2018</v>
      </c>
      <c r="I23740" t="s">
        <v>21</v>
      </c>
      <c r="J23740" t="s">
        <v>22</v>
      </c>
    </row>
    <row r="23741" spans="1:10">
      <c r="A23741" t="s">
        <v>19</v>
      </c>
      <c r="B23741">
        <v>97720</v>
      </c>
      <c r="C23741" t="s">
        <v>2080</v>
      </c>
      <c r="D23741">
        <v>97720</v>
      </c>
      <c r="E23741" t="str">
        <f>"97720"</f>
        <v>97720</v>
      </c>
      <c r="F23741">
        <v>219360</v>
      </c>
      <c r="G23741">
        <v>2018</v>
      </c>
      <c r="I23741" t="s">
        <v>21</v>
      </c>
      <c r="J23741" t="s">
        <v>22</v>
      </c>
    </row>
    <row r="23742" spans="1:10">
      <c r="A23742" t="s">
        <v>19</v>
      </c>
      <c r="B23742">
        <v>97721</v>
      </c>
      <c r="C23742" t="s">
        <v>2080</v>
      </c>
      <c r="D23742">
        <v>97721</v>
      </c>
      <c r="E23742" t="str">
        <f>"97721"</f>
        <v>97721</v>
      </c>
      <c r="F23742" t="s">
        <v>23</v>
      </c>
      <c r="G23742">
        <v>2018</v>
      </c>
      <c r="I23742" t="s">
        <v>21</v>
      </c>
      <c r="J23742" t="s">
        <v>22</v>
      </c>
    </row>
    <row r="23743" spans="1:10">
      <c r="A23743" t="s">
        <v>19</v>
      </c>
      <c r="B23743">
        <v>97722</v>
      </c>
      <c r="C23743" t="s">
        <v>2080</v>
      </c>
      <c r="D23743">
        <v>97722</v>
      </c>
      <c r="E23743" t="str">
        <f>"97722"</f>
        <v>97722</v>
      </c>
      <c r="F23743" t="s">
        <v>23</v>
      </c>
      <c r="G23743">
        <v>2018</v>
      </c>
      <c r="I23743" t="s">
        <v>21</v>
      </c>
      <c r="J23743" t="s">
        <v>22</v>
      </c>
    </row>
    <row r="23744" spans="1:10">
      <c r="A23744" t="s">
        <v>19</v>
      </c>
      <c r="B23744">
        <v>97730</v>
      </c>
      <c r="C23744" t="s">
        <v>2080</v>
      </c>
      <c r="D23744">
        <v>97730</v>
      </c>
      <c r="E23744" t="str">
        <f>"97730"</f>
        <v>97730</v>
      </c>
      <c r="F23744" t="s">
        <v>23</v>
      </c>
      <c r="G23744">
        <v>2018</v>
      </c>
      <c r="I23744" t="s">
        <v>21</v>
      </c>
      <c r="J23744" t="s">
        <v>22</v>
      </c>
    </row>
    <row r="23745" spans="1:10">
      <c r="A23745" t="s">
        <v>19</v>
      </c>
      <c r="B23745">
        <v>97731</v>
      </c>
      <c r="C23745" t="s">
        <v>2080</v>
      </c>
      <c r="D23745">
        <v>97731</v>
      </c>
      <c r="E23745" t="str">
        <f>"97731"</f>
        <v>97731</v>
      </c>
      <c r="F23745" t="s">
        <v>23</v>
      </c>
      <c r="G23745">
        <v>2018</v>
      </c>
      <c r="I23745" t="s">
        <v>21</v>
      </c>
      <c r="J23745" t="s">
        <v>22</v>
      </c>
    </row>
    <row r="23746" spans="1:10">
      <c r="A23746" t="s">
        <v>19</v>
      </c>
      <c r="B23746">
        <v>97732</v>
      </c>
      <c r="C23746" t="s">
        <v>2080</v>
      </c>
      <c r="D23746">
        <v>97732</v>
      </c>
      <c r="E23746" t="str">
        <f>"97732"</f>
        <v>97732</v>
      </c>
      <c r="F23746" t="s">
        <v>23</v>
      </c>
      <c r="G23746">
        <v>2018</v>
      </c>
      <c r="I23746" t="s">
        <v>21</v>
      </c>
      <c r="J23746" t="s">
        <v>22</v>
      </c>
    </row>
    <row r="23747" spans="1:10">
      <c r="A23747" t="s">
        <v>19</v>
      </c>
      <c r="B23747">
        <v>97733</v>
      </c>
      <c r="C23747" t="s">
        <v>2080</v>
      </c>
      <c r="D23747">
        <v>97733</v>
      </c>
      <c r="E23747" t="str">
        <f>"97733"</f>
        <v>97733</v>
      </c>
      <c r="F23747" t="s">
        <v>23</v>
      </c>
      <c r="G23747">
        <v>2018</v>
      </c>
      <c r="I23747" t="s">
        <v>21</v>
      </c>
      <c r="J23747" t="s">
        <v>22</v>
      </c>
    </row>
    <row r="23748" spans="1:10">
      <c r="A23748" t="s">
        <v>19</v>
      </c>
      <c r="B23748">
        <v>97734</v>
      </c>
      <c r="C23748" t="s">
        <v>2080</v>
      </c>
      <c r="D23748">
        <v>97734</v>
      </c>
      <c r="E23748" t="str">
        <f>"97734"</f>
        <v>97734</v>
      </c>
      <c r="F23748" t="s">
        <v>23</v>
      </c>
      <c r="G23748">
        <v>2018</v>
      </c>
      <c r="I23748" t="s">
        <v>21</v>
      </c>
      <c r="J23748" t="s">
        <v>22</v>
      </c>
    </row>
    <row r="23749" spans="1:10">
      <c r="A23749" t="s">
        <v>19</v>
      </c>
      <c r="B23749">
        <v>97735</v>
      </c>
      <c r="C23749" t="s">
        <v>2080</v>
      </c>
      <c r="D23749">
        <v>97735</v>
      </c>
      <c r="E23749" t="str">
        <f>"97735"</f>
        <v>97735</v>
      </c>
      <c r="F23749" t="s">
        <v>23</v>
      </c>
      <c r="G23749">
        <v>2018</v>
      </c>
      <c r="I23749" t="s">
        <v>21</v>
      </c>
      <c r="J23749" t="s">
        <v>22</v>
      </c>
    </row>
    <row r="23750" spans="1:10">
      <c r="A23750" t="s">
        <v>19</v>
      </c>
      <c r="B23750">
        <v>97736</v>
      </c>
      <c r="C23750" t="s">
        <v>2080</v>
      </c>
      <c r="D23750">
        <v>97736</v>
      </c>
      <c r="E23750" t="str">
        <f>"97736"</f>
        <v>97736</v>
      </c>
      <c r="F23750" t="s">
        <v>23</v>
      </c>
      <c r="G23750">
        <v>2018</v>
      </c>
      <c r="I23750" t="s">
        <v>21</v>
      </c>
      <c r="J23750" t="s">
        <v>22</v>
      </c>
    </row>
    <row r="23751" spans="1:10">
      <c r="A23751" t="s">
        <v>19</v>
      </c>
      <c r="B23751">
        <v>97737</v>
      </c>
      <c r="C23751" t="s">
        <v>2080</v>
      </c>
      <c r="D23751">
        <v>97737</v>
      </c>
      <c r="E23751" t="str">
        <f>"97737"</f>
        <v>97737</v>
      </c>
      <c r="F23751" t="s">
        <v>23</v>
      </c>
      <c r="G23751">
        <v>2018</v>
      </c>
      <c r="I23751" t="s">
        <v>21</v>
      </c>
      <c r="J23751" t="s">
        <v>22</v>
      </c>
    </row>
    <row r="23752" spans="1:10">
      <c r="A23752" t="s">
        <v>19</v>
      </c>
      <c r="B23752">
        <v>97738</v>
      </c>
      <c r="C23752" t="s">
        <v>2080</v>
      </c>
      <c r="D23752">
        <v>97738</v>
      </c>
      <c r="E23752" t="str">
        <f>"97738"</f>
        <v>97738</v>
      </c>
      <c r="F23752" t="s">
        <v>23</v>
      </c>
      <c r="G23752">
        <v>2018</v>
      </c>
      <c r="I23752" t="s">
        <v>21</v>
      </c>
      <c r="J23752" t="s">
        <v>22</v>
      </c>
    </row>
    <row r="23753" spans="1:10">
      <c r="A23753" t="s">
        <v>19</v>
      </c>
      <c r="B23753">
        <v>97739</v>
      </c>
      <c r="C23753" t="s">
        <v>2080</v>
      </c>
      <c r="D23753">
        <v>97739</v>
      </c>
      <c r="E23753" t="str">
        <f>"97739"</f>
        <v>97739</v>
      </c>
      <c r="F23753" t="s">
        <v>23</v>
      </c>
      <c r="G23753">
        <v>2018</v>
      </c>
      <c r="I23753" t="s">
        <v>21</v>
      </c>
      <c r="J23753" t="s">
        <v>22</v>
      </c>
    </row>
    <row r="23754" spans="1:10">
      <c r="A23754" t="s">
        <v>19</v>
      </c>
      <c r="B23754">
        <v>97741</v>
      </c>
      <c r="C23754" t="s">
        <v>2080</v>
      </c>
      <c r="D23754">
        <v>97741</v>
      </c>
      <c r="E23754" t="str">
        <f>"97741"</f>
        <v>97741</v>
      </c>
      <c r="F23754" t="s">
        <v>23</v>
      </c>
      <c r="G23754">
        <v>2018</v>
      </c>
      <c r="I23754" t="s">
        <v>21</v>
      </c>
      <c r="J23754" t="s">
        <v>22</v>
      </c>
    </row>
    <row r="23755" spans="1:10">
      <c r="A23755" t="s">
        <v>19</v>
      </c>
      <c r="B23755">
        <v>97750</v>
      </c>
      <c r="C23755" t="s">
        <v>2080</v>
      </c>
      <c r="D23755">
        <v>97750</v>
      </c>
      <c r="E23755" t="str">
        <f>"97750"</f>
        <v>97750</v>
      </c>
      <c r="F23755" t="s">
        <v>23</v>
      </c>
      <c r="G23755">
        <v>2018</v>
      </c>
      <c r="I23755" t="s">
        <v>21</v>
      </c>
      <c r="J23755" t="s">
        <v>22</v>
      </c>
    </row>
    <row r="23756" spans="1:10">
      <c r="A23756" t="s">
        <v>19</v>
      </c>
      <c r="B23756">
        <v>97751</v>
      </c>
      <c r="C23756" t="s">
        <v>2080</v>
      </c>
      <c r="D23756">
        <v>97751</v>
      </c>
      <c r="E23756" t="str">
        <f>"97751"</f>
        <v>97751</v>
      </c>
      <c r="F23756" t="s">
        <v>23</v>
      </c>
      <c r="G23756">
        <v>2018</v>
      </c>
      <c r="I23756" t="s">
        <v>21</v>
      </c>
      <c r="J23756" t="s">
        <v>22</v>
      </c>
    </row>
    <row r="23757" spans="1:10">
      <c r="A23757" t="s">
        <v>19</v>
      </c>
      <c r="B23757">
        <v>97752</v>
      </c>
      <c r="C23757" t="s">
        <v>2080</v>
      </c>
      <c r="D23757">
        <v>97752</v>
      </c>
      <c r="E23757" t="str">
        <f>"97752"</f>
        <v>97752</v>
      </c>
      <c r="F23757" t="s">
        <v>23</v>
      </c>
      <c r="G23757">
        <v>2018</v>
      </c>
      <c r="I23757" t="s">
        <v>21</v>
      </c>
      <c r="J23757" t="s">
        <v>22</v>
      </c>
    </row>
    <row r="23758" spans="1:10">
      <c r="A23758" t="s">
        <v>19</v>
      </c>
      <c r="B23758">
        <v>97753</v>
      </c>
      <c r="C23758" t="s">
        <v>2080</v>
      </c>
      <c r="D23758">
        <v>97753</v>
      </c>
      <c r="E23758" t="str">
        <f>"97753"</f>
        <v>97753</v>
      </c>
      <c r="F23758" t="s">
        <v>23</v>
      </c>
      <c r="G23758">
        <v>2018</v>
      </c>
      <c r="I23758" t="s">
        <v>21</v>
      </c>
      <c r="J23758" t="s">
        <v>22</v>
      </c>
    </row>
    <row r="23759" spans="1:10">
      <c r="A23759" t="s">
        <v>19</v>
      </c>
      <c r="B23759">
        <v>97754</v>
      </c>
      <c r="C23759" t="s">
        <v>2080</v>
      </c>
      <c r="D23759">
        <v>97754</v>
      </c>
      <c r="E23759" t="str">
        <f>"97754"</f>
        <v>97754</v>
      </c>
      <c r="F23759" t="s">
        <v>23</v>
      </c>
      <c r="G23759">
        <v>2018</v>
      </c>
      <c r="I23759" t="s">
        <v>21</v>
      </c>
      <c r="J23759" t="s">
        <v>22</v>
      </c>
    </row>
    <row r="23760" spans="1:10">
      <c r="A23760" t="s">
        <v>19</v>
      </c>
      <c r="B23760">
        <v>97756</v>
      </c>
      <c r="C23760" t="s">
        <v>2080</v>
      </c>
      <c r="D23760">
        <v>97756</v>
      </c>
      <c r="E23760" t="str">
        <f>"97756"</f>
        <v>97756</v>
      </c>
      <c r="F23760">
        <v>1243975</v>
      </c>
      <c r="G23760">
        <v>2018</v>
      </c>
      <c r="I23760" t="s">
        <v>21</v>
      </c>
      <c r="J23760" t="s">
        <v>22</v>
      </c>
    </row>
    <row r="23761" spans="1:10">
      <c r="A23761" t="s">
        <v>19</v>
      </c>
      <c r="B23761">
        <v>97758</v>
      </c>
      <c r="C23761" t="s">
        <v>2080</v>
      </c>
      <c r="D23761">
        <v>97758</v>
      </c>
      <c r="E23761" t="str">
        <f>"97758"</f>
        <v>97758</v>
      </c>
      <c r="F23761" t="s">
        <v>23</v>
      </c>
      <c r="G23761">
        <v>2018</v>
      </c>
      <c r="I23761" t="s">
        <v>21</v>
      </c>
      <c r="J23761" t="s">
        <v>22</v>
      </c>
    </row>
    <row r="23762" spans="1:10">
      <c r="A23762" t="s">
        <v>19</v>
      </c>
      <c r="B23762">
        <v>97759</v>
      </c>
      <c r="C23762" t="s">
        <v>2080</v>
      </c>
      <c r="D23762">
        <v>97759</v>
      </c>
      <c r="E23762" t="str">
        <f>"97759"</f>
        <v>97759</v>
      </c>
      <c r="F23762" t="s">
        <v>23</v>
      </c>
      <c r="G23762">
        <v>2018</v>
      </c>
      <c r="I23762" t="s">
        <v>21</v>
      </c>
      <c r="J23762" t="s">
        <v>22</v>
      </c>
    </row>
    <row r="23763" spans="1:10">
      <c r="A23763" t="s">
        <v>19</v>
      </c>
      <c r="B23763">
        <v>97760</v>
      </c>
      <c r="C23763" t="s">
        <v>2080</v>
      </c>
      <c r="D23763">
        <v>97760</v>
      </c>
      <c r="E23763" t="str">
        <f>"97760"</f>
        <v>97760</v>
      </c>
      <c r="F23763" t="s">
        <v>23</v>
      </c>
      <c r="G23763">
        <v>2018</v>
      </c>
      <c r="I23763" t="s">
        <v>21</v>
      </c>
      <c r="J23763" t="s">
        <v>22</v>
      </c>
    </row>
    <row r="23764" spans="1:10">
      <c r="A23764" t="s">
        <v>19</v>
      </c>
      <c r="B23764">
        <v>97761</v>
      </c>
      <c r="C23764" t="s">
        <v>2080</v>
      </c>
      <c r="D23764">
        <v>97761</v>
      </c>
      <c r="E23764" t="str">
        <f>"97761"</f>
        <v>97761</v>
      </c>
      <c r="F23764">
        <v>2078167</v>
      </c>
      <c r="G23764">
        <v>2018</v>
      </c>
      <c r="I23764" t="s">
        <v>21</v>
      </c>
      <c r="J23764" t="s">
        <v>22</v>
      </c>
    </row>
    <row r="23765" spans="1:10">
      <c r="A23765" t="s">
        <v>19</v>
      </c>
      <c r="B23765">
        <v>97801</v>
      </c>
      <c r="C23765" t="s">
        <v>2080</v>
      </c>
      <c r="D23765">
        <v>97801</v>
      </c>
      <c r="E23765" t="str">
        <f>"97801"</f>
        <v>97801</v>
      </c>
      <c r="F23765">
        <v>2105669</v>
      </c>
      <c r="G23765">
        <v>2018</v>
      </c>
      <c r="I23765" t="s">
        <v>21</v>
      </c>
      <c r="J23765" t="s">
        <v>22</v>
      </c>
    </row>
    <row r="23766" spans="1:10">
      <c r="A23766" t="s">
        <v>19</v>
      </c>
      <c r="B23766">
        <v>97810</v>
      </c>
      <c r="C23766" t="s">
        <v>2080</v>
      </c>
      <c r="D23766">
        <v>97810</v>
      </c>
      <c r="E23766" t="str">
        <f>"97810"</f>
        <v>97810</v>
      </c>
      <c r="F23766" t="s">
        <v>23</v>
      </c>
      <c r="G23766">
        <v>2018</v>
      </c>
      <c r="I23766" t="s">
        <v>21</v>
      </c>
      <c r="J23766" t="s">
        <v>22</v>
      </c>
    </row>
    <row r="23767" spans="1:10">
      <c r="A23767" t="s">
        <v>19</v>
      </c>
      <c r="B23767">
        <v>97812</v>
      </c>
      <c r="C23767" t="s">
        <v>2080</v>
      </c>
      <c r="D23767">
        <v>97812</v>
      </c>
      <c r="E23767" t="str">
        <f>"97812"</f>
        <v>97812</v>
      </c>
      <c r="F23767" t="s">
        <v>23</v>
      </c>
      <c r="G23767">
        <v>2018</v>
      </c>
      <c r="I23767" t="s">
        <v>21</v>
      </c>
      <c r="J23767" t="s">
        <v>22</v>
      </c>
    </row>
    <row r="23768" spans="1:10">
      <c r="A23768" t="s">
        <v>19</v>
      </c>
      <c r="B23768">
        <v>97813</v>
      </c>
      <c r="C23768" t="s">
        <v>2080</v>
      </c>
      <c r="D23768">
        <v>97813</v>
      </c>
      <c r="E23768" t="str">
        <f>"97813"</f>
        <v>97813</v>
      </c>
      <c r="F23768" t="s">
        <v>23</v>
      </c>
      <c r="G23768">
        <v>2018</v>
      </c>
      <c r="I23768" t="s">
        <v>21</v>
      </c>
      <c r="J23768" t="s">
        <v>22</v>
      </c>
    </row>
    <row r="23769" spans="1:10">
      <c r="A23769" t="s">
        <v>19</v>
      </c>
      <c r="B23769">
        <v>97814</v>
      </c>
      <c r="C23769" t="s">
        <v>2080</v>
      </c>
      <c r="D23769">
        <v>97814</v>
      </c>
      <c r="E23769" t="str">
        <f>"97814"</f>
        <v>97814</v>
      </c>
      <c r="F23769" t="s">
        <v>23</v>
      </c>
      <c r="G23769">
        <v>2018</v>
      </c>
      <c r="I23769" t="s">
        <v>21</v>
      </c>
      <c r="J23769" t="s">
        <v>22</v>
      </c>
    </row>
    <row r="23770" spans="1:10">
      <c r="A23770" t="s">
        <v>19</v>
      </c>
      <c r="B23770">
        <v>97817</v>
      </c>
      <c r="C23770" t="s">
        <v>2080</v>
      </c>
      <c r="D23770">
        <v>97817</v>
      </c>
      <c r="E23770" t="str">
        <f>"97817"</f>
        <v>97817</v>
      </c>
      <c r="F23770" t="s">
        <v>23</v>
      </c>
      <c r="G23770">
        <v>2018</v>
      </c>
      <c r="I23770" t="s">
        <v>21</v>
      </c>
      <c r="J23770" t="s">
        <v>22</v>
      </c>
    </row>
    <row r="23771" spans="1:10">
      <c r="A23771" t="s">
        <v>19</v>
      </c>
      <c r="B23771">
        <v>97818</v>
      </c>
      <c r="C23771" t="s">
        <v>2080</v>
      </c>
      <c r="D23771">
        <v>97818</v>
      </c>
      <c r="E23771" t="str">
        <f>"97818"</f>
        <v>97818</v>
      </c>
      <c r="F23771" t="s">
        <v>23</v>
      </c>
      <c r="G23771">
        <v>2018</v>
      </c>
      <c r="I23771" t="s">
        <v>21</v>
      </c>
      <c r="J23771" t="s">
        <v>22</v>
      </c>
    </row>
    <row r="23772" spans="1:10">
      <c r="A23772" t="s">
        <v>19</v>
      </c>
      <c r="B23772">
        <v>97819</v>
      </c>
      <c r="C23772" t="s">
        <v>2080</v>
      </c>
      <c r="D23772">
        <v>97819</v>
      </c>
      <c r="E23772" t="str">
        <f>"97819"</f>
        <v>97819</v>
      </c>
      <c r="F23772" t="s">
        <v>23</v>
      </c>
      <c r="G23772">
        <v>2018</v>
      </c>
      <c r="I23772" t="s">
        <v>21</v>
      </c>
      <c r="J23772" t="s">
        <v>22</v>
      </c>
    </row>
    <row r="23773" spans="1:10">
      <c r="A23773" t="s">
        <v>19</v>
      </c>
      <c r="B23773">
        <v>97820</v>
      </c>
      <c r="C23773" t="s">
        <v>2080</v>
      </c>
      <c r="D23773">
        <v>97820</v>
      </c>
      <c r="E23773" t="str">
        <f>"97820"</f>
        <v>97820</v>
      </c>
      <c r="F23773" t="s">
        <v>23</v>
      </c>
      <c r="G23773">
        <v>2018</v>
      </c>
      <c r="I23773" t="s">
        <v>21</v>
      </c>
      <c r="J23773" t="s">
        <v>22</v>
      </c>
    </row>
    <row r="23774" spans="1:10">
      <c r="A23774" t="s">
        <v>19</v>
      </c>
      <c r="B23774">
        <v>97823</v>
      </c>
      <c r="C23774" t="s">
        <v>2080</v>
      </c>
      <c r="D23774">
        <v>97823</v>
      </c>
      <c r="E23774" t="str">
        <f>"97823"</f>
        <v>97823</v>
      </c>
      <c r="F23774" t="s">
        <v>23</v>
      </c>
      <c r="G23774">
        <v>2018</v>
      </c>
      <c r="I23774" t="s">
        <v>21</v>
      </c>
      <c r="J23774" t="s">
        <v>22</v>
      </c>
    </row>
    <row r="23775" spans="1:10">
      <c r="A23775" t="s">
        <v>19</v>
      </c>
      <c r="B23775">
        <v>97824</v>
      </c>
      <c r="C23775" t="s">
        <v>2080</v>
      </c>
      <c r="D23775">
        <v>97824</v>
      </c>
      <c r="E23775" t="str">
        <f>"97824"</f>
        <v>97824</v>
      </c>
      <c r="F23775" t="s">
        <v>23</v>
      </c>
      <c r="G23775">
        <v>2018</v>
      </c>
      <c r="I23775" t="s">
        <v>21</v>
      </c>
      <c r="J23775" t="s">
        <v>22</v>
      </c>
    </row>
    <row r="23776" spans="1:10">
      <c r="A23776" t="s">
        <v>19</v>
      </c>
      <c r="B23776">
        <v>97825</v>
      </c>
      <c r="C23776" t="s">
        <v>2080</v>
      </c>
      <c r="D23776">
        <v>97825</v>
      </c>
      <c r="E23776" t="str">
        <f>"97825"</f>
        <v>97825</v>
      </c>
      <c r="F23776" t="s">
        <v>23</v>
      </c>
      <c r="G23776">
        <v>2018</v>
      </c>
      <c r="I23776" t="s">
        <v>21</v>
      </c>
      <c r="J23776" t="s">
        <v>22</v>
      </c>
    </row>
    <row r="23777" spans="1:10">
      <c r="A23777" t="s">
        <v>19</v>
      </c>
      <c r="B23777">
        <v>97826</v>
      </c>
      <c r="C23777" t="s">
        <v>2080</v>
      </c>
      <c r="D23777">
        <v>97826</v>
      </c>
      <c r="E23777" t="str">
        <f>"97826"</f>
        <v>97826</v>
      </c>
      <c r="F23777" t="s">
        <v>23</v>
      </c>
      <c r="G23777">
        <v>2018</v>
      </c>
      <c r="I23777" t="s">
        <v>21</v>
      </c>
      <c r="J23777" t="s">
        <v>22</v>
      </c>
    </row>
    <row r="23778" spans="1:10">
      <c r="A23778" t="s">
        <v>19</v>
      </c>
      <c r="B23778">
        <v>97827</v>
      </c>
      <c r="C23778" t="s">
        <v>2080</v>
      </c>
      <c r="D23778">
        <v>97827</v>
      </c>
      <c r="E23778" t="str">
        <f>"97827"</f>
        <v>97827</v>
      </c>
      <c r="F23778" t="s">
        <v>23</v>
      </c>
      <c r="G23778">
        <v>2018</v>
      </c>
      <c r="I23778" t="s">
        <v>21</v>
      </c>
      <c r="J23778" t="s">
        <v>22</v>
      </c>
    </row>
    <row r="23779" spans="1:10">
      <c r="A23779" t="s">
        <v>19</v>
      </c>
      <c r="B23779">
        <v>97828</v>
      </c>
      <c r="C23779" t="s">
        <v>2080</v>
      </c>
      <c r="D23779">
        <v>97828</v>
      </c>
      <c r="E23779" t="str">
        <f>"97828"</f>
        <v>97828</v>
      </c>
      <c r="F23779" t="s">
        <v>23</v>
      </c>
      <c r="G23779">
        <v>2018</v>
      </c>
      <c r="I23779" t="s">
        <v>21</v>
      </c>
      <c r="J23779" t="s">
        <v>22</v>
      </c>
    </row>
    <row r="23780" spans="1:10">
      <c r="A23780" t="s">
        <v>19</v>
      </c>
      <c r="B23780">
        <v>97830</v>
      </c>
      <c r="C23780" t="s">
        <v>2080</v>
      </c>
      <c r="D23780">
        <v>97830</v>
      </c>
      <c r="E23780" t="str">
        <f>"97830"</f>
        <v>97830</v>
      </c>
      <c r="F23780" t="s">
        <v>23</v>
      </c>
      <c r="G23780">
        <v>2018</v>
      </c>
      <c r="I23780" t="s">
        <v>21</v>
      </c>
      <c r="J23780" t="s">
        <v>22</v>
      </c>
    </row>
    <row r="23781" spans="1:10">
      <c r="A23781" t="s">
        <v>19</v>
      </c>
      <c r="B23781">
        <v>97833</v>
      </c>
      <c r="C23781" t="s">
        <v>2080</v>
      </c>
      <c r="D23781">
        <v>97833</v>
      </c>
      <c r="E23781" t="str">
        <f>"97833"</f>
        <v>97833</v>
      </c>
      <c r="F23781" t="s">
        <v>23</v>
      </c>
      <c r="G23781">
        <v>2018</v>
      </c>
      <c r="I23781" t="s">
        <v>21</v>
      </c>
      <c r="J23781" t="s">
        <v>22</v>
      </c>
    </row>
    <row r="23782" spans="1:10">
      <c r="A23782" t="s">
        <v>19</v>
      </c>
      <c r="B23782">
        <v>97834</v>
      </c>
      <c r="C23782" t="s">
        <v>2080</v>
      </c>
      <c r="D23782">
        <v>97834</v>
      </c>
      <c r="E23782" t="str">
        <f>"97834"</f>
        <v>97834</v>
      </c>
      <c r="F23782" t="s">
        <v>23</v>
      </c>
      <c r="G23782">
        <v>2018</v>
      </c>
      <c r="I23782" t="s">
        <v>21</v>
      </c>
      <c r="J23782" t="s">
        <v>22</v>
      </c>
    </row>
    <row r="23783" spans="1:10">
      <c r="A23783" t="s">
        <v>19</v>
      </c>
      <c r="B23783">
        <v>97835</v>
      </c>
      <c r="C23783" t="s">
        <v>2080</v>
      </c>
      <c r="D23783">
        <v>97835</v>
      </c>
      <c r="E23783" t="str">
        <f>"97835"</f>
        <v>97835</v>
      </c>
      <c r="F23783" t="s">
        <v>23</v>
      </c>
      <c r="G23783">
        <v>2018</v>
      </c>
      <c r="I23783" t="s">
        <v>21</v>
      </c>
      <c r="J23783" t="s">
        <v>22</v>
      </c>
    </row>
    <row r="23784" spans="1:10">
      <c r="A23784" t="s">
        <v>19</v>
      </c>
      <c r="B23784">
        <v>97836</v>
      </c>
      <c r="C23784" t="s">
        <v>2080</v>
      </c>
      <c r="D23784">
        <v>97836</v>
      </c>
      <c r="E23784" t="str">
        <f>"97836"</f>
        <v>97836</v>
      </c>
      <c r="F23784" t="s">
        <v>23</v>
      </c>
      <c r="G23784">
        <v>2018</v>
      </c>
      <c r="I23784" t="s">
        <v>21</v>
      </c>
      <c r="J23784" t="s">
        <v>22</v>
      </c>
    </row>
    <row r="23785" spans="1:10">
      <c r="A23785" t="s">
        <v>19</v>
      </c>
      <c r="B23785">
        <v>97837</v>
      </c>
      <c r="C23785" t="s">
        <v>2080</v>
      </c>
      <c r="D23785">
        <v>97837</v>
      </c>
      <c r="E23785" t="str">
        <f>"97837"</f>
        <v>97837</v>
      </c>
      <c r="F23785" t="s">
        <v>23</v>
      </c>
      <c r="G23785">
        <v>2018</v>
      </c>
      <c r="I23785" t="s">
        <v>21</v>
      </c>
      <c r="J23785" t="s">
        <v>22</v>
      </c>
    </row>
    <row r="23786" spans="1:10">
      <c r="A23786" t="s">
        <v>19</v>
      </c>
      <c r="B23786">
        <v>97838</v>
      </c>
      <c r="C23786" t="s">
        <v>2080</v>
      </c>
      <c r="D23786">
        <v>97838</v>
      </c>
      <c r="E23786" t="str">
        <f>"97838"</f>
        <v>97838</v>
      </c>
      <c r="F23786">
        <v>530788</v>
      </c>
      <c r="G23786">
        <v>2018</v>
      </c>
      <c r="I23786" t="s">
        <v>21</v>
      </c>
      <c r="J23786" t="s">
        <v>22</v>
      </c>
    </row>
    <row r="23787" spans="1:10">
      <c r="A23787" t="s">
        <v>19</v>
      </c>
      <c r="B23787">
        <v>97839</v>
      </c>
      <c r="C23787" t="s">
        <v>2080</v>
      </c>
      <c r="D23787">
        <v>97839</v>
      </c>
      <c r="E23787" t="str">
        <f>"97839"</f>
        <v>97839</v>
      </c>
      <c r="F23787" t="s">
        <v>23</v>
      </c>
      <c r="G23787">
        <v>2018</v>
      </c>
      <c r="I23787" t="s">
        <v>21</v>
      </c>
      <c r="J23787" t="s">
        <v>22</v>
      </c>
    </row>
    <row r="23788" spans="1:10">
      <c r="A23788" t="s">
        <v>19</v>
      </c>
      <c r="B23788">
        <v>97840</v>
      </c>
      <c r="C23788" t="s">
        <v>2080</v>
      </c>
      <c r="D23788">
        <v>97840</v>
      </c>
      <c r="E23788" t="str">
        <f>"97840"</f>
        <v>97840</v>
      </c>
      <c r="F23788" t="s">
        <v>23</v>
      </c>
      <c r="G23788">
        <v>2018</v>
      </c>
      <c r="I23788" t="s">
        <v>21</v>
      </c>
      <c r="J23788" t="s">
        <v>22</v>
      </c>
    </row>
    <row r="23789" spans="1:10">
      <c r="A23789" t="s">
        <v>19</v>
      </c>
      <c r="B23789">
        <v>97841</v>
      </c>
      <c r="C23789" t="s">
        <v>2080</v>
      </c>
      <c r="D23789">
        <v>97841</v>
      </c>
      <c r="E23789" t="str">
        <f>"97841"</f>
        <v>97841</v>
      </c>
      <c r="F23789" t="s">
        <v>23</v>
      </c>
      <c r="G23789">
        <v>2018</v>
      </c>
      <c r="I23789" t="s">
        <v>21</v>
      </c>
      <c r="J23789" t="s">
        <v>22</v>
      </c>
    </row>
    <row r="23790" spans="1:10">
      <c r="A23790" t="s">
        <v>19</v>
      </c>
      <c r="B23790">
        <v>97842</v>
      </c>
      <c r="C23790" t="s">
        <v>2080</v>
      </c>
      <c r="D23790">
        <v>97842</v>
      </c>
      <c r="E23790" t="str">
        <f>"97842"</f>
        <v>97842</v>
      </c>
      <c r="F23790" t="s">
        <v>23</v>
      </c>
      <c r="G23790">
        <v>2018</v>
      </c>
      <c r="I23790" t="s">
        <v>21</v>
      </c>
      <c r="J23790" t="s">
        <v>22</v>
      </c>
    </row>
    <row r="23791" spans="1:10">
      <c r="A23791" t="s">
        <v>19</v>
      </c>
      <c r="B23791">
        <v>97843</v>
      </c>
      <c r="C23791" t="s">
        <v>2080</v>
      </c>
      <c r="D23791">
        <v>97843</v>
      </c>
      <c r="E23791" t="str">
        <f>"97843"</f>
        <v>97843</v>
      </c>
      <c r="F23791" t="s">
        <v>23</v>
      </c>
      <c r="G23791">
        <v>2018</v>
      </c>
      <c r="I23791" t="s">
        <v>21</v>
      </c>
      <c r="J23791" t="s">
        <v>22</v>
      </c>
    </row>
    <row r="23792" spans="1:10">
      <c r="A23792" t="s">
        <v>19</v>
      </c>
      <c r="B23792">
        <v>97844</v>
      </c>
      <c r="C23792" t="s">
        <v>2080</v>
      </c>
      <c r="D23792">
        <v>97844</v>
      </c>
      <c r="E23792" t="str">
        <f>"97844"</f>
        <v>97844</v>
      </c>
      <c r="F23792" t="s">
        <v>23</v>
      </c>
      <c r="G23792">
        <v>2018</v>
      </c>
      <c r="I23792" t="s">
        <v>21</v>
      </c>
      <c r="J23792" t="s">
        <v>22</v>
      </c>
    </row>
    <row r="23793" spans="1:10">
      <c r="A23793" t="s">
        <v>19</v>
      </c>
      <c r="B23793">
        <v>97845</v>
      </c>
      <c r="C23793" t="s">
        <v>2080</v>
      </c>
      <c r="D23793">
        <v>97845</v>
      </c>
      <c r="E23793" t="str">
        <f>"97845"</f>
        <v>97845</v>
      </c>
      <c r="F23793" t="s">
        <v>23</v>
      </c>
      <c r="G23793">
        <v>2018</v>
      </c>
      <c r="I23793" t="s">
        <v>21</v>
      </c>
      <c r="J23793" t="s">
        <v>22</v>
      </c>
    </row>
    <row r="23794" spans="1:10">
      <c r="A23794" t="s">
        <v>19</v>
      </c>
      <c r="B23794">
        <v>97846</v>
      </c>
      <c r="C23794" t="s">
        <v>2080</v>
      </c>
      <c r="D23794">
        <v>97846</v>
      </c>
      <c r="E23794" t="str">
        <f>"97846"</f>
        <v>97846</v>
      </c>
      <c r="F23794" t="s">
        <v>23</v>
      </c>
      <c r="G23794">
        <v>2018</v>
      </c>
      <c r="I23794" t="s">
        <v>21</v>
      </c>
      <c r="J23794" t="s">
        <v>22</v>
      </c>
    </row>
    <row r="23795" spans="1:10">
      <c r="A23795" t="s">
        <v>19</v>
      </c>
      <c r="B23795">
        <v>97848</v>
      </c>
      <c r="C23795" t="s">
        <v>2080</v>
      </c>
      <c r="D23795">
        <v>97848</v>
      </c>
      <c r="E23795" t="str">
        <f>"97848"</f>
        <v>97848</v>
      </c>
      <c r="F23795" t="s">
        <v>23</v>
      </c>
      <c r="G23795">
        <v>2018</v>
      </c>
      <c r="I23795" t="s">
        <v>21</v>
      </c>
      <c r="J23795" t="s">
        <v>22</v>
      </c>
    </row>
    <row r="23796" spans="1:10">
      <c r="A23796" t="s">
        <v>19</v>
      </c>
      <c r="B23796">
        <v>97850</v>
      </c>
      <c r="C23796" t="s">
        <v>2080</v>
      </c>
      <c r="D23796">
        <v>97850</v>
      </c>
      <c r="E23796" t="str">
        <f>"97850"</f>
        <v>97850</v>
      </c>
      <c r="F23796">
        <v>91705</v>
      </c>
      <c r="G23796">
        <v>2018</v>
      </c>
      <c r="I23796" t="s">
        <v>21</v>
      </c>
      <c r="J23796" t="s">
        <v>22</v>
      </c>
    </row>
    <row r="23797" spans="1:10">
      <c r="A23797" t="s">
        <v>19</v>
      </c>
      <c r="B23797">
        <v>97856</v>
      </c>
      <c r="C23797" t="s">
        <v>2080</v>
      </c>
      <c r="D23797">
        <v>97856</v>
      </c>
      <c r="E23797" t="str">
        <f>"97856"</f>
        <v>97856</v>
      </c>
      <c r="F23797" t="s">
        <v>23</v>
      </c>
      <c r="G23797">
        <v>2018</v>
      </c>
      <c r="I23797" t="s">
        <v>21</v>
      </c>
      <c r="J23797" t="s">
        <v>22</v>
      </c>
    </row>
    <row r="23798" spans="1:10">
      <c r="A23798" t="s">
        <v>19</v>
      </c>
      <c r="B23798">
        <v>97857</v>
      </c>
      <c r="C23798" t="s">
        <v>2080</v>
      </c>
      <c r="D23798">
        <v>97857</v>
      </c>
      <c r="E23798" t="str">
        <f>"97857"</f>
        <v>97857</v>
      </c>
      <c r="F23798" t="s">
        <v>23</v>
      </c>
      <c r="G23798">
        <v>2018</v>
      </c>
      <c r="I23798" t="s">
        <v>21</v>
      </c>
      <c r="J23798" t="s">
        <v>22</v>
      </c>
    </row>
    <row r="23799" spans="1:10">
      <c r="A23799" t="s">
        <v>19</v>
      </c>
      <c r="B23799">
        <v>97859</v>
      </c>
      <c r="C23799" t="s">
        <v>2080</v>
      </c>
      <c r="D23799">
        <v>97859</v>
      </c>
      <c r="E23799" t="str">
        <f>"97859"</f>
        <v>97859</v>
      </c>
      <c r="F23799" t="s">
        <v>23</v>
      </c>
      <c r="G23799">
        <v>2018</v>
      </c>
      <c r="I23799" t="s">
        <v>21</v>
      </c>
      <c r="J23799" t="s">
        <v>22</v>
      </c>
    </row>
    <row r="23800" spans="1:10">
      <c r="A23800" t="s">
        <v>19</v>
      </c>
      <c r="B23800">
        <v>97862</v>
      </c>
      <c r="C23800" t="s">
        <v>2080</v>
      </c>
      <c r="D23800">
        <v>97862</v>
      </c>
      <c r="E23800" t="str">
        <f>"97862"</f>
        <v>97862</v>
      </c>
      <c r="F23800" t="s">
        <v>23</v>
      </c>
      <c r="G23800">
        <v>2018</v>
      </c>
      <c r="I23800" t="s">
        <v>21</v>
      </c>
      <c r="J23800" t="s">
        <v>22</v>
      </c>
    </row>
    <row r="23801" spans="1:10">
      <c r="A23801" t="s">
        <v>19</v>
      </c>
      <c r="B23801">
        <v>97864</v>
      </c>
      <c r="C23801" t="s">
        <v>2080</v>
      </c>
      <c r="D23801">
        <v>97864</v>
      </c>
      <c r="E23801" t="str">
        <f>"97864"</f>
        <v>97864</v>
      </c>
      <c r="F23801" t="s">
        <v>23</v>
      </c>
      <c r="G23801">
        <v>2018</v>
      </c>
      <c r="I23801" t="s">
        <v>21</v>
      </c>
      <c r="J23801" t="s">
        <v>22</v>
      </c>
    </row>
    <row r="23802" spans="1:10">
      <c r="A23802" t="s">
        <v>19</v>
      </c>
      <c r="B23802">
        <v>97865</v>
      </c>
      <c r="C23802" t="s">
        <v>2080</v>
      </c>
      <c r="D23802">
        <v>97865</v>
      </c>
      <c r="E23802" t="str">
        <f>"97865"</f>
        <v>97865</v>
      </c>
      <c r="F23802" t="s">
        <v>23</v>
      </c>
      <c r="G23802">
        <v>2018</v>
      </c>
      <c r="I23802" t="s">
        <v>21</v>
      </c>
      <c r="J23802" t="s">
        <v>22</v>
      </c>
    </row>
    <row r="23803" spans="1:10">
      <c r="A23803" t="s">
        <v>19</v>
      </c>
      <c r="B23803">
        <v>97867</v>
      </c>
      <c r="C23803" t="s">
        <v>2080</v>
      </c>
      <c r="D23803">
        <v>97867</v>
      </c>
      <c r="E23803" t="str">
        <f>"97867"</f>
        <v>97867</v>
      </c>
      <c r="F23803" t="s">
        <v>23</v>
      </c>
      <c r="G23803">
        <v>2018</v>
      </c>
      <c r="I23803" t="s">
        <v>21</v>
      </c>
      <c r="J23803" t="s">
        <v>22</v>
      </c>
    </row>
    <row r="23804" spans="1:10">
      <c r="A23804" t="s">
        <v>19</v>
      </c>
      <c r="B23804">
        <v>97868</v>
      </c>
      <c r="C23804" t="s">
        <v>2080</v>
      </c>
      <c r="D23804">
        <v>97868</v>
      </c>
      <c r="E23804" t="str">
        <f>"97868"</f>
        <v>97868</v>
      </c>
      <c r="F23804" t="s">
        <v>23</v>
      </c>
      <c r="G23804">
        <v>2018</v>
      </c>
      <c r="I23804" t="s">
        <v>21</v>
      </c>
      <c r="J23804" t="s">
        <v>22</v>
      </c>
    </row>
    <row r="23805" spans="1:10">
      <c r="A23805" t="s">
        <v>19</v>
      </c>
      <c r="B23805">
        <v>97869</v>
      </c>
      <c r="C23805" t="s">
        <v>2080</v>
      </c>
      <c r="D23805">
        <v>97869</v>
      </c>
      <c r="E23805" t="str">
        <f>"97869"</f>
        <v>97869</v>
      </c>
      <c r="F23805" t="s">
        <v>23</v>
      </c>
      <c r="G23805">
        <v>2018</v>
      </c>
      <c r="I23805" t="s">
        <v>21</v>
      </c>
      <c r="J23805" t="s">
        <v>22</v>
      </c>
    </row>
    <row r="23806" spans="1:10">
      <c r="A23806" t="s">
        <v>19</v>
      </c>
      <c r="B23806">
        <v>97870</v>
      </c>
      <c r="C23806" t="s">
        <v>2080</v>
      </c>
      <c r="D23806">
        <v>97870</v>
      </c>
      <c r="E23806" t="str">
        <f>"97870"</f>
        <v>97870</v>
      </c>
      <c r="F23806" t="s">
        <v>23</v>
      </c>
      <c r="G23806">
        <v>2018</v>
      </c>
      <c r="I23806" t="s">
        <v>21</v>
      </c>
      <c r="J23806" t="s">
        <v>22</v>
      </c>
    </row>
    <row r="23807" spans="1:10">
      <c r="A23807" t="s">
        <v>19</v>
      </c>
      <c r="B23807">
        <v>97873</v>
      </c>
      <c r="C23807" t="s">
        <v>2080</v>
      </c>
      <c r="D23807">
        <v>97873</v>
      </c>
      <c r="E23807" t="str">
        <f>"97873"</f>
        <v>97873</v>
      </c>
      <c r="F23807" t="s">
        <v>23</v>
      </c>
      <c r="G23807">
        <v>2018</v>
      </c>
      <c r="I23807" t="s">
        <v>21</v>
      </c>
      <c r="J23807" t="s">
        <v>22</v>
      </c>
    </row>
    <row r="23808" spans="1:10">
      <c r="A23808" t="s">
        <v>19</v>
      </c>
      <c r="B23808">
        <v>97874</v>
      </c>
      <c r="C23808" t="s">
        <v>2080</v>
      </c>
      <c r="D23808">
        <v>97874</v>
      </c>
      <c r="E23808" t="str">
        <f>"97874"</f>
        <v>97874</v>
      </c>
      <c r="F23808" t="s">
        <v>23</v>
      </c>
      <c r="G23808">
        <v>2018</v>
      </c>
      <c r="I23808" t="s">
        <v>21</v>
      </c>
      <c r="J23808" t="s">
        <v>22</v>
      </c>
    </row>
    <row r="23809" spans="1:10">
      <c r="A23809" t="s">
        <v>19</v>
      </c>
      <c r="B23809">
        <v>97875</v>
      </c>
      <c r="C23809" t="s">
        <v>2080</v>
      </c>
      <c r="D23809">
        <v>97875</v>
      </c>
      <c r="E23809" t="str">
        <f>"97875"</f>
        <v>97875</v>
      </c>
      <c r="F23809" t="s">
        <v>23</v>
      </c>
      <c r="G23809">
        <v>2018</v>
      </c>
      <c r="I23809" t="s">
        <v>21</v>
      </c>
      <c r="J23809" t="s">
        <v>22</v>
      </c>
    </row>
    <row r="23810" spans="1:10">
      <c r="A23810" t="s">
        <v>19</v>
      </c>
      <c r="B23810">
        <v>97876</v>
      </c>
      <c r="C23810" t="s">
        <v>2080</v>
      </c>
      <c r="D23810">
        <v>97876</v>
      </c>
      <c r="E23810" t="str">
        <f>"97876"</f>
        <v>97876</v>
      </c>
      <c r="F23810" t="s">
        <v>23</v>
      </c>
      <c r="G23810">
        <v>2018</v>
      </c>
      <c r="I23810" t="s">
        <v>21</v>
      </c>
      <c r="J23810" t="s">
        <v>22</v>
      </c>
    </row>
    <row r="23811" spans="1:10">
      <c r="A23811" t="s">
        <v>19</v>
      </c>
      <c r="B23811">
        <v>97877</v>
      </c>
      <c r="C23811" t="s">
        <v>2080</v>
      </c>
      <c r="D23811">
        <v>97877</v>
      </c>
      <c r="E23811" t="str">
        <f>"97877"</f>
        <v>97877</v>
      </c>
      <c r="F23811" t="s">
        <v>23</v>
      </c>
      <c r="G23811">
        <v>2018</v>
      </c>
      <c r="I23811" t="s">
        <v>21</v>
      </c>
      <c r="J23811" t="s">
        <v>22</v>
      </c>
    </row>
    <row r="23812" spans="1:10">
      <c r="A23812" t="s">
        <v>19</v>
      </c>
      <c r="B23812">
        <v>97880</v>
      </c>
      <c r="C23812" t="s">
        <v>2080</v>
      </c>
      <c r="D23812">
        <v>97880</v>
      </c>
      <c r="E23812" t="str">
        <f>"97880"</f>
        <v>97880</v>
      </c>
      <c r="F23812" t="s">
        <v>23</v>
      </c>
      <c r="G23812">
        <v>2018</v>
      </c>
      <c r="I23812" t="s">
        <v>21</v>
      </c>
      <c r="J23812" t="s">
        <v>22</v>
      </c>
    </row>
    <row r="23813" spans="1:10">
      <c r="A23813" t="s">
        <v>19</v>
      </c>
      <c r="B23813">
        <v>97882</v>
      </c>
      <c r="C23813" t="s">
        <v>2080</v>
      </c>
      <c r="D23813">
        <v>97882</v>
      </c>
      <c r="E23813" t="str">
        <f>"97882"</f>
        <v>97882</v>
      </c>
      <c r="F23813" t="s">
        <v>23</v>
      </c>
      <c r="G23813">
        <v>2018</v>
      </c>
      <c r="I23813" t="s">
        <v>21</v>
      </c>
      <c r="J23813" t="s">
        <v>22</v>
      </c>
    </row>
    <row r="23814" spans="1:10">
      <c r="A23814" t="s">
        <v>19</v>
      </c>
      <c r="B23814">
        <v>97883</v>
      </c>
      <c r="C23814" t="s">
        <v>2080</v>
      </c>
      <c r="D23814">
        <v>97883</v>
      </c>
      <c r="E23814" t="str">
        <f>"97883"</f>
        <v>97883</v>
      </c>
      <c r="F23814" t="s">
        <v>23</v>
      </c>
      <c r="G23814">
        <v>2018</v>
      </c>
      <c r="I23814" t="s">
        <v>21</v>
      </c>
      <c r="J23814" t="s">
        <v>22</v>
      </c>
    </row>
    <row r="23815" spans="1:10">
      <c r="A23815" t="s">
        <v>19</v>
      </c>
      <c r="B23815">
        <v>97884</v>
      </c>
      <c r="C23815" t="s">
        <v>2080</v>
      </c>
      <c r="D23815">
        <v>97884</v>
      </c>
      <c r="E23815" t="str">
        <f>"97884"</f>
        <v>97884</v>
      </c>
      <c r="F23815" t="s">
        <v>23</v>
      </c>
      <c r="G23815">
        <v>2018</v>
      </c>
      <c r="I23815" t="s">
        <v>21</v>
      </c>
      <c r="J23815" t="s">
        <v>22</v>
      </c>
    </row>
    <row r="23816" spans="1:10">
      <c r="A23816" t="s">
        <v>19</v>
      </c>
      <c r="B23816">
        <v>97885</v>
      </c>
      <c r="C23816" t="s">
        <v>2080</v>
      </c>
      <c r="D23816">
        <v>97885</v>
      </c>
      <c r="E23816" t="str">
        <f>"97885"</f>
        <v>97885</v>
      </c>
      <c r="F23816" t="s">
        <v>23</v>
      </c>
      <c r="G23816">
        <v>2018</v>
      </c>
      <c r="I23816" t="s">
        <v>21</v>
      </c>
      <c r="J23816" t="s">
        <v>22</v>
      </c>
    </row>
    <row r="23817" spans="1:10">
      <c r="A23817" t="s">
        <v>19</v>
      </c>
      <c r="B23817">
        <v>97886</v>
      </c>
      <c r="C23817" t="s">
        <v>2080</v>
      </c>
      <c r="D23817">
        <v>97886</v>
      </c>
      <c r="E23817" t="str">
        <f>"97886"</f>
        <v>97886</v>
      </c>
      <c r="F23817" t="s">
        <v>23</v>
      </c>
      <c r="G23817">
        <v>2018</v>
      </c>
      <c r="I23817" t="s">
        <v>21</v>
      </c>
      <c r="J23817" t="s">
        <v>22</v>
      </c>
    </row>
    <row r="23818" spans="1:10">
      <c r="A23818" t="s">
        <v>19</v>
      </c>
      <c r="B23818">
        <v>97901</v>
      </c>
      <c r="C23818" t="s">
        <v>2080</v>
      </c>
      <c r="D23818">
        <v>97901</v>
      </c>
      <c r="E23818" t="str">
        <f>"97901"</f>
        <v>97901</v>
      </c>
      <c r="F23818" t="s">
        <v>23</v>
      </c>
      <c r="G23818">
        <v>2018</v>
      </c>
      <c r="I23818" t="s">
        <v>21</v>
      </c>
      <c r="J23818" t="s">
        <v>22</v>
      </c>
    </row>
    <row r="23819" spans="1:10">
      <c r="A23819" t="s">
        <v>19</v>
      </c>
      <c r="B23819">
        <v>97903</v>
      </c>
      <c r="C23819" t="s">
        <v>2080</v>
      </c>
      <c r="D23819">
        <v>97903</v>
      </c>
      <c r="E23819" t="str">
        <f>"97903"</f>
        <v>97903</v>
      </c>
      <c r="F23819" t="s">
        <v>23</v>
      </c>
      <c r="G23819">
        <v>2018</v>
      </c>
      <c r="I23819" t="s">
        <v>21</v>
      </c>
      <c r="J23819" t="s">
        <v>22</v>
      </c>
    </row>
    <row r="23820" spans="1:10">
      <c r="A23820" t="s">
        <v>19</v>
      </c>
      <c r="B23820">
        <v>97904</v>
      </c>
      <c r="C23820" t="s">
        <v>2080</v>
      </c>
      <c r="D23820">
        <v>97904</v>
      </c>
      <c r="E23820" t="str">
        <f>"97904"</f>
        <v>97904</v>
      </c>
      <c r="F23820" t="s">
        <v>23</v>
      </c>
      <c r="G23820">
        <v>2018</v>
      </c>
      <c r="I23820" t="s">
        <v>21</v>
      </c>
      <c r="J23820" t="s">
        <v>22</v>
      </c>
    </row>
    <row r="23821" spans="1:10">
      <c r="A23821" t="s">
        <v>19</v>
      </c>
      <c r="B23821">
        <v>97905</v>
      </c>
      <c r="C23821" t="s">
        <v>2080</v>
      </c>
      <c r="D23821">
        <v>97905</v>
      </c>
      <c r="E23821" t="str">
        <f>"97905"</f>
        <v>97905</v>
      </c>
      <c r="F23821" t="s">
        <v>23</v>
      </c>
      <c r="G23821">
        <v>2018</v>
      </c>
      <c r="I23821" t="s">
        <v>21</v>
      </c>
      <c r="J23821" t="s">
        <v>22</v>
      </c>
    </row>
    <row r="23822" spans="1:10">
      <c r="A23822" t="s">
        <v>19</v>
      </c>
      <c r="B23822">
        <v>97906</v>
      </c>
      <c r="C23822" t="s">
        <v>2080</v>
      </c>
      <c r="D23822">
        <v>97906</v>
      </c>
      <c r="E23822" t="str">
        <f>"97906"</f>
        <v>97906</v>
      </c>
      <c r="F23822" t="s">
        <v>23</v>
      </c>
      <c r="G23822">
        <v>2018</v>
      </c>
      <c r="I23822" t="s">
        <v>21</v>
      </c>
      <c r="J23822" t="s">
        <v>22</v>
      </c>
    </row>
    <row r="23823" spans="1:10">
      <c r="A23823" t="s">
        <v>19</v>
      </c>
      <c r="B23823">
        <v>97907</v>
      </c>
      <c r="C23823" t="s">
        <v>2080</v>
      </c>
      <c r="D23823">
        <v>97907</v>
      </c>
      <c r="E23823" t="str">
        <f>"97907"</f>
        <v>97907</v>
      </c>
      <c r="F23823" t="s">
        <v>23</v>
      </c>
      <c r="G23823">
        <v>2018</v>
      </c>
      <c r="I23823" t="s">
        <v>21</v>
      </c>
      <c r="J23823" t="s">
        <v>22</v>
      </c>
    </row>
    <row r="23824" spans="1:10">
      <c r="A23824" t="s">
        <v>19</v>
      </c>
      <c r="B23824">
        <v>97908</v>
      </c>
      <c r="C23824" t="s">
        <v>2080</v>
      </c>
      <c r="D23824">
        <v>97908</v>
      </c>
      <c r="E23824" t="str">
        <f>"97908"</f>
        <v>97908</v>
      </c>
      <c r="F23824" t="s">
        <v>23</v>
      </c>
      <c r="G23824">
        <v>2018</v>
      </c>
      <c r="I23824" t="s">
        <v>21</v>
      </c>
      <c r="J23824" t="s">
        <v>22</v>
      </c>
    </row>
    <row r="23825" spans="1:10">
      <c r="A23825" t="s">
        <v>19</v>
      </c>
      <c r="B23825">
        <v>97909</v>
      </c>
      <c r="C23825" t="s">
        <v>2080</v>
      </c>
      <c r="D23825">
        <v>97909</v>
      </c>
      <c r="E23825" t="str">
        <f>"97909"</f>
        <v>97909</v>
      </c>
      <c r="F23825" t="s">
        <v>23</v>
      </c>
      <c r="G23825">
        <v>2018</v>
      </c>
      <c r="I23825" t="s">
        <v>21</v>
      </c>
      <c r="J23825" t="s">
        <v>22</v>
      </c>
    </row>
    <row r="23826" spans="1:10">
      <c r="A23826" t="s">
        <v>19</v>
      </c>
      <c r="B23826">
        <v>97910</v>
      </c>
      <c r="C23826" t="s">
        <v>2080</v>
      </c>
      <c r="D23826">
        <v>97910</v>
      </c>
      <c r="E23826" t="str">
        <f>"97910"</f>
        <v>97910</v>
      </c>
      <c r="F23826" t="s">
        <v>23</v>
      </c>
      <c r="G23826">
        <v>2018</v>
      </c>
      <c r="I23826" t="s">
        <v>21</v>
      </c>
      <c r="J23826" t="s">
        <v>22</v>
      </c>
    </row>
    <row r="23827" spans="1:10">
      <c r="A23827" t="s">
        <v>19</v>
      </c>
      <c r="B23827">
        <v>97911</v>
      </c>
      <c r="C23827" t="s">
        <v>2080</v>
      </c>
      <c r="D23827">
        <v>97911</v>
      </c>
      <c r="E23827" t="str">
        <f>"97911"</f>
        <v>97911</v>
      </c>
      <c r="F23827" t="s">
        <v>23</v>
      </c>
      <c r="G23827">
        <v>2018</v>
      </c>
      <c r="I23827" t="s">
        <v>21</v>
      </c>
      <c r="J23827" t="s">
        <v>22</v>
      </c>
    </row>
    <row r="23828" spans="1:10">
      <c r="A23828" t="s">
        <v>19</v>
      </c>
      <c r="B23828">
        <v>97913</v>
      </c>
      <c r="C23828" t="s">
        <v>2080</v>
      </c>
      <c r="D23828">
        <v>97913</v>
      </c>
      <c r="E23828" t="str">
        <f>"97913"</f>
        <v>97913</v>
      </c>
      <c r="F23828" t="s">
        <v>23</v>
      </c>
      <c r="G23828">
        <v>2018</v>
      </c>
      <c r="I23828" t="s">
        <v>21</v>
      </c>
      <c r="J23828" t="s">
        <v>22</v>
      </c>
    </row>
    <row r="23829" spans="1:10">
      <c r="A23829" t="s">
        <v>19</v>
      </c>
      <c r="B23829">
        <v>97914</v>
      </c>
      <c r="C23829" t="s">
        <v>2080</v>
      </c>
      <c r="D23829">
        <v>97914</v>
      </c>
      <c r="E23829" t="str">
        <f>"97914"</f>
        <v>97914</v>
      </c>
      <c r="F23829">
        <v>439529</v>
      </c>
      <c r="G23829">
        <v>2018</v>
      </c>
      <c r="I23829" t="s">
        <v>21</v>
      </c>
      <c r="J23829" t="s">
        <v>22</v>
      </c>
    </row>
    <row r="23830" spans="1:10">
      <c r="A23830" t="s">
        <v>19</v>
      </c>
      <c r="B23830">
        <v>97917</v>
      </c>
      <c r="C23830" t="s">
        <v>2080</v>
      </c>
      <c r="D23830">
        <v>97917</v>
      </c>
      <c r="E23830" t="str">
        <f>"97917"</f>
        <v>97917</v>
      </c>
      <c r="F23830" t="s">
        <v>23</v>
      </c>
      <c r="G23830">
        <v>2018</v>
      </c>
      <c r="I23830" t="s">
        <v>21</v>
      </c>
      <c r="J23830" t="s">
        <v>22</v>
      </c>
    </row>
    <row r="23831" spans="1:10">
      <c r="A23831" t="s">
        <v>19</v>
      </c>
      <c r="B23831">
        <v>97918</v>
      </c>
      <c r="C23831" t="s">
        <v>2080</v>
      </c>
      <c r="D23831">
        <v>97918</v>
      </c>
      <c r="E23831" t="str">
        <f>"97918"</f>
        <v>97918</v>
      </c>
      <c r="F23831" t="s">
        <v>23</v>
      </c>
      <c r="G23831">
        <v>2018</v>
      </c>
      <c r="I23831" t="s">
        <v>21</v>
      </c>
      <c r="J23831" t="s">
        <v>22</v>
      </c>
    </row>
    <row r="23832" spans="1:10">
      <c r="A23832" t="s">
        <v>19</v>
      </c>
      <c r="B23832">
        <v>97920</v>
      </c>
      <c r="C23832" t="s">
        <v>2080</v>
      </c>
      <c r="D23832">
        <v>97920</v>
      </c>
      <c r="E23832" t="str">
        <f>"97920"</f>
        <v>97920</v>
      </c>
      <c r="F23832" t="s">
        <v>23</v>
      </c>
      <c r="G23832">
        <v>2018</v>
      </c>
      <c r="I23832" t="s">
        <v>21</v>
      </c>
      <c r="J23832" t="s">
        <v>22</v>
      </c>
    </row>
    <row r="23833" spans="1:10">
      <c r="A23833" t="s">
        <v>19</v>
      </c>
      <c r="B23833">
        <v>15001</v>
      </c>
      <c r="C23833" t="s">
        <v>2081</v>
      </c>
      <c r="D23833">
        <v>15001</v>
      </c>
      <c r="E23833" t="str">
        <f>"15001"</f>
        <v>15001</v>
      </c>
      <c r="F23833" t="s">
        <v>23</v>
      </c>
      <c r="G23833">
        <v>2018</v>
      </c>
      <c r="I23833" t="s">
        <v>21</v>
      </c>
      <c r="J23833" t="s">
        <v>22</v>
      </c>
    </row>
    <row r="23834" spans="1:10">
      <c r="A23834" t="s">
        <v>19</v>
      </c>
      <c r="B23834">
        <v>15003</v>
      </c>
      <c r="C23834" t="s">
        <v>2081</v>
      </c>
      <c r="D23834">
        <v>15003</v>
      </c>
      <c r="E23834" t="str">
        <f>"15003"</f>
        <v>15003</v>
      </c>
      <c r="F23834" t="s">
        <v>23</v>
      </c>
      <c r="G23834">
        <v>2018</v>
      </c>
      <c r="I23834" t="s">
        <v>21</v>
      </c>
      <c r="J23834" t="s">
        <v>22</v>
      </c>
    </row>
    <row r="23835" spans="1:10">
      <c r="A23835" t="s">
        <v>19</v>
      </c>
      <c r="B23835">
        <v>15005</v>
      </c>
      <c r="C23835" t="s">
        <v>2081</v>
      </c>
      <c r="D23835">
        <v>15005</v>
      </c>
      <c r="E23835" t="str">
        <f>"15005"</f>
        <v>15005</v>
      </c>
      <c r="F23835" t="s">
        <v>23</v>
      </c>
      <c r="G23835">
        <v>2018</v>
      </c>
      <c r="I23835" t="s">
        <v>21</v>
      </c>
      <c r="J23835" t="s">
        <v>22</v>
      </c>
    </row>
    <row r="23836" spans="1:10">
      <c r="A23836" t="s">
        <v>19</v>
      </c>
      <c r="B23836">
        <v>15006</v>
      </c>
      <c r="C23836" t="s">
        <v>2081</v>
      </c>
      <c r="D23836">
        <v>15006</v>
      </c>
      <c r="E23836" t="str">
        <f>"15006"</f>
        <v>15006</v>
      </c>
      <c r="F23836" t="s">
        <v>23</v>
      </c>
      <c r="G23836">
        <v>2018</v>
      </c>
      <c r="I23836" t="s">
        <v>21</v>
      </c>
      <c r="J23836" t="s">
        <v>22</v>
      </c>
    </row>
    <row r="23837" spans="1:10">
      <c r="A23837" t="s">
        <v>19</v>
      </c>
      <c r="B23837">
        <v>15007</v>
      </c>
      <c r="C23837" t="s">
        <v>2081</v>
      </c>
      <c r="D23837">
        <v>15007</v>
      </c>
      <c r="E23837" t="str">
        <f>"15007"</f>
        <v>15007</v>
      </c>
      <c r="F23837" t="s">
        <v>23</v>
      </c>
      <c r="G23837">
        <v>2018</v>
      </c>
      <c r="I23837" t="s">
        <v>21</v>
      </c>
      <c r="J23837" t="s">
        <v>22</v>
      </c>
    </row>
    <row r="23838" spans="1:10">
      <c r="A23838" t="s">
        <v>19</v>
      </c>
      <c r="B23838">
        <v>15009</v>
      </c>
      <c r="C23838" t="s">
        <v>2081</v>
      </c>
      <c r="D23838">
        <v>15009</v>
      </c>
      <c r="E23838" t="str">
        <f>"15009"</f>
        <v>15009</v>
      </c>
      <c r="F23838">
        <v>19110880</v>
      </c>
      <c r="G23838">
        <v>2018</v>
      </c>
      <c r="I23838" t="s">
        <v>21</v>
      </c>
      <c r="J23838" t="s">
        <v>22</v>
      </c>
    </row>
    <row r="23839" spans="1:10">
      <c r="A23839" t="s">
        <v>19</v>
      </c>
      <c r="B23839">
        <v>15010</v>
      </c>
      <c r="C23839" t="s">
        <v>2081</v>
      </c>
      <c r="D23839">
        <v>15010</v>
      </c>
      <c r="E23839" t="str">
        <f>"15010"</f>
        <v>15010</v>
      </c>
      <c r="F23839">
        <v>387888</v>
      </c>
      <c r="G23839">
        <v>2018</v>
      </c>
      <c r="I23839" t="s">
        <v>21</v>
      </c>
      <c r="J23839" t="s">
        <v>22</v>
      </c>
    </row>
    <row r="23840" spans="1:10">
      <c r="A23840" t="s">
        <v>19</v>
      </c>
      <c r="B23840">
        <v>15012</v>
      </c>
      <c r="C23840" t="s">
        <v>2081</v>
      </c>
      <c r="D23840">
        <v>15012</v>
      </c>
      <c r="E23840" t="str">
        <f>"15012"</f>
        <v>15012</v>
      </c>
      <c r="F23840" t="s">
        <v>23</v>
      </c>
      <c r="G23840">
        <v>2018</v>
      </c>
      <c r="I23840" t="s">
        <v>21</v>
      </c>
      <c r="J23840" t="s">
        <v>22</v>
      </c>
    </row>
    <row r="23841" spans="1:10">
      <c r="A23841" t="s">
        <v>19</v>
      </c>
      <c r="B23841">
        <v>15014</v>
      </c>
      <c r="C23841" t="s">
        <v>2081</v>
      </c>
      <c r="D23841">
        <v>15014</v>
      </c>
      <c r="E23841" t="str">
        <f>"15014"</f>
        <v>15014</v>
      </c>
      <c r="F23841" t="s">
        <v>23</v>
      </c>
      <c r="G23841">
        <v>2018</v>
      </c>
      <c r="I23841" t="s">
        <v>21</v>
      </c>
      <c r="J23841" t="s">
        <v>22</v>
      </c>
    </row>
    <row r="23842" spans="1:10">
      <c r="A23842" t="s">
        <v>19</v>
      </c>
      <c r="B23842">
        <v>15015</v>
      </c>
      <c r="C23842" t="s">
        <v>2081</v>
      </c>
      <c r="D23842">
        <v>15015</v>
      </c>
      <c r="E23842" t="str">
        <f>"15015"</f>
        <v>15015</v>
      </c>
      <c r="F23842" t="s">
        <v>23</v>
      </c>
      <c r="G23842">
        <v>2018</v>
      </c>
      <c r="I23842" t="s">
        <v>21</v>
      </c>
      <c r="J23842" t="s">
        <v>22</v>
      </c>
    </row>
    <row r="23843" spans="1:10">
      <c r="A23843" t="s">
        <v>19</v>
      </c>
      <c r="B23843">
        <v>15017</v>
      </c>
      <c r="C23843" t="s">
        <v>2081</v>
      </c>
      <c r="D23843">
        <v>15017</v>
      </c>
      <c r="E23843" t="str">
        <f>"15017"</f>
        <v>15017</v>
      </c>
      <c r="F23843" t="s">
        <v>23</v>
      </c>
      <c r="G23843">
        <v>2018</v>
      </c>
      <c r="I23843" t="s">
        <v>21</v>
      </c>
      <c r="J23843" t="s">
        <v>22</v>
      </c>
    </row>
    <row r="23844" spans="1:10">
      <c r="A23844" t="s">
        <v>19</v>
      </c>
      <c r="B23844">
        <v>15018</v>
      </c>
      <c r="C23844" t="s">
        <v>2081</v>
      </c>
      <c r="D23844">
        <v>15018</v>
      </c>
      <c r="E23844" t="str">
        <f>"15018"</f>
        <v>15018</v>
      </c>
      <c r="F23844" t="s">
        <v>23</v>
      </c>
      <c r="G23844">
        <v>2018</v>
      </c>
      <c r="I23844" t="s">
        <v>21</v>
      </c>
      <c r="J23844" t="s">
        <v>22</v>
      </c>
    </row>
    <row r="23845" spans="1:10">
      <c r="A23845" t="s">
        <v>19</v>
      </c>
      <c r="B23845">
        <v>15019</v>
      </c>
      <c r="C23845" t="s">
        <v>2081</v>
      </c>
      <c r="D23845">
        <v>15019</v>
      </c>
      <c r="E23845" t="str">
        <f>"15019"</f>
        <v>15019</v>
      </c>
      <c r="F23845" t="s">
        <v>23</v>
      </c>
      <c r="G23845">
        <v>2018</v>
      </c>
      <c r="I23845" t="s">
        <v>21</v>
      </c>
      <c r="J23845" t="s">
        <v>22</v>
      </c>
    </row>
    <row r="23846" spans="1:10">
      <c r="A23846" t="s">
        <v>19</v>
      </c>
      <c r="B23846">
        <v>15020</v>
      </c>
      <c r="C23846" t="s">
        <v>2081</v>
      </c>
      <c r="D23846">
        <v>15020</v>
      </c>
      <c r="E23846" t="str">
        <f>"15020"</f>
        <v>15020</v>
      </c>
      <c r="F23846" t="s">
        <v>23</v>
      </c>
      <c r="G23846">
        <v>2018</v>
      </c>
      <c r="I23846" t="s">
        <v>21</v>
      </c>
      <c r="J23846" t="s">
        <v>22</v>
      </c>
    </row>
    <row r="23847" spans="1:10">
      <c r="A23847" t="s">
        <v>19</v>
      </c>
      <c r="B23847">
        <v>15021</v>
      </c>
      <c r="C23847" t="s">
        <v>2081</v>
      </c>
      <c r="D23847">
        <v>15021</v>
      </c>
      <c r="E23847" t="str">
        <f>"15021"</f>
        <v>15021</v>
      </c>
      <c r="F23847" t="s">
        <v>23</v>
      </c>
      <c r="G23847">
        <v>2018</v>
      </c>
      <c r="I23847" t="s">
        <v>21</v>
      </c>
      <c r="J23847" t="s">
        <v>22</v>
      </c>
    </row>
    <row r="23848" spans="1:10">
      <c r="A23848" t="s">
        <v>19</v>
      </c>
      <c r="B23848">
        <v>15022</v>
      </c>
      <c r="C23848" t="s">
        <v>2081</v>
      </c>
      <c r="D23848">
        <v>15022</v>
      </c>
      <c r="E23848" t="str">
        <f>"15022"</f>
        <v>15022</v>
      </c>
      <c r="F23848">
        <v>390832</v>
      </c>
      <c r="G23848">
        <v>2018</v>
      </c>
      <c r="I23848" t="s">
        <v>21</v>
      </c>
      <c r="J23848" t="s">
        <v>22</v>
      </c>
    </row>
    <row r="23849" spans="1:10">
      <c r="A23849" t="s">
        <v>19</v>
      </c>
      <c r="B23849">
        <v>15024</v>
      </c>
      <c r="C23849" t="s">
        <v>2081</v>
      </c>
      <c r="D23849">
        <v>15024</v>
      </c>
      <c r="E23849" t="str">
        <f>"15024"</f>
        <v>15024</v>
      </c>
      <c r="F23849" t="s">
        <v>23</v>
      </c>
      <c r="G23849">
        <v>2018</v>
      </c>
      <c r="I23849" t="s">
        <v>21</v>
      </c>
      <c r="J23849" t="s">
        <v>22</v>
      </c>
    </row>
    <row r="23850" spans="1:10">
      <c r="A23850" t="s">
        <v>19</v>
      </c>
      <c r="B23850">
        <v>15025</v>
      </c>
      <c r="C23850" t="s">
        <v>2081</v>
      </c>
      <c r="D23850">
        <v>15025</v>
      </c>
      <c r="E23850" t="str">
        <f>"15025"</f>
        <v>15025</v>
      </c>
      <c r="F23850" t="s">
        <v>23</v>
      </c>
      <c r="G23850">
        <v>2018</v>
      </c>
      <c r="I23850" t="s">
        <v>21</v>
      </c>
      <c r="J23850" t="s">
        <v>22</v>
      </c>
    </row>
    <row r="23851" spans="1:10">
      <c r="A23851" t="s">
        <v>19</v>
      </c>
      <c r="B23851">
        <v>15026</v>
      </c>
      <c r="C23851" t="s">
        <v>2081</v>
      </c>
      <c r="D23851">
        <v>15026</v>
      </c>
      <c r="E23851" t="str">
        <f>"15026"</f>
        <v>15026</v>
      </c>
      <c r="F23851" t="s">
        <v>23</v>
      </c>
      <c r="G23851">
        <v>2018</v>
      </c>
      <c r="I23851" t="s">
        <v>21</v>
      </c>
      <c r="J23851" t="s">
        <v>22</v>
      </c>
    </row>
    <row r="23852" spans="1:10">
      <c r="A23852" t="s">
        <v>19</v>
      </c>
      <c r="B23852">
        <v>15027</v>
      </c>
      <c r="C23852" t="s">
        <v>2081</v>
      </c>
      <c r="D23852">
        <v>15027</v>
      </c>
      <c r="E23852" t="str">
        <f>"15027"</f>
        <v>15027</v>
      </c>
      <c r="F23852" t="s">
        <v>23</v>
      </c>
      <c r="G23852">
        <v>2018</v>
      </c>
      <c r="I23852" t="s">
        <v>21</v>
      </c>
      <c r="J23852" t="s">
        <v>22</v>
      </c>
    </row>
    <row r="23853" spans="1:10">
      <c r="A23853" t="s">
        <v>19</v>
      </c>
      <c r="B23853">
        <v>15028</v>
      </c>
      <c r="C23853" t="s">
        <v>2081</v>
      </c>
      <c r="D23853">
        <v>15028</v>
      </c>
      <c r="E23853" t="str">
        <f>"15028"</f>
        <v>15028</v>
      </c>
      <c r="F23853" t="s">
        <v>23</v>
      </c>
      <c r="G23853">
        <v>2018</v>
      </c>
      <c r="I23853" t="s">
        <v>21</v>
      </c>
      <c r="J23853" t="s">
        <v>22</v>
      </c>
    </row>
    <row r="23854" spans="1:10">
      <c r="A23854" t="s">
        <v>19</v>
      </c>
      <c r="B23854">
        <v>15030</v>
      </c>
      <c r="C23854" t="s">
        <v>2081</v>
      </c>
      <c r="D23854">
        <v>15030</v>
      </c>
      <c r="E23854" t="str">
        <f>"15030"</f>
        <v>15030</v>
      </c>
      <c r="F23854" t="s">
        <v>23</v>
      </c>
      <c r="G23854">
        <v>2018</v>
      </c>
      <c r="I23854" t="s">
        <v>21</v>
      </c>
      <c r="J23854" t="s">
        <v>22</v>
      </c>
    </row>
    <row r="23855" spans="1:10">
      <c r="A23855" t="s">
        <v>19</v>
      </c>
      <c r="B23855">
        <v>15031</v>
      </c>
      <c r="C23855" t="s">
        <v>2081</v>
      </c>
      <c r="D23855">
        <v>15031</v>
      </c>
      <c r="E23855" t="str">
        <f>"15031"</f>
        <v>15031</v>
      </c>
      <c r="F23855" t="s">
        <v>23</v>
      </c>
      <c r="G23855">
        <v>2018</v>
      </c>
      <c r="I23855" t="s">
        <v>21</v>
      </c>
      <c r="J23855" t="s">
        <v>22</v>
      </c>
    </row>
    <row r="23856" spans="1:10">
      <c r="A23856" t="s">
        <v>19</v>
      </c>
      <c r="B23856">
        <v>15033</v>
      </c>
      <c r="C23856" t="s">
        <v>2081</v>
      </c>
      <c r="D23856">
        <v>15033</v>
      </c>
      <c r="E23856" t="str">
        <f>"15033"</f>
        <v>15033</v>
      </c>
      <c r="F23856" t="s">
        <v>23</v>
      </c>
      <c r="G23856">
        <v>2018</v>
      </c>
      <c r="I23856" t="s">
        <v>21</v>
      </c>
      <c r="J23856" t="s">
        <v>22</v>
      </c>
    </row>
    <row r="23857" spans="1:10">
      <c r="A23857" t="s">
        <v>19</v>
      </c>
      <c r="B23857">
        <v>15034</v>
      </c>
      <c r="C23857" t="s">
        <v>2081</v>
      </c>
      <c r="D23857">
        <v>15034</v>
      </c>
      <c r="E23857" t="str">
        <f>"15034"</f>
        <v>15034</v>
      </c>
      <c r="F23857" t="s">
        <v>23</v>
      </c>
      <c r="G23857">
        <v>2018</v>
      </c>
      <c r="I23857" t="s">
        <v>21</v>
      </c>
      <c r="J23857" t="s">
        <v>22</v>
      </c>
    </row>
    <row r="23858" spans="1:10">
      <c r="A23858" t="s">
        <v>19</v>
      </c>
      <c r="B23858">
        <v>15035</v>
      </c>
      <c r="C23858" t="s">
        <v>2081</v>
      </c>
      <c r="D23858">
        <v>15035</v>
      </c>
      <c r="E23858" t="str">
        <f>"15035"</f>
        <v>15035</v>
      </c>
      <c r="F23858" t="s">
        <v>23</v>
      </c>
      <c r="G23858">
        <v>2018</v>
      </c>
      <c r="I23858" t="s">
        <v>21</v>
      </c>
      <c r="J23858" t="s">
        <v>22</v>
      </c>
    </row>
    <row r="23859" spans="1:10">
      <c r="A23859" t="s">
        <v>19</v>
      </c>
      <c r="B23859">
        <v>15037</v>
      </c>
      <c r="C23859" t="s">
        <v>2081</v>
      </c>
      <c r="D23859">
        <v>15037</v>
      </c>
      <c r="E23859" t="str">
        <f>"15037"</f>
        <v>15037</v>
      </c>
      <c r="F23859" t="s">
        <v>23</v>
      </c>
      <c r="G23859">
        <v>2018</v>
      </c>
      <c r="I23859" t="s">
        <v>21</v>
      </c>
      <c r="J23859" t="s">
        <v>22</v>
      </c>
    </row>
    <row r="23860" spans="1:10">
      <c r="A23860" t="s">
        <v>19</v>
      </c>
      <c r="B23860">
        <v>15038</v>
      </c>
      <c r="C23860" t="s">
        <v>2081</v>
      </c>
      <c r="D23860">
        <v>15038</v>
      </c>
      <c r="E23860" t="str">
        <f>"15038"</f>
        <v>15038</v>
      </c>
      <c r="F23860" t="s">
        <v>23</v>
      </c>
      <c r="G23860">
        <v>2018</v>
      </c>
      <c r="I23860" t="s">
        <v>21</v>
      </c>
      <c r="J23860" t="s">
        <v>22</v>
      </c>
    </row>
    <row r="23861" spans="1:10">
      <c r="A23861" t="s">
        <v>19</v>
      </c>
      <c r="B23861">
        <v>15042</v>
      </c>
      <c r="C23861" t="s">
        <v>2081</v>
      </c>
      <c r="D23861">
        <v>15042</v>
      </c>
      <c r="E23861" t="str">
        <f>"15042"</f>
        <v>15042</v>
      </c>
      <c r="F23861" t="s">
        <v>23</v>
      </c>
      <c r="G23861">
        <v>2018</v>
      </c>
      <c r="I23861" t="s">
        <v>21</v>
      </c>
      <c r="J23861" t="s">
        <v>22</v>
      </c>
    </row>
    <row r="23862" spans="1:10">
      <c r="A23862" t="s">
        <v>19</v>
      </c>
      <c r="B23862">
        <v>15043</v>
      </c>
      <c r="C23862" t="s">
        <v>2081</v>
      </c>
      <c r="D23862">
        <v>15043</v>
      </c>
      <c r="E23862" t="str">
        <f>"15043"</f>
        <v>15043</v>
      </c>
      <c r="F23862" t="s">
        <v>23</v>
      </c>
      <c r="G23862">
        <v>2018</v>
      </c>
      <c r="I23862" t="s">
        <v>21</v>
      </c>
      <c r="J23862" t="s">
        <v>22</v>
      </c>
    </row>
    <row r="23863" spans="1:10">
      <c r="A23863" t="s">
        <v>19</v>
      </c>
      <c r="B23863">
        <v>15044</v>
      </c>
      <c r="C23863" t="s">
        <v>2081</v>
      </c>
      <c r="D23863">
        <v>15044</v>
      </c>
      <c r="E23863" t="str">
        <f>"15044"</f>
        <v>15044</v>
      </c>
      <c r="F23863" t="s">
        <v>23</v>
      </c>
      <c r="G23863">
        <v>2018</v>
      </c>
      <c r="I23863" t="s">
        <v>21</v>
      </c>
      <c r="J23863" t="s">
        <v>22</v>
      </c>
    </row>
    <row r="23864" spans="1:10">
      <c r="A23864" t="s">
        <v>19</v>
      </c>
      <c r="B23864">
        <v>15045</v>
      </c>
      <c r="C23864" t="s">
        <v>2081</v>
      </c>
      <c r="D23864">
        <v>15045</v>
      </c>
      <c r="E23864" t="str">
        <f>"15045"</f>
        <v>15045</v>
      </c>
      <c r="F23864" t="s">
        <v>23</v>
      </c>
      <c r="G23864">
        <v>2018</v>
      </c>
      <c r="I23864" t="s">
        <v>21</v>
      </c>
      <c r="J23864" t="s">
        <v>22</v>
      </c>
    </row>
    <row r="23865" spans="1:10">
      <c r="A23865" t="s">
        <v>19</v>
      </c>
      <c r="B23865">
        <v>15046</v>
      </c>
      <c r="C23865" t="s">
        <v>2081</v>
      </c>
      <c r="D23865">
        <v>15046</v>
      </c>
      <c r="E23865" t="str">
        <f>"15046"</f>
        <v>15046</v>
      </c>
      <c r="F23865" t="s">
        <v>23</v>
      </c>
      <c r="G23865">
        <v>2018</v>
      </c>
      <c r="I23865" t="s">
        <v>21</v>
      </c>
      <c r="J23865" t="s">
        <v>22</v>
      </c>
    </row>
    <row r="23866" spans="1:10">
      <c r="A23866" t="s">
        <v>19</v>
      </c>
      <c r="B23866">
        <v>15047</v>
      </c>
      <c r="C23866" t="s">
        <v>2081</v>
      </c>
      <c r="D23866">
        <v>15047</v>
      </c>
      <c r="E23866" t="str">
        <f>"15047"</f>
        <v>15047</v>
      </c>
      <c r="F23866" t="s">
        <v>23</v>
      </c>
      <c r="G23866">
        <v>2018</v>
      </c>
      <c r="I23866" t="s">
        <v>21</v>
      </c>
      <c r="J23866" t="s">
        <v>22</v>
      </c>
    </row>
    <row r="23867" spans="1:10">
      <c r="A23867" t="s">
        <v>19</v>
      </c>
      <c r="B23867">
        <v>15049</v>
      </c>
      <c r="C23867" t="s">
        <v>2081</v>
      </c>
      <c r="D23867">
        <v>15049</v>
      </c>
      <c r="E23867" t="str">
        <f>"15049"</f>
        <v>15049</v>
      </c>
      <c r="F23867" t="s">
        <v>23</v>
      </c>
      <c r="G23867">
        <v>2018</v>
      </c>
      <c r="I23867" t="s">
        <v>21</v>
      </c>
      <c r="J23867" t="s">
        <v>22</v>
      </c>
    </row>
    <row r="23868" spans="1:10">
      <c r="A23868" t="s">
        <v>19</v>
      </c>
      <c r="B23868">
        <v>15050</v>
      </c>
      <c r="C23868" t="s">
        <v>2081</v>
      </c>
      <c r="D23868">
        <v>15050</v>
      </c>
      <c r="E23868" t="str">
        <f>"15050"</f>
        <v>15050</v>
      </c>
      <c r="F23868" t="s">
        <v>23</v>
      </c>
      <c r="G23868">
        <v>2018</v>
      </c>
      <c r="I23868" t="s">
        <v>21</v>
      </c>
      <c r="J23868" t="s">
        <v>22</v>
      </c>
    </row>
    <row r="23869" spans="1:10">
      <c r="A23869" t="s">
        <v>19</v>
      </c>
      <c r="B23869">
        <v>15051</v>
      </c>
      <c r="C23869" t="s">
        <v>2081</v>
      </c>
      <c r="D23869">
        <v>15051</v>
      </c>
      <c r="E23869" t="str">
        <f>"15051"</f>
        <v>15051</v>
      </c>
      <c r="F23869" t="s">
        <v>23</v>
      </c>
      <c r="G23869">
        <v>2018</v>
      </c>
      <c r="I23869" t="s">
        <v>21</v>
      </c>
      <c r="J23869" t="s">
        <v>22</v>
      </c>
    </row>
    <row r="23870" spans="1:10">
      <c r="A23870" t="s">
        <v>19</v>
      </c>
      <c r="B23870">
        <v>15052</v>
      </c>
      <c r="C23870" t="s">
        <v>2081</v>
      </c>
      <c r="D23870">
        <v>15052</v>
      </c>
      <c r="E23870" t="str">
        <f>"15052"</f>
        <v>15052</v>
      </c>
      <c r="F23870" t="s">
        <v>23</v>
      </c>
      <c r="G23870">
        <v>2018</v>
      </c>
      <c r="I23870" t="s">
        <v>21</v>
      </c>
      <c r="J23870" t="s">
        <v>22</v>
      </c>
    </row>
    <row r="23871" spans="1:10">
      <c r="A23871" t="s">
        <v>19</v>
      </c>
      <c r="B23871">
        <v>15053</v>
      </c>
      <c r="C23871" t="s">
        <v>2081</v>
      </c>
      <c r="D23871">
        <v>15053</v>
      </c>
      <c r="E23871" t="str">
        <f>"15053"</f>
        <v>15053</v>
      </c>
      <c r="F23871" t="s">
        <v>23</v>
      </c>
      <c r="G23871">
        <v>2018</v>
      </c>
      <c r="I23871" t="s">
        <v>21</v>
      </c>
      <c r="J23871" t="s">
        <v>22</v>
      </c>
    </row>
    <row r="23872" spans="1:10">
      <c r="A23872" t="s">
        <v>19</v>
      </c>
      <c r="B23872">
        <v>15054</v>
      </c>
      <c r="C23872" t="s">
        <v>2081</v>
      </c>
      <c r="D23872">
        <v>15054</v>
      </c>
      <c r="E23872" t="str">
        <f>"15054"</f>
        <v>15054</v>
      </c>
      <c r="F23872" t="s">
        <v>23</v>
      </c>
      <c r="G23872">
        <v>2018</v>
      </c>
      <c r="I23872" t="s">
        <v>21</v>
      </c>
      <c r="J23872" t="s">
        <v>22</v>
      </c>
    </row>
    <row r="23873" spans="1:10">
      <c r="A23873" t="s">
        <v>19</v>
      </c>
      <c r="B23873">
        <v>15055</v>
      </c>
      <c r="C23873" t="s">
        <v>2081</v>
      </c>
      <c r="D23873">
        <v>15055</v>
      </c>
      <c r="E23873" t="str">
        <f>"15055"</f>
        <v>15055</v>
      </c>
      <c r="F23873" t="s">
        <v>23</v>
      </c>
      <c r="G23873">
        <v>2018</v>
      </c>
      <c r="I23873" t="s">
        <v>21</v>
      </c>
      <c r="J23873" t="s">
        <v>22</v>
      </c>
    </row>
    <row r="23874" spans="1:10">
      <c r="A23874" t="s">
        <v>19</v>
      </c>
      <c r="B23874">
        <v>15056</v>
      </c>
      <c r="C23874" t="s">
        <v>2081</v>
      </c>
      <c r="D23874">
        <v>15056</v>
      </c>
      <c r="E23874" t="str">
        <f>"15056"</f>
        <v>15056</v>
      </c>
      <c r="F23874" t="s">
        <v>23</v>
      </c>
      <c r="G23874">
        <v>2018</v>
      </c>
      <c r="I23874" t="s">
        <v>21</v>
      </c>
      <c r="J23874" t="s">
        <v>22</v>
      </c>
    </row>
    <row r="23875" spans="1:10">
      <c r="A23875" t="s">
        <v>19</v>
      </c>
      <c r="B23875">
        <v>15057</v>
      </c>
      <c r="C23875" t="s">
        <v>2081</v>
      </c>
      <c r="D23875">
        <v>15057</v>
      </c>
      <c r="E23875" t="str">
        <f>"15057"</f>
        <v>15057</v>
      </c>
      <c r="F23875" t="s">
        <v>23</v>
      </c>
      <c r="G23875">
        <v>2018</v>
      </c>
      <c r="I23875" t="s">
        <v>21</v>
      </c>
      <c r="J23875" t="s">
        <v>22</v>
      </c>
    </row>
    <row r="23876" spans="1:10">
      <c r="A23876" t="s">
        <v>19</v>
      </c>
      <c r="B23876">
        <v>15059</v>
      </c>
      <c r="C23876" t="s">
        <v>2081</v>
      </c>
      <c r="D23876">
        <v>15059</v>
      </c>
      <c r="E23876" t="str">
        <f>"15059"</f>
        <v>15059</v>
      </c>
      <c r="F23876" t="s">
        <v>23</v>
      </c>
      <c r="G23876">
        <v>2018</v>
      </c>
      <c r="I23876" t="s">
        <v>21</v>
      </c>
      <c r="J23876" t="s">
        <v>22</v>
      </c>
    </row>
    <row r="23877" spans="1:10">
      <c r="A23877" t="s">
        <v>19</v>
      </c>
      <c r="B23877">
        <v>15060</v>
      </c>
      <c r="C23877" t="s">
        <v>2081</v>
      </c>
      <c r="D23877">
        <v>15060</v>
      </c>
      <c r="E23877" t="str">
        <f>"15060"</f>
        <v>15060</v>
      </c>
      <c r="F23877" t="s">
        <v>23</v>
      </c>
      <c r="G23877">
        <v>2018</v>
      </c>
      <c r="I23877" t="s">
        <v>21</v>
      </c>
      <c r="J23877" t="s">
        <v>22</v>
      </c>
    </row>
    <row r="23878" spans="1:10">
      <c r="A23878" t="s">
        <v>19</v>
      </c>
      <c r="B23878">
        <v>15061</v>
      </c>
      <c r="C23878" t="s">
        <v>2081</v>
      </c>
      <c r="D23878">
        <v>15061</v>
      </c>
      <c r="E23878" t="str">
        <f>"15061"</f>
        <v>15061</v>
      </c>
      <c r="F23878" t="s">
        <v>23</v>
      </c>
      <c r="G23878">
        <v>2018</v>
      </c>
      <c r="I23878" t="s">
        <v>21</v>
      </c>
      <c r="J23878" t="s">
        <v>22</v>
      </c>
    </row>
    <row r="23879" spans="1:10">
      <c r="A23879" t="s">
        <v>19</v>
      </c>
      <c r="B23879">
        <v>15062</v>
      </c>
      <c r="C23879" t="s">
        <v>2081</v>
      </c>
      <c r="D23879">
        <v>15062</v>
      </c>
      <c r="E23879" t="str">
        <f>"15062"</f>
        <v>15062</v>
      </c>
      <c r="F23879" t="s">
        <v>23</v>
      </c>
      <c r="G23879">
        <v>2018</v>
      </c>
      <c r="I23879" t="s">
        <v>21</v>
      </c>
      <c r="J23879" t="s">
        <v>22</v>
      </c>
    </row>
    <row r="23880" spans="1:10">
      <c r="A23880" t="s">
        <v>19</v>
      </c>
      <c r="B23880">
        <v>15063</v>
      </c>
      <c r="C23880" t="s">
        <v>2081</v>
      </c>
      <c r="D23880">
        <v>15063</v>
      </c>
      <c r="E23880" t="str">
        <f>"15063"</f>
        <v>15063</v>
      </c>
      <c r="F23880" t="s">
        <v>23</v>
      </c>
      <c r="G23880">
        <v>2018</v>
      </c>
      <c r="I23880" t="s">
        <v>21</v>
      </c>
      <c r="J23880" t="s">
        <v>22</v>
      </c>
    </row>
    <row r="23881" spans="1:10">
      <c r="A23881" t="s">
        <v>19</v>
      </c>
      <c r="B23881">
        <v>15064</v>
      </c>
      <c r="C23881" t="s">
        <v>2081</v>
      </c>
      <c r="D23881">
        <v>15064</v>
      </c>
      <c r="E23881" t="str">
        <f>"15064"</f>
        <v>15064</v>
      </c>
      <c r="F23881" t="s">
        <v>23</v>
      </c>
      <c r="G23881">
        <v>2018</v>
      </c>
      <c r="I23881" t="s">
        <v>21</v>
      </c>
      <c r="J23881" t="s">
        <v>22</v>
      </c>
    </row>
    <row r="23882" spans="1:10">
      <c r="A23882" t="s">
        <v>19</v>
      </c>
      <c r="B23882">
        <v>15065</v>
      </c>
      <c r="C23882" t="s">
        <v>2081</v>
      </c>
      <c r="D23882">
        <v>15065</v>
      </c>
      <c r="E23882" t="str">
        <f>"15065"</f>
        <v>15065</v>
      </c>
      <c r="F23882" t="s">
        <v>23</v>
      </c>
      <c r="G23882">
        <v>2018</v>
      </c>
      <c r="I23882" t="s">
        <v>21</v>
      </c>
      <c r="J23882" t="s">
        <v>22</v>
      </c>
    </row>
    <row r="23883" spans="1:10">
      <c r="A23883" t="s">
        <v>19</v>
      </c>
      <c r="B23883">
        <v>15066</v>
      </c>
      <c r="C23883" t="s">
        <v>2081</v>
      </c>
      <c r="D23883">
        <v>15066</v>
      </c>
      <c r="E23883" t="str">
        <f>"15066"</f>
        <v>15066</v>
      </c>
      <c r="F23883" t="s">
        <v>23</v>
      </c>
      <c r="G23883">
        <v>2018</v>
      </c>
      <c r="I23883" t="s">
        <v>21</v>
      </c>
      <c r="J23883" t="s">
        <v>22</v>
      </c>
    </row>
    <row r="23884" spans="1:10">
      <c r="A23884" t="s">
        <v>19</v>
      </c>
      <c r="B23884">
        <v>15067</v>
      </c>
      <c r="C23884" t="s">
        <v>2081</v>
      </c>
      <c r="D23884">
        <v>15067</v>
      </c>
      <c r="E23884" t="str">
        <f>"15067"</f>
        <v>15067</v>
      </c>
      <c r="F23884" t="s">
        <v>23</v>
      </c>
      <c r="G23884">
        <v>2018</v>
      </c>
      <c r="I23884" t="s">
        <v>21</v>
      </c>
      <c r="J23884" t="s">
        <v>22</v>
      </c>
    </row>
    <row r="23885" spans="1:10">
      <c r="A23885" t="s">
        <v>19</v>
      </c>
      <c r="B23885">
        <v>15068</v>
      </c>
      <c r="C23885" t="s">
        <v>2081</v>
      </c>
      <c r="D23885">
        <v>15068</v>
      </c>
      <c r="E23885" t="str">
        <f>"15068"</f>
        <v>15068</v>
      </c>
      <c r="F23885" t="s">
        <v>23</v>
      </c>
      <c r="G23885">
        <v>2018</v>
      </c>
      <c r="I23885" t="s">
        <v>21</v>
      </c>
      <c r="J23885" t="s">
        <v>22</v>
      </c>
    </row>
    <row r="23886" spans="1:10">
      <c r="A23886" t="s">
        <v>19</v>
      </c>
      <c r="B23886">
        <v>15071</v>
      </c>
      <c r="C23886" t="s">
        <v>2081</v>
      </c>
      <c r="D23886">
        <v>15071</v>
      </c>
      <c r="E23886" t="str">
        <f>"15071"</f>
        <v>15071</v>
      </c>
      <c r="F23886" t="s">
        <v>23</v>
      </c>
      <c r="G23886">
        <v>2018</v>
      </c>
      <c r="I23886" t="s">
        <v>21</v>
      </c>
      <c r="J23886" t="s">
        <v>22</v>
      </c>
    </row>
    <row r="23887" spans="1:10">
      <c r="A23887" t="s">
        <v>19</v>
      </c>
      <c r="B23887">
        <v>15072</v>
      </c>
      <c r="C23887" t="s">
        <v>2081</v>
      </c>
      <c r="D23887">
        <v>15072</v>
      </c>
      <c r="E23887" t="str">
        <f>"15072"</f>
        <v>15072</v>
      </c>
      <c r="F23887" t="s">
        <v>23</v>
      </c>
      <c r="G23887">
        <v>2018</v>
      </c>
      <c r="I23887" t="s">
        <v>21</v>
      </c>
      <c r="J23887" t="s">
        <v>22</v>
      </c>
    </row>
    <row r="23888" spans="1:10">
      <c r="A23888" t="s">
        <v>19</v>
      </c>
      <c r="B23888">
        <v>15074</v>
      </c>
      <c r="C23888" t="s">
        <v>2081</v>
      </c>
      <c r="D23888">
        <v>15074</v>
      </c>
      <c r="E23888" t="str">
        <f>"15074"</f>
        <v>15074</v>
      </c>
      <c r="F23888" t="s">
        <v>23</v>
      </c>
      <c r="G23888">
        <v>2018</v>
      </c>
      <c r="I23888" t="s">
        <v>21</v>
      </c>
      <c r="J23888" t="s">
        <v>22</v>
      </c>
    </row>
    <row r="23889" spans="1:10">
      <c r="A23889" t="s">
        <v>19</v>
      </c>
      <c r="B23889">
        <v>15076</v>
      </c>
      <c r="C23889" t="s">
        <v>2081</v>
      </c>
      <c r="D23889">
        <v>15076</v>
      </c>
      <c r="E23889" t="str">
        <f>"15076"</f>
        <v>15076</v>
      </c>
      <c r="F23889" t="s">
        <v>23</v>
      </c>
      <c r="G23889">
        <v>2018</v>
      </c>
      <c r="I23889" t="s">
        <v>21</v>
      </c>
      <c r="J23889" t="s">
        <v>22</v>
      </c>
    </row>
    <row r="23890" spans="1:10">
      <c r="A23890" t="s">
        <v>19</v>
      </c>
      <c r="B23890">
        <v>15077</v>
      </c>
      <c r="C23890" t="s">
        <v>2081</v>
      </c>
      <c r="D23890">
        <v>15077</v>
      </c>
      <c r="E23890" t="str">
        <f>"15077"</f>
        <v>15077</v>
      </c>
      <c r="F23890" t="s">
        <v>23</v>
      </c>
      <c r="G23890">
        <v>2018</v>
      </c>
      <c r="I23890" t="s">
        <v>21</v>
      </c>
      <c r="J23890" t="s">
        <v>22</v>
      </c>
    </row>
    <row r="23891" spans="1:10">
      <c r="A23891" t="s">
        <v>19</v>
      </c>
      <c r="B23891">
        <v>15078</v>
      </c>
      <c r="C23891" t="s">
        <v>2081</v>
      </c>
      <c r="D23891">
        <v>15078</v>
      </c>
      <c r="E23891" t="str">
        <f>"15078"</f>
        <v>15078</v>
      </c>
      <c r="F23891" t="s">
        <v>23</v>
      </c>
      <c r="G23891">
        <v>2018</v>
      </c>
      <c r="I23891" t="s">
        <v>21</v>
      </c>
      <c r="J23891" t="s">
        <v>22</v>
      </c>
    </row>
    <row r="23892" spans="1:10">
      <c r="A23892" t="s">
        <v>19</v>
      </c>
      <c r="B23892">
        <v>15081</v>
      </c>
      <c r="C23892" t="s">
        <v>2081</v>
      </c>
      <c r="D23892">
        <v>15081</v>
      </c>
      <c r="E23892" t="str">
        <f>"15081"</f>
        <v>15081</v>
      </c>
      <c r="F23892" t="s">
        <v>23</v>
      </c>
      <c r="G23892">
        <v>2018</v>
      </c>
      <c r="I23892" t="s">
        <v>21</v>
      </c>
      <c r="J23892" t="s">
        <v>22</v>
      </c>
    </row>
    <row r="23893" spans="1:10">
      <c r="A23893" t="s">
        <v>19</v>
      </c>
      <c r="B23893">
        <v>15082</v>
      </c>
      <c r="C23893" t="s">
        <v>2081</v>
      </c>
      <c r="D23893">
        <v>15082</v>
      </c>
      <c r="E23893" t="str">
        <f>"15082"</f>
        <v>15082</v>
      </c>
      <c r="F23893" t="s">
        <v>23</v>
      </c>
      <c r="G23893">
        <v>2018</v>
      </c>
      <c r="I23893" t="s">
        <v>21</v>
      </c>
      <c r="J23893" t="s">
        <v>22</v>
      </c>
    </row>
    <row r="23894" spans="1:10">
      <c r="A23894" t="s">
        <v>19</v>
      </c>
      <c r="B23894">
        <v>15083</v>
      </c>
      <c r="C23894" t="s">
        <v>2081</v>
      </c>
      <c r="D23894">
        <v>15083</v>
      </c>
      <c r="E23894" t="str">
        <f>"15083"</f>
        <v>15083</v>
      </c>
      <c r="F23894" t="s">
        <v>23</v>
      </c>
      <c r="G23894">
        <v>2018</v>
      </c>
      <c r="I23894" t="s">
        <v>21</v>
      </c>
      <c r="J23894" t="s">
        <v>22</v>
      </c>
    </row>
    <row r="23895" spans="1:10">
      <c r="A23895" t="s">
        <v>19</v>
      </c>
      <c r="B23895">
        <v>15084</v>
      </c>
      <c r="C23895" t="s">
        <v>2081</v>
      </c>
      <c r="D23895">
        <v>15084</v>
      </c>
      <c r="E23895" t="str">
        <f>"15084"</f>
        <v>15084</v>
      </c>
      <c r="F23895" t="s">
        <v>23</v>
      </c>
      <c r="G23895">
        <v>2018</v>
      </c>
      <c r="I23895" t="s">
        <v>21</v>
      </c>
      <c r="J23895" t="s">
        <v>22</v>
      </c>
    </row>
    <row r="23896" spans="1:10">
      <c r="A23896" t="s">
        <v>19</v>
      </c>
      <c r="B23896">
        <v>15085</v>
      </c>
      <c r="C23896" t="s">
        <v>2081</v>
      </c>
      <c r="D23896">
        <v>15085</v>
      </c>
      <c r="E23896" t="str">
        <f>"15085"</f>
        <v>15085</v>
      </c>
      <c r="F23896" t="s">
        <v>23</v>
      </c>
      <c r="G23896">
        <v>2018</v>
      </c>
      <c r="I23896" t="s">
        <v>21</v>
      </c>
      <c r="J23896" t="s">
        <v>22</v>
      </c>
    </row>
    <row r="23897" spans="1:10">
      <c r="A23897" t="s">
        <v>19</v>
      </c>
      <c r="B23897">
        <v>15086</v>
      </c>
      <c r="C23897" t="s">
        <v>2081</v>
      </c>
      <c r="D23897">
        <v>15086</v>
      </c>
      <c r="E23897" t="str">
        <f>"15086"</f>
        <v>15086</v>
      </c>
      <c r="F23897" t="s">
        <v>23</v>
      </c>
      <c r="G23897">
        <v>2018</v>
      </c>
      <c r="I23897" t="s">
        <v>21</v>
      </c>
      <c r="J23897" t="s">
        <v>22</v>
      </c>
    </row>
    <row r="23898" spans="1:10">
      <c r="A23898" t="s">
        <v>19</v>
      </c>
      <c r="B23898">
        <v>15087</v>
      </c>
      <c r="C23898" t="s">
        <v>2081</v>
      </c>
      <c r="D23898">
        <v>15087</v>
      </c>
      <c r="E23898" t="str">
        <f>"15087"</f>
        <v>15087</v>
      </c>
      <c r="F23898" t="s">
        <v>23</v>
      </c>
      <c r="G23898">
        <v>2018</v>
      </c>
      <c r="I23898" t="s">
        <v>21</v>
      </c>
      <c r="J23898" t="s">
        <v>22</v>
      </c>
    </row>
    <row r="23899" spans="1:10">
      <c r="A23899" t="s">
        <v>19</v>
      </c>
      <c r="B23899">
        <v>15088</v>
      </c>
      <c r="C23899" t="s">
        <v>2081</v>
      </c>
      <c r="D23899">
        <v>15088</v>
      </c>
      <c r="E23899" t="str">
        <f>"15088"</f>
        <v>15088</v>
      </c>
      <c r="F23899" t="s">
        <v>23</v>
      </c>
      <c r="G23899">
        <v>2018</v>
      </c>
      <c r="I23899" t="s">
        <v>21</v>
      </c>
      <c r="J23899" t="s">
        <v>22</v>
      </c>
    </row>
    <row r="23900" spans="1:10">
      <c r="A23900" t="s">
        <v>19</v>
      </c>
      <c r="B23900">
        <v>15089</v>
      </c>
      <c r="C23900" t="s">
        <v>2081</v>
      </c>
      <c r="D23900">
        <v>15089</v>
      </c>
      <c r="E23900" t="str">
        <f>"15089"</f>
        <v>15089</v>
      </c>
      <c r="F23900" t="s">
        <v>23</v>
      </c>
      <c r="G23900">
        <v>2018</v>
      </c>
      <c r="I23900" t="s">
        <v>21</v>
      </c>
      <c r="J23900" t="s">
        <v>22</v>
      </c>
    </row>
    <row r="23901" spans="1:10">
      <c r="A23901" t="s">
        <v>19</v>
      </c>
      <c r="B23901">
        <v>15090</v>
      </c>
      <c r="C23901" t="s">
        <v>2081</v>
      </c>
      <c r="D23901">
        <v>15090</v>
      </c>
      <c r="E23901" t="str">
        <f>"15090"</f>
        <v>15090</v>
      </c>
      <c r="F23901" t="s">
        <v>23</v>
      </c>
      <c r="G23901">
        <v>2018</v>
      </c>
      <c r="I23901" t="s">
        <v>21</v>
      </c>
      <c r="J23901" t="s">
        <v>22</v>
      </c>
    </row>
    <row r="23902" spans="1:10">
      <c r="A23902" t="s">
        <v>19</v>
      </c>
      <c r="B23902">
        <v>15101</v>
      </c>
      <c r="C23902" t="s">
        <v>2081</v>
      </c>
      <c r="D23902">
        <v>15101</v>
      </c>
      <c r="E23902" t="str">
        <f>"15101"</f>
        <v>15101</v>
      </c>
      <c r="F23902" t="s">
        <v>23</v>
      </c>
      <c r="G23902">
        <v>2018</v>
      </c>
      <c r="I23902" t="s">
        <v>21</v>
      </c>
      <c r="J23902" t="s">
        <v>22</v>
      </c>
    </row>
    <row r="23903" spans="1:10">
      <c r="A23903" t="s">
        <v>19</v>
      </c>
      <c r="B23903">
        <v>15102</v>
      </c>
      <c r="C23903" t="s">
        <v>2081</v>
      </c>
      <c r="D23903">
        <v>15102</v>
      </c>
      <c r="E23903" t="str">
        <f>"15102"</f>
        <v>15102</v>
      </c>
      <c r="F23903" t="s">
        <v>23</v>
      </c>
      <c r="G23903">
        <v>2018</v>
      </c>
      <c r="I23903" t="s">
        <v>21</v>
      </c>
      <c r="J23903" t="s">
        <v>22</v>
      </c>
    </row>
    <row r="23904" spans="1:10">
      <c r="A23904" t="s">
        <v>19</v>
      </c>
      <c r="B23904">
        <v>15104</v>
      </c>
      <c r="C23904" t="s">
        <v>2081</v>
      </c>
      <c r="D23904">
        <v>15104</v>
      </c>
      <c r="E23904" t="str">
        <f>"15104"</f>
        <v>15104</v>
      </c>
      <c r="F23904" t="s">
        <v>23</v>
      </c>
      <c r="G23904">
        <v>2018</v>
      </c>
      <c r="I23904" t="s">
        <v>21</v>
      </c>
      <c r="J23904" t="s">
        <v>22</v>
      </c>
    </row>
    <row r="23905" spans="1:10">
      <c r="A23905" t="s">
        <v>19</v>
      </c>
      <c r="B23905">
        <v>15106</v>
      </c>
      <c r="C23905" t="s">
        <v>2081</v>
      </c>
      <c r="D23905">
        <v>15106</v>
      </c>
      <c r="E23905" t="str">
        <f>"15106"</f>
        <v>15106</v>
      </c>
      <c r="F23905" t="s">
        <v>23</v>
      </c>
      <c r="G23905">
        <v>2018</v>
      </c>
      <c r="I23905" t="s">
        <v>21</v>
      </c>
      <c r="J23905" t="s">
        <v>22</v>
      </c>
    </row>
    <row r="23906" spans="1:10">
      <c r="A23906" t="s">
        <v>19</v>
      </c>
      <c r="B23906">
        <v>15108</v>
      </c>
      <c r="C23906" t="s">
        <v>2081</v>
      </c>
      <c r="D23906">
        <v>15108</v>
      </c>
      <c r="E23906" t="str">
        <f>"15108"</f>
        <v>15108</v>
      </c>
      <c r="F23906" t="s">
        <v>23</v>
      </c>
      <c r="G23906">
        <v>2018</v>
      </c>
      <c r="I23906" t="s">
        <v>21</v>
      </c>
      <c r="J23906" t="s">
        <v>22</v>
      </c>
    </row>
    <row r="23907" spans="1:10">
      <c r="A23907" t="s">
        <v>19</v>
      </c>
      <c r="B23907">
        <v>15110</v>
      </c>
      <c r="C23907" t="s">
        <v>2081</v>
      </c>
      <c r="D23907">
        <v>15110</v>
      </c>
      <c r="E23907" t="str">
        <f>"15110"</f>
        <v>15110</v>
      </c>
      <c r="F23907" t="s">
        <v>23</v>
      </c>
      <c r="G23907">
        <v>2018</v>
      </c>
      <c r="I23907" t="s">
        <v>21</v>
      </c>
      <c r="J23907" t="s">
        <v>22</v>
      </c>
    </row>
    <row r="23908" spans="1:10">
      <c r="A23908" t="s">
        <v>19</v>
      </c>
      <c r="B23908">
        <v>15112</v>
      </c>
      <c r="C23908" t="s">
        <v>2081</v>
      </c>
      <c r="D23908">
        <v>15112</v>
      </c>
      <c r="E23908" t="str">
        <f>"15112"</f>
        <v>15112</v>
      </c>
      <c r="F23908" t="s">
        <v>23</v>
      </c>
      <c r="G23908">
        <v>2018</v>
      </c>
      <c r="I23908" t="s">
        <v>21</v>
      </c>
      <c r="J23908" t="s">
        <v>22</v>
      </c>
    </row>
    <row r="23909" spans="1:10">
      <c r="A23909" t="s">
        <v>19</v>
      </c>
      <c r="B23909">
        <v>15116</v>
      </c>
      <c r="C23909" t="s">
        <v>2081</v>
      </c>
      <c r="D23909">
        <v>15116</v>
      </c>
      <c r="E23909" t="str">
        <f>"15116"</f>
        <v>15116</v>
      </c>
      <c r="F23909" t="s">
        <v>23</v>
      </c>
      <c r="G23909">
        <v>2018</v>
      </c>
      <c r="I23909" t="s">
        <v>21</v>
      </c>
      <c r="J23909" t="s">
        <v>22</v>
      </c>
    </row>
    <row r="23910" spans="1:10">
      <c r="A23910" t="s">
        <v>19</v>
      </c>
      <c r="B23910">
        <v>15120</v>
      </c>
      <c r="C23910" t="s">
        <v>2081</v>
      </c>
      <c r="D23910">
        <v>15120</v>
      </c>
      <c r="E23910" t="str">
        <f>"15120"</f>
        <v>15120</v>
      </c>
      <c r="F23910" t="s">
        <v>23</v>
      </c>
      <c r="G23910">
        <v>2018</v>
      </c>
      <c r="I23910" t="s">
        <v>21</v>
      </c>
      <c r="J23910" t="s">
        <v>22</v>
      </c>
    </row>
    <row r="23911" spans="1:10">
      <c r="A23911" t="s">
        <v>19</v>
      </c>
      <c r="B23911">
        <v>15122</v>
      </c>
      <c r="C23911" t="s">
        <v>2081</v>
      </c>
      <c r="D23911">
        <v>15122</v>
      </c>
      <c r="E23911" t="str">
        <f>"15122"</f>
        <v>15122</v>
      </c>
      <c r="F23911" t="s">
        <v>23</v>
      </c>
      <c r="G23911">
        <v>2018</v>
      </c>
      <c r="I23911" t="s">
        <v>21</v>
      </c>
      <c r="J23911" t="s">
        <v>22</v>
      </c>
    </row>
    <row r="23912" spans="1:10">
      <c r="A23912" t="s">
        <v>19</v>
      </c>
      <c r="B23912">
        <v>15126</v>
      </c>
      <c r="C23912" t="s">
        <v>2081</v>
      </c>
      <c r="D23912">
        <v>15126</v>
      </c>
      <c r="E23912" t="str">
        <f>"15126"</f>
        <v>15126</v>
      </c>
      <c r="F23912" t="s">
        <v>23</v>
      </c>
      <c r="G23912">
        <v>2018</v>
      </c>
      <c r="I23912" t="s">
        <v>21</v>
      </c>
      <c r="J23912" t="s">
        <v>22</v>
      </c>
    </row>
    <row r="23913" spans="1:10">
      <c r="A23913" t="s">
        <v>19</v>
      </c>
      <c r="B23913">
        <v>15129</v>
      </c>
      <c r="C23913" t="s">
        <v>2081</v>
      </c>
      <c r="D23913">
        <v>15129</v>
      </c>
      <c r="E23913" t="str">
        <f>"15129"</f>
        <v>15129</v>
      </c>
      <c r="F23913" t="s">
        <v>23</v>
      </c>
      <c r="G23913">
        <v>2018</v>
      </c>
      <c r="I23913" t="s">
        <v>21</v>
      </c>
      <c r="J23913" t="s">
        <v>22</v>
      </c>
    </row>
    <row r="23914" spans="1:10">
      <c r="A23914" t="s">
        <v>19</v>
      </c>
      <c r="B23914">
        <v>15131</v>
      </c>
      <c r="C23914" t="s">
        <v>2081</v>
      </c>
      <c r="D23914">
        <v>15131</v>
      </c>
      <c r="E23914" t="str">
        <f>"15131"</f>
        <v>15131</v>
      </c>
      <c r="F23914" t="s">
        <v>23</v>
      </c>
      <c r="G23914">
        <v>2018</v>
      </c>
      <c r="I23914" t="s">
        <v>21</v>
      </c>
      <c r="J23914" t="s">
        <v>22</v>
      </c>
    </row>
    <row r="23915" spans="1:10">
      <c r="A23915" t="s">
        <v>19</v>
      </c>
      <c r="B23915">
        <v>15132</v>
      </c>
      <c r="C23915" t="s">
        <v>2081</v>
      </c>
      <c r="D23915">
        <v>15132</v>
      </c>
      <c r="E23915" t="str">
        <f>"15132"</f>
        <v>15132</v>
      </c>
      <c r="F23915">
        <v>6066905</v>
      </c>
      <c r="G23915">
        <v>2018</v>
      </c>
      <c r="I23915" t="s">
        <v>21</v>
      </c>
      <c r="J23915" t="s">
        <v>22</v>
      </c>
    </row>
    <row r="23916" spans="1:10">
      <c r="A23916" t="s">
        <v>19</v>
      </c>
      <c r="B23916">
        <v>15133</v>
      </c>
      <c r="C23916" t="s">
        <v>2081</v>
      </c>
      <c r="D23916">
        <v>15133</v>
      </c>
      <c r="E23916" t="str">
        <f>"15133"</f>
        <v>15133</v>
      </c>
      <c r="F23916" t="s">
        <v>23</v>
      </c>
      <c r="G23916">
        <v>2018</v>
      </c>
      <c r="I23916" t="s">
        <v>21</v>
      </c>
      <c r="J23916" t="s">
        <v>22</v>
      </c>
    </row>
    <row r="23917" spans="1:10">
      <c r="A23917" t="s">
        <v>19</v>
      </c>
      <c r="B23917">
        <v>15135</v>
      </c>
      <c r="C23917" t="s">
        <v>2081</v>
      </c>
      <c r="D23917">
        <v>15135</v>
      </c>
      <c r="E23917" t="str">
        <f>"15135"</f>
        <v>15135</v>
      </c>
      <c r="F23917" t="s">
        <v>23</v>
      </c>
      <c r="G23917">
        <v>2018</v>
      </c>
      <c r="I23917" t="s">
        <v>21</v>
      </c>
      <c r="J23917" t="s">
        <v>22</v>
      </c>
    </row>
    <row r="23918" spans="1:10">
      <c r="A23918" t="s">
        <v>19</v>
      </c>
      <c r="B23918">
        <v>15136</v>
      </c>
      <c r="C23918" t="s">
        <v>2081</v>
      </c>
      <c r="D23918">
        <v>15136</v>
      </c>
      <c r="E23918" t="str">
        <f>"15136"</f>
        <v>15136</v>
      </c>
      <c r="F23918" t="s">
        <v>23</v>
      </c>
      <c r="G23918">
        <v>2018</v>
      </c>
      <c r="I23918" t="s">
        <v>21</v>
      </c>
      <c r="J23918" t="s">
        <v>22</v>
      </c>
    </row>
    <row r="23919" spans="1:10">
      <c r="A23919" t="s">
        <v>19</v>
      </c>
      <c r="B23919">
        <v>15137</v>
      </c>
      <c r="C23919" t="s">
        <v>2081</v>
      </c>
      <c r="D23919">
        <v>15137</v>
      </c>
      <c r="E23919" t="str">
        <f>"15137"</f>
        <v>15137</v>
      </c>
      <c r="F23919" t="s">
        <v>23</v>
      </c>
      <c r="G23919">
        <v>2018</v>
      </c>
      <c r="I23919" t="s">
        <v>21</v>
      </c>
      <c r="J23919" t="s">
        <v>22</v>
      </c>
    </row>
    <row r="23920" spans="1:10">
      <c r="A23920" t="s">
        <v>19</v>
      </c>
      <c r="B23920">
        <v>15139</v>
      </c>
      <c r="C23920" t="s">
        <v>2081</v>
      </c>
      <c r="D23920">
        <v>15139</v>
      </c>
      <c r="E23920" t="str">
        <f>"15139"</f>
        <v>15139</v>
      </c>
      <c r="F23920" t="s">
        <v>23</v>
      </c>
      <c r="G23920">
        <v>2018</v>
      </c>
      <c r="I23920" t="s">
        <v>21</v>
      </c>
      <c r="J23920" t="s">
        <v>22</v>
      </c>
    </row>
    <row r="23921" spans="1:10">
      <c r="A23921" t="s">
        <v>19</v>
      </c>
      <c r="B23921">
        <v>15140</v>
      </c>
      <c r="C23921" t="s">
        <v>2081</v>
      </c>
      <c r="D23921">
        <v>15140</v>
      </c>
      <c r="E23921" t="str">
        <f>"15140"</f>
        <v>15140</v>
      </c>
      <c r="F23921" t="s">
        <v>23</v>
      </c>
      <c r="G23921">
        <v>2018</v>
      </c>
      <c r="I23921" t="s">
        <v>21</v>
      </c>
      <c r="J23921" t="s">
        <v>22</v>
      </c>
    </row>
    <row r="23922" spans="1:10">
      <c r="A23922" t="s">
        <v>19</v>
      </c>
      <c r="B23922">
        <v>15142</v>
      </c>
      <c r="C23922" t="s">
        <v>2081</v>
      </c>
      <c r="D23922">
        <v>15142</v>
      </c>
      <c r="E23922" t="str">
        <f>"15142"</f>
        <v>15142</v>
      </c>
      <c r="F23922" t="s">
        <v>23</v>
      </c>
      <c r="G23922">
        <v>2018</v>
      </c>
      <c r="I23922" t="s">
        <v>21</v>
      </c>
      <c r="J23922" t="s">
        <v>22</v>
      </c>
    </row>
    <row r="23923" spans="1:10">
      <c r="A23923" t="s">
        <v>19</v>
      </c>
      <c r="B23923">
        <v>15143</v>
      </c>
      <c r="C23923" t="s">
        <v>2081</v>
      </c>
      <c r="D23923">
        <v>15143</v>
      </c>
      <c r="E23923" t="str">
        <f>"15143"</f>
        <v>15143</v>
      </c>
      <c r="F23923" t="s">
        <v>23</v>
      </c>
      <c r="G23923">
        <v>2018</v>
      </c>
      <c r="I23923" t="s">
        <v>21</v>
      </c>
      <c r="J23923" t="s">
        <v>22</v>
      </c>
    </row>
    <row r="23924" spans="1:10">
      <c r="A23924" t="s">
        <v>19</v>
      </c>
      <c r="B23924">
        <v>15144</v>
      </c>
      <c r="C23924" t="s">
        <v>2081</v>
      </c>
      <c r="D23924">
        <v>15144</v>
      </c>
      <c r="E23924" t="str">
        <f>"15144"</f>
        <v>15144</v>
      </c>
      <c r="F23924" t="s">
        <v>23</v>
      </c>
      <c r="G23924">
        <v>2018</v>
      </c>
      <c r="I23924" t="s">
        <v>21</v>
      </c>
      <c r="J23924" t="s">
        <v>22</v>
      </c>
    </row>
    <row r="23925" spans="1:10">
      <c r="A23925" t="s">
        <v>19</v>
      </c>
      <c r="B23925">
        <v>15145</v>
      </c>
      <c r="C23925" t="s">
        <v>2081</v>
      </c>
      <c r="D23925">
        <v>15145</v>
      </c>
      <c r="E23925" t="str">
        <f>"15145"</f>
        <v>15145</v>
      </c>
      <c r="F23925" t="s">
        <v>23</v>
      </c>
      <c r="G23925">
        <v>2018</v>
      </c>
      <c r="I23925" t="s">
        <v>21</v>
      </c>
      <c r="J23925" t="s">
        <v>22</v>
      </c>
    </row>
    <row r="23926" spans="1:10">
      <c r="A23926" t="s">
        <v>19</v>
      </c>
      <c r="B23926">
        <v>15146</v>
      </c>
      <c r="C23926" t="s">
        <v>2081</v>
      </c>
      <c r="D23926">
        <v>15146</v>
      </c>
      <c r="E23926" t="str">
        <f>"15146"</f>
        <v>15146</v>
      </c>
      <c r="F23926" t="s">
        <v>23</v>
      </c>
      <c r="G23926">
        <v>2018</v>
      </c>
      <c r="I23926" t="s">
        <v>21</v>
      </c>
      <c r="J23926" t="s">
        <v>22</v>
      </c>
    </row>
    <row r="23927" spans="1:10">
      <c r="A23927" t="s">
        <v>19</v>
      </c>
      <c r="B23927">
        <v>15147</v>
      </c>
      <c r="C23927" t="s">
        <v>2081</v>
      </c>
      <c r="D23927">
        <v>15147</v>
      </c>
      <c r="E23927" t="str">
        <f>"15147"</f>
        <v>15147</v>
      </c>
      <c r="F23927" t="s">
        <v>23</v>
      </c>
      <c r="G23927">
        <v>2018</v>
      </c>
      <c r="I23927" t="s">
        <v>21</v>
      </c>
      <c r="J23927" t="s">
        <v>22</v>
      </c>
    </row>
    <row r="23928" spans="1:10">
      <c r="A23928" t="s">
        <v>19</v>
      </c>
      <c r="B23928">
        <v>15148</v>
      </c>
      <c r="C23928" t="s">
        <v>2081</v>
      </c>
      <c r="D23928">
        <v>15148</v>
      </c>
      <c r="E23928" t="str">
        <f>"15148"</f>
        <v>15148</v>
      </c>
      <c r="F23928" t="s">
        <v>23</v>
      </c>
      <c r="G23928">
        <v>2018</v>
      </c>
      <c r="I23928" t="s">
        <v>21</v>
      </c>
      <c r="J23928" t="s">
        <v>22</v>
      </c>
    </row>
    <row r="23929" spans="1:10">
      <c r="A23929" t="s">
        <v>19</v>
      </c>
      <c r="B23929">
        <v>15201</v>
      </c>
      <c r="C23929" t="s">
        <v>2081</v>
      </c>
      <c r="D23929">
        <v>15201</v>
      </c>
      <c r="E23929" t="str">
        <f>"15201"</f>
        <v>15201</v>
      </c>
      <c r="F23929" t="s">
        <v>23</v>
      </c>
      <c r="G23929">
        <v>2018</v>
      </c>
      <c r="I23929" t="s">
        <v>21</v>
      </c>
      <c r="J23929" t="s">
        <v>22</v>
      </c>
    </row>
    <row r="23930" spans="1:10">
      <c r="A23930" t="s">
        <v>19</v>
      </c>
      <c r="B23930">
        <v>15202</v>
      </c>
      <c r="C23930" t="s">
        <v>2081</v>
      </c>
      <c r="D23930">
        <v>15202</v>
      </c>
      <c r="E23930" t="str">
        <f>"15202"</f>
        <v>15202</v>
      </c>
      <c r="F23930" t="s">
        <v>23</v>
      </c>
      <c r="G23930">
        <v>2018</v>
      </c>
      <c r="I23930" t="s">
        <v>21</v>
      </c>
      <c r="J23930" t="s">
        <v>22</v>
      </c>
    </row>
    <row r="23931" spans="1:10">
      <c r="A23931" t="s">
        <v>19</v>
      </c>
      <c r="B23931">
        <v>15203</v>
      </c>
      <c r="C23931" t="s">
        <v>2081</v>
      </c>
      <c r="D23931">
        <v>15203</v>
      </c>
      <c r="E23931" t="str">
        <f>"15203"</f>
        <v>15203</v>
      </c>
      <c r="F23931" t="s">
        <v>23</v>
      </c>
      <c r="G23931">
        <v>2018</v>
      </c>
      <c r="I23931" t="s">
        <v>21</v>
      </c>
      <c r="J23931" t="s">
        <v>22</v>
      </c>
    </row>
    <row r="23932" spans="1:10">
      <c r="A23932" t="s">
        <v>19</v>
      </c>
      <c r="B23932">
        <v>15204</v>
      </c>
      <c r="C23932" t="s">
        <v>2081</v>
      </c>
      <c r="D23932">
        <v>15204</v>
      </c>
      <c r="E23932" t="str">
        <f>"15204"</f>
        <v>15204</v>
      </c>
      <c r="F23932" t="s">
        <v>23</v>
      </c>
      <c r="G23932">
        <v>2018</v>
      </c>
      <c r="I23932" t="s">
        <v>21</v>
      </c>
      <c r="J23932" t="s">
        <v>22</v>
      </c>
    </row>
    <row r="23933" spans="1:10">
      <c r="A23933" t="s">
        <v>19</v>
      </c>
      <c r="B23933">
        <v>15205</v>
      </c>
      <c r="C23933" t="s">
        <v>2081</v>
      </c>
      <c r="D23933">
        <v>15205</v>
      </c>
      <c r="E23933" t="str">
        <f>"15205"</f>
        <v>15205</v>
      </c>
      <c r="F23933" t="s">
        <v>23</v>
      </c>
      <c r="G23933">
        <v>2018</v>
      </c>
      <c r="I23933" t="s">
        <v>21</v>
      </c>
      <c r="J23933" t="s">
        <v>22</v>
      </c>
    </row>
    <row r="23934" spans="1:10">
      <c r="A23934" t="s">
        <v>19</v>
      </c>
      <c r="B23934">
        <v>15206</v>
      </c>
      <c r="C23934" t="s">
        <v>2081</v>
      </c>
      <c r="D23934">
        <v>15206</v>
      </c>
      <c r="E23934" t="str">
        <f>"15206"</f>
        <v>15206</v>
      </c>
      <c r="F23934">
        <v>25212</v>
      </c>
      <c r="G23934">
        <v>2018</v>
      </c>
      <c r="I23934" t="s">
        <v>21</v>
      </c>
      <c r="J23934" t="s">
        <v>22</v>
      </c>
    </row>
    <row r="23935" spans="1:10">
      <c r="A23935" t="s">
        <v>19</v>
      </c>
      <c r="B23935">
        <v>15207</v>
      </c>
      <c r="C23935" t="s">
        <v>2081</v>
      </c>
      <c r="D23935">
        <v>15207</v>
      </c>
      <c r="E23935" t="str">
        <f>"15207"</f>
        <v>15207</v>
      </c>
      <c r="F23935" t="s">
        <v>23</v>
      </c>
      <c r="G23935">
        <v>2018</v>
      </c>
      <c r="I23935" t="s">
        <v>21</v>
      </c>
      <c r="J23935" t="s">
        <v>22</v>
      </c>
    </row>
    <row r="23936" spans="1:10">
      <c r="A23936" t="s">
        <v>19</v>
      </c>
      <c r="B23936">
        <v>15208</v>
      </c>
      <c r="C23936" t="s">
        <v>2081</v>
      </c>
      <c r="D23936">
        <v>15208</v>
      </c>
      <c r="E23936" t="str">
        <f>"15208"</f>
        <v>15208</v>
      </c>
      <c r="F23936">
        <v>19844</v>
      </c>
      <c r="G23936">
        <v>2018</v>
      </c>
      <c r="I23936" t="s">
        <v>21</v>
      </c>
      <c r="J23936" t="s">
        <v>22</v>
      </c>
    </row>
    <row r="23937" spans="1:10">
      <c r="A23937" t="s">
        <v>19</v>
      </c>
      <c r="B23937">
        <v>15209</v>
      </c>
      <c r="C23937" t="s">
        <v>2081</v>
      </c>
      <c r="D23937">
        <v>15209</v>
      </c>
      <c r="E23937" t="str">
        <f>"15209"</f>
        <v>15209</v>
      </c>
      <c r="F23937" t="s">
        <v>23</v>
      </c>
      <c r="G23937">
        <v>2018</v>
      </c>
      <c r="I23937" t="s">
        <v>21</v>
      </c>
      <c r="J23937" t="s">
        <v>22</v>
      </c>
    </row>
    <row r="23938" spans="1:10">
      <c r="A23938" t="s">
        <v>19</v>
      </c>
      <c r="B23938">
        <v>15210</v>
      </c>
      <c r="C23938" t="s">
        <v>2081</v>
      </c>
      <c r="D23938">
        <v>15210</v>
      </c>
      <c r="E23938" t="str">
        <f>"15210"</f>
        <v>15210</v>
      </c>
      <c r="F23938" t="s">
        <v>23</v>
      </c>
      <c r="G23938">
        <v>2018</v>
      </c>
      <c r="I23938" t="s">
        <v>21</v>
      </c>
      <c r="J23938" t="s">
        <v>22</v>
      </c>
    </row>
    <row r="23939" spans="1:10">
      <c r="A23939" t="s">
        <v>19</v>
      </c>
      <c r="B23939">
        <v>15211</v>
      </c>
      <c r="C23939" t="s">
        <v>2081</v>
      </c>
      <c r="D23939">
        <v>15211</v>
      </c>
      <c r="E23939" t="str">
        <f>"15211"</f>
        <v>15211</v>
      </c>
      <c r="F23939" t="s">
        <v>23</v>
      </c>
      <c r="G23939">
        <v>2018</v>
      </c>
      <c r="I23939" t="s">
        <v>21</v>
      </c>
      <c r="J23939" t="s">
        <v>22</v>
      </c>
    </row>
    <row r="23940" spans="1:10">
      <c r="A23940" t="s">
        <v>19</v>
      </c>
      <c r="B23940">
        <v>15212</v>
      </c>
      <c r="C23940" t="s">
        <v>2081</v>
      </c>
      <c r="D23940">
        <v>15212</v>
      </c>
      <c r="E23940" t="str">
        <f>"15212"</f>
        <v>15212</v>
      </c>
      <c r="F23940" t="s">
        <v>23</v>
      </c>
      <c r="G23940">
        <v>2018</v>
      </c>
      <c r="I23940" t="s">
        <v>21</v>
      </c>
      <c r="J23940" t="s">
        <v>22</v>
      </c>
    </row>
    <row r="23941" spans="1:10">
      <c r="A23941" t="s">
        <v>19</v>
      </c>
      <c r="B23941">
        <v>15213</v>
      </c>
      <c r="C23941" t="s">
        <v>2081</v>
      </c>
      <c r="D23941">
        <v>15213</v>
      </c>
      <c r="E23941" t="str">
        <f>"15213"</f>
        <v>15213</v>
      </c>
      <c r="F23941">
        <v>16888</v>
      </c>
      <c r="G23941">
        <v>2018</v>
      </c>
      <c r="I23941" t="s">
        <v>21</v>
      </c>
      <c r="J23941" t="s">
        <v>22</v>
      </c>
    </row>
    <row r="23942" spans="1:10">
      <c r="A23942" t="s">
        <v>19</v>
      </c>
      <c r="B23942">
        <v>15214</v>
      </c>
      <c r="C23942" t="s">
        <v>2081</v>
      </c>
      <c r="D23942">
        <v>15214</v>
      </c>
      <c r="E23942" t="str">
        <f>"15214"</f>
        <v>15214</v>
      </c>
      <c r="F23942" t="s">
        <v>23</v>
      </c>
      <c r="G23942">
        <v>2018</v>
      </c>
      <c r="I23942" t="s">
        <v>21</v>
      </c>
      <c r="J23942" t="s">
        <v>22</v>
      </c>
    </row>
    <row r="23943" spans="1:10">
      <c r="A23943" t="s">
        <v>19</v>
      </c>
      <c r="B23943">
        <v>15215</v>
      </c>
      <c r="C23943" t="s">
        <v>2081</v>
      </c>
      <c r="D23943">
        <v>15215</v>
      </c>
      <c r="E23943" t="str">
        <f>"15215"</f>
        <v>15215</v>
      </c>
      <c r="F23943" t="s">
        <v>23</v>
      </c>
      <c r="G23943">
        <v>2018</v>
      </c>
      <c r="I23943" t="s">
        <v>21</v>
      </c>
      <c r="J23943" t="s">
        <v>22</v>
      </c>
    </row>
    <row r="23944" spans="1:10">
      <c r="A23944" t="s">
        <v>19</v>
      </c>
      <c r="B23944">
        <v>15216</v>
      </c>
      <c r="C23944" t="s">
        <v>2081</v>
      </c>
      <c r="D23944">
        <v>15216</v>
      </c>
      <c r="E23944" t="str">
        <f>"15216"</f>
        <v>15216</v>
      </c>
      <c r="F23944" t="s">
        <v>23</v>
      </c>
      <c r="G23944">
        <v>2018</v>
      </c>
      <c r="I23944" t="s">
        <v>21</v>
      </c>
      <c r="J23944" t="s">
        <v>22</v>
      </c>
    </row>
    <row r="23945" spans="1:10">
      <c r="A23945" t="s">
        <v>19</v>
      </c>
      <c r="B23945">
        <v>15217</v>
      </c>
      <c r="C23945" t="s">
        <v>2081</v>
      </c>
      <c r="D23945">
        <v>15217</v>
      </c>
      <c r="E23945" t="str">
        <f>"15217"</f>
        <v>15217</v>
      </c>
      <c r="F23945">
        <v>163671</v>
      </c>
      <c r="G23945">
        <v>2018</v>
      </c>
      <c r="I23945" t="s">
        <v>21</v>
      </c>
      <c r="J23945" t="s">
        <v>22</v>
      </c>
    </row>
    <row r="23946" spans="1:10">
      <c r="A23946" t="s">
        <v>19</v>
      </c>
      <c r="B23946">
        <v>15218</v>
      </c>
      <c r="C23946" t="s">
        <v>2081</v>
      </c>
      <c r="D23946">
        <v>15218</v>
      </c>
      <c r="E23946" t="str">
        <f>"15218"</f>
        <v>15218</v>
      </c>
      <c r="F23946" t="s">
        <v>23</v>
      </c>
      <c r="G23946">
        <v>2018</v>
      </c>
      <c r="I23946" t="s">
        <v>21</v>
      </c>
      <c r="J23946" t="s">
        <v>22</v>
      </c>
    </row>
    <row r="23947" spans="1:10">
      <c r="A23947" t="s">
        <v>19</v>
      </c>
      <c r="B23947">
        <v>15219</v>
      </c>
      <c r="C23947" t="s">
        <v>2081</v>
      </c>
      <c r="D23947">
        <v>15219</v>
      </c>
      <c r="E23947" t="str">
        <f>"15219"</f>
        <v>15219</v>
      </c>
      <c r="F23947">
        <v>144797197</v>
      </c>
      <c r="G23947">
        <v>2018</v>
      </c>
      <c r="I23947" t="s">
        <v>21</v>
      </c>
      <c r="J23947" t="s">
        <v>22</v>
      </c>
    </row>
    <row r="23948" spans="1:10">
      <c r="A23948" t="s">
        <v>19</v>
      </c>
      <c r="B23948">
        <v>15220</v>
      </c>
      <c r="C23948" t="s">
        <v>2081</v>
      </c>
      <c r="D23948">
        <v>15220</v>
      </c>
      <c r="E23948" t="str">
        <f>"15220"</f>
        <v>15220</v>
      </c>
      <c r="F23948" t="s">
        <v>23</v>
      </c>
      <c r="G23948">
        <v>2018</v>
      </c>
      <c r="I23948" t="s">
        <v>21</v>
      </c>
      <c r="J23948" t="s">
        <v>22</v>
      </c>
    </row>
    <row r="23949" spans="1:10">
      <c r="A23949" t="s">
        <v>19</v>
      </c>
      <c r="B23949">
        <v>15221</v>
      </c>
      <c r="C23949" t="s">
        <v>2081</v>
      </c>
      <c r="D23949">
        <v>15221</v>
      </c>
      <c r="E23949" t="str">
        <f>"15221"</f>
        <v>15221</v>
      </c>
      <c r="F23949" t="s">
        <v>23</v>
      </c>
      <c r="G23949">
        <v>2018</v>
      </c>
      <c r="I23949" t="s">
        <v>21</v>
      </c>
      <c r="J23949" t="s">
        <v>22</v>
      </c>
    </row>
    <row r="23950" spans="1:10">
      <c r="A23950" t="s">
        <v>19</v>
      </c>
      <c r="B23950">
        <v>15222</v>
      </c>
      <c r="C23950" t="s">
        <v>2081</v>
      </c>
      <c r="D23950">
        <v>15222</v>
      </c>
      <c r="E23950" t="str">
        <f>"15222"</f>
        <v>15222</v>
      </c>
      <c r="F23950">
        <v>36427662</v>
      </c>
      <c r="G23950">
        <v>2018</v>
      </c>
      <c r="I23950" t="s">
        <v>21</v>
      </c>
      <c r="J23950" t="s">
        <v>22</v>
      </c>
    </row>
    <row r="23951" spans="1:10">
      <c r="A23951" t="s">
        <v>19</v>
      </c>
      <c r="B23951">
        <v>15223</v>
      </c>
      <c r="C23951" t="s">
        <v>2081</v>
      </c>
      <c r="D23951">
        <v>15223</v>
      </c>
      <c r="E23951" t="str">
        <f>"15223"</f>
        <v>15223</v>
      </c>
      <c r="F23951">
        <v>24038</v>
      </c>
      <c r="G23951">
        <v>2018</v>
      </c>
      <c r="I23951" t="s">
        <v>21</v>
      </c>
      <c r="J23951" t="s">
        <v>22</v>
      </c>
    </row>
    <row r="23952" spans="1:10">
      <c r="A23952" t="s">
        <v>19</v>
      </c>
      <c r="B23952">
        <v>15224</v>
      </c>
      <c r="C23952" t="s">
        <v>2081</v>
      </c>
      <c r="D23952">
        <v>15224</v>
      </c>
      <c r="E23952" t="str">
        <f>"15224"</f>
        <v>15224</v>
      </c>
      <c r="F23952">
        <v>62147</v>
      </c>
      <c r="G23952">
        <v>2018</v>
      </c>
      <c r="I23952" t="s">
        <v>21</v>
      </c>
      <c r="J23952" t="s">
        <v>22</v>
      </c>
    </row>
    <row r="23953" spans="1:10">
      <c r="A23953" t="s">
        <v>19</v>
      </c>
      <c r="B23953">
        <v>15225</v>
      </c>
      <c r="C23953" t="s">
        <v>2081</v>
      </c>
      <c r="D23953">
        <v>15225</v>
      </c>
      <c r="E23953" t="str">
        <f>"15225"</f>
        <v>15225</v>
      </c>
      <c r="F23953" t="s">
        <v>23</v>
      </c>
      <c r="G23953">
        <v>2018</v>
      </c>
      <c r="I23953" t="s">
        <v>21</v>
      </c>
      <c r="J23953" t="s">
        <v>22</v>
      </c>
    </row>
    <row r="23954" spans="1:10">
      <c r="A23954" t="s">
        <v>19</v>
      </c>
      <c r="B23954">
        <v>15226</v>
      </c>
      <c r="C23954" t="s">
        <v>2081</v>
      </c>
      <c r="D23954">
        <v>15226</v>
      </c>
      <c r="E23954" t="str">
        <f>"15226"</f>
        <v>15226</v>
      </c>
      <c r="F23954" t="s">
        <v>23</v>
      </c>
      <c r="G23954">
        <v>2018</v>
      </c>
      <c r="I23954" t="s">
        <v>21</v>
      </c>
      <c r="J23954" t="s">
        <v>22</v>
      </c>
    </row>
    <row r="23955" spans="1:10">
      <c r="A23955" t="s">
        <v>19</v>
      </c>
      <c r="B23955">
        <v>15227</v>
      </c>
      <c r="C23955" t="s">
        <v>2081</v>
      </c>
      <c r="D23955">
        <v>15227</v>
      </c>
      <c r="E23955" t="str">
        <f>"15227"</f>
        <v>15227</v>
      </c>
      <c r="F23955" t="s">
        <v>23</v>
      </c>
      <c r="G23955">
        <v>2018</v>
      </c>
      <c r="I23955" t="s">
        <v>21</v>
      </c>
      <c r="J23955" t="s">
        <v>22</v>
      </c>
    </row>
    <row r="23956" spans="1:10">
      <c r="A23956" t="s">
        <v>19</v>
      </c>
      <c r="B23956">
        <v>15228</v>
      </c>
      <c r="C23956" t="s">
        <v>2081</v>
      </c>
      <c r="D23956">
        <v>15228</v>
      </c>
      <c r="E23956" t="str">
        <f>"15228"</f>
        <v>15228</v>
      </c>
      <c r="F23956" t="s">
        <v>23</v>
      </c>
      <c r="G23956">
        <v>2018</v>
      </c>
      <c r="I23956" t="s">
        <v>21</v>
      </c>
      <c r="J23956" t="s">
        <v>22</v>
      </c>
    </row>
    <row r="23957" spans="1:10">
      <c r="A23957" t="s">
        <v>19</v>
      </c>
      <c r="B23957">
        <v>15229</v>
      </c>
      <c r="C23957" t="s">
        <v>2081</v>
      </c>
      <c r="D23957">
        <v>15229</v>
      </c>
      <c r="E23957" t="str">
        <f>"15229"</f>
        <v>15229</v>
      </c>
      <c r="F23957" t="s">
        <v>23</v>
      </c>
      <c r="G23957">
        <v>2018</v>
      </c>
      <c r="I23957" t="s">
        <v>21</v>
      </c>
      <c r="J23957" t="s">
        <v>22</v>
      </c>
    </row>
    <row r="23958" spans="1:10">
      <c r="A23958" t="s">
        <v>19</v>
      </c>
      <c r="B23958">
        <v>15232</v>
      </c>
      <c r="C23958" t="s">
        <v>2081</v>
      </c>
      <c r="D23958">
        <v>15232</v>
      </c>
      <c r="E23958" t="str">
        <f>"15232"</f>
        <v>15232</v>
      </c>
      <c r="F23958" t="s">
        <v>23</v>
      </c>
      <c r="G23958">
        <v>2018</v>
      </c>
      <c r="I23958" t="s">
        <v>21</v>
      </c>
      <c r="J23958" t="s">
        <v>22</v>
      </c>
    </row>
    <row r="23959" spans="1:10">
      <c r="A23959" t="s">
        <v>19</v>
      </c>
      <c r="B23959">
        <v>15233</v>
      </c>
      <c r="C23959" t="s">
        <v>2081</v>
      </c>
      <c r="D23959">
        <v>15233</v>
      </c>
      <c r="E23959" t="str">
        <f>"15233"</f>
        <v>15233</v>
      </c>
      <c r="F23959" t="s">
        <v>23</v>
      </c>
      <c r="G23959">
        <v>2018</v>
      </c>
      <c r="I23959" t="s">
        <v>21</v>
      </c>
      <c r="J23959" t="s">
        <v>22</v>
      </c>
    </row>
    <row r="23960" spans="1:10">
      <c r="A23960" t="s">
        <v>19</v>
      </c>
      <c r="B23960">
        <v>15234</v>
      </c>
      <c r="C23960" t="s">
        <v>2081</v>
      </c>
      <c r="D23960">
        <v>15234</v>
      </c>
      <c r="E23960" t="str">
        <f>"15234"</f>
        <v>15234</v>
      </c>
      <c r="F23960" t="s">
        <v>23</v>
      </c>
      <c r="G23960">
        <v>2018</v>
      </c>
      <c r="I23960" t="s">
        <v>21</v>
      </c>
      <c r="J23960" t="s">
        <v>22</v>
      </c>
    </row>
    <row r="23961" spans="1:10">
      <c r="A23961" t="s">
        <v>19</v>
      </c>
      <c r="B23961">
        <v>15235</v>
      </c>
      <c r="C23961" t="s">
        <v>2081</v>
      </c>
      <c r="D23961">
        <v>15235</v>
      </c>
      <c r="E23961" t="str">
        <f>"15235"</f>
        <v>15235</v>
      </c>
      <c r="F23961">
        <v>701441</v>
      </c>
      <c r="G23961">
        <v>2018</v>
      </c>
      <c r="I23961" t="s">
        <v>21</v>
      </c>
      <c r="J23961" t="s">
        <v>22</v>
      </c>
    </row>
    <row r="23962" spans="1:10">
      <c r="A23962" t="s">
        <v>19</v>
      </c>
      <c r="B23962">
        <v>15236</v>
      </c>
      <c r="C23962" t="s">
        <v>2081</v>
      </c>
      <c r="D23962">
        <v>15236</v>
      </c>
      <c r="E23962" t="str">
        <f>"15236"</f>
        <v>15236</v>
      </c>
      <c r="F23962">
        <v>61391</v>
      </c>
      <c r="G23962">
        <v>2018</v>
      </c>
      <c r="I23962" t="s">
        <v>21</v>
      </c>
      <c r="J23962" t="s">
        <v>22</v>
      </c>
    </row>
    <row r="23963" spans="1:10">
      <c r="A23963" t="s">
        <v>19</v>
      </c>
      <c r="B23963">
        <v>15237</v>
      </c>
      <c r="C23963" t="s">
        <v>2081</v>
      </c>
      <c r="D23963">
        <v>15237</v>
      </c>
      <c r="E23963" t="str">
        <f>"15237"</f>
        <v>15237</v>
      </c>
      <c r="F23963" t="s">
        <v>23</v>
      </c>
      <c r="G23963">
        <v>2018</v>
      </c>
      <c r="I23963" t="s">
        <v>21</v>
      </c>
      <c r="J23963" t="s">
        <v>22</v>
      </c>
    </row>
    <row r="23964" spans="1:10">
      <c r="A23964" t="s">
        <v>19</v>
      </c>
      <c r="B23964">
        <v>15238</v>
      </c>
      <c r="C23964" t="s">
        <v>2081</v>
      </c>
      <c r="D23964">
        <v>15238</v>
      </c>
      <c r="E23964" t="str">
        <f>"15238"</f>
        <v>15238</v>
      </c>
      <c r="F23964" t="s">
        <v>23</v>
      </c>
      <c r="G23964">
        <v>2018</v>
      </c>
      <c r="I23964" t="s">
        <v>21</v>
      </c>
      <c r="J23964" t="s">
        <v>22</v>
      </c>
    </row>
    <row r="23965" spans="1:10">
      <c r="A23965" t="s">
        <v>19</v>
      </c>
      <c r="B23965">
        <v>15239</v>
      </c>
      <c r="C23965" t="s">
        <v>2081</v>
      </c>
      <c r="D23965">
        <v>15239</v>
      </c>
      <c r="E23965" t="str">
        <f>"15239"</f>
        <v>15239</v>
      </c>
      <c r="F23965" t="s">
        <v>23</v>
      </c>
      <c r="G23965">
        <v>2018</v>
      </c>
      <c r="I23965" t="s">
        <v>21</v>
      </c>
      <c r="J23965" t="s">
        <v>22</v>
      </c>
    </row>
    <row r="23966" spans="1:10">
      <c r="A23966" t="s">
        <v>19</v>
      </c>
      <c r="B23966">
        <v>15241</v>
      </c>
      <c r="C23966" t="s">
        <v>2081</v>
      </c>
      <c r="D23966">
        <v>15241</v>
      </c>
      <c r="E23966" t="str">
        <f>"15241"</f>
        <v>15241</v>
      </c>
      <c r="F23966" t="s">
        <v>23</v>
      </c>
      <c r="G23966">
        <v>2018</v>
      </c>
      <c r="I23966" t="s">
        <v>21</v>
      </c>
      <c r="J23966" t="s">
        <v>22</v>
      </c>
    </row>
    <row r="23967" spans="1:10">
      <c r="A23967" t="s">
        <v>19</v>
      </c>
      <c r="B23967">
        <v>15243</v>
      </c>
      <c r="C23967" t="s">
        <v>2081</v>
      </c>
      <c r="D23967">
        <v>15243</v>
      </c>
      <c r="E23967" t="str">
        <f>"15243"</f>
        <v>15243</v>
      </c>
      <c r="F23967" t="s">
        <v>23</v>
      </c>
      <c r="G23967">
        <v>2018</v>
      </c>
      <c r="I23967" t="s">
        <v>21</v>
      </c>
      <c r="J23967" t="s">
        <v>22</v>
      </c>
    </row>
    <row r="23968" spans="1:10">
      <c r="A23968" t="s">
        <v>19</v>
      </c>
      <c r="B23968">
        <v>15260</v>
      </c>
      <c r="C23968" t="s">
        <v>2081</v>
      </c>
      <c r="D23968">
        <v>15260</v>
      </c>
      <c r="E23968" t="str">
        <f>"15260"</f>
        <v>15260</v>
      </c>
      <c r="F23968" t="s">
        <v>23</v>
      </c>
      <c r="G23968">
        <v>2018</v>
      </c>
      <c r="I23968" t="s">
        <v>21</v>
      </c>
      <c r="J23968" t="s">
        <v>22</v>
      </c>
    </row>
    <row r="23969" spans="1:10">
      <c r="A23969" t="s">
        <v>19</v>
      </c>
      <c r="B23969">
        <v>15275</v>
      </c>
      <c r="C23969" t="s">
        <v>2081</v>
      </c>
      <c r="D23969">
        <v>15275</v>
      </c>
      <c r="E23969" t="str">
        <f>"15275"</f>
        <v>15275</v>
      </c>
      <c r="F23969" t="s">
        <v>23</v>
      </c>
      <c r="G23969">
        <v>2018</v>
      </c>
      <c r="I23969" t="s">
        <v>21</v>
      </c>
      <c r="J23969" t="s">
        <v>22</v>
      </c>
    </row>
    <row r="23970" spans="1:10">
      <c r="A23970" t="s">
        <v>19</v>
      </c>
      <c r="B23970">
        <v>15276</v>
      </c>
      <c r="C23970" t="s">
        <v>2081</v>
      </c>
      <c r="D23970">
        <v>15276</v>
      </c>
      <c r="E23970" t="str">
        <f>"15276"</f>
        <v>15276</v>
      </c>
      <c r="F23970" t="s">
        <v>23</v>
      </c>
      <c r="G23970">
        <v>2018</v>
      </c>
      <c r="I23970" t="s">
        <v>21</v>
      </c>
      <c r="J23970" t="s">
        <v>22</v>
      </c>
    </row>
    <row r="23971" spans="1:10">
      <c r="A23971" t="s">
        <v>19</v>
      </c>
      <c r="B23971">
        <v>15277</v>
      </c>
      <c r="C23971" t="s">
        <v>2081</v>
      </c>
      <c r="D23971">
        <v>15277</v>
      </c>
      <c r="E23971" t="str">
        <f>"15277"</f>
        <v>15277</v>
      </c>
      <c r="F23971" t="s">
        <v>23</v>
      </c>
      <c r="G23971">
        <v>2018</v>
      </c>
      <c r="I23971" t="s">
        <v>21</v>
      </c>
      <c r="J23971" t="s">
        <v>22</v>
      </c>
    </row>
    <row r="23972" spans="1:10">
      <c r="A23972" t="s">
        <v>19</v>
      </c>
      <c r="B23972">
        <v>15282</v>
      </c>
      <c r="C23972" t="s">
        <v>2081</v>
      </c>
      <c r="D23972">
        <v>15282</v>
      </c>
      <c r="E23972" t="str">
        <f>"15282"</f>
        <v>15282</v>
      </c>
      <c r="F23972" t="s">
        <v>23</v>
      </c>
      <c r="G23972">
        <v>2018</v>
      </c>
      <c r="I23972" t="s">
        <v>21</v>
      </c>
      <c r="J23972" t="s">
        <v>22</v>
      </c>
    </row>
    <row r="23973" spans="1:10">
      <c r="A23973" t="s">
        <v>19</v>
      </c>
      <c r="B23973">
        <v>15301</v>
      </c>
      <c r="C23973" t="s">
        <v>2081</v>
      </c>
      <c r="D23973">
        <v>15301</v>
      </c>
      <c r="E23973" t="str">
        <f>"15301"</f>
        <v>15301</v>
      </c>
      <c r="F23973">
        <v>11249307</v>
      </c>
      <c r="G23973">
        <v>2018</v>
      </c>
      <c r="I23973" t="s">
        <v>21</v>
      </c>
      <c r="J23973" t="s">
        <v>22</v>
      </c>
    </row>
    <row r="23974" spans="1:10">
      <c r="A23974" t="s">
        <v>19</v>
      </c>
      <c r="B23974">
        <v>15310</v>
      </c>
      <c r="C23974" t="s">
        <v>2081</v>
      </c>
      <c r="D23974">
        <v>15310</v>
      </c>
      <c r="E23974" t="str">
        <f>"15310"</f>
        <v>15310</v>
      </c>
      <c r="F23974" t="s">
        <v>23</v>
      </c>
      <c r="G23974">
        <v>2018</v>
      </c>
      <c r="I23974" t="s">
        <v>21</v>
      </c>
      <c r="J23974" t="s">
        <v>22</v>
      </c>
    </row>
    <row r="23975" spans="1:10">
      <c r="A23975" t="s">
        <v>19</v>
      </c>
      <c r="B23975">
        <v>15311</v>
      </c>
      <c r="C23975" t="s">
        <v>2081</v>
      </c>
      <c r="D23975">
        <v>15311</v>
      </c>
      <c r="E23975" t="str">
        <f>"15311"</f>
        <v>15311</v>
      </c>
      <c r="F23975" t="s">
        <v>23</v>
      </c>
      <c r="G23975">
        <v>2018</v>
      </c>
      <c r="I23975" t="s">
        <v>21</v>
      </c>
      <c r="J23975" t="s">
        <v>22</v>
      </c>
    </row>
    <row r="23976" spans="1:10">
      <c r="A23976" t="s">
        <v>19</v>
      </c>
      <c r="B23976">
        <v>15312</v>
      </c>
      <c r="C23976" t="s">
        <v>2081</v>
      </c>
      <c r="D23976">
        <v>15312</v>
      </c>
      <c r="E23976" t="str">
        <f>"15312"</f>
        <v>15312</v>
      </c>
      <c r="F23976" t="s">
        <v>23</v>
      </c>
      <c r="G23976">
        <v>2018</v>
      </c>
      <c r="I23976" t="s">
        <v>21</v>
      </c>
      <c r="J23976" t="s">
        <v>22</v>
      </c>
    </row>
    <row r="23977" spans="1:10">
      <c r="A23977" t="s">
        <v>19</v>
      </c>
      <c r="B23977">
        <v>15313</v>
      </c>
      <c r="C23977" t="s">
        <v>2081</v>
      </c>
      <c r="D23977">
        <v>15313</v>
      </c>
      <c r="E23977" t="str">
        <f>"15313"</f>
        <v>15313</v>
      </c>
      <c r="F23977" t="s">
        <v>23</v>
      </c>
      <c r="G23977">
        <v>2018</v>
      </c>
      <c r="I23977" t="s">
        <v>21</v>
      </c>
      <c r="J23977" t="s">
        <v>22</v>
      </c>
    </row>
    <row r="23978" spans="1:10">
      <c r="A23978" t="s">
        <v>19</v>
      </c>
      <c r="B23978">
        <v>15314</v>
      </c>
      <c r="C23978" t="s">
        <v>2081</v>
      </c>
      <c r="D23978">
        <v>15314</v>
      </c>
      <c r="E23978" t="str">
        <f>"15314"</f>
        <v>15314</v>
      </c>
      <c r="F23978" t="s">
        <v>23</v>
      </c>
      <c r="G23978">
        <v>2018</v>
      </c>
      <c r="I23978" t="s">
        <v>21</v>
      </c>
      <c r="J23978" t="s">
        <v>22</v>
      </c>
    </row>
    <row r="23979" spans="1:10">
      <c r="A23979" t="s">
        <v>19</v>
      </c>
      <c r="B23979">
        <v>15315</v>
      </c>
      <c r="C23979" t="s">
        <v>2081</v>
      </c>
      <c r="D23979">
        <v>15315</v>
      </c>
      <c r="E23979" t="str">
        <f>"15315"</f>
        <v>15315</v>
      </c>
      <c r="F23979" t="s">
        <v>23</v>
      </c>
      <c r="G23979">
        <v>2018</v>
      </c>
      <c r="I23979" t="s">
        <v>21</v>
      </c>
      <c r="J23979" t="s">
        <v>22</v>
      </c>
    </row>
    <row r="23980" spans="1:10">
      <c r="A23980" t="s">
        <v>19</v>
      </c>
      <c r="B23980">
        <v>15316</v>
      </c>
      <c r="C23980" t="s">
        <v>2081</v>
      </c>
      <c r="D23980">
        <v>15316</v>
      </c>
      <c r="E23980" t="str">
        <f>"15316"</f>
        <v>15316</v>
      </c>
      <c r="F23980" t="s">
        <v>23</v>
      </c>
      <c r="G23980">
        <v>2018</v>
      </c>
      <c r="I23980" t="s">
        <v>21</v>
      </c>
      <c r="J23980" t="s">
        <v>22</v>
      </c>
    </row>
    <row r="23981" spans="1:10">
      <c r="A23981" t="s">
        <v>19</v>
      </c>
      <c r="B23981">
        <v>15317</v>
      </c>
      <c r="C23981" t="s">
        <v>2081</v>
      </c>
      <c r="D23981">
        <v>15317</v>
      </c>
      <c r="E23981" t="str">
        <f>"15317"</f>
        <v>15317</v>
      </c>
      <c r="F23981" t="s">
        <v>23</v>
      </c>
      <c r="G23981">
        <v>2018</v>
      </c>
      <c r="I23981" t="s">
        <v>21</v>
      </c>
      <c r="J23981" t="s">
        <v>22</v>
      </c>
    </row>
    <row r="23982" spans="1:10">
      <c r="A23982" t="s">
        <v>19</v>
      </c>
      <c r="B23982">
        <v>15320</v>
      </c>
      <c r="C23982" t="s">
        <v>2081</v>
      </c>
      <c r="D23982">
        <v>15320</v>
      </c>
      <c r="E23982" t="str">
        <f>"15320"</f>
        <v>15320</v>
      </c>
      <c r="F23982" t="s">
        <v>23</v>
      </c>
      <c r="G23982">
        <v>2018</v>
      </c>
      <c r="I23982" t="s">
        <v>21</v>
      </c>
      <c r="J23982" t="s">
        <v>22</v>
      </c>
    </row>
    <row r="23983" spans="1:10">
      <c r="A23983" t="s">
        <v>19</v>
      </c>
      <c r="B23983">
        <v>15321</v>
      </c>
      <c r="C23983" t="s">
        <v>2081</v>
      </c>
      <c r="D23983">
        <v>15321</v>
      </c>
      <c r="E23983" t="str">
        <f>"15321"</f>
        <v>15321</v>
      </c>
      <c r="F23983" t="s">
        <v>23</v>
      </c>
      <c r="G23983">
        <v>2018</v>
      </c>
      <c r="I23983" t="s">
        <v>21</v>
      </c>
      <c r="J23983" t="s">
        <v>22</v>
      </c>
    </row>
    <row r="23984" spans="1:10">
      <c r="A23984" t="s">
        <v>19</v>
      </c>
      <c r="B23984">
        <v>15322</v>
      </c>
      <c r="C23984" t="s">
        <v>2081</v>
      </c>
      <c r="D23984">
        <v>15322</v>
      </c>
      <c r="E23984" t="str">
        <f>"15322"</f>
        <v>15322</v>
      </c>
      <c r="F23984" t="s">
        <v>23</v>
      </c>
      <c r="G23984">
        <v>2018</v>
      </c>
      <c r="I23984" t="s">
        <v>21</v>
      </c>
      <c r="J23984" t="s">
        <v>22</v>
      </c>
    </row>
    <row r="23985" spans="1:10">
      <c r="A23985" t="s">
        <v>19</v>
      </c>
      <c r="B23985">
        <v>15323</v>
      </c>
      <c r="C23985" t="s">
        <v>2081</v>
      </c>
      <c r="D23985">
        <v>15323</v>
      </c>
      <c r="E23985" t="str">
        <f>"15323"</f>
        <v>15323</v>
      </c>
      <c r="F23985" t="s">
        <v>23</v>
      </c>
      <c r="G23985">
        <v>2018</v>
      </c>
      <c r="I23985" t="s">
        <v>21</v>
      </c>
      <c r="J23985" t="s">
        <v>22</v>
      </c>
    </row>
    <row r="23986" spans="1:10">
      <c r="A23986" t="s">
        <v>19</v>
      </c>
      <c r="B23986">
        <v>15324</v>
      </c>
      <c r="C23986" t="s">
        <v>2081</v>
      </c>
      <c r="D23986">
        <v>15324</v>
      </c>
      <c r="E23986" t="str">
        <f>"15324"</f>
        <v>15324</v>
      </c>
      <c r="F23986" t="s">
        <v>23</v>
      </c>
      <c r="G23986">
        <v>2018</v>
      </c>
      <c r="I23986" t="s">
        <v>21</v>
      </c>
      <c r="J23986" t="s">
        <v>22</v>
      </c>
    </row>
    <row r="23987" spans="1:10">
      <c r="A23987" t="s">
        <v>19</v>
      </c>
      <c r="B23987">
        <v>15325</v>
      </c>
      <c r="C23987" t="s">
        <v>2081</v>
      </c>
      <c r="D23987">
        <v>15325</v>
      </c>
      <c r="E23987" t="str">
        <f>"15325"</f>
        <v>15325</v>
      </c>
      <c r="F23987" t="s">
        <v>23</v>
      </c>
      <c r="G23987">
        <v>2018</v>
      </c>
      <c r="I23987" t="s">
        <v>21</v>
      </c>
      <c r="J23987" t="s">
        <v>22</v>
      </c>
    </row>
    <row r="23988" spans="1:10">
      <c r="A23988" t="s">
        <v>19</v>
      </c>
      <c r="B23988">
        <v>15327</v>
      </c>
      <c r="C23988" t="s">
        <v>2081</v>
      </c>
      <c r="D23988">
        <v>15327</v>
      </c>
      <c r="E23988" t="str">
        <f>"15327"</f>
        <v>15327</v>
      </c>
      <c r="F23988" t="s">
        <v>23</v>
      </c>
      <c r="G23988">
        <v>2018</v>
      </c>
      <c r="I23988" t="s">
        <v>21</v>
      </c>
      <c r="J23988" t="s">
        <v>22</v>
      </c>
    </row>
    <row r="23989" spans="1:10">
      <c r="A23989" t="s">
        <v>19</v>
      </c>
      <c r="B23989">
        <v>15329</v>
      </c>
      <c r="C23989" t="s">
        <v>2081</v>
      </c>
      <c r="D23989">
        <v>15329</v>
      </c>
      <c r="E23989" t="str">
        <f>"15329"</f>
        <v>15329</v>
      </c>
      <c r="F23989" t="s">
        <v>23</v>
      </c>
      <c r="G23989">
        <v>2018</v>
      </c>
      <c r="I23989" t="s">
        <v>21</v>
      </c>
      <c r="J23989" t="s">
        <v>22</v>
      </c>
    </row>
    <row r="23990" spans="1:10">
      <c r="A23990" t="s">
        <v>19</v>
      </c>
      <c r="B23990">
        <v>15330</v>
      </c>
      <c r="C23990" t="s">
        <v>2081</v>
      </c>
      <c r="D23990">
        <v>15330</v>
      </c>
      <c r="E23990" t="str">
        <f>"15330"</f>
        <v>15330</v>
      </c>
      <c r="F23990" t="s">
        <v>23</v>
      </c>
      <c r="G23990">
        <v>2018</v>
      </c>
      <c r="I23990" t="s">
        <v>21</v>
      </c>
      <c r="J23990" t="s">
        <v>22</v>
      </c>
    </row>
    <row r="23991" spans="1:10">
      <c r="A23991" t="s">
        <v>19</v>
      </c>
      <c r="B23991">
        <v>15331</v>
      </c>
      <c r="C23991" t="s">
        <v>2081</v>
      </c>
      <c r="D23991">
        <v>15331</v>
      </c>
      <c r="E23991" t="str">
        <f>"15331"</f>
        <v>15331</v>
      </c>
      <c r="F23991" t="s">
        <v>23</v>
      </c>
      <c r="G23991">
        <v>2018</v>
      </c>
      <c r="I23991" t="s">
        <v>21</v>
      </c>
      <c r="J23991" t="s">
        <v>22</v>
      </c>
    </row>
    <row r="23992" spans="1:10">
      <c r="A23992" t="s">
        <v>19</v>
      </c>
      <c r="B23992">
        <v>15332</v>
      </c>
      <c r="C23992" t="s">
        <v>2081</v>
      </c>
      <c r="D23992">
        <v>15332</v>
      </c>
      <c r="E23992" t="str">
        <f>"15332"</f>
        <v>15332</v>
      </c>
      <c r="F23992" t="s">
        <v>23</v>
      </c>
      <c r="G23992">
        <v>2018</v>
      </c>
      <c r="I23992" t="s">
        <v>21</v>
      </c>
      <c r="J23992" t="s">
        <v>22</v>
      </c>
    </row>
    <row r="23993" spans="1:10">
      <c r="A23993" t="s">
        <v>19</v>
      </c>
      <c r="B23993">
        <v>15333</v>
      </c>
      <c r="C23993" t="s">
        <v>2081</v>
      </c>
      <c r="D23993">
        <v>15333</v>
      </c>
      <c r="E23993" t="str">
        <f>"15333"</f>
        <v>15333</v>
      </c>
      <c r="F23993" t="s">
        <v>23</v>
      </c>
      <c r="G23993">
        <v>2018</v>
      </c>
      <c r="I23993" t="s">
        <v>21</v>
      </c>
      <c r="J23993" t="s">
        <v>22</v>
      </c>
    </row>
    <row r="23994" spans="1:10">
      <c r="A23994" t="s">
        <v>19</v>
      </c>
      <c r="B23994">
        <v>15334</v>
      </c>
      <c r="C23994" t="s">
        <v>2081</v>
      </c>
      <c r="D23994">
        <v>15334</v>
      </c>
      <c r="E23994" t="str">
        <f>"15334"</f>
        <v>15334</v>
      </c>
      <c r="F23994" t="s">
        <v>23</v>
      </c>
      <c r="G23994">
        <v>2018</v>
      </c>
      <c r="I23994" t="s">
        <v>21</v>
      </c>
      <c r="J23994" t="s">
        <v>22</v>
      </c>
    </row>
    <row r="23995" spans="1:10">
      <c r="A23995" t="s">
        <v>19</v>
      </c>
      <c r="B23995">
        <v>15337</v>
      </c>
      <c r="C23995" t="s">
        <v>2081</v>
      </c>
      <c r="D23995">
        <v>15337</v>
      </c>
      <c r="E23995" t="str">
        <f>"15337"</f>
        <v>15337</v>
      </c>
      <c r="F23995" t="s">
        <v>23</v>
      </c>
      <c r="G23995">
        <v>2018</v>
      </c>
      <c r="I23995" t="s">
        <v>21</v>
      </c>
      <c r="J23995" t="s">
        <v>22</v>
      </c>
    </row>
    <row r="23996" spans="1:10">
      <c r="A23996" t="s">
        <v>19</v>
      </c>
      <c r="B23996">
        <v>15338</v>
      </c>
      <c r="C23996" t="s">
        <v>2081</v>
      </c>
      <c r="D23996">
        <v>15338</v>
      </c>
      <c r="E23996" t="str">
        <f>"15338"</f>
        <v>15338</v>
      </c>
      <c r="F23996" t="s">
        <v>23</v>
      </c>
      <c r="G23996">
        <v>2018</v>
      </c>
      <c r="I23996" t="s">
        <v>21</v>
      </c>
      <c r="J23996" t="s">
        <v>22</v>
      </c>
    </row>
    <row r="23997" spans="1:10">
      <c r="A23997" t="s">
        <v>19</v>
      </c>
      <c r="B23997">
        <v>15340</v>
      </c>
      <c r="C23997" t="s">
        <v>2081</v>
      </c>
      <c r="D23997">
        <v>15340</v>
      </c>
      <c r="E23997" t="str">
        <f>"15340"</f>
        <v>15340</v>
      </c>
      <c r="F23997" t="s">
        <v>23</v>
      </c>
      <c r="G23997">
        <v>2018</v>
      </c>
      <c r="I23997" t="s">
        <v>21</v>
      </c>
      <c r="J23997" t="s">
        <v>22</v>
      </c>
    </row>
    <row r="23998" spans="1:10">
      <c r="A23998" t="s">
        <v>19</v>
      </c>
      <c r="B23998">
        <v>15341</v>
      </c>
      <c r="C23998" t="s">
        <v>2081</v>
      </c>
      <c r="D23998">
        <v>15341</v>
      </c>
      <c r="E23998" t="str">
        <f>"15341"</f>
        <v>15341</v>
      </c>
      <c r="F23998" t="s">
        <v>23</v>
      </c>
      <c r="G23998">
        <v>2018</v>
      </c>
      <c r="I23998" t="s">
        <v>21</v>
      </c>
      <c r="J23998" t="s">
        <v>22</v>
      </c>
    </row>
    <row r="23999" spans="1:10">
      <c r="A23999" t="s">
        <v>19</v>
      </c>
      <c r="B23999">
        <v>15342</v>
      </c>
      <c r="C23999" t="s">
        <v>2081</v>
      </c>
      <c r="D23999">
        <v>15342</v>
      </c>
      <c r="E23999" t="str">
        <f>"15342"</f>
        <v>15342</v>
      </c>
      <c r="F23999" t="s">
        <v>23</v>
      </c>
      <c r="G23999">
        <v>2018</v>
      </c>
      <c r="I23999" t="s">
        <v>21</v>
      </c>
      <c r="J23999" t="s">
        <v>22</v>
      </c>
    </row>
    <row r="24000" spans="1:10">
      <c r="A24000" t="s">
        <v>19</v>
      </c>
      <c r="B24000">
        <v>15344</v>
      </c>
      <c r="C24000" t="s">
        <v>2081</v>
      </c>
      <c r="D24000">
        <v>15344</v>
      </c>
      <c r="E24000" t="str">
        <f>"15344"</f>
        <v>15344</v>
      </c>
      <c r="F24000" t="s">
        <v>23</v>
      </c>
      <c r="G24000">
        <v>2018</v>
      </c>
      <c r="I24000" t="s">
        <v>21</v>
      </c>
      <c r="J24000" t="s">
        <v>22</v>
      </c>
    </row>
    <row r="24001" spans="1:10">
      <c r="A24001" t="s">
        <v>19</v>
      </c>
      <c r="B24001">
        <v>15345</v>
      </c>
      <c r="C24001" t="s">
        <v>2081</v>
      </c>
      <c r="D24001">
        <v>15345</v>
      </c>
      <c r="E24001" t="str">
        <f>"15345"</f>
        <v>15345</v>
      </c>
      <c r="F24001" t="s">
        <v>23</v>
      </c>
      <c r="G24001">
        <v>2018</v>
      </c>
      <c r="I24001" t="s">
        <v>21</v>
      </c>
      <c r="J24001" t="s">
        <v>22</v>
      </c>
    </row>
    <row r="24002" spans="1:10">
      <c r="A24002" t="s">
        <v>19</v>
      </c>
      <c r="B24002">
        <v>15346</v>
      </c>
      <c r="C24002" t="s">
        <v>2081</v>
      </c>
      <c r="D24002">
        <v>15346</v>
      </c>
      <c r="E24002" t="str">
        <f>"15346"</f>
        <v>15346</v>
      </c>
      <c r="F24002" t="s">
        <v>23</v>
      </c>
      <c r="G24002">
        <v>2018</v>
      </c>
      <c r="I24002" t="s">
        <v>21</v>
      </c>
      <c r="J24002" t="s">
        <v>22</v>
      </c>
    </row>
    <row r="24003" spans="1:10">
      <c r="A24003" t="s">
        <v>19</v>
      </c>
      <c r="B24003">
        <v>15347</v>
      </c>
      <c r="C24003" t="s">
        <v>2081</v>
      </c>
      <c r="D24003">
        <v>15347</v>
      </c>
      <c r="E24003" t="str">
        <f>"15347"</f>
        <v>15347</v>
      </c>
      <c r="F24003" t="s">
        <v>23</v>
      </c>
      <c r="G24003">
        <v>2018</v>
      </c>
      <c r="I24003" t="s">
        <v>21</v>
      </c>
      <c r="J24003" t="s">
        <v>22</v>
      </c>
    </row>
    <row r="24004" spans="1:10">
      <c r="A24004" t="s">
        <v>19</v>
      </c>
      <c r="B24004">
        <v>15348</v>
      </c>
      <c r="C24004" t="s">
        <v>2081</v>
      </c>
      <c r="D24004">
        <v>15348</v>
      </c>
      <c r="E24004" t="str">
        <f>"15348"</f>
        <v>15348</v>
      </c>
      <c r="F24004" t="s">
        <v>23</v>
      </c>
      <c r="G24004">
        <v>2018</v>
      </c>
      <c r="I24004" t="s">
        <v>21</v>
      </c>
      <c r="J24004" t="s">
        <v>22</v>
      </c>
    </row>
    <row r="24005" spans="1:10">
      <c r="A24005" t="s">
        <v>19</v>
      </c>
      <c r="B24005">
        <v>15349</v>
      </c>
      <c r="C24005" t="s">
        <v>2081</v>
      </c>
      <c r="D24005">
        <v>15349</v>
      </c>
      <c r="E24005" t="str">
        <f>"15349"</f>
        <v>15349</v>
      </c>
      <c r="F24005" t="s">
        <v>23</v>
      </c>
      <c r="G24005">
        <v>2018</v>
      </c>
      <c r="I24005" t="s">
        <v>21</v>
      </c>
      <c r="J24005" t="s">
        <v>22</v>
      </c>
    </row>
    <row r="24006" spans="1:10">
      <c r="A24006" t="s">
        <v>19</v>
      </c>
      <c r="B24006">
        <v>15350</v>
      </c>
      <c r="C24006" t="s">
        <v>2081</v>
      </c>
      <c r="D24006">
        <v>15350</v>
      </c>
      <c r="E24006" t="str">
        <f>"15350"</f>
        <v>15350</v>
      </c>
      <c r="F24006" t="s">
        <v>23</v>
      </c>
      <c r="G24006">
        <v>2018</v>
      </c>
      <c r="I24006" t="s">
        <v>21</v>
      </c>
      <c r="J24006" t="s">
        <v>22</v>
      </c>
    </row>
    <row r="24007" spans="1:10">
      <c r="A24007" t="s">
        <v>19</v>
      </c>
      <c r="B24007">
        <v>15351</v>
      </c>
      <c r="C24007" t="s">
        <v>2081</v>
      </c>
      <c r="D24007">
        <v>15351</v>
      </c>
      <c r="E24007" t="str">
        <f>"15351"</f>
        <v>15351</v>
      </c>
      <c r="F24007" t="s">
        <v>23</v>
      </c>
      <c r="G24007">
        <v>2018</v>
      </c>
      <c r="I24007" t="s">
        <v>21</v>
      </c>
      <c r="J24007" t="s">
        <v>22</v>
      </c>
    </row>
    <row r="24008" spans="1:10">
      <c r="A24008" t="s">
        <v>19</v>
      </c>
      <c r="B24008">
        <v>15352</v>
      </c>
      <c r="C24008" t="s">
        <v>2081</v>
      </c>
      <c r="D24008">
        <v>15352</v>
      </c>
      <c r="E24008" t="str">
        <f>"15352"</f>
        <v>15352</v>
      </c>
      <c r="F24008" t="s">
        <v>23</v>
      </c>
      <c r="G24008">
        <v>2018</v>
      </c>
      <c r="I24008" t="s">
        <v>21</v>
      </c>
      <c r="J24008" t="s">
        <v>22</v>
      </c>
    </row>
    <row r="24009" spans="1:10">
      <c r="A24009" t="s">
        <v>19</v>
      </c>
      <c r="B24009">
        <v>15357</v>
      </c>
      <c r="C24009" t="s">
        <v>2081</v>
      </c>
      <c r="D24009">
        <v>15357</v>
      </c>
      <c r="E24009" t="str">
        <f>"15357"</f>
        <v>15357</v>
      </c>
      <c r="F24009" t="s">
        <v>23</v>
      </c>
      <c r="G24009">
        <v>2018</v>
      </c>
      <c r="I24009" t="s">
        <v>21</v>
      </c>
      <c r="J24009" t="s">
        <v>22</v>
      </c>
    </row>
    <row r="24010" spans="1:10">
      <c r="A24010" t="s">
        <v>19</v>
      </c>
      <c r="B24010">
        <v>15358</v>
      </c>
      <c r="C24010" t="s">
        <v>2081</v>
      </c>
      <c r="D24010">
        <v>15358</v>
      </c>
      <c r="E24010" t="str">
        <f>"15358"</f>
        <v>15358</v>
      </c>
      <c r="F24010" t="s">
        <v>23</v>
      </c>
      <c r="G24010">
        <v>2018</v>
      </c>
      <c r="I24010" t="s">
        <v>21</v>
      </c>
      <c r="J24010" t="s">
        <v>22</v>
      </c>
    </row>
    <row r="24011" spans="1:10">
      <c r="A24011" t="s">
        <v>19</v>
      </c>
      <c r="B24011">
        <v>15359</v>
      </c>
      <c r="C24011" t="s">
        <v>2081</v>
      </c>
      <c r="D24011">
        <v>15359</v>
      </c>
      <c r="E24011" t="str">
        <f>"15359"</f>
        <v>15359</v>
      </c>
      <c r="F24011" t="s">
        <v>23</v>
      </c>
      <c r="G24011">
        <v>2018</v>
      </c>
      <c r="I24011" t="s">
        <v>21</v>
      </c>
      <c r="J24011" t="s">
        <v>22</v>
      </c>
    </row>
    <row r="24012" spans="1:10">
      <c r="A24012" t="s">
        <v>19</v>
      </c>
      <c r="B24012">
        <v>15360</v>
      </c>
      <c r="C24012" t="s">
        <v>2081</v>
      </c>
      <c r="D24012">
        <v>15360</v>
      </c>
      <c r="E24012" t="str">
        <f>"15360"</f>
        <v>15360</v>
      </c>
      <c r="F24012" t="s">
        <v>23</v>
      </c>
      <c r="G24012">
        <v>2018</v>
      </c>
      <c r="I24012" t="s">
        <v>21</v>
      </c>
      <c r="J24012" t="s">
        <v>22</v>
      </c>
    </row>
    <row r="24013" spans="1:10">
      <c r="A24013" t="s">
        <v>19</v>
      </c>
      <c r="B24013">
        <v>15361</v>
      </c>
      <c r="C24013" t="s">
        <v>2081</v>
      </c>
      <c r="D24013">
        <v>15361</v>
      </c>
      <c r="E24013" t="str">
        <f>"15361"</f>
        <v>15361</v>
      </c>
      <c r="F24013" t="s">
        <v>23</v>
      </c>
      <c r="G24013">
        <v>2018</v>
      </c>
      <c r="I24013" t="s">
        <v>21</v>
      </c>
      <c r="J24013" t="s">
        <v>22</v>
      </c>
    </row>
    <row r="24014" spans="1:10">
      <c r="A24014" t="s">
        <v>19</v>
      </c>
      <c r="B24014">
        <v>15362</v>
      </c>
      <c r="C24014" t="s">
        <v>2081</v>
      </c>
      <c r="D24014">
        <v>15362</v>
      </c>
      <c r="E24014" t="str">
        <f>"15362"</f>
        <v>15362</v>
      </c>
      <c r="F24014" t="s">
        <v>23</v>
      </c>
      <c r="G24014">
        <v>2018</v>
      </c>
      <c r="I24014" t="s">
        <v>21</v>
      </c>
      <c r="J24014" t="s">
        <v>22</v>
      </c>
    </row>
    <row r="24015" spans="1:10">
      <c r="A24015" t="s">
        <v>19</v>
      </c>
      <c r="B24015">
        <v>15363</v>
      </c>
      <c r="C24015" t="s">
        <v>2081</v>
      </c>
      <c r="D24015">
        <v>15363</v>
      </c>
      <c r="E24015" t="str">
        <f>"15363"</f>
        <v>15363</v>
      </c>
      <c r="F24015" t="s">
        <v>23</v>
      </c>
      <c r="G24015">
        <v>2018</v>
      </c>
      <c r="I24015" t="s">
        <v>21</v>
      </c>
      <c r="J24015" t="s">
        <v>22</v>
      </c>
    </row>
    <row r="24016" spans="1:10">
      <c r="A24016" t="s">
        <v>19</v>
      </c>
      <c r="B24016">
        <v>15364</v>
      </c>
      <c r="C24016" t="s">
        <v>2081</v>
      </c>
      <c r="D24016">
        <v>15364</v>
      </c>
      <c r="E24016" t="str">
        <f>"15364"</f>
        <v>15364</v>
      </c>
      <c r="F24016" t="s">
        <v>23</v>
      </c>
      <c r="G24016">
        <v>2018</v>
      </c>
      <c r="I24016" t="s">
        <v>21</v>
      </c>
      <c r="J24016" t="s">
        <v>22</v>
      </c>
    </row>
    <row r="24017" spans="1:10">
      <c r="A24017" t="s">
        <v>19</v>
      </c>
      <c r="B24017">
        <v>15366</v>
      </c>
      <c r="C24017" t="s">
        <v>2081</v>
      </c>
      <c r="D24017">
        <v>15366</v>
      </c>
      <c r="E24017" t="str">
        <f>"15366"</f>
        <v>15366</v>
      </c>
      <c r="F24017" t="s">
        <v>23</v>
      </c>
      <c r="G24017">
        <v>2018</v>
      </c>
      <c r="I24017" t="s">
        <v>21</v>
      </c>
      <c r="J24017" t="s">
        <v>22</v>
      </c>
    </row>
    <row r="24018" spans="1:10">
      <c r="A24018" t="s">
        <v>19</v>
      </c>
      <c r="B24018">
        <v>15367</v>
      </c>
      <c r="C24018" t="s">
        <v>2081</v>
      </c>
      <c r="D24018">
        <v>15367</v>
      </c>
      <c r="E24018" t="str">
        <f>"15367"</f>
        <v>15367</v>
      </c>
      <c r="F24018" t="s">
        <v>23</v>
      </c>
      <c r="G24018">
        <v>2018</v>
      </c>
      <c r="I24018" t="s">
        <v>21</v>
      </c>
      <c r="J24018" t="s">
        <v>22</v>
      </c>
    </row>
    <row r="24019" spans="1:10">
      <c r="A24019" t="s">
        <v>19</v>
      </c>
      <c r="B24019">
        <v>15368</v>
      </c>
      <c r="C24019" t="s">
        <v>2081</v>
      </c>
      <c r="D24019">
        <v>15368</v>
      </c>
      <c r="E24019" t="str">
        <f>"15368"</f>
        <v>15368</v>
      </c>
      <c r="F24019" t="s">
        <v>23</v>
      </c>
      <c r="G24019">
        <v>2018</v>
      </c>
      <c r="I24019" t="s">
        <v>21</v>
      </c>
      <c r="J24019" t="s">
        <v>22</v>
      </c>
    </row>
    <row r="24020" spans="1:10">
      <c r="A24020" t="s">
        <v>19</v>
      </c>
      <c r="B24020">
        <v>15370</v>
      </c>
      <c r="C24020" t="s">
        <v>2081</v>
      </c>
      <c r="D24020">
        <v>15370</v>
      </c>
      <c r="E24020" t="str">
        <f>"15370"</f>
        <v>15370</v>
      </c>
      <c r="F24020">
        <v>1458220</v>
      </c>
      <c r="G24020">
        <v>2018</v>
      </c>
      <c r="I24020" t="s">
        <v>21</v>
      </c>
      <c r="J24020" t="s">
        <v>22</v>
      </c>
    </row>
    <row r="24021" spans="1:10">
      <c r="A24021" t="s">
        <v>19</v>
      </c>
      <c r="B24021">
        <v>15376</v>
      </c>
      <c r="C24021" t="s">
        <v>2081</v>
      </c>
      <c r="D24021">
        <v>15376</v>
      </c>
      <c r="E24021" t="str">
        <f>"15376"</f>
        <v>15376</v>
      </c>
      <c r="F24021" t="s">
        <v>23</v>
      </c>
      <c r="G24021">
        <v>2018</v>
      </c>
      <c r="I24021" t="s">
        <v>21</v>
      </c>
      <c r="J24021" t="s">
        <v>22</v>
      </c>
    </row>
    <row r="24022" spans="1:10">
      <c r="A24022" t="s">
        <v>19</v>
      </c>
      <c r="B24022">
        <v>15377</v>
      </c>
      <c r="C24022" t="s">
        <v>2081</v>
      </c>
      <c r="D24022">
        <v>15377</v>
      </c>
      <c r="E24022" t="str">
        <f>"15377"</f>
        <v>15377</v>
      </c>
      <c r="F24022" t="s">
        <v>23</v>
      </c>
      <c r="G24022">
        <v>2018</v>
      </c>
      <c r="I24022" t="s">
        <v>21</v>
      </c>
      <c r="J24022" t="s">
        <v>22</v>
      </c>
    </row>
    <row r="24023" spans="1:10">
      <c r="A24023" t="s">
        <v>19</v>
      </c>
      <c r="B24023">
        <v>15378</v>
      </c>
      <c r="C24023" t="s">
        <v>2081</v>
      </c>
      <c r="D24023">
        <v>15378</v>
      </c>
      <c r="E24023" t="str">
        <f>"15378"</f>
        <v>15378</v>
      </c>
      <c r="F24023" t="s">
        <v>23</v>
      </c>
      <c r="G24023">
        <v>2018</v>
      </c>
      <c r="I24023" t="s">
        <v>21</v>
      </c>
      <c r="J24023" t="s">
        <v>22</v>
      </c>
    </row>
    <row r="24024" spans="1:10">
      <c r="A24024" t="s">
        <v>19</v>
      </c>
      <c r="B24024">
        <v>15379</v>
      </c>
      <c r="C24024" t="s">
        <v>2081</v>
      </c>
      <c r="D24024">
        <v>15379</v>
      </c>
      <c r="E24024" t="str">
        <f>"15379"</f>
        <v>15379</v>
      </c>
      <c r="F24024" t="s">
        <v>23</v>
      </c>
      <c r="G24024">
        <v>2018</v>
      </c>
      <c r="I24024" t="s">
        <v>21</v>
      </c>
      <c r="J24024" t="s">
        <v>22</v>
      </c>
    </row>
    <row r="24025" spans="1:10">
      <c r="A24025" t="s">
        <v>19</v>
      </c>
      <c r="B24025">
        <v>15380</v>
      </c>
      <c r="C24025" t="s">
        <v>2081</v>
      </c>
      <c r="D24025">
        <v>15380</v>
      </c>
      <c r="E24025" t="str">
        <f>"15380"</f>
        <v>15380</v>
      </c>
      <c r="F24025" t="s">
        <v>23</v>
      </c>
      <c r="G24025">
        <v>2018</v>
      </c>
      <c r="I24025" t="s">
        <v>21</v>
      </c>
      <c r="J24025" t="s">
        <v>22</v>
      </c>
    </row>
    <row r="24026" spans="1:10">
      <c r="A24026" t="s">
        <v>19</v>
      </c>
      <c r="B24026">
        <v>15401</v>
      </c>
      <c r="C24026" t="s">
        <v>2081</v>
      </c>
      <c r="D24026">
        <v>15401</v>
      </c>
      <c r="E24026" t="str">
        <f>"15401"</f>
        <v>15401</v>
      </c>
      <c r="F24026">
        <v>9585976</v>
      </c>
      <c r="G24026">
        <v>2018</v>
      </c>
      <c r="I24026" t="s">
        <v>21</v>
      </c>
      <c r="J24026" t="s">
        <v>22</v>
      </c>
    </row>
    <row r="24027" spans="1:10">
      <c r="A24027" t="s">
        <v>19</v>
      </c>
      <c r="B24027">
        <v>15410</v>
      </c>
      <c r="C24027" t="s">
        <v>2081</v>
      </c>
      <c r="D24027">
        <v>15410</v>
      </c>
      <c r="E24027" t="str">
        <f>"15410"</f>
        <v>15410</v>
      </c>
      <c r="F24027" t="s">
        <v>23</v>
      </c>
      <c r="G24027">
        <v>2018</v>
      </c>
      <c r="I24027" t="s">
        <v>21</v>
      </c>
      <c r="J24027" t="s">
        <v>22</v>
      </c>
    </row>
    <row r="24028" spans="1:10">
      <c r="A24028" t="s">
        <v>19</v>
      </c>
      <c r="B24028">
        <v>15411</v>
      </c>
      <c r="C24028" t="s">
        <v>2081</v>
      </c>
      <c r="D24028">
        <v>15411</v>
      </c>
      <c r="E24028" t="str">
        <f>"15411"</f>
        <v>15411</v>
      </c>
      <c r="F24028" t="s">
        <v>23</v>
      </c>
      <c r="G24028">
        <v>2018</v>
      </c>
      <c r="I24028" t="s">
        <v>21</v>
      </c>
      <c r="J24028" t="s">
        <v>22</v>
      </c>
    </row>
    <row r="24029" spans="1:10">
      <c r="A24029" t="s">
        <v>19</v>
      </c>
      <c r="B24029">
        <v>15412</v>
      </c>
      <c r="C24029" t="s">
        <v>2081</v>
      </c>
      <c r="D24029">
        <v>15412</v>
      </c>
      <c r="E24029" t="str">
        <f>"15412"</f>
        <v>15412</v>
      </c>
      <c r="F24029" t="s">
        <v>23</v>
      </c>
      <c r="G24029">
        <v>2018</v>
      </c>
      <c r="I24029" t="s">
        <v>21</v>
      </c>
      <c r="J24029" t="s">
        <v>22</v>
      </c>
    </row>
    <row r="24030" spans="1:10">
      <c r="A24030" t="s">
        <v>19</v>
      </c>
      <c r="B24030">
        <v>15413</v>
      </c>
      <c r="C24030" t="s">
        <v>2081</v>
      </c>
      <c r="D24030">
        <v>15413</v>
      </c>
      <c r="E24030" t="str">
        <f>"15413"</f>
        <v>15413</v>
      </c>
      <c r="F24030" t="s">
        <v>23</v>
      </c>
      <c r="G24030">
        <v>2018</v>
      </c>
      <c r="I24030" t="s">
        <v>21</v>
      </c>
      <c r="J24030" t="s">
        <v>22</v>
      </c>
    </row>
    <row r="24031" spans="1:10">
      <c r="A24031" t="s">
        <v>19</v>
      </c>
      <c r="B24031">
        <v>15417</v>
      </c>
      <c r="C24031" t="s">
        <v>2081</v>
      </c>
      <c r="D24031">
        <v>15417</v>
      </c>
      <c r="E24031" t="str">
        <f>"15417"</f>
        <v>15417</v>
      </c>
      <c r="F24031" t="s">
        <v>23</v>
      </c>
      <c r="G24031">
        <v>2018</v>
      </c>
      <c r="I24031" t="s">
        <v>21</v>
      </c>
      <c r="J24031" t="s">
        <v>22</v>
      </c>
    </row>
    <row r="24032" spans="1:10">
      <c r="A24032" t="s">
        <v>19</v>
      </c>
      <c r="B24032">
        <v>15419</v>
      </c>
      <c r="C24032" t="s">
        <v>2081</v>
      </c>
      <c r="D24032">
        <v>15419</v>
      </c>
      <c r="E24032" t="str">
        <f>"15419"</f>
        <v>15419</v>
      </c>
      <c r="F24032" t="s">
        <v>23</v>
      </c>
      <c r="G24032">
        <v>2018</v>
      </c>
      <c r="I24032" t="s">
        <v>21</v>
      </c>
      <c r="J24032" t="s">
        <v>22</v>
      </c>
    </row>
    <row r="24033" spans="1:10">
      <c r="A24033" t="s">
        <v>19</v>
      </c>
      <c r="B24033">
        <v>15420</v>
      </c>
      <c r="C24033" t="s">
        <v>2081</v>
      </c>
      <c r="D24033">
        <v>15420</v>
      </c>
      <c r="E24033" t="str">
        <f>"15420"</f>
        <v>15420</v>
      </c>
      <c r="F24033" t="s">
        <v>23</v>
      </c>
      <c r="G24033">
        <v>2018</v>
      </c>
      <c r="I24033" t="s">
        <v>21</v>
      </c>
      <c r="J24033" t="s">
        <v>22</v>
      </c>
    </row>
    <row r="24034" spans="1:10">
      <c r="A24034" t="s">
        <v>19</v>
      </c>
      <c r="B24034">
        <v>15421</v>
      </c>
      <c r="C24034" t="s">
        <v>2081</v>
      </c>
      <c r="D24034">
        <v>15421</v>
      </c>
      <c r="E24034" t="str">
        <f>"15421"</f>
        <v>15421</v>
      </c>
      <c r="F24034" t="s">
        <v>23</v>
      </c>
      <c r="G24034">
        <v>2018</v>
      </c>
      <c r="I24034" t="s">
        <v>21</v>
      </c>
      <c r="J24034" t="s">
        <v>22</v>
      </c>
    </row>
    <row r="24035" spans="1:10">
      <c r="A24035" t="s">
        <v>19</v>
      </c>
      <c r="B24035">
        <v>15422</v>
      </c>
      <c r="C24035" t="s">
        <v>2081</v>
      </c>
      <c r="D24035">
        <v>15422</v>
      </c>
      <c r="E24035" t="str">
        <f>"15422"</f>
        <v>15422</v>
      </c>
      <c r="F24035" t="s">
        <v>23</v>
      </c>
      <c r="G24035">
        <v>2018</v>
      </c>
      <c r="I24035" t="s">
        <v>21</v>
      </c>
      <c r="J24035" t="s">
        <v>22</v>
      </c>
    </row>
    <row r="24036" spans="1:10">
      <c r="A24036" t="s">
        <v>19</v>
      </c>
      <c r="B24036">
        <v>15423</v>
      </c>
      <c r="C24036" t="s">
        <v>2081</v>
      </c>
      <c r="D24036">
        <v>15423</v>
      </c>
      <c r="E24036" t="str">
        <f>"15423"</f>
        <v>15423</v>
      </c>
      <c r="F24036" t="s">
        <v>23</v>
      </c>
      <c r="G24036">
        <v>2018</v>
      </c>
      <c r="I24036" t="s">
        <v>21</v>
      </c>
      <c r="J24036" t="s">
        <v>22</v>
      </c>
    </row>
    <row r="24037" spans="1:10">
      <c r="A24037" t="s">
        <v>19</v>
      </c>
      <c r="B24037">
        <v>15424</v>
      </c>
      <c r="C24037" t="s">
        <v>2081</v>
      </c>
      <c r="D24037">
        <v>15424</v>
      </c>
      <c r="E24037" t="str">
        <f>"15424"</f>
        <v>15424</v>
      </c>
      <c r="F24037" t="s">
        <v>23</v>
      </c>
      <c r="G24037">
        <v>2018</v>
      </c>
      <c r="I24037" t="s">
        <v>21</v>
      </c>
      <c r="J24037" t="s">
        <v>22</v>
      </c>
    </row>
    <row r="24038" spans="1:10">
      <c r="A24038" t="s">
        <v>19</v>
      </c>
      <c r="B24038">
        <v>15425</v>
      </c>
      <c r="C24038" t="s">
        <v>2081</v>
      </c>
      <c r="D24038">
        <v>15425</v>
      </c>
      <c r="E24038" t="str">
        <f>"15425"</f>
        <v>15425</v>
      </c>
      <c r="F24038">
        <v>656964</v>
      </c>
      <c r="G24038">
        <v>2018</v>
      </c>
      <c r="I24038" t="s">
        <v>21</v>
      </c>
      <c r="J24038" t="s">
        <v>22</v>
      </c>
    </row>
    <row r="24039" spans="1:10">
      <c r="A24039" t="s">
        <v>19</v>
      </c>
      <c r="B24039">
        <v>15427</v>
      </c>
      <c r="C24039" t="s">
        <v>2081</v>
      </c>
      <c r="D24039">
        <v>15427</v>
      </c>
      <c r="E24039" t="str">
        <f>"15427"</f>
        <v>15427</v>
      </c>
      <c r="F24039" t="s">
        <v>23</v>
      </c>
      <c r="G24039">
        <v>2018</v>
      </c>
      <c r="I24039" t="s">
        <v>21</v>
      </c>
      <c r="J24039" t="s">
        <v>22</v>
      </c>
    </row>
    <row r="24040" spans="1:10">
      <c r="A24040" t="s">
        <v>19</v>
      </c>
      <c r="B24040">
        <v>15428</v>
      </c>
      <c r="C24040" t="s">
        <v>2081</v>
      </c>
      <c r="D24040">
        <v>15428</v>
      </c>
      <c r="E24040" t="str">
        <f>"15428"</f>
        <v>15428</v>
      </c>
      <c r="F24040" t="s">
        <v>23</v>
      </c>
      <c r="G24040">
        <v>2018</v>
      </c>
      <c r="I24040" t="s">
        <v>21</v>
      </c>
      <c r="J24040" t="s">
        <v>22</v>
      </c>
    </row>
    <row r="24041" spans="1:10">
      <c r="A24041" t="s">
        <v>19</v>
      </c>
      <c r="B24041">
        <v>15429</v>
      </c>
      <c r="C24041" t="s">
        <v>2081</v>
      </c>
      <c r="D24041">
        <v>15429</v>
      </c>
      <c r="E24041" t="str">
        <f>"15429"</f>
        <v>15429</v>
      </c>
      <c r="F24041" t="s">
        <v>23</v>
      </c>
      <c r="G24041">
        <v>2018</v>
      </c>
      <c r="I24041" t="s">
        <v>21</v>
      </c>
      <c r="J24041" t="s">
        <v>22</v>
      </c>
    </row>
    <row r="24042" spans="1:10">
      <c r="A24042" t="s">
        <v>19</v>
      </c>
      <c r="B24042">
        <v>15430</v>
      </c>
      <c r="C24042" t="s">
        <v>2081</v>
      </c>
      <c r="D24042">
        <v>15430</v>
      </c>
      <c r="E24042" t="str">
        <f>"15430"</f>
        <v>15430</v>
      </c>
      <c r="F24042" t="s">
        <v>23</v>
      </c>
      <c r="G24042">
        <v>2018</v>
      </c>
      <c r="I24042" t="s">
        <v>21</v>
      </c>
      <c r="J24042" t="s">
        <v>22</v>
      </c>
    </row>
    <row r="24043" spans="1:10">
      <c r="A24043" t="s">
        <v>19</v>
      </c>
      <c r="B24043">
        <v>15431</v>
      </c>
      <c r="C24043" t="s">
        <v>2081</v>
      </c>
      <c r="D24043">
        <v>15431</v>
      </c>
      <c r="E24043" t="str">
        <f>"15431"</f>
        <v>15431</v>
      </c>
      <c r="F24043" t="s">
        <v>23</v>
      </c>
      <c r="G24043">
        <v>2018</v>
      </c>
      <c r="I24043" t="s">
        <v>21</v>
      </c>
      <c r="J24043" t="s">
        <v>22</v>
      </c>
    </row>
    <row r="24044" spans="1:10">
      <c r="A24044" t="s">
        <v>19</v>
      </c>
      <c r="B24044">
        <v>15432</v>
      </c>
      <c r="C24044" t="s">
        <v>2081</v>
      </c>
      <c r="D24044">
        <v>15432</v>
      </c>
      <c r="E24044" t="str">
        <f>"15432"</f>
        <v>15432</v>
      </c>
      <c r="F24044" t="s">
        <v>23</v>
      </c>
      <c r="G24044">
        <v>2018</v>
      </c>
      <c r="I24044" t="s">
        <v>21</v>
      </c>
      <c r="J24044" t="s">
        <v>22</v>
      </c>
    </row>
    <row r="24045" spans="1:10">
      <c r="A24045" t="s">
        <v>19</v>
      </c>
      <c r="B24045">
        <v>15433</v>
      </c>
      <c r="C24045" t="s">
        <v>2081</v>
      </c>
      <c r="D24045">
        <v>15433</v>
      </c>
      <c r="E24045" t="str">
        <f>"15433"</f>
        <v>15433</v>
      </c>
      <c r="F24045" t="s">
        <v>23</v>
      </c>
      <c r="G24045">
        <v>2018</v>
      </c>
      <c r="I24045" t="s">
        <v>21</v>
      </c>
      <c r="J24045" t="s">
        <v>22</v>
      </c>
    </row>
    <row r="24046" spans="1:10">
      <c r="A24046" t="s">
        <v>19</v>
      </c>
      <c r="B24046">
        <v>15434</v>
      </c>
      <c r="C24046" t="s">
        <v>2081</v>
      </c>
      <c r="D24046">
        <v>15434</v>
      </c>
      <c r="E24046" t="str">
        <f>"15434"</f>
        <v>15434</v>
      </c>
      <c r="F24046" t="s">
        <v>23</v>
      </c>
      <c r="G24046">
        <v>2018</v>
      </c>
      <c r="I24046" t="s">
        <v>21</v>
      </c>
      <c r="J24046" t="s">
        <v>22</v>
      </c>
    </row>
    <row r="24047" spans="1:10">
      <c r="A24047" t="s">
        <v>19</v>
      </c>
      <c r="B24047">
        <v>15435</v>
      </c>
      <c r="C24047" t="s">
        <v>2081</v>
      </c>
      <c r="D24047">
        <v>15435</v>
      </c>
      <c r="E24047" t="str">
        <f>"15435"</f>
        <v>15435</v>
      </c>
      <c r="F24047" t="s">
        <v>23</v>
      </c>
      <c r="G24047">
        <v>2018</v>
      </c>
      <c r="I24047" t="s">
        <v>21</v>
      </c>
      <c r="J24047" t="s">
        <v>22</v>
      </c>
    </row>
    <row r="24048" spans="1:10">
      <c r="A24048" t="s">
        <v>19</v>
      </c>
      <c r="B24048">
        <v>15436</v>
      </c>
      <c r="C24048" t="s">
        <v>2081</v>
      </c>
      <c r="D24048">
        <v>15436</v>
      </c>
      <c r="E24048" t="str">
        <f>"15436"</f>
        <v>15436</v>
      </c>
      <c r="F24048" t="s">
        <v>23</v>
      </c>
      <c r="G24048">
        <v>2018</v>
      </c>
      <c r="I24048" t="s">
        <v>21</v>
      </c>
      <c r="J24048" t="s">
        <v>22</v>
      </c>
    </row>
    <row r="24049" spans="1:10">
      <c r="A24049" t="s">
        <v>19</v>
      </c>
      <c r="B24049">
        <v>15437</v>
      </c>
      <c r="C24049" t="s">
        <v>2081</v>
      </c>
      <c r="D24049">
        <v>15437</v>
      </c>
      <c r="E24049" t="str">
        <f>"15437"</f>
        <v>15437</v>
      </c>
      <c r="F24049" t="s">
        <v>23</v>
      </c>
      <c r="G24049">
        <v>2018</v>
      </c>
      <c r="I24049" t="s">
        <v>21</v>
      </c>
      <c r="J24049" t="s">
        <v>22</v>
      </c>
    </row>
    <row r="24050" spans="1:10">
      <c r="A24050" t="s">
        <v>19</v>
      </c>
      <c r="B24050">
        <v>15438</v>
      </c>
      <c r="C24050" t="s">
        <v>2081</v>
      </c>
      <c r="D24050">
        <v>15438</v>
      </c>
      <c r="E24050" t="str">
        <f>"15438"</f>
        <v>15438</v>
      </c>
      <c r="F24050" t="s">
        <v>23</v>
      </c>
      <c r="G24050">
        <v>2018</v>
      </c>
      <c r="I24050" t="s">
        <v>21</v>
      </c>
      <c r="J24050" t="s">
        <v>22</v>
      </c>
    </row>
    <row r="24051" spans="1:10">
      <c r="A24051" t="s">
        <v>19</v>
      </c>
      <c r="B24051">
        <v>15440</v>
      </c>
      <c r="C24051" t="s">
        <v>2081</v>
      </c>
      <c r="D24051">
        <v>15440</v>
      </c>
      <c r="E24051" t="str">
        <f>"15440"</f>
        <v>15440</v>
      </c>
      <c r="F24051" t="s">
        <v>23</v>
      </c>
      <c r="G24051">
        <v>2018</v>
      </c>
      <c r="I24051" t="s">
        <v>21</v>
      </c>
      <c r="J24051" t="s">
        <v>22</v>
      </c>
    </row>
    <row r="24052" spans="1:10">
      <c r="A24052" t="s">
        <v>19</v>
      </c>
      <c r="B24052">
        <v>15442</v>
      </c>
      <c r="C24052" t="s">
        <v>2081</v>
      </c>
      <c r="D24052">
        <v>15442</v>
      </c>
      <c r="E24052" t="str">
        <f>"15442"</f>
        <v>15442</v>
      </c>
      <c r="F24052" t="s">
        <v>23</v>
      </c>
      <c r="G24052">
        <v>2018</v>
      </c>
      <c r="I24052" t="s">
        <v>21</v>
      </c>
      <c r="J24052" t="s">
        <v>22</v>
      </c>
    </row>
    <row r="24053" spans="1:10">
      <c r="A24053" t="s">
        <v>19</v>
      </c>
      <c r="B24053">
        <v>15444</v>
      </c>
      <c r="C24053" t="s">
        <v>2081</v>
      </c>
      <c r="D24053">
        <v>15444</v>
      </c>
      <c r="E24053" t="str">
        <f>"15444"</f>
        <v>15444</v>
      </c>
      <c r="F24053" t="s">
        <v>23</v>
      </c>
      <c r="G24053">
        <v>2018</v>
      </c>
      <c r="I24053" t="s">
        <v>21</v>
      </c>
      <c r="J24053" t="s">
        <v>22</v>
      </c>
    </row>
    <row r="24054" spans="1:10">
      <c r="A24054" t="s">
        <v>19</v>
      </c>
      <c r="B24054">
        <v>15445</v>
      </c>
      <c r="C24054" t="s">
        <v>2081</v>
      </c>
      <c r="D24054">
        <v>15445</v>
      </c>
      <c r="E24054" t="str">
        <f>"15445"</f>
        <v>15445</v>
      </c>
      <c r="F24054" t="s">
        <v>23</v>
      </c>
      <c r="G24054">
        <v>2018</v>
      </c>
      <c r="I24054" t="s">
        <v>21</v>
      </c>
      <c r="J24054" t="s">
        <v>22</v>
      </c>
    </row>
    <row r="24055" spans="1:10">
      <c r="A24055" t="s">
        <v>19</v>
      </c>
      <c r="B24055">
        <v>15446</v>
      </c>
      <c r="C24055" t="s">
        <v>2081</v>
      </c>
      <c r="D24055">
        <v>15446</v>
      </c>
      <c r="E24055" t="str">
        <f>"15446"</f>
        <v>15446</v>
      </c>
      <c r="F24055" t="s">
        <v>23</v>
      </c>
      <c r="G24055">
        <v>2018</v>
      </c>
      <c r="I24055" t="s">
        <v>21</v>
      </c>
      <c r="J24055" t="s">
        <v>22</v>
      </c>
    </row>
    <row r="24056" spans="1:10">
      <c r="A24056" t="s">
        <v>19</v>
      </c>
      <c r="B24056">
        <v>15447</v>
      </c>
      <c r="C24056" t="s">
        <v>2081</v>
      </c>
      <c r="D24056">
        <v>15447</v>
      </c>
      <c r="E24056" t="str">
        <f>"15447"</f>
        <v>15447</v>
      </c>
      <c r="F24056" t="s">
        <v>23</v>
      </c>
      <c r="G24056">
        <v>2018</v>
      </c>
      <c r="I24056" t="s">
        <v>21</v>
      </c>
      <c r="J24056" t="s">
        <v>22</v>
      </c>
    </row>
    <row r="24057" spans="1:10">
      <c r="A24057" t="s">
        <v>19</v>
      </c>
      <c r="B24057">
        <v>15449</v>
      </c>
      <c r="C24057" t="s">
        <v>2081</v>
      </c>
      <c r="D24057">
        <v>15449</v>
      </c>
      <c r="E24057" t="str">
        <f>"15449"</f>
        <v>15449</v>
      </c>
      <c r="F24057" t="s">
        <v>23</v>
      </c>
      <c r="G24057">
        <v>2018</v>
      </c>
      <c r="I24057" t="s">
        <v>21</v>
      </c>
      <c r="J24057" t="s">
        <v>22</v>
      </c>
    </row>
    <row r="24058" spans="1:10">
      <c r="A24058" t="s">
        <v>19</v>
      </c>
      <c r="B24058">
        <v>15450</v>
      </c>
      <c r="C24058" t="s">
        <v>2081</v>
      </c>
      <c r="D24058">
        <v>15450</v>
      </c>
      <c r="E24058" t="str">
        <f>"15450"</f>
        <v>15450</v>
      </c>
      <c r="F24058" t="s">
        <v>23</v>
      </c>
      <c r="G24058">
        <v>2018</v>
      </c>
      <c r="I24058" t="s">
        <v>21</v>
      </c>
      <c r="J24058" t="s">
        <v>22</v>
      </c>
    </row>
    <row r="24059" spans="1:10">
      <c r="A24059" t="s">
        <v>19</v>
      </c>
      <c r="B24059">
        <v>15451</v>
      </c>
      <c r="C24059" t="s">
        <v>2081</v>
      </c>
      <c r="D24059">
        <v>15451</v>
      </c>
      <c r="E24059" t="str">
        <f>"15451"</f>
        <v>15451</v>
      </c>
      <c r="F24059" t="s">
        <v>23</v>
      </c>
      <c r="G24059">
        <v>2018</v>
      </c>
      <c r="I24059" t="s">
        <v>21</v>
      </c>
      <c r="J24059" t="s">
        <v>22</v>
      </c>
    </row>
    <row r="24060" spans="1:10">
      <c r="A24060" t="s">
        <v>19</v>
      </c>
      <c r="B24060">
        <v>15456</v>
      </c>
      <c r="C24060" t="s">
        <v>2081</v>
      </c>
      <c r="D24060">
        <v>15456</v>
      </c>
      <c r="E24060" t="str">
        <f>"15456"</f>
        <v>15456</v>
      </c>
      <c r="F24060" t="s">
        <v>23</v>
      </c>
      <c r="G24060">
        <v>2018</v>
      </c>
      <c r="I24060" t="s">
        <v>21</v>
      </c>
      <c r="J24060" t="s">
        <v>22</v>
      </c>
    </row>
    <row r="24061" spans="1:10">
      <c r="A24061" t="s">
        <v>19</v>
      </c>
      <c r="B24061">
        <v>15458</v>
      </c>
      <c r="C24061" t="s">
        <v>2081</v>
      </c>
      <c r="D24061">
        <v>15458</v>
      </c>
      <c r="E24061" t="str">
        <f>"15458"</f>
        <v>15458</v>
      </c>
      <c r="F24061" t="s">
        <v>23</v>
      </c>
      <c r="G24061">
        <v>2018</v>
      </c>
      <c r="I24061" t="s">
        <v>21</v>
      </c>
      <c r="J24061" t="s">
        <v>22</v>
      </c>
    </row>
    <row r="24062" spans="1:10">
      <c r="A24062" t="s">
        <v>19</v>
      </c>
      <c r="B24062">
        <v>15459</v>
      </c>
      <c r="C24062" t="s">
        <v>2081</v>
      </c>
      <c r="D24062">
        <v>15459</v>
      </c>
      <c r="E24062" t="str">
        <f>"15459"</f>
        <v>15459</v>
      </c>
      <c r="F24062" t="s">
        <v>23</v>
      </c>
      <c r="G24062">
        <v>2018</v>
      </c>
      <c r="I24062" t="s">
        <v>21</v>
      </c>
      <c r="J24062" t="s">
        <v>22</v>
      </c>
    </row>
    <row r="24063" spans="1:10">
      <c r="A24063" t="s">
        <v>19</v>
      </c>
      <c r="B24063">
        <v>15460</v>
      </c>
      <c r="C24063" t="s">
        <v>2081</v>
      </c>
      <c r="D24063">
        <v>15460</v>
      </c>
      <c r="E24063" t="str">
        <f>"15460"</f>
        <v>15460</v>
      </c>
      <c r="F24063" t="s">
        <v>23</v>
      </c>
      <c r="G24063">
        <v>2018</v>
      </c>
      <c r="I24063" t="s">
        <v>21</v>
      </c>
      <c r="J24063" t="s">
        <v>22</v>
      </c>
    </row>
    <row r="24064" spans="1:10">
      <c r="A24064" t="s">
        <v>19</v>
      </c>
      <c r="B24064">
        <v>15461</v>
      </c>
      <c r="C24064" t="s">
        <v>2081</v>
      </c>
      <c r="D24064">
        <v>15461</v>
      </c>
      <c r="E24064" t="str">
        <f>"15461"</f>
        <v>15461</v>
      </c>
      <c r="F24064" t="s">
        <v>23</v>
      </c>
      <c r="G24064">
        <v>2018</v>
      </c>
      <c r="I24064" t="s">
        <v>21</v>
      </c>
      <c r="J24064" t="s">
        <v>22</v>
      </c>
    </row>
    <row r="24065" spans="1:10">
      <c r="A24065" t="s">
        <v>19</v>
      </c>
      <c r="B24065">
        <v>15462</v>
      </c>
      <c r="C24065" t="s">
        <v>2081</v>
      </c>
      <c r="D24065">
        <v>15462</v>
      </c>
      <c r="E24065" t="str">
        <f>"15462"</f>
        <v>15462</v>
      </c>
      <c r="F24065" t="s">
        <v>23</v>
      </c>
      <c r="G24065">
        <v>2018</v>
      </c>
      <c r="I24065" t="s">
        <v>21</v>
      </c>
      <c r="J24065" t="s">
        <v>22</v>
      </c>
    </row>
    <row r="24066" spans="1:10">
      <c r="A24066" t="s">
        <v>19</v>
      </c>
      <c r="B24066">
        <v>15464</v>
      </c>
      <c r="C24066" t="s">
        <v>2081</v>
      </c>
      <c r="D24066">
        <v>15464</v>
      </c>
      <c r="E24066" t="str">
        <f>"15464"</f>
        <v>15464</v>
      </c>
      <c r="F24066" t="s">
        <v>23</v>
      </c>
      <c r="G24066">
        <v>2018</v>
      </c>
      <c r="I24066" t="s">
        <v>21</v>
      </c>
      <c r="J24066" t="s">
        <v>22</v>
      </c>
    </row>
    <row r="24067" spans="1:10">
      <c r="A24067" t="s">
        <v>19</v>
      </c>
      <c r="B24067">
        <v>15465</v>
      </c>
      <c r="C24067" t="s">
        <v>2081</v>
      </c>
      <c r="D24067">
        <v>15465</v>
      </c>
      <c r="E24067" t="str">
        <f>"15465"</f>
        <v>15465</v>
      </c>
      <c r="F24067" t="s">
        <v>23</v>
      </c>
      <c r="G24067">
        <v>2018</v>
      </c>
      <c r="I24067" t="s">
        <v>21</v>
      </c>
      <c r="J24067" t="s">
        <v>22</v>
      </c>
    </row>
    <row r="24068" spans="1:10">
      <c r="A24068" t="s">
        <v>19</v>
      </c>
      <c r="B24068">
        <v>15466</v>
      </c>
      <c r="C24068" t="s">
        <v>2081</v>
      </c>
      <c r="D24068">
        <v>15466</v>
      </c>
      <c r="E24068" t="str">
        <f>"15466"</f>
        <v>15466</v>
      </c>
      <c r="F24068" t="s">
        <v>23</v>
      </c>
      <c r="G24068">
        <v>2018</v>
      </c>
      <c r="I24068" t="s">
        <v>21</v>
      </c>
      <c r="J24068" t="s">
        <v>22</v>
      </c>
    </row>
    <row r="24069" spans="1:10">
      <c r="A24069" t="s">
        <v>19</v>
      </c>
      <c r="B24069">
        <v>15467</v>
      </c>
      <c r="C24069" t="s">
        <v>2081</v>
      </c>
      <c r="D24069">
        <v>15467</v>
      </c>
      <c r="E24069" t="str">
        <f>"15467"</f>
        <v>15467</v>
      </c>
      <c r="F24069" t="s">
        <v>23</v>
      </c>
      <c r="G24069">
        <v>2018</v>
      </c>
      <c r="I24069" t="s">
        <v>21</v>
      </c>
      <c r="J24069" t="s">
        <v>22</v>
      </c>
    </row>
    <row r="24070" spans="1:10">
      <c r="A24070" t="s">
        <v>19</v>
      </c>
      <c r="B24070">
        <v>15468</v>
      </c>
      <c r="C24070" t="s">
        <v>2081</v>
      </c>
      <c r="D24070">
        <v>15468</v>
      </c>
      <c r="E24070" t="str">
        <f>"15468"</f>
        <v>15468</v>
      </c>
      <c r="F24070" t="s">
        <v>23</v>
      </c>
      <c r="G24070">
        <v>2018</v>
      </c>
      <c r="I24070" t="s">
        <v>21</v>
      </c>
      <c r="J24070" t="s">
        <v>22</v>
      </c>
    </row>
    <row r="24071" spans="1:10">
      <c r="A24071" t="s">
        <v>19</v>
      </c>
      <c r="B24071">
        <v>15469</v>
      </c>
      <c r="C24071" t="s">
        <v>2081</v>
      </c>
      <c r="D24071">
        <v>15469</v>
      </c>
      <c r="E24071" t="str">
        <f>"15469"</f>
        <v>15469</v>
      </c>
      <c r="F24071" t="s">
        <v>23</v>
      </c>
      <c r="G24071">
        <v>2018</v>
      </c>
      <c r="I24071" t="s">
        <v>21</v>
      </c>
      <c r="J24071" t="s">
        <v>22</v>
      </c>
    </row>
    <row r="24072" spans="1:10">
      <c r="A24072" t="s">
        <v>19</v>
      </c>
      <c r="B24072">
        <v>15470</v>
      </c>
      <c r="C24072" t="s">
        <v>2081</v>
      </c>
      <c r="D24072">
        <v>15470</v>
      </c>
      <c r="E24072" t="str">
        <f>"15470"</f>
        <v>15470</v>
      </c>
      <c r="F24072" t="s">
        <v>23</v>
      </c>
      <c r="G24072">
        <v>2018</v>
      </c>
      <c r="I24072" t="s">
        <v>21</v>
      </c>
      <c r="J24072" t="s">
        <v>22</v>
      </c>
    </row>
    <row r="24073" spans="1:10">
      <c r="A24073" t="s">
        <v>19</v>
      </c>
      <c r="B24073">
        <v>15472</v>
      </c>
      <c r="C24073" t="s">
        <v>2081</v>
      </c>
      <c r="D24073">
        <v>15472</v>
      </c>
      <c r="E24073" t="str">
        <f>"15472"</f>
        <v>15472</v>
      </c>
      <c r="F24073" t="s">
        <v>23</v>
      </c>
      <c r="G24073">
        <v>2018</v>
      </c>
      <c r="I24073" t="s">
        <v>21</v>
      </c>
      <c r="J24073" t="s">
        <v>22</v>
      </c>
    </row>
    <row r="24074" spans="1:10">
      <c r="A24074" t="s">
        <v>19</v>
      </c>
      <c r="B24074">
        <v>15473</v>
      </c>
      <c r="C24074" t="s">
        <v>2081</v>
      </c>
      <c r="D24074">
        <v>15473</v>
      </c>
      <c r="E24074" t="str">
        <f>"15473"</f>
        <v>15473</v>
      </c>
      <c r="F24074" t="s">
        <v>23</v>
      </c>
      <c r="G24074">
        <v>2018</v>
      </c>
      <c r="I24074" t="s">
        <v>21</v>
      </c>
      <c r="J24074" t="s">
        <v>22</v>
      </c>
    </row>
    <row r="24075" spans="1:10">
      <c r="A24075" t="s">
        <v>19</v>
      </c>
      <c r="B24075">
        <v>15474</v>
      </c>
      <c r="C24075" t="s">
        <v>2081</v>
      </c>
      <c r="D24075">
        <v>15474</v>
      </c>
      <c r="E24075" t="str">
        <f>"15474"</f>
        <v>15474</v>
      </c>
      <c r="F24075" t="s">
        <v>23</v>
      </c>
      <c r="G24075">
        <v>2018</v>
      </c>
      <c r="I24075" t="s">
        <v>21</v>
      </c>
      <c r="J24075" t="s">
        <v>22</v>
      </c>
    </row>
    <row r="24076" spans="1:10">
      <c r="A24076" t="s">
        <v>19</v>
      </c>
      <c r="B24076">
        <v>15475</v>
      </c>
      <c r="C24076" t="s">
        <v>2081</v>
      </c>
      <c r="D24076">
        <v>15475</v>
      </c>
      <c r="E24076" t="str">
        <f>"15475"</f>
        <v>15475</v>
      </c>
      <c r="F24076" t="s">
        <v>23</v>
      </c>
      <c r="G24076">
        <v>2018</v>
      </c>
      <c r="I24076" t="s">
        <v>21</v>
      </c>
      <c r="J24076" t="s">
        <v>22</v>
      </c>
    </row>
    <row r="24077" spans="1:10">
      <c r="A24077" t="s">
        <v>19</v>
      </c>
      <c r="B24077">
        <v>15476</v>
      </c>
      <c r="C24077" t="s">
        <v>2081</v>
      </c>
      <c r="D24077">
        <v>15476</v>
      </c>
      <c r="E24077" t="str">
        <f>"15476"</f>
        <v>15476</v>
      </c>
      <c r="F24077" t="s">
        <v>23</v>
      </c>
      <c r="G24077">
        <v>2018</v>
      </c>
      <c r="I24077" t="s">
        <v>21</v>
      </c>
      <c r="J24077" t="s">
        <v>22</v>
      </c>
    </row>
    <row r="24078" spans="1:10">
      <c r="A24078" t="s">
        <v>19</v>
      </c>
      <c r="B24078">
        <v>15477</v>
      </c>
      <c r="C24078" t="s">
        <v>2081</v>
      </c>
      <c r="D24078">
        <v>15477</v>
      </c>
      <c r="E24078" t="str">
        <f>"15477"</f>
        <v>15477</v>
      </c>
      <c r="F24078" t="s">
        <v>23</v>
      </c>
      <c r="G24078">
        <v>2018</v>
      </c>
      <c r="I24078" t="s">
        <v>21</v>
      </c>
      <c r="J24078" t="s">
        <v>22</v>
      </c>
    </row>
    <row r="24079" spans="1:10">
      <c r="A24079" t="s">
        <v>19</v>
      </c>
      <c r="B24079">
        <v>15478</v>
      </c>
      <c r="C24079" t="s">
        <v>2081</v>
      </c>
      <c r="D24079">
        <v>15478</v>
      </c>
      <c r="E24079" t="str">
        <f>"15478"</f>
        <v>15478</v>
      </c>
      <c r="F24079" t="s">
        <v>23</v>
      </c>
      <c r="G24079">
        <v>2018</v>
      </c>
      <c r="I24079" t="s">
        <v>21</v>
      </c>
      <c r="J24079" t="s">
        <v>22</v>
      </c>
    </row>
    <row r="24080" spans="1:10">
      <c r="A24080" t="s">
        <v>19</v>
      </c>
      <c r="B24080">
        <v>15479</v>
      </c>
      <c r="C24080" t="s">
        <v>2081</v>
      </c>
      <c r="D24080">
        <v>15479</v>
      </c>
      <c r="E24080" t="str">
        <f>"15479"</f>
        <v>15479</v>
      </c>
      <c r="F24080" t="s">
        <v>23</v>
      </c>
      <c r="G24080">
        <v>2018</v>
      </c>
      <c r="I24080" t="s">
        <v>21</v>
      </c>
      <c r="J24080" t="s">
        <v>22</v>
      </c>
    </row>
    <row r="24081" spans="1:10">
      <c r="A24081" t="s">
        <v>19</v>
      </c>
      <c r="B24081">
        <v>15480</v>
      </c>
      <c r="C24081" t="s">
        <v>2081</v>
      </c>
      <c r="D24081">
        <v>15480</v>
      </c>
      <c r="E24081" t="str">
        <f>"15480"</f>
        <v>15480</v>
      </c>
      <c r="F24081" t="s">
        <v>23</v>
      </c>
      <c r="G24081">
        <v>2018</v>
      </c>
      <c r="I24081" t="s">
        <v>21</v>
      </c>
      <c r="J24081" t="s">
        <v>22</v>
      </c>
    </row>
    <row r="24082" spans="1:10">
      <c r="A24082" t="s">
        <v>19</v>
      </c>
      <c r="B24082">
        <v>15482</v>
      </c>
      <c r="C24082" t="s">
        <v>2081</v>
      </c>
      <c r="D24082">
        <v>15482</v>
      </c>
      <c r="E24082" t="str">
        <f>"15482"</f>
        <v>15482</v>
      </c>
      <c r="F24082" t="s">
        <v>23</v>
      </c>
      <c r="G24082">
        <v>2018</v>
      </c>
      <c r="I24082" t="s">
        <v>21</v>
      </c>
      <c r="J24082" t="s">
        <v>22</v>
      </c>
    </row>
    <row r="24083" spans="1:10">
      <c r="A24083" t="s">
        <v>19</v>
      </c>
      <c r="B24083">
        <v>15483</v>
      </c>
      <c r="C24083" t="s">
        <v>2081</v>
      </c>
      <c r="D24083">
        <v>15483</v>
      </c>
      <c r="E24083" t="str">
        <f>"15483"</f>
        <v>15483</v>
      </c>
      <c r="F24083" t="s">
        <v>23</v>
      </c>
      <c r="G24083">
        <v>2018</v>
      </c>
      <c r="I24083" t="s">
        <v>21</v>
      </c>
      <c r="J24083" t="s">
        <v>22</v>
      </c>
    </row>
    <row r="24084" spans="1:10">
      <c r="A24084" t="s">
        <v>19</v>
      </c>
      <c r="B24084">
        <v>15484</v>
      </c>
      <c r="C24084" t="s">
        <v>2081</v>
      </c>
      <c r="D24084">
        <v>15484</v>
      </c>
      <c r="E24084" t="str">
        <f>"15484"</f>
        <v>15484</v>
      </c>
      <c r="F24084" t="s">
        <v>23</v>
      </c>
      <c r="G24084">
        <v>2018</v>
      </c>
      <c r="I24084" t="s">
        <v>21</v>
      </c>
      <c r="J24084" t="s">
        <v>22</v>
      </c>
    </row>
    <row r="24085" spans="1:10">
      <c r="A24085" t="s">
        <v>19</v>
      </c>
      <c r="B24085">
        <v>15486</v>
      </c>
      <c r="C24085" t="s">
        <v>2081</v>
      </c>
      <c r="D24085">
        <v>15486</v>
      </c>
      <c r="E24085" t="str">
        <f>"15486"</f>
        <v>15486</v>
      </c>
      <c r="F24085" t="s">
        <v>23</v>
      </c>
      <c r="G24085">
        <v>2018</v>
      </c>
      <c r="I24085" t="s">
        <v>21</v>
      </c>
      <c r="J24085" t="s">
        <v>22</v>
      </c>
    </row>
    <row r="24086" spans="1:10">
      <c r="A24086" t="s">
        <v>19</v>
      </c>
      <c r="B24086">
        <v>15488</v>
      </c>
      <c r="C24086" t="s">
        <v>2081</v>
      </c>
      <c r="D24086">
        <v>15488</v>
      </c>
      <c r="E24086" t="str">
        <f>"15488"</f>
        <v>15488</v>
      </c>
      <c r="F24086" t="s">
        <v>23</v>
      </c>
      <c r="G24086">
        <v>2018</v>
      </c>
      <c r="I24086" t="s">
        <v>21</v>
      </c>
      <c r="J24086" t="s">
        <v>22</v>
      </c>
    </row>
    <row r="24087" spans="1:10">
      <c r="A24087" t="s">
        <v>19</v>
      </c>
      <c r="B24087">
        <v>15489</v>
      </c>
      <c r="C24087" t="s">
        <v>2081</v>
      </c>
      <c r="D24087">
        <v>15489</v>
      </c>
      <c r="E24087" t="str">
        <f>"15489"</f>
        <v>15489</v>
      </c>
      <c r="F24087" t="s">
        <v>23</v>
      </c>
      <c r="G24087">
        <v>2018</v>
      </c>
      <c r="I24087" t="s">
        <v>21</v>
      </c>
      <c r="J24087" t="s">
        <v>22</v>
      </c>
    </row>
    <row r="24088" spans="1:10">
      <c r="A24088" t="s">
        <v>19</v>
      </c>
      <c r="B24088">
        <v>15490</v>
      </c>
      <c r="C24088" t="s">
        <v>2081</v>
      </c>
      <c r="D24088">
        <v>15490</v>
      </c>
      <c r="E24088" t="str">
        <f>"15490"</f>
        <v>15490</v>
      </c>
      <c r="F24088" t="s">
        <v>23</v>
      </c>
      <c r="G24088">
        <v>2018</v>
      </c>
      <c r="I24088" t="s">
        <v>21</v>
      </c>
      <c r="J24088" t="s">
        <v>22</v>
      </c>
    </row>
    <row r="24089" spans="1:10">
      <c r="A24089" t="s">
        <v>19</v>
      </c>
      <c r="B24089">
        <v>15492</v>
      </c>
      <c r="C24089" t="s">
        <v>2081</v>
      </c>
      <c r="D24089">
        <v>15492</v>
      </c>
      <c r="E24089" t="str">
        <f>"15492"</f>
        <v>15492</v>
      </c>
      <c r="F24089" t="s">
        <v>23</v>
      </c>
      <c r="G24089">
        <v>2018</v>
      </c>
      <c r="I24089" t="s">
        <v>21</v>
      </c>
      <c r="J24089" t="s">
        <v>22</v>
      </c>
    </row>
    <row r="24090" spans="1:10">
      <c r="A24090" t="s">
        <v>19</v>
      </c>
      <c r="B24090">
        <v>15501</v>
      </c>
      <c r="C24090" t="s">
        <v>2081</v>
      </c>
      <c r="D24090">
        <v>15501</v>
      </c>
      <c r="E24090" t="str">
        <f>"15501"</f>
        <v>15501</v>
      </c>
      <c r="F24090">
        <v>366421</v>
      </c>
      <c r="G24090">
        <v>2018</v>
      </c>
      <c r="I24090" t="s">
        <v>21</v>
      </c>
      <c r="J24090" t="s">
        <v>22</v>
      </c>
    </row>
    <row r="24091" spans="1:10">
      <c r="A24091" t="s">
        <v>19</v>
      </c>
      <c r="B24091">
        <v>15520</v>
      </c>
      <c r="C24091" t="s">
        <v>2081</v>
      </c>
      <c r="D24091">
        <v>15520</v>
      </c>
      <c r="E24091" t="str">
        <f>"15520"</f>
        <v>15520</v>
      </c>
      <c r="F24091" t="s">
        <v>23</v>
      </c>
      <c r="G24091">
        <v>2018</v>
      </c>
      <c r="I24091" t="s">
        <v>21</v>
      </c>
      <c r="J24091" t="s">
        <v>22</v>
      </c>
    </row>
    <row r="24092" spans="1:10">
      <c r="A24092" t="s">
        <v>19</v>
      </c>
      <c r="B24092">
        <v>15521</v>
      </c>
      <c r="C24092" t="s">
        <v>2081</v>
      </c>
      <c r="D24092">
        <v>15521</v>
      </c>
      <c r="E24092" t="str">
        <f>"15521"</f>
        <v>15521</v>
      </c>
      <c r="F24092" t="s">
        <v>23</v>
      </c>
      <c r="G24092">
        <v>2018</v>
      </c>
      <c r="I24092" t="s">
        <v>21</v>
      </c>
      <c r="J24092" t="s">
        <v>22</v>
      </c>
    </row>
    <row r="24093" spans="1:10">
      <c r="A24093" t="s">
        <v>19</v>
      </c>
      <c r="B24093">
        <v>15522</v>
      </c>
      <c r="C24093" t="s">
        <v>2081</v>
      </c>
      <c r="D24093">
        <v>15522</v>
      </c>
      <c r="E24093" t="str">
        <f>"15522"</f>
        <v>15522</v>
      </c>
      <c r="F24093">
        <v>134671</v>
      </c>
      <c r="G24093">
        <v>2018</v>
      </c>
      <c r="I24093" t="s">
        <v>21</v>
      </c>
      <c r="J24093" t="s">
        <v>22</v>
      </c>
    </row>
    <row r="24094" spans="1:10">
      <c r="A24094" t="s">
        <v>19</v>
      </c>
      <c r="B24094">
        <v>15530</v>
      </c>
      <c r="C24094" t="s">
        <v>2081</v>
      </c>
      <c r="D24094">
        <v>15530</v>
      </c>
      <c r="E24094" t="str">
        <f>"15530"</f>
        <v>15530</v>
      </c>
      <c r="F24094" t="s">
        <v>23</v>
      </c>
      <c r="G24094">
        <v>2018</v>
      </c>
      <c r="I24094" t="s">
        <v>21</v>
      </c>
      <c r="J24094" t="s">
        <v>22</v>
      </c>
    </row>
    <row r="24095" spans="1:10">
      <c r="A24095" t="s">
        <v>19</v>
      </c>
      <c r="B24095">
        <v>15531</v>
      </c>
      <c r="C24095" t="s">
        <v>2081</v>
      </c>
      <c r="D24095">
        <v>15531</v>
      </c>
      <c r="E24095" t="str">
        <f>"15531"</f>
        <v>15531</v>
      </c>
      <c r="F24095">
        <v>1124954</v>
      </c>
      <c r="G24095">
        <v>2018</v>
      </c>
      <c r="I24095" t="s">
        <v>21</v>
      </c>
      <c r="J24095" t="s">
        <v>22</v>
      </c>
    </row>
    <row r="24096" spans="1:10">
      <c r="A24096" t="s">
        <v>19</v>
      </c>
      <c r="B24096">
        <v>15532</v>
      </c>
      <c r="C24096" t="s">
        <v>2081</v>
      </c>
      <c r="D24096">
        <v>15532</v>
      </c>
      <c r="E24096" t="str">
        <f>"15532"</f>
        <v>15532</v>
      </c>
      <c r="F24096" t="s">
        <v>23</v>
      </c>
      <c r="G24096">
        <v>2018</v>
      </c>
      <c r="I24096" t="s">
        <v>21</v>
      </c>
      <c r="J24096" t="s">
        <v>22</v>
      </c>
    </row>
    <row r="24097" spans="1:10">
      <c r="A24097" t="s">
        <v>19</v>
      </c>
      <c r="B24097">
        <v>15533</v>
      </c>
      <c r="C24097" t="s">
        <v>2081</v>
      </c>
      <c r="D24097">
        <v>15533</v>
      </c>
      <c r="E24097" t="str">
        <f>"15533"</f>
        <v>15533</v>
      </c>
      <c r="F24097" t="s">
        <v>23</v>
      </c>
      <c r="G24097">
        <v>2018</v>
      </c>
      <c r="I24097" t="s">
        <v>21</v>
      </c>
      <c r="J24097" t="s">
        <v>22</v>
      </c>
    </row>
    <row r="24098" spans="1:10">
      <c r="A24098" t="s">
        <v>19</v>
      </c>
      <c r="B24098">
        <v>15534</v>
      </c>
      <c r="C24098" t="s">
        <v>2081</v>
      </c>
      <c r="D24098">
        <v>15534</v>
      </c>
      <c r="E24098" t="str">
        <f>"15534"</f>
        <v>15534</v>
      </c>
      <c r="F24098" t="s">
        <v>23</v>
      </c>
      <c r="G24098">
        <v>2018</v>
      </c>
      <c r="I24098" t="s">
        <v>21</v>
      </c>
      <c r="J24098" t="s">
        <v>22</v>
      </c>
    </row>
    <row r="24099" spans="1:10">
      <c r="A24099" t="s">
        <v>19</v>
      </c>
      <c r="B24099">
        <v>15535</v>
      </c>
      <c r="C24099" t="s">
        <v>2081</v>
      </c>
      <c r="D24099">
        <v>15535</v>
      </c>
      <c r="E24099" t="str">
        <f>"15535"</f>
        <v>15535</v>
      </c>
      <c r="F24099" t="s">
        <v>23</v>
      </c>
      <c r="G24099">
        <v>2018</v>
      </c>
      <c r="I24099" t="s">
        <v>21</v>
      </c>
      <c r="J24099" t="s">
        <v>22</v>
      </c>
    </row>
    <row r="24100" spans="1:10">
      <c r="A24100" t="s">
        <v>19</v>
      </c>
      <c r="B24100">
        <v>15536</v>
      </c>
      <c r="C24100" t="s">
        <v>2081</v>
      </c>
      <c r="D24100">
        <v>15536</v>
      </c>
      <c r="E24100" t="str">
        <f>"15536"</f>
        <v>15536</v>
      </c>
      <c r="F24100" t="s">
        <v>23</v>
      </c>
      <c r="G24100">
        <v>2018</v>
      </c>
      <c r="I24100" t="s">
        <v>21</v>
      </c>
      <c r="J24100" t="s">
        <v>22</v>
      </c>
    </row>
    <row r="24101" spans="1:10">
      <c r="A24101" t="s">
        <v>19</v>
      </c>
      <c r="B24101">
        <v>15537</v>
      </c>
      <c r="C24101" t="s">
        <v>2081</v>
      </c>
      <c r="D24101">
        <v>15537</v>
      </c>
      <c r="E24101" t="str">
        <f>"15537"</f>
        <v>15537</v>
      </c>
      <c r="F24101">
        <v>104539</v>
      </c>
      <c r="G24101">
        <v>2018</v>
      </c>
      <c r="I24101" t="s">
        <v>21</v>
      </c>
      <c r="J24101" t="s">
        <v>22</v>
      </c>
    </row>
    <row r="24102" spans="1:10">
      <c r="A24102" t="s">
        <v>19</v>
      </c>
      <c r="B24102">
        <v>15538</v>
      </c>
      <c r="C24102" t="s">
        <v>2081</v>
      </c>
      <c r="D24102">
        <v>15538</v>
      </c>
      <c r="E24102" t="str">
        <f>"15538"</f>
        <v>15538</v>
      </c>
      <c r="F24102" t="s">
        <v>23</v>
      </c>
      <c r="G24102">
        <v>2018</v>
      </c>
      <c r="I24102" t="s">
        <v>21</v>
      </c>
      <c r="J24102" t="s">
        <v>22</v>
      </c>
    </row>
    <row r="24103" spans="1:10">
      <c r="A24103" t="s">
        <v>19</v>
      </c>
      <c r="B24103">
        <v>15539</v>
      </c>
      <c r="C24103" t="s">
        <v>2081</v>
      </c>
      <c r="D24103">
        <v>15539</v>
      </c>
      <c r="E24103" t="str">
        <f>"15539"</f>
        <v>15539</v>
      </c>
      <c r="F24103" t="s">
        <v>23</v>
      </c>
      <c r="G24103">
        <v>2018</v>
      </c>
      <c r="I24103" t="s">
        <v>21</v>
      </c>
      <c r="J24103" t="s">
        <v>22</v>
      </c>
    </row>
    <row r="24104" spans="1:10">
      <c r="A24104" t="s">
        <v>19</v>
      </c>
      <c r="B24104">
        <v>15540</v>
      </c>
      <c r="C24104" t="s">
        <v>2081</v>
      </c>
      <c r="D24104">
        <v>15540</v>
      </c>
      <c r="E24104" t="str">
        <f>"15540"</f>
        <v>15540</v>
      </c>
      <c r="F24104" t="s">
        <v>23</v>
      </c>
      <c r="G24104">
        <v>2018</v>
      </c>
      <c r="I24104" t="s">
        <v>21</v>
      </c>
      <c r="J24104" t="s">
        <v>22</v>
      </c>
    </row>
    <row r="24105" spans="1:10">
      <c r="A24105" t="s">
        <v>19</v>
      </c>
      <c r="B24105">
        <v>15541</v>
      </c>
      <c r="C24105" t="s">
        <v>2081</v>
      </c>
      <c r="D24105">
        <v>15541</v>
      </c>
      <c r="E24105" t="str">
        <f>"15541"</f>
        <v>15541</v>
      </c>
      <c r="F24105" t="s">
        <v>23</v>
      </c>
      <c r="G24105">
        <v>2018</v>
      </c>
      <c r="I24105" t="s">
        <v>21</v>
      </c>
      <c r="J24105" t="s">
        <v>22</v>
      </c>
    </row>
    <row r="24106" spans="1:10">
      <c r="A24106" t="s">
        <v>19</v>
      </c>
      <c r="B24106">
        <v>15542</v>
      </c>
      <c r="C24106" t="s">
        <v>2081</v>
      </c>
      <c r="D24106">
        <v>15542</v>
      </c>
      <c r="E24106" t="str">
        <f>"15542"</f>
        <v>15542</v>
      </c>
      <c r="F24106" t="s">
        <v>23</v>
      </c>
      <c r="G24106">
        <v>2018</v>
      </c>
      <c r="I24106" t="s">
        <v>21</v>
      </c>
      <c r="J24106" t="s">
        <v>22</v>
      </c>
    </row>
    <row r="24107" spans="1:10">
      <c r="A24107" t="s">
        <v>19</v>
      </c>
      <c r="B24107">
        <v>15544</v>
      </c>
      <c r="C24107" t="s">
        <v>2081</v>
      </c>
      <c r="D24107">
        <v>15544</v>
      </c>
      <c r="E24107" t="str">
        <f>"15544"</f>
        <v>15544</v>
      </c>
      <c r="F24107" t="s">
        <v>23</v>
      </c>
      <c r="G24107">
        <v>2018</v>
      </c>
      <c r="I24107" t="s">
        <v>21</v>
      </c>
      <c r="J24107" t="s">
        <v>22</v>
      </c>
    </row>
    <row r="24108" spans="1:10">
      <c r="A24108" t="s">
        <v>19</v>
      </c>
      <c r="B24108">
        <v>15545</v>
      </c>
      <c r="C24108" t="s">
        <v>2081</v>
      </c>
      <c r="D24108">
        <v>15545</v>
      </c>
      <c r="E24108" t="str">
        <f>"15545"</f>
        <v>15545</v>
      </c>
      <c r="F24108" t="s">
        <v>23</v>
      </c>
      <c r="G24108">
        <v>2018</v>
      </c>
      <c r="I24108" t="s">
        <v>21</v>
      </c>
      <c r="J24108" t="s">
        <v>22</v>
      </c>
    </row>
    <row r="24109" spans="1:10">
      <c r="A24109" t="s">
        <v>19</v>
      </c>
      <c r="B24109">
        <v>15546</v>
      </c>
      <c r="C24109" t="s">
        <v>2081</v>
      </c>
      <c r="D24109">
        <v>15546</v>
      </c>
      <c r="E24109" t="str">
        <f>"15546"</f>
        <v>15546</v>
      </c>
      <c r="F24109" t="s">
        <v>23</v>
      </c>
      <c r="G24109">
        <v>2018</v>
      </c>
      <c r="I24109" t="s">
        <v>21</v>
      </c>
      <c r="J24109" t="s">
        <v>22</v>
      </c>
    </row>
    <row r="24110" spans="1:10">
      <c r="A24110" t="s">
        <v>19</v>
      </c>
      <c r="B24110">
        <v>15547</v>
      </c>
      <c r="C24110" t="s">
        <v>2081</v>
      </c>
      <c r="D24110">
        <v>15547</v>
      </c>
      <c r="E24110" t="str">
        <f>"15547"</f>
        <v>15547</v>
      </c>
      <c r="F24110" t="s">
        <v>23</v>
      </c>
      <c r="G24110">
        <v>2018</v>
      </c>
      <c r="I24110" t="s">
        <v>21</v>
      </c>
      <c r="J24110" t="s">
        <v>22</v>
      </c>
    </row>
    <row r="24111" spans="1:10">
      <c r="A24111" t="s">
        <v>19</v>
      </c>
      <c r="B24111">
        <v>15548</v>
      </c>
      <c r="C24111" t="s">
        <v>2081</v>
      </c>
      <c r="D24111">
        <v>15548</v>
      </c>
      <c r="E24111" t="str">
        <f>"15548"</f>
        <v>15548</v>
      </c>
      <c r="F24111" t="s">
        <v>23</v>
      </c>
      <c r="G24111">
        <v>2018</v>
      </c>
      <c r="I24111" t="s">
        <v>21</v>
      </c>
      <c r="J24111" t="s">
        <v>22</v>
      </c>
    </row>
    <row r="24112" spans="1:10">
      <c r="A24112" t="s">
        <v>19</v>
      </c>
      <c r="B24112">
        <v>15550</v>
      </c>
      <c r="C24112" t="s">
        <v>2081</v>
      </c>
      <c r="D24112">
        <v>15550</v>
      </c>
      <c r="E24112" t="str">
        <f>"15550"</f>
        <v>15550</v>
      </c>
      <c r="F24112" t="s">
        <v>23</v>
      </c>
      <c r="G24112">
        <v>2018</v>
      </c>
      <c r="I24112" t="s">
        <v>21</v>
      </c>
      <c r="J24112" t="s">
        <v>22</v>
      </c>
    </row>
    <row r="24113" spans="1:10">
      <c r="A24113" t="s">
        <v>19</v>
      </c>
      <c r="B24113">
        <v>15551</v>
      </c>
      <c r="C24113" t="s">
        <v>2081</v>
      </c>
      <c r="D24113">
        <v>15551</v>
      </c>
      <c r="E24113" t="str">
        <f>"15551"</f>
        <v>15551</v>
      </c>
      <c r="F24113" t="s">
        <v>23</v>
      </c>
      <c r="G24113">
        <v>2018</v>
      </c>
      <c r="I24113" t="s">
        <v>21</v>
      </c>
      <c r="J24113" t="s">
        <v>22</v>
      </c>
    </row>
    <row r="24114" spans="1:10">
      <c r="A24114" t="s">
        <v>19</v>
      </c>
      <c r="B24114">
        <v>15552</v>
      </c>
      <c r="C24114" t="s">
        <v>2081</v>
      </c>
      <c r="D24114">
        <v>15552</v>
      </c>
      <c r="E24114" t="str">
        <f>"15552"</f>
        <v>15552</v>
      </c>
      <c r="F24114" t="s">
        <v>23</v>
      </c>
      <c r="G24114">
        <v>2018</v>
      </c>
      <c r="I24114" t="s">
        <v>21</v>
      </c>
      <c r="J24114" t="s">
        <v>22</v>
      </c>
    </row>
    <row r="24115" spans="1:10">
      <c r="A24115" t="s">
        <v>19</v>
      </c>
      <c r="B24115">
        <v>15553</v>
      </c>
      <c r="C24115" t="s">
        <v>2081</v>
      </c>
      <c r="D24115">
        <v>15553</v>
      </c>
      <c r="E24115" t="str">
        <f>"15553"</f>
        <v>15553</v>
      </c>
      <c r="F24115" t="s">
        <v>23</v>
      </c>
      <c r="G24115">
        <v>2018</v>
      </c>
      <c r="I24115" t="s">
        <v>21</v>
      </c>
      <c r="J24115" t="s">
        <v>22</v>
      </c>
    </row>
    <row r="24116" spans="1:10">
      <c r="A24116" t="s">
        <v>19</v>
      </c>
      <c r="B24116">
        <v>15554</v>
      </c>
      <c r="C24116" t="s">
        <v>2081</v>
      </c>
      <c r="D24116">
        <v>15554</v>
      </c>
      <c r="E24116" t="str">
        <f>"15554"</f>
        <v>15554</v>
      </c>
      <c r="F24116" t="s">
        <v>23</v>
      </c>
      <c r="G24116">
        <v>2018</v>
      </c>
      <c r="I24116" t="s">
        <v>21</v>
      </c>
      <c r="J24116" t="s">
        <v>22</v>
      </c>
    </row>
    <row r="24117" spans="1:10">
      <c r="A24117" t="s">
        <v>19</v>
      </c>
      <c r="B24117">
        <v>15555</v>
      </c>
      <c r="C24117" t="s">
        <v>2081</v>
      </c>
      <c r="D24117">
        <v>15555</v>
      </c>
      <c r="E24117" t="str">
        <f>"15555"</f>
        <v>15555</v>
      </c>
      <c r="F24117" t="s">
        <v>23</v>
      </c>
      <c r="G24117">
        <v>2018</v>
      </c>
      <c r="I24117" t="s">
        <v>21</v>
      </c>
      <c r="J24117" t="s">
        <v>22</v>
      </c>
    </row>
    <row r="24118" spans="1:10">
      <c r="A24118" t="s">
        <v>19</v>
      </c>
      <c r="B24118">
        <v>15557</v>
      </c>
      <c r="C24118" t="s">
        <v>2081</v>
      </c>
      <c r="D24118">
        <v>15557</v>
      </c>
      <c r="E24118" t="str">
        <f>"15557"</f>
        <v>15557</v>
      </c>
      <c r="F24118" t="s">
        <v>23</v>
      </c>
      <c r="G24118">
        <v>2018</v>
      </c>
      <c r="I24118" t="s">
        <v>21</v>
      </c>
      <c r="J24118" t="s">
        <v>22</v>
      </c>
    </row>
    <row r="24119" spans="1:10">
      <c r="A24119" t="s">
        <v>19</v>
      </c>
      <c r="B24119">
        <v>15558</v>
      </c>
      <c r="C24119" t="s">
        <v>2081</v>
      </c>
      <c r="D24119">
        <v>15558</v>
      </c>
      <c r="E24119" t="str">
        <f>"15558"</f>
        <v>15558</v>
      </c>
      <c r="F24119" t="s">
        <v>23</v>
      </c>
      <c r="G24119">
        <v>2018</v>
      </c>
      <c r="I24119" t="s">
        <v>21</v>
      </c>
      <c r="J24119" t="s">
        <v>22</v>
      </c>
    </row>
    <row r="24120" spans="1:10">
      <c r="A24120" t="s">
        <v>19</v>
      </c>
      <c r="B24120">
        <v>15559</v>
      </c>
      <c r="C24120" t="s">
        <v>2081</v>
      </c>
      <c r="D24120">
        <v>15559</v>
      </c>
      <c r="E24120" t="str">
        <f>"15559"</f>
        <v>15559</v>
      </c>
      <c r="F24120" t="s">
        <v>23</v>
      </c>
      <c r="G24120">
        <v>2018</v>
      </c>
      <c r="I24120" t="s">
        <v>21</v>
      </c>
      <c r="J24120" t="s">
        <v>22</v>
      </c>
    </row>
    <row r="24121" spans="1:10">
      <c r="A24121" t="s">
        <v>19</v>
      </c>
      <c r="B24121">
        <v>15560</v>
      </c>
      <c r="C24121" t="s">
        <v>2081</v>
      </c>
      <c r="D24121">
        <v>15560</v>
      </c>
      <c r="E24121" t="str">
        <f>"15560"</f>
        <v>15560</v>
      </c>
      <c r="F24121" t="s">
        <v>23</v>
      </c>
      <c r="G24121">
        <v>2018</v>
      </c>
      <c r="I24121" t="s">
        <v>21</v>
      </c>
      <c r="J24121" t="s">
        <v>22</v>
      </c>
    </row>
    <row r="24122" spans="1:10">
      <c r="A24122" t="s">
        <v>19</v>
      </c>
      <c r="B24122">
        <v>15561</v>
      </c>
      <c r="C24122" t="s">
        <v>2081</v>
      </c>
      <c r="D24122">
        <v>15561</v>
      </c>
      <c r="E24122" t="str">
        <f>"15561"</f>
        <v>15561</v>
      </c>
      <c r="F24122" t="s">
        <v>23</v>
      </c>
      <c r="G24122">
        <v>2018</v>
      </c>
      <c r="I24122" t="s">
        <v>21</v>
      </c>
      <c r="J24122" t="s">
        <v>22</v>
      </c>
    </row>
    <row r="24123" spans="1:10">
      <c r="A24123" t="s">
        <v>19</v>
      </c>
      <c r="B24123">
        <v>15562</v>
      </c>
      <c r="C24123" t="s">
        <v>2081</v>
      </c>
      <c r="D24123">
        <v>15562</v>
      </c>
      <c r="E24123" t="str">
        <f>"15562"</f>
        <v>15562</v>
      </c>
      <c r="F24123" t="s">
        <v>23</v>
      </c>
      <c r="G24123">
        <v>2018</v>
      </c>
      <c r="I24123" t="s">
        <v>21</v>
      </c>
      <c r="J24123" t="s">
        <v>22</v>
      </c>
    </row>
    <row r="24124" spans="1:10">
      <c r="A24124" t="s">
        <v>19</v>
      </c>
      <c r="B24124">
        <v>15563</v>
      </c>
      <c r="C24124" t="s">
        <v>2081</v>
      </c>
      <c r="D24124">
        <v>15563</v>
      </c>
      <c r="E24124" t="str">
        <f>"15563"</f>
        <v>15563</v>
      </c>
      <c r="F24124" t="s">
        <v>23</v>
      </c>
      <c r="G24124">
        <v>2018</v>
      </c>
      <c r="I24124" t="s">
        <v>21</v>
      </c>
      <c r="J24124" t="s">
        <v>22</v>
      </c>
    </row>
    <row r="24125" spans="1:10">
      <c r="A24125" t="s">
        <v>19</v>
      </c>
      <c r="B24125">
        <v>15564</v>
      </c>
      <c r="C24125" t="s">
        <v>2081</v>
      </c>
      <c r="D24125">
        <v>15564</v>
      </c>
      <c r="E24125" t="str">
        <f>"15564"</f>
        <v>15564</v>
      </c>
      <c r="F24125" t="s">
        <v>23</v>
      </c>
      <c r="G24125">
        <v>2018</v>
      </c>
      <c r="I24125" t="s">
        <v>21</v>
      </c>
      <c r="J24125" t="s">
        <v>22</v>
      </c>
    </row>
    <row r="24126" spans="1:10">
      <c r="A24126" t="s">
        <v>19</v>
      </c>
      <c r="B24126">
        <v>15565</v>
      </c>
      <c r="C24126" t="s">
        <v>2081</v>
      </c>
      <c r="D24126">
        <v>15565</v>
      </c>
      <c r="E24126" t="str">
        <f>"15565"</f>
        <v>15565</v>
      </c>
      <c r="F24126" t="s">
        <v>23</v>
      </c>
      <c r="G24126">
        <v>2018</v>
      </c>
      <c r="I24126" t="s">
        <v>21</v>
      </c>
      <c r="J24126" t="s">
        <v>22</v>
      </c>
    </row>
    <row r="24127" spans="1:10">
      <c r="A24127" t="s">
        <v>19</v>
      </c>
      <c r="B24127">
        <v>15601</v>
      </c>
      <c r="C24127" t="s">
        <v>2081</v>
      </c>
      <c r="D24127">
        <v>15601</v>
      </c>
      <c r="E24127" t="str">
        <f>"15601"</f>
        <v>15601</v>
      </c>
      <c r="F24127">
        <v>15564014</v>
      </c>
      <c r="G24127">
        <v>2018</v>
      </c>
      <c r="I24127" t="s">
        <v>21</v>
      </c>
      <c r="J24127" t="s">
        <v>22</v>
      </c>
    </row>
    <row r="24128" spans="1:10">
      <c r="A24128" t="s">
        <v>19</v>
      </c>
      <c r="B24128">
        <v>15610</v>
      </c>
      <c r="C24128" t="s">
        <v>2081</v>
      </c>
      <c r="D24128">
        <v>15610</v>
      </c>
      <c r="E24128" t="str">
        <f>"15610"</f>
        <v>15610</v>
      </c>
      <c r="F24128" t="s">
        <v>23</v>
      </c>
      <c r="G24128">
        <v>2018</v>
      </c>
      <c r="I24128" t="s">
        <v>21</v>
      </c>
      <c r="J24128" t="s">
        <v>22</v>
      </c>
    </row>
    <row r="24129" spans="1:10">
      <c r="A24129" t="s">
        <v>19</v>
      </c>
      <c r="B24129">
        <v>15611</v>
      </c>
      <c r="C24129" t="s">
        <v>2081</v>
      </c>
      <c r="D24129">
        <v>15611</v>
      </c>
      <c r="E24129" t="str">
        <f>"15611"</f>
        <v>15611</v>
      </c>
      <c r="F24129" t="s">
        <v>23</v>
      </c>
      <c r="G24129">
        <v>2018</v>
      </c>
      <c r="I24129" t="s">
        <v>21</v>
      </c>
      <c r="J24129" t="s">
        <v>22</v>
      </c>
    </row>
    <row r="24130" spans="1:10">
      <c r="A24130" t="s">
        <v>19</v>
      </c>
      <c r="B24130">
        <v>15612</v>
      </c>
      <c r="C24130" t="s">
        <v>2081</v>
      </c>
      <c r="D24130">
        <v>15612</v>
      </c>
      <c r="E24130" t="str">
        <f>"15612"</f>
        <v>15612</v>
      </c>
      <c r="F24130" t="s">
        <v>23</v>
      </c>
      <c r="G24130">
        <v>2018</v>
      </c>
      <c r="I24130" t="s">
        <v>21</v>
      </c>
      <c r="J24130" t="s">
        <v>22</v>
      </c>
    </row>
    <row r="24131" spans="1:10">
      <c r="A24131" t="s">
        <v>19</v>
      </c>
      <c r="B24131">
        <v>15613</v>
      </c>
      <c r="C24131" t="s">
        <v>2081</v>
      </c>
      <c r="D24131">
        <v>15613</v>
      </c>
      <c r="E24131" t="str">
        <f>"15613"</f>
        <v>15613</v>
      </c>
      <c r="F24131" t="s">
        <v>23</v>
      </c>
      <c r="G24131">
        <v>2018</v>
      </c>
      <c r="I24131" t="s">
        <v>21</v>
      </c>
      <c r="J24131" t="s">
        <v>22</v>
      </c>
    </row>
    <row r="24132" spans="1:10">
      <c r="A24132" t="s">
        <v>19</v>
      </c>
      <c r="B24132">
        <v>15615</v>
      </c>
      <c r="C24132" t="s">
        <v>2081</v>
      </c>
      <c r="D24132">
        <v>15615</v>
      </c>
      <c r="E24132" t="str">
        <f>"15615"</f>
        <v>15615</v>
      </c>
      <c r="F24132" t="s">
        <v>23</v>
      </c>
      <c r="G24132">
        <v>2018</v>
      </c>
      <c r="I24132" t="s">
        <v>21</v>
      </c>
      <c r="J24132" t="s">
        <v>22</v>
      </c>
    </row>
    <row r="24133" spans="1:10">
      <c r="A24133" t="s">
        <v>19</v>
      </c>
      <c r="B24133">
        <v>15616</v>
      </c>
      <c r="C24133" t="s">
        <v>2081</v>
      </c>
      <c r="D24133">
        <v>15616</v>
      </c>
      <c r="E24133" t="str">
        <f>"15616"</f>
        <v>15616</v>
      </c>
      <c r="F24133" t="s">
        <v>23</v>
      </c>
      <c r="G24133">
        <v>2018</v>
      </c>
      <c r="I24133" t="s">
        <v>21</v>
      </c>
      <c r="J24133" t="s">
        <v>22</v>
      </c>
    </row>
    <row r="24134" spans="1:10">
      <c r="A24134" t="s">
        <v>19</v>
      </c>
      <c r="B24134">
        <v>15617</v>
      </c>
      <c r="C24134" t="s">
        <v>2081</v>
      </c>
      <c r="D24134">
        <v>15617</v>
      </c>
      <c r="E24134" t="str">
        <f>"15617"</f>
        <v>15617</v>
      </c>
      <c r="F24134" t="s">
        <v>23</v>
      </c>
      <c r="G24134">
        <v>2018</v>
      </c>
      <c r="I24134" t="s">
        <v>21</v>
      </c>
      <c r="J24134" t="s">
        <v>22</v>
      </c>
    </row>
    <row r="24135" spans="1:10">
      <c r="A24135" t="s">
        <v>19</v>
      </c>
      <c r="B24135">
        <v>15618</v>
      </c>
      <c r="C24135" t="s">
        <v>2081</v>
      </c>
      <c r="D24135">
        <v>15618</v>
      </c>
      <c r="E24135" t="str">
        <f>"15618"</f>
        <v>15618</v>
      </c>
      <c r="F24135" t="s">
        <v>23</v>
      </c>
      <c r="G24135">
        <v>2018</v>
      </c>
      <c r="I24135" t="s">
        <v>21</v>
      </c>
      <c r="J24135" t="s">
        <v>22</v>
      </c>
    </row>
    <row r="24136" spans="1:10">
      <c r="A24136" t="s">
        <v>19</v>
      </c>
      <c r="B24136">
        <v>15620</v>
      </c>
      <c r="C24136" t="s">
        <v>2081</v>
      </c>
      <c r="D24136">
        <v>15620</v>
      </c>
      <c r="E24136" t="str">
        <f>"15620"</f>
        <v>15620</v>
      </c>
      <c r="F24136" t="s">
        <v>23</v>
      </c>
      <c r="G24136">
        <v>2018</v>
      </c>
      <c r="I24136" t="s">
        <v>21</v>
      </c>
      <c r="J24136" t="s">
        <v>22</v>
      </c>
    </row>
    <row r="24137" spans="1:10">
      <c r="A24137" t="s">
        <v>19</v>
      </c>
      <c r="B24137">
        <v>15622</v>
      </c>
      <c r="C24137" t="s">
        <v>2081</v>
      </c>
      <c r="D24137">
        <v>15622</v>
      </c>
      <c r="E24137" t="str">
        <f>"15622"</f>
        <v>15622</v>
      </c>
      <c r="F24137" t="s">
        <v>23</v>
      </c>
      <c r="G24137">
        <v>2018</v>
      </c>
      <c r="I24137" t="s">
        <v>21</v>
      </c>
      <c r="J24137" t="s">
        <v>22</v>
      </c>
    </row>
    <row r="24138" spans="1:10">
      <c r="A24138" t="s">
        <v>19</v>
      </c>
      <c r="B24138">
        <v>15623</v>
      </c>
      <c r="C24138" t="s">
        <v>2081</v>
      </c>
      <c r="D24138">
        <v>15623</v>
      </c>
      <c r="E24138" t="str">
        <f>"15623"</f>
        <v>15623</v>
      </c>
      <c r="F24138" t="s">
        <v>23</v>
      </c>
      <c r="G24138">
        <v>2018</v>
      </c>
      <c r="I24138" t="s">
        <v>21</v>
      </c>
      <c r="J24138" t="s">
        <v>22</v>
      </c>
    </row>
    <row r="24139" spans="1:10">
      <c r="A24139" t="s">
        <v>19</v>
      </c>
      <c r="B24139">
        <v>15624</v>
      </c>
      <c r="C24139" t="s">
        <v>2081</v>
      </c>
      <c r="D24139">
        <v>15624</v>
      </c>
      <c r="E24139" t="str">
        <f>"15624"</f>
        <v>15624</v>
      </c>
      <c r="F24139" t="s">
        <v>23</v>
      </c>
      <c r="G24139">
        <v>2018</v>
      </c>
      <c r="I24139" t="s">
        <v>21</v>
      </c>
      <c r="J24139" t="s">
        <v>22</v>
      </c>
    </row>
    <row r="24140" spans="1:10">
      <c r="A24140" t="s">
        <v>19</v>
      </c>
      <c r="B24140">
        <v>15626</v>
      </c>
      <c r="C24140" t="s">
        <v>2081</v>
      </c>
      <c r="D24140">
        <v>15626</v>
      </c>
      <c r="E24140" t="str">
        <f>"15626"</f>
        <v>15626</v>
      </c>
      <c r="F24140" t="s">
        <v>23</v>
      </c>
      <c r="G24140">
        <v>2018</v>
      </c>
      <c r="I24140" t="s">
        <v>21</v>
      </c>
      <c r="J24140" t="s">
        <v>22</v>
      </c>
    </row>
    <row r="24141" spans="1:10">
      <c r="A24141" t="s">
        <v>19</v>
      </c>
      <c r="B24141">
        <v>15627</v>
      </c>
      <c r="C24141" t="s">
        <v>2081</v>
      </c>
      <c r="D24141">
        <v>15627</v>
      </c>
      <c r="E24141" t="str">
        <f>"15627"</f>
        <v>15627</v>
      </c>
      <c r="F24141">
        <v>29338</v>
      </c>
      <c r="G24141">
        <v>2018</v>
      </c>
      <c r="I24141" t="s">
        <v>21</v>
      </c>
      <c r="J24141" t="s">
        <v>22</v>
      </c>
    </row>
    <row r="24142" spans="1:10">
      <c r="A24142" t="s">
        <v>19</v>
      </c>
      <c r="B24142">
        <v>15628</v>
      </c>
      <c r="C24142" t="s">
        <v>2081</v>
      </c>
      <c r="D24142">
        <v>15628</v>
      </c>
      <c r="E24142" t="str">
        <f>"15628"</f>
        <v>15628</v>
      </c>
      <c r="F24142" t="s">
        <v>23</v>
      </c>
      <c r="G24142">
        <v>2018</v>
      </c>
      <c r="I24142" t="s">
        <v>21</v>
      </c>
      <c r="J24142" t="s">
        <v>22</v>
      </c>
    </row>
    <row r="24143" spans="1:10">
      <c r="A24143" t="s">
        <v>19</v>
      </c>
      <c r="B24143">
        <v>15629</v>
      </c>
      <c r="C24143" t="s">
        <v>2081</v>
      </c>
      <c r="D24143">
        <v>15629</v>
      </c>
      <c r="E24143" t="str">
        <f>"15629"</f>
        <v>15629</v>
      </c>
      <c r="F24143" t="s">
        <v>23</v>
      </c>
      <c r="G24143">
        <v>2018</v>
      </c>
      <c r="I24143" t="s">
        <v>21</v>
      </c>
      <c r="J24143" t="s">
        <v>22</v>
      </c>
    </row>
    <row r="24144" spans="1:10">
      <c r="A24144" t="s">
        <v>19</v>
      </c>
      <c r="B24144">
        <v>15631</v>
      </c>
      <c r="C24144" t="s">
        <v>2081</v>
      </c>
      <c r="D24144">
        <v>15631</v>
      </c>
      <c r="E24144" t="str">
        <f>"15631"</f>
        <v>15631</v>
      </c>
      <c r="F24144" t="s">
        <v>23</v>
      </c>
      <c r="G24144">
        <v>2018</v>
      </c>
      <c r="I24144" t="s">
        <v>21</v>
      </c>
      <c r="J24144" t="s">
        <v>22</v>
      </c>
    </row>
    <row r="24145" spans="1:10">
      <c r="A24145" t="s">
        <v>19</v>
      </c>
      <c r="B24145">
        <v>15632</v>
      </c>
      <c r="C24145" t="s">
        <v>2081</v>
      </c>
      <c r="D24145">
        <v>15632</v>
      </c>
      <c r="E24145" t="str">
        <f>"15632"</f>
        <v>15632</v>
      </c>
      <c r="F24145" t="s">
        <v>23</v>
      </c>
      <c r="G24145">
        <v>2018</v>
      </c>
      <c r="I24145" t="s">
        <v>21</v>
      </c>
      <c r="J24145" t="s">
        <v>22</v>
      </c>
    </row>
    <row r="24146" spans="1:10">
      <c r="A24146" t="s">
        <v>19</v>
      </c>
      <c r="B24146">
        <v>15633</v>
      </c>
      <c r="C24146" t="s">
        <v>2081</v>
      </c>
      <c r="D24146">
        <v>15633</v>
      </c>
      <c r="E24146" t="str">
        <f>"15633"</f>
        <v>15633</v>
      </c>
      <c r="F24146" t="s">
        <v>23</v>
      </c>
      <c r="G24146">
        <v>2018</v>
      </c>
      <c r="I24146" t="s">
        <v>21</v>
      </c>
      <c r="J24146" t="s">
        <v>22</v>
      </c>
    </row>
    <row r="24147" spans="1:10">
      <c r="A24147" t="s">
        <v>19</v>
      </c>
      <c r="B24147">
        <v>15634</v>
      </c>
      <c r="C24147" t="s">
        <v>2081</v>
      </c>
      <c r="D24147">
        <v>15634</v>
      </c>
      <c r="E24147" t="str">
        <f>"15634"</f>
        <v>15634</v>
      </c>
      <c r="F24147" t="s">
        <v>23</v>
      </c>
      <c r="G24147">
        <v>2018</v>
      </c>
      <c r="I24147" t="s">
        <v>21</v>
      </c>
      <c r="J24147" t="s">
        <v>22</v>
      </c>
    </row>
    <row r="24148" spans="1:10">
      <c r="A24148" t="s">
        <v>19</v>
      </c>
      <c r="B24148">
        <v>15635</v>
      </c>
      <c r="C24148" t="s">
        <v>2081</v>
      </c>
      <c r="D24148">
        <v>15635</v>
      </c>
      <c r="E24148" t="str">
        <f>"15635"</f>
        <v>15635</v>
      </c>
      <c r="F24148" t="s">
        <v>23</v>
      </c>
      <c r="G24148">
        <v>2018</v>
      </c>
      <c r="I24148" t="s">
        <v>21</v>
      </c>
      <c r="J24148" t="s">
        <v>22</v>
      </c>
    </row>
    <row r="24149" spans="1:10">
      <c r="A24149" t="s">
        <v>19</v>
      </c>
      <c r="B24149">
        <v>15636</v>
      </c>
      <c r="C24149" t="s">
        <v>2081</v>
      </c>
      <c r="D24149">
        <v>15636</v>
      </c>
      <c r="E24149" t="str">
        <f>"15636"</f>
        <v>15636</v>
      </c>
      <c r="F24149" t="s">
        <v>23</v>
      </c>
      <c r="G24149">
        <v>2018</v>
      </c>
      <c r="I24149" t="s">
        <v>21</v>
      </c>
      <c r="J24149" t="s">
        <v>22</v>
      </c>
    </row>
    <row r="24150" spans="1:10">
      <c r="A24150" t="s">
        <v>19</v>
      </c>
      <c r="B24150">
        <v>15637</v>
      </c>
      <c r="C24150" t="s">
        <v>2081</v>
      </c>
      <c r="D24150">
        <v>15637</v>
      </c>
      <c r="E24150" t="str">
        <f>"15637"</f>
        <v>15637</v>
      </c>
      <c r="F24150" t="s">
        <v>23</v>
      </c>
      <c r="G24150">
        <v>2018</v>
      </c>
      <c r="I24150" t="s">
        <v>21</v>
      </c>
      <c r="J24150" t="s">
        <v>22</v>
      </c>
    </row>
    <row r="24151" spans="1:10">
      <c r="A24151" t="s">
        <v>19</v>
      </c>
      <c r="B24151">
        <v>15638</v>
      </c>
      <c r="C24151" t="s">
        <v>2081</v>
      </c>
      <c r="D24151">
        <v>15638</v>
      </c>
      <c r="E24151" t="str">
        <f>"15638"</f>
        <v>15638</v>
      </c>
      <c r="F24151" t="s">
        <v>23</v>
      </c>
      <c r="G24151">
        <v>2018</v>
      </c>
      <c r="I24151" t="s">
        <v>21</v>
      </c>
      <c r="J24151" t="s">
        <v>22</v>
      </c>
    </row>
    <row r="24152" spans="1:10">
      <c r="A24152" t="s">
        <v>19</v>
      </c>
      <c r="B24152">
        <v>15639</v>
      </c>
      <c r="C24152" t="s">
        <v>2081</v>
      </c>
      <c r="D24152">
        <v>15639</v>
      </c>
      <c r="E24152" t="str">
        <f>"15639"</f>
        <v>15639</v>
      </c>
      <c r="F24152" t="s">
        <v>23</v>
      </c>
      <c r="G24152">
        <v>2018</v>
      </c>
      <c r="I24152" t="s">
        <v>21</v>
      </c>
      <c r="J24152" t="s">
        <v>22</v>
      </c>
    </row>
    <row r="24153" spans="1:10">
      <c r="A24153" t="s">
        <v>19</v>
      </c>
      <c r="B24153">
        <v>15640</v>
      </c>
      <c r="C24153" t="s">
        <v>2081</v>
      </c>
      <c r="D24153">
        <v>15640</v>
      </c>
      <c r="E24153" t="str">
        <f>"15640"</f>
        <v>15640</v>
      </c>
      <c r="F24153" t="s">
        <v>23</v>
      </c>
      <c r="G24153">
        <v>2018</v>
      </c>
      <c r="I24153" t="s">
        <v>21</v>
      </c>
      <c r="J24153" t="s">
        <v>22</v>
      </c>
    </row>
    <row r="24154" spans="1:10">
      <c r="A24154" t="s">
        <v>19</v>
      </c>
      <c r="B24154">
        <v>15641</v>
      </c>
      <c r="C24154" t="s">
        <v>2081</v>
      </c>
      <c r="D24154">
        <v>15641</v>
      </c>
      <c r="E24154" t="str">
        <f>"15641"</f>
        <v>15641</v>
      </c>
      <c r="F24154" t="s">
        <v>23</v>
      </c>
      <c r="G24154">
        <v>2018</v>
      </c>
      <c r="I24154" t="s">
        <v>21</v>
      </c>
      <c r="J24154" t="s">
        <v>22</v>
      </c>
    </row>
    <row r="24155" spans="1:10">
      <c r="A24155" t="s">
        <v>19</v>
      </c>
      <c r="B24155">
        <v>15642</v>
      </c>
      <c r="C24155" t="s">
        <v>2081</v>
      </c>
      <c r="D24155">
        <v>15642</v>
      </c>
      <c r="E24155" t="str">
        <f>"15642"</f>
        <v>15642</v>
      </c>
      <c r="F24155" t="s">
        <v>23</v>
      </c>
      <c r="G24155">
        <v>2018</v>
      </c>
      <c r="I24155" t="s">
        <v>21</v>
      </c>
      <c r="J24155" t="s">
        <v>22</v>
      </c>
    </row>
    <row r="24156" spans="1:10">
      <c r="A24156" t="s">
        <v>19</v>
      </c>
      <c r="B24156">
        <v>15644</v>
      </c>
      <c r="C24156" t="s">
        <v>2081</v>
      </c>
      <c r="D24156">
        <v>15644</v>
      </c>
      <c r="E24156" t="str">
        <f>"15644"</f>
        <v>15644</v>
      </c>
      <c r="F24156" t="s">
        <v>23</v>
      </c>
      <c r="G24156">
        <v>2018</v>
      </c>
      <c r="I24156" t="s">
        <v>21</v>
      </c>
      <c r="J24156" t="s">
        <v>22</v>
      </c>
    </row>
    <row r="24157" spans="1:10">
      <c r="A24157" t="s">
        <v>19</v>
      </c>
      <c r="B24157">
        <v>15646</v>
      </c>
      <c r="C24157" t="s">
        <v>2081</v>
      </c>
      <c r="D24157">
        <v>15646</v>
      </c>
      <c r="E24157" t="str">
        <f>"15646"</f>
        <v>15646</v>
      </c>
      <c r="F24157" t="s">
        <v>23</v>
      </c>
      <c r="G24157">
        <v>2018</v>
      </c>
      <c r="I24157" t="s">
        <v>21</v>
      </c>
      <c r="J24157" t="s">
        <v>22</v>
      </c>
    </row>
    <row r="24158" spans="1:10">
      <c r="A24158" t="s">
        <v>19</v>
      </c>
      <c r="B24158">
        <v>15647</v>
      </c>
      <c r="C24158" t="s">
        <v>2081</v>
      </c>
      <c r="D24158">
        <v>15647</v>
      </c>
      <c r="E24158" t="str">
        <f>"15647"</f>
        <v>15647</v>
      </c>
      <c r="F24158" t="s">
        <v>23</v>
      </c>
      <c r="G24158">
        <v>2018</v>
      </c>
      <c r="I24158" t="s">
        <v>21</v>
      </c>
      <c r="J24158" t="s">
        <v>22</v>
      </c>
    </row>
    <row r="24159" spans="1:10">
      <c r="A24159" t="s">
        <v>19</v>
      </c>
      <c r="B24159">
        <v>15650</v>
      </c>
      <c r="C24159" t="s">
        <v>2081</v>
      </c>
      <c r="D24159">
        <v>15650</v>
      </c>
      <c r="E24159" t="str">
        <f>"15650"</f>
        <v>15650</v>
      </c>
      <c r="F24159">
        <v>179462</v>
      </c>
      <c r="G24159">
        <v>2018</v>
      </c>
      <c r="I24159" t="s">
        <v>21</v>
      </c>
      <c r="J24159" t="s">
        <v>22</v>
      </c>
    </row>
    <row r="24160" spans="1:10">
      <c r="A24160" t="s">
        <v>19</v>
      </c>
      <c r="B24160">
        <v>15655</v>
      </c>
      <c r="C24160" t="s">
        <v>2081</v>
      </c>
      <c r="D24160">
        <v>15655</v>
      </c>
      <c r="E24160" t="str">
        <f>"15655"</f>
        <v>15655</v>
      </c>
      <c r="F24160" t="s">
        <v>23</v>
      </c>
      <c r="G24160">
        <v>2018</v>
      </c>
      <c r="I24160" t="s">
        <v>21</v>
      </c>
      <c r="J24160" t="s">
        <v>22</v>
      </c>
    </row>
    <row r="24161" spans="1:10">
      <c r="A24161" t="s">
        <v>19</v>
      </c>
      <c r="B24161">
        <v>15656</v>
      </c>
      <c r="C24161" t="s">
        <v>2081</v>
      </c>
      <c r="D24161">
        <v>15656</v>
      </c>
      <c r="E24161" t="str">
        <f>"15656"</f>
        <v>15656</v>
      </c>
      <c r="F24161" t="s">
        <v>23</v>
      </c>
      <c r="G24161">
        <v>2018</v>
      </c>
      <c r="I24161" t="s">
        <v>21</v>
      </c>
      <c r="J24161" t="s">
        <v>22</v>
      </c>
    </row>
    <row r="24162" spans="1:10">
      <c r="A24162" t="s">
        <v>19</v>
      </c>
      <c r="B24162">
        <v>15658</v>
      </c>
      <c r="C24162" t="s">
        <v>2081</v>
      </c>
      <c r="D24162">
        <v>15658</v>
      </c>
      <c r="E24162" t="str">
        <f>"15658"</f>
        <v>15658</v>
      </c>
      <c r="F24162" t="s">
        <v>23</v>
      </c>
      <c r="G24162">
        <v>2018</v>
      </c>
      <c r="I24162" t="s">
        <v>21</v>
      </c>
      <c r="J24162" t="s">
        <v>22</v>
      </c>
    </row>
    <row r="24163" spans="1:10">
      <c r="A24163" t="s">
        <v>19</v>
      </c>
      <c r="B24163">
        <v>15660</v>
      </c>
      <c r="C24163" t="s">
        <v>2081</v>
      </c>
      <c r="D24163">
        <v>15660</v>
      </c>
      <c r="E24163" t="str">
        <f>"15660"</f>
        <v>15660</v>
      </c>
      <c r="F24163" t="s">
        <v>23</v>
      </c>
      <c r="G24163">
        <v>2018</v>
      </c>
      <c r="I24163" t="s">
        <v>21</v>
      </c>
      <c r="J24163" t="s">
        <v>22</v>
      </c>
    </row>
    <row r="24164" spans="1:10">
      <c r="A24164" t="s">
        <v>19</v>
      </c>
      <c r="B24164">
        <v>15661</v>
      </c>
      <c r="C24164" t="s">
        <v>2081</v>
      </c>
      <c r="D24164">
        <v>15661</v>
      </c>
      <c r="E24164" t="str">
        <f>"15661"</f>
        <v>15661</v>
      </c>
      <c r="F24164" t="s">
        <v>23</v>
      </c>
      <c r="G24164">
        <v>2018</v>
      </c>
      <c r="I24164" t="s">
        <v>21</v>
      </c>
      <c r="J24164" t="s">
        <v>22</v>
      </c>
    </row>
    <row r="24165" spans="1:10">
      <c r="A24165" t="s">
        <v>19</v>
      </c>
      <c r="B24165">
        <v>15663</v>
      </c>
      <c r="C24165" t="s">
        <v>2081</v>
      </c>
      <c r="D24165">
        <v>15663</v>
      </c>
      <c r="E24165" t="str">
        <f>"15663"</f>
        <v>15663</v>
      </c>
      <c r="F24165" t="s">
        <v>23</v>
      </c>
      <c r="G24165">
        <v>2018</v>
      </c>
      <c r="I24165" t="s">
        <v>21</v>
      </c>
      <c r="J24165" t="s">
        <v>22</v>
      </c>
    </row>
    <row r="24166" spans="1:10">
      <c r="A24166" t="s">
        <v>19</v>
      </c>
      <c r="B24166">
        <v>15665</v>
      </c>
      <c r="C24166" t="s">
        <v>2081</v>
      </c>
      <c r="D24166">
        <v>15665</v>
      </c>
      <c r="E24166" t="str">
        <f>"15665"</f>
        <v>15665</v>
      </c>
      <c r="F24166" t="s">
        <v>23</v>
      </c>
      <c r="G24166">
        <v>2018</v>
      </c>
      <c r="I24166" t="s">
        <v>21</v>
      </c>
      <c r="J24166" t="s">
        <v>22</v>
      </c>
    </row>
    <row r="24167" spans="1:10">
      <c r="A24167" t="s">
        <v>19</v>
      </c>
      <c r="B24167">
        <v>15666</v>
      </c>
      <c r="C24167" t="s">
        <v>2081</v>
      </c>
      <c r="D24167">
        <v>15666</v>
      </c>
      <c r="E24167" t="str">
        <f>"15666"</f>
        <v>15666</v>
      </c>
      <c r="F24167">
        <v>31456</v>
      </c>
      <c r="G24167">
        <v>2018</v>
      </c>
      <c r="I24167" t="s">
        <v>21</v>
      </c>
      <c r="J24167" t="s">
        <v>22</v>
      </c>
    </row>
    <row r="24168" spans="1:10">
      <c r="A24168" t="s">
        <v>19</v>
      </c>
      <c r="B24168">
        <v>15668</v>
      </c>
      <c r="C24168" t="s">
        <v>2081</v>
      </c>
      <c r="D24168">
        <v>15668</v>
      </c>
      <c r="E24168" t="str">
        <f>"15668"</f>
        <v>15668</v>
      </c>
      <c r="F24168" t="s">
        <v>23</v>
      </c>
      <c r="G24168">
        <v>2018</v>
      </c>
      <c r="I24168" t="s">
        <v>21</v>
      </c>
      <c r="J24168" t="s">
        <v>22</v>
      </c>
    </row>
    <row r="24169" spans="1:10">
      <c r="A24169" t="s">
        <v>19</v>
      </c>
      <c r="B24169">
        <v>15670</v>
      </c>
      <c r="C24169" t="s">
        <v>2081</v>
      </c>
      <c r="D24169">
        <v>15670</v>
      </c>
      <c r="E24169" t="str">
        <f>"15670"</f>
        <v>15670</v>
      </c>
      <c r="F24169" t="s">
        <v>23</v>
      </c>
      <c r="G24169">
        <v>2018</v>
      </c>
      <c r="I24169" t="s">
        <v>21</v>
      </c>
      <c r="J24169" t="s">
        <v>22</v>
      </c>
    </row>
    <row r="24170" spans="1:10">
      <c r="A24170" t="s">
        <v>19</v>
      </c>
      <c r="B24170">
        <v>15671</v>
      </c>
      <c r="C24170" t="s">
        <v>2081</v>
      </c>
      <c r="D24170">
        <v>15671</v>
      </c>
      <c r="E24170" t="str">
        <f>"15671"</f>
        <v>15671</v>
      </c>
      <c r="F24170" t="s">
        <v>23</v>
      </c>
      <c r="G24170">
        <v>2018</v>
      </c>
      <c r="I24170" t="s">
        <v>21</v>
      </c>
      <c r="J24170" t="s">
        <v>22</v>
      </c>
    </row>
    <row r="24171" spans="1:10">
      <c r="A24171" t="s">
        <v>19</v>
      </c>
      <c r="B24171">
        <v>15672</v>
      </c>
      <c r="C24171" t="s">
        <v>2081</v>
      </c>
      <c r="D24171">
        <v>15672</v>
      </c>
      <c r="E24171" t="str">
        <f>"15672"</f>
        <v>15672</v>
      </c>
      <c r="F24171" t="s">
        <v>23</v>
      </c>
      <c r="G24171">
        <v>2018</v>
      </c>
      <c r="I24171" t="s">
        <v>21</v>
      </c>
      <c r="J24171" t="s">
        <v>22</v>
      </c>
    </row>
    <row r="24172" spans="1:10">
      <c r="A24172" t="s">
        <v>19</v>
      </c>
      <c r="B24172">
        <v>15673</v>
      </c>
      <c r="C24172" t="s">
        <v>2081</v>
      </c>
      <c r="D24172">
        <v>15673</v>
      </c>
      <c r="E24172" t="str">
        <f>"15673"</f>
        <v>15673</v>
      </c>
      <c r="F24172" t="s">
        <v>23</v>
      </c>
      <c r="G24172">
        <v>2018</v>
      </c>
      <c r="I24172" t="s">
        <v>21</v>
      </c>
      <c r="J24172" t="s">
        <v>22</v>
      </c>
    </row>
    <row r="24173" spans="1:10">
      <c r="A24173" t="s">
        <v>19</v>
      </c>
      <c r="B24173">
        <v>15675</v>
      </c>
      <c r="C24173" t="s">
        <v>2081</v>
      </c>
      <c r="D24173">
        <v>15675</v>
      </c>
      <c r="E24173" t="str">
        <f>"15675"</f>
        <v>15675</v>
      </c>
      <c r="F24173" t="s">
        <v>23</v>
      </c>
      <c r="G24173">
        <v>2018</v>
      </c>
      <c r="I24173" t="s">
        <v>21</v>
      </c>
      <c r="J24173" t="s">
        <v>22</v>
      </c>
    </row>
    <row r="24174" spans="1:10">
      <c r="A24174" t="s">
        <v>19</v>
      </c>
      <c r="B24174">
        <v>15676</v>
      </c>
      <c r="C24174" t="s">
        <v>2081</v>
      </c>
      <c r="D24174">
        <v>15676</v>
      </c>
      <c r="E24174" t="str">
        <f>"15676"</f>
        <v>15676</v>
      </c>
      <c r="F24174" t="s">
        <v>23</v>
      </c>
      <c r="G24174">
        <v>2018</v>
      </c>
      <c r="I24174" t="s">
        <v>21</v>
      </c>
      <c r="J24174" t="s">
        <v>22</v>
      </c>
    </row>
    <row r="24175" spans="1:10">
      <c r="A24175" t="s">
        <v>19</v>
      </c>
      <c r="B24175">
        <v>15677</v>
      </c>
      <c r="C24175" t="s">
        <v>2081</v>
      </c>
      <c r="D24175">
        <v>15677</v>
      </c>
      <c r="E24175" t="str">
        <f>"15677"</f>
        <v>15677</v>
      </c>
      <c r="F24175" t="s">
        <v>23</v>
      </c>
      <c r="G24175">
        <v>2018</v>
      </c>
      <c r="I24175" t="s">
        <v>21</v>
      </c>
      <c r="J24175" t="s">
        <v>22</v>
      </c>
    </row>
    <row r="24176" spans="1:10">
      <c r="A24176" t="s">
        <v>19</v>
      </c>
      <c r="B24176">
        <v>15678</v>
      </c>
      <c r="C24176" t="s">
        <v>2081</v>
      </c>
      <c r="D24176">
        <v>15678</v>
      </c>
      <c r="E24176" t="str">
        <f>"15678"</f>
        <v>15678</v>
      </c>
      <c r="F24176" t="s">
        <v>23</v>
      </c>
      <c r="G24176">
        <v>2018</v>
      </c>
      <c r="I24176" t="s">
        <v>21</v>
      </c>
      <c r="J24176" t="s">
        <v>22</v>
      </c>
    </row>
    <row r="24177" spans="1:10">
      <c r="A24177" t="s">
        <v>19</v>
      </c>
      <c r="B24177">
        <v>15679</v>
      </c>
      <c r="C24177" t="s">
        <v>2081</v>
      </c>
      <c r="D24177">
        <v>15679</v>
      </c>
      <c r="E24177" t="str">
        <f>"15679"</f>
        <v>15679</v>
      </c>
      <c r="F24177" t="s">
        <v>23</v>
      </c>
      <c r="G24177">
        <v>2018</v>
      </c>
      <c r="I24177" t="s">
        <v>21</v>
      </c>
      <c r="J24177" t="s">
        <v>22</v>
      </c>
    </row>
    <row r="24178" spans="1:10">
      <c r="A24178" t="s">
        <v>19</v>
      </c>
      <c r="B24178">
        <v>15680</v>
      </c>
      <c r="C24178" t="s">
        <v>2081</v>
      </c>
      <c r="D24178">
        <v>15680</v>
      </c>
      <c r="E24178" t="str">
        <f>"15680"</f>
        <v>15680</v>
      </c>
      <c r="F24178" t="s">
        <v>23</v>
      </c>
      <c r="G24178">
        <v>2018</v>
      </c>
      <c r="I24178" t="s">
        <v>21</v>
      </c>
      <c r="J24178" t="s">
        <v>22</v>
      </c>
    </row>
    <row r="24179" spans="1:10">
      <c r="A24179" t="s">
        <v>19</v>
      </c>
      <c r="B24179">
        <v>15681</v>
      </c>
      <c r="C24179" t="s">
        <v>2081</v>
      </c>
      <c r="D24179">
        <v>15681</v>
      </c>
      <c r="E24179" t="str">
        <f>"15681"</f>
        <v>15681</v>
      </c>
      <c r="F24179" t="s">
        <v>23</v>
      </c>
      <c r="G24179">
        <v>2018</v>
      </c>
      <c r="I24179" t="s">
        <v>21</v>
      </c>
      <c r="J24179" t="s">
        <v>22</v>
      </c>
    </row>
    <row r="24180" spans="1:10">
      <c r="A24180" t="s">
        <v>19</v>
      </c>
      <c r="B24180">
        <v>15683</v>
      </c>
      <c r="C24180" t="s">
        <v>2081</v>
      </c>
      <c r="D24180">
        <v>15683</v>
      </c>
      <c r="E24180" t="str">
        <f>"15683"</f>
        <v>15683</v>
      </c>
      <c r="F24180" t="s">
        <v>23</v>
      </c>
      <c r="G24180">
        <v>2018</v>
      </c>
      <c r="I24180" t="s">
        <v>21</v>
      </c>
      <c r="J24180" t="s">
        <v>22</v>
      </c>
    </row>
    <row r="24181" spans="1:10">
      <c r="A24181" t="s">
        <v>19</v>
      </c>
      <c r="B24181">
        <v>15684</v>
      </c>
      <c r="C24181" t="s">
        <v>2081</v>
      </c>
      <c r="D24181">
        <v>15684</v>
      </c>
      <c r="E24181" t="str">
        <f>"15684"</f>
        <v>15684</v>
      </c>
      <c r="F24181" t="s">
        <v>23</v>
      </c>
      <c r="G24181">
        <v>2018</v>
      </c>
      <c r="I24181" t="s">
        <v>21</v>
      </c>
      <c r="J24181" t="s">
        <v>22</v>
      </c>
    </row>
    <row r="24182" spans="1:10">
      <c r="A24182" t="s">
        <v>19</v>
      </c>
      <c r="B24182">
        <v>15686</v>
      </c>
      <c r="C24182" t="s">
        <v>2081</v>
      </c>
      <c r="D24182">
        <v>15686</v>
      </c>
      <c r="E24182" t="str">
        <f>"15686"</f>
        <v>15686</v>
      </c>
      <c r="F24182" t="s">
        <v>23</v>
      </c>
      <c r="G24182">
        <v>2018</v>
      </c>
      <c r="I24182" t="s">
        <v>21</v>
      </c>
      <c r="J24182" t="s">
        <v>22</v>
      </c>
    </row>
    <row r="24183" spans="1:10">
      <c r="A24183" t="s">
        <v>19</v>
      </c>
      <c r="B24183">
        <v>15687</v>
      </c>
      <c r="C24183" t="s">
        <v>2081</v>
      </c>
      <c r="D24183">
        <v>15687</v>
      </c>
      <c r="E24183" t="str">
        <f>"15687"</f>
        <v>15687</v>
      </c>
      <c r="F24183" t="s">
        <v>23</v>
      </c>
      <c r="G24183">
        <v>2018</v>
      </c>
      <c r="I24183" t="s">
        <v>21</v>
      </c>
      <c r="J24183" t="s">
        <v>22</v>
      </c>
    </row>
    <row r="24184" spans="1:10">
      <c r="A24184" t="s">
        <v>19</v>
      </c>
      <c r="B24184">
        <v>15688</v>
      </c>
      <c r="C24184" t="s">
        <v>2081</v>
      </c>
      <c r="D24184">
        <v>15688</v>
      </c>
      <c r="E24184" t="str">
        <f>"15688"</f>
        <v>15688</v>
      </c>
      <c r="F24184" t="s">
        <v>23</v>
      </c>
      <c r="G24184">
        <v>2018</v>
      </c>
      <c r="I24184" t="s">
        <v>21</v>
      </c>
      <c r="J24184" t="s">
        <v>22</v>
      </c>
    </row>
    <row r="24185" spans="1:10">
      <c r="A24185" t="s">
        <v>19</v>
      </c>
      <c r="B24185">
        <v>15690</v>
      </c>
      <c r="C24185" t="s">
        <v>2081</v>
      </c>
      <c r="D24185">
        <v>15690</v>
      </c>
      <c r="E24185" t="str">
        <f>"15690"</f>
        <v>15690</v>
      </c>
      <c r="F24185" t="s">
        <v>23</v>
      </c>
      <c r="G24185">
        <v>2018</v>
      </c>
      <c r="I24185" t="s">
        <v>21</v>
      </c>
      <c r="J24185" t="s">
        <v>22</v>
      </c>
    </row>
    <row r="24186" spans="1:10">
      <c r="A24186" t="s">
        <v>19</v>
      </c>
      <c r="B24186">
        <v>15692</v>
      </c>
      <c r="C24186" t="s">
        <v>2081</v>
      </c>
      <c r="D24186">
        <v>15692</v>
      </c>
      <c r="E24186" t="str">
        <f>"15692"</f>
        <v>15692</v>
      </c>
      <c r="F24186" t="s">
        <v>23</v>
      </c>
      <c r="G24186">
        <v>2018</v>
      </c>
      <c r="I24186" t="s">
        <v>21</v>
      </c>
      <c r="J24186" t="s">
        <v>22</v>
      </c>
    </row>
    <row r="24187" spans="1:10">
      <c r="A24187" t="s">
        <v>19</v>
      </c>
      <c r="B24187">
        <v>15697</v>
      </c>
      <c r="C24187" t="s">
        <v>2081</v>
      </c>
      <c r="D24187">
        <v>15697</v>
      </c>
      <c r="E24187" t="str">
        <f>"15697"</f>
        <v>15697</v>
      </c>
      <c r="F24187" t="s">
        <v>23</v>
      </c>
      <c r="G24187">
        <v>2018</v>
      </c>
      <c r="I24187" t="s">
        <v>21</v>
      </c>
      <c r="J24187" t="s">
        <v>22</v>
      </c>
    </row>
    <row r="24188" spans="1:10">
      <c r="A24188" t="s">
        <v>19</v>
      </c>
      <c r="B24188">
        <v>15698</v>
      </c>
      <c r="C24188" t="s">
        <v>2081</v>
      </c>
      <c r="D24188">
        <v>15698</v>
      </c>
      <c r="E24188" t="str">
        <f>"15698"</f>
        <v>15698</v>
      </c>
      <c r="F24188" t="s">
        <v>23</v>
      </c>
      <c r="G24188">
        <v>2018</v>
      </c>
      <c r="I24188" t="s">
        <v>21</v>
      </c>
      <c r="J24188" t="s">
        <v>22</v>
      </c>
    </row>
    <row r="24189" spans="1:10">
      <c r="A24189" t="s">
        <v>19</v>
      </c>
      <c r="B24189">
        <v>15701</v>
      </c>
      <c r="C24189" t="s">
        <v>2081</v>
      </c>
      <c r="D24189">
        <v>15701</v>
      </c>
      <c r="E24189" t="str">
        <f>"15701"</f>
        <v>15701</v>
      </c>
      <c r="F24189">
        <v>958941</v>
      </c>
      <c r="G24189">
        <v>2018</v>
      </c>
      <c r="I24189" t="s">
        <v>21</v>
      </c>
      <c r="J24189" t="s">
        <v>22</v>
      </c>
    </row>
    <row r="24190" spans="1:10">
      <c r="A24190" t="s">
        <v>19</v>
      </c>
      <c r="B24190">
        <v>15705</v>
      </c>
      <c r="C24190" t="s">
        <v>2081</v>
      </c>
      <c r="D24190">
        <v>15705</v>
      </c>
      <c r="E24190" t="str">
        <f>"15705"</f>
        <v>15705</v>
      </c>
      <c r="F24190" t="s">
        <v>23</v>
      </c>
      <c r="G24190">
        <v>2018</v>
      </c>
      <c r="I24190" t="s">
        <v>21</v>
      </c>
      <c r="J24190" t="s">
        <v>22</v>
      </c>
    </row>
    <row r="24191" spans="1:10">
      <c r="A24191" t="s">
        <v>19</v>
      </c>
      <c r="B24191">
        <v>15710</v>
      </c>
      <c r="C24191" t="s">
        <v>2081</v>
      </c>
      <c r="D24191">
        <v>15710</v>
      </c>
      <c r="E24191" t="str">
        <f>"15710"</f>
        <v>15710</v>
      </c>
      <c r="F24191" t="s">
        <v>23</v>
      </c>
      <c r="G24191">
        <v>2018</v>
      </c>
      <c r="I24191" t="s">
        <v>21</v>
      </c>
      <c r="J24191" t="s">
        <v>22</v>
      </c>
    </row>
    <row r="24192" spans="1:10">
      <c r="A24192" t="s">
        <v>19</v>
      </c>
      <c r="B24192">
        <v>15711</v>
      </c>
      <c r="C24192" t="s">
        <v>2081</v>
      </c>
      <c r="D24192">
        <v>15711</v>
      </c>
      <c r="E24192" t="str">
        <f>"15711"</f>
        <v>15711</v>
      </c>
      <c r="F24192" t="s">
        <v>23</v>
      </c>
      <c r="G24192">
        <v>2018</v>
      </c>
      <c r="I24192" t="s">
        <v>21</v>
      </c>
      <c r="J24192" t="s">
        <v>22</v>
      </c>
    </row>
    <row r="24193" spans="1:10">
      <c r="A24193" t="s">
        <v>19</v>
      </c>
      <c r="B24193">
        <v>15712</v>
      </c>
      <c r="C24193" t="s">
        <v>2081</v>
      </c>
      <c r="D24193">
        <v>15712</v>
      </c>
      <c r="E24193" t="str">
        <f>"15712"</f>
        <v>15712</v>
      </c>
      <c r="F24193" t="s">
        <v>23</v>
      </c>
      <c r="G24193">
        <v>2018</v>
      </c>
      <c r="I24193" t="s">
        <v>21</v>
      </c>
      <c r="J24193" t="s">
        <v>22</v>
      </c>
    </row>
    <row r="24194" spans="1:10">
      <c r="A24194" t="s">
        <v>19</v>
      </c>
      <c r="B24194">
        <v>15713</v>
      </c>
      <c r="C24194" t="s">
        <v>2081</v>
      </c>
      <c r="D24194">
        <v>15713</v>
      </c>
      <c r="E24194" t="str">
        <f>"15713"</f>
        <v>15713</v>
      </c>
      <c r="F24194" t="s">
        <v>23</v>
      </c>
      <c r="G24194">
        <v>2018</v>
      </c>
      <c r="I24194" t="s">
        <v>21</v>
      </c>
      <c r="J24194" t="s">
        <v>22</v>
      </c>
    </row>
    <row r="24195" spans="1:10">
      <c r="A24195" t="s">
        <v>19</v>
      </c>
      <c r="B24195">
        <v>15714</v>
      </c>
      <c r="C24195" t="s">
        <v>2081</v>
      </c>
      <c r="D24195">
        <v>15714</v>
      </c>
      <c r="E24195" t="str">
        <f>"15714"</f>
        <v>15714</v>
      </c>
      <c r="F24195">
        <v>331625</v>
      </c>
      <c r="G24195">
        <v>2018</v>
      </c>
      <c r="I24195" t="s">
        <v>21</v>
      </c>
      <c r="J24195" t="s">
        <v>22</v>
      </c>
    </row>
    <row r="24196" spans="1:10">
      <c r="A24196" t="s">
        <v>19</v>
      </c>
      <c r="B24196">
        <v>15715</v>
      </c>
      <c r="C24196" t="s">
        <v>2081</v>
      </c>
      <c r="D24196">
        <v>15715</v>
      </c>
      <c r="E24196" t="str">
        <f>"15715"</f>
        <v>15715</v>
      </c>
      <c r="F24196" t="s">
        <v>23</v>
      </c>
      <c r="G24196">
        <v>2018</v>
      </c>
      <c r="I24196" t="s">
        <v>21</v>
      </c>
      <c r="J24196" t="s">
        <v>22</v>
      </c>
    </row>
    <row r="24197" spans="1:10">
      <c r="A24197" t="s">
        <v>19</v>
      </c>
      <c r="B24197">
        <v>15716</v>
      </c>
      <c r="C24197" t="s">
        <v>2081</v>
      </c>
      <c r="D24197">
        <v>15716</v>
      </c>
      <c r="E24197" t="str">
        <f>"15716"</f>
        <v>15716</v>
      </c>
      <c r="F24197" t="s">
        <v>23</v>
      </c>
      <c r="G24197">
        <v>2018</v>
      </c>
      <c r="I24197" t="s">
        <v>21</v>
      </c>
      <c r="J24197" t="s">
        <v>22</v>
      </c>
    </row>
    <row r="24198" spans="1:10">
      <c r="A24198" t="s">
        <v>19</v>
      </c>
      <c r="B24198">
        <v>15717</v>
      </c>
      <c r="C24198" t="s">
        <v>2081</v>
      </c>
      <c r="D24198">
        <v>15717</v>
      </c>
      <c r="E24198" t="str">
        <f>"15717"</f>
        <v>15717</v>
      </c>
      <c r="F24198" t="s">
        <v>23</v>
      </c>
      <c r="G24198">
        <v>2018</v>
      </c>
      <c r="I24198" t="s">
        <v>21</v>
      </c>
      <c r="J24198" t="s">
        <v>22</v>
      </c>
    </row>
    <row r="24199" spans="1:10">
      <c r="A24199" t="s">
        <v>19</v>
      </c>
      <c r="B24199">
        <v>15720</v>
      </c>
      <c r="C24199" t="s">
        <v>2081</v>
      </c>
      <c r="D24199">
        <v>15720</v>
      </c>
      <c r="E24199" t="str">
        <f>"15720"</f>
        <v>15720</v>
      </c>
      <c r="F24199" t="s">
        <v>23</v>
      </c>
      <c r="G24199">
        <v>2018</v>
      </c>
      <c r="I24199" t="s">
        <v>21</v>
      </c>
      <c r="J24199" t="s">
        <v>22</v>
      </c>
    </row>
    <row r="24200" spans="1:10">
      <c r="A24200" t="s">
        <v>19</v>
      </c>
      <c r="B24200">
        <v>15721</v>
      </c>
      <c r="C24200" t="s">
        <v>2081</v>
      </c>
      <c r="D24200">
        <v>15721</v>
      </c>
      <c r="E24200" t="str">
        <f>"15721"</f>
        <v>15721</v>
      </c>
      <c r="F24200" t="s">
        <v>23</v>
      </c>
      <c r="G24200">
        <v>2018</v>
      </c>
      <c r="I24200" t="s">
        <v>21</v>
      </c>
      <c r="J24200" t="s">
        <v>22</v>
      </c>
    </row>
    <row r="24201" spans="1:10">
      <c r="A24201" t="s">
        <v>19</v>
      </c>
      <c r="B24201">
        <v>15722</v>
      </c>
      <c r="C24201" t="s">
        <v>2081</v>
      </c>
      <c r="D24201">
        <v>15722</v>
      </c>
      <c r="E24201" t="str">
        <f>"15722"</f>
        <v>15722</v>
      </c>
      <c r="F24201" t="s">
        <v>23</v>
      </c>
      <c r="G24201">
        <v>2018</v>
      </c>
      <c r="I24201" t="s">
        <v>21</v>
      </c>
      <c r="J24201" t="s">
        <v>22</v>
      </c>
    </row>
    <row r="24202" spans="1:10">
      <c r="A24202" t="s">
        <v>19</v>
      </c>
      <c r="B24202">
        <v>15723</v>
      </c>
      <c r="C24202" t="s">
        <v>2081</v>
      </c>
      <c r="D24202">
        <v>15723</v>
      </c>
      <c r="E24202" t="str">
        <f>"15723"</f>
        <v>15723</v>
      </c>
      <c r="F24202" t="s">
        <v>23</v>
      </c>
      <c r="G24202">
        <v>2018</v>
      </c>
      <c r="I24202" t="s">
        <v>21</v>
      </c>
      <c r="J24202" t="s">
        <v>22</v>
      </c>
    </row>
    <row r="24203" spans="1:10">
      <c r="A24203" t="s">
        <v>19</v>
      </c>
      <c r="B24203">
        <v>15724</v>
      </c>
      <c r="C24203" t="s">
        <v>2081</v>
      </c>
      <c r="D24203">
        <v>15724</v>
      </c>
      <c r="E24203" t="str">
        <f>"15724"</f>
        <v>15724</v>
      </c>
      <c r="F24203" t="s">
        <v>23</v>
      </c>
      <c r="G24203">
        <v>2018</v>
      </c>
      <c r="I24203" t="s">
        <v>21</v>
      </c>
      <c r="J24203" t="s">
        <v>22</v>
      </c>
    </row>
    <row r="24204" spans="1:10">
      <c r="A24204" t="s">
        <v>19</v>
      </c>
      <c r="B24204">
        <v>15725</v>
      </c>
      <c r="C24204" t="s">
        <v>2081</v>
      </c>
      <c r="D24204">
        <v>15725</v>
      </c>
      <c r="E24204" t="str">
        <f>"15725"</f>
        <v>15725</v>
      </c>
      <c r="F24204" t="s">
        <v>23</v>
      </c>
      <c r="G24204">
        <v>2018</v>
      </c>
      <c r="I24204" t="s">
        <v>21</v>
      </c>
      <c r="J24204" t="s">
        <v>22</v>
      </c>
    </row>
    <row r="24205" spans="1:10">
      <c r="A24205" t="s">
        <v>19</v>
      </c>
      <c r="B24205">
        <v>15728</v>
      </c>
      <c r="C24205" t="s">
        <v>2081</v>
      </c>
      <c r="D24205">
        <v>15728</v>
      </c>
      <c r="E24205" t="str">
        <f>"15728"</f>
        <v>15728</v>
      </c>
      <c r="F24205" t="s">
        <v>23</v>
      </c>
      <c r="G24205">
        <v>2018</v>
      </c>
      <c r="I24205" t="s">
        <v>21</v>
      </c>
      <c r="J24205" t="s">
        <v>22</v>
      </c>
    </row>
    <row r="24206" spans="1:10">
      <c r="A24206" t="s">
        <v>19</v>
      </c>
      <c r="B24206">
        <v>15729</v>
      </c>
      <c r="C24206" t="s">
        <v>2081</v>
      </c>
      <c r="D24206">
        <v>15729</v>
      </c>
      <c r="E24206" t="str">
        <f>"15729"</f>
        <v>15729</v>
      </c>
      <c r="F24206" t="s">
        <v>23</v>
      </c>
      <c r="G24206">
        <v>2018</v>
      </c>
      <c r="I24206" t="s">
        <v>21</v>
      </c>
      <c r="J24206" t="s">
        <v>22</v>
      </c>
    </row>
    <row r="24207" spans="1:10">
      <c r="A24207" t="s">
        <v>19</v>
      </c>
      <c r="B24207">
        <v>15730</v>
      </c>
      <c r="C24207" t="s">
        <v>2081</v>
      </c>
      <c r="D24207">
        <v>15730</v>
      </c>
      <c r="E24207" t="str">
        <f>"15730"</f>
        <v>15730</v>
      </c>
      <c r="F24207" t="s">
        <v>23</v>
      </c>
      <c r="G24207">
        <v>2018</v>
      </c>
      <c r="I24207" t="s">
        <v>21</v>
      </c>
      <c r="J24207" t="s">
        <v>22</v>
      </c>
    </row>
    <row r="24208" spans="1:10">
      <c r="A24208" t="s">
        <v>19</v>
      </c>
      <c r="B24208">
        <v>15731</v>
      </c>
      <c r="C24208" t="s">
        <v>2081</v>
      </c>
      <c r="D24208">
        <v>15731</v>
      </c>
      <c r="E24208" t="str">
        <f>"15731"</f>
        <v>15731</v>
      </c>
      <c r="F24208" t="s">
        <v>23</v>
      </c>
      <c r="G24208">
        <v>2018</v>
      </c>
      <c r="I24208" t="s">
        <v>21</v>
      </c>
      <c r="J24208" t="s">
        <v>22</v>
      </c>
    </row>
    <row r="24209" spans="1:10">
      <c r="A24209" t="s">
        <v>19</v>
      </c>
      <c r="B24209">
        <v>15732</v>
      </c>
      <c r="C24209" t="s">
        <v>2081</v>
      </c>
      <c r="D24209">
        <v>15732</v>
      </c>
      <c r="E24209" t="str">
        <f>"15732"</f>
        <v>15732</v>
      </c>
      <c r="F24209" t="s">
        <v>23</v>
      </c>
      <c r="G24209">
        <v>2018</v>
      </c>
      <c r="I24209" t="s">
        <v>21</v>
      </c>
      <c r="J24209" t="s">
        <v>22</v>
      </c>
    </row>
    <row r="24210" spans="1:10">
      <c r="A24210" t="s">
        <v>19</v>
      </c>
      <c r="B24210">
        <v>15733</v>
      </c>
      <c r="C24210" t="s">
        <v>2081</v>
      </c>
      <c r="D24210">
        <v>15733</v>
      </c>
      <c r="E24210" t="str">
        <f>"15733"</f>
        <v>15733</v>
      </c>
      <c r="F24210" t="s">
        <v>23</v>
      </c>
      <c r="G24210">
        <v>2018</v>
      </c>
      <c r="I24210" t="s">
        <v>21</v>
      </c>
      <c r="J24210" t="s">
        <v>22</v>
      </c>
    </row>
    <row r="24211" spans="1:10">
      <c r="A24211" t="s">
        <v>19</v>
      </c>
      <c r="B24211">
        <v>15734</v>
      </c>
      <c r="C24211" t="s">
        <v>2081</v>
      </c>
      <c r="D24211">
        <v>15734</v>
      </c>
      <c r="E24211" t="str">
        <f>"15734"</f>
        <v>15734</v>
      </c>
      <c r="F24211" t="s">
        <v>23</v>
      </c>
      <c r="G24211">
        <v>2018</v>
      </c>
      <c r="I24211" t="s">
        <v>21</v>
      </c>
      <c r="J24211" t="s">
        <v>22</v>
      </c>
    </row>
    <row r="24212" spans="1:10">
      <c r="A24212" t="s">
        <v>19</v>
      </c>
      <c r="B24212">
        <v>15736</v>
      </c>
      <c r="C24212" t="s">
        <v>2081</v>
      </c>
      <c r="D24212">
        <v>15736</v>
      </c>
      <c r="E24212" t="str">
        <f>"15736"</f>
        <v>15736</v>
      </c>
      <c r="F24212" t="s">
        <v>23</v>
      </c>
      <c r="G24212">
        <v>2018</v>
      </c>
      <c r="I24212" t="s">
        <v>21</v>
      </c>
      <c r="J24212" t="s">
        <v>22</v>
      </c>
    </row>
    <row r="24213" spans="1:10">
      <c r="A24213" t="s">
        <v>19</v>
      </c>
      <c r="B24213">
        <v>15737</v>
      </c>
      <c r="C24213" t="s">
        <v>2081</v>
      </c>
      <c r="D24213">
        <v>15737</v>
      </c>
      <c r="E24213" t="str">
        <f>"15737"</f>
        <v>15737</v>
      </c>
      <c r="F24213" t="s">
        <v>23</v>
      </c>
      <c r="G24213">
        <v>2018</v>
      </c>
      <c r="I24213" t="s">
        <v>21</v>
      </c>
      <c r="J24213" t="s">
        <v>22</v>
      </c>
    </row>
    <row r="24214" spans="1:10">
      <c r="A24214" t="s">
        <v>19</v>
      </c>
      <c r="B24214">
        <v>15738</v>
      </c>
      <c r="C24214" t="s">
        <v>2081</v>
      </c>
      <c r="D24214">
        <v>15738</v>
      </c>
      <c r="E24214" t="str">
        <f>"15738"</f>
        <v>15738</v>
      </c>
      <c r="F24214" t="s">
        <v>23</v>
      </c>
      <c r="G24214">
        <v>2018</v>
      </c>
      <c r="I24214" t="s">
        <v>21</v>
      </c>
      <c r="J24214" t="s">
        <v>22</v>
      </c>
    </row>
    <row r="24215" spans="1:10">
      <c r="A24215" t="s">
        <v>19</v>
      </c>
      <c r="B24215">
        <v>15739</v>
      </c>
      <c r="C24215" t="s">
        <v>2081</v>
      </c>
      <c r="D24215">
        <v>15739</v>
      </c>
      <c r="E24215" t="str">
        <f>"15739"</f>
        <v>15739</v>
      </c>
      <c r="F24215" t="s">
        <v>23</v>
      </c>
      <c r="G24215">
        <v>2018</v>
      </c>
      <c r="I24215" t="s">
        <v>21</v>
      </c>
      <c r="J24215" t="s">
        <v>22</v>
      </c>
    </row>
    <row r="24216" spans="1:10">
      <c r="A24216" t="s">
        <v>19</v>
      </c>
      <c r="B24216">
        <v>15741</v>
      </c>
      <c r="C24216" t="s">
        <v>2081</v>
      </c>
      <c r="D24216">
        <v>15741</v>
      </c>
      <c r="E24216" t="str">
        <f>"15741"</f>
        <v>15741</v>
      </c>
      <c r="F24216" t="s">
        <v>23</v>
      </c>
      <c r="G24216">
        <v>2018</v>
      </c>
      <c r="I24216" t="s">
        <v>21</v>
      </c>
      <c r="J24216" t="s">
        <v>22</v>
      </c>
    </row>
    <row r="24217" spans="1:10">
      <c r="A24217" t="s">
        <v>19</v>
      </c>
      <c r="B24217">
        <v>15742</v>
      </c>
      <c r="C24217" t="s">
        <v>2081</v>
      </c>
      <c r="D24217">
        <v>15742</v>
      </c>
      <c r="E24217" t="str">
        <f>"15742"</f>
        <v>15742</v>
      </c>
      <c r="F24217" t="s">
        <v>23</v>
      </c>
      <c r="G24217">
        <v>2018</v>
      </c>
      <c r="I24217" t="s">
        <v>21</v>
      </c>
      <c r="J24217" t="s">
        <v>22</v>
      </c>
    </row>
    <row r="24218" spans="1:10">
      <c r="A24218" t="s">
        <v>19</v>
      </c>
      <c r="B24218">
        <v>15744</v>
      </c>
      <c r="C24218" t="s">
        <v>2081</v>
      </c>
      <c r="D24218">
        <v>15744</v>
      </c>
      <c r="E24218" t="str">
        <f>"15744"</f>
        <v>15744</v>
      </c>
      <c r="F24218" t="s">
        <v>23</v>
      </c>
      <c r="G24218">
        <v>2018</v>
      </c>
      <c r="I24218" t="s">
        <v>21</v>
      </c>
      <c r="J24218" t="s">
        <v>22</v>
      </c>
    </row>
    <row r="24219" spans="1:10">
      <c r="A24219" t="s">
        <v>19</v>
      </c>
      <c r="B24219">
        <v>15745</v>
      </c>
      <c r="C24219" t="s">
        <v>2081</v>
      </c>
      <c r="D24219">
        <v>15745</v>
      </c>
      <c r="E24219" t="str">
        <f>"15745"</f>
        <v>15745</v>
      </c>
      <c r="F24219" t="s">
        <v>23</v>
      </c>
      <c r="G24219">
        <v>2018</v>
      </c>
      <c r="I24219" t="s">
        <v>21</v>
      </c>
      <c r="J24219" t="s">
        <v>22</v>
      </c>
    </row>
    <row r="24220" spans="1:10">
      <c r="A24220" t="s">
        <v>19</v>
      </c>
      <c r="B24220">
        <v>15747</v>
      </c>
      <c r="C24220" t="s">
        <v>2081</v>
      </c>
      <c r="D24220">
        <v>15747</v>
      </c>
      <c r="E24220" t="str">
        <f>"15747"</f>
        <v>15747</v>
      </c>
      <c r="F24220" t="s">
        <v>23</v>
      </c>
      <c r="G24220">
        <v>2018</v>
      </c>
      <c r="I24220" t="s">
        <v>21</v>
      </c>
      <c r="J24220" t="s">
        <v>22</v>
      </c>
    </row>
    <row r="24221" spans="1:10">
      <c r="A24221" t="s">
        <v>19</v>
      </c>
      <c r="B24221">
        <v>15748</v>
      </c>
      <c r="C24221" t="s">
        <v>2081</v>
      </c>
      <c r="D24221">
        <v>15748</v>
      </c>
      <c r="E24221" t="str">
        <f>"15748"</f>
        <v>15748</v>
      </c>
      <c r="F24221" t="s">
        <v>23</v>
      </c>
      <c r="G24221">
        <v>2018</v>
      </c>
      <c r="I24221" t="s">
        <v>21</v>
      </c>
      <c r="J24221" t="s">
        <v>22</v>
      </c>
    </row>
    <row r="24222" spans="1:10">
      <c r="A24222" t="s">
        <v>19</v>
      </c>
      <c r="B24222">
        <v>15750</v>
      </c>
      <c r="C24222" t="s">
        <v>2081</v>
      </c>
      <c r="D24222">
        <v>15750</v>
      </c>
      <c r="E24222" t="str">
        <f>"15750"</f>
        <v>15750</v>
      </c>
      <c r="F24222" t="s">
        <v>23</v>
      </c>
      <c r="G24222">
        <v>2018</v>
      </c>
      <c r="I24222" t="s">
        <v>21</v>
      </c>
      <c r="J24222" t="s">
        <v>22</v>
      </c>
    </row>
    <row r="24223" spans="1:10">
      <c r="A24223" t="s">
        <v>19</v>
      </c>
      <c r="B24223">
        <v>15752</v>
      </c>
      <c r="C24223" t="s">
        <v>2081</v>
      </c>
      <c r="D24223">
        <v>15752</v>
      </c>
      <c r="E24223" t="str">
        <f>"15752"</f>
        <v>15752</v>
      </c>
      <c r="F24223" t="s">
        <v>23</v>
      </c>
      <c r="G24223">
        <v>2018</v>
      </c>
      <c r="I24223" t="s">
        <v>21</v>
      </c>
      <c r="J24223" t="s">
        <v>22</v>
      </c>
    </row>
    <row r="24224" spans="1:10">
      <c r="A24224" t="s">
        <v>19</v>
      </c>
      <c r="B24224">
        <v>15753</v>
      </c>
      <c r="C24224" t="s">
        <v>2081</v>
      </c>
      <c r="D24224">
        <v>15753</v>
      </c>
      <c r="E24224" t="str">
        <f>"15753"</f>
        <v>15753</v>
      </c>
      <c r="F24224" t="s">
        <v>23</v>
      </c>
      <c r="G24224">
        <v>2018</v>
      </c>
      <c r="I24224" t="s">
        <v>21</v>
      </c>
      <c r="J24224" t="s">
        <v>22</v>
      </c>
    </row>
    <row r="24225" spans="1:10">
      <c r="A24225" t="s">
        <v>19</v>
      </c>
      <c r="B24225">
        <v>15754</v>
      </c>
      <c r="C24225" t="s">
        <v>2081</v>
      </c>
      <c r="D24225">
        <v>15754</v>
      </c>
      <c r="E24225" t="str">
        <f>"15754"</f>
        <v>15754</v>
      </c>
      <c r="F24225" t="s">
        <v>23</v>
      </c>
      <c r="G24225">
        <v>2018</v>
      </c>
      <c r="I24225" t="s">
        <v>21</v>
      </c>
      <c r="J24225" t="s">
        <v>22</v>
      </c>
    </row>
    <row r="24226" spans="1:10">
      <c r="A24226" t="s">
        <v>19</v>
      </c>
      <c r="B24226">
        <v>15757</v>
      </c>
      <c r="C24226" t="s">
        <v>2081</v>
      </c>
      <c r="D24226">
        <v>15757</v>
      </c>
      <c r="E24226" t="str">
        <f>"15757"</f>
        <v>15757</v>
      </c>
      <c r="F24226" t="s">
        <v>23</v>
      </c>
      <c r="G24226">
        <v>2018</v>
      </c>
      <c r="I24226" t="s">
        <v>21</v>
      </c>
      <c r="J24226" t="s">
        <v>22</v>
      </c>
    </row>
    <row r="24227" spans="1:10">
      <c r="A24227" t="s">
        <v>19</v>
      </c>
      <c r="B24227">
        <v>15759</v>
      </c>
      <c r="C24227" t="s">
        <v>2081</v>
      </c>
      <c r="D24227">
        <v>15759</v>
      </c>
      <c r="E24227" t="str">
        <f>"15759"</f>
        <v>15759</v>
      </c>
      <c r="F24227" t="s">
        <v>23</v>
      </c>
      <c r="G24227">
        <v>2018</v>
      </c>
      <c r="I24227" t="s">
        <v>21</v>
      </c>
      <c r="J24227" t="s">
        <v>22</v>
      </c>
    </row>
    <row r="24228" spans="1:10">
      <c r="A24228" t="s">
        <v>19</v>
      </c>
      <c r="B24228">
        <v>15760</v>
      </c>
      <c r="C24228" t="s">
        <v>2081</v>
      </c>
      <c r="D24228">
        <v>15760</v>
      </c>
      <c r="E24228" t="str">
        <f>"15760"</f>
        <v>15760</v>
      </c>
      <c r="F24228" t="s">
        <v>23</v>
      </c>
      <c r="G24228">
        <v>2018</v>
      </c>
      <c r="I24228" t="s">
        <v>21</v>
      </c>
      <c r="J24228" t="s">
        <v>22</v>
      </c>
    </row>
    <row r="24229" spans="1:10">
      <c r="A24229" t="s">
        <v>19</v>
      </c>
      <c r="B24229">
        <v>15761</v>
      </c>
      <c r="C24229" t="s">
        <v>2081</v>
      </c>
      <c r="D24229">
        <v>15761</v>
      </c>
      <c r="E24229" t="str">
        <f>"15761"</f>
        <v>15761</v>
      </c>
      <c r="F24229" t="s">
        <v>23</v>
      </c>
      <c r="G24229">
        <v>2018</v>
      </c>
      <c r="I24229" t="s">
        <v>21</v>
      </c>
      <c r="J24229" t="s">
        <v>22</v>
      </c>
    </row>
    <row r="24230" spans="1:10">
      <c r="A24230" t="s">
        <v>19</v>
      </c>
      <c r="B24230">
        <v>15762</v>
      </c>
      <c r="C24230" t="s">
        <v>2081</v>
      </c>
      <c r="D24230">
        <v>15762</v>
      </c>
      <c r="E24230" t="str">
        <f>"15762"</f>
        <v>15762</v>
      </c>
      <c r="F24230" t="s">
        <v>23</v>
      </c>
      <c r="G24230">
        <v>2018</v>
      </c>
      <c r="I24230" t="s">
        <v>21</v>
      </c>
      <c r="J24230" t="s">
        <v>22</v>
      </c>
    </row>
    <row r="24231" spans="1:10">
      <c r="A24231" t="s">
        <v>19</v>
      </c>
      <c r="B24231">
        <v>15763</v>
      </c>
      <c r="C24231" t="s">
        <v>2081</v>
      </c>
      <c r="D24231">
        <v>15763</v>
      </c>
      <c r="E24231" t="str">
        <f>"15763"</f>
        <v>15763</v>
      </c>
      <c r="F24231" t="s">
        <v>23</v>
      </c>
      <c r="G24231">
        <v>2018</v>
      </c>
      <c r="I24231" t="s">
        <v>21</v>
      </c>
      <c r="J24231" t="s">
        <v>22</v>
      </c>
    </row>
    <row r="24232" spans="1:10">
      <c r="A24232" t="s">
        <v>19</v>
      </c>
      <c r="B24232">
        <v>15764</v>
      </c>
      <c r="C24232" t="s">
        <v>2081</v>
      </c>
      <c r="D24232">
        <v>15764</v>
      </c>
      <c r="E24232" t="str">
        <f>"15764"</f>
        <v>15764</v>
      </c>
      <c r="F24232" t="s">
        <v>23</v>
      </c>
      <c r="G24232">
        <v>2018</v>
      </c>
      <c r="I24232" t="s">
        <v>21</v>
      </c>
      <c r="J24232" t="s">
        <v>22</v>
      </c>
    </row>
    <row r="24233" spans="1:10">
      <c r="A24233" t="s">
        <v>19</v>
      </c>
      <c r="B24233">
        <v>15765</v>
      </c>
      <c r="C24233" t="s">
        <v>2081</v>
      </c>
      <c r="D24233">
        <v>15765</v>
      </c>
      <c r="E24233" t="str">
        <f>"15765"</f>
        <v>15765</v>
      </c>
      <c r="F24233" t="s">
        <v>23</v>
      </c>
      <c r="G24233">
        <v>2018</v>
      </c>
      <c r="I24233" t="s">
        <v>21</v>
      </c>
      <c r="J24233" t="s">
        <v>22</v>
      </c>
    </row>
    <row r="24234" spans="1:10">
      <c r="A24234" t="s">
        <v>19</v>
      </c>
      <c r="B24234">
        <v>15767</v>
      </c>
      <c r="C24234" t="s">
        <v>2081</v>
      </c>
      <c r="D24234">
        <v>15767</v>
      </c>
      <c r="E24234" t="str">
        <f>"15767"</f>
        <v>15767</v>
      </c>
      <c r="F24234">
        <v>1389937</v>
      </c>
      <c r="G24234">
        <v>2018</v>
      </c>
      <c r="I24234" t="s">
        <v>21</v>
      </c>
      <c r="J24234" t="s">
        <v>22</v>
      </c>
    </row>
    <row r="24235" spans="1:10">
      <c r="A24235" t="s">
        <v>19</v>
      </c>
      <c r="B24235">
        <v>15770</v>
      </c>
      <c r="C24235" t="s">
        <v>2081</v>
      </c>
      <c r="D24235">
        <v>15770</v>
      </c>
      <c r="E24235" t="str">
        <f>"15770"</f>
        <v>15770</v>
      </c>
      <c r="F24235" t="s">
        <v>23</v>
      </c>
      <c r="G24235">
        <v>2018</v>
      </c>
      <c r="I24235" t="s">
        <v>21</v>
      </c>
      <c r="J24235" t="s">
        <v>22</v>
      </c>
    </row>
    <row r="24236" spans="1:10">
      <c r="A24236" t="s">
        <v>19</v>
      </c>
      <c r="B24236">
        <v>15771</v>
      </c>
      <c r="C24236" t="s">
        <v>2081</v>
      </c>
      <c r="D24236">
        <v>15771</v>
      </c>
      <c r="E24236" t="str">
        <f>"15771"</f>
        <v>15771</v>
      </c>
      <c r="F24236" t="s">
        <v>23</v>
      </c>
      <c r="G24236">
        <v>2018</v>
      </c>
      <c r="I24236" t="s">
        <v>21</v>
      </c>
      <c r="J24236" t="s">
        <v>22</v>
      </c>
    </row>
    <row r="24237" spans="1:10">
      <c r="A24237" t="s">
        <v>19</v>
      </c>
      <c r="B24237">
        <v>15772</v>
      </c>
      <c r="C24237" t="s">
        <v>2081</v>
      </c>
      <c r="D24237">
        <v>15772</v>
      </c>
      <c r="E24237" t="str">
        <f>"15772"</f>
        <v>15772</v>
      </c>
      <c r="F24237" t="s">
        <v>23</v>
      </c>
      <c r="G24237">
        <v>2018</v>
      </c>
      <c r="I24237" t="s">
        <v>21</v>
      </c>
      <c r="J24237" t="s">
        <v>22</v>
      </c>
    </row>
    <row r="24238" spans="1:10">
      <c r="A24238" t="s">
        <v>19</v>
      </c>
      <c r="B24238">
        <v>15773</v>
      </c>
      <c r="C24238" t="s">
        <v>2081</v>
      </c>
      <c r="D24238">
        <v>15773</v>
      </c>
      <c r="E24238" t="str">
        <f>"15773"</f>
        <v>15773</v>
      </c>
      <c r="F24238" t="s">
        <v>23</v>
      </c>
      <c r="G24238">
        <v>2018</v>
      </c>
      <c r="I24238" t="s">
        <v>21</v>
      </c>
      <c r="J24238" t="s">
        <v>22</v>
      </c>
    </row>
    <row r="24239" spans="1:10">
      <c r="A24239" t="s">
        <v>19</v>
      </c>
      <c r="B24239">
        <v>15774</v>
      </c>
      <c r="C24239" t="s">
        <v>2081</v>
      </c>
      <c r="D24239">
        <v>15774</v>
      </c>
      <c r="E24239" t="str">
        <f>"15774"</f>
        <v>15774</v>
      </c>
      <c r="F24239" t="s">
        <v>23</v>
      </c>
      <c r="G24239">
        <v>2018</v>
      </c>
      <c r="I24239" t="s">
        <v>21</v>
      </c>
      <c r="J24239" t="s">
        <v>22</v>
      </c>
    </row>
    <row r="24240" spans="1:10">
      <c r="A24240" t="s">
        <v>19</v>
      </c>
      <c r="B24240">
        <v>15776</v>
      </c>
      <c r="C24240" t="s">
        <v>2081</v>
      </c>
      <c r="D24240">
        <v>15776</v>
      </c>
      <c r="E24240" t="str">
        <f>"15776"</f>
        <v>15776</v>
      </c>
      <c r="F24240" t="s">
        <v>23</v>
      </c>
      <c r="G24240">
        <v>2018</v>
      </c>
      <c r="I24240" t="s">
        <v>21</v>
      </c>
      <c r="J24240" t="s">
        <v>22</v>
      </c>
    </row>
    <row r="24241" spans="1:10">
      <c r="A24241" t="s">
        <v>19</v>
      </c>
      <c r="B24241">
        <v>15777</v>
      </c>
      <c r="C24241" t="s">
        <v>2081</v>
      </c>
      <c r="D24241">
        <v>15777</v>
      </c>
      <c r="E24241" t="str">
        <f>"15777"</f>
        <v>15777</v>
      </c>
      <c r="F24241" t="s">
        <v>23</v>
      </c>
      <c r="G24241">
        <v>2018</v>
      </c>
      <c r="I24241" t="s">
        <v>21</v>
      </c>
      <c r="J24241" t="s">
        <v>22</v>
      </c>
    </row>
    <row r="24242" spans="1:10">
      <c r="A24242" t="s">
        <v>19</v>
      </c>
      <c r="B24242">
        <v>15778</v>
      </c>
      <c r="C24242" t="s">
        <v>2081</v>
      </c>
      <c r="D24242">
        <v>15778</v>
      </c>
      <c r="E24242" t="str">
        <f>"15778"</f>
        <v>15778</v>
      </c>
      <c r="F24242" t="s">
        <v>23</v>
      </c>
      <c r="G24242">
        <v>2018</v>
      </c>
      <c r="I24242" t="s">
        <v>21</v>
      </c>
      <c r="J24242" t="s">
        <v>22</v>
      </c>
    </row>
    <row r="24243" spans="1:10">
      <c r="A24243" t="s">
        <v>19</v>
      </c>
      <c r="B24243">
        <v>15780</v>
      </c>
      <c r="C24243" t="s">
        <v>2081</v>
      </c>
      <c r="D24243">
        <v>15780</v>
      </c>
      <c r="E24243" t="str">
        <f>"15780"</f>
        <v>15780</v>
      </c>
      <c r="F24243" t="s">
        <v>23</v>
      </c>
      <c r="G24243">
        <v>2018</v>
      </c>
      <c r="I24243" t="s">
        <v>21</v>
      </c>
      <c r="J24243" t="s">
        <v>22</v>
      </c>
    </row>
    <row r="24244" spans="1:10">
      <c r="A24244" t="s">
        <v>19</v>
      </c>
      <c r="B24244">
        <v>15781</v>
      </c>
      <c r="C24244" t="s">
        <v>2081</v>
      </c>
      <c r="D24244">
        <v>15781</v>
      </c>
      <c r="E24244" t="str">
        <f>"15781"</f>
        <v>15781</v>
      </c>
      <c r="F24244" t="s">
        <v>23</v>
      </c>
      <c r="G24244">
        <v>2018</v>
      </c>
      <c r="I24244" t="s">
        <v>21</v>
      </c>
      <c r="J24244" t="s">
        <v>22</v>
      </c>
    </row>
    <row r="24245" spans="1:10">
      <c r="A24245" t="s">
        <v>19</v>
      </c>
      <c r="B24245">
        <v>15783</v>
      </c>
      <c r="C24245" t="s">
        <v>2081</v>
      </c>
      <c r="D24245">
        <v>15783</v>
      </c>
      <c r="E24245" t="str">
        <f>"15783"</f>
        <v>15783</v>
      </c>
      <c r="F24245" t="s">
        <v>23</v>
      </c>
      <c r="G24245">
        <v>2018</v>
      </c>
      <c r="I24245" t="s">
        <v>21</v>
      </c>
      <c r="J24245" t="s">
        <v>22</v>
      </c>
    </row>
    <row r="24246" spans="1:10">
      <c r="A24246" t="s">
        <v>19</v>
      </c>
      <c r="B24246">
        <v>15784</v>
      </c>
      <c r="C24246" t="s">
        <v>2081</v>
      </c>
      <c r="D24246">
        <v>15784</v>
      </c>
      <c r="E24246" t="str">
        <f>"15784"</f>
        <v>15784</v>
      </c>
      <c r="F24246" t="s">
        <v>23</v>
      </c>
      <c r="G24246">
        <v>2018</v>
      </c>
      <c r="I24246" t="s">
        <v>21</v>
      </c>
      <c r="J24246" t="s">
        <v>22</v>
      </c>
    </row>
    <row r="24247" spans="1:10">
      <c r="A24247" t="s">
        <v>19</v>
      </c>
      <c r="B24247">
        <v>15801</v>
      </c>
      <c r="C24247" t="s">
        <v>2081</v>
      </c>
      <c r="D24247">
        <v>15801</v>
      </c>
      <c r="E24247" t="str">
        <f>"15801"</f>
        <v>15801</v>
      </c>
      <c r="F24247">
        <v>1366343</v>
      </c>
      <c r="G24247">
        <v>2018</v>
      </c>
      <c r="I24247" t="s">
        <v>21</v>
      </c>
      <c r="J24247" t="s">
        <v>22</v>
      </c>
    </row>
    <row r="24248" spans="1:10">
      <c r="A24248" t="s">
        <v>19</v>
      </c>
      <c r="B24248">
        <v>15821</v>
      </c>
      <c r="C24248" t="s">
        <v>2081</v>
      </c>
      <c r="D24248">
        <v>15821</v>
      </c>
      <c r="E24248" t="str">
        <f>"15821"</f>
        <v>15821</v>
      </c>
      <c r="F24248" t="s">
        <v>23</v>
      </c>
      <c r="G24248">
        <v>2018</v>
      </c>
      <c r="I24248" t="s">
        <v>21</v>
      </c>
      <c r="J24248" t="s">
        <v>22</v>
      </c>
    </row>
    <row r="24249" spans="1:10">
      <c r="A24249" t="s">
        <v>19</v>
      </c>
      <c r="B24249">
        <v>15823</v>
      </c>
      <c r="C24249" t="s">
        <v>2081</v>
      </c>
      <c r="D24249">
        <v>15823</v>
      </c>
      <c r="E24249" t="str">
        <f>"15823"</f>
        <v>15823</v>
      </c>
      <c r="F24249" t="s">
        <v>23</v>
      </c>
      <c r="G24249">
        <v>2018</v>
      </c>
      <c r="I24249" t="s">
        <v>21</v>
      </c>
      <c r="J24249" t="s">
        <v>22</v>
      </c>
    </row>
    <row r="24250" spans="1:10">
      <c r="A24250" t="s">
        <v>19</v>
      </c>
      <c r="B24250">
        <v>15824</v>
      </c>
      <c r="C24250" t="s">
        <v>2081</v>
      </c>
      <c r="D24250">
        <v>15824</v>
      </c>
      <c r="E24250" t="str">
        <f>"15824"</f>
        <v>15824</v>
      </c>
      <c r="F24250" t="s">
        <v>23</v>
      </c>
      <c r="G24250">
        <v>2018</v>
      </c>
      <c r="I24250" t="s">
        <v>21</v>
      </c>
      <c r="J24250" t="s">
        <v>22</v>
      </c>
    </row>
    <row r="24251" spans="1:10">
      <c r="A24251" t="s">
        <v>19</v>
      </c>
      <c r="B24251">
        <v>15825</v>
      </c>
      <c r="C24251" t="s">
        <v>2081</v>
      </c>
      <c r="D24251">
        <v>15825</v>
      </c>
      <c r="E24251" t="str">
        <f>"15825"</f>
        <v>15825</v>
      </c>
      <c r="F24251" t="s">
        <v>23</v>
      </c>
      <c r="G24251">
        <v>2018</v>
      </c>
      <c r="I24251" t="s">
        <v>21</v>
      </c>
      <c r="J24251" t="s">
        <v>22</v>
      </c>
    </row>
    <row r="24252" spans="1:10">
      <c r="A24252" t="s">
        <v>19</v>
      </c>
      <c r="B24252">
        <v>15827</v>
      </c>
      <c r="C24252" t="s">
        <v>2081</v>
      </c>
      <c r="D24252">
        <v>15827</v>
      </c>
      <c r="E24252" t="str">
        <f>"15827"</f>
        <v>15827</v>
      </c>
      <c r="F24252" t="s">
        <v>23</v>
      </c>
      <c r="G24252">
        <v>2018</v>
      </c>
      <c r="I24252" t="s">
        <v>21</v>
      </c>
      <c r="J24252" t="s">
        <v>22</v>
      </c>
    </row>
    <row r="24253" spans="1:10">
      <c r="A24253" t="s">
        <v>19</v>
      </c>
      <c r="B24253">
        <v>15828</v>
      </c>
      <c r="C24253" t="s">
        <v>2081</v>
      </c>
      <c r="D24253">
        <v>15828</v>
      </c>
      <c r="E24253" t="str">
        <f>"15828"</f>
        <v>15828</v>
      </c>
      <c r="F24253" t="s">
        <v>23</v>
      </c>
      <c r="G24253">
        <v>2018</v>
      </c>
      <c r="I24253" t="s">
        <v>21</v>
      </c>
      <c r="J24253" t="s">
        <v>22</v>
      </c>
    </row>
    <row r="24254" spans="1:10">
      <c r="A24254" t="s">
        <v>19</v>
      </c>
      <c r="B24254">
        <v>15829</v>
      </c>
      <c r="C24254" t="s">
        <v>2081</v>
      </c>
      <c r="D24254">
        <v>15829</v>
      </c>
      <c r="E24254" t="str">
        <f>"15829"</f>
        <v>15829</v>
      </c>
      <c r="F24254" t="s">
        <v>23</v>
      </c>
      <c r="G24254">
        <v>2018</v>
      </c>
      <c r="I24254" t="s">
        <v>21</v>
      </c>
      <c r="J24254" t="s">
        <v>22</v>
      </c>
    </row>
    <row r="24255" spans="1:10">
      <c r="A24255" t="s">
        <v>19</v>
      </c>
      <c r="B24255">
        <v>15831</v>
      </c>
      <c r="C24255" t="s">
        <v>2081</v>
      </c>
      <c r="D24255">
        <v>15831</v>
      </c>
      <c r="E24255" t="str">
        <f>"15831"</f>
        <v>15831</v>
      </c>
      <c r="F24255" t="s">
        <v>23</v>
      </c>
      <c r="G24255">
        <v>2018</v>
      </c>
      <c r="I24255" t="s">
        <v>21</v>
      </c>
      <c r="J24255" t="s">
        <v>22</v>
      </c>
    </row>
    <row r="24256" spans="1:10">
      <c r="A24256" t="s">
        <v>19</v>
      </c>
      <c r="B24256">
        <v>15832</v>
      </c>
      <c r="C24256" t="s">
        <v>2081</v>
      </c>
      <c r="D24256">
        <v>15832</v>
      </c>
      <c r="E24256" t="str">
        <f>"15832"</f>
        <v>15832</v>
      </c>
      <c r="F24256" t="s">
        <v>23</v>
      </c>
      <c r="G24256">
        <v>2018</v>
      </c>
      <c r="I24256" t="s">
        <v>21</v>
      </c>
      <c r="J24256" t="s">
        <v>22</v>
      </c>
    </row>
    <row r="24257" spans="1:10">
      <c r="A24257" t="s">
        <v>19</v>
      </c>
      <c r="B24257">
        <v>15834</v>
      </c>
      <c r="C24257" t="s">
        <v>2081</v>
      </c>
      <c r="D24257">
        <v>15834</v>
      </c>
      <c r="E24257" t="str">
        <f>"15834"</f>
        <v>15834</v>
      </c>
      <c r="F24257" t="s">
        <v>23</v>
      </c>
      <c r="G24257">
        <v>2018</v>
      </c>
      <c r="I24257" t="s">
        <v>21</v>
      </c>
      <c r="J24257" t="s">
        <v>22</v>
      </c>
    </row>
    <row r="24258" spans="1:10">
      <c r="A24258" t="s">
        <v>19</v>
      </c>
      <c r="B24258">
        <v>15840</v>
      </c>
      <c r="C24258" t="s">
        <v>2081</v>
      </c>
      <c r="D24258">
        <v>15840</v>
      </c>
      <c r="E24258" t="str">
        <f>"15840"</f>
        <v>15840</v>
      </c>
      <c r="F24258" t="s">
        <v>23</v>
      </c>
      <c r="G24258">
        <v>2018</v>
      </c>
      <c r="I24258" t="s">
        <v>21</v>
      </c>
      <c r="J24258" t="s">
        <v>22</v>
      </c>
    </row>
    <row r="24259" spans="1:10">
      <c r="A24259" t="s">
        <v>19</v>
      </c>
      <c r="B24259">
        <v>15841</v>
      </c>
      <c r="C24259" t="s">
        <v>2081</v>
      </c>
      <c r="D24259">
        <v>15841</v>
      </c>
      <c r="E24259" t="str">
        <f>"15841"</f>
        <v>15841</v>
      </c>
      <c r="F24259" t="s">
        <v>23</v>
      </c>
      <c r="G24259">
        <v>2018</v>
      </c>
      <c r="I24259" t="s">
        <v>21</v>
      </c>
      <c r="J24259" t="s">
        <v>22</v>
      </c>
    </row>
    <row r="24260" spans="1:10">
      <c r="A24260" t="s">
        <v>19</v>
      </c>
      <c r="B24260">
        <v>15845</v>
      </c>
      <c r="C24260" t="s">
        <v>2081</v>
      </c>
      <c r="D24260">
        <v>15845</v>
      </c>
      <c r="E24260" t="str">
        <f>"15845"</f>
        <v>15845</v>
      </c>
      <c r="F24260">
        <v>775641</v>
      </c>
      <c r="G24260">
        <v>2018</v>
      </c>
      <c r="I24260" t="s">
        <v>21</v>
      </c>
      <c r="J24260" t="s">
        <v>22</v>
      </c>
    </row>
    <row r="24261" spans="1:10">
      <c r="A24261" t="s">
        <v>19</v>
      </c>
      <c r="B24261">
        <v>15846</v>
      </c>
      <c r="C24261" t="s">
        <v>2081</v>
      </c>
      <c r="D24261">
        <v>15846</v>
      </c>
      <c r="E24261" t="str">
        <f>"15846"</f>
        <v>15846</v>
      </c>
      <c r="F24261" t="s">
        <v>23</v>
      </c>
      <c r="G24261">
        <v>2018</v>
      </c>
      <c r="I24261" t="s">
        <v>21</v>
      </c>
      <c r="J24261" t="s">
        <v>22</v>
      </c>
    </row>
    <row r="24262" spans="1:10">
      <c r="A24262" t="s">
        <v>19</v>
      </c>
      <c r="B24262">
        <v>15847</v>
      </c>
      <c r="C24262" t="s">
        <v>2081</v>
      </c>
      <c r="D24262">
        <v>15847</v>
      </c>
      <c r="E24262" t="str">
        <f>"15847"</f>
        <v>15847</v>
      </c>
      <c r="F24262" t="s">
        <v>23</v>
      </c>
      <c r="G24262">
        <v>2018</v>
      </c>
      <c r="I24262" t="s">
        <v>21</v>
      </c>
      <c r="J24262" t="s">
        <v>22</v>
      </c>
    </row>
    <row r="24263" spans="1:10">
      <c r="A24263" t="s">
        <v>19</v>
      </c>
      <c r="B24263">
        <v>15848</v>
      </c>
      <c r="C24263" t="s">
        <v>2081</v>
      </c>
      <c r="D24263">
        <v>15848</v>
      </c>
      <c r="E24263" t="str">
        <f>"15848"</f>
        <v>15848</v>
      </c>
      <c r="F24263" t="s">
        <v>23</v>
      </c>
      <c r="G24263">
        <v>2018</v>
      </c>
      <c r="I24263" t="s">
        <v>21</v>
      </c>
      <c r="J24263" t="s">
        <v>22</v>
      </c>
    </row>
    <row r="24264" spans="1:10">
      <c r="A24264" t="s">
        <v>19</v>
      </c>
      <c r="B24264">
        <v>15849</v>
      </c>
      <c r="C24264" t="s">
        <v>2081</v>
      </c>
      <c r="D24264">
        <v>15849</v>
      </c>
      <c r="E24264" t="str">
        <f>"15849"</f>
        <v>15849</v>
      </c>
      <c r="F24264" t="s">
        <v>23</v>
      </c>
      <c r="G24264">
        <v>2018</v>
      </c>
      <c r="I24264" t="s">
        <v>21</v>
      </c>
      <c r="J24264" t="s">
        <v>22</v>
      </c>
    </row>
    <row r="24265" spans="1:10">
      <c r="A24265" t="s">
        <v>19</v>
      </c>
      <c r="B24265">
        <v>15851</v>
      </c>
      <c r="C24265" t="s">
        <v>2081</v>
      </c>
      <c r="D24265">
        <v>15851</v>
      </c>
      <c r="E24265" t="str">
        <f>"15851"</f>
        <v>15851</v>
      </c>
      <c r="F24265" t="s">
        <v>23</v>
      </c>
      <c r="G24265">
        <v>2018</v>
      </c>
      <c r="I24265" t="s">
        <v>21</v>
      </c>
      <c r="J24265" t="s">
        <v>22</v>
      </c>
    </row>
    <row r="24266" spans="1:10">
      <c r="A24266" t="s">
        <v>19</v>
      </c>
      <c r="B24266">
        <v>15853</v>
      </c>
      <c r="C24266" t="s">
        <v>2081</v>
      </c>
      <c r="D24266">
        <v>15853</v>
      </c>
      <c r="E24266" t="str">
        <f>"15853"</f>
        <v>15853</v>
      </c>
      <c r="F24266">
        <v>340831</v>
      </c>
      <c r="G24266">
        <v>2018</v>
      </c>
      <c r="I24266" t="s">
        <v>21</v>
      </c>
      <c r="J24266" t="s">
        <v>22</v>
      </c>
    </row>
    <row r="24267" spans="1:10">
      <c r="A24267" t="s">
        <v>19</v>
      </c>
      <c r="B24267">
        <v>15856</v>
      </c>
      <c r="C24267" t="s">
        <v>2081</v>
      </c>
      <c r="D24267">
        <v>15856</v>
      </c>
      <c r="E24267" t="str">
        <f>"15856"</f>
        <v>15856</v>
      </c>
      <c r="F24267" t="s">
        <v>23</v>
      </c>
      <c r="G24267">
        <v>2018</v>
      </c>
      <c r="I24267" t="s">
        <v>21</v>
      </c>
      <c r="J24267" t="s">
        <v>22</v>
      </c>
    </row>
    <row r="24268" spans="1:10">
      <c r="A24268" t="s">
        <v>19</v>
      </c>
      <c r="B24268">
        <v>15857</v>
      </c>
      <c r="C24268" t="s">
        <v>2081</v>
      </c>
      <c r="D24268">
        <v>15857</v>
      </c>
      <c r="E24268" t="str">
        <f>"15857"</f>
        <v>15857</v>
      </c>
      <c r="F24268" t="s">
        <v>23</v>
      </c>
      <c r="G24268">
        <v>2018</v>
      </c>
      <c r="I24268" t="s">
        <v>21</v>
      </c>
      <c r="J24268" t="s">
        <v>22</v>
      </c>
    </row>
    <row r="24269" spans="1:10">
      <c r="A24269" t="s">
        <v>19</v>
      </c>
      <c r="B24269">
        <v>15860</v>
      </c>
      <c r="C24269" t="s">
        <v>2081</v>
      </c>
      <c r="D24269">
        <v>15860</v>
      </c>
      <c r="E24269" t="str">
        <f>"15860"</f>
        <v>15860</v>
      </c>
      <c r="F24269" t="s">
        <v>23</v>
      </c>
      <c r="G24269">
        <v>2018</v>
      </c>
      <c r="I24269" t="s">
        <v>21</v>
      </c>
      <c r="J24269" t="s">
        <v>22</v>
      </c>
    </row>
    <row r="24270" spans="1:10">
      <c r="A24270" t="s">
        <v>19</v>
      </c>
      <c r="B24270">
        <v>15861</v>
      </c>
      <c r="C24270" t="s">
        <v>2081</v>
      </c>
      <c r="D24270">
        <v>15861</v>
      </c>
      <c r="E24270" t="str">
        <f>"15861"</f>
        <v>15861</v>
      </c>
      <c r="F24270" t="s">
        <v>23</v>
      </c>
      <c r="G24270">
        <v>2018</v>
      </c>
      <c r="I24270" t="s">
        <v>21</v>
      </c>
      <c r="J24270" t="s">
        <v>22</v>
      </c>
    </row>
    <row r="24271" spans="1:10">
      <c r="A24271" t="s">
        <v>19</v>
      </c>
      <c r="B24271">
        <v>15863</v>
      </c>
      <c r="C24271" t="s">
        <v>2081</v>
      </c>
      <c r="D24271">
        <v>15863</v>
      </c>
      <c r="E24271" t="str">
        <f>"15863"</f>
        <v>15863</v>
      </c>
      <c r="F24271" t="s">
        <v>23</v>
      </c>
      <c r="G24271">
        <v>2018</v>
      </c>
      <c r="I24271" t="s">
        <v>21</v>
      </c>
      <c r="J24271" t="s">
        <v>22</v>
      </c>
    </row>
    <row r="24272" spans="1:10">
      <c r="A24272" t="s">
        <v>19</v>
      </c>
      <c r="B24272">
        <v>15864</v>
      </c>
      <c r="C24272" t="s">
        <v>2081</v>
      </c>
      <c r="D24272">
        <v>15864</v>
      </c>
      <c r="E24272" t="str">
        <f>"15864"</f>
        <v>15864</v>
      </c>
      <c r="F24272" t="s">
        <v>23</v>
      </c>
      <c r="G24272">
        <v>2018</v>
      </c>
      <c r="I24272" t="s">
        <v>21</v>
      </c>
      <c r="J24272" t="s">
        <v>22</v>
      </c>
    </row>
    <row r="24273" spans="1:10">
      <c r="A24273" t="s">
        <v>19</v>
      </c>
      <c r="B24273">
        <v>15865</v>
      </c>
      <c r="C24273" t="s">
        <v>2081</v>
      </c>
      <c r="D24273">
        <v>15865</v>
      </c>
      <c r="E24273" t="str">
        <f>"15865"</f>
        <v>15865</v>
      </c>
      <c r="F24273" t="s">
        <v>23</v>
      </c>
      <c r="G24273">
        <v>2018</v>
      </c>
      <c r="I24273" t="s">
        <v>21</v>
      </c>
      <c r="J24273" t="s">
        <v>22</v>
      </c>
    </row>
    <row r="24274" spans="1:10">
      <c r="A24274" t="s">
        <v>19</v>
      </c>
      <c r="B24274">
        <v>15866</v>
      </c>
      <c r="C24274" t="s">
        <v>2081</v>
      </c>
      <c r="D24274">
        <v>15866</v>
      </c>
      <c r="E24274" t="str">
        <f>"15866"</f>
        <v>15866</v>
      </c>
      <c r="F24274" t="s">
        <v>23</v>
      </c>
      <c r="G24274">
        <v>2018</v>
      </c>
      <c r="I24274" t="s">
        <v>21</v>
      </c>
      <c r="J24274" t="s">
        <v>22</v>
      </c>
    </row>
    <row r="24275" spans="1:10">
      <c r="A24275" t="s">
        <v>19</v>
      </c>
      <c r="B24275">
        <v>15868</v>
      </c>
      <c r="C24275" t="s">
        <v>2081</v>
      </c>
      <c r="D24275">
        <v>15868</v>
      </c>
      <c r="E24275" t="str">
        <f>"15868"</f>
        <v>15868</v>
      </c>
      <c r="F24275" t="s">
        <v>23</v>
      </c>
      <c r="G24275">
        <v>2018</v>
      </c>
      <c r="I24275" t="s">
        <v>21</v>
      </c>
      <c r="J24275" t="s">
        <v>22</v>
      </c>
    </row>
    <row r="24276" spans="1:10">
      <c r="A24276" t="s">
        <v>19</v>
      </c>
      <c r="B24276">
        <v>15870</v>
      </c>
      <c r="C24276" t="s">
        <v>2081</v>
      </c>
      <c r="D24276">
        <v>15870</v>
      </c>
      <c r="E24276" t="str">
        <f>"15870"</f>
        <v>15870</v>
      </c>
      <c r="F24276" t="s">
        <v>23</v>
      </c>
      <c r="G24276">
        <v>2018</v>
      </c>
      <c r="I24276" t="s">
        <v>21</v>
      </c>
      <c r="J24276" t="s">
        <v>22</v>
      </c>
    </row>
    <row r="24277" spans="1:10">
      <c r="A24277" t="s">
        <v>19</v>
      </c>
      <c r="B24277">
        <v>15901</v>
      </c>
      <c r="C24277" t="s">
        <v>2081</v>
      </c>
      <c r="D24277">
        <v>15901</v>
      </c>
      <c r="E24277" t="str">
        <f>"15901"</f>
        <v>15901</v>
      </c>
      <c r="F24277">
        <v>2810641</v>
      </c>
      <c r="G24277">
        <v>2018</v>
      </c>
      <c r="I24277" t="s">
        <v>21</v>
      </c>
      <c r="J24277" t="s">
        <v>22</v>
      </c>
    </row>
    <row r="24278" spans="1:10">
      <c r="A24278" t="s">
        <v>19</v>
      </c>
      <c r="B24278">
        <v>15902</v>
      </c>
      <c r="C24278" t="s">
        <v>2081</v>
      </c>
      <c r="D24278">
        <v>15902</v>
      </c>
      <c r="E24278" t="str">
        <f>"15902"</f>
        <v>15902</v>
      </c>
      <c r="F24278" t="s">
        <v>23</v>
      </c>
      <c r="G24278">
        <v>2018</v>
      </c>
      <c r="I24278" t="s">
        <v>21</v>
      </c>
      <c r="J24278" t="s">
        <v>22</v>
      </c>
    </row>
    <row r="24279" spans="1:10">
      <c r="A24279" t="s">
        <v>19</v>
      </c>
      <c r="B24279">
        <v>15904</v>
      </c>
      <c r="C24279" t="s">
        <v>2081</v>
      </c>
      <c r="D24279">
        <v>15904</v>
      </c>
      <c r="E24279" t="str">
        <f>"15904"</f>
        <v>15904</v>
      </c>
      <c r="F24279" t="s">
        <v>23</v>
      </c>
      <c r="G24279">
        <v>2018</v>
      </c>
      <c r="I24279" t="s">
        <v>21</v>
      </c>
      <c r="J24279" t="s">
        <v>22</v>
      </c>
    </row>
    <row r="24280" spans="1:10">
      <c r="A24280" t="s">
        <v>19</v>
      </c>
      <c r="B24280">
        <v>15905</v>
      </c>
      <c r="C24280" t="s">
        <v>2081</v>
      </c>
      <c r="D24280">
        <v>15905</v>
      </c>
      <c r="E24280" t="str">
        <f>"15905"</f>
        <v>15905</v>
      </c>
      <c r="F24280" t="s">
        <v>23</v>
      </c>
      <c r="G24280">
        <v>2018</v>
      </c>
      <c r="I24280" t="s">
        <v>21</v>
      </c>
      <c r="J24280" t="s">
        <v>22</v>
      </c>
    </row>
    <row r="24281" spans="1:10">
      <c r="A24281" t="s">
        <v>19</v>
      </c>
      <c r="B24281">
        <v>15906</v>
      </c>
      <c r="C24281" t="s">
        <v>2081</v>
      </c>
      <c r="D24281">
        <v>15906</v>
      </c>
      <c r="E24281" t="str">
        <f>"15906"</f>
        <v>15906</v>
      </c>
      <c r="F24281">
        <v>11494814</v>
      </c>
      <c r="G24281">
        <v>2018</v>
      </c>
      <c r="I24281" t="s">
        <v>21</v>
      </c>
      <c r="J24281" t="s">
        <v>22</v>
      </c>
    </row>
    <row r="24282" spans="1:10">
      <c r="A24282" t="s">
        <v>19</v>
      </c>
      <c r="B24282">
        <v>15909</v>
      </c>
      <c r="C24282" t="s">
        <v>2081</v>
      </c>
      <c r="D24282">
        <v>15909</v>
      </c>
      <c r="E24282" t="str">
        <f>"15909"</f>
        <v>15909</v>
      </c>
      <c r="F24282" t="s">
        <v>23</v>
      </c>
      <c r="G24282">
        <v>2018</v>
      </c>
      <c r="I24282" t="s">
        <v>21</v>
      </c>
      <c r="J24282" t="s">
        <v>22</v>
      </c>
    </row>
    <row r="24283" spans="1:10">
      <c r="A24283" t="s">
        <v>19</v>
      </c>
      <c r="B24283">
        <v>15920</v>
      </c>
      <c r="C24283" t="s">
        <v>2081</v>
      </c>
      <c r="D24283">
        <v>15920</v>
      </c>
      <c r="E24283" t="str">
        <f>"15920"</f>
        <v>15920</v>
      </c>
      <c r="F24283" t="s">
        <v>23</v>
      </c>
      <c r="G24283">
        <v>2018</v>
      </c>
      <c r="I24283" t="s">
        <v>21</v>
      </c>
      <c r="J24283" t="s">
        <v>22</v>
      </c>
    </row>
    <row r="24284" spans="1:10">
      <c r="A24284" t="s">
        <v>19</v>
      </c>
      <c r="B24284">
        <v>15921</v>
      </c>
      <c r="C24284" t="s">
        <v>2081</v>
      </c>
      <c r="D24284">
        <v>15921</v>
      </c>
      <c r="E24284" t="str">
        <f>"15921"</f>
        <v>15921</v>
      </c>
      <c r="F24284" t="s">
        <v>23</v>
      </c>
      <c r="G24284">
        <v>2018</v>
      </c>
      <c r="I24284" t="s">
        <v>21</v>
      </c>
      <c r="J24284" t="s">
        <v>22</v>
      </c>
    </row>
    <row r="24285" spans="1:10">
      <c r="A24285" t="s">
        <v>19</v>
      </c>
      <c r="B24285">
        <v>15922</v>
      </c>
      <c r="C24285" t="s">
        <v>2081</v>
      </c>
      <c r="D24285">
        <v>15922</v>
      </c>
      <c r="E24285" t="str">
        <f>"15922"</f>
        <v>15922</v>
      </c>
      <c r="F24285" t="s">
        <v>23</v>
      </c>
      <c r="G24285">
        <v>2018</v>
      </c>
      <c r="I24285" t="s">
        <v>21</v>
      </c>
      <c r="J24285" t="s">
        <v>22</v>
      </c>
    </row>
    <row r="24286" spans="1:10">
      <c r="A24286" t="s">
        <v>19</v>
      </c>
      <c r="B24286">
        <v>15923</v>
      </c>
      <c r="C24286" t="s">
        <v>2081</v>
      </c>
      <c r="D24286">
        <v>15923</v>
      </c>
      <c r="E24286" t="str">
        <f>"15923"</f>
        <v>15923</v>
      </c>
      <c r="F24286" t="s">
        <v>23</v>
      </c>
      <c r="G24286">
        <v>2018</v>
      </c>
      <c r="I24286" t="s">
        <v>21</v>
      </c>
      <c r="J24286" t="s">
        <v>22</v>
      </c>
    </row>
    <row r="24287" spans="1:10">
      <c r="A24287" t="s">
        <v>19</v>
      </c>
      <c r="B24287">
        <v>15924</v>
      </c>
      <c r="C24287" t="s">
        <v>2081</v>
      </c>
      <c r="D24287">
        <v>15924</v>
      </c>
      <c r="E24287" t="str">
        <f>"15924"</f>
        <v>15924</v>
      </c>
      <c r="F24287" t="s">
        <v>23</v>
      </c>
      <c r="G24287">
        <v>2018</v>
      </c>
      <c r="I24287" t="s">
        <v>21</v>
      </c>
      <c r="J24287" t="s">
        <v>22</v>
      </c>
    </row>
    <row r="24288" spans="1:10">
      <c r="A24288" t="s">
        <v>19</v>
      </c>
      <c r="B24288">
        <v>15925</v>
      </c>
      <c r="C24288" t="s">
        <v>2081</v>
      </c>
      <c r="D24288">
        <v>15925</v>
      </c>
      <c r="E24288" t="str">
        <f>"15925"</f>
        <v>15925</v>
      </c>
      <c r="F24288" t="s">
        <v>23</v>
      </c>
      <c r="G24288">
        <v>2018</v>
      </c>
      <c r="I24288" t="s">
        <v>21</v>
      </c>
      <c r="J24288" t="s">
        <v>22</v>
      </c>
    </row>
    <row r="24289" spans="1:10">
      <c r="A24289" t="s">
        <v>19</v>
      </c>
      <c r="B24289">
        <v>15926</v>
      </c>
      <c r="C24289" t="s">
        <v>2081</v>
      </c>
      <c r="D24289">
        <v>15926</v>
      </c>
      <c r="E24289" t="str">
        <f>"15926"</f>
        <v>15926</v>
      </c>
      <c r="F24289" t="s">
        <v>23</v>
      </c>
      <c r="G24289">
        <v>2018</v>
      </c>
      <c r="I24289" t="s">
        <v>21</v>
      </c>
      <c r="J24289" t="s">
        <v>22</v>
      </c>
    </row>
    <row r="24290" spans="1:10">
      <c r="A24290" t="s">
        <v>19</v>
      </c>
      <c r="B24290">
        <v>15927</v>
      </c>
      <c r="C24290" t="s">
        <v>2081</v>
      </c>
      <c r="D24290">
        <v>15927</v>
      </c>
      <c r="E24290" t="str">
        <f>"15927"</f>
        <v>15927</v>
      </c>
      <c r="F24290" t="s">
        <v>23</v>
      </c>
      <c r="G24290">
        <v>2018</v>
      </c>
      <c r="I24290" t="s">
        <v>21</v>
      </c>
      <c r="J24290" t="s">
        <v>22</v>
      </c>
    </row>
    <row r="24291" spans="1:10">
      <c r="A24291" t="s">
        <v>19</v>
      </c>
      <c r="B24291">
        <v>15928</v>
      </c>
      <c r="C24291" t="s">
        <v>2081</v>
      </c>
      <c r="D24291">
        <v>15928</v>
      </c>
      <c r="E24291" t="str">
        <f>"15928"</f>
        <v>15928</v>
      </c>
      <c r="F24291" t="s">
        <v>23</v>
      </c>
      <c r="G24291">
        <v>2018</v>
      </c>
      <c r="I24291" t="s">
        <v>21</v>
      </c>
      <c r="J24291" t="s">
        <v>22</v>
      </c>
    </row>
    <row r="24292" spans="1:10">
      <c r="A24292" t="s">
        <v>19</v>
      </c>
      <c r="B24292">
        <v>15929</v>
      </c>
      <c r="C24292" t="s">
        <v>2081</v>
      </c>
      <c r="D24292">
        <v>15929</v>
      </c>
      <c r="E24292" t="str">
        <f>"15929"</f>
        <v>15929</v>
      </c>
      <c r="F24292" t="s">
        <v>23</v>
      </c>
      <c r="G24292">
        <v>2018</v>
      </c>
      <c r="I24292" t="s">
        <v>21</v>
      </c>
      <c r="J24292" t="s">
        <v>22</v>
      </c>
    </row>
    <row r="24293" spans="1:10">
      <c r="A24293" t="s">
        <v>19</v>
      </c>
      <c r="B24293">
        <v>15931</v>
      </c>
      <c r="C24293" t="s">
        <v>2081</v>
      </c>
      <c r="D24293">
        <v>15931</v>
      </c>
      <c r="E24293" t="str">
        <f>"15931"</f>
        <v>15931</v>
      </c>
      <c r="F24293">
        <v>126975</v>
      </c>
      <c r="G24293">
        <v>2018</v>
      </c>
      <c r="I24293" t="s">
        <v>21</v>
      </c>
      <c r="J24293" t="s">
        <v>22</v>
      </c>
    </row>
    <row r="24294" spans="1:10">
      <c r="A24294" t="s">
        <v>19</v>
      </c>
      <c r="B24294">
        <v>15935</v>
      </c>
      <c r="C24294" t="s">
        <v>2081</v>
      </c>
      <c r="D24294">
        <v>15935</v>
      </c>
      <c r="E24294" t="str">
        <f>"15935"</f>
        <v>15935</v>
      </c>
      <c r="F24294" t="s">
        <v>23</v>
      </c>
      <c r="G24294">
        <v>2018</v>
      </c>
      <c r="I24294" t="s">
        <v>21</v>
      </c>
      <c r="J24294" t="s">
        <v>22</v>
      </c>
    </row>
    <row r="24295" spans="1:10">
      <c r="A24295" t="s">
        <v>19</v>
      </c>
      <c r="B24295">
        <v>15936</v>
      </c>
      <c r="C24295" t="s">
        <v>2081</v>
      </c>
      <c r="D24295">
        <v>15936</v>
      </c>
      <c r="E24295" t="str">
        <f>"15936"</f>
        <v>15936</v>
      </c>
      <c r="F24295" t="s">
        <v>23</v>
      </c>
      <c r="G24295">
        <v>2018</v>
      </c>
      <c r="I24295" t="s">
        <v>21</v>
      </c>
      <c r="J24295" t="s">
        <v>22</v>
      </c>
    </row>
    <row r="24296" spans="1:10">
      <c r="A24296" t="s">
        <v>19</v>
      </c>
      <c r="B24296">
        <v>15937</v>
      </c>
      <c r="C24296" t="s">
        <v>2081</v>
      </c>
      <c r="D24296">
        <v>15937</v>
      </c>
      <c r="E24296" t="str">
        <f>"15937"</f>
        <v>15937</v>
      </c>
      <c r="F24296" t="s">
        <v>23</v>
      </c>
      <c r="G24296">
        <v>2018</v>
      </c>
      <c r="I24296" t="s">
        <v>21</v>
      </c>
      <c r="J24296" t="s">
        <v>22</v>
      </c>
    </row>
    <row r="24297" spans="1:10">
      <c r="A24297" t="s">
        <v>19</v>
      </c>
      <c r="B24297">
        <v>15938</v>
      </c>
      <c r="C24297" t="s">
        <v>2081</v>
      </c>
      <c r="D24297">
        <v>15938</v>
      </c>
      <c r="E24297" t="str">
        <f>"15938"</f>
        <v>15938</v>
      </c>
      <c r="F24297" t="s">
        <v>23</v>
      </c>
      <c r="G24297">
        <v>2018</v>
      </c>
      <c r="I24297" t="s">
        <v>21</v>
      </c>
      <c r="J24297" t="s">
        <v>22</v>
      </c>
    </row>
    <row r="24298" spans="1:10">
      <c r="A24298" t="s">
        <v>19</v>
      </c>
      <c r="B24298">
        <v>15940</v>
      </c>
      <c r="C24298" t="s">
        <v>2081</v>
      </c>
      <c r="D24298">
        <v>15940</v>
      </c>
      <c r="E24298" t="str">
        <f>"15940"</f>
        <v>15940</v>
      </c>
      <c r="F24298" t="s">
        <v>23</v>
      </c>
      <c r="G24298">
        <v>2018</v>
      </c>
      <c r="I24298" t="s">
        <v>21</v>
      </c>
      <c r="J24298" t="s">
        <v>22</v>
      </c>
    </row>
    <row r="24299" spans="1:10">
      <c r="A24299" t="s">
        <v>19</v>
      </c>
      <c r="B24299">
        <v>15942</v>
      </c>
      <c r="C24299" t="s">
        <v>2081</v>
      </c>
      <c r="D24299">
        <v>15942</v>
      </c>
      <c r="E24299" t="str">
        <f>"15942"</f>
        <v>15942</v>
      </c>
      <c r="F24299" t="s">
        <v>23</v>
      </c>
      <c r="G24299">
        <v>2018</v>
      </c>
      <c r="I24299" t="s">
        <v>21</v>
      </c>
      <c r="J24299" t="s">
        <v>22</v>
      </c>
    </row>
    <row r="24300" spans="1:10">
      <c r="A24300" t="s">
        <v>19</v>
      </c>
      <c r="B24300">
        <v>15943</v>
      </c>
      <c r="C24300" t="s">
        <v>2081</v>
      </c>
      <c r="D24300">
        <v>15943</v>
      </c>
      <c r="E24300" t="str">
        <f>"15943"</f>
        <v>15943</v>
      </c>
      <c r="F24300" t="s">
        <v>23</v>
      </c>
      <c r="G24300">
        <v>2018</v>
      </c>
      <c r="I24300" t="s">
        <v>21</v>
      </c>
      <c r="J24300" t="s">
        <v>22</v>
      </c>
    </row>
    <row r="24301" spans="1:10">
      <c r="A24301" t="s">
        <v>19</v>
      </c>
      <c r="B24301">
        <v>15944</v>
      </c>
      <c r="C24301" t="s">
        <v>2081</v>
      </c>
      <c r="D24301">
        <v>15944</v>
      </c>
      <c r="E24301" t="str">
        <f>"15944"</f>
        <v>15944</v>
      </c>
      <c r="F24301" t="s">
        <v>23</v>
      </c>
      <c r="G24301">
        <v>2018</v>
      </c>
      <c r="I24301" t="s">
        <v>21</v>
      </c>
      <c r="J24301" t="s">
        <v>22</v>
      </c>
    </row>
    <row r="24302" spans="1:10">
      <c r="A24302" t="s">
        <v>19</v>
      </c>
      <c r="B24302">
        <v>15945</v>
      </c>
      <c r="C24302" t="s">
        <v>2081</v>
      </c>
      <c r="D24302">
        <v>15945</v>
      </c>
      <c r="E24302" t="str">
        <f>"15945"</f>
        <v>15945</v>
      </c>
      <c r="F24302" t="s">
        <v>23</v>
      </c>
      <c r="G24302">
        <v>2018</v>
      </c>
      <c r="I24302" t="s">
        <v>21</v>
      </c>
      <c r="J24302" t="s">
        <v>22</v>
      </c>
    </row>
    <row r="24303" spans="1:10">
      <c r="A24303" t="s">
        <v>19</v>
      </c>
      <c r="B24303">
        <v>15946</v>
      </c>
      <c r="C24303" t="s">
        <v>2081</v>
      </c>
      <c r="D24303">
        <v>15946</v>
      </c>
      <c r="E24303" t="str">
        <f>"15946"</f>
        <v>15946</v>
      </c>
      <c r="F24303">
        <v>42302</v>
      </c>
      <c r="G24303">
        <v>2018</v>
      </c>
      <c r="I24303" t="s">
        <v>21</v>
      </c>
      <c r="J24303" t="s">
        <v>22</v>
      </c>
    </row>
    <row r="24304" spans="1:10">
      <c r="A24304" t="s">
        <v>19</v>
      </c>
      <c r="B24304">
        <v>15948</v>
      </c>
      <c r="C24304" t="s">
        <v>2081</v>
      </c>
      <c r="D24304">
        <v>15948</v>
      </c>
      <c r="E24304" t="str">
        <f>"15948"</f>
        <v>15948</v>
      </c>
      <c r="F24304" t="s">
        <v>23</v>
      </c>
      <c r="G24304">
        <v>2018</v>
      </c>
      <c r="I24304" t="s">
        <v>21</v>
      </c>
      <c r="J24304" t="s">
        <v>22</v>
      </c>
    </row>
    <row r="24305" spans="1:10">
      <c r="A24305" t="s">
        <v>19</v>
      </c>
      <c r="B24305">
        <v>15949</v>
      </c>
      <c r="C24305" t="s">
        <v>2081</v>
      </c>
      <c r="D24305">
        <v>15949</v>
      </c>
      <c r="E24305" t="str">
        <f>"15949"</f>
        <v>15949</v>
      </c>
      <c r="F24305" t="s">
        <v>23</v>
      </c>
      <c r="G24305">
        <v>2018</v>
      </c>
      <c r="I24305" t="s">
        <v>21</v>
      </c>
      <c r="J24305" t="s">
        <v>22</v>
      </c>
    </row>
    <row r="24306" spans="1:10">
      <c r="A24306" t="s">
        <v>19</v>
      </c>
      <c r="B24306">
        <v>15951</v>
      </c>
      <c r="C24306" t="s">
        <v>2081</v>
      </c>
      <c r="D24306">
        <v>15951</v>
      </c>
      <c r="E24306" t="str">
        <f>"15951"</f>
        <v>15951</v>
      </c>
      <c r="F24306" t="s">
        <v>23</v>
      </c>
      <c r="G24306">
        <v>2018</v>
      </c>
      <c r="I24306" t="s">
        <v>21</v>
      </c>
      <c r="J24306" t="s">
        <v>22</v>
      </c>
    </row>
    <row r="24307" spans="1:10">
      <c r="A24307" t="s">
        <v>19</v>
      </c>
      <c r="B24307">
        <v>15952</v>
      </c>
      <c r="C24307" t="s">
        <v>2081</v>
      </c>
      <c r="D24307">
        <v>15952</v>
      </c>
      <c r="E24307" t="str">
        <f>"15952"</f>
        <v>15952</v>
      </c>
      <c r="F24307" t="s">
        <v>23</v>
      </c>
      <c r="G24307">
        <v>2018</v>
      </c>
      <c r="I24307" t="s">
        <v>21</v>
      </c>
      <c r="J24307" t="s">
        <v>22</v>
      </c>
    </row>
    <row r="24308" spans="1:10">
      <c r="A24308" t="s">
        <v>19</v>
      </c>
      <c r="B24308">
        <v>15953</v>
      </c>
      <c r="C24308" t="s">
        <v>2081</v>
      </c>
      <c r="D24308">
        <v>15953</v>
      </c>
      <c r="E24308" t="str">
        <f>"15953"</f>
        <v>15953</v>
      </c>
      <c r="F24308" t="s">
        <v>23</v>
      </c>
      <c r="G24308">
        <v>2018</v>
      </c>
      <c r="I24308" t="s">
        <v>21</v>
      </c>
      <c r="J24308" t="s">
        <v>22</v>
      </c>
    </row>
    <row r="24309" spans="1:10">
      <c r="A24309" t="s">
        <v>19</v>
      </c>
      <c r="B24309">
        <v>15954</v>
      </c>
      <c r="C24309" t="s">
        <v>2081</v>
      </c>
      <c r="D24309">
        <v>15954</v>
      </c>
      <c r="E24309" t="str">
        <f>"15954"</f>
        <v>15954</v>
      </c>
      <c r="F24309" t="s">
        <v>23</v>
      </c>
      <c r="G24309">
        <v>2018</v>
      </c>
      <c r="I24309" t="s">
        <v>21</v>
      </c>
      <c r="J24309" t="s">
        <v>22</v>
      </c>
    </row>
    <row r="24310" spans="1:10">
      <c r="A24310" t="s">
        <v>19</v>
      </c>
      <c r="B24310">
        <v>15955</v>
      </c>
      <c r="C24310" t="s">
        <v>2081</v>
      </c>
      <c r="D24310">
        <v>15955</v>
      </c>
      <c r="E24310" t="str">
        <f>"15955"</f>
        <v>15955</v>
      </c>
      <c r="F24310" t="s">
        <v>23</v>
      </c>
      <c r="G24310">
        <v>2018</v>
      </c>
      <c r="I24310" t="s">
        <v>21</v>
      </c>
      <c r="J24310" t="s">
        <v>22</v>
      </c>
    </row>
    <row r="24311" spans="1:10">
      <c r="A24311" t="s">
        <v>19</v>
      </c>
      <c r="B24311">
        <v>15956</v>
      </c>
      <c r="C24311" t="s">
        <v>2081</v>
      </c>
      <c r="D24311">
        <v>15956</v>
      </c>
      <c r="E24311" t="str">
        <f>"15956"</f>
        <v>15956</v>
      </c>
      <c r="F24311" t="s">
        <v>23</v>
      </c>
      <c r="G24311">
        <v>2018</v>
      </c>
      <c r="I24311" t="s">
        <v>21</v>
      </c>
      <c r="J24311" t="s">
        <v>22</v>
      </c>
    </row>
    <row r="24312" spans="1:10">
      <c r="A24312" t="s">
        <v>19</v>
      </c>
      <c r="B24312">
        <v>15957</v>
      </c>
      <c r="C24312" t="s">
        <v>2081</v>
      </c>
      <c r="D24312">
        <v>15957</v>
      </c>
      <c r="E24312" t="str">
        <f>"15957"</f>
        <v>15957</v>
      </c>
      <c r="F24312" t="s">
        <v>23</v>
      </c>
      <c r="G24312">
        <v>2018</v>
      </c>
      <c r="I24312" t="s">
        <v>21</v>
      </c>
      <c r="J24312" t="s">
        <v>22</v>
      </c>
    </row>
    <row r="24313" spans="1:10">
      <c r="A24313" t="s">
        <v>19</v>
      </c>
      <c r="B24313">
        <v>15958</v>
      </c>
      <c r="C24313" t="s">
        <v>2081</v>
      </c>
      <c r="D24313">
        <v>15958</v>
      </c>
      <c r="E24313" t="str">
        <f>"15958"</f>
        <v>15958</v>
      </c>
      <c r="F24313" t="s">
        <v>23</v>
      </c>
      <c r="G24313">
        <v>2018</v>
      </c>
      <c r="I24313" t="s">
        <v>21</v>
      </c>
      <c r="J24313" t="s">
        <v>22</v>
      </c>
    </row>
    <row r="24314" spans="1:10">
      <c r="A24314" t="s">
        <v>19</v>
      </c>
      <c r="B24314">
        <v>15960</v>
      </c>
      <c r="C24314" t="s">
        <v>2081</v>
      </c>
      <c r="D24314">
        <v>15960</v>
      </c>
      <c r="E24314" t="str">
        <f>"15960"</f>
        <v>15960</v>
      </c>
      <c r="F24314" t="s">
        <v>23</v>
      </c>
      <c r="G24314">
        <v>2018</v>
      </c>
      <c r="I24314" t="s">
        <v>21</v>
      </c>
      <c r="J24314" t="s">
        <v>22</v>
      </c>
    </row>
    <row r="24315" spans="1:10">
      <c r="A24315" t="s">
        <v>19</v>
      </c>
      <c r="B24315">
        <v>15961</v>
      </c>
      <c r="C24315" t="s">
        <v>2081</v>
      </c>
      <c r="D24315">
        <v>15961</v>
      </c>
      <c r="E24315" t="str">
        <f>"15961"</f>
        <v>15961</v>
      </c>
      <c r="F24315" t="s">
        <v>23</v>
      </c>
      <c r="G24315">
        <v>2018</v>
      </c>
      <c r="I24315" t="s">
        <v>21</v>
      </c>
      <c r="J24315" t="s">
        <v>22</v>
      </c>
    </row>
    <row r="24316" spans="1:10">
      <c r="A24316" t="s">
        <v>19</v>
      </c>
      <c r="B24316">
        <v>15962</v>
      </c>
      <c r="C24316" t="s">
        <v>2081</v>
      </c>
      <c r="D24316">
        <v>15962</v>
      </c>
      <c r="E24316" t="str">
        <f>"15962"</f>
        <v>15962</v>
      </c>
      <c r="F24316" t="s">
        <v>23</v>
      </c>
      <c r="G24316">
        <v>2018</v>
      </c>
      <c r="I24316" t="s">
        <v>21</v>
      </c>
      <c r="J24316" t="s">
        <v>22</v>
      </c>
    </row>
    <row r="24317" spans="1:10">
      <c r="A24317" t="s">
        <v>19</v>
      </c>
      <c r="B24317">
        <v>15963</v>
      </c>
      <c r="C24317" t="s">
        <v>2081</v>
      </c>
      <c r="D24317">
        <v>15963</v>
      </c>
      <c r="E24317" t="str">
        <f>"15963"</f>
        <v>15963</v>
      </c>
      <c r="F24317" t="s">
        <v>23</v>
      </c>
      <c r="G24317">
        <v>2018</v>
      </c>
      <c r="I24317" t="s">
        <v>21</v>
      </c>
      <c r="J24317" t="s">
        <v>22</v>
      </c>
    </row>
    <row r="24318" spans="1:10">
      <c r="A24318" t="s">
        <v>19</v>
      </c>
      <c r="B24318">
        <v>16001</v>
      </c>
      <c r="C24318" t="s">
        <v>2081</v>
      </c>
      <c r="D24318">
        <v>16001</v>
      </c>
      <c r="E24318" t="str">
        <f>"16001"</f>
        <v>16001</v>
      </c>
      <c r="F24318">
        <v>2559965</v>
      </c>
      <c r="G24318">
        <v>2018</v>
      </c>
      <c r="I24318" t="s">
        <v>21</v>
      </c>
      <c r="J24318" t="s">
        <v>22</v>
      </c>
    </row>
    <row r="24319" spans="1:10">
      <c r="A24319" t="s">
        <v>19</v>
      </c>
      <c r="B24319">
        <v>16002</v>
      </c>
      <c r="C24319" t="s">
        <v>2081</v>
      </c>
      <c r="D24319">
        <v>16002</v>
      </c>
      <c r="E24319" t="str">
        <f>"16002"</f>
        <v>16002</v>
      </c>
      <c r="F24319" t="s">
        <v>23</v>
      </c>
      <c r="G24319">
        <v>2018</v>
      </c>
      <c r="I24319" t="s">
        <v>21</v>
      </c>
      <c r="J24319" t="s">
        <v>22</v>
      </c>
    </row>
    <row r="24320" spans="1:10">
      <c r="A24320" t="s">
        <v>19</v>
      </c>
      <c r="B24320">
        <v>16003</v>
      </c>
      <c r="C24320" t="s">
        <v>2081</v>
      </c>
      <c r="D24320">
        <v>16003</v>
      </c>
      <c r="E24320" t="str">
        <f>"16003"</f>
        <v>16003</v>
      </c>
      <c r="F24320" t="s">
        <v>23</v>
      </c>
      <c r="G24320">
        <v>2018</v>
      </c>
      <c r="I24320" t="s">
        <v>21</v>
      </c>
      <c r="J24320" t="s">
        <v>22</v>
      </c>
    </row>
    <row r="24321" spans="1:10">
      <c r="A24321" t="s">
        <v>19</v>
      </c>
      <c r="B24321">
        <v>16020</v>
      </c>
      <c r="C24321" t="s">
        <v>2081</v>
      </c>
      <c r="D24321">
        <v>16020</v>
      </c>
      <c r="E24321" t="str">
        <f>"16020"</f>
        <v>16020</v>
      </c>
      <c r="F24321" t="s">
        <v>23</v>
      </c>
      <c r="G24321">
        <v>2018</v>
      </c>
      <c r="I24321" t="s">
        <v>21</v>
      </c>
      <c r="J24321" t="s">
        <v>22</v>
      </c>
    </row>
    <row r="24322" spans="1:10">
      <c r="A24322" t="s">
        <v>19</v>
      </c>
      <c r="B24322">
        <v>16022</v>
      </c>
      <c r="C24322" t="s">
        <v>2081</v>
      </c>
      <c r="D24322">
        <v>16022</v>
      </c>
      <c r="E24322" t="str">
        <f>"16022"</f>
        <v>16022</v>
      </c>
      <c r="F24322" t="s">
        <v>23</v>
      </c>
      <c r="G24322">
        <v>2018</v>
      </c>
      <c r="I24322" t="s">
        <v>21</v>
      </c>
      <c r="J24322" t="s">
        <v>22</v>
      </c>
    </row>
    <row r="24323" spans="1:10">
      <c r="A24323" t="s">
        <v>19</v>
      </c>
      <c r="B24323">
        <v>16023</v>
      </c>
      <c r="C24323" t="s">
        <v>2081</v>
      </c>
      <c r="D24323">
        <v>16023</v>
      </c>
      <c r="E24323" t="str">
        <f>"16023"</f>
        <v>16023</v>
      </c>
      <c r="F24323" t="s">
        <v>23</v>
      </c>
      <c r="G24323">
        <v>2018</v>
      </c>
      <c r="I24323" t="s">
        <v>21</v>
      </c>
      <c r="J24323" t="s">
        <v>22</v>
      </c>
    </row>
    <row r="24324" spans="1:10">
      <c r="A24324" t="s">
        <v>19</v>
      </c>
      <c r="B24324">
        <v>16024</v>
      </c>
      <c r="C24324" t="s">
        <v>2081</v>
      </c>
      <c r="D24324">
        <v>16024</v>
      </c>
      <c r="E24324" t="str">
        <f>"16024"</f>
        <v>16024</v>
      </c>
      <c r="F24324" t="s">
        <v>23</v>
      </c>
      <c r="G24324">
        <v>2018</v>
      </c>
      <c r="I24324" t="s">
        <v>21</v>
      </c>
      <c r="J24324" t="s">
        <v>22</v>
      </c>
    </row>
    <row r="24325" spans="1:10">
      <c r="A24325" t="s">
        <v>19</v>
      </c>
      <c r="B24325">
        <v>16025</v>
      </c>
      <c r="C24325" t="s">
        <v>2081</v>
      </c>
      <c r="D24325">
        <v>16025</v>
      </c>
      <c r="E24325" t="str">
        <f>"16025"</f>
        <v>16025</v>
      </c>
      <c r="F24325" t="s">
        <v>23</v>
      </c>
      <c r="G24325">
        <v>2018</v>
      </c>
      <c r="I24325" t="s">
        <v>21</v>
      </c>
      <c r="J24325" t="s">
        <v>22</v>
      </c>
    </row>
    <row r="24326" spans="1:10">
      <c r="A24326" t="s">
        <v>19</v>
      </c>
      <c r="B24326">
        <v>16027</v>
      </c>
      <c r="C24326" t="s">
        <v>2081</v>
      </c>
      <c r="D24326">
        <v>16027</v>
      </c>
      <c r="E24326" t="str">
        <f>"16027"</f>
        <v>16027</v>
      </c>
      <c r="F24326" t="s">
        <v>23</v>
      </c>
      <c r="G24326">
        <v>2018</v>
      </c>
      <c r="I24326" t="s">
        <v>21</v>
      </c>
      <c r="J24326" t="s">
        <v>22</v>
      </c>
    </row>
    <row r="24327" spans="1:10">
      <c r="A24327" t="s">
        <v>19</v>
      </c>
      <c r="B24327">
        <v>16028</v>
      </c>
      <c r="C24327" t="s">
        <v>2081</v>
      </c>
      <c r="D24327">
        <v>16028</v>
      </c>
      <c r="E24327" t="str">
        <f>"16028"</f>
        <v>16028</v>
      </c>
      <c r="F24327" t="s">
        <v>23</v>
      </c>
      <c r="G24327">
        <v>2018</v>
      </c>
      <c r="I24327" t="s">
        <v>21</v>
      </c>
      <c r="J24327" t="s">
        <v>22</v>
      </c>
    </row>
    <row r="24328" spans="1:10">
      <c r="A24328" t="s">
        <v>19</v>
      </c>
      <c r="B24328">
        <v>16029</v>
      </c>
      <c r="C24328" t="s">
        <v>2081</v>
      </c>
      <c r="D24328">
        <v>16029</v>
      </c>
      <c r="E24328" t="str">
        <f>"16029"</f>
        <v>16029</v>
      </c>
      <c r="F24328" t="s">
        <v>23</v>
      </c>
      <c r="G24328">
        <v>2018</v>
      </c>
      <c r="I24328" t="s">
        <v>21</v>
      </c>
      <c r="J24328" t="s">
        <v>22</v>
      </c>
    </row>
    <row r="24329" spans="1:10">
      <c r="A24329" t="s">
        <v>19</v>
      </c>
      <c r="B24329">
        <v>16030</v>
      </c>
      <c r="C24329" t="s">
        <v>2081</v>
      </c>
      <c r="D24329">
        <v>16030</v>
      </c>
      <c r="E24329" t="str">
        <f>"16030"</f>
        <v>16030</v>
      </c>
      <c r="F24329" t="s">
        <v>23</v>
      </c>
      <c r="G24329">
        <v>2018</v>
      </c>
      <c r="I24329" t="s">
        <v>21</v>
      </c>
      <c r="J24329" t="s">
        <v>22</v>
      </c>
    </row>
    <row r="24330" spans="1:10">
      <c r="A24330" t="s">
        <v>19</v>
      </c>
      <c r="B24330">
        <v>16033</v>
      </c>
      <c r="C24330" t="s">
        <v>2081</v>
      </c>
      <c r="D24330">
        <v>16033</v>
      </c>
      <c r="E24330" t="str">
        <f>"16033"</f>
        <v>16033</v>
      </c>
      <c r="F24330" t="s">
        <v>23</v>
      </c>
      <c r="G24330">
        <v>2018</v>
      </c>
      <c r="I24330" t="s">
        <v>21</v>
      </c>
      <c r="J24330" t="s">
        <v>22</v>
      </c>
    </row>
    <row r="24331" spans="1:10">
      <c r="A24331" t="s">
        <v>19</v>
      </c>
      <c r="B24331">
        <v>16034</v>
      </c>
      <c r="C24331" t="s">
        <v>2081</v>
      </c>
      <c r="D24331">
        <v>16034</v>
      </c>
      <c r="E24331" t="str">
        <f>"16034"</f>
        <v>16034</v>
      </c>
      <c r="F24331" t="s">
        <v>23</v>
      </c>
      <c r="G24331">
        <v>2018</v>
      </c>
      <c r="I24331" t="s">
        <v>21</v>
      </c>
      <c r="J24331" t="s">
        <v>22</v>
      </c>
    </row>
    <row r="24332" spans="1:10">
      <c r="A24332" t="s">
        <v>19</v>
      </c>
      <c r="B24332">
        <v>16036</v>
      </c>
      <c r="C24332" t="s">
        <v>2081</v>
      </c>
      <c r="D24332">
        <v>16036</v>
      </c>
      <c r="E24332" t="str">
        <f>"16036"</f>
        <v>16036</v>
      </c>
      <c r="F24332" t="s">
        <v>23</v>
      </c>
      <c r="G24332">
        <v>2018</v>
      </c>
      <c r="I24332" t="s">
        <v>21</v>
      </c>
      <c r="J24332" t="s">
        <v>22</v>
      </c>
    </row>
    <row r="24333" spans="1:10">
      <c r="A24333" t="s">
        <v>19</v>
      </c>
      <c r="B24333">
        <v>16037</v>
      </c>
      <c r="C24333" t="s">
        <v>2081</v>
      </c>
      <c r="D24333">
        <v>16037</v>
      </c>
      <c r="E24333" t="str">
        <f>"16037"</f>
        <v>16037</v>
      </c>
      <c r="F24333" t="s">
        <v>23</v>
      </c>
      <c r="G24333">
        <v>2018</v>
      </c>
      <c r="I24333" t="s">
        <v>21</v>
      </c>
      <c r="J24333" t="s">
        <v>22</v>
      </c>
    </row>
    <row r="24334" spans="1:10">
      <c r="A24334" t="s">
        <v>19</v>
      </c>
      <c r="B24334">
        <v>16038</v>
      </c>
      <c r="C24334" t="s">
        <v>2081</v>
      </c>
      <c r="D24334">
        <v>16038</v>
      </c>
      <c r="E24334" t="str">
        <f>"16038"</f>
        <v>16038</v>
      </c>
      <c r="F24334" t="s">
        <v>23</v>
      </c>
      <c r="G24334">
        <v>2018</v>
      </c>
      <c r="I24334" t="s">
        <v>21</v>
      </c>
      <c r="J24334" t="s">
        <v>22</v>
      </c>
    </row>
    <row r="24335" spans="1:10">
      <c r="A24335" t="s">
        <v>19</v>
      </c>
      <c r="B24335">
        <v>16040</v>
      </c>
      <c r="C24335" t="s">
        <v>2081</v>
      </c>
      <c r="D24335">
        <v>16040</v>
      </c>
      <c r="E24335" t="str">
        <f>"16040"</f>
        <v>16040</v>
      </c>
      <c r="F24335" t="s">
        <v>23</v>
      </c>
      <c r="G24335">
        <v>2018</v>
      </c>
      <c r="I24335" t="s">
        <v>21</v>
      </c>
      <c r="J24335" t="s">
        <v>22</v>
      </c>
    </row>
    <row r="24336" spans="1:10">
      <c r="A24336" t="s">
        <v>19</v>
      </c>
      <c r="B24336">
        <v>16041</v>
      </c>
      <c r="C24336" t="s">
        <v>2081</v>
      </c>
      <c r="D24336">
        <v>16041</v>
      </c>
      <c r="E24336" t="str">
        <f>"16041"</f>
        <v>16041</v>
      </c>
      <c r="F24336" t="s">
        <v>23</v>
      </c>
      <c r="G24336">
        <v>2018</v>
      </c>
      <c r="I24336" t="s">
        <v>21</v>
      </c>
      <c r="J24336" t="s">
        <v>22</v>
      </c>
    </row>
    <row r="24337" spans="1:10">
      <c r="A24337" t="s">
        <v>19</v>
      </c>
      <c r="B24337">
        <v>16045</v>
      </c>
      <c r="C24337" t="s">
        <v>2081</v>
      </c>
      <c r="D24337">
        <v>16045</v>
      </c>
      <c r="E24337" t="str">
        <f>"16045"</f>
        <v>16045</v>
      </c>
      <c r="F24337" t="s">
        <v>23</v>
      </c>
      <c r="G24337">
        <v>2018</v>
      </c>
      <c r="I24337" t="s">
        <v>21</v>
      </c>
      <c r="J24337" t="s">
        <v>22</v>
      </c>
    </row>
    <row r="24338" spans="1:10">
      <c r="A24338" t="s">
        <v>19</v>
      </c>
      <c r="B24338">
        <v>16046</v>
      </c>
      <c r="C24338" t="s">
        <v>2081</v>
      </c>
      <c r="D24338">
        <v>16046</v>
      </c>
      <c r="E24338" t="str">
        <f>"16046"</f>
        <v>16046</v>
      </c>
      <c r="F24338" t="s">
        <v>23</v>
      </c>
      <c r="G24338">
        <v>2018</v>
      </c>
      <c r="I24338" t="s">
        <v>21</v>
      </c>
      <c r="J24338" t="s">
        <v>22</v>
      </c>
    </row>
    <row r="24339" spans="1:10">
      <c r="A24339" t="s">
        <v>19</v>
      </c>
      <c r="B24339">
        <v>16049</v>
      </c>
      <c r="C24339" t="s">
        <v>2081</v>
      </c>
      <c r="D24339">
        <v>16049</v>
      </c>
      <c r="E24339" t="str">
        <f>"16049"</f>
        <v>16049</v>
      </c>
      <c r="F24339" t="s">
        <v>23</v>
      </c>
      <c r="G24339">
        <v>2018</v>
      </c>
      <c r="I24339" t="s">
        <v>21</v>
      </c>
      <c r="J24339" t="s">
        <v>22</v>
      </c>
    </row>
    <row r="24340" spans="1:10">
      <c r="A24340" t="s">
        <v>19</v>
      </c>
      <c r="B24340">
        <v>16050</v>
      </c>
      <c r="C24340" t="s">
        <v>2081</v>
      </c>
      <c r="D24340">
        <v>16050</v>
      </c>
      <c r="E24340" t="str">
        <f>"16050"</f>
        <v>16050</v>
      </c>
      <c r="F24340" t="s">
        <v>23</v>
      </c>
      <c r="G24340">
        <v>2018</v>
      </c>
      <c r="I24340" t="s">
        <v>21</v>
      </c>
      <c r="J24340" t="s">
        <v>22</v>
      </c>
    </row>
    <row r="24341" spans="1:10">
      <c r="A24341" t="s">
        <v>19</v>
      </c>
      <c r="B24341">
        <v>16051</v>
      </c>
      <c r="C24341" t="s">
        <v>2081</v>
      </c>
      <c r="D24341">
        <v>16051</v>
      </c>
      <c r="E24341" t="str">
        <f>"16051"</f>
        <v>16051</v>
      </c>
      <c r="F24341" t="s">
        <v>23</v>
      </c>
      <c r="G24341">
        <v>2018</v>
      </c>
      <c r="I24341" t="s">
        <v>21</v>
      </c>
      <c r="J24341" t="s">
        <v>22</v>
      </c>
    </row>
    <row r="24342" spans="1:10">
      <c r="A24342" t="s">
        <v>19</v>
      </c>
      <c r="B24342">
        <v>16052</v>
      </c>
      <c r="C24342" t="s">
        <v>2081</v>
      </c>
      <c r="D24342">
        <v>16052</v>
      </c>
      <c r="E24342" t="str">
        <f>"16052"</f>
        <v>16052</v>
      </c>
      <c r="F24342" t="s">
        <v>23</v>
      </c>
      <c r="G24342">
        <v>2018</v>
      </c>
      <c r="I24342" t="s">
        <v>21</v>
      </c>
      <c r="J24342" t="s">
        <v>22</v>
      </c>
    </row>
    <row r="24343" spans="1:10">
      <c r="A24343" t="s">
        <v>19</v>
      </c>
      <c r="B24343">
        <v>16053</v>
      </c>
      <c r="C24343" t="s">
        <v>2081</v>
      </c>
      <c r="D24343">
        <v>16053</v>
      </c>
      <c r="E24343" t="str">
        <f>"16053"</f>
        <v>16053</v>
      </c>
      <c r="F24343" t="s">
        <v>23</v>
      </c>
      <c r="G24343">
        <v>2018</v>
      </c>
      <c r="I24343" t="s">
        <v>21</v>
      </c>
      <c r="J24343" t="s">
        <v>22</v>
      </c>
    </row>
    <row r="24344" spans="1:10">
      <c r="A24344" t="s">
        <v>19</v>
      </c>
      <c r="B24344">
        <v>16054</v>
      </c>
      <c r="C24344" t="s">
        <v>2081</v>
      </c>
      <c r="D24344">
        <v>16054</v>
      </c>
      <c r="E24344" t="str">
        <f>"16054"</f>
        <v>16054</v>
      </c>
      <c r="F24344" t="s">
        <v>23</v>
      </c>
      <c r="G24344">
        <v>2018</v>
      </c>
      <c r="I24344" t="s">
        <v>21</v>
      </c>
      <c r="J24344" t="s">
        <v>22</v>
      </c>
    </row>
    <row r="24345" spans="1:10">
      <c r="A24345" t="s">
        <v>19</v>
      </c>
      <c r="B24345">
        <v>16055</v>
      </c>
      <c r="C24345" t="s">
        <v>2081</v>
      </c>
      <c r="D24345">
        <v>16055</v>
      </c>
      <c r="E24345" t="str">
        <f>"16055"</f>
        <v>16055</v>
      </c>
      <c r="F24345" t="s">
        <v>23</v>
      </c>
      <c r="G24345">
        <v>2018</v>
      </c>
      <c r="I24345" t="s">
        <v>21</v>
      </c>
      <c r="J24345" t="s">
        <v>22</v>
      </c>
    </row>
    <row r="24346" spans="1:10">
      <c r="A24346" t="s">
        <v>19</v>
      </c>
      <c r="B24346">
        <v>16056</v>
      </c>
      <c r="C24346" t="s">
        <v>2081</v>
      </c>
      <c r="D24346">
        <v>16056</v>
      </c>
      <c r="E24346" t="str">
        <f>"16056"</f>
        <v>16056</v>
      </c>
      <c r="F24346" t="s">
        <v>23</v>
      </c>
      <c r="G24346">
        <v>2018</v>
      </c>
      <c r="I24346" t="s">
        <v>21</v>
      </c>
      <c r="J24346" t="s">
        <v>22</v>
      </c>
    </row>
    <row r="24347" spans="1:10">
      <c r="A24347" t="s">
        <v>19</v>
      </c>
      <c r="B24347">
        <v>16057</v>
      </c>
      <c r="C24347" t="s">
        <v>2081</v>
      </c>
      <c r="D24347">
        <v>16057</v>
      </c>
      <c r="E24347" t="str">
        <f>"16057"</f>
        <v>16057</v>
      </c>
      <c r="F24347" t="s">
        <v>23</v>
      </c>
      <c r="G24347">
        <v>2018</v>
      </c>
      <c r="I24347" t="s">
        <v>21</v>
      </c>
      <c r="J24347" t="s">
        <v>22</v>
      </c>
    </row>
    <row r="24348" spans="1:10">
      <c r="A24348" t="s">
        <v>19</v>
      </c>
      <c r="B24348">
        <v>16059</v>
      </c>
      <c r="C24348" t="s">
        <v>2081</v>
      </c>
      <c r="D24348">
        <v>16059</v>
      </c>
      <c r="E24348" t="str">
        <f>"16059"</f>
        <v>16059</v>
      </c>
      <c r="F24348" t="s">
        <v>23</v>
      </c>
      <c r="G24348">
        <v>2018</v>
      </c>
      <c r="I24348" t="s">
        <v>21</v>
      </c>
      <c r="J24348" t="s">
        <v>22</v>
      </c>
    </row>
    <row r="24349" spans="1:10">
      <c r="A24349" t="s">
        <v>19</v>
      </c>
      <c r="B24349">
        <v>16061</v>
      </c>
      <c r="C24349" t="s">
        <v>2081</v>
      </c>
      <c r="D24349">
        <v>16061</v>
      </c>
      <c r="E24349" t="str">
        <f>"16061"</f>
        <v>16061</v>
      </c>
      <c r="F24349" t="s">
        <v>23</v>
      </c>
      <c r="G24349">
        <v>2018</v>
      </c>
      <c r="I24349" t="s">
        <v>21</v>
      </c>
      <c r="J24349" t="s">
        <v>22</v>
      </c>
    </row>
    <row r="24350" spans="1:10">
      <c r="A24350" t="s">
        <v>19</v>
      </c>
      <c r="B24350">
        <v>16063</v>
      </c>
      <c r="C24350" t="s">
        <v>2081</v>
      </c>
      <c r="D24350">
        <v>16063</v>
      </c>
      <c r="E24350" t="str">
        <f>"16063"</f>
        <v>16063</v>
      </c>
      <c r="F24350" t="s">
        <v>23</v>
      </c>
      <c r="G24350">
        <v>2018</v>
      </c>
      <c r="I24350" t="s">
        <v>21</v>
      </c>
      <c r="J24350" t="s">
        <v>22</v>
      </c>
    </row>
    <row r="24351" spans="1:10">
      <c r="A24351" t="s">
        <v>19</v>
      </c>
      <c r="B24351">
        <v>16066</v>
      </c>
      <c r="C24351" t="s">
        <v>2081</v>
      </c>
      <c r="D24351">
        <v>16066</v>
      </c>
      <c r="E24351" t="str">
        <f>"16066"</f>
        <v>16066</v>
      </c>
      <c r="F24351" t="s">
        <v>23</v>
      </c>
      <c r="G24351">
        <v>2018</v>
      </c>
      <c r="I24351" t="s">
        <v>21</v>
      </c>
      <c r="J24351" t="s">
        <v>22</v>
      </c>
    </row>
    <row r="24352" spans="1:10">
      <c r="A24352" t="s">
        <v>19</v>
      </c>
      <c r="B24352">
        <v>16101</v>
      </c>
      <c r="C24352" t="s">
        <v>2081</v>
      </c>
      <c r="D24352">
        <v>16101</v>
      </c>
      <c r="E24352" t="str">
        <f>"16101"</f>
        <v>16101</v>
      </c>
      <c r="F24352">
        <v>6852490</v>
      </c>
      <c r="G24352">
        <v>2018</v>
      </c>
      <c r="I24352" t="s">
        <v>21</v>
      </c>
      <c r="J24352" t="s">
        <v>22</v>
      </c>
    </row>
    <row r="24353" spans="1:10">
      <c r="A24353" t="s">
        <v>19</v>
      </c>
      <c r="B24353">
        <v>16102</v>
      </c>
      <c r="C24353" t="s">
        <v>2081</v>
      </c>
      <c r="D24353">
        <v>16102</v>
      </c>
      <c r="E24353" t="str">
        <f>"16102"</f>
        <v>16102</v>
      </c>
      <c r="F24353" t="s">
        <v>23</v>
      </c>
      <c r="G24353">
        <v>2018</v>
      </c>
      <c r="I24353" t="s">
        <v>21</v>
      </c>
      <c r="J24353" t="s">
        <v>22</v>
      </c>
    </row>
    <row r="24354" spans="1:10">
      <c r="A24354" t="s">
        <v>19</v>
      </c>
      <c r="B24354">
        <v>16105</v>
      </c>
      <c r="C24354" t="s">
        <v>2081</v>
      </c>
      <c r="D24354">
        <v>16105</v>
      </c>
      <c r="E24354" t="str">
        <f>"16105"</f>
        <v>16105</v>
      </c>
      <c r="F24354" t="s">
        <v>23</v>
      </c>
      <c r="G24354">
        <v>2018</v>
      </c>
      <c r="I24354" t="s">
        <v>21</v>
      </c>
      <c r="J24354" t="s">
        <v>22</v>
      </c>
    </row>
    <row r="24355" spans="1:10">
      <c r="A24355" t="s">
        <v>19</v>
      </c>
      <c r="B24355">
        <v>16110</v>
      </c>
      <c r="C24355" t="s">
        <v>2081</v>
      </c>
      <c r="D24355">
        <v>16110</v>
      </c>
      <c r="E24355" t="str">
        <f>"16110"</f>
        <v>16110</v>
      </c>
      <c r="F24355" t="s">
        <v>23</v>
      </c>
      <c r="G24355">
        <v>2018</v>
      </c>
      <c r="I24355" t="s">
        <v>21</v>
      </c>
      <c r="J24355" t="s">
        <v>22</v>
      </c>
    </row>
    <row r="24356" spans="1:10">
      <c r="A24356" t="s">
        <v>19</v>
      </c>
      <c r="B24356">
        <v>16111</v>
      </c>
      <c r="C24356" t="s">
        <v>2081</v>
      </c>
      <c r="D24356">
        <v>16111</v>
      </c>
      <c r="E24356" t="str">
        <f>"16111"</f>
        <v>16111</v>
      </c>
      <c r="F24356" t="s">
        <v>23</v>
      </c>
      <c r="G24356">
        <v>2018</v>
      </c>
      <c r="I24356" t="s">
        <v>21</v>
      </c>
      <c r="J24356" t="s">
        <v>22</v>
      </c>
    </row>
    <row r="24357" spans="1:10">
      <c r="A24357" t="s">
        <v>19</v>
      </c>
      <c r="B24357">
        <v>16112</v>
      </c>
      <c r="C24357" t="s">
        <v>2081</v>
      </c>
      <c r="D24357">
        <v>16112</v>
      </c>
      <c r="E24357" t="str">
        <f>"16112"</f>
        <v>16112</v>
      </c>
      <c r="F24357" t="s">
        <v>23</v>
      </c>
      <c r="G24357">
        <v>2018</v>
      </c>
      <c r="I24357" t="s">
        <v>21</v>
      </c>
      <c r="J24357" t="s">
        <v>22</v>
      </c>
    </row>
    <row r="24358" spans="1:10">
      <c r="A24358" t="s">
        <v>19</v>
      </c>
      <c r="B24358">
        <v>16114</v>
      </c>
      <c r="C24358" t="s">
        <v>2081</v>
      </c>
      <c r="D24358">
        <v>16114</v>
      </c>
      <c r="E24358" t="str">
        <f>"16114"</f>
        <v>16114</v>
      </c>
      <c r="F24358" t="s">
        <v>23</v>
      </c>
      <c r="G24358">
        <v>2018</v>
      </c>
      <c r="I24358" t="s">
        <v>21</v>
      </c>
      <c r="J24358" t="s">
        <v>22</v>
      </c>
    </row>
    <row r="24359" spans="1:10">
      <c r="A24359" t="s">
        <v>19</v>
      </c>
      <c r="B24359">
        <v>16115</v>
      </c>
      <c r="C24359" t="s">
        <v>2081</v>
      </c>
      <c r="D24359">
        <v>16115</v>
      </c>
      <c r="E24359" t="str">
        <f>"16115"</f>
        <v>16115</v>
      </c>
      <c r="F24359" t="s">
        <v>23</v>
      </c>
      <c r="G24359">
        <v>2018</v>
      </c>
      <c r="I24359" t="s">
        <v>21</v>
      </c>
      <c r="J24359" t="s">
        <v>22</v>
      </c>
    </row>
    <row r="24360" spans="1:10">
      <c r="A24360" t="s">
        <v>19</v>
      </c>
      <c r="B24360">
        <v>16116</v>
      </c>
      <c r="C24360" t="s">
        <v>2081</v>
      </c>
      <c r="D24360">
        <v>16116</v>
      </c>
      <c r="E24360" t="str">
        <f>"16116"</f>
        <v>16116</v>
      </c>
      <c r="F24360" t="s">
        <v>23</v>
      </c>
      <c r="G24360">
        <v>2018</v>
      </c>
      <c r="I24360" t="s">
        <v>21</v>
      </c>
      <c r="J24360" t="s">
        <v>22</v>
      </c>
    </row>
    <row r="24361" spans="1:10">
      <c r="A24361" t="s">
        <v>19</v>
      </c>
      <c r="B24361">
        <v>16117</v>
      </c>
      <c r="C24361" t="s">
        <v>2081</v>
      </c>
      <c r="D24361">
        <v>16117</v>
      </c>
      <c r="E24361" t="str">
        <f>"16117"</f>
        <v>16117</v>
      </c>
      <c r="F24361" t="s">
        <v>23</v>
      </c>
      <c r="G24361">
        <v>2018</v>
      </c>
      <c r="I24361" t="s">
        <v>21</v>
      </c>
      <c r="J24361" t="s">
        <v>22</v>
      </c>
    </row>
    <row r="24362" spans="1:10">
      <c r="A24362" t="s">
        <v>19</v>
      </c>
      <c r="B24362">
        <v>16120</v>
      </c>
      <c r="C24362" t="s">
        <v>2081</v>
      </c>
      <c r="D24362">
        <v>16120</v>
      </c>
      <c r="E24362" t="str">
        <f>"16120"</f>
        <v>16120</v>
      </c>
      <c r="F24362" t="s">
        <v>23</v>
      </c>
      <c r="G24362">
        <v>2018</v>
      </c>
      <c r="I24362" t="s">
        <v>21</v>
      </c>
      <c r="J24362" t="s">
        <v>22</v>
      </c>
    </row>
    <row r="24363" spans="1:10">
      <c r="A24363" t="s">
        <v>19</v>
      </c>
      <c r="B24363">
        <v>16121</v>
      </c>
      <c r="C24363" t="s">
        <v>2081</v>
      </c>
      <c r="D24363">
        <v>16121</v>
      </c>
      <c r="E24363" t="str">
        <f>"16121"</f>
        <v>16121</v>
      </c>
      <c r="F24363" t="s">
        <v>23</v>
      </c>
      <c r="G24363">
        <v>2018</v>
      </c>
      <c r="I24363" t="s">
        <v>21</v>
      </c>
      <c r="J24363" t="s">
        <v>22</v>
      </c>
    </row>
    <row r="24364" spans="1:10">
      <c r="A24364" t="s">
        <v>19</v>
      </c>
      <c r="B24364">
        <v>16123</v>
      </c>
      <c r="C24364" t="s">
        <v>2081</v>
      </c>
      <c r="D24364">
        <v>16123</v>
      </c>
      <c r="E24364" t="str">
        <f>"16123"</f>
        <v>16123</v>
      </c>
      <c r="F24364" t="s">
        <v>23</v>
      </c>
      <c r="G24364">
        <v>2018</v>
      </c>
      <c r="I24364" t="s">
        <v>21</v>
      </c>
      <c r="J24364" t="s">
        <v>22</v>
      </c>
    </row>
    <row r="24365" spans="1:10">
      <c r="A24365" t="s">
        <v>19</v>
      </c>
      <c r="B24365">
        <v>16124</v>
      </c>
      <c r="C24365" t="s">
        <v>2081</v>
      </c>
      <c r="D24365">
        <v>16124</v>
      </c>
      <c r="E24365" t="str">
        <f>"16124"</f>
        <v>16124</v>
      </c>
      <c r="F24365" t="s">
        <v>23</v>
      </c>
      <c r="G24365">
        <v>2018</v>
      </c>
      <c r="I24365" t="s">
        <v>21</v>
      </c>
      <c r="J24365" t="s">
        <v>22</v>
      </c>
    </row>
    <row r="24366" spans="1:10">
      <c r="A24366" t="s">
        <v>19</v>
      </c>
      <c r="B24366">
        <v>16125</v>
      </c>
      <c r="C24366" t="s">
        <v>2081</v>
      </c>
      <c r="D24366">
        <v>16125</v>
      </c>
      <c r="E24366" t="str">
        <f>"16125"</f>
        <v>16125</v>
      </c>
      <c r="F24366" t="s">
        <v>23</v>
      </c>
      <c r="G24366">
        <v>2018</v>
      </c>
      <c r="I24366" t="s">
        <v>21</v>
      </c>
      <c r="J24366" t="s">
        <v>22</v>
      </c>
    </row>
    <row r="24367" spans="1:10">
      <c r="A24367" t="s">
        <v>19</v>
      </c>
      <c r="B24367">
        <v>16127</v>
      </c>
      <c r="C24367" t="s">
        <v>2081</v>
      </c>
      <c r="D24367">
        <v>16127</v>
      </c>
      <c r="E24367" t="str">
        <f>"16127"</f>
        <v>16127</v>
      </c>
      <c r="F24367" t="s">
        <v>23</v>
      </c>
      <c r="G24367">
        <v>2018</v>
      </c>
      <c r="I24367" t="s">
        <v>21</v>
      </c>
      <c r="J24367" t="s">
        <v>22</v>
      </c>
    </row>
    <row r="24368" spans="1:10">
      <c r="A24368" t="s">
        <v>19</v>
      </c>
      <c r="B24368">
        <v>16130</v>
      </c>
      <c r="C24368" t="s">
        <v>2081</v>
      </c>
      <c r="D24368">
        <v>16130</v>
      </c>
      <c r="E24368" t="str">
        <f>"16130"</f>
        <v>16130</v>
      </c>
      <c r="F24368" t="s">
        <v>23</v>
      </c>
      <c r="G24368">
        <v>2018</v>
      </c>
      <c r="I24368" t="s">
        <v>21</v>
      </c>
      <c r="J24368" t="s">
        <v>22</v>
      </c>
    </row>
    <row r="24369" spans="1:10">
      <c r="A24369" t="s">
        <v>19</v>
      </c>
      <c r="B24369">
        <v>16131</v>
      </c>
      <c r="C24369" t="s">
        <v>2081</v>
      </c>
      <c r="D24369">
        <v>16131</v>
      </c>
      <c r="E24369" t="str">
        <f>"16131"</f>
        <v>16131</v>
      </c>
      <c r="F24369" t="s">
        <v>23</v>
      </c>
      <c r="G24369">
        <v>2018</v>
      </c>
      <c r="I24369" t="s">
        <v>21</v>
      </c>
      <c r="J24369" t="s">
        <v>22</v>
      </c>
    </row>
    <row r="24370" spans="1:10">
      <c r="A24370" t="s">
        <v>19</v>
      </c>
      <c r="B24370">
        <v>16132</v>
      </c>
      <c r="C24370" t="s">
        <v>2081</v>
      </c>
      <c r="D24370">
        <v>16132</v>
      </c>
      <c r="E24370" t="str">
        <f>"16132"</f>
        <v>16132</v>
      </c>
      <c r="F24370" t="s">
        <v>23</v>
      </c>
      <c r="G24370">
        <v>2018</v>
      </c>
      <c r="I24370" t="s">
        <v>21</v>
      </c>
      <c r="J24370" t="s">
        <v>22</v>
      </c>
    </row>
    <row r="24371" spans="1:10">
      <c r="A24371" t="s">
        <v>19</v>
      </c>
      <c r="B24371">
        <v>16133</v>
      </c>
      <c r="C24371" t="s">
        <v>2081</v>
      </c>
      <c r="D24371">
        <v>16133</v>
      </c>
      <c r="E24371" t="str">
        <f>"16133"</f>
        <v>16133</v>
      </c>
      <c r="F24371" t="s">
        <v>23</v>
      </c>
      <c r="G24371">
        <v>2018</v>
      </c>
      <c r="I24371" t="s">
        <v>21</v>
      </c>
      <c r="J24371" t="s">
        <v>22</v>
      </c>
    </row>
    <row r="24372" spans="1:10">
      <c r="A24372" t="s">
        <v>19</v>
      </c>
      <c r="B24372">
        <v>16134</v>
      </c>
      <c r="C24372" t="s">
        <v>2081</v>
      </c>
      <c r="D24372">
        <v>16134</v>
      </c>
      <c r="E24372" t="str">
        <f>"16134"</f>
        <v>16134</v>
      </c>
      <c r="F24372" t="s">
        <v>23</v>
      </c>
      <c r="G24372">
        <v>2018</v>
      </c>
      <c r="I24372" t="s">
        <v>21</v>
      </c>
      <c r="J24372" t="s">
        <v>22</v>
      </c>
    </row>
    <row r="24373" spans="1:10">
      <c r="A24373" t="s">
        <v>19</v>
      </c>
      <c r="B24373">
        <v>16136</v>
      </c>
      <c r="C24373" t="s">
        <v>2081</v>
      </c>
      <c r="D24373">
        <v>16136</v>
      </c>
      <c r="E24373" t="str">
        <f>"16136"</f>
        <v>16136</v>
      </c>
      <c r="F24373" t="s">
        <v>23</v>
      </c>
      <c r="G24373">
        <v>2018</v>
      </c>
      <c r="I24373" t="s">
        <v>21</v>
      </c>
      <c r="J24373" t="s">
        <v>22</v>
      </c>
    </row>
    <row r="24374" spans="1:10">
      <c r="A24374" t="s">
        <v>19</v>
      </c>
      <c r="B24374">
        <v>16137</v>
      </c>
      <c r="C24374" t="s">
        <v>2081</v>
      </c>
      <c r="D24374">
        <v>16137</v>
      </c>
      <c r="E24374" t="str">
        <f>"16137"</f>
        <v>16137</v>
      </c>
      <c r="F24374" t="s">
        <v>23</v>
      </c>
      <c r="G24374">
        <v>2018</v>
      </c>
      <c r="I24374" t="s">
        <v>21</v>
      </c>
      <c r="J24374" t="s">
        <v>22</v>
      </c>
    </row>
    <row r="24375" spans="1:10">
      <c r="A24375" t="s">
        <v>19</v>
      </c>
      <c r="B24375">
        <v>16141</v>
      </c>
      <c r="C24375" t="s">
        <v>2081</v>
      </c>
      <c r="D24375">
        <v>16141</v>
      </c>
      <c r="E24375" t="str">
        <f>"16141"</f>
        <v>16141</v>
      </c>
      <c r="F24375" t="s">
        <v>23</v>
      </c>
      <c r="G24375">
        <v>2018</v>
      </c>
      <c r="I24375" t="s">
        <v>21</v>
      </c>
      <c r="J24375" t="s">
        <v>22</v>
      </c>
    </row>
    <row r="24376" spans="1:10">
      <c r="A24376" t="s">
        <v>19</v>
      </c>
      <c r="B24376">
        <v>16142</v>
      </c>
      <c r="C24376" t="s">
        <v>2081</v>
      </c>
      <c r="D24376">
        <v>16142</v>
      </c>
      <c r="E24376" t="str">
        <f>"16142"</f>
        <v>16142</v>
      </c>
      <c r="F24376" t="s">
        <v>23</v>
      </c>
      <c r="G24376">
        <v>2018</v>
      </c>
      <c r="I24376" t="s">
        <v>21</v>
      </c>
      <c r="J24376" t="s">
        <v>22</v>
      </c>
    </row>
    <row r="24377" spans="1:10">
      <c r="A24377" t="s">
        <v>19</v>
      </c>
      <c r="B24377">
        <v>16143</v>
      </c>
      <c r="C24377" t="s">
        <v>2081</v>
      </c>
      <c r="D24377">
        <v>16143</v>
      </c>
      <c r="E24377" t="str">
        <f>"16143"</f>
        <v>16143</v>
      </c>
      <c r="F24377" t="s">
        <v>23</v>
      </c>
      <c r="G24377">
        <v>2018</v>
      </c>
      <c r="I24377" t="s">
        <v>21</v>
      </c>
      <c r="J24377" t="s">
        <v>22</v>
      </c>
    </row>
    <row r="24378" spans="1:10">
      <c r="A24378" t="s">
        <v>19</v>
      </c>
      <c r="B24378">
        <v>16145</v>
      </c>
      <c r="C24378" t="s">
        <v>2081</v>
      </c>
      <c r="D24378">
        <v>16145</v>
      </c>
      <c r="E24378" t="str">
        <f>"16145"</f>
        <v>16145</v>
      </c>
      <c r="F24378" t="s">
        <v>23</v>
      </c>
      <c r="G24378">
        <v>2018</v>
      </c>
      <c r="I24378" t="s">
        <v>21</v>
      </c>
      <c r="J24378" t="s">
        <v>22</v>
      </c>
    </row>
    <row r="24379" spans="1:10">
      <c r="A24379" t="s">
        <v>19</v>
      </c>
      <c r="B24379">
        <v>16146</v>
      </c>
      <c r="C24379" t="s">
        <v>2081</v>
      </c>
      <c r="D24379">
        <v>16146</v>
      </c>
      <c r="E24379" t="str">
        <f>"16146"</f>
        <v>16146</v>
      </c>
      <c r="F24379">
        <v>1381464</v>
      </c>
      <c r="G24379">
        <v>2018</v>
      </c>
      <c r="I24379" t="s">
        <v>21</v>
      </c>
      <c r="J24379" t="s">
        <v>22</v>
      </c>
    </row>
    <row r="24380" spans="1:10">
      <c r="A24380" t="s">
        <v>19</v>
      </c>
      <c r="B24380">
        <v>16148</v>
      </c>
      <c r="C24380" t="s">
        <v>2081</v>
      </c>
      <c r="D24380">
        <v>16148</v>
      </c>
      <c r="E24380" t="str">
        <f>"16148"</f>
        <v>16148</v>
      </c>
      <c r="F24380" t="s">
        <v>23</v>
      </c>
      <c r="G24380">
        <v>2018</v>
      </c>
      <c r="I24380" t="s">
        <v>21</v>
      </c>
      <c r="J24380" t="s">
        <v>22</v>
      </c>
    </row>
    <row r="24381" spans="1:10">
      <c r="A24381" t="s">
        <v>19</v>
      </c>
      <c r="B24381">
        <v>16150</v>
      </c>
      <c r="C24381" t="s">
        <v>2081</v>
      </c>
      <c r="D24381">
        <v>16150</v>
      </c>
      <c r="E24381" t="str">
        <f>"16150"</f>
        <v>16150</v>
      </c>
      <c r="F24381" t="s">
        <v>23</v>
      </c>
      <c r="G24381">
        <v>2018</v>
      </c>
      <c r="I24381" t="s">
        <v>21</v>
      </c>
      <c r="J24381" t="s">
        <v>22</v>
      </c>
    </row>
    <row r="24382" spans="1:10">
      <c r="A24382" t="s">
        <v>19</v>
      </c>
      <c r="B24382">
        <v>16153</v>
      </c>
      <c r="C24382" t="s">
        <v>2081</v>
      </c>
      <c r="D24382">
        <v>16153</v>
      </c>
      <c r="E24382" t="str">
        <f>"16153"</f>
        <v>16153</v>
      </c>
      <c r="F24382" t="s">
        <v>23</v>
      </c>
      <c r="G24382">
        <v>2018</v>
      </c>
      <c r="I24382" t="s">
        <v>21</v>
      </c>
      <c r="J24382" t="s">
        <v>22</v>
      </c>
    </row>
    <row r="24383" spans="1:10">
      <c r="A24383" t="s">
        <v>19</v>
      </c>
      <c r="B24383">
        <v>16154</v>
      </c>
      <c r="C24383" t="s">
        <v>2081</v>
      </c>
      <c r="D24383">
        <v>16154</v>
      </c>
      <c r="E24383" t="str">
        <f>"16154"</f>
        <v>16154</v>
      </c>
      <c r="F24383" t="s">
        <v>23</v>
      </c>
      <c r="G24383">
        <v>2018</v>
      </c>
      <c r="I24383" t="s">
        <v>21</v>
      </c>
      <c r="J24383" t="s">
        <v>22</v>
      </c>
    </row>
    <row r="24384" spans="1:10">
      <c r="A24384" t="s">
        <v>19</v>
      </c>
      <c r="B24384">
        <v>16156</v>
      </c>
      <c r="C24384" t="s">
        <v>2081</v>
      </c>
      <c r="D24384">
        <v>16156</v>
      </c>
      <c r="E24384" t="str">
        <f>"16156"</f>
        <v>16156</v>
      </c>
      <c r="F24384" t="s">
        <v>23</v>
      </c>
      <c r="G24384">
        <v>2018</v>
      </c>
      <c r="I24384" t="s">
        <v>21</v>
      </c>
      <c r="J24384" t="s">
        <v>22</v>
      </c>
    </row>
    <row r="24385" spans="1:10">
      <c r="A24385" t="s">
        <v>19</v>
      </c>
      <c r="B24385">
        <v>16157</v>
      </c>
      <c r="C24385" t="s">
        <v>2081</v>
      </c>
      <c r="D24385">
        <v>16157</v>
      </c>
      <c r="E24385" t="str">
        <f>"16157"</f>
        <v>16157</v>
      </c>
      <c r="F24385" t="s">
        <v>23</v>
      </c>
      <c r="G24385">
        <v>2018</v>
      </c>
      <c r="I24385" t="s">
        <v>21</v>
      </c>
      <c r="J24385" t="s">
        <v>22</v>
      </c>
    </row>
    <row r="24386" spans="1:10">
      <c r="A24386" t="s">
        <v>19</v>
      </c>
      <c r="B24386">
        <v>16159</v>
      </c>
      <c r="C24386" t="s">
        <v>2081</v>
      </c>
      <c r="D24386">
        <v>16159</v>
      </c>
      <c r="E24386" t="str">
        <f>"16159"</f>
        <v>16159</v>
      </c>
      <c r="F24386" t="s">
        <v>23</v>
      </c>
      <c r="G24386">
        <v>2018</v>
      </c>
      <c r="I24386" t="s">
        <v>21</v>
      </c>
      <c r="J24386" t="s">
        <v>22</v>
      </c>
    </row>
    <row r="24387" spans="1:10">
      <c r="A24387" t="s">
        <v>19</v>
      </c>
      <c r="B24387">
        <v>16160</v>
      </c>
      <c r="C24387" t="s">
        <v>2081</v>
      </c>
      <c r="D24387">
        <v>16160</v>
      </c>
      <c r="E24387" t="str">
        <f>"16160"</f>
        <v>16160</v>
      </c>
      <c r="F24387" t="s">
        <v>23</v>
      </c>
      <c r="G24387">
        <v>2018</v>
      </c>
      <c r="I24387" t="s">
        <v>21</v>
      </c>
      <c r="J24387" t="s">
        <v>22</v>
      </c>
    </row>
    <row r="24388" spans="1:10">
      <c r="A24388" t="s">
        <v>19</v>
      </c>
      <c r="B24388">
        <v>16161</v>
      </c>
      <c r="C24388" t="s">
        <v>2081</v>
      </c>
      <c r="D24388">
        <v>16161</v>
      </c>
      <c r="E24388" t="str">
        <f>"16161"</f>
        <v>16161</v>
      </c>
      <c r="F24388" t="s">
        <v>23</v>
      </c>
      <c r="G24388">
        <v>2018</v>
      </c>
      <c r="I24388" t="s">
        <v>21</v>
      </c>
      <c r="J24388" t="s">
        <v>22</v>
      </c>
    </row>
    <row r="24389" spans="1:10">
      <c r="A24389" t="s">
        <v>19</v>
      </c>
      <c r="B24389">
        <v>16201</v>
      </c>
      <c r="C24389" t="s">
        <v>2081</v>
      </c>
      <c r="D24389">
        <v>16201</v>
      </c>
      <c r="E24389" t="str">
        <f>"16201"</f>
        <v>16201</v>
      </c>
      <c r="F24389">
        <v>2542739</v>
      </c>
      <c r="G24389">
        <v>2018</v>
      </c>
      <c r="I24389" t="s">
        <v>21</v>
      </c>
      <c r="J24389" t="s">
        <v>22</v>
      </c>
    </row>
    <row r="24390" spans="1:10">
      <c r="A24390" t="s">
        <v>19</v>
      </c>
      <c r="B24390">
        <v>16210</v>
      </c>
      <c r="C24390" t="s">
        <v>2081</v>
      </c>
      <c r="D24390">
        <v>16210</v>
      </c>
      <c r="E24390" t="str">
        <f>"16210"</f>
        <v>16210</v>
      </c>
      <c r="F24390" t="s">
        <v>23</v>
      </c>
      <c r="G24390">
        <v>2018</v>
      </c>
      <c r="I24390" t="s">
        <v>21</v>
      </c>
      <c r="J24390" t="s">
        <v>22</v>
      </c>
    </row>
    <row r="24391" spans="1:10">
      <c r="A24391" t="s">
        <v>19</v>
      </c>
      <c r="B24391">
        <v>16211</v>
      </c>
      <c r="C24391" t="s">
        <v>2081</v>
      </c>
      <c r="D24391">
        <v>16211</v>
      </c>
      <c r="E24391" t="str">
        <f>"16211"</f>
        <v>16211</v>
      </c>
      <c r="F24391" t="s">
        <v>23</v>
      </c>
      <c r="G24391">
        <v>2018</v>
      </c>
      <c r="I24391" t="s">
        <v>21</v>
      </c>
      <c r="J24391" t="s">
        <v>22</v>
      </c>
    </row>
    <row r="24392" spans="1:10">
      <c r="A24392" t="s">
        <v>19</v>
      </c>
      <c r="B24392">
        <v>16212</v>
      </c>
      <c r="C24392" t="s">
        <v>2081</v>
      </c>
      <c r="D24392">
        <v>16212</v>
      </c>
      <c r="E24392" t="str">
        <f>"16212"</f>
        <v>16212</v>
      </c>
      <c r="F24392" t="s">
        <v>23</v>
      </c>
      <c r="G24392">
        <v>2018</v>
      </c>
      <c r="I24392" t="s">
        <v>21</v>
      </c>
      <c r="J24392" t="s">
        <v>22</v>
      </c>
    </row>
    <row r="24393" spans="1:10">
      <c r="A24393" t="s">
        <v>19</v>
      </c>
      <c r="B24393">
        <v>16213</v>
      </c>
      <c r="C24393" t="s">
        <v>2081</v>
      </c>
      <c r="D24393">
        <v>16213</v>
      </c>
      <c r="E24393" t="str">
        <f>"16213"</f>
        <v>16213</v>
      </c>
      <c r="F24393" t="s">
        <v>23</v>
      </c>
      <c r="G24393">
        <v>2018</v>
      </c>
      <c r="I24393" t="s">
        <v>21</v>
      </c>
      <c r="J24393" t="s">
        <v>22</v>
      </c>
    </row>
    <row r="24394" spans="1:10">
      <c r="A24394" t="s">
        <v>19</v>
      </c>
      <c r="B24394">
        <v>16214</v>
      </c>
      <c r="C24394" t="s">
        <v>2081</v>
      </c>
      <c r="D24394">
        <v>16214</v>
      </c>
      <c r="E24394" t="str">
        <f>"16214"</f>
        <v>16214</v>
      </c>
      <c r="F24394">
        <v>328153</v>
      </c>
      <c r="G24394">
        <v>2018</v>
      </c>
      <c r="I24394" t="s">
        <v>21</v>
      </c>
      <c r="J24394" t="s">
        <v>22</v>
      </c>
    </row>
    <row r="24395" spans="1:10">
      <c r="A24395" t="s">
        <v>19</v>
      </c>
      <c r="B24395">
        <v>16217</v>
      </c>
      <c r="C24395" t="s">
        <v>2081</v>
      </c>
      <c r="D24395">
        <v>16217</v>
      </c>
      <c r="E24395" t="str">
        <f>"16217"</f>
        <v>16217</v>
      </c>
      <c r="F24395" t="s">
        <v>23</v>
      </c>
      <c r="G24395">
        <v>2018</v>
      </c>
      <c r="I24395" t="s">
        <v>21</v>
      </c>
      <c r="J24395" t="s">
        <v>22</v>
      </c>
    </row>
    <row r="24396" spans="1:10">
      <c r="A24396" t="s">
        <v>19</v>
      </c>
      <c r="B24396">
        <v>16218</v>
      </c>
      <c r="C24396" t="s">
        <v>2081</v>
      </c>
      <c r="D24396">
        <v>16218</v>
      </c>
      <c r="E24396" t="str">
        <f>"16218"</f>
        <v>16218</v>
      </c>
      <c r="F24396" t="s">
        <v>23</v>
      </c>
      <c r="G24396">
        <v>2018</v>
      </c>
      <c r="I24396" t="s">
        <v>21</v>
      </c>
      <c r="J24396" t="s">
        <v>22</v>
      </c>
    </row>
    <row r="24397" spans="1:10">
      <c r="A24397" t="s">
        <v>19</v>
      </c>
      <c r="B24397">
        <v>16222</v>
      </c>
      <c r="C24397" t="s">
        <v>2081</v>
      </c>
      <c r="D24397">
        <v>16222</v>
      </c>
      <c r="E24397" t="str">
        <f>"16222"</f>
        <v>16222</v>
      </c>
      <c r="F24397" t="s">
        <v>23</v>
      </c>
      <c r="G24397">
        <v>2018</v>
      </c>
      <c r="I24397" t="s">
        <v>21</v>
      </c>
      <c r="J24397" t="s">
        <v>22</v>
      </c>
    </row>
    <row r="24398" spans="1:10">
      <c r="A24398" t="s">
        <v>19</v>
      </c>
      <c r="B24398">
        <v>16224</v>
      </c>
      <c r="C24398" t="s">
        <v>2081</v>
      </c>
      <c r="D24398">
        <v>16224</v>
      </c>
      <c r="E24398" t="str">
        <f>"16224"</f>
        <v>16224</v>
      </c>
      <c r="F24398" t="s">
        <v>23</v>
      </c>
      <c r="G24398">
        <v>2018</v>
      </c>
      <c r="I24398" t="s">
        <v>21</v>
      </c>
      <c r="J24398" t="s">
        <v>22</v>
      </c>
    </row>
    <row r="24399" spans="1:10">
      <c r="A24399" t="s">
        <v>19</v>
      </c>
      <c r="B24399">
        <v>16226</v>
      </c>
      <c r="C24399" t="s">
        <v>2081</v>
      </c>
      <c r="D24399">
        <v>16226</v>
      </c>
      <c r="E24399" t="str">
        <f>"16226"</f>
        <v>16226</v>
      </c>
      <c r="F24399" t="s">
        <v>23</v>
      </c>
      <c r="G24399">
        <v>2018</v>
      </c>
      <c r="I24399" t="s">
        <v>21</v>
      </c>
      <c r="J24399" t="s">
        <v>22</v>
      </c>
    </row>
    <row r="24400" spans="1:10">
      <c r="A24400" t="s">
        <v>19</v>
      </c>
      <c r="B24400">
        <v>16228</v>
      </c>
      <c r="C24400" t="s">
        <v>2081</v>
      </c>
      <c r="D24400">
        <v>16228</v>
      </c>
      <c r="E24400" t="str">
        <f>"16228"</f>
        <v>16228</v>
      </c>
      <c r="F24400" t="s">
        <v>23</v>
      </c>
      <c r="G24400">
        <v>2018</v>
      </c>
      <c r="I24400" t="s">
        <v>21</v>
      </c>
      <c r="J24400" t="s">
        <v>22</v>
      </c>
    </row>
    <row r="24401" spans="1:10">
      <c r="A24401" t="s">
        <v>19</v>
      </c>
      <c r="B24401">
        <v>16229</v>
      </c>
      <c r="C24401" t="s">
        <v>2081</v>
      </c>
      <c r="D24401">
        <v>16229</v>
      </c>
      <c r="E24401" t="str">
        <f>"16229"</f>
        <v>16229</v>
      </c>
      <c r="F24401" t="s">
        <v>23</v>
      </c>
      <c r="G24401">
        <v>2018</v>
      </c>
      <c r="I24401" t="s">
        <v>21</v>
      </c>
      <c r="J24401" t="s">
        <v>22</v>
      </c>
    </row>
    <row r="24402" spans="1:10">
      <c r="A24402" t="s">
        <v>19</v>
      </c>
      <c r="B24402">
        <v>16230</v>
      </c>
      <c r="C24402" t="s">
        <v>2081</v>
      </c>
      <c r="D24402">
        <v>16230</v>
      </c>
      <c r="E24402" t="str">
        <f>"16230"</f>
        <v>16230</v>
      </c>
      <c r="F24402" t="s">
        <v>23</v>
      </c>
      <c r="G24402">
        <v>2018</v>
      </c>
      <c r="I24402" t="s">
        <v>21</v>
      </c>
      <c r="J24402" t="s">
        <v>22</v>
      </c>
    </row>
    <row r="24403" spans="1:10">
      <c r="A24403" t="s">
        <v>19</v>
      </c>
      <c r="B24403">
        <v>16232</v>
      </c>
      <c r="C24403" t="s">
        <v>2081</v>
      </c>
      <c r="D24403">
        <v>16232</v>
      </c>
      <c r="E24403" t="str">
        <f>"16232"</f>
        <v>16232</v>
      </c>
      <c r="F24403" t="s">
        <v>23</v>
      </c>
      <c r="G24403">
        <v>2018</v>
      </c>
      <c r="I24403" t="s">
        <v>21</v>
      </c>
      <c r="J24403" t="s">
        <v>22</v>
      </c>
    </row>
    <row r="24404" spans="1:10">
      <c r="A24404" t="s">
        <v>19</v>
      </c>
      <c r="B24404">
        <v>16233</v>
      </c>
      <c r="C24404" t="s">
        <v>2081</v>
      </c>
      <c r="D24404">
        <v>16233</v>
      </c>
      <c r="E24404" t="str">
        <f>"16233"</f>
        <v>16233</v>
      </c>
      <c r="F24404" t="s">
        <v>23</v>
      </c>
      <c r="G24404">
        <v>2018</v>
      </c>
      <c r="I24404" t="s">
        <v>21</v>
      </c>
      <c r="J24404" t="s">
        <v>22</v>
      </c>
    </row>
    <row r="24405" spans="1:10">
      <c r="A24405" t="s">
        <v>19</v>
      </c>
      <c r="B24405">
        <v>16235</v>
      </c>
      <c r="C24405" t="s">
        <v>2081</v>
      </c>
      <c r="D24405">
        <v>16235</v>
      </c>
      <c r="E24405" t="str">
        <f>"16235"</f>
        <v>16235</v>
      </c>
      <c r="F24405" t="s">
        <v>23</v>
      </c>
      <c r="G24405">
        <v>2018</v>
      </c>
      <c r="I24405" t="s">
        <v>21</v>
      </c>
      <c r="J24405" t="s">
        <v>22</v>
      </c>
    </row>
    <row r="24406" spans="1:10">
      <c r="A24406" t="s">
        <v>19</v>
      </c>
      <c r="B24406">
        <v>16236</v>
      </c>
      <c r="C24406" t="s">
        <v>2081</v>
      </c>
      <c r="D24406">
        <v>16236</v>
      </c>
      <c r="E24406" t="str">
        <f>"16236"</f>
        <v>16236</v>
      </c>
      <c r="F24406" t="s">
        <v>23</v>
      </c>
      <c r="G24406">
        <v>2018</v>
      </c>
      <c r="I24406" t="s">
        <v>21</v>
      </c>
      <c r="J24406" t="s">
        <v>22</v>
      </c>
    </row>
    <row r="24407" spans="1:10">
      <c r="A24407" t="s">
        <v>19</v>
      </c>
      <c r="B24407">
        <v>16238</v>
      </c>
      <c r="C24407" t="s">
        <v>2081</v>
      </c>
      <c r="D24407">
        <v>16238</v>
      </c>
      <c r="E24407" t="str">
        <f>"16238"</f>
        <v>16238</v>
      </c>
      <c r="F24407" t="s">
        <v>23</v>
      </c>
      <c r="G24407">
        <v>2018</v>
      </c>
      <c r="I24407" t="s">
        <v>21</v>
      </c>
      <c r="J24407" t="s">
        <v>22</v>
      </c>
    </row>
    <row r="24408" spans="1:10">
      <c r="A24408" t="s">
        <v>19</v>
      </c>
      <c r="B24408">
        <v>16239</v>
      </c>
      <c r="C24408" t="s">
        <v>2081</v>
      </c>
      <c r="D24408">
        <v>16239</v>
      </c>
      <c r="E24408" t="str">
        <f>"16239"</f>
        <v>16239</v>
      </c>
      <c r="F24408" t="s">
        <v>23</v>
      </c>
      <c r="G24408">
        <v>2018</v>
      </c>
      <c r="I24408" t="s">
        <v>21</v>
      </c>
      <c r="J24408" t="s">
        <v>22</v>
      </c>
    </row>
    <row r="24409" spans="1:10">
      <c r="A24409" t="s">
        <v>19</v>
      </c>
      <c r="B24409">
        <v>16240</v>
      </c>
      <c r="C24409" t="s">
        <v>2081</v>
      </c>
      <c r="D24409">
        <v>16240</v>
      </c>
      <c r="E24409" t="str">
        <f>"16240"</f>
        <v>16240</v>
      </c>
      <c r="F24409" t="s">
        <v>23</v>
      </c>
      <c r="G24409">
        <v>2018</v>
      </c>
      <c r="I24409" t="s">
        <v>21</v>
      </c>
      <c r="J24409" t="s">
        <v>22</v>
      </c>
    </row>
    <row r="24410" spans="1:10">
      <c r="A24410" t="s">
        <v>19</v>
      </c>
      <c r="B24410">
        <v>16242</v>
      </c>
      <c r="C24410" t="s">
        <v>2081</v>
      </c>
      <c r="D24410">
        <v>16242</v>
      </c>
      <c r="E24410" t="str">
        <f>"16242"</f>
        <v>16242</v>
      </c>
      <c r="F24410" t="s">
        <v>23</v>
      </c>
      <c r="G24410">
        <v>2018</v>
      </c>
      <c r="I24410" t="s">
        <v>21</v>
      </c>
      <c r="J24410" t="s">
        <v>22</v>
      </c>
    </row>
    <row r="24411" spans="1:10">
      <c r="A24411" t="s">
        <v>19</v>
      </c>
      <c r="B24411">
        <v>16245</v>
      </c>
      <c r="C24411" t="s">
        <v>2081</v>
      </c>
      <c r="D24411">
        <v>16245</v>
      </c>
      <c r="E24411" t="str">
        <f>"16245"</f>
        <v>16245</v>
      </c>
      <c r="F24411" t="s">
        <v>23</v>
      </c>
      <c r="G24411">
        <v>2018</v>
      </c>
      <c r="I24411" t="s">
        <v>21</v>
      </c>
      <c r="J24411" t="s">
        <v>22</v>
      </c>
    </row>
    <row r="24412" spans="1:10">
      <c r="A24412" t="s">
        <v>19</v>
      </c>
      <c r="B24412">
        <v>16246</v>
      </c>
      <c r="C24412" t="s">
        <v>2081</v>
      </c>
      <c r="D24412">
        <v>16246</v>
      </c>
      <c r="E24412" t="str">
        <f>"16246"</f>
        <v>16246</v>
      </c>
      <c r="F24412" t="s">
        <v>23</v>
      </c>
      <c r="G24412">
        <v>2018</v>
      </c>
      <c r="I24412" t="s">
        <v>21</v>
      </c>
      <c r="J24412" t="s">
        <v>22</v>
      </c>
    </row>
    <row r="24413" spans="1:10">
      <c r="A24413" t="s">
        <v>19</v>
      </c>
      <c r="B24413">
        <v>16248</v>
      </c>
      <c r="C24413" t="s">
        <v>2081</v>
      </c>
      <c r="D24413">
        <v>16248</v>
      </c>
      <c r="E24413" t="str">
        <f>"16248"</f>
        <v>16248</v>
      </c>
      <c r="F24413" t="s">
        <v>23</v>
      </c>
      <c r="G24413">
        <v>2018</v>
      </c>
      <c r="I24413" t="s">
        <v>21</v>
      </c>
      <c r="J24413" t="s">
        <v>22</v>
      </c>
    </row>
    <row r="24414" spans="1:10">
      <c r="A24414" t="s">
        <v>19</v>
      </c>
      <c r="B24414">
        <v>16249</v>
      </c>
      <c r="C24414" t="s">
        <v>2081</v>
      </c>
      <c r="D24414">
        <v>16249</v>
      </c>
      <c r="E24414" t="str">
        <f>"16249"</f>
        <v>16249</v>
      </c>
      <c r="F24414" t="s">
        <v>23</v>
      </c>
      <c r="G24414">
        <v>2018</v>
      </c>
      <c r="I24414" t="s">
        <v>21</v>
      </c>
      <c r="J24414" t="s">
        <v>22</v>
      </c>
    </row>
    <row r="24415" spans="1:10">
      <c r="A24415" t="s">
        <v>19</v>
      </c>
      <c r="B24415">
        <v>16250</v>
      </c>
      <c r="C24415" t="s">
        <v>2081</v>
      </c>
      <c r="D24415">
        <v>16250</v>
      </c>
      <c r="E24415" t="str">
        <f>"16250"</f>
        <v>16250</v>
      </c>
      <c r="F24415" t="s">
        <v>23</v>
      </c>
      <c r="G24415">
        <v>2018</v>
      </c>
      <c r="I24415" t="s">
        <v>21</v>
      </c>
      <c r="J24415" t="s">
        <v>22</v>
      </c>
    </row>
    <row r="24416" spans="1:10">
      <c r="A24416" t="s">
        <v>19</v>
      </c>
      <c r="B24416">
        <v>16253</v>
      </c>
      <c r="C24416" t="s">
        <v>2081</v>
      </c>
      <c r="D24416">
        <v>16253</v>
      </c>
      <c r="E24416" t="str">
        <f>"16253"</f>
        <v>16253</v>
      </c>
      <c r="F24416" t="s">
        <v>23</v>
      </c>
      <c r="G24416">
        <v>2018</v>
      </c>
      <c r="I24416" t="s">
        <v>21</v>
      </c>
      <c r="J24416" t="s">
        <v>22</v>
      </c>
    </row>
    <row r="24417" spans="1:10">
      <c r="A24417" t="s">
        <v>19</v>
      </c>
      <c r="B24417">
        <v>16254</v>
      </c>
      <c r="C24417" t="s">
        <v>2081</v>
      </c>
      <c r="D24417">
        <v>16254</v>
      </c>
      <c r="E24417" t="str">
        <f>"16254"</f>
        <v>16254</v>
      </c>
      <c r="F24417" t="s">
        <v>23</v>
      </c>
      <c r="G24417">
        <v>2018</v>
      </c>
      <c r="I24417" t="s">
        <v>21</v>
      </c>
      <c r="J24417" t="s">
        <v>22</v>
      </c>
    </row>
    <row r="24418" spans="1:10">
      <c r="A24418" t="s">
        <v>19</v>
      </c>
      <c r="B24418">
        <v>16255</v>
      </c>
      <c r="C24418" t="s">
        <v>2081</v>
      </c>
      <c r="D24418">
        <v>16255</v>
      </c>
      <c r="E24418" t="str">
        <f>"16255"</f>
        <v>16255</v>
      </c>
      <c r="F24418" t="s">
        <v>23</v>
      </c>
      <c r="G24418">
        <v>2018</v>
      </c>
      <c r="I24418" t="s">
        <v>21</v>
      </c>
      <c r="J24418" t="s">
        <v>22</v>
      </c>
    </row>
    <row r="24419" spans="1:10">
      <c r="A24419" t="s">
        <v>19</v>
      </c>
      <c r="B24419">
        <v>16256</v>
      </c>
      <c r="C24419" t="s">
        <v>2081</v>
      </c>
      <c r="D24419">
        <v>16256</v>
      </c>
      <c r="E24419" t="str">
        <f>"16256"</f>
        <v>16256</v>
      </c>
      <c r="F24419" t="s">
        <v>23</v>
      </c>
      <c r="G24419">
        <v>2018</v>
      </c>
      <c r="I24419" t="s">
        <v>21</v>
      </c>
      <c r="J24419" t="s">
        <v>22</v>
      </c>
    </row>
    <row r="24420" spans="1:10">
      <c r="A24420" t="s">
        <v>19</v>
      </c>
      <c r="B24420">
        <v>16258</v>
      </c>
      <c r="C24420" t="s">
        <v>2081</v>
      </c>
      <c r="D24420">
        <v>16258</v>
      </c>
      <c r="E24420" t="str">
        <f>"16258"</f>
        <v>16258</v>
      </c>
      <c r="F24420" t="s">
        <v>23</v>
      </c>
      <c r="G24420">
        <v>2018</v>
      </c>
      <c r="I24420" t="s">
        <v>21</v>
      </c>
      <c r="J24420" t="s">
        <v>22</v>
      </c>
    </row>
    <row r="24421" spans="1:10">
      <c r="A24421" t="s">
        <v>19</v>
      </c>
      <c r="B24421">
        <v>16259</v>
      </c>
      <c r="C24421" t="s">
        <v>2081</v>
      </c>
      <c r="D24421">
        <v>16259</v>
      </c>
      <c r="E24421" t="str">
        <f>"16259"</f>
        <v>16259</v>
      </c>
      <c r="F24421" t="s">
        <v>23</v>
      </c>
      <c r="G24421">
        <v>2018</v>
      </c>
      <c r="I24421" t="s">
        <v>21</v>
      </c>
      <c r="J24421" t="s">
        <v>22</v>
      </c>
    </row>
    <row r="24422" spans="1:10">
      <c r="A24422" t="s">
        <v>19</v>
      </c>
      <c r="B24422">
        <v>16260</v>
      </c>
      <c r="C24422" t="s">
        <v>2081</v>
      </c>
      <c r="D24422">
        <v>16260</v>
      </c>
      <c r="E24422" t="str">
        <f>"16260"</f>
        <v>16260</v>
      </c>
      <c r="F24422" t="s">
        <v>23</v>
      </c>
      <c r="G24422">
        <v>2018</v>
      </c>
      <c r="I24422" t="s">
        <v>21</v>
      </c>
      <c r="J24422" t="s">
        <v>22</v>
      </c>
    </row>
    <row r="24423" spans="1:10">
      <c r="A24423" t="s">
        <v>19</v>
      </c>
      <c r="B24423">
        <v>16262</v>
      </c>
      <c r="C24423" t="s">
        <v>2081</v>
      </c>
      <c r="D24423">
        <v>16262</v>
      </c>
      <c r="E24423" t="str">
        <f>"16262"</f>
        <v>16262</v>
      </c>
      <c r="F24423" t="s">
        <v>23</v>
      </c>
      <c r="G24423">
        <v>2018</v>
      </c>
      <c r="I24423" t="s">
        <v>21</v>
      </c>
      <c r="J24423" t="s">
        <v>22</v>
      </c>
    </row>
    <row r="24424" spans="1:10">
      <c r="A24424" t="s">
        <v>19</v>
      </c>
      <c r="B24424">
        <v>16301</v>
      </c>
      <c r="C24424" t="s">
        <v>2081</v>
      </c>
      <c r="D24424">
        <v>16301</v>
      </c>
      <c r="E24424" t="str">
        <f>"16301"</f>
        <v>16301</v>
      </c>
      <c r="F24424">
        <v>1006300</v>
      </c>
      <c r="G24424">
        <v>2018</v>
      </c>
      <c r="I24424" t="s">
        <v>21</v>
      </c>
      <c r="J24424" t="s">
        <v>22</v>
      </c>
    </row>
    <row r="24425" spans="1:10">
      <c r="A24425" t="s">
        <v>19</v>
      </c>
      <c r="B24425">
        <v>16311</v>
      </c>
      <c r="C24425" t="s">
        <v>2081</v>
      </c>
      <c r="D24425">
        <v>16311</v>
      </c>
      <c r="E24425" t="str">
        <f>"16311"</f>
        <v>16311</v>
      </c>
      <c r="F24425" t="s">
        <v>23</v>
      </c>
      <c r="G24425">
        <v>2018</v>
      </c>
      <c r="I24425" t="s">
        <v>21</v>
      </c>
      <c r="J24425" t="s">
        <v>22</v>
      </c>
    </row>
    <row r="24426" spans="1:10">
      <c r="A24426" t="s">
        <v>19</v>
      </c>
      <c r="B24426">
        <v>16313</v>
      </c>
      <c r="C24426" t="s">
        <v>2081</v>
      </c>
      <c r="D24426">
        <v>16313</v>
      </c>
      <c r="E24426" t="str">
        <f>"16313"</f>
        <v>16313</v>
      </c>
      <c r="F24426" t="s">
        <v>23</v>
      </c>
      <c r="G24426">
        <v>2018</v>
      </c>
      <c r="I24426" t="s">
        <v>21</v>
      </c>
      <c r="J24426" t="s">
        <v>22</v>
      </c>
    </row>
    <row r="24427" spans="1:10">
      <c r="A24427" t="s">
        <v>19</v>
      </c>
      <c r="B24427">
        <v>16314</v>
      </c>
      <c r="C24427" t="s">
        <v>2081</v>
      </c>
      <c r="D24427">
        <v>16314</v>
      </c>
      <c r="E24427" t="str">
        <f>"16314"</f>
        <v>16314</v>
      </c>
      <c r="F24427" t="s">
        <v>23</v>
      </c>
      <c r="G24427">
        <v>2018</v>
      </c>
      <c r="I24427" t="s">
        <v>21</v>
      </c>
      <c r="J24427" t="s">
        <v>22</v>
      </c>
    </row>
    <row r="24428" spans="1:10">
      <c r="A24428" t="s">
        <v>19</v>
      </c>
      <c r="B24428">
        <v>16316</v>
      </c>
      <c r="C24428" t="s">
        <v>2081</v>
      </c>
      <c r="D24428">
        <v>16316</v>
      </c>
      <c r="E24428" t="str">
        <f>"16316"</f>
        <v>16316</v>
      </c>
      <c r="F24428" t="s">
        <v>23</v>
      </c>
      <c r="G24428">
        <v>2018</v>
      </c>
      <c r="I24428" t="s">
        <v>21</v>
      </c>
      <c r="J24428" t="s">
        <v>22</v>
      </c>
    </row>
    <row r="24429" spans="1:10">
      <c r="A24429" t="s">
        <v>19</v>
      </c>
      <c r="B24429">
        <v>16317</v>
      </c>
      <c r="C24429" t="s">
        <v>2081</v>
      </c>
      <c r="D24429">
        <v>16317</v>
      </c>
      <c r="E24429" t="str">
        <f>"16317"</f>
        <v>16317</v>
      </c>
      <c r="F24429" t="s">
        <v>23</v>
      </c>
      <c r="G24429">
        <v>2018</v>
      </c>
      <c r="I24429" t="s">
        <v>21</v>
      </c>
      <c r="J24429" t="s">
        <v>22</v>
      </c>
    </row>
    <row r="24430" spans="1:10">
      <c r="A24430" t="s">
        <v>19</v>
      </c>
      <c r="B24430">
        <v>16319</v>
      </c>
      <c r="C24430" t="s">
        <v>2081</v>
      </c>
      <c r="D24430">
        <v>16319</v>
      </c>
      <c r="E24430" t="str">
        <f>"16319"</f>
        <v>16319</v>
      </c>
      <c r="F24430" t="s">
        <v>23</v>
      </c>
      <c r="G24430">
        <v>2018</v>
      </c>
      <c r="I24430" t="s">
        <v>21</v>
      </c>
      <c r="J24430" t="s">
        <v>22</v>
      </c>
    </row>
    <row r="24431" spans="1:10">
      <c r="A24431" t="s">
        <v>19</v>
      </c>
      <c r="B24431">
        <v>16321</v>
      </c>
      <c r="C24431" t="s">
        <v>2081</v>
      </c>
      <c r="D24431">
        <v>16321</v>
      </c>
      <c r="E24431" t="str">
        <f>"16321"</f>
        <v>16321</v>
      </c>
      <c r="F24431" t="s">
        <v>23</v>
      </c>
      <c r="G24431">
        <v>2018</v>
      </c>
      <c r="I24431" t="s">
        <v>21</v>
      </c>
      <c r="J24431" t="s">
        <v>22</v>
      </c>
    </row>
    <row r="24432" spans="1:10">
      <c r="A24432" t="s">
        <v>19</v>
      </c>
      <c r="B24432">
        <v>16322</v>
      </c>
      <c r="C24432" t="s">
        <v>2081</v>
      </c>
      <c r="D24432">
        <v>16322</v>
      </c>
      <c r="E24432" t="str">
        <f>"16322"</f>
        <v>16322</v>
      </c>
      <c r="F24432" t="s">
        <v>23</v>
      </c>
      <c r="G24432">
        <v>2018</v>
      </c>
      <c r="I24432" t="s">
        <v>21</v>
      </c>
      <c r="J24432" t="s">
        <v>22</v>
      </c>
    </row>
    <row r="24433" spans="1:10">
      <c r="A24433" t="s">
        <v>19</v>
      </c>
      <c r="B24433">
        <v>16323</v>
      </c>
      <c r="C24433" t="s">
        <v>2081</v>
      </c>
      <c r="D24433">
        <v>16323</v>
      </c>
      <c r="E24433" t="str">
        <f>"16323"</f>
        <v>16323</v>
      </c>
      <c r="F24433">
        <v>561612</v>
      </c>
      <c r="G24433">
        <v>2018</v>
      </c>
      <c r="I24433" t="s">
        <v>21</v>
      </c>
      <c r="J24433" t="s">
        <v>22</v>
      </c>
    </row>
    <row r="24434" spans="1:10">
      <c r="A24434" t="s">
        <v>19</v>
      </c>
      <c r="B24434">
        <v>16326</v>
      </c>
      <c r="C24434" t="s">
        <v>2081</v>
      </c>
      <c r="D24434">
        <v>16326</v>
      </c>
      <c r="E24434" t="str">
        <f>"16326"</f>
        <v>16326</v>
      </c>
      <c r="F24434" t="s">
        <v>23</v>
      </c>
      <c r="G24434">
        <v>2018</v>
      </c>
      <c r="I24434" t="s">
        <v>21</v>
      </c>
      <c r="J24434" t="s">
        <v>22</v>
      </c>
    </row>
    <row r="24435" spans="1:10">
      <c r="A24435" t="s">
        <v>19</v>
      </c>
      <c r="B24435">
        <v>16327</v>
      </c>
      <c r="C24435" t="s">
        <v>2081</v>
      </c>
      <c r="D24435">
        <v>16327</v>
      </c>
      <c r="E24435" t="str">
        <f>"16327"</f>
        <v>16327</v>
      </c>
      <c r="F24435" t="s">
        <v>23</v>
      </c>
      <c r="G24435">
        <v>2018</v>
      </c>
      <c r="I24435" t="s">
        <v>21</v>
      </c>
      <c r="J24435" t="s">
        <v>22</v>
      </c>
    </row>
    <row r="24436" spans="1:10">
      <c r="A24436" t="s">
        <v>19</v>
      </c>
      <c r="B24436">
        <v>16328</v>
      </c>
      <c r="C24436" t="s">
        <v>2081</v>
      </c>
      <c r="D24436">
        <v>16328</v>
      </c>
      <c r="E24436" t="str">
        <f>"16328"</f>
        <v>16328</v>
      </c>
      <c r="F24436" t="s">
        <v>23</v>
      </c>
      <c r="G24436">
        <v>2018</v>
      </c>
      <c r="I24436" t="s">
        <v>21</v>
      </c>
      <c r="J24436" t="s">
        <v>22</v>
      </c>
    </row>
    <row r="24437" spans="1:10">
      <c r="A24437" t="s">
        <v>19</v>
      </c>
      <c r="B24437">
        <v>16329</v>
      </c>
      <c r="C24437" t="s">
        <v>2081</v>
      </c>
      <c r="D24437">
        <v>16329</v>
      </c>
      <c r="E24437" t="str">
        <f>"16329"</f>
        <v>16329</v>
      </c>
      <c r="F24437" t="s">
        <v>23</v>
      </c>
      <c r="G24437">
        <v>2018</v>
      </c>
      <c r="I24437" t="s">
        <v>21</v>
      </c>
      <c r="J24437" t="s">
        <v>22</v>
      </c>
    </row>
    <row r="24438" spans="1:10">
      <c r="A24438" t="s">
        <v>19</v>
      </c>
      <c r="B24438">
        <v>16331</v>
      </c>
      <c r="C24438" t="s">
        <v>2081</v>
      </c>
      <c r="D24438">
        <v>16331</v>
      </c>
      <c r="E24438" t="str">
        <f>"16331"</f>
        <v>16331</v>
      </c>
      <c r="F24438" t="s">
        <v>23</v>
      </c>
      <c r="G24438">
        <v>2018</v>
      </c>
      <c r="I24438" t="s">
        <v>21</v>
      </c>
      <c r="J24438" t="s">
        <v>22</v>
      </c>
    </row>
    <row r="24439" spans="1:10">
      <c r="A24439" t="s">
        <v>19</v>
      </c>
      <c r="B24439">
        <v>16332</v>
      </c>
      <c r="C24439" t="s">
        <v>2081</v>
      </c>
      <c r="D24439">
        <v>16332</v>
      </c>
      <c r="E24439" t="str">
        <f>"16332"</f>
        <v>16332</v>
      </c>
      <c r="F24439" t="s">
        <v>23</v>
      </c>
      <c r="G24439">
        <v>2018</v>
      </c>
      <c r="I24439" t="s">
        <v>21</v>
      </c>
      <c r="J24439" t="s">
        <v>22</v>
      </c>
    </row>
    <row r="24440" spans="1:10">
      <c r="A24440" t="s">
        <v>19</v>
      </c>
      <c r="B24440">
        <v>16333</v>
      </c>
      <c r="C24440" t="s">
        <v>2081</v>
      </c>
      <c r="D24440">
        <v>16333</v>
      </c>
      <c r="E24440" t="str">
        <f>"16333"</f>
        <v>16333</v>
      </c>
      <c r="F24440" t="s">
        <v>23</v>
      </c>
      <c r="G24440">
        <v>2018</v>
      </c>
      <c r="I24440" t="s">
        <v>21</v>
      </c>
      <c r="J24440" t="s">
        <v>22</v>
      </c>
    </row>
    <row r="24441" spans="1:10">
      <c r="A24441" t="s">
        <v>19</v>
      </c>
      <c r="B24441">
        <v>16334</v>
      </c>
      <c r="C24441" t="s">
        <v>2081</v>
      </c>
      <c r="D24441">
        <v>16334</v>
      </c>
      <c r="E24441" t="str">
        <f>"16334"</f>
        <v>16334</v>
      </c>
      <c r="F24441" t="s">
        <v>23</v>
      </c>
      <c r="G24441">
        <v>2018</v>
      </c>
      <c r="I24441" t="s">
        <v>21</v>
      </c>
      <c r="J24441" t="s">
        <v>22</v>
      </c>
    </row>
    <row r="24442" spans="1:10">
      <c r="A24442" t="s">
        <v>19</v>
      </c>
      <c r="B24442">
        <v>16335</v>
      </c>
      <c r="C24442" t="s">
        <v>2081</v>
      </c>
      <c r="D24442">
        <v>16335</v>
      </c>
      <c r="E24442" t="str">
        <f>"16335"</f>
        <v>16335</v>
      </c>
      <c r="F24442">
        <v>2143302</v>
      </c>
      <c r="G24442">
        <v>2018</v>
      </c>
      <c r="I24442" t="s">
        <v>21</v>
      </c>
      <c r="J24442" t="s">
        <v>22</v>
      </c>
    </row>
    <row r="24443" spans="1:10">
      <c r="A24443" t="s">
        <v>19</v>
      </c>
      <c r="B24443">
        <v>16340</v>
      </c>
      <c r="C24443" t="s">
        <v>2081</v>
      </c>
      <c r="D24443">
        <v>16340</v>
      </c>
      <c r="E24443" t="str">
        <f>"16340"</f>
        <v>16340</v>
      </c>
      <c r="F24443" t="s">
        <v>23</v>
      </c>
      <c r="G24443">
        <v>2018</v>
      </c>
      <c r="I24443" t="s">
        <v>21</v>
      </c>
      <c r="J24443" t="s">
        <v>22</v>
      </c>
    </row>
    <row r="24444" spans="1:10">
      <c r="A24444" t="s">
        <v>19</v>
      </c>
      <c r="B24444">
        <v>16341</v>
      </c>
      <c r="C24444" t="s">
        <v>2081</v>
      </c>
      <c r="D24444">
        <v>16341</v>
      </c>
      <c r="E24444" t="str">
        <f>"16341"</f>
        <v>16341</v>
      </c>
      <c r="F24444" t="s">
        <v>23</v>
      </c>
      <c r="G24444">
        <v>2018</v>
      </c>
      <c r="I24444" t="s">
        <v>21</v>
      </c>
      <c r="J24444" t="s">
        <v>22</v>
      </c>
    </row>
    <row r="24445" spans="1:10">
      <c r="A24445" t="s">
        <v>19</v>
      </c>
      <c r="B24445">
        <v>16342</v>
      </c>
      <c r="C24445" t="s">
        <v>2081</v>
      </c>
      <c r="D24445">
        <v>16342</v>
      </c>
      <c r="E24445" t="str">
        <f>"16342"</f>
        <v>16342</v>
      </c>
      <c r="F24445" t="s">
        <v>23</v>
      </c>
      <c r="G24445">
        <v>2018</v>
      </c>
      <c r="I24445" t="s">
        <v>21</v>
      </c>
      <c r="J24445" t="s">
        <v>22</v>
      </c>
    </row>
    <row r="24446" spans="1:10">
      <c r="A24446" t="s">
        <v>19</v>
      </c>
      <c r="B24446">
        <v>16343</v>
      </c>
      <c r="C24446" t="s">
        <v>2081</v>
      </c>
      <c r="D24446">
        <v>16343</v>
      </c>
      <c r="E24446" t="str">
        <f>"16343"</f>
        <v>16343</v>
      </c>
      <c r="F24446" t="s">
        <v>23</v>
      </c>
      <c r="G24446">
        <v>2018</v>
      </c>
      <c r="I24446" t="s">
        <v>21</v>
      </c>
      <c r="J24446" t="s">
        <v>22</v>
      </c>
    </row>
    <row r="24447" spans="1:10">
      <c r="A24447" t="s">
        <v>19</v>
      </c>
      <c r="B24447">
        <v>16344</v>
      </c>
      <c r="C24447" t="s">
        <v>2081</v>
      </c>
      <c r="D24447">
        <v>16344</v>
      </c>
      <c r="E24447" t="str">
        <f>"16344"</f>
        <v>16344</v>
      </c>
      <c r="F24447" t="s">
        <v>23</v>
      </c>
      <c r="G24447">
        <v>2018</v>
      </c>
      <c r="I24447" t="s">
        <v>21</v>
      </c>
      <c r="J24447" t="s">
        <v>22</v>
      </c>
    </row>
    <row r="24448" spans="1:10">
      <c r="A24448" t="s">
        <v>19</v>
      </c>
      <c r="B24448">
        <v>16345</v>
      </c>
      <c r="C24448" t="s">
        <v>2081</v>
      </c>
      <c r="D24448">
        <v>16345</v>
      </c>
      <c r="E24448" t="str">
        <f>"16345"</f>
        <v>16345</v>
      </c>
      <c r="F24448" t="s">
        <v>23</v>
      </c>
      <c r="G24448">
        <v>2018</v>
      </c>
      <c r="I24448" t="s">
        <v>21</v>
      </c>
      <c r="J24448" t="s">
        <v>22</v>
      </c>
    </row>
    <row r="24449" spans="1:10">
      <c r="A24449" t="s">
        <v>19</v>
      </c>
      <c r="B24449">
        <v>16346</v>
      </c>
      <c r="C24449" t="s">
        <v>2081</v>
      </c>
      <c r="D24449">
        <v>16346</v>
      </c>
      <c r="E24449" t="str">
        <f>"16346"</f>
        <v>16346</v>
      </c>
      <c r="F24449" t="s">
        <v>23</v>
      </c>
      <c r="G24449">
        <v>2018</v>
      </c>
      <c r="I24449" t="s">
        <v>21</v>
      </c>
      <c r="J24449" t="s">
        <v>22</v>
      </c>
    </row>
    <row r="24450" spans="1:10">
      <c r="A24450" t="s">
        <v>19</v>
      </c>
      <c r="B24450">
        <v>16347</v>
      </c>
      <c r="C24450" t="s">
        <v>2081</v>
      </c>
      <c r="D24450">
        <v>16347</v>
      </c>
      <c r="E24450" t="str">
        <f>"16347"</f>
        <v>16347</v>
      </c>
      <c r="F24450" t="s">
        <v>23</v>
      </c>
      <c r="G24450">
        <v>2018</v>
      </c>
      <c r="I24450" t="s">
        <v>21</v>
      </c>
      <c r="J24450" t="s">
        <v>22</v>
      </c>
    </row>
    <row r="24451" spans="1:10">
      <c r="A24451" t="s">
        <v>19</v>
      </c>
      <c r="B24451">
        <v>16350</v>
      </c>
      <c r="C24451" t="s">
        <v>2081</v>
      </c>
      <c r="D24451">
        <v>16350</v>
      </c>
      <c r="E24451" t="str">
        <f>"16350"</f>
        <v>16350</v>
      </c>
      <c r="F24451" t="s">
        <v>23</v>
      </c>
      <c r="G24451">
        <v>2018</v>
      </c>
      <c r="I24451" t="s">
        <v>21</v>
      </c>
      <c r="J24451" t="s">
        <v>22</v>
      </c>
    </row>
    <row r="24452" spans="1:10">
      <c r="A24452" t="s">
        <v>19</v>
      </c>
      <c r="B24452">
        <v>16351</v>
      </c>
      <c r="C24452" t="s">
        <v>2081</v>
      </c>
      <c r="D24452">
        <v>16351</v>
      </c>
      <c r="E24452" t="str">
        <f>"16351"</f>
        <v>16351</v>
      </c>
      <c r="F24452" t="s">
        <v>23</v>
      </c>
      <c r="G24452">
        <v>2018</v>
      </c>
      <c r="I24452" t="s">
        <v>21</v>
      </c>
      <c r="J24452" t="s">
        <v>22</v>
      </c>
    </row>
    <row r="24453" spans="1:10">
      <c r="A24453" t="s">
        <v>19</v>
      </c>
      <c r="B24453">
        <v>16352</v>
      </c>
      <c r="C24453" t="s">
        <v>2081</v>
      </c>
      <c r="D24453">
        <v>16352</v>
      </c>
      <c r="E24453" t="str">
        <f>"16352"</f>
        <v>16352</v>
      </c>
      <c r="F24453" t="s">
        <v>23</v>
      </c>
      <c r="G24453">
        <v>2018</v>
      </c>
      <c r="I24453" t="s">
        <v>21</v>
      </c>
      <c r="J24453" t="s">
        <v>22</v>
      </c>
    </row>
    <row r="24454" spans="1:10">
      <c r="A24454" t="s">
        <v>19</v>
      </c>
      <c r="B24454">
        <v>16353</v>
      </c>
      <c r="C24454" t="s">
        <v>2081</v>
      </c>
      <c r="D24454">
        <v>16353</v>
      </c>
      <c r="E24454" t="str">
        <f>"16353"</f>
        <v>16353</v>
      </c>
      <c r="F24454" t="s">
        <v>23</v>
      </c>
      <c r="G24454">
        <v>2018</v>
      </c>
      <c r="I24454" t="s">
        <v>21</v>
      </c>
      <c r="J24454" t="s">
        <v>22</v>
      </c>
    </row>
    <row r="24455" spans="1:10">
      <c r="A24455" t="s">
        <v>19</v>
      </c>
      <c r="B24455">
        <v>16354</v>
      </c>
      <c r="C24455" t="s">
        <v>2081</v>
      </c>
      <c r="D24455">
        <v>16354</v>
      </c>
      <c r="E24455" t="str">
        <f>"16354"</f>
        <v>16354</v>
      </c>
      <c r="F24455">
        <v>725308</v>
      </c>
      <c r="G24455">
        <v>2018</v>
      </c>
      <c r="I24455" t="s">
        <v>21</v>
      </c>
      <c r="J24455" t="s">
        <v>22</v>
      </c>
    </row>
    <row r="24456" spans="1:10">
      <c r="A24456" t="s">
        <v>19</v>
      </c>
      <c r="B24456">
        <v>16360</v>
      </c>
      <c r="C24456" t="s">
        <v>2081</v>
      </c>
      <c r="D24456">
        <v>16360</v>
      </c>
      <c r="E24456" t="str">
        <f>"16360"</f>
        <v>16360</v>
      </c>
      <c r="F24456" t="s">
        <v>23</v>
      </c>
      <c r="G24456">
        <v>2018</v>
      </c>
      <c r="I24456" t="s">
        <v>21</v>
      </c>
      <c r="J24456" t="s">
        <v>22</v>
      </c>
    </row>
    <row r="24457" spans="1:10">
      <c r="A24457" t="s">
        <v>19</v>
      </c>
      <c r="B24457">
        <v>16362</v>
      </c>
      <c r="C24457" t="s">
        <v>2081</v>
      </c>
      <c r="D24457">
        <v>16362</v>
      </c>
      <c r="E24457" t="str">
        <f>"16362"</f>
        <v>16362</v>
      </c>
      <c r="F24457" t="s">
        <v>23</v>
      </c>
      <c r="G24457">
        <v>2018</v>
      </c>
      <c r="I24457" t="s">
        <v>21</v>
      </c>
      <c r="J24457" t="s">
        <v>22</v>
      </c>
    </row>
    <row r="24458" spans="1:10">
      <c r="A24458" t="s">
        <v>19</v>
      </c>
      <c r="B24458">
        <v>16364</v>
      </c>
      <c r="C24458" t="s">
        <v>2081</v>
      </c>
      <c r="D24458">
        <v>16364</v>
      </c>
      <c r="E24458" t="str">
        <f>"16364"</f>
        <v>16364</v>
      </c>
      <c r="F24458" t="s">
        <v>23</v>
      </c>
      <c r="G24458">
        <v>2018</v>
      </c>
      <c r="I24458" t="s">
        <v>21</v>
      </c>
      <c r="J24458" t="s">
        <v>22</v>
      </c>
    </row>
    <row r="24459" spans="1:10">
      <c r="A24459" t="s">
        <v>19</v>
      </c>
      <c r="B24459">
        <v>16365</v>
      </c>
      <c r="C24459" t="s">
        <v>2081</v>
      </c>
      <c r="D24459">
        <v>16365</v>
      </c>
      <c r="E24459" t="str">
        <f>"16365"</f>
        <v>16365</v>
      </c>
      <c r="F24459">
        <v>1176288</v>
      </c>
      <c r="G24459">
        <v>2018</v>
      </c>
      <c r="I24459" t="s">
        <v>21</v>
      </c>
      <c r="J24459" t="s">
        <v>22</v>
      </c>
    </row>
    <row r="24460" spans="1:10">
      <c r="A24460" t="s">
        <v>19</v>
      </c>
      <c r="B24460">
        <v>16370</v>
      </c>
      <c r="C24460" t="s">
        <v>2081</v>
      </c>
      <c r="D24460">
        <v>16370</v>
      </c>
      <c r="E24460" t="str">
        <f>"16370"</f>
        <v>16370</v>
      </c>
      <c r="F24460" t="s">
        <v>23</v>
      </c>
      <c r="G24460">
        <v>2018</v>
      </c>
      <c r="I24460" t="s">
        <v>21</v>
      </c>
      <c r="J24460" t="s">
        <v>22</v>
      </c>
    </row>
    <row r="24461" spans="1:10">
      <c r="A24461" t="s">
        <v>19</v>
      </c>
      <c r="B24461">
        <v>16371</v>
      </c>
      <c r="C24461" t="s">
        <v>2081</v>
      </c>
      <c r="D24461">
        <v>16371</v>
      </c>
      <c r="E24461" t="str">
        <f>"16371"</f>
        <v>16371</v>
      </c>
      <c r="F24461" t="s">
        <v>23</v>
      </c>
      <c r="G24461">
        <v>2018</v>
      </c>
      <c r="I24461" t="s">
        <v>21</v>
      </c>
      <c r="J24461" t="s">
        <v>22</v>
      </c>
    </row>
    <row r="24462" spans="1:10">
      <c r="A24462" t="s">
        <v>19</v>
      </c>
      <c r="B24462">
        <v>16372</v>
      </c>
      <c r="C24462" t="s">
        <v>2081</v>
      </c>
      <c r="D24462">
        <v>16372</v>
      </c>
      <c r="E24462" t="str">
        <f>"16372"</f>
        <v>16372</v>
      </c>
      <c r="F24462" t="s">
        <v>23</v>
      </c>
      <c r="G24462">
        <v>2018</v>
      </c>
      <c r="I24462" t="s">
        <v>21</v>
      </c>
      <c r="J24462" t="s">
        <v>22</v>
      </c>
    </row>
    <row r="24463" spans="1:10">
      <c r="A24463" t="s">
        <v>19</v>
      </c>
      <c r="B24463">
        <v>16373</v>
      </c>
      <c r="C24463" t="s">
        <v>2081</v>
      </c>
      <c r="D24463">
        <v>16373</v>
      </c>
      <c r="E24463" t="str">
        <f>"16373"</f>
        <v>16373</v>
      </c>
      <c r="F24463" t="s">
        <v>23</v>
      </c>
      <c r="G24463">
        <v>2018</v>
      </c>
      <c r="I24463" t="s">
        <v>21</v>
      </c>
      <c r="J24463" t="s">
        <v>22</v>
      </c>
    </row>
    <row r="24464" spans="1:10">
      <c r="A24464" t="s">
        <v>19</v>
      </c>
      <c r="B24464">
        <v>16374</v>
      </c>
      <c r="C24464" t="s">
        <v>2081</v>
      </c>
      <c r="D24464">
        <v>16374</v>
      </c>
      <c r="E24464" t="str">
        <f>"16374"</f>
        <v>16374</v>
      </c>
      <c r="F24464" t="s">
        <v>23</v>
      </c>
      <c r="G24464">
        <v>2018</v>
      </c>
      <c r="I24464" t="s">
        <v>21</v>
      </c>
      <c r="J24464" t="s">
        <v>22</v>
      </c>
    </row>
    <row r="24465" spans="1:10">
      <c r="A24465" t="s">
        <v>19</v>
      </c>
      <c r="B24465">
        <v>16401</v>
      </c>
      <c r="C24465" t="s">
        <v>2081</v>
      </c>
      <c r="D24465">
        <v>16401</v>
      </c>
      <c r="E24465" t="str">
        <f>"16401"</f>
        <v>16401</v>
      </c>
      <c r="F24465" t="s">
        <v>23</v>
      </c>
      <c r="G24465">
        <v>2018</v>
      </c>
      <c r="I24465" t="s">
        <v>21</v>
      </c>
      <c r="J24465" t="s">
        <v>22</v>
      </c>
    </row>
    <row r="24466" spans="1:10">
      <c r="A24466" t="s">
        <v>19</v>
      </c>
      <c r="B24466">
        <v>16402</v>
      </c>
      <c r="C24466" t="s">
        <v>2081</v>
      </c>
      <c r="D24466">
        <v>16402</v>
      </c>
      <c r="E24466" t="str">
        <f>"16402"</f>
        <v>16402</v>
      </c>
      <c r="F24466" t="s">
        <v>23</v>
      </c>
      <c r="G24466">
        <v>2018</v>
      </c>
      <c r="I24466" t="s">
        <v>21</v>
      </c>
      <c r="J24466" t="s">
        <v>22</v>
      </c>
    </row>
    <row r="24467" spans="1:10">
      <c r="A24467" t="s">
        <v>19</v>
      </c>
      <c r="B24467">
        <v>16403</v>
      </c>
      <c r="C24467" t="s">
        <v>2081</v>
      </c>
      <c r="D24467">
        <v>16403</v>
      </c>
      <c r="E24467" t="str">
        <f>"16403"</f>
        <v>16403</v>
      </c>
      <c r="F24467" t="s">
        <v>23</v>
      </c>
      <c r="G24467">
        <v>2018</v>
      </c>
      <c r="I24467" t="s">
        <v>21</v>
      </c>
      <c r="J24467" t="s">
        <v>22</v>
      </c>
    </row>
    <row r="24468" spans="1:10">
      <c r="A24468" t="s">
        <v>19</v>
      </c>
      <c r="B24468">
        <v>16404</v>
      </c>
      <c r="C24468" t="s">
        <v>2081</v>
      </c>
      <c r="D24468">
        <v>16404</v>
      </c>
      <c r="E24468" t="str">
        <f>"16404"</f>
        <v>16404</v>
      </c>
      <c r="F24468" t="s">
        <v>23</v>
      </c>
      <c r="G24468">
        <v>2018</v>
      </c>
      <c r="I24468" t="s">
        <v>21</v>
      </c>
      <c r="J24468" t="s">
        <v>22</v>
      </c>
    </row>
    <row r="24469" spans="1:10">
      <c r="A24469" t="s">
        <v>19</v>
      </c>
      <c r="B24469">
        <v>16405</v>
      </c>
      <c r="C24469" t="s">
        <v>2081</v>
      </c>
      <c r="D24469">
        <v>16405</v>
      </c>
      <c r="E24469" t="str">
        <f>"16405"</f>
        <v>16405</v>
      </c>
      <c r="F24469" t="s">
        <v>23</v>
      </c>
      <c r="G24469">
        <v>2018</v>
      </c>
      <c r="I24469" t="s">
        <v>21</v>
      </c>
      <c r="J24469" t="s">
        <v>22</v>
      </c>
    </row>
    <row r="24470" spans="1:10">
      <c r="A24470" t="s">
        <v>19</v>
      </c>
      <c r="B24470">
        <v>16406</v>
      </c>
      <c r="C24470" t="s">
        <v>2081</v>
      </c>
      <c r="D24470">
        <v>16406</v>
      </c>
      <c r="E24470" t="str">
        <f>"16406"</f>
        <v>16406</v>
      </c>
      <c r="F24470" t="s">
        <v>23</v>
      </c>
      <c r="G24470">
        <v>2018</v>
      </c>
      <c r="I24470" t="s">
        <v>21</v>
      </c>
      <c r="J24470" t="s">
        <v>22</v>
      </c>
    </row>
    <row r="24471" spans="1:10">
      <c r="A24471" t="s">
        <v>19</v>
      </c>
      <c r="B24471">
        <v>16407</v>
      </c>
      <c r="C24471" t="s">
        <v>2081</v>
      </c>
      <c r="D24471">
        <v>16407</v>
      </c>
      <c r="E24471" t="str">
        <f>"16407"</f>
        <v>16407</v>
      </c>
      <c r="F24471">
        <v>777202</v>
      </c>
      <c r="G24471">
        <v>2018</v>
      </c>
      <c r="I24471" t="s">
        <v>21</v>
      </c>
      <c r="J24471" t="s">
        <v>22</v>
      </c>
    </row>
    <row r="24472" spans="1:10">
      <c r="A24472" t="s">
        <v>19</v>
      </c>
      <c r="B24472">
        <v>16410</v>
      </c>
      <c r="C24472" t="s">
        <v>2081</v>
      </c>
      <c r="D24472">
        <v>16410</v>
      </c>
      <c r="E24472" t="str">
        <f>"16410"</f>
        <v>16410</v>
      </c>
      <c r="F24472" t="s">
        <v>23</v>
      </c>
      <c r="G24472">
        <v>2018</v>
      </c>
      <c r="I24472" t="s">
        <v>21</v>
      </c>
      <c r="J24472" t="s">
        <v>22</v>
      </c>
    </row>
    <row r="24473" spans="1:10">
      <c r="A24473" t="s">
        <v>19</v>
      </c>
      <c r="B24473">
        <v>16411</v>
      </c>
      <c r="C24473" t="s">
        <v>2081</v>
      </c>
      <c r="D24473">
        <v>16411</v>
      </c>
      <c r="E24473" t="str">
        <f>"16411"</f>
        <v>16411</v>
      </c>
      <c r="F24473" t="s">
        <v>23</v>
      </c>
      <c r="G24473">
        <v>2018</v>
      </c>
      <c r="I24473" t="s">
        <v>21</v>
      </c>
      <c r="J24473" t="s">
        <v>22</v>
      </c>
    </row>
    <row r="24474" spans="1:10">
      <c r="A24474" t="s">
        <v>19</v>
      </c>
      <c r="B24474">
        <v>16412</v>
      </c>
      <c r="C24474" t="s">
        <v>2081</v>
      </c>
      <c r="D24474">
        <v>16412</v>
      </c>
      <c r="E24474" t="str">
        <f>"16412"</f>
        <v>16412</v>
      </c>
      <c r="F24474" t="s">
        <v>23</v>
      </c>
      <c r="G24474">
        <v>2018</v>
      </c>
      <c r="I24474" t="s">
        <v>21</v>
      </c>
      <c r="J24474" t="s">
        <v>22</v>
      </c>
    </row>
    <row r="24475" spans="1:10">
      <c r="A24475" t="s">
        <v>19</v>
      </c>
      <c r="B24475">
        <v>16415</v>
      </c>
      <c r="C24475" t="s">
        <v>2081</v>
      </c>
      <c r="D24475">
        <v>16415</v>
      </c>
      <c r="E24475" t="str">
        <f>"16415"</f>
        <v>16415</v>
      </c>
      <c r="F24475" t="s">
        <v>23</v>
      </c>
      <c r="G24475">
        <v>2018</v>
      </c>
      <c r="I24475" t="s">
        <v>21</v>
      </c>
      <c r="J24475" t="s">
        <v>22</v>
      </c>
    </row>
    <row r="24476" spans="1:10">
      <c r="A24476" t="s">
        <v>19</v>
      </c>
      <c r="B24476">
        <v>16417</v>
      </c>
      <c r="C24476" t="s">
        <v>2081</v>
      </c>
      <c r="D24476">
        <v>16417</v>
      </c>
      <c r="E24476" t="str">
        <f>"16417"</f>
        <v>16417</v>
      </c>
      <c r="F24476" t="s">
        <v>23</v>
      </c>
      <c r="G24476">
        <v>2018</v>
      </c>
      <c r="I24476" t="s">
        <v>21</v>
      </c>
      <c r="J24476" t="s">
        <v>22</v>
      </c>
    </row>
    <row r="24477" spans="1:10">
      <c r="A24477" t="s">
        <v>19</v>
      </c>
      <c r="B24477">
        <v>16420</v>
      </c>
      <c r="C24477" t="s">
        <v>2081</v>
      </c>
      <c r="D24477">
        <v>16420</v>
      </c>
      <c r="E24477" t="str">
        <f>"16420"</f>
        <v>16420</v>
      </c>
      <c r="F24477" t="s">
        <v>23</v>
      </c>
      <c r="G24477">
        <v>2018</v>
      </c>
      <c r="I24477" t="s">
        <v>21</v>
      </c>
      <c r="J24477" t="s">
        <v>22</v>
      </c>
    </row>
    <row r="24478" spans="1:10">
      <c r="A24478" t="s">
        <v>19</v>
      </c>
      <c r="B24478">
        <v>16421</v>
      </c>
      <c r="C24478" t="s">
        <v>2081</v>
      </c>
      <c r="D24478">
        <v>16421</v>
      </c>
      <c r="E24478" t="str">
        <f>"16421"</f>
        <v>16421</v>
      </c>
      <c r="F24478" t="s">
        <v>23</v>
      </c>
      <c r="G24478">
        <v>2018</v>
      </c>
      <c r="I24478" t="s">
        <v>21</v>
      </c>
      <c r="J24478" t="s">
        <v>22</v>
      </c>
    </row>
    <row r="24479" spans="1:10">
      <c r="A24479" t="s">
        <v>19</v>
      </c>
      <c r="B24479">
        <v>16422</v>
      </c>
      <c r="C24479" t="s">
        <v>2081</v>
      </c>
      <c r="D24479">
        <v>16422</v>
      </c>
      <c r="E24479" t="str">
        <f>"16422"</f>
        <v>16422</v>
      </c>
      <c r="F24479" t="s">
        <v>23</v>
      </c>
      <c r="G24479">
        <v>2018</v>
      </c>
      <c r="I24479" t="s">
        <v>21</v>
      </c>
      <c r="J24479" t="s">
        <v>22</v>
      </c>
    </row>
    <row r="24480" spans="1:10">
      <c r="A24480" t="s">
        <v>19</v>
      </c>
      <c r="B24480">
        <v>16423</v>
      </c>
      <c r="C24480" t="s">
        <v>2081</v>
      </c>
      <c r="D24480">
        <v>16423</v>
      </c>
      <c r="E24480" t="str">
        <f>"16423"</f>
        <v>16423</v>
      </c>
      <c r="F24480" t="s">
        <v>23</v>
      </c>
      <c r="G24480">
        <v>2018</v>
      </c>
      <c r="I24480" t="s">
        <v>21</v>
      </c>
      <c r="J24480" t="s">
        <v>22</v>
      </c>
    </row>
    <row r="24481" spans="1:10">
      <c r="A24481" t="s">
        <v>19</v>
      </c>
      <c r="B24481">
        <v>16424</v>
      </c>
      <c r="C24481" t="s">
        <v>2081</v>
      </c>
      <c r="D24481">
        <v>16424</v>
      </c>
      <c r="E24481" t="str">
        <f>"16424"</f>
        <v>16424</v>
      </c>
      <c r="F24481" t="s">
        <v>23</v>
      </c>
      <c r="G24481">
        <v>2018</v>
      </c>
      <c r="I24481" t="s">
        <v>21</v>
      </c>
      <c r="J24481" t="s">
        <v>22</v>
      </c>
    </row>
    <row r="24482" spans="1:10">
      <c r="A24482" t="s">
        <v>19</v>
      </c>
      <c r="B24482">
        <v>16426</v>
      </c>
      <c r="C24482" t="s">
        <v>2081</v>
      </c>
      <c r="D24482">
        <v>16426</v>
      </c>
      <c r="E24482" t="str">
        <f>"16426"</f>
        <v>16426</v>
      </c>
      <c r="F24482" t="s">
        <v>23</v>
      </c>
      <c r="G24482">
        <v>2018</v>
      </c>
      <c r="I24482" t="s">
        <v>21</v>
      </c>
      <c r="J24482" t="s">
        <v>22</v>
      </c>
    </row>
    <row r="24483" spans="1:10">
      <c r="A24483" t="s">
        <v>19</v>
      </c>
      <c r="B24483">
        <v>16427</v>
      </c>
      <c r="C24483" t="s">
        <v>2081</v>
      </c>
      <c r="D24483">
        <v>16427</v>
      </c>
      <c r="E24483" t="str">
        <f>"16427"</f>
        <v>16427</v>
      </c>
      <c r="F24483" t="s">
        <v>23</v>
      </c>
      <c r="G24483">
        <v>2018</v>
      </c>
      <c r="I24483" t="s">
        <v>21</v>
      </c>
      <c r="J24483" t="s">
        <v>22</v>
      </c>
    </row>
    <row r="24484" spans="1:10">
      <c r="A24484" t="s">
        <v>19</v>
      </c>
      <c r="B24484">
        <v>16428</v>
      </c>
      <c r="C24484" t="s">
        <v>2081</v>
      </c>
      <c r="D24484">
        <v>16428</v>
      </c>
      <c r="E24484" t="str">
        <f>"16428"</f>
        <v>16428</v>
      </c>
      <c r="F24484" t="s">
        <v>23</v>
      </c>
      <c r="G24484">
        <v>2018</v>
      </c>
      <c r="I24484" t="s">
        <v>21</v>
      </c>
      <c r="J24484" t="s">
        <v>22</v>
      </c>
    </row>
    <row r="24485" spans="1:10">
      <c r="A24485" t="s">
        <v>19</v>
      </c>
      <c r="B24485">
        <v>16430</v>
      </c>
      <c r="C24485" t="s">
        <v>2081</v>
      </c>
      <c r="D24485">
        <v>16430</v>
      </c>
      <c r="E24485" t="str">
        <f>"16430"</f>
        <v>16430</v>
      </c>
      <c r="F24485" t="s">
        <v>23</v>
      </c>
      <c r="G24485">
        <v>2018</v>
      </c>
      <c r="I24485" t="s">
        <v>21</v>
      </c>
      <c r="J24485" t="s">
        <v>22</v>
      </c>
    </row>
    <row r="24486" spans="1:10">
      <c r="A24486" t="s">
        <v>19</v>
      </c>
      <c r="B24486">
        <v>16433</v>
      </c>
      <c r="C24486" t="s">
        <v>2081</v>
      </c>
      <c r="D24486">
        <v>16433</v>
      </c>
      <c r="E24486" t="str">
        <f>"16433"</f>
        <v>16433</v>
      </c>
      <c r="F24486" t="s">
        <v>23</v>
      </c>
      <c r="G24486">
        <v>2018</v>
      </c>
      <c r="I24486" t="s">
        <v>21</v>
      </c>
      <c r="J24486" t="s">
        <v>22</v>
      </c>
    </row>
    <row r="24487" spans="1:10">
      <c r="A24487" t="s">
        <v>19</v>
      </c>
      <c r="B24487">
        <v>16434</v>
      </c>
      <c r="C24487" t="s">
        <v>2081</v>
      </c>
      <c r="D24487">
        <v>16434</v>
      </c>
      <c r="E24487" t="str">
        <f>"16434"</f>
        <v>16434</v>
      </c>
      <c r="F24487" t="s">
        <v>23</v>
      </c>
      <c r="G24487">
        <v>2018</v>
      </c>
      <c r="I24487" t="s">
        <v>21</v>
      </c>
      <c r="J24487" t="s">
        <v>22</v>
      </c>
    </row>
    <row r="24488" spans="1:10">
      <c r="A24488" t="s">
        <v>19</v>
      </c>
      <c r="B24488">
        <v>16435</v>
      </c>
      <c r="C24488" t="s">
        <v>2081</v>
      </c>
      <c r="D24488">
        <v>16435</v>
      </c>
      <c r="E24488" t="str">
        <f>"16435"</f>
        <v>16435</v>
      </c>
      <c r="F24488" t="s">
        <v>23</v>
      </c>
      <c r="G24488">
        <v>2018</v>
      </c>
      <c r="I24488" t="s">
        <v>21</v>
      </c>
      <c r="J24488" t="s">
        <v>22</v>
      </c>
    </row>
    <row r="24489" spans="1:10">
      <c r="A24489" t="s">
        <v>19</v>
      </c>
      <c r="B24489">
        <v>16436</v>
      </c>
      <c r="C24489" t="s">
        <v>2081</v>
      </c>
      <c r="D24489">
        <v>16436</v>
      </c>
      <c r="E24489" t="str">
        <f>"16436"</f>
        <v>16436</v>
      </c>
      <c r="F24489" t="s">
        <v>23</v>
      </c>
      <c r="G24489">
        <v>2018</v>
      </c>
      <c r="I24489" t="s">
        <v>21</v>
      </c>
      <c r="J24489" t="s">
        <v>22</v>
      </c>
    </row>
    <row r="24490" spans="1:10">
      <c r="A24490" t="s">
        <v>19</v>
      </c>
      <c r="B24490">
        <v>16438</v>
      </c>
      <c r="C24490" t="s">
        <v>2081</v>
      </c>
      <c r="D24490">
        <v>16438</v>
      </c>
      <c r="E24490" t="str">
        <f>"16438"</f>
        <v>16438</v>
      </c>
      <c r="F24490" t="s">
        <v>23</v>
      </c>
      <c r="G24490">
        <v>2018</v>
      </c>
      <c r="I24490" t="s">
        <v>21</v>
      </c>
      <c r="J24490" t="s">
        <v>22</v>
      </c>
    </row>
    <row r="24491" spans="1:10">
      <c r="A24491" t="s">
        <v>19</v>
      </c>
      <c r="B24491">
        <v>16440</v>
      </c>
      <c r="C24491" t="s">
        <v>2081</v>
      </c>
      <c r="D24491">
        <v>16440</v>
      </c>
      <c r="E24491" t="str">
        <f>"16440"</f>
        <v>16440</v>
      </c>
      <c r="F24491" t="s">
        <v>23</v>
      </c>
      <c r="G24491">
        <v>2018</v>
      </c>
      <c r="I24491" t="s">
        <v>21</v>
      </c>
      <c r="J24491" t="s">
        <v>22</v>
      </c>
    </row>
    <row r="24492" spans="1:10">
      <c r="A24492" t="s">
        <v>19</v>
      </c>
      <c r="B24492">
        <v>16441</v>
      </c>
      <c r="C24492" t="s">
        <v>2081</v>
      </c>
      <c r="D24492">
        <v>16441</v>
      </c>
      <c r="E24492" t="str">
        <f>"16441"</f>
        <v>16441</v>
      </c>
      <c r="F24492" t="s">
        <v>23</v>
      </c>
      <c r="G24492">
        <v>2018</v>
      </c>
      <c r="I24492" t="s">
        <v>21</v>
      </c>
      <c r="J24492" t="s">
        <v>22</v>
      </c>
    </row>
    <row r="24493" spans="1:10">
      <c r="A24493" t="s">
        <v>19</v>
      </c>
      <c r="B24493">
        <v>16442</v>
      </c>
      <c r="C24493" t="s">
        <v>2081</v>
      </c>
      <c r="D24493">
        <v>16442</v>
      </c>
      <c r="E24493" t="str">
        <f>"16442"</f>
        <v>16442</v>
      </c>
      <c r="F24493" t="s">
        <v>23</v>
      </c>
      <c r="G24493">
        <v>2018</v>
      </c>
      <c r="I24493" t="s">
        <v>21</v>
      </c>
      <c r="J24493" t="s">
        <v>22</v>
      </c>
    </row>
    <row r="24494" spans="1:10">
      <c r="A24494" t="s">
        <v>19</v>
      </c>
      <c r="B24494">
        <v>16443</v>
      </c>
      <c r="C24494" t="s">
        <v>2081</v>
      </c>
      <c r="D24494">
        <v>16443</v>
      </c>
      <c r="E24494" t="str">
        <f>"16443"</f>
        <v>16443</v>
      </c>
      <c r="F24494" t="s">
        <v>23</v>
      </c>
      <c r="G24494">
        <v>2018</v>
      </c>
      <c r="I24494" t="s">
        <v>21</v>
      </c>
      <c r="J24494" t="s">
        <v>22</v>
      </c>
    </row>
    <row r="24495" spans="1:10">
      <c r="A24495" t="s">
        <v>19</v>
      </c>
      <c r="B24495">
        <v>16501</v>
      </c>
      <c r="C24495" t="s">
        <v>2081</v>
      </c>
      <c r="D24495">
        <v>16501</v>
      </c>
      <c r="E24495" t="str">
        <f>"16501"</f>
        <v>16501</v>
      </c>
      <c r="F24495">
        <v>17533496</v>
      </c>
      <c r="G24495">
        <v>2018</v>
      </c>
      <c r="I24495" t="s">
        <v>21</v>
      </c>
      <c r="J24495" t="s">
        <v>22</v>
      </c>
    </row>
    <row r="24496" spans="1:10">
      <c r="A24496" t="s">
        <v>19</v>
      </c>
      <c r="B24496">
        <v>16502</v>
      </c>
      <c r="C24496" t="s">
        <v>2081</v>
      </c>
      <c r="D24496">
        <v>16502</v>
      </c>
      <c r="E24496" t="str">
        <f>"16502"</f>
        <v>16502</v>
      </c>
      <c r="F24496" t="s">
        <v>23</v>
      </c>
      <c r="G24496">
        <v>2018</v>
      </c>
      <c r="I24496" t="s">
        <v>21</v>
      </c>
      <c r="J24496" t="s">
        <v>22</v>
      </c>
    </row>
    <row r="24497" spans="1:10">
      <c r="A24497" t="s">
        <v>19</v>
      </c>
      <c r="B24497">
        <v>16503</v>
      </c>
      <c r="C24497" t="s">
        <v>2081</v>
      </c>
      <c r="D24497">
        <v>16503</v>
      </c>
      <c r="E24497" t="str">
        <f>"16503"</f>
        <v>16503</v>
      </c>
      <c r="F24497" t="s">
        <v>23</v>
      </c>
      <c r="G24497">
        <v>2018</v>
      </c>
      <c r="I24497" t="s">
        <v>21</v>
      </c>
      <c r="J24497" t="s">
        <v>22</v>
      </c>
    </row>
    <row r="24498" spans="1:10">
      <c r="A24498" t="s">
        <v>19</v>
      </c>
      <c r="B24498">
        <v>16504</v>
      </c>
      <c r="C24498" t="s">
        <v>2081</v>
      </c>
      <c r="D24498">
        <v>16504</v>
      </c>
      <c r="E24498" t="str">
        <f>"16504"</f>
        <v>16504</v>
      </c>
      <c r="F24498" t="s">
        <v>23</v>
      </c>
      <c r="G24498">
        <v>2018</v>
      </c>
      <c r="I24498" t="s">
        <v>21</v>
      </c>
      <c r="J24498" t="s">
        <v>22</v>
      </c>
    </row>
    <row r="24499" spans="1:10">
      <c r="A24499" t="s">
        <v>19</v>
      </c>
      <c r="B24499">
        <v>16505</v>
      </c>
      <c r="C24499" t="s">
        <v>2081</v>
      </c>
      <c r="D24499">
        <v>16505</v>
      </c>
      <c r="E24499" t="str">
        <f>"16505"</f>
        <v>16505</v>
      </c>
      <c r="F24499" t="s">
        <v>23</v>
      </c>
      <c r="G24499">
        <v>2018</v>
      </c>
      <c r="I24499" t="s">
        <v>21</v>
      </c>
      <c r="J24499" t="s">
        <v>22</v>
      </c>
    </row>
    <row r="24500" spans="1:10">
      <c r="A24500" t="s">
        <v>19</v>
      </c>
      <c r="B24500">
        <v>16506</v>
      </c>
      <c r="C24500" t="s">
        <v>2081</v>
      </c>
      <c r="D24500">
        <v>16506</v>
      </c>
      <c r="E24500" t="str">
        <f>"16506"</f>
        <v>16506</v>
      </c>
      <c r="F24500">
        <v>253850</v>
      </c>
      <c r="G24500">
        <v>2018</v>
      </c>
      <c r="I24500" t="s">
        <v>21</v>
      </c>
      <c r="J24500" t="s">
        <v>22</v>
      </c>
    </row>
    <row r="24501" spans="1:10">
      <c r="A24501" t="s">
        <v>19</v>
      </c>
      <c r="B24501">
        <v>16507</v>
      </c>
      <c r="C24501" t="s">
        <v>2081</v>
      </c>
      <c r="D24501">
        <v>16507</v>
      </c>
      <c r="E24501" t="str">
        <f>"16507"</f>
        <v>16507</v>
      </c>
      <c r="F24501" t="s">
        <v>23</v>
      </c>
      <c r="G24501">
        <v>2018</v>
      </c>
      <c r="I24501" t="s">
        <v>21</v>
      </c>
      <c r="J24501" t="s">
        <v>22</v>
      </c>
    </row>
    <row r="24502" spans="1:10">
      <c r="A24502" t="s">
        <v>19</v>
      </c>
      <c r="B24502">
        <v>16508</v>
      </c>
      <c r="C24502" t="s">
        <v>2081</v>
      </c>
      <c r="D24502">
        <v>16508</v>
      </c>
      <c r="E24502" t="str">
        <f>"16508"</f>
        <v>16508</v>
      </c>
      <c r="F24502" t="s">
        <v>23</v>
      </c>
      <c r="G24502">
        <v>2018</v>
      </c>
      <c r="I24502" t="s">
        <v>21</v>
      </c>
      <c r="J24502" t="s">
        <v>22</v>
      </c>
    </row>
    <row r="24503" spans="1:10">
      <c r="A24503" t="s">
        <v>19</v>
      </c>
      <c r="B24503">
        <v>16509</v>
      </c>
      <c r="C24503" t="s">
        <v>2081</v>
      </c>
      <c r="D24503">
        <v>16509</v>
      </c>
      <c r="E24503" t="str">
        <f>"16509"</f>
        <v>16509</v>
      </c>
      <c r="F24503" t="s">
        <v>23</v>
      </c>
      <c r="G24503">
        <v>2018</v>
      </c>
      <c r="I24503" t="s">
        <v>21</v>
      </c>
      <c r="J24503" t="s">
        <v>22</v>
      </c>
    </row>
    <row r="24504" spans="1:10">
      <c r="A24504" t="s">
        <v>19</v>
      </c>
      <c r="B24504">
        <v>16510</v>
      </c>
      <c r="C24504" t="s">
        <v>2081</v>
      </c>
      <c r="D24504">
        <v>16510</v>
      </c>
      <c r="E24504" t="str">
        <f>"16510"</f>
        <v>16510</v>
      </c>
      <c r="F24504" t="s">
        <v>23</v>
      </c>
      <c r="G24504">
        <v>2018</v>
      </c>
      <c r="I24504" t="s">
        <v>21</v>
      </c>
      <c r="J24504" t="s">
        <v>22</v>
      </c>
    </row>
    <row r="24505" spans="1:10">
      <c r="A24505" t="s">
        <v>19</v>
      </c>
      <c r="B24505">
        <v>16511</v>
      </c>
      <c r="C24505" t="s">
        <v>2081</v>
      </c>
      <c r="D24505">
        <v>16511</v>
      </c>
      <c r="E24505" t="str">
        <f>"16511"</f>
        <v>16511</v>
      </c>
      <c r="F24505" t="s">
        <v>23</v>
      </c>
      <c r="G24505">
        <v>2018</v>
      </c>
      <c r="I24505" t="s">
        <v>21</v>
      </c>
      <c r="J24505" t="s">
        <v>22</v>
      </c>
    </row>
    <row r="24506" spans="1:10">
      <c r="A24506" t="s">
        <v>19</v>
      </c>
      <c r="B24506">
        <v>16530</v>
      </c>
      <c r="C24506" t="s">
        <v>2081</v>
      </c>
      <c r="D24506">
        <v>16530</v>
      </c>
      <c r="E24506" t="str">
        <f>"16530"</f>
        <v>16530</v>
      </c>
      <c r="F24506" t="s">
        <v>23</v>
      </c>
      <c r="G24506">
        <v>2018</v>
      </c>
      <c r="I24506" t="s">
        <v>21</v>
      </c>
      <c r="J24506" t="s">
        <v>22</v>
      </c>
    </row>
    <row r="24507" spans="1:10">
      <c r="A24507" t="s">
        <v>19</v>
      </c>
      <c r="B24507">
        <v>16534</v>
      </c>
      <c r="C24507" t="s">
        <v>2081</v>
      </c>
      <c r="D24507">
        <v>16534</v>
      </c>
      <c r="E24507" t="str">
        <f>"16534"</f>
        <v>16534</v>
      </c>
      <c r="F24507" t="s">
        <v>23</v>
      </c>
      <c r="G24507">
        <v>2018</v>
      </c>
      <c r="I24507" t="s">
        <v>21</v>
      </c>
      <c r="J24507" t="s">
        <v>22</v>
      </c>
    </row>
    <row r="24508" spans="1:10">
      <c r="A24508" t="s">
        <v>19</v>
      </c>
      <c r="B24508">
        <v>16563</v>
      </c>
      <c r="C24508" t="s">
        <v>2081</v>
      </c>
      <c r="D24508">
        <v>16563</v>
      </c>
      <c r="E24508" t="str">
        <f>"16563"</f>
        <v>16563</v>
      </c>
      <c r="F24508" t="s">
        <v>23</v>
      </c>
      <c r="G24508">
        <v>2018</v>
      </c>
      <c r="I24508" t="s">
        <v>21</v>
      </c>
      <c r="J24508" t="s">
        <v>22</v>
      </c>
    </row>
    <row r="24509" spans="1:10">
      <c r="A24509" t="s">
        <v>19</v>
      </c>
      <c r="B24509">
        <v>16565</v>
      </c>
      <c r="C24509" t="s">
        <v>2081</v>
      </c>
      <c r="D24509">
        <v>16565</v>
      </c>
      <c r="E24509" t="str">
        <f>"16565"</f>
        <v>16565</v>
      </c>
      <c r="F24509" t="s">
        <v>23</v>
      </c>
      <c r="G24509">
        <v>2018</v>
      </c>
      <c r="I24509" t="s">
        <v>21</v>
      </c>
      <c r="J24509" t="s">
        <v>22</v>
      </c>
    </row>
    <row r="24510" spans="1:10">
      <c r="A24510" t="s">
        <v>19</v>
      </c>
      <c r="B24510">
        <v>16601</v>
      </c>
      <c r="C24510" t="s">
        <v>2081</v>
      </c>
      <c r="D24510">
        <v>16601</v>
      </c>
      <c r="E24510" t="str">
        <f>"16601"</f>
        <v>16601</v>
      </c>
      <c r="F24510">
        <v>2075067</v>
      </c>
      <c r="G24510">
        <v>2018</v>
      </c>
      <c r="I24510" t="s">
        <v>21</v>
      </c>
      <c r="J24510" t="s">
        <v>22</v>
      </c>
    </row>
    <row r="24511" spans="1:10">
      <c r="A24511" t="s">
        <v>19</v>
      </c>
      <c r="B24511">
        <v>16602</v>
      </c>
      <c r="C24511" t="s">
        <v>2081</v>
      </c>
      <c r="D24511">
        <v>16602</v>
      </c>
      <c r="E24511" t="str">
        <f>"16602"</f>
        <v>16602</v>
      </c>
      <c r="F24511">
        <v>3084239</v>
      </c>
      <c r="G24511">
        <v>2018</v>
      </c>
      <c r="I24511" t="s">
        <v>21</v>
      </c>
      <c r="J24511" t="s">
        <v>22</v>
      </c>
    </row>
    <row r="24512" spans="1:10">
      <c r="A24512" t="s">
        <v>19</v>
      </c>
      <c r="B24512">
        <v>16611</v>
      </c>
      <c r="C24512" t="s">
        <v>2081</v>
      </c>
      <c r="D24512">
        <v>16611</v>
      </c>
      <c r="E24512" t="str">
        <f>"16611"</f>
        <v>16611</v>
      </c>
      <c r="F24512" t="s">
        <v>23</v>
      </c>
      <c r="G24512">
        <v>2018</v>
      </c>
      <c r="I24512" t="s">
        <v>21</v>
      </c>
      <c r="J24512" t="s">
        <v>22</v>
      </c>
    </row>
    <row r="24513" spans="1:10">
      <c r="A24513" t="s">
        <v>19</v>
      </c>
      <c r="B24513">
        <v>16613</v>
      </c>
      <c r="C24513" t="s">
        <v>2081</v>
      </c>
      <c r="D24513">
        <v>16613</v>
      </c>
      <c r="E24513" t="str">
        <f>"16613"</f>
        <v>16613</v>
      </c>
      <c r="F24513" t="s">
        <v>23</v>
      </c>
      <c r="G24513">
        <v>2018</v>
      </c>
      <c r="I24513" t="s">
        <v>21</v>
      </c>
      <c r="J24513" t="s">
        <v>22</v>
      </c>
    </row>
    <row r="24514" spans="1:10">
      <c r="A24514" t="s">
        <v>19</v>
      </c>
      <c r="B24514">
        <v>16616</v>
      </c>
      <c r="C24514" t="s">
        <v>2081</v>
      </c>
      <c r="D24514">
        <v>16616</v>
      </c>
      <c r="E24514" t="str">
        <f>"16616"</f>
        <v>16616</v>
      </c>
      <c r="F24514" t="s">
        <v>23</v>
      </c>
      <c r="G24514">
        <v>2018</v>
      </c>
      <c r="I24514" t="s">
        <v>21</v>
      </c>
      <c r="J24514" t="s">
        <v>22</v>
      </c>
    </row>
    <row r="24515" spans="1:10">
      <c r="A24515" t="s">
        <v>19</v>
      </c>
      <c r="B24515">
        <v>16617</v>
      </c>
      <c r="C24515" t="s">
        <v>2081</v>
      </c>
      <c r="D24515">
        <v>16617</v>
      </c>
      <c r="E24515" t="str">
        <f>"16617"</f>
        <v>16617</v>
      </c>
      <c r="F24515" t="s">
        <v>23</v>
      </c>
      <c r="G24515">
        <v>2018</v>
      </c>
      <c r="I24515" t="s">
        <v>21</v>
      </c>
      <c r="J24515" t="s">
        <v>22</v>
      </c>
    </row>
    <row r="24516" spans="1:10">
      <c r="A24516" t="s">
        <v>19</v>
      </c>
      <c r="B24516">
        <v>16619</v>
      </c>
      <c r="C24516" t="s">
        <v>2081</v>
      </c>
      <c r="D24516">
        <v>16619</v>
      </c>
      <c r="E24516" t="str">
        <f>"16619"</f>
        <v>16619</v>
      </c>
      <c r="F24516" t="s">
        <v>23</v>
      </c>
      <c r="G24516">
        <v>2018</v>
      </c>
      <c r="I24516" t="s">
        <v>21</v>
      </c>
      <c r="J24516" t="s">
        <v>22</v>
      </c>
    </row>
    <row r="24517" spans="1:10">
      <c r="A24517" t="s">
        <v>19</v>
      </c>
      <c r="B24517">
        <v>16620</v>
      </c>
      <c r="C24517" t="s">
        <v>2081</v>
      </c>
      <c r="D24517">
        <v>16620</v>
      </c>
      <c r="E24517" t="str">
        <f>"16620"</f>
        <v>16620</v>
      </c>
      <c r="F24517" t="s">
        <v>23</v>
      </c>
      <c r="G24517">
        <v>2018</v>
      </c>
      <c r="I24517" t="s">
        <v>21</v>
      </c>
      <c r="J24517" t="s">
        <v>22</v>
      </c>
    </row>
    <row r="24518" spans="1:10">
      <c r="A24518" t="s">
        <v>19</v>
      </c>
      <c r="B24518">
        <v>16621</v>
      </c>
      <c r="C24518" t="s">
        <v>2081</v>
      </c>
      <c r="D24518">
        <v>16621</v>
      </c>
      <c r="E24518" t="str">
        <f>"16621"</f>
        <v>16621</v>
      </c>
      <c r="F24518" t="s">
        <v>23</v>
      </c>
      <c r="G24518">
        <v>2018</v>
      </c>
      <c r="I24518" t="s">
        <v>21</v>
      </c>
      <c r="J24518" t="s">
        <v>22</v>
      </c>
    </row>
    <row r="24519" spans="1:10">
      <c r="A24519" t="s">
        <v>19</v>
      </c>
      <c r="B24519">
        <v>16622</v>
      </c>
      <c r="C24519" t="s">
        <v>2081</v>
      </c>
      <c r="D24519">
        <v>16622</v>
      </c>
      <c r="E24519" t="str">
        <f>"16622"</f>
        <v>16622</v>
      </c>
      <c r="F24519" t="s">
        <v>23</v>
      </c>
      <c r="G24519">
        <v>2018</v>
      </c>
      <c r="I24519" t="s">
        <v>21</v>
      </c>
      <c r="J24519" t="s">
        <v>22</v>
      </c>
    </row>
    <row r="24520" spans="1:10">
      <c r="A24520" t="s">
        <v>19</v>
      </c>
      <c r="B24520">
        <v>16623</v>
      </c>
      <c r="C24520" t="s">
        <v>2081</v>
      </c>
      <c r="D24520">
        <v>16623</v>
      </c>
      <c r="E24520" t="str">
        <f>"16623"</f>
        <v>16623</v>
      </c>
      <c r="F24520" t="s">
        <v>23</v>
      </c>
      <c r="G24520">
        <v>2018</v>
      </c>
      <c r="I24520" t="s">
        <v>21</v>
      </c>
      <c r="J24520" t="s">
        <v>22</v>
      </c>
    </row>
    <row r="24521" spans="1:10">
      <c r="A24521" t="s">
        <v>19</v>
      </c>
      <c r="B24521">
        <v>16624</v>
      </c>
      <c r="C24521" t="s">
        <v>2081</v>
      </c>
      <c r="D24521">
        <v>16624</v>
      </c>
      <c r="E24521" t="str">
        <f>"16624"</f>
        <v>16624</v>
      </c>
      <c r="F24521" t="s">
        <v>23</v>
      </c>
      <c r="G24521">
        <v>2018</v>
      </c>
      <c r="I24521" t="s">
        <v>21</v>
      </c>
      <c r="J24521" t="s">
        <v>22</v>
      </c>
    </row>
    <row r="24522" spans="1:10">
      <c r="A24522" t="s">
        <v>19</v>
      </c>
      <c r="B24522">
        <v>16625</v>
      </c>
      <c r="C24522" t="s">
        <v>2081</v>
      </c>
      <c r="D24522">
        <v>16625</v>
      </c>
      <c r="E24522" t="str">
        <f>"16625"</f>
        <v>16625</v>
      </c>
      <c r="F24522" t="s">
        <v>23</v>
      </c>
      <c r="G24522">
        <v>2018</v>
      </c>
      <c r="I24522" t="s">
        <v>21</v>
      </c>
      <c r="J24522" t="s">
        <v>22</v>
      </c>
    </row>
    <row r="24523" spans="1:10">
      <c r="A24523" t="s">
        <v>19</v>
      </c>
      <c r="B24523">
        <v>16627</v>
      </c>
      <c r="C24523" t="s">
        <v>2081</v>
      </c>
      <c r="D24523">
        <v>16627</v>
      </c>
      <c r="E24523" t="str">
        <f>"16627"</f>
        <v>16627</v>
      </c>
      <c r="F24523" t="s">
        <v>23</v>
      </c>
      <c r="G24523">
        <v>2018</v>
      </c>
      <c r="I24523" t="s">
        <v>21</v>
      </c>
      <c r="J24523" t="s">
        <v>22</v>
      </c>
    </row>
    <row r="24524" spans="1:10">
      <c r="A24524" t="s">
        <v>19</v>
      </c>
      <c r="B24524">
        <v>16630</v>
      </c>
      <c r="C24524" t="s">
        <v>2081</v>
      </c>
      <c r="D24524">
        <v>16630</v>
      </c>
      <c r="E24524" t="str">
        <f>"16630"</f>
        <v>16630</v>
      </c>
      <c r="F24524" t="s">
        <v>23</v>
      </c>
      <c r="G24524">
        <v>2018</v>
      </c>
      <c r="I24524" t="s">
        <v>21</v>
      </c>
      <c r="J24524" t="s">
        <v>22</v>
      </c>
    </row>
    <row r="24525" spans="1:10">
      <c r="A24525" t="s">
        <v>19</v>
      </c>
      <c r="B24525">
        <v>16633</v>
      </c>
      <c r="C24525" t="s">
        <v>2081</v>
      </c>
      <c r="D24525">
        <v>16633</v>
      </c>
      <c r="E24525" t="str">
        <f>"16633"</f>
        <v>16633</v>
      </c>
      <c r="F24525" t="s">
        <v>23</v>
      </c>
      <c r="G24525">
        <v>2018</v>
      </c>
      <c r="I24525" t="s">
        <v>21</v>
      </c>
      <c r="J24525" t="s">
        <v>22</v>
      </c>
    </row>
    <row r="24526" spans="1:10">
      <c r="A24526" t="s">
        <v>19</v>
      </c>
      <c r="B24526">
        <v>16634</v>
      </c>
      <c r="C24526" t="s">
        <v>2081</v>
      </c>
      <c r="D24526">
        <v>16634</v>
      </c>
      <c r="E24526" t="str">
        <f>"16634"</f>
        <v>16634</v>
      </c>
      <c r="F24526" t="s">
        <v>23</v>
      </c>
      <c r="G24526">
        <v>2018</v>
      </c>
      <c r="I24526" t="s">
        <v>21</v>
      </c>
      <c r="J24526" t="s">
        <v>22</v>
      </c>
    </row>
    <row r="24527" spans="1:10">
      <c r="A24527" t="s">
        <v>19</v>
      </c>
      <c r="B24527">
        <v>16635</v>
      </c>
      <c r="C24527" t="s">
        <v>2081</v>
      </c>
      <c r="D24527">
        <v>16635</v>
      </c>
      <c r="E24527" t="str">
        <f>"16635"</f>
        <v>16635</v>
      </c>
      <c r="F24527" t="s">
        <v>23</v>
      </c>
      <c r="G24527">
        <v>2018</v>
      </c>
      <c r="I24527" t="s">
        <v>21</v>
      </c>
      <c r="J24527" t="s">
        <v>22</v>
      </c>
    </row>
    <row r="24528" spans="1:10">
      <c r="A24528" t="s">
        <v>19</v>
      </c>
      <c r="B24528">
        <v>16636</v>
      </c>
      <c r="C24528" t="s">
        <v>2081</v>
      </c>
      <c r="D24528">
        <v>16636</v>
      </c>
      <c r="E24528" t="str">
        <f>"16636"</f>
        <v>16636</v>
      </c>
      <c r="F24528" t="s">
        <v>23</v>
      </c>
      <c r="G24528">
        <v>2018</v>
      </c>
      <c r="I24528" t="s">
        <v>21</v>
      </c>
      <c r="J24528" t="s">
        <v>22</v>
      </c>
    </row>
    <row r="24529" spans="1:10">
      <c r="A24529" t="s">
        <v>19</v>
      </c>
      <c r="B24529">
        <v>16637</v>
      </c>
      <c r="C24529" t="s">
        <v>2081</v>
      </c>
      <c r="D24529">
        <v>16637</v>
      </c>
      <c r="E24529" t="str">
        <f>"16637"</f>
        <v>16637</v>
      </c>
      <c r="F24529" t="s">
        <v>23</v>
      </c>
      <c r="G24529">
        <v>2018</v>
      </c>
      <c r="I24529" t="s">
        <v>21</v>
      </c>
      <c r="J24529" t="s">
        <v>22</v>
      </c>
    </row>
    <row r="24530" spans="1:10">
      <c r="A24530" t="s">
        <v>19</v>
      </c>
      <c r="B24530">
        <v>16638</v>
      </c>
      <c r="C24530" t="s">
        <v>2081</v>
      </c>
      <c r="D24530">
        <v>16638</v>
      </c>
      <c r="E24530" t="str">
        <f>"16638"</f>
        <v>16638</v>
      </c>
      <c r="F24530" t="s">
        <v>23</v>
      </c>
      <c r="G24530">
        <v>2018</v>
      </c>
      <c r="I24530" t="s">
        <v>21</v>
      </c>
      <c r="J24530" t="s">
        <v>22</v>
      </c>
    </row>
    <row r="24531" spans="1:10">
      <c r="A24531" t="s">
        <v>19</v>
      </c>
      <c r="B24531">
        <v>16639</v>
      </c>
      <c r="C24531" t="s">
        <v>2081</v>
      </c>
      <c r="D24531">
        <v>16639</v>
      </c>
      <c r="E24531" t="str">
        <f>"16639"</f>
        <v>16639</v>
      </c>
      <c r="F24531" t="s">
        <v>23</v>
      </c>
      <c r="G24531">
        <v>2018</v>
      </c>
      <c r="I24531" t="s">
        <v>21</v>
      </c>
      <c r="J24531" t="s">
        <v>22</v>
      </c>
    </row>
    <row r="24532" spans="1:10">
      <c r="A24532" t="s">
        <v>19</v>
      </c>
      <c r="B24532">
        <v>16640</v>
      </c>
      <c r="C24532" t="s">
        <v>2081</v>
      </c>
      <c r="D24532">
        <v>16640</v>
      </c>
      <c r="E24532" t="str">
        <f>"16640"</f>
        <v>16640</v>
      </c>
      <c r="F24532" t="s">
        <v>23</v>
      </c>
      <c r="G24532">
        <v>2018</v>
      </c>
      <c r="I24532" t="s">
        <v>21</v>
      </c>
      <c r="J24532" t="s">
        <v>22</v>
      </c>
    </row>
    <row r="24533" spans="1:10">
      <c r="A24533" t="s">
        <v>19</v>
      </c>
      <c r="B24533">
        <v>16641</v>
      </c>
      <c r="C24533" t="s">
        <v>2081</v>
      </c>
      <c r="D24533">
        <v>16641</v>
      </c>
      <c r="E24533" t="str">
        <f>"16641"</f>
        <v>16641</v>
      </c>
      <c r="F24533" t="s">
        <v>23</v>
      </c>
      <c r="G24533">
        <v>2018</v>
      </c>
      <c r="I24533" t="s">
        <v>21</v>
      </c>
      <c r="J24533" t="s">
        <v>22</v>
      </c>
    </row>
    <row r="24534" spans="1:10">
      <c r="A24534" t="s">
        <v>19</v>
      </c>
      <c r="B24534">
        <v>16645</v>
      </c>
      <c r="C24534" t="s">
        <v>2081</v>
      </c>
      <c r="D24534">
        <v>16645</v>
      </c>
      <c r="E24534" t="str">
        <f>"16645"</f>
        <v>16645</v>
      </c>
      <c r="F24534" t="s">
        <v>23</v>
      </c>
      <c r="G24534">
        <v>2018</v>
      </c>
      <c r="I24534" t="s">
        <v>21</v>
      </c>
      <c r="J24534" t="s">
        <v>22</v>
      </c>
    </row>
    <row r="24535" spans="1:10">
      <c r="A24535" t="s">
        <v>19</v>
      </c>
      <c r="B24535">
        <v>16646</v>
      </c>
      <c r="C24535" t="s">
        <v>2081</v>
      </c>
      <c r="D24535">
        <v>16646</v>
      </c>
      <c r="E24535" t="str">
        <f>"16646"</f>
        <v>16646</v>
      </c>
      <c r="F24535" t="s">
        <v>23</v>
      </c>
      <c r="G24535">
        <v>2018</v>
      </c>
      <c r="I24535" t="s">
        <v>21</v>
      </c>
      <c r="J24535" t="s">
        <v>22</v>
      </c>
    </row>
    <row r="24536" spans="1:10">
      <c r="A24536" t="s">
        <v>19</v>
      </c>
      <c r="B24536">
        <v>16647</v>
      </c>
      <c r="C24536" t="s">
        <v>2081</v>
      </c>
      <c r="D24536">
        <v>16647</v>
      </c>
      <c r="E24536" t="str">
        <f>"16647"</f>
        <v>16647</v>
      </c>
      <c r="F24536" t="s">
        <v>23</v>
      </c>
      <c r="G24536">
        <v>2018</v>
      </c>
      <c r="I24536" t="s">
        <v>21</v>
      </c>
      <c r="J24536" t="s">
        <v>22</v>
      </c>
    </row>
    <row r="24537" spans="1:10">
      <c r="A24537" t="s">
        <v>19</v>
      </c>
      <c r="B24537">
        <v>16648</v>
      </c>
      <c r="C24537" t="s">
        <v>2081</v>
      </c>
      <c r="D24537">
        <v>16648</v>
      </c>
      <c r="E24537" t="str">
        <f>"16648"</f>
        <v>16648</v>
      </c>
      <c r="F24537">
        <v>469561</v>
      </c>
      <c r="G24537">
        <v>2018</v>
      </c>
      <c r="I24537" t="s">
        <v>21</v>
      </c>
      <c r="J24537" t="s">
        <v>22</v>
      </c>
    </row>
    <row r="24538" spans="1:10">
      <c r="A24538" t="s">
        <v>19</v>
      </c>
      <c r="B24538">
        <v>16650</v>
      </c>
      <c r="C24538" t="s">
        <v>2081</v>
      </c>
      <c r="D24538">
        <v>16650</v>
      </c>
      <c r="E24538" t="str">
        <f>"16650"</f>
        <v>16650</v>
      </c>
      <c r="F24538" t="s">
        <v>23</v>
      </c>
      <c r="G24538">
        <v>2018</v>
      </c>
      <c r="I24538" t="s">
        <v>21</v>
      </c>
      <c r="J24538" t="s">
        <v>22</v>
      </c>
    </row>
    <row r="24539" spans="1:10">
      <c r="A24539" t="s">
        <v>19</v>
      </c>
      <c r="B24539">
        <v>16651</v>
      </c>
      <c r="C24539" t="s">
        <v>2081</v>
      </c>
      <c r="D24539">
        <v>16651</v>
      </c>
      <c r="E24539" t="str">
        <f>"16651"</f>
        <v>16651</v>
      </c>
      <c r="F24539" t="s">
        <v>23</v>
      </c>
      <c r="G24539">
        <v>2018</v>
      </c>
      <c r="I24539" t="s">
        <v>21</v>
      </c>
      <c r="J24539" t="s">
        <v>22</v>
      </c>
    </row>
    <row r="24540" spans="1:10">
      <c r="A24540" t="s">
        <v>19</v>
      </c>
      <c r="B24540">
        <v>16652</v>
      </c>
      <c r="C24540" t="s">
        <v>2081</v>
      </c>
      <c r="D24540">
        <v>16652</v>
      </c>
      <c r="E24540" t="str">
        <f>"16652"</f>
        <v>16652</v>
      </c>
      <c r="F24540">
        <v>128792</v>
      </c>
      <c r="G24540">
        <v>2018</v>
      </c>
      <c r="I24540" t="s">
        <v>21</v>
      </c>
      <c r="J24540" t="s">
        <v>22</v>
      </c>
    </row>
    <row r="24541" spans="1:10">
      <c r="A24541" t="s">
        <v>19</v>
      </c>
      <c r="B24541">
        <v>16655</v>
      </c>
      <c r="C24541" t="s">
        <v>2081</v>
      </c>
      <c r="D24541">
        <v>16655</v>
      </c>
      <c r="E24541" t="str">
        <f>"16655"</f>
        <v>16655</v>
      </c>
      <c r="F24541" t="s">
        <v>23</v>
      </c>
      <c r="G24541">
        <v>2018</v>
      </c>
      <c r="I24541" t="s">
        <v>21</v>
      </c>
      <c r="J24541" t="s">
        <v>22</v>
      </c>
    </row>
    <row r="24542" spans="1:10">
      <c r="A24542" t="s">
        <v>19</v>
      </c>
      <c r="B24542">
        <v>16656</v>
      </c>
      <c r="C24542" t="s">
        <v>2081</v>
      </c>
      <c r="D24542">
        <v>16656</v>
      </c>
      <c r="E24542" t="str">
        <f>"16656"</f>
        <v>16656</v>
      </c>
      <c r="F24542" t="s">
        <v>23</v>
      </c>
      <c r="G24542">
        <v>2018</v>
      </c>
      <c r="I24542" t="s">
        <v>21</v>
      </c>
      <c r="J24542" t="s">
        <v>22</v>
      </c>
    </row>
    <row r="24543" spans="1:10">
      <c r="A24543" t="s">
        <v>19</v>
      </c>
      <c r="B24543">
        <v>16657</v>
      </c>
      <c r="C24543" t="s">
        <v>2081</v>
      </c>
      <c r="D24543">
        <v>16657</v>
      </c>
      <c r="E24543" t="str">
        <f>"16657"</f>
        <v>16657</v>
      </c>
      <c r="F24543" t="s">
        <v>23</v>
      </c>
      <c r="G24543">
        <v>2018</v>
      </c>
      <c r="I24543" t="s">
        <v>21</v>
      </c>
      <c r="J24543" t="s">
        <v>22</v>
      </c>
    </row>
    <row r="24544" spans="1:10">
      <c r="A24544" t="s">
        <v>19</v>
      </c>
      <c r="B24544">
        <v>16659</v>
      </c>
      <c r="C24544" t="s">
        <v>2081</v>
      </c>
      <c r="D24544">
        <v>16659</v>
      </c>
      <c r="E24544" t="str">
        <f>"16659"</f>
        <v>16659</v>
      </c>
      <c r="F24544" t="s">
        <v>23</v>
      </c>
      <c r="G24544">
        <v>2018</v>
      </c>
      <c r="I24544" t="s">
        <v>21</v>
      </c>
      <c r="J24544" t="s">
        <v>22</v>
      </c>
    </row>
    <row r="24545" spans="1:10">
      <c r="A24545" t="s">
        <v>19</v>
      </c>
      <c r="B24545">
        <v>16661</v>
      </c>
      <c r="C24545" t="s">
        <v>2081</v>
      </c>
      <c r="D24545">
        <v>16661</v>
      </c>
      <c r="E24545" t="str">
        <f>"16661"</f>
        <v>16661</v>
      </c>
      <c r="F24545" t="s">
        <v>23</v>
      </c>
      <c r="G24545">
        <v>2018</v>
      </c>
      <c r="I24545" t="s">
        <v>21</v>
      </c>
      <c r="J24545" t="s">
        <v>22</v>
      </c>
    </row>
    <row r="24546" spans="1:10">
      <c r="A24546" t="s">
        <v>19</v>
      </c>
      <c r="B24546">
        <v>16662</v>
      </c>
      <c r="C24546" t="s">
        <v>2081</v>
      </c>
      <c r="D24546">
        <v>16662</v>
      </c>
      <c r="E24546" t="str">
        <f>"16662"</f>
        <v>16662</v>
      </c>
      <c r="F24546" t="s">
        <v>23</v>
      </c>
      <c r="G24546">
        <v>2018</v>
      </c>
      <c r="I24546" t="s">
        <v>21</v>
      </c>
      <c r="J24546" t="s">
        <v>22</v>
      </c>
    </row>
    <row r="24547" spans="1:10">
      <c r="A24547" t="s">
        <v>19</v>
      </c>
      <c r="B24547">
        <v>16663</v>
      </c>
      <c r="C24547" t="s">
        <v>2081</v>
      </c>
      <c r="D24547">
        <v>16663</v>
      </c>
      <c r="E24547" t="str">
        <f>"16663"</f>
        <v>16663</v>
      </c>
      <c r="F24547" t="s">
        <v>23</v>
      </c>
      <c r="G24547">
        <v>2018</v>
      </c>
      <c r="I24547" t="s">
        <v>21</v>
      </c>
      <c r="J24547" t="s">
        <v>22</v>
      </c>
    </row>
    <row r="24548" spans="1:10">
      <c r="A24548" t="s">
        <v>19</v>
      </c>
      <c r="B24548">
        <v>16664</v>
      </c>
      <c r="C24548" t="s">
        <v>2081</v>
      </c>
      <c r="D24548">
        <v>16664</v>
      </c>
      <c r="E24548" t="str">
        <f>"16664"</f>
        <v>16664</v>
      </c>
      <c r="F24548" t="s">
        <v>23</v>
      </c>
      <c r="G24548">
        <v>2018</v>
      </c>
      <c r="I24548" t="s">
        <v>21</v>
      </c>
      <c r="J24548" t="s">
        <v>22</v>
      </c>
    </row>
    <row r="24549" spans="1:10">
      <c r="A24549" t="s">
        <v>19</v>
      </c>
      <c r="B24549">
        <v>16665</v>
      </c>
      <c r="C24549" t="s">
        <v>2081</v>
      </c>
      <c r="D24549">
        <v>16665</v>
      </c>
      <c r="E24549" t="str">
        <f>"16665"</f>
        <v>16665</v>
      </c>
      <c r="F24549" t="s">
        <v>23</v>
      </c>
      <c r="G24549">
        <v>2018</v>
      </c>
      <c r="I24549" t="s">
        <v>21</v>
      </c>
      <c r="J24549" t="s">
        <v>22</v>
      </c>
    </row>
    <row r="24550" spans="1:10">
      <c r="A24550" t="s">
        <v>19</v>
      </c>
      <c r="B24550">
        <v>16666</v>
      </c>
      <c r="C24550" t="s">
        <v>2081</v>
      </c>
      <c r="D24550">
        <v>16666</v>
      </c>
      <c r="E24550" t="str">
        <f>"16666"</f>
        <v>16666</v>
      </c>
      <c r="F24550" t="s">
        <v>23</v>
      </c>
      <c r="G24550">
        <v>2018</v>
      </c>
      <c r="I24550" t="s">
        <v>21</v>
      </c>
      <c r="J24550" t="s">
        <v>22</v>
      </c>
    </row>
    <row r="24551" spans="1:10">
      <c r="A24551" t="s">
        <v>19</v>
      </c>
      <c r="B24551">
        <v>16667</v>
      </c>
      <c r="C24551" t="s">
        <v>2081</v>
      </c>
      <c r="D24551">
        <v>16667</v>
      </c>
      <c r="E24551" t="str">
        <f>"16667"</f>
        <v>16667</v>
      </c>
      <c r="F24551" t="s">
        <v>23</v>
      </c>
      <c r="G24551">
        <v>2018</v>
      </c>
      <c r="I24551" t="s">
        <v>21</v>
      </c>
      <c r="J24551" t="s">
        <v>22</v>
      </c>
    </row>
    <row r="24552" spans="1:10">
      <c r="A24552" t="s">
        <v>19</v>
      </c>
      <c r="B24552">
        <v>16668</v>
      </c>
      <c r="C24552" t="s">
        <v>2081</v>
      </c>
      <c r="D24552">
        <v>16668</v>
      </c>
      <c r="E24552" t="str">
        <f>"16668"</f>
        <v>16668</v>
      </c>
      <c r="F24552" t="s">
        <v>23</v>
      </c>
      <c r="G24552">
        <v>2018</v>
      </c>
      <c r="I24552" t="s">
        <v>21</v>
      </c>
      <c r="J24552" t="s">
        <v>22</v>
      </c>
    </row>
    <row r="24553" spans="1:10">
      <c r="A24553" t="s">
        <v>19</v>
      </c>
      <c r="B24553">
        <v>16669</v>
      </c>
      <c r="C24553" t="s">
        <v>2081</v>
      </c>
      <c r="D24553">
        <v>16669</v>
      </c>
      <c r="E24553" t="str">
        <f>"16669"</f>
        <v>16669</v>
      </c>
      <c r="F24553" t="s">
        <v>23</v>
      </c>
      <c r="G24553">
        <v>2018</v>
      </c>
      <c r="I24553" t="s">
        <v>21</v>
      </c>
      <c r="J24553" t="s">
        <v>22</v>
      </c>
    </row>
    <row r="24554" spans="1:10">
      <c r="A24554" t="s">
        <v>19</v>
      </c>
      <c r="B24554">
        <v>16670</v>
      </c>
      <c r="C24554" t="s">
        <v>2081</v>
      </c>
      <c r="D24554">
        <v>16670</v>
      </c>
      <c r="E24554" t="str">
        <f>"16670"</f>
        <v>16670</v>
      </c>
      <c r="F24554" t="s">
        <v>23</v>
      </c>
      <c r="G24554">
        <v>2018</v>
      </c>
      <c r="I24554" t="s">
        <v>21</v>
      </c>
      <c r="J24554" t="s">
        <v>22</v>
      </c>
    </row>
    <row r="24555" spans="1:10">
      <c r="A24555" t="s">
        <v>19</v>
      </c>
      <c r="B24555">
        <v>16671</v>
      </c>
      <c r="C24555" t="s">
        <v>2081</v>
      </c>
      <c r="D24555">
        <v>16671</v>
      </c>
      <c r="E24555" t="str">
        <f>"16671"</f>
        <v>16671</v>
      </c>
      <c r="F24555" t="s">
        <v>23</v>
      </c>
      <c r="G24555">
        <v>2018</v>
      </c>
      <c r="I24555" t="s">
        <v>21</v>
      </c>
      <c r="J24555" t="s">
        <v>22</v>
      </c>
    </row>
    <row r="24556" spans="1:10">
      <c r="A24556" t="s">
        <v>19</v>
      </c>
      <c r="B24556">
        <v>16672</v>
      </c>
      <c r="C24556" t="s">
        <v>2081</v>
      </c>
      <c r="D24556">
        <v>16672</v>
      </c>
      <c r="E24556" t="str">
        <f>"16672"</f>
        <v>16672</v>
      </c>
      <c r="F24556" t="s">
        <v>23</v>
      </c>
      <c r="G24556">
        <v>2018</v>
      </c>
      <c r="I24556" t="s">
        <v>21</v>
      </c>
      <c r="J24556" t="s">
        <v>22</v>
      </c>
    </row>
    <row r="24557" spans="1:10">
      <c r="A24557" t="s">
        <v>19</v>
      </c>
      <c r="B24557">
        <v>16673</v>
      </c>
      <c r="C24557" t="s">
        <v>2081</v>
      </c>
      <c r="D24557">
        <v>16673</v>
      </c>
      <c r="E24557" t="str">
        <f>"16673"</f>
        <v>16673</v>
      </c>
      <c r="F24557" t="s">
        <v>23</v>
      </c>
      <c r="G24557">
        <v>2018</v>
      </c>
      <c r="I24557" t="s">
        <v>21</v>
      </c>
      <c r="J24557" t="s">
        <v>22</v>
      </c>
    </row>
    <row r="24558" spans="1:10">
      <c r="A24558" t="s">
        <v>19</v>
      </c>
      <c r="B24558">
        <v>16674</v>
      </c>
      <c r="C24558" t="s">
        <v>2081</v>
      </c>
      <c r="D24558">
        <v>16674</v>
      </c>
      <c r="E24558" t="str">
        <f>"16674"</f>
        <v>16674</v>
      </c>
      <c r="F24558" t="s">
        <v>23</v>
      </c>
      <c r="G24558">
        <v>2018</v>
      </c>
      <c r="I24558" t="s">
        <v>21</v>
      </c>
      <c r="J24558" t="s">
        <v>22</v>
      </c>
    </row>
    <row r="24559" spans="1:10">
      <c r="A24559" t="s">
        <v>19</v>
      </c>
      <c r="B24559">
        <v>16677</v>
      </c>
      <c r="C24559" t="s">
        <v>2081</v>
      </c>
      <c r="D24559">
        <v>16677</v>
      </c>
      <c r="E24559" t="str">
        <f>"16677"</f>
        <v>16677</v>
      </c>
      <c r="F24559" t="s">
        <v>23</v>
      </c>
      <c r="G24559">
        <v>2018</v>
      </c>
      <c r="I24559" t="s">
        <v>21</v>
      </c>
      <c r="J24559" t="s">
        <v>22</v>
      </c>
    </row>
    <row r="24560" spans="1:10">
      <c r="A24560" t="s">
        <v>19</v>
      </c>
      <c r="B24560">
        <v>16678</v>
      </c>
      <c r="C24560" t="s">
        <v>2081</v>
      </c>
      <c r="D24560">
        <v>16678</v>
      </c>
      <c r="E24560" t="str">
        <f>"16678"</f>
        <v>16678</v>
      </c>
      <c r="F24560" t="s">
        <v>23</v>
      </c>
      <c r="G24560">
        <v>2018</v>
      </c>
      <c r="I24560" t="s">
        <v>21</v>
      </c>
      <c r="J24560" t="s">
        <v>22</v>
      </c>
    </row>
    <row r="24561" spans="1:10">
      <c r="A24561" t="s">
        <v>19</v>
      </c>
      <c r="B24561">
        <v>16679</v>
      </c>
      <c r="C24561" t="s">
        <v>2081</v>
      </c>
      <c r="D24561">
        <v>16679</v>
      </c>
      <c r="E24561" t="str">
        <f>"16679"</f>
        <v>16679</v>
      </c>
      <c r="F24561" t="s">
        <v>23</v>
      </c>
      <c r="G24561">
        <v>2018</v>
      </c>
      <c r="I24561" t="s">
        <v>21</v>
      </c>
      <c r="J24561" t="s">
        <v>22</v>
      </c>
    </row>
    <row r="24562" spans="1:10">
      <c r="A24562" t="s">
        <v>19</v>
      </c>
      <c r="B24562">
        <v>16680</v>
      </c>
      <c r="C24562" t="s">
        <v>2081</v>
      </c>
      <c r="D24562">
        <v>16680</v>
      </c>
      <c r="E24562" t="str">
        <f>"16680"</f>
        <v>16680</v>
      </c>
      <c r="F24562" t="s">
        <v>23</v>
      </c>
      <c r="G24562">
        <v>2018</v>
      </c>
      <c r="I24562" t="s">
        <v>21</v>
      </c>
      <c r="J24562" t="s">
        <v>22</v>
      </c>
    </row>
    <row r="24563" spans="1:10">
      <c r="A24563" t="s">
        <v>19</v>
      </c>
      <c r="B24563">
        <v>16681</v>
      </c>
      <c r="C24563" t="s">
        <v>2081</v>
      </c>
      <c r="D24563">
        <v>16681</v>
      </c>
      <c r="E24563" t="str">
        <f>"16681"</f>
        <v>16681</v>
      </c>
      <c r="F24563" t="s">
        <v>23</v>
      </c>
      <c r="G24563">
        <v>2018</v>
      </c>
      <c r="I24563" t="s">
        <v>21</v>
      </c>
      <c r="J24563" t="s">
        <v>22</v>
      </c>
    </row>
    <row r="24564" spans="1:10">
      <c r="A24564" t="s">
        <v>19</v>
      </c>
      <c r="B24564">
        <v>16682</v>
      </c>
      <c r="C24564" t="s">
        <v>2081</v>
      </c>
      <c r="D24564">
        <v>16682</v>
      </c>
      <c r="E24564" t="str">
        <f>"16682"</f>
        <v>16682</v>
      </c>
      <c r="F24564" t="s">
        <v>23</v>
      </c>
      <c r="G24564">
        <v>2018</v>
      </c>
      <c r="I24564" t="s">
        <v>21</v>
      </c>
      <c r="J24564" t="s">
        <v>22</v>
      </c>
    </row>
    <row r="24565" spans="1:10">
      <c r="A24565" t="s">
        <v>19</v>
      </c>
      <c r="B24565">
        <v>16683</v>
      </c>
      <c r="C24565" t="s">
        <v>2081</v>
      </c>
      <c r="D24565">
        <v>16683</v>
      </c>
      <c r="E24565" t="str">
        <f>"16683"</f>
        <v>16683</v>
      </c>
      <c r="F24565" t="s">
        <v>23</v>
      </c>
      <c r="G24565">
        <v>2018</v>
      </c>
      <c r="I24565" t="s">
        <v>21</v>
      </c>
      <c r="J24565" t="s">
        <v>22</v>
      </c>
    </row>
    <row r="24566" spans="1:10">
      <c r="A24566" t="s">
        <v>19</v>
      </c>
      <c r="B24566">
        <v>16685</v>
      </c>
      <c r="C24566" t="s">
        <v>2081</v>
      </c>
      <c r="D24566">
        <v>16685</v>
      </c>
      <c r="E24566" t="str">
        <f>"16685"</f>
        <v>16685</v>
      </c>
      <c r="F24566" t="s">
        <v>23</v>
      </c>
      <c r="G24566">
        <v>2018</v>
      </c>
      <c r="I24566" t="s">
        <v>21</v>
      </c>
      <c r="J24566" t="s">
        <v>22</v>
      </c>
    </row>
    <row r="24567" spans="1:10">
      <c r="A24567" t="s">
        <v>19</v>
      </c>
      <c r="B24567">
        <v>16686</v>
      </c>
      <c r="C24567" t="s">
        <v>2081</v>
      </c>
      <c r="D24567">
        <v>16686</v>
      </c>
      <c r="E24567" t="str">
        <f>"16686"</f>
        <v>16686</v>
      </c>
      <c r="F24567">
        <v>43926</v>
      </c>
      <c r="G24567">
        <v>2018</v>
      </c>
      <c r="I24567" t="s">
        <v>21</v>
      </c>
      <c r="J24567" t="s">
        <v>22</v>
      </c>
    </row>
    <row r="24568" spans="1:10">
      <c r="A24568" t="s">
        <v>19</v>
      </c>
      <c r="B24568">
        <v>16689</v>
      </c>
      <c r="C24568" t="s">
        <v>2081</v>
      </c>
      <c r="D24568">
        <v>16689</v>
      </c>
      <c r="E24568" t="str">
        <f>"16689"</f>
        <v>16689</v>
      </c>
      <c r="F24568" t="s">
        <v>23</v>
      </c>
      <c r="G24568">
        <v>2018</v>
      </c>
      <c r="I24568" t="s">
        <v>21</v>
      </c>
      <c r="J24568" t="s">
        <v>22</v>
      </c>
    </row>
    <row r="24569" spans="1:10">
      <c r="A24569" t="s">
        <v>19</v>
      </c>
      <c r="B24569">
        <v>16691</v>
      </c>
      <c r="C24569" t="s">
        <v>2081</v>
      </c>
      <c r="D24569">
        <v>16691</v>
      </c>
      <c r="E24569" t="str">
        <f>"16691"</f>
        <v>16691</v>
      </c>
      <c r="F24569" t="s">
        <v>23</v>
      </c>
      <c r="G24569">
        <v>2018</v>
      </c>
      <c r="I24569" t="s">
        <v>21</v>
      </c>
      <c r="J24569" t="s">
        <v>22</v>
      </c>
    </row>
    <row r="24570" spans="1:10">
      <c r="A24570" t="s">
        <v>19</v>
      </c>
      <c r="B24570">
        <v>16692</v>
      </c>
      <c r="C24570" t="s">
        <v>2081</v>
      </c>
      <c r="D24570">
        <v>16692</v>
      </c>
      <c r="E24570" t="str">
        <f>"16692"</f>
        <v>16692</v>
      </c>
      <c r="F24570" t="s">
        <v>23</v>
      </c>
      <c r="G24570">
        <v>2018</v>
      </c>
      <c r="I24570" t="s">
        <v>21</v>
      </c>
      <c r="J24570" t="s">
        <v>22</v>
      </c>
    </row>
    <row r="24571" spans="1:10">
      <c r="A24571" t="s">
        <v>19</v>
      </c>
      <c r="B24571">
        <v>16693</v>
      </c>
      <c r="C24571" t="s">
        <v>2081</v>
      </c>
      <c r="D24571">
        <v>16693</v>
      </c>
      <c r="E24571" t="str">
        <f>"16693"</f>
        <v>16693</v>
      </c>
      <c r="F24571" t="s">
        <v>23</v>
      </c>
      <c r="G24571">
        <v>2018</v>
      </c>
      <c r="I24571" t="s">
        <v>21</v>
      </c>
      <c r="J24571" t="s">
        <v>22</v>
      </c>
    </row>
    <row r="24572" spans="1:10">
      <c r="A24572" t="s">
        <v>19</v>
      </c>
      <c r="B24572">
        <v>16694</v>
      </c>
      <c r="C24572" t="s">
        <v>2081</v>
      </c>
      <c r="D24572">
        <v>16694</v>
      </c>
      <c r="E24572" t="str">
        <f>"16694"</f>
        <v>16694</v>
      </c>
      <c r="F24572" t="s">
        <v>23</v>
      </c>
      <c r="G24572">
        <v>2018</v>
      </c>
      <c r="I24572" t="s">
        <v>21</v>
      </c>
      <c r="J24572" t="s">
        <v>22</v>
      </c>
    </row>
    <row r="24573" spans="1:10">
      <c r="A24573" t="s">
        <v>19</v>
      </c>
      <c r="B24573">
        <v>16695</v>
      </c>
      <c r="C24573" t="s">
        <v>2081</v>
      </c>
      <c r="D24573">
        <v>16695</v>
      </c>
      <c r="E24573" t="str">
        <f>"16695"</f>
        <v>16695</v>
      </c>
      <c r="F24573" t="s">
        <v>23</v>
      </c>
      <c r="G24573">
        <v>2018</v>
      </c>
      <c r="I24573" t="s">
        <v>21</v>
      </c>
      <c r="J24573" t="s">
        <v>22</v>
      </c>
    </row>
    <row r="24574" spans="1:10">
      <c r="A24574" t="s">
        <v>19</v>
      </c>
      <c r="B24574">
        <v>16701</v>
      </c>
      <c r="C24574" t="s">
        <v>2081</v>
      </c>
      <c r="D24574">
        <v>16701</v>
      </c>
      <c r="E24574" t="str">
        <f>"16701"</f>
        <v>16701</v>
      </c>
      <c r="F24574" t="s">
        <v>23</v>
      </c>
      <c r="G24574">
        <v>2018</v>
      </c>
      <c r="I24574" t="s">
        <v>21</v>
      </c>
      <c r="J24574" t="s">
        <v>22</v>
      </c>
    </row>
    <row r="24575" spans="1:10">
      <c r="A24575" t="s">
        <v>19</v>
      </c>
      <c r="B24575">
        <v>16720</v>
      </c>
      <c r="C24575" t="s">
        <v>2081</v>
      </c>
      <c r="D24575">
        <v>16720</v>
      </c>
      <c r="E24575" t="str">
        <f>"16720"</f>
        <v>16720</v>
      </c>
      <c r="F24575" t="s">
        <v>23</v>
      </c>
      <c r="G24575">
        <v>2018</v>
      </c>
      <c r="I24575" t="s">
        <v>21</v>
      </c>
      <c r="J24575" t="s">
        <v>22</v>
      </c>
    </row>
    <row r="24576" spans="1:10">
      <c r="A24576" t="s">
        <v>19</v>
      </c>
      <c r="B24576">
        <v>16725</v>
      </c>
      <c r="C24576" t="s">
        <v>2081</v>
      </c>
      <c r="D24576">
        <v>16725</v>
      </c>
      <c r="E24576" t="str">
        <f>"16725"</f>
        <v>16725</v>
      </c>
      <c r="F24576" t="s">
        <v>23</v>
      </c>
      <c r="G24576">
        <v>2018</v>
      </c>
      <c r="I24576" t="s">
        <v>21</v>
      </c>
      <c r="J24576" t="s">
        <v>22</v>
      </c>
    </row>
    <row r="24577" spans="1:10">
      <c r="A24577" t="s">
        <v>19</v>
      </c>
      <c r="B24577">
        <v>16726</v>
      </c>
      <c r="C24577" t="s">
        <v>2081</v>
      </c>
      <c r="D24577">
        <v>16726</v>
      </c>
      <c r="E24577" t="str">
        <f>"16726"</f>
        <v>16726</v>
      </c>
      <c r="F24577" t="s">
        <v>23</v>
      </c>
      <c r="G24577">
        <v>2018</v>
      </c>
      <c r="I24577" t="s">
        <v>21</v>
      </c>
      <c r="J24577" t="s">
        <v>22</v>
      </c>
    </row>
    <row r="24578" spans="1:10">
      <c r="A24578" t="s">
        <v>19</v>
      </c>
      <c r="B24578">
        <v>16727</v>
      </c>
      <c r="C24578" t="s">
        <v>2081</v>
      </c>
      <c r="D24578">
        <v>16727</v>
      </c>
      <c r="E24578" t="str">
        <f>"16727"</f>
        <v>16727</v>
      </c>
      <c r="F24578" t="s">
        <v>23</v>
      </c>
      <c r="G24578">
        <v>2018</v>
      </c>
      <c r="I24578" t="s">
        <v>21</v>
      </c>
      <c r="J24578" t="s">
        <v>22</v>
      </c>
    </row>
    <row r="24579" spans="1:10">
      <c r="A24579" t="s">
        <v>19</v>
      </c>
      <c r="B24579">
        <v>16729</v>
      </c>
      <c r="C24579" t="s">
        <v>2081</v>
      </c>
      <c r="D24579">
        <v>16729</v>
      </c>
      <c r="E24579" t="str">
        <f>"16729"</f>
        <v>16729</v>
      </c>
      <c r="F24579" t="s">
        <v>23</v>
      </c>
      <c r="G24579">
        <v>2018</v>
      </c>
      <c r="I24579" t="s">
        <v>21</v>
      </c>
      <c r="J24579" t="s">
        <v>22</v>
      </c>
    </row>
    <row r="24580" spans="1:10">
      <c r="A24580" t="s">
        <v>19</v>
      </c>
      <c r="B24580">
        <v>16731</v>
      </c>
      <c r="C24580" t="s">
        <v>2081</v>
      </c>
      <c r="D24580">
        <v>16731</v>
      </c>
      <c r="E24580" t="str">
        <f>"16731"</f>
        <v>16731</v>
      </c>
      <c r="F24580" t="s">
        <v>23</v>
      </c>
      <c r="G24580">
        <v>2018</v>
      </c>
      <c r="I24580" t="s">
        <v>21</v>
      </c>
      <c r="J24580" t="s">
        <v>22</v>
      </c>
    </row>
    <row r="24581" spans="1:10">
      <c r="A24581" t="s">
        <v>19</v>
      </c>
      <c r="B24581">
        <v>16732</v>
      </c>
      <c r="C24581" t="s">
        <v>2081</v>
      </c>
      <c r="D24581">
        <v>16732</v>
      </c>
      <c r="E24581" t="str">
        <f>"16732"</f>
        <v>16732</v>
      </c>
      <c r="F24581" t="s">
        <v>23</v>
      </c>
      <c r="G24581">
        <v>2018</v>
      </c>
      <c r="I24581" t="s">
        <v>21</v>
      </c>
      <c r="J24581" t="s">
        <v>22</v>
      </c>
    </row>
    <row r="24582" spans="1:10">
      <c r="A24582" t="s">
        <v>19</v>
      </c>
      <c r="B24582">
        <v>16733</v>
      </c>
      <c r="C24582" t="s">
        <v>2081</v>
      </c>
      <c r="D24582">
        <v>16733</v>
      </c>
      <c r="E24582" t="str">
        <f>"16733"</f>
        <v>16733</v>
      </c>
      <c r="F24582" t="s">
        <v>23</v>
      </c>
      <c r="G24582">
        <v>2018</v>
      </c>
      <c r="I24582" t="s">
        <v>21</v>
      </c>
      <c r="J24582" t="s">
        <v>22</v>
      </c>
    </row>
    <row r="24583" spans="1:10">
      <c r="A24583" t="s">
        <v>19</v>
      </c>
      <c r="B24583">
        <v>16734</v>
      </c>
      <c r="C24583" t="s">
        <v>2081</v>
      </c>
      <c r="D24583">
        <v>16734</v>
      </c>
      <c r="E24583" t="str">
        <f>"16734"</f>
        <v>16734</v>
      </c>
      <c r="F24583" t="s">
        <v>23</v>
      </c>
      <c r="G24583">
        <v>2018</v>
      </c>
      <c r="I24583" t="s">
        <v>21</v>
      </c>
      <c r="J24583" t="s">
        <v>22</v>
      </c>
    </row>
    <row r="24584" spans="1:10">
      <c r="A24584" t="s">
        <v>19</v>
      </c>
      <c r="B24584">
        <v>16735</v>
      </c>
      <c r="C24584" t="s">
        <v>2081</v>
      </c>
      <c r="D24584">
        <v>16735</v>
      </c>
      <c r="E24584" t="str">
        <f>"16735"</f>
        <v>16735</v>
      </c>
      <c r="F24584" t="s">
        <v>23</v>
      </c>
      <c r="G24584">
        <v>2018</v>
      </c>
      <c r="I24584" t="s">
        <v>21</v>
      </c>
      <c r="J24584" t="s">
        <v>22</v>
      </c>
    </row>
    <row r="24585" spans="1:10">
      <c r="A24585" t="s">
        <v>19</v>
      </c>
      <c r="B24585">
        <v>16738</v>
      </c>
      <c r="C24585" t="s">
        <v>2081</v>
      </c>
      <c r="D24585">
        <v>16738</v>
      </c>
      <c r="E24585" t="str">
        <f>"16738"</f>
        <v>16738</v>
      </c>
      <c r="F24585" t="s">
        <v>23</v>
      </c>
      <c r="G24585">
        <v>2018</v>
      </c>
      <c r="I24585" t="s">
        <v>21</v>
      </c>
      <c r="J24585" t="s">
        <v>22</v>
      </c>
    </row>
    <row r="24586" spans="1:10">
      <c r="A24586" t="s">
        <v>19</v>
      </c>
      <c r="B24586">
        <v>16740</v>
      </c>
      <c r="C24586" t="s">
        <v>2081</v>
      </c>
      <c r="D24586">
        <v>16740</v>
      </c>
      <c r="E24586" t="str">
        <f>"16740"</f>
        <v>16740</v>
      </c>
      <c r="F24586" t="s">
        <v>23</v>
      </c>
      <c r="G24586">
        <v>2018</v>
      </c>
      <c r="I24586" t="s">
        <v>21</v>
      </c>
      <c r="J24586" t="s">
        <v>22</v>
      </c>
    </row>
    <row r="24587" spans="1:10">
      <c r="A24587" t="s">
        <v>19</v>
      </c>
      <c r="B24587">
        <v>16743</v>
      </c>
      <c r="C24587" t="s">
        <v>2081</v>
      </c>
      <c r="D24587">
        <v>16743</v>
      </c>
      <c r="E24587" t="str">
        <f>"16743"</f>
        <v>16743</v>
      </c>
      <c r="F24587" t="s">
        <v>23</v>
      </c>
      <c r="G24587">
        <v>2018</v>
      </c>
      <c r="I24587" t="s">
        <v>21</v>
      </c>
      <c r="J24587" t="s">
        <v>22</v>
      </c>
    </row>
    <row r="24588" spans="1:10">
      <c r="A24588" t="s">
        <v>19</v>
      </c>
      <c r="B24588">
        <v>16744</v>
      </c>
      <c r="C24588" t="s">
        <v>2081</v>
      </c>
      <c r="D24588">
        <v>16744</v>
      </c>
      <c r="E24588" t="str">
        <f>"16744"</f>
        <v>16744</v>
      </c>
      <c r="F24588" t="s">
        <v>23</v>
      </c>
      <c r="G24588">
        <v>2018</v>
      </c>
      <c r="I24588" t="s">
        <v>21</v>
      </c>
      <c r="J24588" t="s">
        <v>22</v>
      </c>
    </row>
    <row r="24589" spans="1:10">
      <c r="A24589" t="s">
        <v>19</v>
      </c>
      <c r="B24589">
        <v>16745</v>
      </c>
      <c r="C24589" t="s">
        <v>2081</v>
      </c>
      <c r="D24589">
        <v>16745</v>
      </c>
      <c r="E24589" t="str">
        <f>"16745"</f>
        <v>16745</v>
      </c>
      <c r="F24589" t="s">
        <v>23</v>
      </c>
      <c r="G24589">
        <v>2018</v>
      </c>
      <c r="I24589" t="s">
        <v>21</v>
      </c>
      <c r="J24589" t="s">
        <v>22</v>
      </c>
    </row>
    <row r="24590" spans="1:10">
      <c r="A24590" t="s">
        <v>19</v>
      </c>
      <c r="B24590">
        <v>16746</v>
      </c>
      <c r="C24590" t="s">
        <v>2081</v>
      </c>
      <c r="D24590">
        <v>16746</v>
      </c>
      <c r="E24590" t="str">
        <f>"16746"</f>
        <v>16746</v>
      </c>
      <c r="F24590" t="s">
        <v>23</v>
      </c>
      <c r="G24590">
        <v>2018</v>
      </c>
      <c r="I24590" t="s">
        <v>21</v>
      </c>
      <c r="J24590" t="s">
        <v>22</v>
      </c>
    </row>
    <row r="24591" spans="1:10">
      <c r="A24591" t="s">
        <v>19</v>
      </c>
      <c r="B24591">
        <v>16748</v>
      </c>
      <c r="C24591" t="s">
        <v>2081</v>
      </c>
      <c r="D24591">
        <v>16748</v>
      </c>
      <c r="E24591" t="str">
        <f>"16748"</f>
        <v>16748</v>
      </c>
      <c r="F24591" t="s">
        <v>23</v>
      </c>
      <c r="G24591">
        <v>2018</v>
      </c>
      <c r="I24591" t="s">
        <v>21</v>
      </c>
      <c r="J24591" t="s">
        <v>22</v>
      </c>
    </row>
    <row r="24592" spans="1:10">
      <c r="A24592" t="s">
        <v>19</v>
      </c>
      <c r="B24592">
        <v>16749</v>
      </c>
      <c r="C24592" t="s">
        <v>2081</v>
      </c>
      <c r="D24592">
        <v>16749</v>
      </c>
      <c r="E24592" t="str">
        <f>"16749"</f>
        <v>16749</v>
      </c>
      <c r="F24592">
        <v>2030942</v>
      </c>
      <c r="G24592">
        <v>2018</v>
      </c>
      <c r="I24592" t="s">
        <v>21</v>
      </c>
      <c r="J24592" t="s">
        <v>22</v>
      </c>
    </row>
    <row r="24593" spans="1:10">
      <c r="A24593" t="s">
        <v>19</v>
      </c>
      <c r="B24593">
        <v>16750</v>
      </c>
      <c r="C24593" t="s">
        <v>2081</v>
      </c>
      <c r="D24593">
        <v>16750</v>
      </c>
      <c r="E24593" t="str">
        <f>"16750"</f>
        <v>16750</v>
      </c>
      <c r="F24593" t="s">
        <v>23</v>
      </c>
      <c r="G24593">
        <v>2018</v>
      </c>
      <c r="I24593" t="s">
        <v>21</v>
      </c>
      <c r="J24593" t="s">
        <v>22</v>
      </c>
    </row>
    <row r="24594" spans="1:10">
      <c r="A24594" t="s">
        <v>19</v>
      </c>
      <c r="B24594">
        <v>16801</v>
      </c>
      <c r="C24594" t="s">
        <v>2081</v>
      </c>
      <c r="D24594">
        <v>16801</v>
      </c>
      <c r="E24594" t="str">
        <f>"16801"</f>
        <v>16801</v>
      </c>
      <c r="F24594">
        <v>1344003</v>
      </c>
      <c r="G24594">
        <v>2018</v>
      </c>
      <c r="I24594" t="s">
        <v>21</v>
      </c>
      <c r="J24594" t="s">
        <v>22</v>
      </c>
    </row>
    <row r="24595" spans="1:10">
      <c r="A24595" t="s">
        <v>19</v>
      </c>
      <c r="B24595">
        <v>16803</v>
      </c>
      <c r="C24595" t="s">
        <v>2081</v>
      </c>
      <c r="D24595">
        <v>16803</v>
      </c>
      <c r="E24595" t="str">
        <f>"16803"</f>
        <v>16803</v>
      </c>
      <c r="F24595" t="s">
        <v>23</v>
      </c>
      <c r="G24595">
        <v>2018</v>
      </c>
      <c r="I24595" t="s">
        <v>21</v>
      </c>
      <c r="J24595" t="s">
        <v>22</v>
      </c>
    </row>
    <row r="24596" spans="1:10">
      <c r="A24596" t="s">
        <v>19</v>
      </c>
      <c r="B24596">
        <v>16820</v>
      </c>
      <c r="C24596" t="s">
        <v>2081</v>
      </c>
      <c r="D24596">
        <v>16820</v>
      </c>
      <c r="E24596" t="str">
        <f>"16820"</f>
        <v>16820</v>
      </c>
      <c r="F24596" t="s">
        <v>23</v>
      </c>
      <c r="G24596">
        <v>2018</v>
      </c>
      <c r="I24596" t="s">
        <v>21</v>
      </c>
      <c r="J24596" t="s">
        <v>22</v>
      </c>
    </row>
    <row r="24597" spans="1:10">
      <c r="A24597" t="s">
        <v>19</v>
      </c>
      <c r="B24597">
        <v>16821</v>
      </c>
      <c r="C24597" t="s">
        <v>2081</v>
      </c>
      <c r="D24597">
        <v>16821</v>
      </c>
      <c r="E24597" t="str">
        <f>"16821"</f>
        <v>16821</v>
      </c>
      <c r="F24597" t="s">
        <v>23</v>
      </c>
      <c r="G24597">
        <v>2018</v>
      </c>
      <c r="I24597" t="s">
        <v>21</v>
      </c>
      <c r="J24597" t="s">
        <v>22</v>
      </c>
    </row>
    <row r="24598" spans="1:10">
      <c r="A24598" t="s">
        <v>19</v>
      </c>
      <c r="B24598">
        <v>16822</v>
      </c>
      <c r="C24598" t="s">
        <v>2081</v>
      </c>
      <c r="D24598">
        <v>16822</v>
      </c>
      <c r="E24598" t="str">
        <f>"16822"</f>
        <v>16822</v>
      </c>
      <c r="F24598" t="s">
        <v>23</v>
      </c>
      <c r="G24598">
        <v>2018</v>
      </c>
      <c r="I24598" t="s">
        <v>21</v>
      </c>
      <c r="J24598" t="s">
        <v>22</v>
      </c>
    </row>
    <row r="24599" spans="1:10">
      <c r="A24599" t="s">
        <v>19</v>
      </c>
      <c r="B24599">
        <v>16823</v>
      </c>
      <c r="C24599" t="s">
        <v>2081</v>
      </c>
      <c r="D24599">
        <v>16823</v>
      </c>
      <c r="E24599" t="str">
        <f>"16823"</f>
        <v>16823</v>
      </c>
      <c r="F24599">
        <v>568828</v>
      </c>
      <c r="G24599">
        <v>2018</v>
      </c>
      <c r="I24599" t="s">
        <v>21</v>
      </c>
      <c r="J24599" t="s">
        <v>22</v>
      </c>
    </row>
    <row r="24600" spans="1:10">
      <c r="A24600" t="s">
        <v>19</v>
      </c>
      <c r="B24600">
        <v>16826</v>
      </c>
      <c r="C24600" t="s">
        <v>2081</v>
      </c>
      <c r="D24600">
        <v>16826</v>
      </c>
      <c r="E24600" t="str">
        <f>"16826"</f>
        <v>16826</v>
      </c>
      <c r="F24600" t="s">
        <v>23</v>
      </c>
      <c r="G24600">
        <v>2018</v>
      </c>
      <c r="I24600" t="s">
        <v>21</v>
      </c>
      <c r="J24600" t="s">
        <v>22</v>
      </c>
    </row>
    <row r="24601" spans="1:10">
      <c r="A24601" t="s">
        <v>19</v>
      </c>
      <c r="B24601">
        <v>16827</v>
      </c>
      <c r="C24601" t="s">
        <v>2081</v>
      </c>
      <c r="D24601">
        <v>16827</v>
      </c>
      <c r="E24601" t="str">
        <f>"16827"</f>
        <v>16827</v>
      </c>
      <c r="F24601" t="s">
        <v>23</v>
      </c>
      <c r="G24601">
        <v>2018</v>
      </c>
      <c r="I24601" t="s">
        <v>21</v>
      </c>
      <c r="J24601" t="s">
        <v>22</v>
      </c>
    </row>
    <row r="24602" spans="1:10">
      <c r="A24602" t="s">
        <v>19</v>
      </c>
      <c r="B24602">
        <v>16828</v>
      </c>
      <c r="C24602" t="s">
        <v>2081</v>
      </c>
      <c r="D24602">
        <v>16828</v>
      </c>
      <c r="E24602" t="str">
        <f>"16828"</f>
        <v>16828</v>
      </c>
      <c r="F24602" t="s">
        <v>23</v>
      </c>
      <c r="G24602">
        <v>2018</v>
      </c>
      <c r="I24602" t="s">
        <v>21</v>
      </c>
      <c r="J24602" t="s">
        <v>22</v>
      </c>
    </row>
    <row r="24603" spans="1:10">
      <c r="A24603" t="s">
        <v>19</v>
      </c>
      <c r="B24603">
        <v>16829</v>
      </c>
      <c r="C24603" t="s">
        <v>2081</v>
      </c>
      <c r="D24603">
        <v>16829</v>
      </c>
      <c r="E24603" t="str">
        <f>"16829"</f>
        <v>16829</v>
      </c>
      <c r="F24603" t="s">
        <v>23</v>
      </c>
      <c r="G24603">
        <v>2018</v>
      </c>
      <c r="I24603" t="s">
        <v>21</v>
      </c>
      <c r="J24603" t="s">
        <v>22</v>
      </c>
    </row>
    <row r="24604" spans="1:10">
      <c r="A24604" t="s">
        <v>19</v>
      </c>
      <c r="B24604">
        <v>16830</v>
      </c>
      <c r="C24604" t="s">
        <v>2081</v>
      </c>
      <c r="D24604">
        <v>16830</v>
      </c>
      <c r="E24604" t="str">
        <f>"16830"</f>
        <v>16830</v>
      </c>
      <c r="F24604">
        <v>852547</v>
      </c>
      <c r="G24604">
        <v>2018</v>
      </c>
      <c r="I24604" t="s">
        <v>21</v>
      </c>
      <c r="J24604" t="s">
        <v>22</v>
      </c>
    </row>
    <row r="24605" spans="1:10">
      <c r="A24605" t="s">
        <v>19</v>
      </c>
      <c r="B24605">
        <v>16832</v>
      </c>
      <c r="C24605" t="s">
        <v>2081</v>
      </c>
      <c r="D24605">
        <v>16832</v>
      </c>
      <c r="E24605" t="str">
        <f>"16832"</f>
        <v>16832</v>
      </c>
      <c r="F24605" t="s">
        <v>23</v>
      </c>
      <c r="G24605">
        <v>2018</v>
      </c>
      <c r="I24605" t="s">
        <v>21</v>
      </c>
      <c r="J24605" t="s">
        <v>22</v>
      </c>
    </row>
    <row r="24606" spans="1:10">
      <c r="A24606" t="s">
        <v>19</v>
      </c>
      <c r="B24606">
        <v>16833</v>
      </c>
      <c r="C24606" t="s">
        <v>2081</v>
      </c>
      <c r="D24606">
        <v>16833</v>
      </c>
      <c r="E24606" t="str">
        <f>"16833"</f>
        <v>16833</v>
      </c>
      <c r="F24606" t="s">
        <v>23</v>
      </c>
      <c r="G24606">
        <v>2018</v>
      </c>
      <c r="I24606" t="s">
        <v>21</v>
      </c>
      <c r="J24606" t="s">
        <v>22</v>
      </c>
    </row>
    <row r="24607" spans="1:10">
      <c r="A24607" t="s">
        <v>19</v>
      </c>
      <c r="B24607">
        <v>16834</v>
      </c>
      <c r="C24607" t="s">
        <v>2081</v>
      </c>
      <c r="D24607">
        <v>16834</v>
      </c>
      <c r="E24607" t="str">
        <f>"16834"</f>
        <v>16834</v>
      </c>
      <c r="F24607" t="s">
        <v>23</v>
      </c>
      <c r="G24607">
        <v>2018</v>
      </c>
      <c r="I24607" t="s">
        <v>21</v>
      </c>
      <c r="J24607" t="s">
        <v>22</v>
      </c>
    </row>
    <row r="24608" spans="1:10">
      <c r="A24608" t="s">
        <v>19</v>
      </c>
      <c r="B24608">
        <v>16835</v>
      </c>
      <c r="C24608" t="s">
        <v>2081</v>
      </c>
      <c r="D24608">
        <v>16835</v>
      </c>
      <c r="E24608" t="str">
        <f>"16835"</f>
        <v>16835</v>
      </c>
      <c r="F24608" t="s">
        <v>23</v>
      </c>
      <c r="G24608">
        <v>2018</v>
      </c>
      <c r="I24608" t="s">
        <v>21</v>
      </c>
      <c r="J24608" t="s">
        <v>22</v>
      </c>
    </row>
    <row r="24609" spans="1:10">
      <c r="A24609" t="s">
        <v>19</v>
      </c>
      <c r="B24609">
        <v>16836</v>
      </c>
      <c r="C24609" t="s">
        <v>2081</v>
      </c>
      <c r="D24609">
        <v>16836</v>
      </c>
      <c r="E24609" t="str">
        <f>"16836"</f>
        <v>16836</v>
      </c>
      <c r="F24609" t="s">
        <v>23</v>
      </c>
      <c r="G24609">
        <v>2018</v>
      </c>
      <c r="I24609" t="s">
        <v>21</v>
      </c>
      <c r="J24609" t="s">
        <v>22</v>
      </c>
    </row>
    <row r="24610" spans="1:10">
      <c r="A24610" t="s">
        <v>19</v>
      </c>
      <c r="B24610">
        <v>16837</v>
      </c>
      <c r="C24610" t="s">
        <v>2081</v>
      </c>
      <c r="D24610">
        <v>16837</v>
      </c>
      <c r="E24610" t="str">
        <f>"16837"</f>
        <v>16837</v>
      </c>
      <c r="F24610" t="s">
        <v>23</v>
      </c>
      <c r="G24610">
        <v>2018</v>
      </c>
      <c r="I24610" t="s">
        <v>21</v>
      </c>
      <c r="J24610" t="s">
        <v>22</v>
      </c>
    </row>
    <row r="24611" spans="1:10">
      <c r="A24611" t="s">
        <v>19</v>
      </c>
      <c r="B24611">
        <v>16838</v>
      </c>
      <c r="C24611" t="s">
        <v>2081</v>
      </c>
      <c r="D24611">
        <v>16838</v>
      </c>
      <c r="E24611" t="str">
        <f>"16838"</f>
        <v>16838</v>
      </c>
      <c r="F24611" t="s">
        <v>23</v>
      </c>
      <c r="G24611">
        <v>2018</v>
      </c>
      <c r="I24611" t="s">
        <v>21</v>
      </c>
      <c r="J24611" t="s">
        <v>22</v>
      </c>
    </row>
    <row r="24612" spans="1:10">
      <c r="A24612" t="s">
        <v>19</v>
      </c>
      <c r="B24612">
        <v>16839</v>
      </c>
      <c r="C24612" t="s">
        <v>2081</v>
      </c>
      <c r="D24612">
        <v>16839</v>
      </c>
      <c r="E24612" t="str">
        <f>"16839"</f>
        <v>16839</v>
      </c>
      <c r="F24612" t="s">
        <v>23</v>
      </c>
      <c r="G24612">
        <v>2018</v>
      </c>
      <c r="I24612" t="s">
        <v>21</v>
      </c>
      <c r="J24612" t="s">
        <v>22</v>
      </c>
    </row>
    <row r="24613" spans="1:10">
      <c r="A24613" t="s">
        <v>19</v>
      </c>
      <c r="B24613">
        <v>16840</v>
      </c>
      <c r="C24613" t="s">
        <v>2081</v>
      </c>
      <c r="D24613">
        <v>16840</v>
      </c>
      <c r="E24613" t="str">
        <f>"16840"</f>
        <v>16840</v>
      </c>
      <c r="F24613" t="s">
        <v>23</v>
      </c>
      <c r="G24613">
        <v>2018</v>
      </c>
      <c r="I24613" t="s">
        <v>21</v>
      </c>
      <c r="J24613" t="s">
        <v>22</v>
      </c>
    </row>
    <row r="24614" spans="1:10">
      <c r="A24614" t="s">
        <v>19</v>
      </c>
      <c r="B24614">
        <v>16841</v>
      </c>
      <c r="C24614" t="s">
        <v>2081</v>
      </c>
      <c r="D24614">
        <v>16841</v>
      </c>
      <c r="E24614" t="str">
        <f>"16841"</f>
        <v>16841</v>
      </c>
      <c r="F24614" t="s">
        <v>23</v>
      </c>
      <c r="G24614">
        <v>2018</v>
      </c>
      <c r="I24614" t="s">
        <v>21</v>
      </c>
      <c r="J24614" t="s">
        <v>22</v>
      </c>
    </row>
    <row r="24615" spans="1:10">
      <c r="A24615" t="s">
        <v>19</v>
      </c>
      <c r="B24615">
        <v>16843</v>
      </c>
      <c r="C24615" t="s">
        <v>2081</v>
      </c>
      <c r="D24615">
        <v>16843</v>
      </c>
      <c r="E24615" t="str">
        <f>"16843"</f>
        <v>16843</v>
      </c>
      <c r="F24615" t="s">
        <v>23</v>
      </c>
      <c r="G24615">
        <v>2018</v>
      </c>
      <c r="I24615" t="s">
        <v>21</v>
      </c>
      <c r="J24615" t="s">
        <v>22</v>
      </c>
    </row>
    <row r="24616" spans="1:10">
      <c r="A24616" t="s">
        <v>19</v>
      </c>
      <c r="B24616">
        <v>16844</v>
      </c>
      <c r="C24616" t="s">
        <v>2081</v>
      </c>
      <c r="D24616">
        <v>16844</v>
      </c>
      <c r="E24616" t="str">
        <f>"16844"</f>
        <v>16844</v>
      </c>
      <c r="F24616" t="s">
        <v>23</v>
      </c>
      <c r="G24616">
        <v>2018</v>
      </c>
      <c r="I24616" t="s">
        <v>21</v>
      </c>
      <c r="J24616" t="s">
        <v>22</v>
      </c>
    </row>
    <row r="24617" spans="1:10">
      <c r="A24617" t="s">
        <v>19</v>
      </c>
      <c r="B24617">
        <v>16845</v>
      </c>
      <c r="C24617" t="s">
        <v>2081</v>
      </c>
      <c r="D24617">
        <v>16845</v>
      </c>
      <c r="E24617" t="str">
        <f>"16845"</f>
        <v>16845</v>
      </c>
      <c r="F24617" t="s">
        <v>23</v>
      </c>
      <c r="G24617">
        <v>2018</v>
      </c>
      <c r="I24617" t="s">
        <v>21</v>
      </c>
      <c r="J24617" t="s">
        <v>22</v>
      </c>
    </row>
    <row r="24618" spans="1:10">
      <c r="A24618" t="s">
        <v>19</v>
      </c>
      <c r="B24618">
        <v>16848</v>
      </c>
      <c r="C24618" t="s">
        <v>2081</v>
      </c>
      <c r="D24618">
        <v>16848</v>
      </c>
      <c r="E24618" t="str">
        <f>"16848"</f>
        <v>16848</v>
      </c>
      <c r="F24618" t="s">
        <v>23</v>
      </c>
      <c r="G24618">
        <v>2018</v>
      </c>
      <c r="I24618" t="s">
        <v>21</v>
      </c>
      <c r="J24618" t="s">
        <v>22</v>
      </c>
    </row>
    <row r="24619" spans="1:10">
      <c r="A24619" t="s">
        <v>19</v>
      </c>
      <c r="B24619">
        <v>16849</v>
      </c>
      <c r="C24619" t="s">
        <v>2081</v>
      </c>
      <c r="D24619">
        <v>16849</v>
      </c>
      <c r="E24619" t="str">
        <f>"16849"</f>
        <v>16849</v>
      </c>
      <c r="F24619" t="s">
        <v>23</v>
      </c>
      <c r="G24619">
        <v>2018</v>
      </c>
      <c r="I24619" t="s">
        <v>21</v>
      </c>
      <c r="J24619" t="s">
        <v>22</v>
      </c>
    </row>
    <row r="24620" spans="1:10">
      <c r="A24620" t="s">
        <v>19</v>
      </c>
      <c r="B24620">
        <v>16850</v>
      </c>
      <c r="C24620" t="s">
        <v>2081</v>
      </c>
      <c r="D24620">
        <v>16850</v>
      </c>
      <c r="E24620" t="str">
        <f>"16850"</f>
        <v>16850</v>
      </c>
      <c r="F24620" t="s">
        <v>23</v>
      </c>
      <c r="G24620">
        <v>2018</v>
      </c>
      <c r="I24620" t="s">
        <v>21</v>
      </c>
      <c r="J24620" t="s">
        <v>22</v>
      </c>
    </row>
    <row r="24621" spans="1:10">
      <c r="A24621" t="s">
        <v>19</v>
      </c>
      <c r="B24621">
        <v>16851</v>
      </c>
      <c r="C24621" t="s">
        <v>2081</v>
      </c>
      <c r="D24621">
        <v>16851</v>
      </c>
      <c r="E24621" t="str">
        <f>"16851"</f>
        <v>16851</v>
      </c>
      <c r="F24621" t="s">
        <v>23</v>
      </c>
      <c r="G24621">
        <v>2018</v>
      </c>
      <c r="I24621" t="s">
        <v>21</v>
      </c>
      <c r="J24621" t="s">
        <v>22</v>
      </c>
    </row>
    <row r="24622" spans="1:10">
      <c r="A24622" t="s">
        <v>19</v>
      </c>
      <c r="B24622">
        <v>16852</v>
      </c>
      <c r="C24622" t="s">
        <v>2081</v>
      </c>
      <c r="D24622">
        <v>16852</v>
      </c>
      <c r="E24622" t="str">
        <f>"16852"</f>
        <v>16852</v>
      </c>
      <c r="F24622" t="s">
        <v>23</v>
      </c>
      <c r="G24622">
        <v>2018</v>
      </c>
      <c r="I24622" t="s">
        <v>21</v>
      </c>
      <c r="J24622" t="s">
        <v>22</v>
      </c>
    </row>
    <row r="24623" spans="1:10">
      <c r="A24623" t="s">
        <v>19</v>
      </c>
      <c r="B24623">
        <v>16853</v>
      </c>
      <c r="C24623" t="s">
        <v>2081</v>
      </c>
      <c r="D24623">
        <v>16853</v>
      </c>
      <c r="E24623" t="str">
        <f>"16853"</f>
        <v>16853</v>
      </c>
      <c r="F24623" t="s">
        <v>23</v>
      </c>
      <c r="G24623">
        <v>2018</v>
      </c>
      <c r="I24623" t="s">
        <v>21</v>
      </c>
      <c r="J24623" t="s">
        <v>22</v>
      </c>
    </row>
    <row r="24624" spans="1:10">
      <c r="A24624" t="s">
        <v>19</v>
      </c>
      <c r="B24624">
        <v>16854</v>
      </c>
      <c r="C24624" t="s">
        <v>2081</v>
      </c>
      <c r="D24624">
        <v>16854</v>
      </c>
      <c r="E24624" t="str">
        <f>"16854"</f>
        <v>16854</v>
      </c>
      <c r="F24624" t="s">
        <v>23</v>
      </c>
      <c r="G24624">
        <v>2018</v>
      </c>
      <c r="I24624" t="s">
        <v>21</v>
      </c>
      <c r="J24624" t="s">
        <v>22</v>
      </c>
    </row>
    <row r="24625" spans="1:10">
      <c r="A24625" t="s">
        <v>19</v>
      </c>
      <c r="B24625">
        <v>16856</v>
      </c>
      <c r="C24625" t="s">
        <v>2081</v>
      </c>
      <c r="D24625">
        <v>16856</v>
      </c>
      <c r="E24625" t="str">
        <f>"16856"</f>
        <v>16856</v>
      </c>
      <c r="F24625" t="s">
        <v>23</v>
      </c>
      <c r="G24625">
        <v>2018</v>
      </c>
      <c r="I24625" t="s">
        <v>21</v>
      </c>
      <c r="J24625" t="s">
        <v>22</v>
      </c>
    </row>
    <row r="24626" spans="1:10">
      <c r="A24626" t="s">
        <v>19</v>
      </c>
      <c r="B24626">
        <v>16858</v>
      </c>
      <c r="C24626" t="s">
        <v>2081</v>
      </c>
      <c r="D24626">
        <v>16858</v>
      </c>
      <c r="E24626" t="str">
        <f>"16858"</f>
        <v>16858</v>
      </c>
      <c r="F24626" t="s">
        <v>23</v>
      </c>
      <c r="G24626">
        <v>2018</v>
      </c>
      <c r="I24626" t="s">
        <v>21</v>
      </c>
      <c r="J24626" t="s">
        <v>22</v>
      </c>
    </row>
    <row r="24627" spans="1:10">
      <c r="A24627" t="s">
        <v>19</v>
      </c>
      <c r="B24627">
        <v>16859</v>
      </c>
      <c r="C24627" t="s">
        <v>2081</v>
      </c>
      <c r="D24627">
        <v>16859</v>
      </c>
      <c r="E24627" t="str">
        <f>"16859"</f>
        <v>16859</v>
      </c>
      <c r="F24627" t="s">
        <v>23</v>
      </c>
      <c r="G24627">
        <v>2018</v>
      </c>
      <c r="I24627" t="s">
        <v>21</v>
      </c>
      <c r="J24627" t="s">
        <v>22</v>
      </c>
    </row>
    <row r="24628" spans="1:10">
      <c r="A24628" t="s">
        <v>19</v>
      </c>
      <c r="B24628">
        <v>16860</v>
      </c>
      <c r="C24628" t="s">
        <v>2081</v>
      </c>
      <c r="D24628">
        <v>16860</v>
      </c>
      <c r="E24628" t="str">
        <f>"16860"</f>
        <v>16860</v>
      </c>
      <c r="F24628" t="s">
        <v>23</v>
      </c>
      <c r="G24628">
        <v>2018</v>
      </c>
      <c r="I24628" t="s">
        <v>21</v>
      </c>
      <c r="J24628" t="s">
        <v>22</v>
      </c>
    </row>
    <row r="24629" spans="1:10">
      <c r="A24629" t="s">
        <v>19</v>
      </c>
      <c r="B24629">
        <v>16861</v>
      </c>
      <c r="C24629" t="s">
        <v>2081</v>
      </c>
      <c r="D24629">
        <v>16861</v>
      </c>
      <c r="E24629" t="str">
        <f>"16861"</f>
        <v>16861</v>
      </c>
      <c r="F24629" t="s">
        <v>23</v>
      </c>
      <c r="G24629">
        <v>2018</v>
      </c>
      <c r="I24629" t="s">
        <v>21</v>
      </c>
      <c r="J24629" t="s">
        <v>22</v>
      </c>
    </row>
    <row r="24630" spans="1:10">
      <c r="A24630" t="s">
        <v>19</v>
      </c>
      <c r="B24630">
        <v>16863</v>
      </c>
      <c r="C24630" t="s">
        <v>2081</v>
      </c>
      <c r="D24630">
        <v>16863</v>
      </c>
      <c r="E24630" t="str">
        <f>"16863"</f>
        <v>16863</v>
      </c>
      <c r="F24630" t="s">
        <v>23</v>
      </c>
      <c r="G24630">
        <v>2018</v>
      </c>
      <c r="I24630" t="s">
        <v>21</v>
      </c>
      <c r="J24630" t="s">
        <v>22</v>
      </c>
    </row>
    <row r="24631" spans="1:10">
      <c r="A24631" t="s">
        <v>19</v>
      </c>
      <c r="B24631">
        <v>16864</v>
      </c>
      <c r="C24631" t="s">
        <v>2081</v>
      </c>
      <c r="D24631">
        <v>16864</v>
      </c>
      <c r="E24631" t="str">
        <f>"16864"</f>
        <v>16864</v>
      </c>
      <c r="F24631" t="s">
        <v>23</v>
      </c>
      <c r="G24631">
        <v>2018</v>
      </c>
      <c r="I24631" t="s">
        <v>21</v>
      </c>
      <c r="J24631" t="s">
        <v>22</v>
      </c>
    </row>
    <row r="24632" spans="1:10">
      <c r="A24632" t="s">
        <v>19</v>
      </c>
      <c r="B24632">
        <v>16865</v>
      </c>
      <c r="C24632" t="s">
        <v>2081</v>
      </c>
      <c r="D24632">
        <v>16865</v>
      </c>
      <c r="E24632" t="str">
        <f>"16865"</f>
        <v>16865</v>
      </c>
      <c r="F24632" t="s">
        <v>23</v>
      </c>
      <c r="G24632">
        <v>2018</v>
      </c>
      <c r="I24632" t="s">
        <v>21</v>
      </c>
      <c r="J24632" t="s">
        <v>22</v>
      </c>
    </row>
    <row r="24633" spans="1:10">
      <c r="A24633" t="s">
        <v>19</v>
      </c>
      <c r="B24633">
        <v>16866</v>
      </c>
      <c r="C24633" t="s">
        <v>2081</v>
      </c>
      <c r="D24633">
        <v>16866</v>
      </c>
      <c r="E24633" t="str">
        <f>"16866"</f>
        <v>16866</v>
      </c>
      <c r="F24633">
        <v>18328</v>
      </c>
      <c r="G24633">
        <v>2018</v>
      </c>
      <c r="I24633" t="s">
        <v>21</v>
      </c>
      <c r="J24633" t="s">
        <v>22</v>
      </c>
    </row>
    <row r="24634" spans="1:10">
      <c r="A24634" t="s">
        <v>19</v>
      </c>
      <c r="B24634">
        <v>16868</v>
      </c>
      <c r="C24634" t="s">
        <v>2081</v>
      </c>
      <c r="D24634">
        <v>16868</v>
      </c>
      <c r="E24634" t="str">
        <f>"16868"</f>
        <v>16868</v>
      </c>
      <c r="F24634" t="s">
        <v>23</v>
      </c>
      <c r="G24634">
        <v>2018</v>
      </c>
      <c r="I24634" t="s">
        <v>21</v>
      </c>
      <c r="J24634" t="s">
        <v>22</v>
      </c>
    </row>
    <row r="24635" spans="1:10">
      <c r="A24635" t="s">
        <v>19</v>
      </c>
      <c r="B24635">
        <v>16870</v>
      </c>
      <c r="C24635" t="s">
        <v>2081</v>
      </c>
      <c r="D24635">
        <v>16870</v>
      </c>
      <c r="E24635" t="str">
        <f>"16870"</f>
        <v>16870</v>
      </c>
      <c r="F24635" t="s">
        <v>23</v>
      </c>
      <c r="G24635">
        <v>2018</v>
      </c>
      <c r="I24635" t="s">
        <v>21</v>
      </c>
      <c r="J24635" t="s">
        <v>22</v>
      </c>
    </row>
    <row r="24636" spans="1:10">
      <c r="A24636" t="s">
        <v>19</v>
      </c>
      <c r="B24636">
        <v>16871</v>
      </c>
      <c r="C24636" t="s">
        <v>2081</v>
      </c>
      <c r="D24636">
        <v>16871</v>
      </c>
      <c r="E24636" t="str">
        <f>"16871"</f>
        <v>16871</v>
      </c>
      <c r="F24636" t="s">
        <v>23</v>
      </c>
      <c r="G24636">
        <v>2018</v>
      </c>
      <c r="I24636" t="s">
        <v>21</v>
      </c>
      <c r="J24636" t="s">
        <v>22</v>
      </c>
    </row>
    <row r="24637" spans="1:10">
      <c r="A24637" t="s">
        <v>19</v>
      </c>
      <c r="B24637">
        <v>16872</v>
      </c>
      <c r="C24637" t="s">
        <v>2081</v>
      </c>
      <c r="D24637">
        <v>16872</v>
      </c>
      <c r="E24637" t="str">
        <f>"16872"</f>
        <v>16872</v>
      </c>
      <c r="F24637" t="s">
        <v>23</v>
      </c>
      <c r="G24637">
        <v>2018</v>
      </c>
      <c r="I24637" t="s">
        <v>21</v>
      </c>
      <c r="J24637" t="s">
        <v>22</v>
      </c>
    </row>
    <row r="24638" spans="1:10">
      <c r="A24638" t="s">
        <v>19</v>
      </c>
      <c r="B24638">
        <v>16874</v>
      </c>
      <c r="C24638" t="s">
        <v>2081</v>
      </c>
      <c r="D24638">
        <v>16874</v>
      </c>
      <c r="E24638" t="str">
        <f>"16874"</f>
        <v>16874</v>
      </c>
      <c r="F24638" t="s">
        <v>23</v>
      </c>
      <c r="G24638">
        <v>2018</v>
      </c>
      <c r="I24638" t="s">
        <v>21</v>
      </c>
      <c r="J24638" t="s">
        <v>22</v>
      </c>
    </row>
    <row r="24639" spans="1:10">
      <c r="A24639" t="s">
        <v>19</v>
      </c>
      <c r="B24639">
        <v>16875</v>
      </c>
      <c r="C24639" t="s">
        <v>2081</v>
      </c>
      <c r="D24639">
        <v>16875</v>
      </c>
      <c r="E24639" t="str">
        <f>"16875"</f>
        <v>16875</v>
      </c>
      <c r="F24639" t="s">
        <v>23</v>
      </c>
      <c r="G24639">
        <v>2018</v>
      </c>
      <c r="I24639" t="s">
        <v>21</v>
      </c>
      <c r="J24639" t="s">
        <v>22</v>
      </c>
    </row>
    <row r="24640" spans="1:10">
      <c r="A24640" t="s">
        <v>19</v>
      </c>
      <c r="B24640">
        <v>16876</v>
      </c>
      <c r="C24640" t="s">
        <v>2081</v>
      </c>
      <c r="D24640">
        <v>16876</v>
      </c>
      <c r="E24640" t="str">
        <f>"16876"</f>
        <v>16876</v>
      </c>
      <c r="F24640" t="s">
        <v>23</v>
      </c>
      <c r="G24640">
        <v>2018</v>
      </c>
      <c r="I24640" t="s">
        <v>21</v>
      </c>
      <c r="J24640" t="s">
        <v>22</v>
      </c>
    </row>
    <row r="24641" spans="1:10">
      <c r="A24641" t="s">
        <v>19</v>
      </c>
      <c r="B24641">
        <v>16877</v>
      </c>
      <c r="C24641" t="s">
        <v>2081</v>
      </c>
      <c r="D24641">
        <v>16877</v>
      </c>
      <c r="E24641" t="str">
        <f>"16877"</f>
        <v>16877</v>
      </c>
      <c r="F24641" t="s">
        <v>23</v>
      </c>
      <c r="G24641">
        <v>2018</v>
      </c>
      <c r="I24641" t="s">
        <v>21</v>
      </c>
      <c r="J24641" t="s">
        <v>22</v>
      </c>
    </row>
    <row r="24642" spans="1:10">
      <c r="A24642" t="s">
        <v>19</v>
      </c>
      <c r="B24642">
        <v>16878</v>
      </c>
      <c r="C24642" t="s">
        <v>2081</v>
      </c>
      <c r="D24642">
        <v>16878</v>
      </c>
      <c r="E24642" t="str">
        <f>"16878"</f>
        <v>16878</v>
      </c>
      <c r="F24642" t="s">
        <v>23</v>
      </c>
      <c r="G24642">
        <v>2018</v>
      </c>
      <c r="I24642" t="s">
        <v>21</v>
      </c>
      <c r="J24642" t="s">
        <v>22</v>
      </c>
    </row>
    <row r="24643" spans="1:10">
      <c r="A24643" t="s">
        <v>19</v>
      </c>
      <c r="B24643">
        <v>16879</v>
      </c>
      <c r="C24643" t="s">
        <v>2081</v>
      </c>
      <c r="D24643">
        <v>16879</v>
      </c>
      <c r="E24643" t="str">
        <f>"16879"</f>
        <v>16879</v>
      </c>
      <c r="F24643" t="s">
        <v>23</v>
      </c>
      <c r="G24643">
        <v>2018</v>
      </c>
      <c r="I24643" t="s">
        <v>21</v>
      </c>
      <c r="J24643" t="s">
        <v>22</v>
      </c>
    </row>
    <row r="24644" spans="1:10">
      <c r="A24644" t="s">
        <v>19</v>
      </c>
      <c r="B24644">
        <v>16881</v>
      </c>
      <c r="C24644" t="s">
        <v>2081</v>
      </c>
      <c r="D24644">
        <v>16881</v>
      </c>
      <c r="E24644" t="str">
        <f>"16881"</f>
        <v>16881</v>
      </c>
      <c r="F24644" t="s">
        <v>23</v>
      </c>
      <c r="G24644">
        <v>2018</v>
      </c>
      <c r="I24644" t="s">
        <v>21</v>
      </c>
      <c r="J24644" t="s">
        <v>22</v>
      </c>
    </row>
    <row r="24645" spans="1:10">
      <c r="A24645" t="s">
        <v>19</v>
      </c>
      <c r="B24645">
        <v>16882</v>
      </c>
      <c r="C24645" t="s">
        <v>2081</v>
      </c>
      <c r="D24645">
        <v>16882</v>
      </c>
      <c r="E24645" t="str">
        <f>"16882"</f>
        <v>16882</v>
      </c>
      <c r="F24645" t="s">
        <v>23</v>
      </c>
      <c r="G24645">
        <v>2018</v>
      </c>
      <c r="I24645" t="s">
        <v>21</v>
      </c>
      <c r="J24645" t="s">
        <v>22</v>
      </c>
    </row>
    <row r="24646" spans="1:10">
      <c r="A24646" t="s">
        <v>19</v>
      </c>
      <c r="B24646">
        <v>16901</v>
      </c>
      <c r="C24646" t="s">
        <v>2081</v>
      </c>
      <c r="D24646">
        <v>16901</v>
      </c>
      <c r="E24646" t="str">
        <f>"16901"</f>
        <v>16901</v>
      </c>
      <c r="F24646" t="s">
        <v>23</v>
      </c>
      <c r="G24646">
        <v>2018</v>
      </c>
      <c r="I24646" t="s">
        <v>21</v>
      </c>
      <c r="J24646" t="s">
        <v>22</v>
      </c>
    </row>
    <row r="24647" spans="1:10">
      <c r="A24647" t="s">
        <v>19</v>
      </c>
      <c r="B24647">
        <v>16910</v>
      </c>
      <c r="C24647" t="s">
        <v>2081</v>
      </c>
      <c r="D24647">
        <v>16910</v>
      </c>
      <c r="E24647" t="str">
        <f>"16910"</f>
        <v>16910</v>
      </c>
      <c r="F24647" t="s">
        <v>23</v>
      </c>
      <c r="G24647">
        <v>2018</v>
      </c>
      <c r="I24647" t="s">
        <v>21</v>
      </c>
      <c r="J24647" t="s">
        <v>22</v>
      </c>
    </row>
    <row r="24648" spans="1:10">
      <c r="A24648" t="s">
        <v>19</v>
      </c>
      <c r="B24648">
        <v>16912</v>
      </c>
      <c r="C24648" t="s">
        <v>2081</v>
      </c>
      <c r="D24648">
        <v>16912</v>
      </c>
      <c r="E24648" t="str">
        <f>"16912"</f>
        <v>16912</v>
      </c>
      <c r="F24648">
        <v>2943356</v>
      </c>
      <c r="G24648">
        <v>2018</v>
      </c>
      <c r="I24648" t="s">
        <v>21</v>
      </c>
      <c r="J24648" t="s">
        <v>22</v>
      </c>
    </row>
    <row r="24649" spans="1:10">
      <c r="A24649" t="s">
        <v>19</v>
      </c>
      <c r="B24649">
        <v>16914</v>
      </c>
      <c r="C24649" t="s">
        <v>2081</v>
      </c>
      <c r="D24649">
        <v>16914</v>
      </c>
      <c r="E24649" t="str">
        <f>"16914"</f>
        <v>16914</v>
      </c>
      <c r="F24649" t="s">
        <v>23</v>
      </c>
      <c r="G24649">
        <v>2018</v>
      </c>
      <c r="I24649" t="s">
        <v>21</v>
      </c>
      <c r="J24649" t="s">
        <v>22</v>
      </c>
    </row>
    <row r="24650" spans="1:10">
      <c r="A24650" t="s">
        <v>19</v>
      </c>
      <c r="B24650">
        <v>16915</v>
      </c>
      <c r="C24650" t="s">
        <v>2081</v>
      </c>
      <c r="D24650">
        <v>16915</v>
      </c>
      <c r="E24650" t="str">
        <f>"16915"</f>
        <v>16915</v>
      </c>
      <c r="F24650">
        <v>627</v>
      </c>
      <c r="G24650">
        <v>2018</v>
      </c>
      <c r="I24650" t="s">
        <v>21</v>
      </c>
      <c r="J24650" t="s">
        <v>22</v>
      </c>
    </row>
    <row r="24651" spans="1:10">
      <c r="A24651" t="s">
        <v>19</v>
      </c>
      <c r="B24651">
        <v>16917</v>
      </c>
      <c r="C24651" t="s">
        <v>2081</v>
      </c>
      <c r="D24651">
        <v>16917</v>
      </c>
      <c r="E24651" t="str">
        <f>"16917"</f>
        <v>16917</v>
      </c>
      <c r="F24651" t="s">
        <v>23</v>
      </c>
      <c r="G24651">
        <v>2018</v>
      </c>
      <c r="I24651" t="s">
        <v>21</v>
      </c>
      <c r="J24651" t="s">
        <v>22</v>
      </c>
    </row>
    <row r="24652" spans="1:10">
      <c r="A24652" t="s">
        <v>19</v>
      </c>
      <c r="B24652">
        <v>16920</v>
      </c>
      <c r="C24652" t="s">
        <v>2081</v>
      </c>
      <c r="D24652">
        <v>16920</v>
      </c>
      <c r="E24652" t="str">
        <f>"16920"</f>
        <v>16920</v>
      </c>
      <c r="F24652" t="s">
        <v>23</v>
      </c>
      <c r="G24652">
        <v>2018</v>
      </c>
      <c r="I24652" t="s">
        <v>21</v>
      </c>
      <c r="J24652" t="s">
        <v>22</v>
      </c>
    </row>
    <row r="24653" spans="1:10">
      <c r="A24653" t="s">
        <v>19</v>
      </c>
      <c r="B24653">
        <v>16921</v>
      </c>
      <c r="C24653" t="s">
        <v>2081</v>
      </c>
      <c r="D24653">
        <v>16921</v>
      </c>
      <c r="E24653" t="str">
        <f>"16921"</f>
        <v>16921</v>
      </c>
      <c r="F24653" t="s">
        <v>23</v>
      </c>
      <c r="G24653">
        <v>2018</v>
      </c>
      <c r="I24653" t="s">
        <v>21</v>
      </c>
      <c r="J24653" t="s">
        <v>22</v>
      </c>
    </row>
    <row r="24654" spans="1:10">
      <c r="A24654" t="s">
        <v>19</v>
      </c>
      <c r="B24654">
        <v>16922</v>
      </c>
      <c r="C24654" t="s">
        <v>2081</v>
      </c>
      <c r="D24654">
        <v>16922</v>
      </c>
      <c r="E24654" t="str">
        <f>"16922"</f>
        <v>16922</v>
      </c>
      <c r="F24654" t="s">
        <v>23</v>
      </c>
      <c r="G24654">
        <v>2018</v>
      </c>
      <c r="I24654" t="s">
        <v>21</v>
      </c>
      <c r="J24654" t="s">
        <v>22</v>
      </c>
    </row>
    <row r="24655" spans="1:10">
      <c r="A24655" t="s">
        <v>19</v>
      </c>
      <c r="B24655">
        <v>16923</v>
      </c>
      <c r="C24655" t="s">
        <v>2081</v>
      </c>
      <c r="D24655">
        <v>16923</v>
      </c>
      <c r="E24655" t="str">
        <f>"16923"</f>
        <v>16923</v>
      </c>
      <c r="F24655" t="s">
        <v>23</v>
      </c>
      <c r="G24655">
        <v>2018</v>
      </c>
      <c r="I24655" t="s">
        <v>21</v>
      </c>
      <c r="J24655" t="s">
        <v>22</v>
      </c>
    </row>
    <row r="24656" spans="1:10">
      <c r="A24656" t="s">
        <v>19</v>
      </c>
      <c r="B24656">
        <v>16925</v>
      </c>
      <c r="C24656" t="s">
        <v>2081</v>
      </c>
      <c r="D24656">
        <v>16925</v>
      </c>
      <c r="E24656" t="str">
        <f>"16925"</f>
        <v>16925</v>
      </c>
      <c r="F24656" t="s">
        <v>23</v>
      </c>
      <c r="G24656">
        <v>2018</v>
      </c>
      <c r="I24656" t="s">
        <v>21</v>
      </c>
      <c r="J24656" t="s">
        <v>22</v>
      </c>
    </row>
    <row r="24657" spans="1:10">
      <c r="A24657" t="s">
        <v>19</v>
      </c>
      <c r="B24657">
        <v>16926</v>
      </c>
      <c r="C24657" t="s">
        <v>2081</v>
      </c>
      <c r="D24657">
        <v>16926</v>
      </c>
      <c r="E24657" t="str">
        <f>"16926"</f>
        <v>16926</v>
      </c>
      <c r="F24657" t="s">
        <v>23</v>
      </c>
      <c r="G24657">
        <v>2018</v>
      </c>
      <c r="I24657" t="s">
        <v>21</v>
      </c>
      <c r="J24657" t="s">
        <v>22</v>
      </c>
    </row>
    <row r="24658" spans="1:10">
      <c r="A24658" t="s">
        <v>19</v>
      </c>
      <c r="B24658">
        <v>16927</v>
      </c>
      <c r="C24658" t="s">
        <v>2081</v>
      </c>
      <c r="D24658">
        <v>16927</v>
      </c>
      <c r="E24658" t="str">
        <f>"16927"</f>
        <v>16927</v>
      </c>
      <c r="F24658" t="s">
        <v>23</v>
      </c>
      <c r="G24658">
        <v>2018</v>
      </c>
      <c r="I24658" t="s">
        <v>21</v>
      </c>
      <c r="J24658" t="s">
        <v>22</v>
      </c>
    </row>
    <row r="24659" spans="1:10">
      <c r="A24659" t="s">
        <v>19</v>
      </c>
      <c r="B24659">
        <v>16928</v>
      </c>
      <c r="C24659" t="s">
        <v>2081</v>
      </c>
      <c r="D24659">
        <v>16928</v>
      </c>
      <c r="E24659" t="str">
        <f>"16928"</f>
        <v>16928</v>
      </c>
      <c r="F24659" t="s">
        <v>23</v>
      </c>
      <c r="G24659">
        <v>2018</v>
      </c>
      <c r="I24659" t="s">
        <v>21</v>
      </c>
      <c r="J24659" t="s">
        <v>22</v>
      </c>
    </row>
    <row r="24660" spans="1:10">
      <c r="A24660" t="s">
        <v>19</v>
      </c>
      <c r="B24660">
        <v>16929</v>
      </c>
      <c r="C24660" t="s">
        <v>2081</v>
      </c>
      <c r="D24660">
        <v>16929</v>
      </c>
      <c r="E24660" t="str">
        <f>"16929"</f>
        <v>16929</v>
      </c>
      <c r="F24660" t="s">
        <v>23</v>
      </c>
      <c r="G24660">
        <v>2018</v>
      </c>
      <c r="I24660" t="s">
        <v>21</v>
      </c>
      <c r="J24660" t="s">
        <v>22</v>
      </c>
    </row>
    <row r="24661" spans="1:10">
      <c r="A24661" t="s">
        <v>19</v>
      </c>
      <c r="B24661">
        <v>16930</v>
      </c>
      <c r="C24661" t="s">
        <v>2081</v>
      </c>
      <c r="D24661">
        <v>16930</v>
      </c>
      <c r="E24661" t="str">
        <f>"16930"</f>
        <v>16930</v>
      </c>
      <c r="F24661" t="s">
        <v>23</v>
      </c>
      <c r="G24661">
        <v>2018</v>
      </c>
      <c r="I24661" t="s">
        <v>21</v>
      </c>
      <c r="J24661" t="s">
        <v>22</v>
      </c>
    </row>
    <row r="24662" spans="1:10">
      <c r="A24662" t="s">
        <v>19</v>
      </c>
      <c r="B24662">
        <v>16932</v>
      </c>
      <c r="C24662" t="s">
        <v>2081</v>
      </c>
      <c r="D24662">
        <v>16932</v>
      </c>
      <c r="E24662" t="str">
        <f>"16932"</f>
        <v>16932</v>
      </c>
      <c r="F24662" t="s">
        <v>23</v>
      </c>
      <c r="G24662">
        <v>2018</v>
      </c>
      <c r="I24662" t="s">
        <v>21</v>
      </c>
      <c r="J24662" t="s">
        <v>22</v>
      </c>
    </row>
    <row r="24663" spans="1:10">
      <c r="A24663" t="s">
        <v>19</v>
      </c>
      <c r="B24663">
        <v>16933</v>
      </c>
      <c r="C24663" t="s">
        <v>2081</v>
      </c>
      <c r="D24663">
        <v>16933</v>
      </c>
      <c r="E24663" t="str">
        <f>"16933"</f>
        <v>16933</v>
      </c>
      <c r="F24663" t="s">
        <v>23</v>
      </c>
      <c r="G24663">
        <v>2018</v>
      </c>
      <c r="I24663" t="s">
        <v>21</v>
      </c>
      <c r="J24663" t="s">
        <v>22</v>
      </c>
    </row>
    <row r="24664" spans="1:10">
      <c r="A24664" t="s">
        <v>19</v>
      </c>
      <c r="B24664">
        <v>16935</v>
      </c>
      <c r="C24664" t="s">
        <v>2081</v>
      </c>
      <c r="D24664">
        <v>16935</v>
      </c>
      <c r="E24664" t="str">
        <f>"16935"</f>
        <v>16935</v>
      </c>
      <c r="F24664" t="s">
        <v>23</v>
      </c>
      <c r="G24664">
        <v>2018</v>
      </c>
      <c r="I24664" t="s">
        <v>21</v>
      </c>
      <c r="J24664" t="s">
        <v>22</v>
      </c>
    </row>
    <row r="24665" spans="1:10">
      <c r="A24665" t="s">
        <v>19</v>
      </c>
      <c r="B24665">
        <v>16936</v>
      </c>
      <c r="C24665" t="s">
        <v>2081</v>
      </c>
      <c r="D24665">
        <v>16936</v>
      </c>
      <c r="E24665" t="str">
        <f>"16936"</f>
        <v>16936</v>
      </c>
      <c r="F24665" t="s">
        <v>23</v>
      </c>
      <c r="G24665">
        <v>2018</v>
      </c>
      <c r="I24665" t="s">
        <v>21</v>
      </c>
      <c r="J24665" t="s">
        <v>22</v>
      </c>
    </row>
    <row r="24666" spans="1:10">
      <c r="A24666" t="s">
        <v>19</v>
      </c>
      <c r="B24666">
        <v>16937</v>
      </c>
      <c r="C24666" t="s">
        <v>2081</v>
      </c>
      <c r="D24666">
        <v>16937</v>
      </c>
      <c r="E24666" t="str">
        <f>"16937"</f>
        <v>16937</v>
      </c>
      <c r="F24666" t="s">
        <v>23</v>
      </c>
      <c r="G24666">
        <v>2018</v>
      </c>
      <c r="I24666" t="s">
        <v>21</v>
      </c>
      <c r="J24666" t="s">
        <v>22</v>
      </c>
    </row>
    <row r="24667" spans="1:10">
      <c r="A24667" t="s">
        <v>19</v>
      </c>
      <c r="B24667">
        <v>16938</v>
      </c>
      <c r="C24667" t="s">
        <v>2081</v>
      </c>
      <c r="D24667">
        <v>16938</v>
      </c>
      <c r="E24667" t="str">
        <f>"16938"</f>
        <v>16938</v>
      </c>
      <c r="F24667" t="s">
        <v>23</v>
      </c>
      <c r="G24667">
        <v>2018</v>
      </c>
      <c r="I24667" t="s">
        <v>21</v>
      </c>
      <c r="J24667" t="s">
        <v>22</v>
      </c>
    </row>
    <row r="24668" spans="1:10">
      <c r="A24668" t="s">
        <v>19</v>
      </c>
      <c r="B24668">
        <v>16941</v>
      </c>
      <c r="C24668" t="s">
        <v>2081</v>
      </c>
      <c r="D24668">
        <v>16941</v>
      </c>
      <c r="E24668" t="str">
        <f>"16941"</f>
        <v>16941</v>
      </c>
      <c r="F24668" t="s">
        <v>23</v>
      </c>
      <c r="G24668">
        <v>2018</v>
      </c>
      <c r="I24668" t="s">
        <v>21</v>
      </c>
      <c r="J24668" t="s">
        <v>22</v>
      </c>
    </row>
    <row r="24669" spans="1:10">
      <c r="A24669" t="s">
        <v>19</v>
      </c>
      <c r="B24669">
        <v>16942</v>
      </c>
      <c r="C24669" t="s">
        <v>2081</v>
      </c>
      <c r="D24669">
        <v>16942</v>
      </c>
      <c r="E24669" t="str">
        <f>"16942"</f>
        <v>16942</v>
      </c>
      <c r="F24669">
        <v>90403</v>
      </c>
      <c r="G24669">
        <v>2018</v>
      </c>
      <c r="I24669" t="s">
        <v>21</v>
      </c>
      <c r="J24669" t="s">
        <v>22</v>
      </c>
    </row>
    <row r="24670" spans="1:10">
      <c r="A24670" t="s">
        <v>19</v>
      </c>
      <c r="B24670">
        <v>16943</v>
      </c>
      <c r="C24670" t="s">
        <v>2081</v>
      </c>
      <c r="D24670">
        <v>16943</v>
      </c>
      <c r="E24670" t="str">
        <f>"16943"</f>
        <v>16943</v>
      </c>
      <c r="F24670" t="s">
        <v>23</v>
      </c>
      <c r="G24670">
        <v>2018</v>
      </c>
      <c r="I24670" t="s">
        <v>21</v>
      </c>
      <c r="J24670" t="s">
        <v>22</v>
      </c>
    </row>
    <row r="24671" spans="1:10">
      <c r="A24671" t="s">
        <v>19</v>
      </c>
      <c r="B24671">
        <v>16946</v>
      </c>
      <c r="C24671" t="s">
        <v>2081</v>
      </c>
      <c r="D24671">
        <v>16946</v>
      </c>
      <c r="E24671" t="str">
        <f>"16946"</f>
        <v>16946</v>
      </c>
      <c r="F24671" t="s">
        <v>23</v>
      </c>
      <c r="G24671">
        <v>2018</v>
      </c>
      <c r="I24671" t="s">
        <v>21</v>
      </c>
      <c r="J24671" t="s">
        <v>22</v>
      </c>
    </row>
    <row r="24672" spans="1:10">
      <c r="A24672" t="s">
        <v>19</v>
      </c>
      <c r="B24672">
        <v>16947</v>
      </c>
      <c r="C24672" t="s">
        <v>2081</v>
      </c>
      <c r="D24672">
        <v>16947</v>
      </c>
      <c r="E24672" t="str">
        <f>"16947"</f>
        <v>16947</v>
      </c>
      <c r="F24672" t="s">
        <v>23</v>
      </c>
      <c r="G24672">
        <v>2018</v>
      </c>
      <c r="I24672" t="s">
        <v>21</v>
      </c>
      <c r="J24672" t="s">
        <v>22</v>
      </c>
    </row>
    <row r="24673" spans="1:10">
      <c r="A24673" t="s">
        <v>19</v>
      </c>
      <c r="B24673">
        <v>16948</v>
      </c>
      <c r="C24673" t="s">
        <v>2081</v>
      </c>
      <c r="D24673">
        <v>16948</v>
      </c>
      <c r="E24673" t="str">
        <f>"16948"</f>
        <v>16948</v>
      </c>
      <c r="F24673" t="s">
        <v>23</v>
      </c>
      <c r="G24673">
        <v>2018</v>
      </c>
      <c r="I24673" t="s">
        <v>21</v>
      </c>
      <c r="J24673" t="s">
        <v>22</v>
      </c>
    </row>
    <row r="24674" spans="1:10">
      <c r="A24674" t="s">
        <v>19</v>
      </c>
      <c r="B24674">
        <v>16950</v>
      </c>
      <c r="C24674" t="s">
        <v>2081</v>
      </c>
      <c r="D24674">
        <v>16950</v>
      </c>
      <c r="E24674" t="str">
        <f>"16950"</f>
        <v>16950</v>
      </c>
      <c r="F24674" t="s">
        <v>23</v>
      </c>
      <c r="G24674">
        <v>2018</v>
      </c>
      <c r="I24674" t="s">
        <v>21</v>
      </c>
      <c r="J24674" t="s">
        <v>22</v>
      </c>
    </row>
    <row r="24675" spans="1:10">
      <c r="A24675" t="s">
        <v>19</v>
      </c>
      <c r="B24675">
        <v>17002</v>
      </c>
      <c r="C24675" t="s">
        <v>2081</v>
      </c>
      <c r="D24675">
        <v>17002</v>
      </c>
      <c r="E24675" t="str">
        <f>"17002"</f>
        <v>17002</v>
      </c>
      <c r="F24675" t="s">
        <v>23</v>
      </c>
      <c r="G24675">
        <v>2018</v>
      </c>
      <c r="I24675" t="s">
        <v>21</v>
      </c>
      <c r="J24675" t="s">
        <v>22</v>
      </c>
    </row>
    <row r="24676" spans="1:10">
      <c r="A24676" t="s">
        <v>19</v>
      </c>
      <c r="B24676">
        <v>17003</v>
      </c>
      <c r="C24676" t="s">
        <v>2081</v>
      </c>
      <c r="D24676">
        <v>17003</v>
      </c>
      <c r="E24676" t="str">
        <f>"17003"</f>
        <v>17003</v>
      </c>
      <c r="F24676" t="s">
        <v>23</v>
      </c>
      <c r="G24676">
        <v>2018</v>
      </c>
      <c r="I24676" t="s">
        <v>21</v>
      </c>
      <c r="J24676" t="s">
        <v>22</v>
      </c>
    </row>
    <row r="24677" spans="1:10">
      <c r="A24677" t="s">
        <v>19</v>
      </c>
      <c r="B24677">
        <v>17004</v>
      </c>
      <c r="C24677" t="s">
        <v>2081</v>
      </c>
      <c r="D24677">
        <v>17004</v>
      </c>
      <c r="E24677" t="str">
        <f>"17004"</f>
        <v>17004</v>
      </c>
      <c r="F24677" t="s">
        <v>23</v>
      </c>
      <c r="G24677">
        <v>2018</v>
      </c>
      <c r="I24677" t="s">
        <v>21</v>
      </c>
      <c r="J24677" t="s">
        <v>22</v>
      </c>
    </row>
    <row r="24678" spans="1:10">
      <c r="A24678" t="s">
        <v>19</v>
      </c>
      <c r="B24678">
        <v>17005</v>
      </c>
      <c r="C24678" t="s">
        <v>2081</v>
      </c>
      <c r="D24678">
        <v>17005</v>
      </c>
      <c r="E24678" t="str">
        <f>"17005"</f>
        <v>17005</v>
      </c>
      <c r="F24678" t="s">
        <v>23</v>
      </c>
      <c r="G24678">
        <v>2018</v>
      </c>
      <c r="I24678" t="s">
        <v>21</v>
      </c>
      <c r="J24678" t="s">
        <v>22</v>
      </c>
    </row>
    <row r="24679" spans="1:10">
      <c r="A24679" t="s">
        <v>19</v>
      </c>
      <c r="B24679">
        <v>17006</v>
      </c>
      <c r="C24679" t="s">
        <v>2081</v>
      </c>
      <c r="D24679">
        <v>17006</v>
      </c>
      <c r="E24679" t="str">
        <f>"17006"</f>
        <v>17006</v>
      </c>
      <c r="F24679" t="s">
        <v>23</v>
      </c>
      <c r="G24679">
        <v>2018</v>
      </c>
      <c r="I24679" t="s">
        <v>21</v>
      </c>
      <c r="J24679" t="s">
        <v>22</v>
      </c>
    </row>
    <row r="24680" spans="1:10">
      <c r="A24680" t="s">
        <v>19</v>
      </c>
      <c r="B24680">
        <v>17007</v>
      </c>
      <c r="C24680" t="s">
        <v>2081</v>
      </c>
      <c r="D24680">
        <v>17007</v>
      </c>
      <c r="E24680" t="str">
        <f>"17007"</f>
        <v>17007</v>
      </c>
      <c r="F24680" t="s">
        <v>23</v>
      </c>
      <c r="G24680">
        <v>2018</v>
      </c>
      <c r="I24680" t="s">
        <v>21</v>
      </c>
      <c r="J24680" t="s">
        <v>22</v>
      </c>
    </row>
    <row r="24681" spans="1:10">
      <c r="A24681" t="s">
        <v>19</v>
      </c>
      <c r="B24681">
        <v>17009</v>
      </c>
      <c r="C24681" t="s">
        <v>2081</v>
      </c>
      <c r="D24681">
        <v>17009</v>
      </c>
      <c r="E24681" t="str">
        <f>"17009"</f>
        <v>17009</v>
      </c>
      <c r="F24681" t="s">
        <v>23</v>
      </c>
      <c r="G24681">
        <v>2018</v>
      </c>
      <c r="I24681" t="s">
        <v>21</v>
      </c>
      <c r="J24681" t="s">
        <v>22</v>
      </c>
    </row>
    <row r="24682" spans="1:10">
      <c r="A24682" t="s">
        <v>19</v>
      </c>
      <c r="B24682">
        <v>17011</v>
      </c>
      <c r="C24682" t="s">
        <v>2081</v>
      </c>
      <c r="D24682">
        <v>17011</v>
      </c>
      <c r="E24682" t="str">
        <f>"17011"</f>
        <v>17011</v>
      </c>
      <c r="F24682" t="s">
        <v>23</v>
      </c>
      <c r="G24682">
        <v>2018</v>
      </c>
      <c r="I24682" t="s">
        <v>21</v>
      </c>
      <c r="J24682" t="s">
        <v>22</v>
      </c>
    </row>
    <row r="24683" spans="1:10">
      <c r="A24683" t="s">
        <v>19</v>
      </c>
      <c r="B24683">
        <v>17013</v>
      </c>
      <c r="C24683" t="s">
        <v>2081</v>
      </c>
      <c r="D24683">
        <v>17013</v>
      </c>
      <c r="E24683" t="str">
        <f>"17013"</f>
        <v>17013</v>
      </c>
      <c r="F24683">
        <v>6340676</v>
      </c>
      <c r="G24683">
        <v>2018</v>
      </c>
      <c r="I24683" t="s">
        <v>21</v>
      </c>
      <c r="J24683" t="s">
        <v>22</v>
      </c>
    </row>
    <row r="24684" spans="1:10">
      <c r="A24684" t="s">
        <v>19</v>
      </c>
      <c r="B24684">
        <v>17014</v>
      </c>
      <c r="C24684" t="s">
        <v>2081</v>
      </c>
      <c r="D24684">
        <v>17014</v>
      </c>
      <c r="E24684" t="str">
        <f>"17014"</f>
        <v>17014</v>
      </c>
      <c r="F24684" t="s">
        <v>23</v>
      </c>
      <c r="G24684">
        <v>2018</v>
      </c>
      <c r="I24684" t="s">
        <v>21</v>
      </c>
      <c r="J24684" t="s">
        <v>22</v>
      </c>
    </row>
    <row r="24685" spans="1:10">
      <c r="A24685" t="s">
        <v>19</v>
      </c>
      <c r="B24685">
        <v>17015</v>
      </c>
      <c r="C24685" t="s">
        <v>2081</v>
      </c>
      <c r="D24685">
        <v>17015</v>
      </c>
      <c r="E24685" t="str">
        <f>"17015"</f>
        <v>17015</v>
      </c>
      <c r="F24685" t="s">
        <v>23</v>
      </c>
      <c r="G24685">
        <v>2018</v>
      </c>
      <c r="I24685" t="s">
        <v>21</v>
      </c>
      <c r="J24685" t="s">
        <v>22</v>
      </c>
    </row>
    <row r="24686" spans="1:10">
      <c r="A24686" t="s">
        <v>19</v>
      </c>
      <c r="B24686">
        <v>17017</v>
      </c>
      <c r="C24686" t="s">
        <v>2081</v>
      </c>
      <c r="D24686">
        <v>17017</v>
      </c>
      <c r="E24686" t="str">
        <f>"17017"</f>
        <v>17017</v>
      </c>
      <c r="F24686" t="s">
        <v>23</v>
      </c>
      <c r="G24686">
        <v>2018</v>
      </c>
      <c r="I24686" t="s">
        <v>21</v>
      </c>
      <c r="J24686" t="s">
        <v>22</v>
      </c>
    </row>
    <row r="24687" spans="1:10">
      <c r="A24687" t="s">
        <v>19</v>
      </c>
      <c r="B24687">
        <v>17018</v>
      </c>
      <c r="C24687" t="s">
        <v>2081</v>
      </c>
      <c r="D24687">
        <v>17018</v>
      </c>
      <c r="E24687" t="str">
        <f>"17018"</f>
        <v>17018</v>
      </c>
      <c r="F24687" t="s">
        <v>23</v>
      </c>
      <c r="G24687">
        <v>2018</v>
      </c>
      <c r="I24687" t="s">
        <v>21</v>
      </c>
      <c r="J24687" t="s">
        <v>22</v>
      </c>
    </row>
    <row r="24688" spans="1:10">
      <c r="A24688" t="s">
        <v>19</v>
      </c>
      <c r="B24688">
        <v>17019</v>
      </c>
      <c r="C24688" t="s">
        <v>2081</v>
      </c>
      <c r="D24688">
        <v>17019</v>
      </c>
      <c r="E24688" t="str">
        <f>"17019"</f>
        <v>17019</v>
      </c>
      <c r="F24688" t="s">
        <v>23</v>
      </c>
      <c r="G24688">
        <v>2018</v>
      </c>
      <c r="I24688" t="s">
        <v>21</v>
      </c>
      <c r="J24688" t="s">
        <v>22</v>
      </c>
    </row>
    <row r="24689" spans="1:10">
      <c r="A24689" t="s">
        <v>19</v>
      </c>
      <c r="B24689">
        <v>17020</v>
      </c>
      <c r="C24689" t="s">
        <v>2081</v>
      </c>
      <c r="D24689">
        <v>17020</v>
      </c>
      <c r="E24689" t="str">
        <f>"17020"</f>
        <v>17020</v>
      </c>
      <c r="F24689" t="s">
        <v>23</v>
      </c>
      <c r="G24689">
        <v>2018</v>
      </c>
      <c r="I24689" t="s">
        <v>21</v>
      </c>
      <c r="J24689" t="s">
        <v>22</v>
      </c>
    </row>
    <row r="24690" spans="1:10">
      <c r="A24690" t="s">
        <v>19</v>
      </c>
      <c r="B24690">
        <v>17021</v>
      </c>
      <c r="C24690" t="s">
        <v>2081</v>
      </c>
      <c r="D24690">
        <v>17021</v>
      </c>
      <c r="E24690" t="str">
        <f>"17021"</f>
        <v>17021</v>
      </c>
      <c r="F24690" t="s">
        <v>23</v>
      </c>
      <c r="G24690">
        <v>2018</v>
      </c>
      <c r="I24690" t="s">
        <v>21</v>
      </c>
      <c r="J24690" t="s">
        <v>22</v>
      </c>
    </row>
    <row r="24691" spans="1:10">
      <c r="A24691" t="s">
        <v>19</v>
      </c>
      <c r="B24691">
        <v>17022</v>
      </c>
      <c r="C24691" t="s">
        <v>2081</v>
      </c>
      <c r="D24691">
        <v>17022</v>
      </c>
      <c r="E24691" t="str">
        <f>"17022"</f>
        <v>17022</v>
      </c>
      <c r="F24691" t="s">
        <v>23</v>
      </c>
      <c r="G24691">
        <v>2018</v>
      </c>
      <c r="I24691" t="s">
        <v>21</v>
      </c>
      <c r="J24691" t="s">
        <v>22</v>
      </c>
    </row>
    <row r="24692" spans="1:10">
      <c r="A24692" t="s">
        <v>19</v>
      </c>
      <c r="B24692">
        <v>17023</v>
      </c>
      <c r="C24692" t="s">
        <v>2081</v>
      </c>
      <c r="D24692">
        <v>17023</v>
      </c>
      <c r="E24692" t="str">
        <f>"17023"</f>
        <v>17023</v>
      </c>
      <c r="F24692" t="s">
        <v>23</v>
      </c>
      <c r="G24692">
        <v>2018</v>
      </c>
      <c r="I24692" t="s">
        <v>21</v>
      </c>
      <c r="J24692" t="s">
        <v>22</v>
      </c>
    </row>
    <row r="24693" spans="1:10">
      <c r="A24693" t="s">
        <v>19</v>
      </c>
      <c r="B24693">
        <v>17024</v>
      </c>
      <c r="C24693" t="s">
        <v>2081</v>
      </c>
      <c r="D24693">
        <v>17024</v>
      </c>
      <c r="E24693" t="str">
        <f>"17024"</f>
        <v>17024</v>
      </c>
      <c r="F24693" t="s">
        <v>23</v>
      </c>
      <c r="G24693">
        <v>2018</v>
      </c>
      <c r="I24693" t="s">
        <v>21</v>
      </c>
      <c r="J24693" t="s">
        <v>22</v>
      </c>
    </row>
    <row r="24694" spans="1:10">
      <c r="A24694" t="s">
        <v>19</v>
      </c>
      <c r="B24694">
        <v>17025</v>
      </c>
      <c r="C24694" t="s">
        <v>2081</v>
      </c>
      <c r="D24694">
        <v>17025</v>
      </c>
      <c r="E24694" t="str">
        <f>"17025"</f>
        <v>17025</v>
      </c>
      <c r="F24694" t="s">
        <v>23</v>
      </c>
      <c r="G24694">
        <v>2018</v>
      </c>
      <c r="I24694" t="s">
        <v>21</v>
      </c>
      <c r="J24694" t="s">
        <v>22</v>
      </c>
    </row>
    <row r="24695" spans="1:10">
      <c r="A24695" t="s">
        <v>19</v>
      </c>
      <c r="B24695">
        <v>17026</v>
      </c>
      <c r="C24695" t="s">
        <v>2081</v>
      </c>
      <c r="D24695">
        <v>17026</v>
      </c>
      <c r="E24695" t="str">
        <f>"17026"</f>
        <v>17026</v>
      </c>
      <c r="F24695" t="s">
        <v>23</v>
      </c>
      <c r="G24695">
        <v>2018</v>
      </c>
      <c r="I24695" t="s">
        <v>21</v>
      </c>
      <c r="J24695" t="s">
        <v>22</v>
      </c>
    </row>
    <row r="24696" spans="1:10">
      <c r="A24696" t="s">
        <v>19</v>
      </c>
      <c r="B24696">
        <v>17027</v>
      </c>
      <c r="C24696" t="s">
        <v>2081</v>
      </c>
      <c r="D24696">
        <v>17027</v>
      </c>
      <c r="E24696" t="str">
        <f>"17027"</f>
        <v>17027</v>
      </c>
      <c r="F24696" t="s">
        <v>23</v>
      </c>
      <c r="G24696">
        <v>2018</v>
      </c>
      <c r="I24696" t="s">
        <v>21</v>
      </c>
      <c r="J24696" t="s">
        <v>22</v>
      </c>
    </row>
    <row r="24697" spans="1:10">
      <c r="A24697" t="s">
        <v>19</v>
      </c>
      <c r="B24697">
        <v>17028</v>
      </c>
      <c r="C24697" t="s">
        <v>2081</v>
      </c>
      <c r="D24697">
        <v>17028</v>
      </c>
      <c r="E24697" t="str">
        <f>"17028"</f>
        <v>17028</v>
      </c>
      <c r="F24697" t="s">
        <v>23</v>
      </c>
      <c r="G24697">
        <v>2018</v>
      </c>
      <c r="I24697" t="s">
        <v>21</v>
      </c>
      <c r="J24697" t="s">
        <v>22</v>
      </c>
    </row>
    <row r="24698" spans="1:10">
      <c r="A24698" t="s">
        <v>19</v>
      </c>
      <c r="B24698">
        <v>17029</v>
      </c>
      <c r="C24698" t="s">
        <v>2081</v>
      </c>
      <c r="D24698">
        <v>17029</v>
      </c>
      <c r="E24698" t="str">
        <f>"17029"</f>
        <v>17029</v>
      </c>
      <c r="F24698" t="s">
        <v>23</v>
      </c>
      <c r="G24698">
        <v>2018</v>
      </c>
      <c r="I24698" t="s">
        <v>21</v>
      </c>
      <c r="J24698" t="s">
        <v>22</v>
      </c>
    </row>
    <row r="24699" spans="1:10">
      <c r="A24699" t="s">
        <v>19</v>
      </c>
      <c r="B24699">
        <v>17030</v>
      </c>
      <c r="C24699" t="s">
        <v>2081</v>
      </c>
      <c r="D24699">
        <v>17030</v>
      </c>
      <c r="E24699" t="str">
        <f>"17030"</f>
        <v>17030</v>
      </c>
      <c r="F24699" t="s">
        <v>23</v>
      </c>
      <c r="G24699">
        <v>2018</v>
      </c>
      <c r="I24699" t="s">
        <v>21</v>
      </c>
      <c r="J24699" t="s">
        <v>22</v>
      </c>
    </row>
    <row r="24700" spans="1:10">
      <c r="A24700" t="s">
        <v>19</v>
      </c>
      <c r="B24700">
        <v>17032</v>
      </c>
      <c r="C24700" t="s">
        <v>2081</v>
      </c>
      <c r="D24700">
        <v>17032</v>
      </c>
      <c r="E24700" t="str">
        <f>"17032"</f>
        <v>17032</v>
      </c>
      <c r="F24700" t="s">
        <v>23</v>
      </c>
      <c r="G24700">
        <v>2018</v>
      </c>
      <c r="I24700" t="s">
        <v>21</v>
      </c>
      <c r="J24700" t="s">
        <v>22</v>
      </c>
    </row>
    <row r="24701" spans="1:10">
      <c r="A24701" t="s">
        <v>19</v>
      </c>
      <c r="B24701">
        <v>17033</v>
      </c>
      <c r="C24701" t="s">
        <v>2081</v>
      </c>
      <c r="D24701">
        <v>17033</v>
      </c>
      <c r="E24701" t="str">
        <f>"17033"</f>
        <v>17033</v>
      </c>
      <c r="F24701" t="s">
        <v>23</v>
      </c>
      <c r="G24701">
        <v>2018</v>
      </c>
      <c r="I24701" t="s">
        <v>21</v>
      </c>
      <c r="J24701" t="s">
        <v>22</v>
      </c>
    </row>
    <row r="24702" spans="1:10">
      <c r="A24702" t="s">
        <v>19</v>
      </c>
      <c r="B24702">
        <v>17034</v>
      </c>
      <c r="C24702" t="s">
        <v>2081</v>
      </c>
      <c r="D24702">
        <v>17034</v>
      </c>
      <c r="E24702" t="str">
        <f>"17034"</f>
        <v>17034</v>
      </c>
      <c r="F24702" t="s">
        <v>23</v>
      </c>
      <c r="G24702">
        <v>2018</v>
      </c>
      <c r="I24702" t="s">
        <v>21</v>
      </c>
      <c r="J24702" t="s">
        <v>22</v>
      </c>
    </row>
    <row r="24703" spans="1:10">
      <c r="A24703" t="s">
        <v>19</v>
      </c>
      <c r="B24703">
        <v>17035</v>
      </c>
      <c r="C24703" t="s">
        <v>2081</v>
      </c>
      <c r="D24703">
        <v>17035</v>
      </c>
      <c r="E24703" t="str">
        <f>"17035"</f>
        <v>17035</v>
      </c>
      <c r="F24703" t="s">
        <v>23</v>
      </c>
      <c r="G24703">
        <v>2018</v>
      </c>
      <c r="I24703" t="s">
        <v>21</v>
      </c>
      <c r="J24703" t="s">
        <v>22</v>
      </c>
    </row>
    <row r="24704" spans="1:10">
      <c r="A24704" t="s">
        <v>19</v>
      </c>
      <c r="B24704">
        <v>17036</v>
      </c>
      <c r="C24704" t="s">
        <v>2081</v>
      </c>
      <c r="D24704">
        <v>17036</v>
      </c>
      <c r="E24704" t="str">
        <f>"17036"</f>
        <v>17036</v>
      </c>
      <c r="F24704" t="s">
        <v>23</v>
      </c>
      <c r="G24704">
        <v>2018</v>
      </c>
      <c r="I24704" t="s">
        <v>21</v>
      </c>
      <c r="J24704" t="s">
        <v>22</v>
      </c>
    </row>
    <row r="24705" spans="1:10">
      <c r="A24705" t="s">
        <v>19</v>
      </c>
      <c r="B24705">
        <v>17037</v>
      </c>
      <c r="C24705" t="s">
        <v>2081</v>
      </c>
      <c r="D24705">
        <v>17037</v>
      </c>
      <c r="E24705" t="str">
        <f>"17037"</f>
        <v>17037</v>
      </c>
      <c r="F24705" t="s">
        <v>23</v>
      </c>
      <c r="G24705">
        <v>2018</v>
      </c>
      <c r="I24705" t="s">
        <v>21</v>
      </c>
      <c r="J24705" t="s">
        <v>22</v>
      </c>
    </row>
    <row r="24706" spans="1:10">
      <c r="A24706" t="s">
        <v>19</v>
      </c>
      <c r="B24706">
        <v>17038</v>
      </c>
      <c r="C24706" t="s">
        <v>2081</v>
      </c>
      <c r="D24706">
        <v>17038</v>
      </c>
      <c r="E24706" t="str">
        <f>"17038"</f>
        <v>17038</v>
      </c>
      <c r="F24706" t="s">
        <v>23</v>
      </c>
      <c r="G24706">
        <v>2018</v>
      </c>
      <c r="I24706" t="s">
        <v>21</v>
      </c>
      <c r="J24706" t="s">
        <v>22</v>
      </c>
    </row>
    <row r="24707" spans="1:10">
      <c r="A24707" t="s">
        <v>19</v>
      </c>
      <c r="B24707">
        <v>17039</v>
      </c>
      <c r="C24707" t="s">
        <v>2081</v>
      </c>
      <c r="D24707">
        <v>17039</v>
      </c>
      <c r="E24707" t="str">
        <f>"17039"</f>
        <v>17039</v>
      </c>
      <c r="F24707" t="s">
        <v>23</v>
      </c>
      <c r="G24707">
        <v>2018</v>
      </c>
      <c r="I24707" t="s">
        <v>21</v>
      </c>
      <c r="J24707" t="s">
        <v>22</v>
      </c>
    </row>
    <row r="24708" spans="1:10">
      <c r="A24708" t="s">
        <v>19</v>
      </c>
      <c r="B24708">
        <v>17040</v>
      </c>
      <c r="C24708" t="s">
        <v>2081</v>
      </c>
      <c r="D24708">
        <v>17040</v>
      </c>
      <c r="E24708" t="str">
        <f>"17040"</f>
        <v>17040</v>
      </c>
      <c r="F24708" t="s">
        <v>23</v>
      </c>
      <c r="G24708">
        <v>2018</v>
      </c>
      <c r="I24708" t="s">
        <v>21</v>
      </c>
      <c r="J24708" t="s">
        <v>22</v>
      </c>
    </row>
    <row r="24709" spans="1:10">
      <c r="A24709" t="s">
        <v>19</v>
      </c>
      <c r="B24709">
        <v>17042</v>
      </c>
      <c r="C24709" t="s">
        <v>2081</v>
      </c>
      <c r="D24709">
        <v>17042</v>
      </c>
      <c r="E24709" t="str">
        <f>"17042"</f>
        <v>17042</v>
      </c>
      <c r="F24709">
        <v>3151510</v>
      </c>
      <c r="G24709">
        <v>2018</v>
      </c>
      <c r="I24709" t="s">
        <v>21</v>
      </c>
      <c r="J24709" t="s">
        <v>22</v>
      </c>
    </row>
    <row r="24710" spans="1:10">
      <c r="A24710" t="s">
        <v>19</v>
      </c>
      <c r="B24710">
        <v>17043</v>
      </c>
      <c r="C24710" t="s">
        <v>2081</v>
      </c>
      <c r="D24710">
        <v>17043</v>
      </c>
      <c r="E24710" t="str">
        <f>"17043"</f>
        <v>17043</v>
      </c>
      <c r="F24710" t="s">
        <v>23</v>
      </c>
      <c r="G24710">
        <v>2018</v>
      </c>
      <c r="I24710" t="s">
        <v>21</v>
      </c>
      <c r="J24710" t="s">
        <v>22</v>
      </c>
    </row>
    <row r="24711" spans="1:10">
      <c r="A24711" t="s">
        <v>19</v>
      </c>
      <c r="B24711">
        <v>17044</v>
      </c>
      <c r="C24711" t="s">
        <v>2081</v>
      </c>
      <c r="D24711">
        <v>17044</v>
      </c>
      <c r="E24711" t="str">
        <f>"17044"</f>
        <v>17044</v>
      </c>
      <c r="F24711">
        <v>1434598</v>
      </c>
      <c r="G24711">
        <v>2018</v>
      </c>
      <c r="I24711" t="s">
        <v>21</v>
      </c>
      <c r="J24711" t="s">
        <v>22</v>
      </c>
    </row>
    <row r="24712" spans="1:10">
      <c r="A24712" t="s">
        <v>19</v>
      </c>
      <c r="B24712">
        <v>17045</v>
      </c>
      <c r="C24712" t="s">
        <v>2081</v>
      </c>
      <c r="D24712">
        <v>17045</v>
      </c>
      <c r="E24712" t="str">
        <f>"17045"</f>
        <v>17045</v>
      </c>
      <c r="F24712" t="s">
        <v>23</v>
      </c>
      <c r="G24712">
        <v>2018</v>
      </c>
      <c r="I24712" t="s">
        <v>21</v>
      </c>
      <c r="J24712" t="s">
        <v>22</v>
      </c>
    </row>
    <row r="24713" spans="1:10">
      <c r="A24713" t="s">
        <v>19</v>
      </c>
      <c r="B24713">
        <v>17046</v>
      </c>
      <c r="C24713" t="s">
        <v>2081</v>
      </c>
      <c r="D24713">
        <v>17046</v>
      </c>
      <c r="E24713" t="str">
        <f>"17046"</f>
        <v>17046</v>
      </c>
      <c r="F24713" t="s">
        <v>23</v>
      </c>
      <c r="G24713">
        <v>2018</v>
      </c>
      <c r="I24713" t="s">
        <v>21</v>
      </c>
      <c r="J24713" t="s">
        <v>22</v>
      </c>
    </row>
    <row r="24714" spans="1:10">
      <c r="A24714" t="s">
        <v>19</v>
      </c>
      <c r="B24714">
        <v>17047</v>
      </c>
      <c r="C24714" t="s">
        <v>2081</v>
      </c>
      <c r="D24714">
        <v>17047</v>
      </c>
      <c r="E24714" t="str">
        <f>"17047"</f>
        <v>17047</v>
      </c>
      <c r="F24714" t="s">
        <v>23</v>
      </c>
      <c r="G24714">
        <v>2018</v>
      </c>
      <c r="I24714" t="s">
        <v>21</v>
      </c>
      <c r="J24714" t="s">
        <v>22</v>
      </c>
    </row>
    <row r="24715" spans="1:10">
      <c r="A24715" t="s">
        <v>19</v>
      </c>
      <c r="B24715">
        <v>17048</v>
      </c>
      <c r="C24715" t="s">
        <v>2081</v>
      </c>
      <c r="D24715">
        <v>17048</v>
      </c>
      <c r="E24715" t="str">
        <f>"17048"</f>
        <v>17048</v>
      </c>
      <c r="F24715" t="s">
        <v>23</v>
      </c>
      <c r="G24715">
        <v>2018</v>
      </c>
      <c r="I24715" t="s">
        <v>21</v>
      </c>
      <c r="J24715" t="s">
        <v>22</v>
      </c>
    </row>
    <row r="24716" spans="1:10">
      <c r="A24716" t="s">
        <v>19</v>
      </c>
      <c r="B24716">
        <v>17049</v>
      </c>
      <c r="C24716" t="s">
        <v>2081</v>
      </c>
      <c r="D24716">
        <v>17049</v>
      </c>
      <c r="E24716" t="str">
        <f>"17049"</f>
        <v>17049</v>
      </c>
      <c r="F24716" t="s">
        <v>23</v>
      </c>
      <c r="G24716">
        <v>2018</v>
      </c>
      <c r="I24716" t="s">
        <v>21</v>
      </c>
      <c r="J24716" t="s">
        <v>22</v>
      </c>
    </row>
    <row r="24717" spans="1:10">
      <c r="A24717" t="s">
        <v>19</v>
      </c>
      <c r="B24717">
        <v>17050</v>
      </c>
      <c r="C24717" t="s">
        <v>2081</v>
      </c>
      <c r="D24717">
        <v>17050</v>
      </c>
      <c r="E24717" t="str">
        <f>"17050"</f>
        <v>17050</v>
      </c>
      <c r="F24717" t="s">
        <v>23</v>
      </c>
      <c r="G24717">
        <v>2018</v>
      </c>
      <c r="I24717" t="s">
        <v>21</v>
      </c>
      <c r="J24717" t="s">
        <v>22</v>
      </c>
    </row>
    <row r="24718" spans="1:10">
      <c r="A24718" t="s">
        <v>19</v>
      </c>
      <c r="B24718">
        <v>17051</v>
      </c>
      <c r="C24718" t="s">
        <v>2081</v>
      </c>
      <c r="D24718">
        <v>17051</v>
      </c>
      <c r="E24718" t="str">
        <f>"17051"</f>
        <v>17051</v>
      </c>
      <c r="F24718" t="s">
        <v>23</v>
      </c>
      <c r="G24718">
        <v>2018</v>
      </c>
      <c r="I24718" t="s">
        <v>21</v>
      </c>
      <c r="J24718" t="s">
        <v>22</v>
      </c>
    </row>
    <row r="24719" spans="1:10">
      <c r="A24719" t="s">
        <v>19</v>
      </c>
      <c r="B24719">
        <v>17052</v>
      </c>
      <c r="C24719" t="s">
        <v>2081</v>
      </c>
      <c r="D24719">
        <v>17052</v>
      </c>
      <c r="E24719" t="str">
        <f>"17052"</f>
        <v>17052</v>
      </c>
      <c r="F24719" t="s">
        <v>23</v>
      </c>
      <c r="G24719">
        <v>2018</v>
      </c>
      <c r="I24719" t="s">
        <v>21</v>
      </c>
      <c r="J24719" t="s">
        <v>22</v>
      </c>
    </row>
    <row r="24720" spans="1:10">
      <c r="A24720" t="s">
        <v>19</v>
      </c>
      <c r="B24720">
        <v>17053</v>
      </c>
      <c r="C24720" t="s">
        <v>2081</v>
      </c>
      <c r="D24720">
        <v>17053</v>
      </c>
      <c r="E24720" t="str">
        <f>"17053"</f>
        <v>17053</v>
      </c>
      <c r="F24720" t="s">
        <v>23</v>
      </c>
      <c r="G24720">
        <v>2018</v>
      </c>
      <c r="I24720" t="s">
        <v>21</v>
      </c>
      <c r="J24720" t="s">
        <v>22</v>
      </c>
    </row>
    <row r="24721" spans="1:10">
      <c r="A24721" t="s">
        <v>19</v>
      </c>
      <c r="B24721">
        <v>17055</v>
      </c>
      <c r="C24721" t="s">
        <v>2081</v>
      </c>
      <c r="D24721">
        <v>17055</v>
      </c>
      <c r="E24721" t="str">
        <f>"17055"</f>
        <v>17055</v>
      </c>
      <c r="F24721" t="s">
        <v>23</v>
      </c>
      <c r="G24721">
        <v>2018</v>
      </c>
      <c r="I24721" t="s">
        <v>21</v>
      </c>
      <c r="J24721" t="s">
        <v>22</v>
      </c>
    </row>
    <row r="24722" spans="1:10">
      <c r="A24722" t="s">
        <v>19</v>
      </c>
      <c r="B24722">
        <v>17057</v>
      </c>
      <c r="C24722" t="s">
        <v>2081</v>
      </c>
      <c r="D24722">
        <v>17057</v>
      </c>
      <c r="E24722" t="str">
        <f>"17057"</f>
        <v>17057</v>
      </c>
      <c r="F24722" t="s">
        <v>23</v>
      </c>
      <c r="G24722">
        <v>2018</v>
      </c>
      <c r="I24722" t="s">
        <v>21</v>
      </c>
      <c r="J24722" t="s">
        <v>22</v>
      </c>
    </row>
    <row r="24723" spans="1:10">
      <c r="A24723" t="s">
        <v>19</v>
      </c>
      <c r="B24723">
        <v>17058</v>
      </c>
      <c r="C24723" t="s">
        <v>2081</v>
      </c>
      <c r="D24723">
        <v>17058</v>
      </c>
      <c r="E24723" t="str">
        <f>"17058"</f>
        <v>17058</v>
      </c>
      <c r="F24723" t="s">
        <v>23</v>
      </c>
      <c r="G24723">
        <v>2018</v>
      </c>
      <c r="I24723" t="s">
        <v>21</v>
      </c>
      <c r="J24723" t="s">
        <v>22</v>
      </c>
    </row>
    <row r="24724" spans="1:10">
      <c r="A24724" t="s">
        <v>19</v>
      </c>
      <c r="B24724">
        <v>17059</v>
      </c>
      <c r="C24724" t="s">
        <v>2081</v>
      </c>
      <c r="D24724">
        <v>17059</v>
      </c>
      <c r="E24724" t="str">
        <f>"17059"</f>
        <v>17059</v>
      </c>
      <c r="F24724" t="s">
        <v>23</v>
      </c>
      <c r="G24724">
        <v>2018</v>
      </c>
      <c r="I24724" t="s">
        <v>21</v>
      </c>
      <c r="J24724" t="s">
        <v>22</v>
      </c>
    </row>
    <row r="24725" spans="1:10">
      <c r="A24725" t="s">
        <v>19</v>
      </c>
      <c r="B24725">
        <v>17060</v>
      </c>
      <c r="C24725" t="s">
        <v>2081</v>
      </c>
      <c r="D24725">
        <v>17060</v>
      </c>
      <c r="E24725" t="str">
        <f>"17060"</f>
        <v>17060</v>
      </c>
      <c r="F24725" t="s">
        <v>23</v>
      </c>
      <c r="G24725">
        <v>2018</v>
      </c>
      <c r="I24725" t="s">
        <v>21</v>
      </c>
      <c r="J24725" t="s">
        <v>22</v>
      </c>
    </row>
    <row r="24726" spans="1:10">
      <c r="A24726" t="s">
        <v>19</v>
      </c>
      <c r="B24726">
        <v>17061</v>
      </c>
      <c r="C24726" t="s">
        <v>2081</v>
      </c>
      <c r="D24726">
        <v>17061</v>
      </c>
      <c r="E24726" t="str">
        <f>"17061"</f>
        <v>17061</v>
      </c>
      <c r="F24726" t="s">
        <v>23</v>
      </c>
      <c r="G24726">
        <v>2018</v>
      </c>
      <c r="I24726" t="s">
        <v>21</v>
      </c>
      <c r="J24726" t="s">
        <v>22</v>
      </c>
    </row>
    <row r="24727" spans="1:10">
      <c r="A24727" t="s">
        <v>19</v>
      </c>
      <c r="B24727">
        <v>17062</v>
      </c>
      <c r="C24727" t="s">
        <v>2081</v>
      </c>
      <c r="D24727">
        <v>17062</v>
      </c>
      <c r="E24727" t="str">
        <f>"17062"</f>
        <v>17062</v>
      </c>
      <c r="F24727" t="s">
        <v>23</v>
      </c>
      <c r="G24727">
        <v>2018</v>
      </c>
      <c r="I24727" t="s">
        <v>21</v>
      </c>
      <c r="J24727" t="s">
        <v>22</v>
      </c>
    </row>
    <row r="24728" spans="1:10">
      <c r="A24728" t="s">
        <v>19</v>
      </c>
      <c r="B24728">
        <v>17063</v>
      </c>
      <c r="C24728" t="s">
        <v>2081</v>
      </c>
      <c r="D24728">
        <v>17063</v>
      </c>
      <c r="E24728" t="str">
        <f>"17063"</f>
        <v>17063</v>
      </c>
      <c r="F24728" t="s">
        <v>23</v>
      </c>
      <c r="G24728">
        <v>2018</v>
      </c>
      <c r="I24728" t="s">
        <v>21</v>
      </c>
      <c r="J24728" t="s">
        <v>22</v>
      </c>
    </row>
    <row r="24729" spans="1:10">
      <c r="A24729" t="s">
        <v>19</v>
      </c>
      <c r="B24729">
        <v>17064</v>
      </c>
      <c r="C24729" t="s">
        <v>2081</v>
      </c>
      <c r="D24729">
        <v>17064</v>
      </c>
      <c r="E24729" t="str">
        <f>"17064"</f>
        <v>17064</v>
      </c>
      <c r="F24729" t="s">
        <v>23</v>
      </c>
      <c r="G24729">
        <v>2018</v>
      </c>
      <c r="I24729" t="s">
        <v>21</v>
      </c>
      <c r="J24729" t="s">
        <v>22</v>
      </c>
    </row>
    <row r="24730" spans="1:10">
      <c r="A24730" t="s">
        <v>19</v>
      </c>
      <c r="B24730">
        <v>17065</v>
      </c>
      <c r="C24730" t="s">
        <v>2081</v>
      </c>
      <c r="D24730">
        <v>17065</v>
      </c>
      <c r="E24730" t="str">
        <f>"17065"</f>
        <v>17065</v>
      </c>
      <c r="F24730" t="s">
        <v>23</v>
      </c>
      <c r="G24730">
        <v>2018</v>
      </c>
      <c r="I24730" t="s">
        <v>21</v>
      </c>
      <c r="J24730" t="s">
        <v>22</v>
      </c>
    </row>
    <row r="24731" spans="1:10">
      <c r="A24731" t="s">
        <v>19</v>
      </c>
      <c r="B24731">
        <v>17066</v>
      </c>
      <c r="C24731" t="s">
        <v>2081</v>
      </c>
      <c r="D24731">
        <v>17066</v>
      </c>
      <c r="E24731" t="str">
        <f>"17066"</f>
        <v>17066</v>
      </c>
      <c r="F24731">
        <v>1666043</v>
      </c>
      <c r="G24731">
        <v>2018</v>
      </c>
      <c r="I24731" t="s">
        <v>21</v>
      </c>
      <c r="J24731" t="s">
        <v>22</v>
      </c>
    </row>
    <row r="24732" spans="1:10">
      <c r="A24732" t="s">
        <v>19</v>
      </c>
      <c r="B24732">
        <v>17067</v>
      </c>
      <c r="C24732" t="s">
        <v>2081</v>
      </c>
      <c r="D24732">
        <v>17067</v>
      </c>
      <c r="E24732" t="str">
        <f>"17067"</f>
        <v>17067</v>
      </c>
      <c r="F24732" t="s">
        <v>23</v>
      </c>
      <c r="G24732">
        <v>2018</v>
      </c>
      <c r="I24732" t="s">
        <v>21</v>
      </c>
      <c r="J24732" t="s">
        <v>22</v>
      </c>
    </row>
    <row r="24733" spans="1:10">
      <c r="A24733" t="s">
        <v>19</v>
      </c>
      <c r="B24733">
        <v>17068</v>
      </c>
      <c r="C24733" t="s">
        <v>2081</v>
      </c>
      <c r="D24733">
        <v>17068</v>
      </c>
      <c r="E24733" t="str">
        <f>"17068"</f>
        <v>17068</v>
      </c>
      <c r="F24733" t="s">
        <v>23</v>
      </c>
      <c r="G24733">
        <v>2018</v>
      </c>
      <c r="I24733" t="s">
        <v>21</v>
      </c>
      <c r="J24733" t="s">
        <v>22</v>
      </c>
    </row>
    <row r="24734" spans="1:10">
      <c r="A24734" t="s">
        <v>19</v>
      </c>
      <c r="B24734">
        <v>17069</v>
      </c>
      <c r="C24734" t="s">
        <v>2081</v>
      </c>
      <c r="D24734">
        <v>17069</v>
      </c>
      <c r="E24734" t="str">
        <f>"17069"</f>
        <v>17069</v>
      </c>
      <c r="F24734" t="s">
        <v>23</v>
      </c>
      <c r="G24734">
        <v>2018</v>
      </c>
      <c r="I24734" t="s">
        <v>21</v>
      </c>
      <c r="J24734" t="s">
        <v>22</v>
      </c>
    </row>
    <row r="24735" spans="1:10">
      <c r="A24735" t="s">
        <v>19</v>
      </c>
      <c r="B24735">
        <v>17070</v>
      </c>
      <c r="C24735" t="s">
        <v>2081</v>
      </c>
      <c r="D24735">
        <v>17070</v>
      </c>
      <c r="E24735" t="str">
        <f>"17070"</f>
        <v>17070</v>
      </c>
      <c r="F24735" t="s">
        <v>23</v>
      </c>
      <c r="G24735">
        <v>2018</v>
      </c>
      <c r="I24735" t="s">
        <v>21</v>
      </c>
      <c r="J24735" t="s">
        <v>22</v>
      </c>
    </row>
    <row r="24736" spans="1:10">
      <c r="A24736" t="s">
        <v>19</v>
      </c>
      <c r="B24736">
        <v>17073</v>
      </c>
      <c r="C24736" t="s">
        <v>2081</v>
      </c>
      <c r="D24736">
        <v>17073</v>
      </c>
      <c r="E24736" t="str">
        <f>"17073"</f>
        <v>17073</v>
      </c>
      <c r="F24736" t="s">
        <v>23</v>
      </c>
      <c r="G24736">
        <v>2018</v>
      </c>
      <c r="I24736" t="s">
        <v>21</v>
      </c>
      <c r="J24736" t="s">
        <v>22</v>
      </c>
    </row>
    <row r="24737" spans="1:10">
      <c r="A24737" t="s">
        <v>19</v>
      </c>
      <c r="B24737">
        <v>17074</v>
      </c>
      <c r="C24737" t="s">
        <v>2081</v>
      </c>
      <c r="D24737">
        <v>17074</v>
      </c>
      <c r="E24737" t="str">
        <f>"17074"</f>
        <v>17074</v>
      </c>
      <c r="F24737" t="s">
        <v>23</v>
      </c>
      <c r="G24737">
        <v>2018</v>
      </c>
      <c r="I24737" t="s">
        <v>21</v>
      </c>
      <c r="J24737" t="s">
        <v>22</v>
      </c>
    </row>
    <row r="24738" spans="1:10">
      <c r="A24738" t="s">
        <v>19</v>
      </c>
      <c r="B24738">
        <v>17076</v>
      </c>
      <c r="C24738" t="s">
        <v>2081</v>
      </c>
      <c r="D24738">
        <v>17076</v>
      </c>
      <c r="E24738" t="str">
        <f>"17076"</f>
        <v>17076</v>
      </c>
      <c r="F24738" t="s">
        <v>23</v>
      </c>
      <c r="G24738">
        <v>2018</v>
      </c>
      <c r="I24738" t="s">
        <v>21</v>
      </c>
      <c r="J24738" t="s">
        <v>22</v>
      </c>
    </row>
    <row r="24739" spans="1:10">
      <c r="A24739" t="s">
        <v>19</v>
      </c>
      <c r="B24739">
        <v>17077</v>
      </c>
      <c r="C24739" t="s">
        <v>2081</v>
      </c>
      <c r="D24739">
        <v>17077</v>
      </c>
      <c r="E24739" t="str">
        <f>"17077"</f>
        <v>17077</v>
      </c>
      <c r="F24739" t="s">
        <v>23</v>
      </c>
      <c r="G24739">
        <v>2018</v>
      </c>
      <c r="I24739" t="s">
        <v>21</v>
      </c>
      <c r="J24739" t="s">
        <v>22</v>
      </c>
    </row>
    <row r="24740" spans="1:10">
      <c r="A24740" t="s">
        <v>19</v>
      </c>
      <c r="B24740">
        <v>17078</v>
      </c>
      <c r="C24740" t="s">
        <v>2081</v>
      </c>
      <c r="D24740">
        <v>17078</v>
      </c>
      <c r="E24740" t="str">
        <f>"17078"</f>
        <v>17078</v>
      </c>
      <c r="F24740" t="s">
        <v>23</v>
      </c>
      <c r="G24740">
        <v>2018</v>
      </c>
      <c r="I24740" t="s">
        <v>21</v>
      </c>
      <c r="J24740" t="s">
        <v>22</v>
      </c>
    </row>
    <row r="24741" spans="1:10">
      <c r="A24741" t="s">
        <v>19</v>
      </c>
      <c r="B24741">
        <v>17080</v>
      </c>
      <c r="C24741" t="s">
        <v>2081</v>
      </c>
      <c r="D24741">
        <v>17080</v>
      </c>
      <c r="E24741" t="str">
        <f>"17080"</f>
        <v>17080</v>
      </c>
      <c r="F24741" t="s">
        <v>23</v>
      </c>
      <c r="G24741">
        <v>2018</v>
      </c>
      <c r="I24741" t="s">
        <v>21</v>
      </c>
      <c r="J24741" t="s">
        <v>22</v>
      </c>
    </row>
    <row r="24742" spans="1:10">
      <c r="A24742" t="s">
        <v>19</v>
      </c>
      <c r="B24742">
        <v>17082</v>
      </c>
      <c r="C24742" t="s">
        <v>2081</v>
      </c>
      <c r="D24742">
        <v>17082</v>
      </c>
      <c r="E24742" t="str">
        <f>"17082"</f>
        <v>17082</v>
      </c>
      <c r="F24742" t="s">
        <v>23</v>
      </c>
      <c r="G24742">
        <v>2018</v>
      </c>
      <c r="I24742" t="s">
        <v>21</v>
      </c>
      <c r="J24742" t="s">
        <v>22</v>
      </c>
    </row>
    <row r="24743" spans="1:10">
      <c r="A24743" t="s">
        <v>19</v>
      </c>
      <c r="B24743">
        <v>17083</v>
      </c>
      <c r="C24743" t="s">
        <v>2081</v>
      </c>
      <c r="D24743">
        <v>17083</v>
      </c>
      <c r="E24743" t="str">
        <f>"17083"</f>
        <v>17083</v>
      </c>
      <c r="F24743" t="s">
        <v>23</v>
      </c>
      <c r="G24743">
        <v>2018</v>
      </c>
      <c r="I24743" t="s">
        <v>21</v>
      </c>
      <c r="J24743" t="s">
        <v>22</v>
      </c>
    </row>
    <row r="24744" spans="1:10">
      <c r="A24744" t="s">
        <v>19</v>
      </c>
      <c r="B24744">
        <v>17084</v>
      </c>
      <c r="C24744" t="s">
        <v>2081</v>
      </c>
      <c r="D24744">
        <v>17084</v>
      </c>
      <c r="E24744" t="str">
        <f>"17084"</f>
        <v>17084</v>
      </c>
      <c r="F24744" t="s">
        <v>23</v>
      </c>
      <c r="G24744">
        <v>2018</v>
      </c>
      <c r="I24744" t="s">
        <v>21</v>
      </c>
      <c r="J24744" t="s">
        <v>22</v>
      </c>
    </row>
    <row r="24745" spans="1:10">
      <c r="A24745" t="s">
        <v>19</v>
      </c>
      <c r="B24745">
        <v>17086</v>
      </c>
      <c r="C24745" t="s">
        <v>2081</v>
      </c>
      <c r="D24745">
        <v>17086</v>
      </c>
      <c r="E24745" t="str">
        <f>"17086"</f>
        <v>17086</v>
      </c>
      <c r="F24745" t="s">
        <v>23</v>
      </c>
      <c r="G24745">
        <v>2018</v>
      </c>
      <c r="I24745" t="s">
        <v>21</v>
      </c>
      <c r="J24745" t="s">
        <v>22</v>
      </c>
    </row>
    <row r="24746" spans="1:10">
      <c r="A24746" t="s">
        <v>19</v>
      </c>
      <c r="B24746">
        <v>17087</v>
      </c>
      <c r="C24746" t="s">
        <v>2081</v>
      </c>
      <c r="D24746">
        <v>17087</v>
      </c>
      <c r="E24746" t="str">
        <f>"17087"</f>
        <v>17087</v>
      </c>
      <c r="F24746" t="s">
        <v>23</v>
      </c>
      <c r="G24746">
        <v>2018</v>
      </c>
      <c r="I24746" t="s">
        <v>21</v>
      </c>
      <c r="J24746" t="s">
        <v>22</v>
      </c>
    </row>
    <row r="24747" spans="1:10">
      <c r="A24747" t="s">
        <v>19</v>
      </c>
      <c r="B24747">
        <v>17088</v>
      </c>
      <c r="C24747" t="s">
        <v>2081</v>
      </c>
      <c r="D24747">
        <v>17088</v>
      </c>
      <c r="E24747" t="str">
        <f>"17088"</f>
        <v>17088</v>
      </c>
      <c r="F24747" t="s">
        <v>23</v>
      </c>
      <c r="G24747">
        <v>2018</v>
      </c>
      <c r="I24747" t="s">
        <v>21</v>
      </c>
      <c r="J24747" t="s">
        <v>22</v>
      </c>
    </row>
    <row r="24748" spans="1:10">
      <c r="A24748" t="s">
        <v>19</v>
      </c>
      <c r="B24748">
        <v>17090</v>
      </c>
      <c r="C24748" t="s">
        <v>2081</v>
      </c>
      <c r="D24748">
        <v>17090</v>
      </c>
      <c r="E24748" t="str">
        <f>"17090"</f>
        <v>17090</v>
      </c>
      <c r="F24748" t="s">
        <v>23</v>
      </c>
      <c r="G24748">
        <v>2018</v>
      </c>
      <c r="I24748" t="s">
        <v>21</v>
      </c>
      <c r="J24748" t="s">
        <v>22</v>
      </c>
    </row>
    <row r="24749" spans="1:10">
      <c r="A24749" t="s">
        <v>19</v>
      </c>
      <c r="B24749">
        <v>17093</v>
      </c>
      <c r="C24749" t="s">
        <v>2081</v>
      </c>
      <c r="D24749">
        <v>17093</v>
      </c>
      <c r="E24749" t="str">
        <f>"17093"</f>
        <v>17093</v>
      </c>
      <c r="F24749" t="s">
        <v>23</v>
      </c>
      <c r="G24749">
        <v>2018</v>
      </c>
      <c r="I24749" t="s">
        <v>21</v>
      </c>
      <c r="J24749" t="s">
        <v>22</v>
      </c>
    </row>
    <row r="24750" spans="1:10">
      <c r="A24750" t="s">
        <v>19</v>
      </c>
      <c r="B24750">
        <v>17094</v>
      </c>
      <c r="C24750" t="s">
        <v>2081</v>
      </c>
      <c r="D24750">
        <v>17094</v>
      </c>
      <c r="E24750" t="str">
        <f>"17094"</f>
        <v>17094</v>
      </c>
      <c r="F24750" t="s">
        <v>23</v>
      </c>
      <c r="G24750">
        <v>2018</v>
      </c>
      <c r="I24750" t="s">
        <v>21</v>
      </c>
      <c r="J24750" t="s">
        <v>22</v>
      </c>
    </row>
    <row r="24751" spans="1:10">
      <c r="A24751" t="s">
        <v>19</v>
      </c>
      <c r="B24751">
        <v>17098</v>
      </c>
      <c r="C24751" t="s">
        <v>2081</v>
      </c>
      <c r="D24751">
        <v>17098</v>
      </c>
      <c r="E24751" t="str">
        <f>"17098"</f>
        <v>17098</v>
      </c>
      <c r="F24751" t="s">
        <v>23</v>
      </c>
      <c r="G24751">
        <v>2018</v>
      </c>
      <c r="I24751" t="s">
        <v>21</v>
      </c>
      <c r="J24751" t="s">
        <v>22</v>
      </c>
    </row>
    <row r="24752" spans="1:10">
      <c r="A24752" t="s">
        <v>19</v>
      </c>
      <c r="B24752">
        <v>17099</v>
      </c>
      <c r="C24752" t="s">
        <v>2081</v>
      </c>
      <c r="D24752">
        <v>17099</v>
      </c>
      <c r="E24752" t="str">
        <f>"17099"</f>
        <v>17099</v>
      </c>
      <c r="F24752" t="s">
        <v>23</v>
      </c>
      <c r="G24752">
        <v>2018</v>
      </c>
      <c r="I24752" t="s">
        <v>21</v>
      </c>
      <c r="J24752" t="s">
        <v>22</v>
      </c>
    </row>
    <row r="24753" spans="1:10">
      <c r="A24753" t="s">
        <v>19</v>
      </c>
      <c r="B24753">
        <v>17101</v>
      </c>
      <c r="C24753" t="s">
        <v>2081</v>
      </c>
      <c r="D24753">
        <v>17101</v>
      </c>
      <c r="E24753" t="str">
        <f>"17101"</f>
        <v>17101</v>
      </c>
      <c r="F24753">
        <v>18985380</v>
      </c>
      <c r="G24753">
        <v>2018</v>
      </c>
      <c r="I24753" t="s">
        <v>21</v>
      </c>
      <c r="J24753" t="s">
        <v>22</v>
      </c>
    </row>
    <row r="24754" spans="1:10">
      <c r="A24754" t="s">
        <v>19</v>
      </c>
      <c r="B24754">
        <v>17102</v>
      </c>
      <c r="C24754" t="s">
        <v>2081</v>
      </c>
      <c r="D24754">
        <v>17102</v>
      </c>
      <c r="E24754" t="str">
        <f>"17102"</f>
        <v>17102</v>
      </c>
      <c r="F24754">
        <v>54241</v>
      </c>
      <c r="G24754">
        <v>2018</v>
      </c>
      <c r="I24754" t="s">
        <v>21</v>
      </c>
      <c r="J24754" t="s">
        <v>22</v>
      </c>
    </row>
    <row r="24755" spans="1:10">
      <c r="A24755" t="s">
        <v>19</v>
      </c>
      <c r="B24755">
        <v>17103</v>
      </c>
      <c r="C24755" t="s">
        <v>2081</v>
      </c>
      <c r="D24755">
        <v>17103</v>
      </c>
      <c r="E24755" t="str">
        <f>"17103"</f>
        <v>17103</v>
      </c>
      <c r="F24755">
        <v>694891</v>
      </c>
      <c r="G24755">
        <v>2018</v>
      </c>
      <c r="I24755" t="s">
        <v>21</v>
      </c>
      <c r="J24755" t="s">
        <v>22</v>
      </c>
    </row>
    <row r="24756" spans="1:10">
      <c r="A24756" t="s">
        <v>19</v>
      </c>
      <c r="B24756">
        <v>17104</v>
      </c>
      <c r="C24756" t="s">
        <v>2081</v>
      </c>
      <c r="D24756">
        <v>17104</v>
      </c>
      <c r="E24756" t="str">
        <f>"17104"</f>
        <v>17104</v>
      </c>
      <c r="F24756">
        <v>645250</v>
      </c>
      <c r="G24756">
        <v>2018</v>
      </c>
      <c r="I24756" t="s">
        <v>21</v>
      </c>
      <c r="J24756" t="s">
        <v>22</v>
      </c>
    </row>
    <row r="24757" spans="1:10">
      <c r="A24757" t="s">
        <v>19</v>
      </c>
      <c r="B24757">
        <v>17105</v>
      </c>
      <c r="C24757" t="s">
        <v>2081</v>
      </c>
      <c r="D24757">
        <v>17105</v>
      </c>
      <c r="E24757" t="str">
        <f>"17105"</f>
        <v>17105</v>
      </c>
      <c r="F24757" t="s">
        <v>23</v>
      </c>
      <c r="G24757">
        <v>2018</v>
      </c>
      <c r="I24757" t="s">
        <v>21</v>
      </c>
      <c r="J24757" t="s">
        <v>22</v>
      </c>
    </row>
    <row r="24758" spans="1:10">
      <c r="A24758" t="s">
        <v>19</v>
      </c>
      <c r="B24758">
        <v>17107</v>
      </c>
      <c r="C24758" t="s">
        <v>2081</v>
      </c>
      <c r="D24758">
        <v>17107</v>
      </c>
      <c r="E24758" t="str">
        <f>"17107"</f>
        <v>17107</v>
      </c>
      <c r="F24758" t="s">
        <v>23</v>
      </c>
      <c r="G24758">
        <v>2018</v>
      </c>
      <c r="I24758" t="s">
        <v>21</v>
      </c>
      <c r="J24758" t="s">
        <v>22</v>
      </c>
    </row>
    <row r="24759" spans="1:10">
      <c r="A24759" t="s">
        <v>19</v>
      </c>
      <c r="B24759">
        <v>17109</v>
      </c>
      <c r="C24759" t="s">
        <v>2081</v>
      </c>
      <c r="D24759">
        <v>17109</v>
      </c>
      <c r="E24759" t="str">
        <f>"17109"</f>
        <v>17109</v>
      </c>
      <c r="F24759" t="s">
        <v>23</v>
      </c>
      <c r="G24759">
        <v>2018</v>
      </c>
      <c r="I24759" t="s">
        <v>21</v>
      </c>
      <c r="J24759" t="s">
        <v>22</v>
      </c>
    </row>
    <row r="24760" spans="1:10">
      <c r="A24760" t="s">
        <v>19</v>
      </c>
      <c r="B24760">
        <v>17110</v>
      </c>
      <c r="C24760" t="s">
        <v>2081</v>
      </c>
      <c r="D24760">
        <v>17110</v>
      </c>
      <c r="E24760" t="str">
        <f>"17110"</f>
        <v>17110</v>
      </c>
      <c r="F24760" t="s">
        <v>23</v>
      </c>
      <c r="G24760">
        <v>2018</v>
      </c>
      <c r="I24760" t="s">
        <v>21</v>
      </c>
      <c r="J24760" t="s">
        <v>22</v>
      </c>
    </row>
    <row r="24761" spans="1:10">
      <c r="A24761" t="s">
        <v>19</v>
      </c>
      <c r="B24761">
        <v>17111</v>
      </c>
      <c r="C24761" t="s">
        <v>2081</v>
      </c>
      <c r="D24761">
        <v>17111</v>
      </c>
      <c r="E24761" t="str">
        <f>"17111"</f>
        <v>17111</v>
      </c>
      <c r="F24761" t="s">
        <v>23</v>
      </c>
      <c r="G24761">
        <v>2018</v>
      </c>
      <c r="I24761" t="s">
        <v>21</v>
      </c>
      <c r="J24761" t="s">
        <v>22</v>
      </c>
    </row>
    <row r="24762" spans="1:10">
      <c r="A24762" t="s">
        <v>19</v>
      </c>
      <c r="B24762">
        <v>17112</v>
      </c>
      <c r="C24762" t="s">
        <v>2081</v>
      </c>
      <c r="D24762">
        <v>17112</v>
      </c>
      <c r="E24762" t="str">
        <f>"17112"</f>
        <v>17112</v>
      </c>
      <c r="F24762" t="s">
        <v>23</v>
      </c>
      <c r="G24762">
        <v>2018</v>
      </c>
      <c r="I24762" t="s">
        <v>21</v>
      </c>
      <c r="J24762" t="s">
        <v>22</v>
      </c>
    </row>
    <row r="24763" spans="1:10">
      <c r="A24763" t="s">
        <v>19</v>
      </c>
      <c r="B24763">
        <v>17113</v>
      </c>
      <c r="C24763" t="s">
        <v>2081</v>
      </c>
      <c r="D24763">
        <v>17113</v>
      </c>
      <c r="E24763" t="str">
        <f>"17113"</f>
        <v>17113</v>
      </c>
      <c r="F24763">
        <v>4167531</v>
      </c>
      <c r="G24763">
        <v>2018</v>
      </c>
      <c r="I24763" t="s">
        <v>21</v>
      </c>
      <c r="J24763" t="s">
        <v>22</v>
      </c>
    </row>
    <row r="24764" spans="1:10">
      <c r="A24764" t="s">
        <v>19</v>
      </c>
      <c r="B24764">
        <v>17120</v>
      </c>
      <c r="C24764" t="s">
        <v>2081</v>
      </c>
      <c r="D24764">
        <v>17120</v>
      </c>
      <c r="E24764" t="str">
        <f>"17120"</f>
        <v>17120</v>
      </c>
      <c r="F24764">
        <v>67423458</v>
      </c>
      <c r="G24764">
        <v>2018</v>
      </c>
      <c r="I24764" t="s">
        <v>21</v>
      </c>
      <c r="J24764" t="s">
        <v>22</v>
      </c>
    </row>
    <row r="24765" spans="1:10">
      <c r="A24765" t="s">
        <v>19</v>
      </c>
      <c r="B24765">
        <v>17121</v>
      </c>
      <c r="C24765" t="s">
        <v>2081</v>
      </c>
      <c r="D24765">
        <v>17121</v>
      </c>
      <c r="E24765" t="str">
        <f>"17121"</f>
        <v>17121</v>
      </c>
      <c r="F24765" t="s">
        <v>23</v>
      </c>
      <c r="G24765">
        <v>2018</v>
      </c>
      <c r="I24765" t="s">
        <v>21</v>
      </c>
      <c r="J24765" t="s">
        <v>22</v>
      </c>
    </row>
    <row r="24766" spans="1:10">
      <c r="A24766" t="s">
        <v>19</v>
      </c>
      <c r="B24766">
        <v>17201</v>
      </c>
      <c r="C24766" t="s">
        <v>2081</v>
      </c>
      <c r="D24766">
        <v>17201</v>
      </c>
      <c r="E24766" t="str">
        <f>"17201"</f>
        <v>17201</v>
      </c>
      <c r="F24766">
        <v>2909791</v>
      </c>
      <c r="G24766">
        <v>2018</v>
      </c>
      <c r="I24766" t="s">
        <v>21</v>
      </c>
      <c r="J24766" t="s">
        <v>22</v>
      </c>
    </row>
    <row r="24767" spans="1:10">
      <c r="A24767" t="s">
        <v>19</v>
      </c>
      <c r="B24767">
        <v>17202</v>
      </c>
      <c r="C24767" t="s">
        <v>2081</v>
      </c>
      <c r="D24767">
        <v>17202</v>
      </c>
      <c r="E24767" t="str">
        <f>"17202"</f>
        <v>17202</v>
      </c>
      <c r="F24767" t="s">
        <v>23</v>
      </c>
      <c r="G24767">
        <v>2018</v>
      </c>
      <c r="I24767" t="s">
        <v>21</v>
      </c>
      <c r="J24767" t="s">
        <v>22</v>
      </c>
    </row>
    <row r="24768" spans="1:10">
      <c r="A24768" t="s">
        <v>19</v>
      </c>
      <c r="B24768">
        <v>17211</v>
      </c>
      <c r="C24768" t="s">
        <v>2081</v>
      </c>
      <c r="D24768">
        <v>17211</v>
      </c>
      <c r="E24768" t="str">
        <f>"17211"</f>
        <v>17211</v>
      </c>
      <c r="F24768" t="s">
        <v>23</v>
      </c>
      <c r="G24768">
        <v>2018</v>
      </c>
      <c r="I24768" t="s">
        <v>21</v>
      </c>
      <c r="J24768" t="s">
        <v>22</v>
      </c>
    </row>
    <row r="24769" spans="1:10">
      <c r="A24769" t="s">
        <v>19</v>
      </c>
      <c r="B24769">
        <v>17212</v>
      </c>
      <c r="C24769" t="s">
        <v>2081</v>
      </c>
      <c r="D24769">
        <v>17212</v>
      </c>
      <c r="E24769" t="str">
        <f>"17212"</f>
        <v>17212</v>
      </c>
      <c r="F24769" t="s">
        <v>23</v>
      </c>
      <c r="G24769">
        <v>2018</v>
      </c>
      <c r="I24769" t="s">
        <v>21</v>
      </c>
      <c r="J24769" t="s">
        <v>22</v>
      </c>
    </row>
    <row r="24770" spans="1:10">
      <c r="A24770" t="s">
        <v>19</v>
      </c>
      <c r="B24770">
        <v>17213</v>
      </c>
      <c r="C24770" t="s">
        <v>2081</v>
      </c>
      <c r="D24770">
        <v>17213</v>
      </c>
      <c r="E24770" t="str">
        <f>"17213"</f>
        <v>17213</v>
      </c>
      <c r="F24770" t="s">
        <v>23</v>
      </c>
      <c r="G24770">
        <v>2018</v>
      </c>
      <c r="I24770" t="s">
        <v>21</v>
      </c>
      <c r="J24770" t="s">
        <v>22</v>
      </c>
    </row>
    <row r="24771" spans="1:10">
      <c r="A24771" t="s">
        <v>19</v>
      </c>
      <c r="B24771">
        <v>17214</v>
      </c>
      <c r="C24771" t="s">
        <v>2081</v>
      </c>
      <c r="D24771">
        <v>17214</v>
      </c>
      <c r="E24771" t="str">
        <f>"17214"</f>
        <v>17214</v>
      </c>
      <c r="F24771" t="s">
        <v>23</v>
      </c>
      <c r="G24771">
        <v>2018</v>
      </c>
      <c r="I24771" t="s">
        <v>21</v>
      </c>
      <c r="J24771" t="s">
        <v>22</v>
      </c>
    </row>
    <row r="24772" spans="1:10">
      <c r="A24772" t="s">
        <v>19</v>
      </c>
      <c r="B24772">
        <v>17215</v>
      </c>
      <c r="C24772" t="s">
        <v>2081</v>
      </c>
      <c r="D24772">
        <v>17215</v>
      </c>
      <c r="E24772" t="str">
        <f>"17215"</f>
        <v>17215</v>
      </c>
      <c r="F24772" t="s">
        <v>23</v>
      </c>
      <c r="G24772">
        <v>2018</v>
      </c>
      <c r="I24772" t="s">
        <v>21</v>
      </c>
      <c r="J24772" t="s">
        <v>22</v>
      </c>
    </row>
    <row r="24773" spans="1:10">
      <c r="A24773" t="s">
        <v>19</v>
      </c>
      <c r="B24773">
        <v>17217</v>
      </c>
      <c r="C24773" t="s">
        <v>2081</v>
      </c>
      <c r="D24773">
        <v>17217</v>
      </c>
      <c r="E24773" t="str">
        <f>"17217"</f>
        <v>17217</v>
      </c>
      <c r="F24773" t="s">
        <v>23</v>
      </c>
      <c r="G24773">
        <v>2018</v>
      </c>
      <c r="I24773" t="s">
        <v>21</v>
      </c>
      <c r="J24773" t="s">
        <v>22</v>
      </c>
    </row>
    <row r="24774" spans="1:10">
      <c r="A24774" t="s">
        <v>19</v>
      </c>
      <c r="B24774">
        <v>17219</v>
      </c>
      <c r="C24774" t="s">
        <v>2081</v>
      </c>
      <c r="D24774">
        <v>17219</v>
      </c>
      <c r="E24774" t="str">
        <f>"17219"</f>
        <v>17219</v>
      </c>
      <c r="F24774" t="s">
        <v>23</v>
      </c>
      <c r="G24774">
        <v>2018</v>
      </c>
      <c r="I24774" t="s">
        <v>21</v>
      </c>
      <c r="J24774" t="s">
        <v>22</v>
      </c>
    </row>
    <row r="24775" spans="1:10">
      <c r="A24775" t="s">
        <v>19</v>
      </c>
      <c r="B24775">
        <v>17220</v>
      </c>
      <c r="C24775" t="s">
        <v>2081</v>
      </c>
      <c r="D24775">
        <v>17220</v>
      </c>
      <c r="E24775" t="str">
        <f>"17220"</f>
        <v>17220</v>
      </c>
      <c r="F24775" t="s">
        <v>23</v>
      </c>
      <c r="G24775">
        <v>2018</v>
      </c>
      <c r="I24775" t="s">
        <v>21</v>
      </c>
      <c r="J24775" t="s">
        <v>22</v>
      </c>
    </row>
    <row r="24776" spans="1:10">
      <c r="A24776" t="s">
        <v>19</v>
      </c>
      <c r="B24776">
        <v>17221</v>
      </c>
      <c r="C24776" t="s">
        <v>2081</v>
      </c>
      <c r="D24776">
        <v>17221</v>
      </c>
      <c r="E24776" t="str">
        <f>"17221"</f>
        <v>17221</v>
      </c>
      <c r="F24776" t="s">
        <v>23</v>
      </c>
      <c r="G24776">
        <v>2018</v>
      </c>
      <c r="I24776" t="s">
        <v>21</v>
      </c>
      <c r="J24776" t="s">
        <v>22</v>
      </c>
    </row>
    <row r="24777" spans="1:10">
      <c r="A24777" t="s">
        <v>19</v>
      </c>
      <c r="B24777">
        <v>17222</v>
      </c>
      <c r="C24777" t="s">
        <v>2081</v>
      </c>
      <c r="D24777">
        <v>17222</v>
      </c>
      <c r="E24777" t="str">
        <f>"17222"</f>
        <v>17222</v>
      </c>
      <c r="F24777" t="s">
        <v>23</v>
      </c>
      <c r="G24777">
        <v>2018</v>
      </c>
      <c r="I24777" t="s">
        <v>21</v>
      </c>
      <c r="J24777" t="s">
        <v>22</v>
      </c>
    </row>
    <row r="24778" spans="1:10">
      <c r="A24778" t="s">
        <v>19</v>
      </c>
      <c r="B24778">
        <v>17223</v>
      </c>
      <c r="C24778" t="s">
        <v>2081</v>
      </c>
      <c r="D24778">
        <v>17223</v>
      </c>
      <c r="E24778" t="str">
        <f>"17223"</f>
        <v>17223</v>
      </c>
      <c r="F24778" t="s">
        <v>23</v>
      </c>
      <c r="G24778">
        <v>2018</v>
      </c>
      <c r="I24778" t="s">
        <v>21</v>
      </c>
      <c r="J24778" t="s">
        <v>22</v>
      </c>
    </row>
    <row r="24779" spans="1:10">
      <c r="A24779" t="s">
        <v>19</v>
      </c>
      <c r="B24779">
        <v>17224</v>
      </c>
      <c r="C24779" t="s">
        <v>2081</v>
      </c>
      <c r="D24779">
        <v>17224</v>
      </c>
      <c r="E24779" t="str">
        <f>"17224"</f>
        <v>17224</v>
      </c>
      <c r="F24779" t="s">
        <v>23</v>
      </c>
      <c r="G24779">
        <v>2018</v>
      </c>
      <c r="I24779" t="s">
        <v>21</v>
      </c>
      <c r="J24779" t="s">
        <v>22</v>
      </c>
    </row>
    <row r="24780" spans="1:10">
      <c r="A24780" t="s">
        <v>19</v>
      </c>
      <c r="B24780">
        <v>17225</v>
      </c>
      <c r="C24780" t="s">
        <v>2081</v>
      </c>
      <c r="D24780">
        <v>17225</v>
      </c>
      <c r="E24780" t="str">
        <f>"17225"</f>
        <v>17225</v>
      </c>
      <c r="F24780" t="s">
        <v>23</v>
      </c>
      <c r="G24780">
        <v>2018</v>
      </c>
      <c r="I24780" t="s">
        <v>21</v>
      </c>
      <c r="J24780" t="s">
        <v>22</v>
      </c>
    </row>
    <row r="24781" spans="1:10">
      <c r="A24781" t="s">
        <v>19</v>
      </c>
      <c r="B24781">
        <v>17228</v>
      </c>
      <c r="C24781" t="s">
        <v>2081</v>
      </c>
      <c r="D24781">
        <v>17228</v>
      </c>
      <c r="E24781" t="str">
        <f>"17228"</f>
        <v>17228</v>
      </c>
      <c r="F24781" t="s">
        <v>23</v>
      </c>
      <c r="G24781">
        <v>2018</v>
      </c>
      <c r="I24781" t="s">
        <v>21</v>
      </c>
      <c r="J24781" t="s">
        <v>22</v>
      </c>
    </row>
    <row r="24782" spans="1:10">
      <c r="A24782" t="s">
        <v>19</v>
      </c>
      <c r="B24782">
        <v>17229</v>
      </c>
      <c r="C24782" t="s">
        <v>2081</v>
      </c>
      <c r="D24782">
        <v>17229</v>
      </c>
      <c r="E24782" t="str">
        <f>"17229"</f>
        <v>17229</v>
      </c>
      <c r="F24782" t="s">
        <v>23</v>
      </c>
      <c r="G24782">
        <v>2018</v>
      </c>
      <c r="I24782" t="s">
        <v>21</v>
      </c>
      <c r="J24782" t="s">
        <v>22</v>
      </c>
    </row>
    <row r="24783" spans="1:10">
      <c r="A24783" t="s">
        <v>19</v>
      </c>
      <c r="B24783">
        <v>17232</v>
      </c>
      <c r="C24783" t="s">
        <v>2081</v>
      </c>
      <c r="D24783">
        <v>17232</v>
      </c>
      <c r="E24783" t="str">
        <f>"17232"</f>
        <v>17232</v>
      </c>
      <c r="F24783" t="s">
        <v>23</v>
      </c>
      <c r="G24783">
        <v>2018</v>
      </c>
      <c r="I24783" t="s">
        <v>21</v>
      </c>
      <c r="J24783" t="s">
        <v>22</v>
      </c>
    </row>
    <row r="24784" spans="1:10">
      <c r="A24784" t="s">
        <v>19</v>
      </c>
      <c r="B24784">
        <v>17233</v>
      </c>
      <c r="C24784" t="s">
        <v>2081</v>
      </c>
      <c r="D24784">
        <v>17233</v>
      </c>
      <c r="E24784" t="str">
        <f>"17233"</f>
        <v>17233</v>
      </c>
      <c r="F24784" t="s">
        <v>23</v>
      </c>
      <c r="G24784">
        <v>2018</v>
      </c>
      <c r="I24784" t="s">
        <v>21</v>
      </c>
      <c r="J24784" t="s">
        <v>22</v>
      </c>
    </row>
    <row r="24785" spans="1:10">
      <c r="A24785" t="s">
        <v>19</v>
      </c>
      <c r="B24785">
        <v>17235</v>
      </c>
      <c r="C24785" t="s">
        <v>2081</v>
      </c>
      <c r="D24785">
        <v>17235</v>
      </c>
      <c r="E24785" t="str">
        <f>"17235"</f>
        <v>17235</v>
      </c>
      <c r="F24785" t="s">
        <v>23</v>
      </c>
      <c r="G24785">
        <v>2018</v>
      </c>
      <c r="I24785" t="s">
        <v>21</v>
      </c>
      <c r="J24785" t="s">
        <v>22</v>
      </c>
    </row>
    <row r="24786" spans="1:10">
      <c r="A24786" t="s">
        <v>19</v>
      </c>
      <c r="B24786">
        <v>17236</v>
      </c>
      <c r="C24786" t="s">
        <v>2081</v>
      </c>
      <c r="D24786">
        <v>17236</v>
      </c>
      <c r="E24786" t="str">
        <f>"17236"</f>
        <v>17236</v>
      </c>
      <c r="F24786" t="s">
        <v>23</v>
      </c>
      <c r="G24786">
        <v>2018</v>
      </c>
      <c r="I24786" t="s">
        <v>21</v>
      </c>
      <c r="J24786" t="s">
        <v>22</v>
      </c>
    </row>
    <row r="24787" spans="1:10">
      <c r="A24787" t="s">
        <v>19</v>
      </c>
      <c r="B24787">
        <v>17237</v>
      </c>
      <c r="C24787" t="s">
        <v>2081</v>
      </c>
      <c r="D24787">
        <v>17237</v>
      </c>
      <c r="E24787" t="str">
        <f>"17237"</f>
        <v>17237</v>
      </c>
      <c r="F24787" t="s">
        <v>23</v>
      </c>
      <c r="G24787">
        <v>2018</v>
      </c>
      <c r="I24787" t="s">
        <v>21</v>
      </c>
      <c r="J24787" t="s">
        <v>22</v>
      </c>
    </row>
    <row r="24788" spans="1:10">
      <c r="A24788" t="s">
        <v>19</v>
      </c>
      <c r="B24788">
        <v>17238</v>
      </c>
      <c r="C24788" t="s">
        <v>2081</v>
      </c>
      <c r="D24788">
        <v>17238</v>
      </c>
      <c r="E24788" t="str">
        <f>"17238"</f>
        <v>17238</v>
      </c>
      <c r="F24788" t="s">
        <v>23</v>
      </c>
      <c r="G24788">
        <v>2018</v>
      </c>
      <c r="I24788" t="s">
        <v>21</v>
      </c>
      <c r="J24788" t="s">
        <v>22</v>
      </c>
    </row>
    <row r="24789" spans="1:10">
      <c r="A24789" t="s">
        <v>19</v>
      </c>
      <c r="B24789">
        <v>17239</v>
      </c>
      <c r="C24789" t="s">
        <v>2081</v>
      </c>
      <c r="D24789">
        <v>17239</v>
      </c>
      <c r="E24789" t="str">
        <f>"17239"</f>
        <v>17239</v>
      </c>
      <c r="F24789" t="s">
        <v>23</v>
      </c>
      <c r="G24789">
        <v>2018</v>
      </c>
      <c r="I24789" t="s">
        <v>21</v>
      </c>
      <c r="J24789" t="s">
        <v>22</v>
      </c>
    </row>
    <row r="24790" spans="1:10">
      <c r="A24790" t="s">
        <v>19</v>
      </c>
      <c r="B24790">
        <v>17240</v>
      </c>
      <c r="C24790" t="s">
        <v>2081</v>
      </c>
      <c r="D24790">
        <v>17240</v>
      </c>
      <c r="E24790" t="str">
        <f>"17240"</f>
        <v>17240</v>
      </c>
      <c r="F24790" t="s">
        <v>23</v>
      </c>
      <c r="G24790">
        <v>2018</v>
      </c>
      <c r="I24790" t="s">
        <v>21</v>
      </c>
      <c r="J24790" t="s">
        <v>22</v>
      </c>
    </row>
    <row r="24791" spans="1:10">
      <c r="A24791" t="s">
        <v>19</v>
      </c>
      <c r="B24791">
        <v>17241</v>
      </c>
      <c r="C24791" t="s">
        <v>2081</v>
      </c>
      <c r="D24791">
        <v>17241</v>
      </c>
      <c r="E24791" t="str">
        <f>"17241"</f>
        <v>17241</v>
      </c>
      <c r="F24791" t="s">
        <v>23</v>
      </c>
      <c r="G24791">
        <v>2018</v>
      </c>
      <c r="I24791" t="s">
        <v>21</v>
      </c>
      <c r="J24791" t="s">
        <v>22</v>
      </c>
    </row>
    <row r="24792" spans="1:10">
      <c r="A24792" t="s">
        <v>19</v>
      </c>
      <c r="B24792">
        <v>17243</v>
      </c>
      <c r="C24792" t="s">
        <v>2081</v>
      </c>
      <c r="D24792">
        <v>17243</v>
      </c>
      <c r="E24792" t="str">
        <f>"17243"</f>
        <v>17243</v>
      </c>
      <c r="F24792" t="s">
        <v>23</v>
      </c>
      <c r="G24792">
        <v>2018</v>
      </c>
      <c r="I24792" t="s">
        <v>21</v>
      </c>
      <c r="J24792" t="s">
        <v>22</v>
      </c>
    </row>
    <row r="24793" spans="1:10">
      <c r="A24793" t="s">
        <v>19</v>
      </c>
      <c r="B24793">
        <v>17244</v>
      </c>
      <c r="C24793" t="s">
        <v>2081</v>
      </c>
      <c r="D24793">
        <v>17244</v>
      </c>
      <c r="E24793" t="str">
        <f>"17244"</f>
        <v>17244</v>
      </c>
      <c r="F24793" t="s">
        <v>23</v>
      </c>
      <c r="G24793">
        <v>2018</v>
      </c>
      <c r="I24793" t="s">
        <v>21</v>
      </c>
      <c r="J24793" t="s">
        <v>22</v>
      </c>
    </row>
    <row r="24794" spans="1:10">
      <c r="A24794" t="s">
        <v>19</v>
      </c>
      <c r="B24794">
        <v>17246</v>
      </c>
      <c r="C24794" t="s">
        <v>2081</v>
      </c>
      <c r="D24794">
        <v>17246</v>
      </c>
      <c r="E24794" t="str">
        <f>"17246"</f>
        <v>17246</v>
      </c>
      <c r="F24794" t="s">
        <v>23</v>
      </c>
      <c r="G24794">
        <v>2018</v>
      </c>
      <c r="I24794" t="s">
        <v>21</v>
      </c>
      <c r="J24794" t="s">
        <v>22</v>
      </c>
    </row>
    <row r="24795" spans="1:10">
      <c r="A24795" t="s">
        <v>19</v>
      </c>
      <c r="B24795">
        <v>17249</v>
      </c>
      <c r="C24795" t="s">
        <v>2081</v>
      </c>
      <c r="D24795">
        <v>17249</v>
      </c>
      <c r="E24795" t="str">
        <f>"17249"</f>
        <v>17249</v>
      </c>
      <c r="F24795" t="s">
        <v>23</v>
      </c>
      <c r="G24795">
        <v>2018</v>
      </c>
      <c r="I24795" t="s">
        <v>21</v>
      </c>
      <c r="J24795" t="s">
        <v>22</v>
      </c>
    </row>
    <row r="24796" spans="1:10">
      <c r="A24796" t="s">
        <v>19</v>
      </c>
      <c r="B24796">
        <v>17252</v>
      </c>
      <c r="C24796" t="s">
        <v>2081</v>
      </c>
      <c r="D24796">
        <v>17252</v>
      </c>
      <c r="E24796" t="str">
        <f>"17252"</f>
        <v>17252</v>
      </c>
      <c r="F24796" t="s">
        <v>23</v>
      </c>
      <c r="G24796">
        <v>2018</v>
      </c>
      <c r="I24796" t="s">
        <v>21</v>
      </c>
      <c r="J24796" t="s">
        <v>22</v>
      </c>
    </row>
    <row r="24797" spans="1:10">
      <c r="A24797" t="s">
        <v>19</v>
      </c>
      <c r="B24797">
        <v>17255</v>
      </c>
      <c r="C24797" t="s">
        <v>2081</v>
      </c>
      <c r="D24797">
        <v>17255</v>
      </c>
      <c r="E24797" t="str">
        <f>"17255"</f>
        <v>17255</v>
      </c>
      <c r="F24797" t="s">
        <v>23</v>
      </c>
      <c r="G24797">
        <v>2018</v>
      </c>
      <c r="I24797" t="s">
        <v>21</v>
      </c>
      <c r="J24797" t="s">
        <v>22</v>
      </c>
    </row>
    <row r="24798" spans="1:10">
      <c r="A24798" t="s">
        <v>19</v>
      </c>
      <c r="B24798">
        <v>17257</v>
      </c>
      <c r="C24798" t="s">
        <v>2081</v>
      </c>
      <c r="D24798">
        <v>17257</v>
      </c>
      <c r="E24798" t="str">
        <f>"17257"</f>
        <v>17257</v>
      </c>
      <c r="F24798" t="s">
        <v>23</v>
      </c>
      <c r="G24798">
        <v>2018</v>
      </c>
      <c r="I24798" t="s">
        <v>21</v>
      </c>
      <c r="J24798" t="s">
        <v>22</v>
      </c>
    </row>
    <row r="24799" spans="1:10">
      <c r="A24799" t="s">
        <v>19</v>
      </c>
      <c r="B24799">
        <v>17260</v>
      </c>
      <c r="C24799" t="s">
        <v>2081</v>
      </c>
      <c r="D24799">
        <v>17260</v>
      </c>
      <c r="E24799" t="str">
        <f>"17260"</f>
        <v>17260</v>
      </c>
      <c r="F24799" t="s">
        <v>23</v>
      </c>
      <c r="G24799">
        <v>2018</v>
      </c>
      <c r="I24799" t="s">
        <v>21</v>
      </c>
      <c r="J24799" t="s">
        <v>22</v>
      </c>
    </row>
    <row r="24800" spans="1:10">
      <c r="A24800" t="s">
        <v>19</v>
      </c>
      <c r="B24800">
        <v>17262</v>
      </c>
      <c r="C24800" t="s">
        <v>2081</v>
      </c>
      <c r="D24800">
        <v>17262</v>
      </c>
      <c r="E24800" t="str">
        <f>"17262"</f>
        <v>17262</v>
      </c>
      <c r="F24800" t="s">
        <v>23</v>
      </c>
      <c r="G24800">
        <v>2018</v>
      </c>
      <c r="I24800" t="s">
        <v>21</v>
      </c>
      <c r="J24800" t="s">
        <v>22</v>
      </c>
    </row>
    <row r="24801" spans="1:10">
      <c r="A24801" t="s">
        <v>19</v>
      </c>
      <c r="B24801">
        <v>17263</v>
      </c>
      <c r="C24801" t="s">
        <v>2081</v>
      </c>
      <c r="D24801">
        <v>17263</v>
      </c>
      <c r="E24801" t="str">
        <f>"17263"</f>
        <v>17263</v>
      </c>
      <c r="F24801" t="s">
        <v>23</v>
      </c>
      <c r="G24801">
        <v>2018</v>
      </c>
      <c r="I24801" t="s">
        <v>21</v>
      </c>
      <c r="J24801" t="s">
        <v>22</v>
      </c>
    </row>
    <row r="24802" spans="1:10">
      <c r="A24802" t="s">
        <v>19</v>
      </c>
      <c r="B24802">
        <v>17264</v>
      </c>
      <c r="C24802" t="s">
        <v>2081</v>
      </c>
      <c r="D24802">
        <v>17264</v>
      </c>
      <c r="E24802" t="str">
        <f>"17264"</f>
        <v>17264</v>
      </c>
      <c r="F24802" t="s">
        <v>23</v>
      </c>
      <c r="G24802">
        <v>2018</v>
      </c>
      <c r="I24802" t="s">
        <v>21</v>
      </c>
      <c r="J24802" t="s">
        <v>22</v>
      </c>
    </row>
    <row r="24803" spans="1:10">
      <c r="A24803" t="s">
        <v>19</v>
      </c>
      <c r="B24803">
        <v>17265</v>
      </c>
      <c r="C24803" t="s">
        <v>2081</v>
      </c>
      <c r="D24803">
        <v>17265</v>
      </c>
      <c r="E24803" t="str">
        <f>"17265"</f>
        <v>17265</v>
      </c>
      <c r="F24803" t="s">
        <v>23</v>
      </c>
      <c r="G24803">
        <v>2018</v>
      </c>
      <c r="I24803" t="s">
        <v>21</v>
      </c>
      <c r="J24803" t="s">
        <v>22</v>
      </c>
    </row>
    <row r="24804" spans="1:10">
      <c r="A24804" t="s">
        <v>19</v>
      </c>
      <c r="B24804">
        <v>17266</v>
      </c>
      <c r="C24804" t="s">
        <v>2081</v>
      </c>
      <c r="D24804">
        <v>17266</v>
      </c>
      <c r="E24804" t="str">
        <f>"17266"</f>
        <v>17266</v>
      </c>
      <c r="F24804" t="s">
        <v>23</v>
      </c>
      <c r="G24804">
        <v>2018</v>
      </c>
      <c r="I24804" t="s">
        <v>21</v>
      </c>
      <c r="J24804" t="s">
        <v>22</v>
      </c>
    </row>
    <row r="24805" spans="1:10">
      <c r="A24805" t="s">
        <v>19</v>
      </c>
      <c r="B24805">
        <v>17267</v>
      </c>
      <c r="C24805" t="s">
        <v>2081</v>
      </c>
      <c r="D24805">
        <v>17267</v>
      </c>
      <c r="E24805" t="str">
        <f>"17267"</f>
        <v>17267</v>
      </c>
      <c r="F24805" t="s">
        <v>23</v>
      </c>
      <c r="G24805">
        <v>2018</v>
      </c>
      <c r="I24805" t="s">
        <v>21</v>
      </c>
      <c r="J24805" t="s">
        <v>22</v>
      </c>
    </row>
    <row r="24806" spans="1:10">
      <c r="A24806" t="s">
        <v>19</v>
      </c>
      <c r="B24806">
        <v>17268</v>
      </c>
      <c r="C24806" t="s">
        <v>2081</v>
      </c>
      <c r="D24806">
        <v>17268</v>
      </c>
      <c r="E24806" t="str">
        <f>"17268"</f>
        <v>17268</v>
      </c>
      <c r="F24806">
        <v>-47080</v>
      </c>
      <c r="G24806">
        <v>2018</v>
      </c>
      <c r="I24806" t="s">
        <v>21</v>
      </c>
      <c r="J24806" t="s">
        <v>22</v>
      </c>
    </row>
    <row r="24807" spans="1:10">
      <c r="A24807" t="s">
        <v>19</v>
      </c>
      <c r="B24807">
        <v>17271</v>
      </c>
      <c r="C24807" t="s">
        <v>2081</v>
      </c>
      <c r="D24807">
        <v>17271</v>
      </c>
      <c r="E24807" t="str">
        <f>"17271"</f>
        <v>17271</v>
      </c>
      <c r="F24807" t="s">
        <v>23</v>
      </c>
      <c r="G24807">
        <v>2018</v>
      </c>
      <c r="I24807" t="s">
        <v>21</v>
      </c>
      <c r="J24807" t="s">
        <v>22</v>
      </c>
    </row>
    <row r="24808" spans="1:10">
      <c r="A24808" t="s">
        <v>19</v>
      </c>
      <c r="B24808">
        <v>17301</v>
      </c>
      <c r="C24808" t="s">
        <v>2081</v>
      </c>
      <c r="D24808">
        <v>17301</v>
      </c>
      <c r="E24808" t="str">
        <f>"17301"</f>
        <v>17301</v>
      </c>
      <c r="F24808" t="s">
        <v>23</v>
      </c>
      <c r="G24808">
        <v>2018</v>
      </c>
      <c r="I24808" t="s">
        <v>21</v>
      </c>
      <c r="J24808" t="s">
        <v>22</v>
      </c>
    </row>
    <row r="24809" spans="1:10">
      <c r="A24809" t="s">
        <v>19</v>
      </c>
      <c r="B24809">
        <v>17302</v>
      </c>
      <c r="C24809" t="s">
        <v>2081</v>
      </c>
      <c r="D24809">
        <v>17302</v>
      </c>
      <c r="E24809" t="str">
        <f>"17302"</f>
        <v>17302</v>
      </c>
      <c r="F24809" t="s">
        <v>23</v>
      </c>
      <c r="G24809">
        <v>2018</v>
      </c>
      <c r="I24809" t="s">
        <v>21</v>
      </c>
      <c r="J24809" t="s">
        <v>22</v>
      </c>
    </row>
    <row r="24810" spans="1:10">
      <c r="A24810" t="s">
        <v>19</v>
      </c>
      <c r="B24810">
        <v>17304</v>
      </c>
      <c r="C24810" t="s">
        <v>2081</v>
      </c>
      <c r="D24810">
        <v>17304</v>
      </c>
      <c r="E24810" t="str">
        <f>"17304"</f>
        <v>17304</v>
      </c>
      <c r="F24810" t="s">
        <v>23</v>
      </c>
      <c r="G24810">
        <v>2018</v>
      </c>
      <c r="I24810" t="s">
        <v>21</v>
      </c>
      <c r="J24810" t="s">
        <v>22</v>
      </c>
    </row>
    <row r="24811" spans="1:10">
      <c r="A24811" t="s">
        <v>19</v>
      </c>
      <c r="B24811">
        <v>17306</v>
      </c>
      <c r="C24811" t="s">
        <v>2081</v>
      </c>
      <c r="D24811">
        <v>17306</v>
      </c>
      <c r="E24811" t="str">
        <f>"17306"</f>
        <v>17306</v>
      </c>
      <c r="F24811" t="s">
        <v>23</v>
      </c>
      <c r="G24811">
        <v>2018</v>
      </c>
      <c r="I24811" t="s">
        <v>21</v>
      </c>
      <c r="J24811" t="s">
        <v>22</v>
      </c>
    </row>
    <row r="24812" spans="1:10">
      <c r="A24812" t="s">
        <v>19</v>
      </c>
      <c r="B24812">
        <v>17307</v>
      </c>
      <c r="C24812" t="s">
        <v>2081</v>
      </c>
      <c r="D24812">
        <v>17307</v>
      </c>
      <c r="E24812" t="str">
        <f>"17307"</f>
        <v>17307</v>
      </c>
      <c r="F24812" t="s">
        <v>23</v>
      </c>
      <c r="G24812">
        <v>2018</v>
      </c>
      <c r="I24812" t="s">
        <v>21</v>
      </c>
      <c r="J24812" t="s">
        <v>22</v>
      </c>
    </row>
    <row r="24813" spans="1:10">
      <c r="A24813" t="s">
        <v>19</v>
      </c>
      <c r="B24813">
        <v>17309</v>
      </c>
      <c r="C24813" t="s">
        <v>2081</v>
      </c>
      <c r="D24813">
        <v>17309</v>
      </c>
      <c r="E24813" t="str">
        <f>"17309"</f>
        <v>17309</v>
      </c>
      <c r="F24813" t="s">
        <v>23</v>
      </c>
      <c r="G24813">
        <v>2018</v>
      </c>
      <c r="I24813" t="s">
        <v>21</v>
      </c>
      <c r="J24813" t="s">
        <v>22</v>
      </c>
    </row>
    <row r="24814" spans="1:10">
      <c r="A24814" t="s">
        <v>19</v>
      </c>
      <c r="B24814">
        <v>17313</v>
      </c>
      <c r="C24814" t="s">
        <v>2081</v>
      </c>
      <c r="D24814">
        <v>17313</v>
      </c>
      <c r="E24814" t="str">
        <f>"17313"</f>
        <v>17313</v>
      </c>
      <c r="F24814" t="s">
        <v>23</v>
      </c>
      <c r="G24814">
        <v>2018</v>
      </c>
      <c r="I24814" t="s">
        <v>21</v>
      </c>
      <c r="J24814" t="s">
        <v>22</v>
      </c>
    </row>
    <row r="24815" spans="1:10">
      <c r="A24815" t="s">
        <v>19</v>
      </c>
      <c r="B24815">
        <v>17314</v>
      </c>
      <c r="C24815" t="s">
        <v>2081</v>
      </c>
      <c r="D24815">
        <v>17314</v>
      </c>
      <c r="E24815" t="str">
        <f>"17314"</f>
        <v>17314</v>
      </c>
      <c r="F24815" t="s">
        <v>23</v>
      </c>
      <c r="G24815">
        <v>2018</v>
      </c>
      <c r="I24815" t="s">
        <v>21</v>
      </c>
      <c r="J24815" t="s">
        <v>22</v>
      </c>
    </row>
    <row r="24816" spans="1:10">
      <c r="A24816" t="s">
        <v>19</v>
      </c>
      <c r="B24816">
        <v>17315</v>
      </c>
      <c r="C24816" t="s">
        <v>2081</v>
      </c>
      <c r="D24816">
        <v>17315</v>
      </c>
      <c r="E24816" t="str">
        <f>"17315"</f>
        <v>17315</v>
      </c>
      <c r="F24816" t="s">
        <v>23</v>
      </c>
      <c r="G24816">
        <v>2018</v>
      </c>
      <c r="I24816" t="s">
        <v>21</v>
      </c>
      <c r="J24816" t="s">
        <v>22</v>
      </c>
    </row>
    <row r="24817" spans="1:10">
      <c r="A24817" t="s">
        <v>19</v>
      </c>
      <c r="B24817">
        <v>17316</v>
      </c>
      <c r="C24817" t="s">
        <v>2081</v>
      </c>
      <c r="D24817">
        <v>17316</v>
      </c>
      <c r="E24817" t="str">
        <f>"17316"</f>
        <v>17316</v>
      </c>
      <c r="F24817" t="s">
        <v>23</v>
      </c>
      <c r="G24817">
        <v>2018</v>
      </c>
      <c r="I24817" t="s">
        <v>21</v>
      </c>
      <c r="J24817" t="s">
        <v>22</v>
      </c>
    </row>
    <row r="24818" spans="1:10">
      <c r="A24818" t="s">
        <v>19</v>
      </c>
      <c r="B24818">
        <v>17318</v>
      </c>
      <c r="C24818" t="s">
        <v>2081</v>
      </c>
      <c r="D24818">
        <v>17318</v>
      </c>
      <c r="E24818" t="str">
        <f>"17318"</f>
        <v>17318</v>
      </c>
      <c r="F24818" t="s">
        <v>23</v>
      </c>
      <c r="G24818">
        <v>2018</v>
      </c>
      <c r="I24818" t="s">
        <v>21</v>
      </c>
      <c r="J24818" t="s">
        <v>22</v>
      </c>
    </row>
    <row r="24819" spans="1:10">
      <c r="A24819" t="s">
        <v>19</v>
      </c>
      <c r="B24819">
        <v>17319</v>
      </c>
      <c r="C24819" t="s">
        <v>2081</v>
      </c>
      <c r="D24819">
        <v>17319</v>
      </c>
      <c r="E24819" t="str">
        <f>"17319"</f>
        <v>17319</v>
      </c>
      <c r="F24819" t="s">
        <v>23</v>
      </c>
      <c r="G24819">
        <v>2018</v>
      </c>
      <c r="I24819" t="s">
        <v>21</v>
      </c>
      <c r="J24819" t="s">
        <v>22</v>
      </c>
    </row>
    <row r="24820" spans="1:10">
      <c r="A24820" t="s">
        <v>19</v>
      </c>
      <c r="B24820">
        <v>17320</v>
      </c>
      <c r="C24820" t="s">
        <v>2081</v>
      </c>
      <c r="D24820">
        <v>17320</v>
      </c>
      <c r="E24820" t="str">
        <f>"17320"</f>
        <v>17320</v>
      </c>
      <c r="F24820" t="s">
        <v>23</v>
      </c>
      <c r="G24820">
        <v>2018</v>
      </c>
      <c r="I24820" t="s">
        <v>21</v>
      </c>
      <c r="J24820" t="s">
        <v>22</v>
      </c>
    </row>
    <row r="24821" spans="1:10">
      <c r="A24821" t="s">
        <v>19</v>
      </c>
      <c r="B24821">
        <v>17321</v>
      </c>
      <c r="C24821" t="s">
        <v>2081</v>
      </c>
      <c r="D24821">
        <v>17321</v>
      </c>
      <c r="E24821" t="str">
        <f>"17321"</f>
        <v>17321</v>
      </c>
      <c r="F24821" t="s">
        <v>23</v>
      </c>
      <c r="G24821">
        <v>2018</v>
      </c>
      <c r="I24821" t="s">
        <v>21</v>
      </c>
      <c r="J24821" t="s">
        <v>22</v>
      </c>
    </row>
    <row r="24822" spans="1:10">
      <c r="A24822" t="s">
        <v>19</v>
      </c>
      <c r="B24822">
        <v>17322</v>
      </c>
      <c r="C24822" t="s">
        <v>2081</v>
      </c>
      <c r="D24822">
        <v>17322</v>
      </c>
      <c r="E24822" t="str">
        <f>"17322"</f>
        <v>17322</v>
      </c>
      <c r="F24822" t="s">
        <v>23</v>
      </c>
      <c r="G24822">
        <v>2018</v>
      </c>
      <c r="I24822" t="s">
        <v>21</v>
      </c>
      <c r="J24822" t="s">
        <v>22</v>
      </c>
    </row>
    <row r="24823" spans="1:10">
      <c r="A24823" t="s">
        <v>19</v>
      </c>
      <c r="B24823">
        <v>17323</v>
      </c>
      <c r="C24823" t="s">
        <v>2081</v>
      </c>
      <c r="D24823">
        <v>17323</v>
      </c>
      <c r="E24823" t="str">
        <f>"17323"</f>
        <v>17323</v>
      </c>
      <c r="F24823" t="s">
        <v>23</v>
      </c>
      <c r="G24823">
        <v>2018</v>
      </c>
      <c r="I24823" t="s">
        <v>21</v>
      </c>
      <c r="J24823" t="s">
        <v>22</v>
      </c>
    </row>
    <row r="24824" spans="1:10">
      <c r="A24824" t="s">
        <v>19</v>
      </c>
      <c r="B24824">
        <v>17324</v>
      </c>
      <c r="C24824" t="s">
        <v>2081</v>
      </c>
      <c r="D24824">
        <v>17324</v>
      </c>
      <c r="E24824" t="str">
        <f>"17324"</f>
        <v>17324</v>
      </c>
      <c r="F24824" t="s">
        <v>23</v>
      </c>
      <c r="G24824">
        <v>2018</v>
      </c>
      <c r="I24824" t="s">
        <v>21</v>
      </c>
      <c r="J24824" t="s">
        <v>22</v>
      </c>
    </row>
    <row r="24825" spans="1:10">
      <c r="A24825" t="s">
        <v>19</v>
      </c>
      <c r="B24825">
        <v>17325</v>
      </c>
      <c r="C24825" t="s">
        <v>2081</v>
      </c>
      <c r="D24825">
        <v>17325</v>
      </c>
      <c r="E24825" t="str">
        <f>"17325"</f>
        <v>17325</v>
      </c>
      <c r="F24825">
        <v>367926</v>
      </c>
      <c r="G24825">
        <v>2018</v>
      </c>
      <c r="I24825" t="s">
        <v>21</v>
      </c>
      <c r="J24825" t="s">
        <v>22</v>
      </c>
    </row>
    <row r="24826" spans="1:10">
      <c r="A24826" t="s">
        <v>19</v>
      </c>
      <c r="B24826">
        <v>17327</v>
      </c>
      <c r="C24826" t="s">
        <v>2081</v>
      </c>
      <c r="D24826">
        <v>17327</v>
      </c>
      <c r="E24826" t="str">
        <f>"17327"</f>
        <v>17327</v>
      </c>
      <c r="F24826" t="s">
        <v>23</v>
      </c>
      <c r="G24826">
        <v>2018</v>
      </c>
      <c r="I24826" t="s">
        <v>21</v>
      </c>
      <c r="J24826" t="s">
        <v>22</v>
      </c>
    </row>
    <row r="24827" spans="1:10">
      <c r="A24827" t="s">
        <v>19</v>
      </c>
      <c r="B24827">
        <v>17329</v>
      </c>
      <c r="C24827" t="s">
        <v>2081</v>
      </c>
      <c r="D24827">
        <v>17329</v>
      </c>
      <c r="E24827" t="str">
        <f>"17329"</f>
        <v>17329</v>
      </c>
      <c r="F24827" t="s">
        <v>23</v>
      </c>
      <c r="G24827">
        <v>2018</v>
      </c>
      <c r="I24827" t="s">
        <v>21</v>
      </c>
      <c r="J24827" t="s">
        <v>22</v>
      </c>
    </row>
    <row r="24828" spans="1:10">
      <c r="A24828" t="s">
        <v>19</v>
      </c>
      <c r="B24828">
        <v>17331</v>
      </c>
      <c r="C24828" t="s">
        <v>2081</v>
      </c>
      <c r="D24828">
        <v>17331</v>
      </c>
      <c r="E24828" t="str">
        <f>"17331"</f>
        <v>17331</v>
      </c>
      <c r="F24828" t="s">
        <v>23</v>
      </c>
      <c r="G24828">
        <v>2018</v>
      </c>
      <c r="I24828" t="s">
        <v>21</v>
      </c>
      <c r="J24828" t="s">
        <v>22</v>
      </c>
    </row>
    <row r="24829" spans="1:10">
      <c r="A24829" t="s">
        <v>19</v>
      </c>
      <c r="B24829">
        <v>17339</v>
      </c>
      <c r="C24829" t="s">
        <v>2081</v>
      </c>
      <c r="D24829">
        <v>17339</v>
      </c>
      <c r="E24829" t="str">
        <f>"17339"</f>
        <v>17339</v>
      </c>
      <c r="F24829" t="s">
        <v>23</v>
      </c>
      <c r="G24829">
        <v>2018</v>
      </c>
      <c r="I24829" t="s">
        <v>21</v>
      </c>
      <c r="J24829" t="s">
        <v>22</v>
      </c>
    </row>
    <row r="24830" spans="1:10">
      <c r="A24830" t="s">
        <v>19</v>
      </c>
      <c r="B24830">
        <v>17340</v>
      </c>
      <c r="C24830" t="s">
        <v>2081</v>
      </c>
      <c r="D24830">
        <v>17340</v>
      </c>
      <c r="E24830" t="str">
        <f>"17340"</f>
        <v>17340</v>
      </c>
      <c r="F24830" t="s">
        <v>23</v>
      </c>
      <c r="G24830">
        <v>2018</v>
      </c>
      <c r="I24830" t="s">
        <v>21</v>
      </c>
      <c r="J24830" t="s">
        <v>22</v>
      </c>
    </row>
    <row r="24831" spans="1:10">
      <c r="A24831" t="s">
        <v>19</v>
      </c>
      <c r="B24831">
        <v>17344</v>
      </c>
      <c r="C24831" t="s">
        <v>2081</v>
      </c>
      <c r="D24831">
        <v>17344</v>
      </c>
      <c r="E24831" t="str">
        <f>"17344"</f>
        <v>17344</v>
      </c>
      <c r="F24831" t="s">
        <v>23</v>
      </c>
      <c r="G24831">
        <v>2018</v>
      </c>
      <c r="I24831" t="s">
        <v>21</v>
      </c>
      <c r="J24831" t="s">
        <v>22</v>
      </c>
    </row>
    <row r="24832" spans="1:10">
      <c r="A24832" t="s">
        <v>19</v>
      </c>
      <c r="B24832">
        <v>17345</v>
      </c>
      <c r="C24832" t="s">
        <v>2081</v>
      </c>
      <c r="D24832">
        <v>17345</v>
      </c>
      <c r="E24832" t="str">
        <f>"17345"</f>
        <v>17345</v>
      </c>
      <c r="F24832" t="s">
        <v>23</v>
      </c>
      <c r="G24832">
        <v>2018</v>
      </c>
      <c r="I24832" t="s">
        <v>21</v>
      </c>
      <c r="J24832" t="s">
        <v>22</v>
      </c>
    </row>
    <row r="24833" spans="1:10">
      <c r="A24833" t="s">
        <v>19</v>
      </c>
      <c r="B24833">
        <v>17347</v>
      </c>
      <c r="C24833" t="s">
        <v>2081</v>
      </c>
      <c r="D24833">
        <v>17347</v>
      </c>
      <c r="E24833" t="str">
        <f>"17347"</f>
        <v>17347</v>
      </c>
      <c r="F24833" t="s">
        <v>23</v>
      </c>
      <c r="G24833">
        <v>2018</v>
      </c>
      <c r="I24833" t="s">
        <v>21</v>
      </c>
      <c r="J24833" t="s">
        <v>22</v>
      </c>
    </row>
    <row r="24834" spans="1:10">
      <c r="A24834" t="s">
        <v>19</v>
      </c>
      <c r="B24834">
        <v>17349</v>
      </c>
      <c r="C24834" t="s">
        <v>2081</v>
      </c>
      <c r="D24834">
        <v>17349</v>
      </c>
      <c r="E24834" t="str">
        <f>"17349"</f>
        <v>17349</v>
      </c>
      <c r="F24834" t="s">
        <v>23</v>
      </c>
      <c r="G24834">
        <v>2018</v>
      </c>
      <c r="I24834" t="s">
        <v>21</v>
      </c>
      <c r="J24834" t="s">
        <v>22</v>
      </c>
    </row>
    <row r="24835" spans="1:10">
      <c r="A24835" t="s">
        <v>19</v>
      </c>
      <c r="B24835">
        <v>17350</v>
      </c>
      <c r="C24835" t="s">
        <v>2081</v>
      </c>
      <c r="D24835">
        <v>17350</v>
      </c>
      <c r="E24835" t="str">
        <f>"17350"</f>
        <v>17350</v>
      </c>
      <c r="F24835" t="s">
        <v>23</v>
      </c>
      <c r="G24835">
        <v>2018</v>
      </c>
      <c r="I24835" t="s">
        <v>21</v>
      </c>
      <c r="J24835" t="s">
        <v>22</v>
      </c>
    </row>
    <row r="24836" spans="1:10">
      <c r="A24836" t="s">
        <v>19</v>
      </c>
      <c r="B24836">
        <v>17352</v>
      </c>
      <c r="C24836" t="s">
        <v>2081</v>
      </c>
      <c r="D24836">
        <v>17352</v>
      </c>
      <c r="E24836" t="str">
        <f>"17352"</f>
        <v>17352</v>
      </c>
      <c r="F24836" t="s">
        <v>23</v>
      </c>
      <c r="G24836">
        <v>2018</v>
      </c>
      <c r="I24836" t="s">
        <v>21</v>
      </c>
      <c r="J24836" t="s">
        <v>22</v>
      </c>
    </row>
    <row r="24837" spans="1:10">
      <c r="A24837" t="s">
        <v>19</v>
      </c>
      <c r="B24837">
        <v>17353</v>
      </c>
      <c r="C24837" t="s">
        <v>2081</v>
      </c>
      <c r="D24837">
        <v>17353</v>
      </c>
      <c r="E24837" t="str">
        <f>"17353"</f>
        <v>17353</v>
      </c>
      <c r="F24837" t="s">
        <v>23</v>
      </c>
      <c r="G24837">
        <v>2018</v>
      </c>
      <c r="I24837" t="s">
        <v>21</v>
      </c>
      <c r="J24837" t="s">
        <v>22</v>
      </c>
    </row>
    <row r="24838" spans="1:10">
      <c r="A24838" t="s">
        <v>19</v>
      </c>
      <c r="B24838">
        <v>17355</v>
      </c>
      <c r="C24838" t="s">
        <v>2081</v>
      </c>
      <c r="D24838">
        <v>17355</v>
      </c>
      <c r="E24838" t="str">
        <f>"17355"</f>
        <v>17355</v>
      </c>
      <c r="F24838" t="s">
        <v>23</v>
      </c>
      <c r="G24838">
        <v>2018</v>
      </c>
      <c r="I24838" t="s">
        <v>21</v>
      </c>
      <c r="J24838" t="s">
        <v>22</v>
      </c>
    </row>
    <row r="24839" spans="1:10">
      <c r="A24839" t="s">
        <v>19</v>
      </c>
      <c r="B24839">
        <v>17356</v>
      </c>
      <c r="C24839" t="s">
        <v>2081</v>
      </c>
      <c r="D24839">
        <v>17356</v>
      </c>
      <c r="E24839" t="str">
        <f>"17356"</f>
        <v>17356</v>
      </c>
      <c r="F24839" t="s">
        <v>23</v>
      </c>
      <c r="G24839">
        <v>2018</v>
      </c>
      <c r="I24839" t="s">
        <v>21</v>
      </c>
      <c r="J24839" t="s">
        <v>22</v>
      </c>
    </row>
    <row r="24840" spans="1:10">
      <c r="A24840" t="s">
        <v>19</v>
      </c>
      <c r="B24840">
        <v>17360</v>
      </c>
      <c r="C24840" t="s">
        <v>2081</v>
      </c>
      <c r="D24840">
        <v>17360</v>
      </c>
      <c r="E24840" t="str">
        <f>"17360"</f>
        <v>17360</v>
      </c>
      <c r="F24840" t="s">
        <v>23</v>
      </c>
      <c r="G24840">
        <v>2018</v>
      </c>
      <c r="I24840" t="s">
        <v>21</v>
      </c>
      <c r="J24840" t="s">
        <v>22</v>
      </c>
    </row>
    <row r="24841" spans="1:10">
      <c r="A24841" t="s">
        <v>19</v>
      </c>
      <c r="B24841">
        <v>17361</v>
      </c>
      <c r="C24841" t="s">
        <v>2081</v>
      </c>
      <c r="D24841">
        <v>17361</v>
      </c>
      <c r="E24841" t="str">
        <f>"17361"</f>
        <v>17361</v>
      </c>
      <c r="F24841" t="s">
        <v>23</v>
      </c>
      <c r="G24841">
        <v>2018</v>
      </c>
      <c r="I24841" t="s">
        <v>21</v>
      </c>
      <c r="J24841" t="s">
        <v>22</v>
      </c>
    </row>
    <row r="24842" spans="1:10">
      <c r="A24842" t="s">
        <v>19</v>
      </c>
      <c r="B24842">
        <v>17362</v>
      </c>
      <c r="C24842" t="s">
        <v>2081</v>
      </c>
      <c r="D24842">
        <v>17362</v>
      </c>
      <c r="E24842" t="str">
        <f>"17362"</f>
        <v>17362</v>
      </c>
      <c r="F24842" t="s">
        <v>23</v>
      </c>
      <c r="G24842">
        <v>2018</v>
      </c>
      <c r="I24842" t="s">
        <v>21</v>
      </c>
      <c r="J24842" t="s">
        <v>22</v>
      </c>
    </row>
    <row r="24843" spans="1:10">
      <c r="A24843" t="s">
        <v>19</v>
      </c>
      <c r="B24843">
        <v>17363</v>
      </c>
      <c r="C24843" t="s">
        <v>2081</v>
      </c>
      <c r="D24843">
        <v>17363</v>
      </c>
      <c r="E24843" t="str">
        <f>"17363"</f>
        <v>17363</v>
      </c>
      <c r="F24843" t="s">
        <v>23</v>
      </c>
      <c r="G24843">
        <v>2018</v>
      </c>
      <c r="I24843" t="s">
        <v>21</v>
      </c>
      <c r="J24843" t="s">
        <v>22</v>
      </c>
    </row>
    <row r="24844" spans="1:10">
      <c r="A24844" t="s">
        <v>19</v>
      </c>
      <c r="B24844">
        <v>17364</v>
      </c>
      <c r="C24844" t="s">
        <v>2081</v>
      </c>
      <c r="D24844">
        <v>17364</v>
      </c>
      <c r="E24844" t="str">
        <f>"17364"</f>
        <v>17364</v>
      </c>
      <c r="F24844" t="s">
        <v>23</v>
      </c>
      <c r="G24844">
        <v>2018</v>
      </c>
      <c r="I24844" t="s">
        <v>21</v>
      </c>
      <c r="J24844" t="s">
        <v>22</v>
      </c>
    </row>
    <row r="24845" spans="1:10">
      <c r="A24845" t="s">
        <v>19</v>
      </c>
      <c r="B24845">
        <v>17365</v>
      </c>
      <c r="C24845" t="s">
        <v>2081</v>
      </c>
      <c r="D24845">
        <v>17365</v>
      </c>
      <c r="E24845" t="str">
        <f>"17365"</f>
        <v>17365</v>
      </c>
      <c r="F24845" t="s">
        <v>23</v>
      </c>
      <c r="G24845">
        <v>2018</v>
      </c>
      <c r="I24845" t="s">
        <v>21</v>
      </c>
      <c r="J24845" t="s">
        <v>22</v>
      </c>
    </row>
    <row r="24846" spans="1:10">
      <c r="A24846" t="s">
        <v>19</v>
      </c>
      <c r="B24846">
        <v>17366</v>
      </c>
      <c r="C24846" t="s">
        <v>2081</v>
      </c>
      <c r="D24846">
        <v>17366</v>
      </c>
      <c r="E24846" t="str">
        <f>"17366"</f>
        <v>17366</v>
      </c>
      <c r="F24846" t="s">
        <v>23</v>
      </c>
      <c r="G24846">
        <v>2018</v>
      </c>
      <c r="I24846" t="s">
        <v>21</v>
      </c>
      <c r="J24846" t="s">
        <v>22</v>
      </c>
    </row>
    <row r="24847" spans="1:10">
      <c r="A24847" t="s">
        <v>19</v>
      </c>
      <c r="B24847">
        <v>17368</v>
      </c>
      <c r="C24847" t="s">
        <v>2081</v>
      </c>
      <c r="D24847">
        <v>17368</v>
      </c>
      <c r="E24847" t="str">
        <f>"17368"</f>
        <v>17368</v>
      </c>
      <c r="F24847" t="s">
        <v>23</v>
      </c>
      <c r="G24847">
        <v>2018</v>
      </c>
      <c r="I24847" t="s">
        <v>21</v>
      </c>
      <c r="J24847" t="s">
        <v>22</v>
      </c>
    </row>
    <row r="24848" spans="1:10">
      <c r="A24848" t="s">
        <v>19</v>
      </c>
      <c r="B24848">
        <v>17370</v>
      </c>
      <c r="C24848" t="s">
        <v>2081</v>
      </c>
      <c r="D24848">
        <v>17370</v>
      </c>
      <c r="E24848" t="str">
        <f>"17370"</f>
        <v>17370</v>
      </c>
      <c r="F24848" t="s">
        <v>23</v>
      </c>
      <c r="G24848">
        <v>2018</v>
      </c>
      <c r="I24848" t="s">
        <v>21</v>
      </c>
      <c r="J24848" t="s">
        <v>22</v>
      </c>
    </row>
    <row r="24849" spans="1:10">
      <c r="A24849" t="s">
        <v>19</v>
      </c>
      <c r="B24849">
        <v>17371</v>
      </c>
      <c r="C24849" t="s">
        <v>2081</v>
      </c>
      <c r="D24849">
        <v>17371</v>
      </c>
      <c r="E24849" t="str">
        <f>"17371"</f>
        <v>17371</v>
      </c>
      <c r="F24849" t="s">
        <v>23</v>
      </c>
      <c r="G24849">
        <v>2018</v>
      </c>
      <c r="I24849" t="s">
        <v>21</v>
      </c>
      <c r="J24849" t="s">
        <v>22</v>
      </c>
    </row>
    <row r="24850" spans="1:10">
      <c r="A24850" t="s">
        <v>19</v>
      </c>
      <c r="B24850">
        <v>17372</v>
      </c>
      <c r="C24850" t="s">
        <v>2081</v>
      </c>
      <c r="D24850">
        <v>17372</v>
      </c>
      <c r="E24850" t="str">
        <f>"17372"</f>
        <v>17372</v>
      </c>
      <c r="F24850" t="s">
        <v>23</v>
      </c>
      <c r="G24850">
        <v>2018</v>
      </c>
      <c r="I24850" t="s">
        <v>21</v>
      </c>
      <c r="J24850" t="s">
        <v>22</v>
      </c>
    </row>
    <row r="24851" spans="1:10">
      <c r="A24851" t="s">
        <v>19</v>
      </c>
      <c r="B24851">
        <v>17375</v>
      </c>
      <c r="C24851" t="s">
        <v>2081</v>
      </c>
      <c r="D24851">
        <v>17375</v>
      </c>
      <c r="E24851" t="str">
        <f>"17375"</f>
        <v>17375</v>
      </c>
      <c r="F24851" t="s">
        <v>23</v>
      </c>
      <c r="G24851">
        <v>2018</v>
      </c>
      <c r="I24851" t="s">
        <v>21</v>
      </c>
      <c r="J24851" t="s">
        <v>22</v>
      </c>
    </row>
    <row r="24852" spans="1:10">
      <c r="A24852" t="s">
        <v>19</v>
      </c>
      <c r="B24852">
        <v>17401</v>
      </c>
      <c r="C24852" t="s">
        <v>2081</v>
      </c>
      <c r="D24852">
        <v>17401</v>
      </c>
      <c r="E24852" t="str">
        <f>"17401"</f>
        <v>17401</v>
      </c>
      <c r="F24852">
        <v>6950950</v>
      </c>
      <c r="G24852">
        <v>2018</v>
      </c>
      <c r="I24852" t="s">
        <v>21</v>
      </c>
      <c r="J24852" t="s">
        <v>22</v>
      </c>
    </row>
    <row r="24853" spans="1:10">
      <c r="A24853" t="s">
        <v>19</v>
      </c>
      <c r="B24853">
        <v>17402</v>
      </c>
      <c r="C24853" t="s">
        <v>2081</v>
      </c>
      <c r="D24853">
        <v>17402</v>
      </c>
      <c r="E24853" t="str">
        <f>"17402"</f>
        <v>17402</v>
      </c>
      <c r="F24853" t="s">
        <v>23</v>
      </c>
      <c r="G24853">
        <v>2018</v>
      </c>
      <c r="I24853" t="s">
        <v>21</v>
      </c>
      <c r="J24853" t="s">
        <v>22</v>
      </c>
    </row>
    <row r="24854" spans="1:10">
      <c r="A24854" t="s">
        <v>19</v>
      </c>
      <c r="B24854">
        <v>17403</v>
      </c>
      <c r="C24854" t="s">
        <v>2081</v>
      </c>
      <c r="D24854">
        <v>17403</v>
      </c>
      <c r="E24854" t="str">
        <f>"17403"</f>
        <v>17403</v>
      </c>
      <c r="F24854">
        <v>6354095</v>
      </c>
      <c r="G24854">
        <v>2018</v>
      </c>
      <c r="I24854" t="s">
        <v>21</v>
      </c>
      <c r="J24854" t="s">
        <v>22</v>
      </c>
    </row>
    <row r="24855" spans="1:10">
      <c r="A24855" t="s">
        <v>19</v>
      </c>
      <c r="B24855">
        <v>17404</v>
      </c>
      <c r="C24855" t="s">
        <v>2081</v>
      </c>
      <c r="D24855">
        <v>17404</v>
      </c>
      <c r="E24855" t="str">
        <f>"17404"</f>
        <v>17404</v>
      </c>
      <c r="F24855" t="s">
        <v>23</v>
      </c>
      <c r="G24855">
        <v>2018</v>
      </c>
      <c r="I24855" t="s">
        <v>21</v>
      </c>
      <c r="J24855" t="s">
        <v>22</v>
      </c>
    </row>
    <row r="24856" spans="1:10">
      <c r="A24856" t="s">
        <v>19</v>
      </c>
      <c r="B24856">
        <v>17406</v>
      </c>
      <c r="C24856" t="s">
        <v>2081</v>
      </c>
      <c r="D24856">
        <v>17406</v>
      </c>
      <c r="E24856" t="str">
        <f>"17406"</f>
        <v>17406</v>
      </c>
      <c r="F24856" t="s">
        <v>23</v>
      </c>
      <c r="G24856">
        <v>2018</v>
      </c>
      <c r="I24856" t="s">
        <v>21</v>
      </c>
      <c r="J24856" t="s">
        <v>22</v>
      </c>
    </row>
    <row r="24857" spans="1:10">
      <c r="A24857" t="s">
        <v>19</v>
      </c>
      <c r="B24857">
        <v>17407</v>
      </c>
      <c r="C24857" t="s">
        <v>2081</v>
      </c>
      <c r="D24857">
        <v>17407</v>
      </c>
      <c r="E24857" t="str">
        <f>"17407"</f>
        <v>17407</v>
      </c>
      <c r="F24857" t="s">
        <v>23</v>
      </c>
      <c r="G24857">
        <v>2018</v>
      </c>
      <c r="I24857" t="s">
        <v>21</v>
      </c>
      <c r="J24857" t="s">
        <v>22</v>
      </c>
    </row>
    <row r="24858" spans="1:10">
      <c r="A24858" t="s">
        <v>19</v>
      </c>
      <c r="B24858">
        <v>17408</v>
      </c>
      <c r="C24858" t="s">
        <v>2081</v>
      </c>
      <c r="D24858">
        <v>17408</v>
      </c>
      <c r="E24858" t="str">
        <f>"17408"</f>
        <v>17408</v>
      </c>
      <c r="F24858" t="s">
        <v>23</v>
      </c>
      <c r="G24858">
        <v>2018</v>
      </c>
      <c r="I24858" t="s">
        <v>21</v>
      </c>
      <c r="J24858" t="s">
        <v>22</v>
      </c>
    </row>
    <row r="24859" spans="1:10">
      <c r="A24859" t="s">
        <v>19</v>
      </c>
      <c r="B24859">
        <v>17501</v>
      </c>
      <c r="C24859" t="s">
        <v>2081</v>
      </c>
      <c r="D24859">
        <v>17501</v>
      </c>
      <c r="E24859" t="str">
        <f>"17501"</f>
        <v>17501</v>
      </c>
      <c r="F24859" t="s">
        <v>23</v>
      </c>
      <c r="G24859">
        <v>2018</v>
      </c>
      <c r="I24859" t="s">
        <v>21</v>
      </c>
      <c r="J24859" t="s">
        <v>22</v>
      </c>
    </row>
    <row r="24860" spans="1:10">
      <c r="A24860" t="s">
        <v>19</v>
      </c>
      <c r="B24860">
        <v>17502</v>
      </c>
      <c r="C24860" t="s">
        <v>2081</v>
      </c>
      <c r="D24860">
        <v>17502</v>
      </c>
      <c r="E24860" t="str">
        <f>"17502"</f>
        <v>17502</v>
      </c>
      <c r="F24860" t="s">
        <v>23</v>
      </c>
      <c r="G24860">
        <v>2018</v>
      </c>
      <c r="I24860" t="s">
        <v>21</v>
      </c>
      <c r="J24860" t="s">
        <v>22</v>
      </c>
    </row>
    <row r="24861" spans="1:10">
      <c r="A24861" t="s">
        <v>19</v>
      </c>
      <c r="B24861">
        <v>17505</v>
      </c>
      <c r="C24861" t="s">
        <v>2081</v>
      </c>
      <c r="D24861">
        <v>17505</v>
      </c>
      <c r="E24861" t="str">
        <f>"17505"</f>
        <v>17505</v>
      </c>
      <c r="F24861" t="s">
        <v>23</v>
      </c>
      <c r="G24861">
        <v>2018</v>
      </c>
      <c r="I24861" t="s">
        <v>21</v>
      </c>
      <c r="J24861" t="s">
        <v>22</v>
      </c>
    </row>
    <row r="24862" spans="1:10">
      <c r="A24862" t="s">
        <v>19</v>
      </c>
      <c r="B24862">
        <v>17508</v>
      </c>
      <c r="C24862" t="s">
        <v>2081</v>
      </c>
      <c r="D24862">
        <v>17508</v>
      </c>
      <c r="E24862" t="str">
        <f>"17508"</f>
        <v>17508</v>
      </c>
      <c r="F24862" t="s">
        <v>23</v>
      </c>
      <c r="G24862">
        <v>2018</v>
      </c>
      <c r="I24862" t="s">
        <v>21</v>
      </c>
      <c r="J24862" t="s">
        <v>22</v>
      </c>
    </row>
    <row r="24863" spans="1:10">
      <c r="A24863" t="s">
        <v>19</v>
      </c>
      <c r="B24863">
        <v>17509</v>
      </c>
      <c r="C24863" t="s">
        <v>2081</v>
      </c>
      <c r="D24863">
        <v>17509</v>
      </c>
      <c r="E24863" t="str">
        <f>"17509"</f>
        <v>17509</v>
      </c>
      <c r="F24863" t="s">
        <v>23</v>
      </c>
      <c r="G24863">
        <v>2018</v>
      </c>
      <c r="I24863" t="s">
        <v>21</v>
      </c>
      <c r="J24863" t="s">
        <v>22</v>
      </c>
    </row>
    <row r="24864" spans="1:10">
      <c r="A24864" t="s">
        <v>19</v>
      </c>
      <c r="B24864">
        <v>17512</v>
      </c>
      <c r="C24864" t="s">
        <v>2081</v>
      </c>
      <c r="D24864">
        <v>17512</v>
      </c>
      <c r="E24864" t="str">
        <f>"17512"</f>
        <v>17512</v>
      </c>
      <c r="F24864">
        <v>106136</v>
      </c>
      <c r="G24864">
        <v>2018</v>
      </c>
      <c r="I24864" t="s">
        <v>21</v>
      </c>
      <c r="J24864" t="s">
        <v>22</v>
      </c>
    </row>
    <row r="24865" spans="1:10">
      <c r="A24865" t="s">
        <v>19</v>
      </c>
      <c r="B24865">
        <v>17516</v>
      </c>
      <c r="C24865" t="s">
        <v>2081</v>
      </c>
      <c r="D24865">
        <v>17516</v>
      </c>
      <c r="E24865" t="str">
        <f>"17516"</f>
        <v>17516</v>
      </c>
      <c r="F24865" t="s">
        <v>23</v>
      </c>
      <c r="G24865">
        <v>2018</v>
      </c>
      <c r="I24865" t="s">
        <v>21</v>
      </c>
      <c r="J24865" t="s">
        <v>22</v>
      </c>
    </row>
    <row r="24866" spans="1:10">
      <c r="A24866" t="s">
        <v>19</v>
      </c>
      <c r="B24866">
        <v>17517</v>
      </c>
      <c r="C24866" t="s">
        <v>2081</v>
      </c>
      <c r="D24866">
        <v>17517</v>
      </c>
      <c r="E24866" t="str">
        <f>"17517"</f>
        <v>17517</v>
      </c>
      <c r="F24866" t="s">
        <v>23</v>
      </c>
      <c r="G24866">
        <v>2018</v>
      </c>
      <c r="I24866" t="s">
        <v>21</v>
      </c>
      <c r="J24866" t="s">
        <v>22</v>
      </c>
    </row>
    <row r="24867" spans="1:10">
      <c r="A24867" t="s">
        <v>19</v>
      </c>
      <c r="B24867">
        <v>17518</v>
      </c>
      <c r="C24867" t="s">
        <v>2081</v>
      </c>
      <c r="D24867">
        <v>17518</v>
      </c>
      <c r="E24867" t="str">
        <f>"17518"</f>
        <v>17518</v>
      </c>
      <c r="F24867" t="s">
        <v>23</v>
      </c>
      <c r="G24867">
        <v>2018</v>
      </c>
      <c r="I24867" t="s">
        <v>21</v>
      </c>
      <c r="J24867" t="s">
        <v>22</v>
      </c>
    </row>
    <row r="24868" spans="1:10">
      <c r="A24868" t="s">
        <v>19</v>
      </c>
      <c r="B24868">
        <v>17519</v>
      </c>
      <c r="C24868" t="s">
        <v>2081</v>
      </c>
      <c r="D24868">
        <v>17519</v>
      </c>
      <c r="E24868" t="str">
        <f>"17519"</f>
        <v>17519</v>
      </c>
      <c r="F24868" t="s">
        <v>23</v>
      </c>
      <c r="G24868">
        <v>2018</v>
      </c>
      <c r="I24868" t="s">
        <v>21</v>
      </c>
      <c r="J24868" t="s">
        <v>22</v>
      </c>
    </row>
    <row r="24869" spans="1:10">
      <c r="A24869" t="s">
        <v>19</v>
      </c>
      <c r="B24869">
        <v>17520</v>
      </c>
      <c r="C24869" t="s">
        <v>2081</v>
      </c>
      <c r="D24869">
        <v>17520</v>
      </c>
      <c r="E24869" t="str">
        <f>"17520"</f>
        <v>17520</v>
      </c>
      <c r="F24869" t="s">
        <v>23</v>
      </c>
      <c r="G24869">
        <v>2018</v>
      </c>
      <c r="I24869" t="s">
        <v>21</v>
      </c>
      <c r="J24869" t="s">
        <v>22</v>
      </c>
    </row>
    <row r="24870" spans="1:10">
      <c r="A24870" t="s">
        <v>19</v>
      </c>
      <c r="B24870">
        <v>17522</v>
      </c>
      <c r="C24870" t="s">
        <v>2081</v>
      </c>
      <c r="D24870">
        <v>17522</v>
      </c>
      <c r="E24870" t="str">
        <f>"17522"</f>
        <v>17522</v>
      </c>
      <c r="F24870" t="s">
        <v>23</v>
      </c>
      <c r="G24870">
        <v>2018</v>
      </c>
      <c r="I24870" t="s">
        <v>21</v>
      </c>
      <c r="J24870" t="s">
        <v>22</v>
      </c>
    </row>
    <row r="24871" spans="1:10">
      <c r="A24871" t="s">
        <v>19</v>
      </c>
      <c r="B24871">
        <v>17527</v>
      </c>
      <c r="C24871" t="s">
        <v>2081</v>
      </c>
      <c r="D24871">
        <v>17527</v>
      </c>
      <c r="E24871" t="str">
        <f>"17527"</f>
        <v>17527</v>
      </c>
      <c r="F24871" t="s">
        <v>23</v>
      </c>
      <c r="G24871">
        <v>2018</v>
      </c>
      <c r="I24871" t="s">
        <v>21</v>
      </c>
      <c r="J24871" t="s">
        <v>22</v>
      </c>
    </row>
    <row r="24872" spans="1:10">
      <c r="A24872" t="s">
        <v>19</v>
      </c>
      <c r="B24872">
        <v>17529</v>
      </c>
      <c r="C24872" t="s">
        <v>2081</v>
      </c>
      <c r="D24872">
        <v>17529</v>
      </c>
      <c r="E24872" t="str">
        <f>"17529"</f>
        <v>17529</v>
      </c>
      <c r="F24872" t="s">
        <v>23</v>
      </c>
      <c r="G24872">
        <v>2018</v>
      </c>
      <c r="I24872" t="s">
        <v>21</v>
      </c>
      <c r="J24872" t="s">
        <v>22</v>
      </c>
    </row>
    <row r="24873" spans="1:10">
      <c r="A24873" t="s">
        <v>19</v>
      </c>
      <c r="B24873">
        <v>17532</v>
      </c>
      <c r="C24873" t="s">
        <v>2081</v>
      </c>
      <c r="D24873">
        <v>17532</v>
      </c>
      <c r="E24873" t="str">
        <f>"17532"</f>
        <v>17532</v>
      </c>
      <c r="F24873" t="s">
        <v>23</v>
      </c>
      <c r="G24873">
        <v>2018</v>
      </c>
      <c r="I24873" t="s">
        <v>21</v>
      </c>
      <c r="J24873" t="s">
        <v>22</v>
      </c>
    </row>
    <row r="24874" spans="1:10">
      <c r="A24874" t="s">
        <v>19</v>
      </c>
      <c r="B24874">
        <v>17535</v>
      </c>
      <c r="C24874" t="s">
        <v>2081</v>
      </c>
      <c r="D24874">
        <v>17535</v>
      </c>
      <c r="E24874" t="str">
        <f>"17535"</f>
        <v>17535</v>
      </c>
      <c r="F24874" t="s">
        <v>23</v>
      </c>
      <c r="G24874">
        <v>2018</v>
      </c>
      <c r="I24874" t="s">
        <v>21</v>
      </c>
      <c r="J24874" t="s">
        <v>22</v>
      </c>
    </row>
    <row r="24875" spans="1:10">
      <c r="A24875" t="s">
        <v>19</v>
      </c>
      <c r="B24875">
        <v>17536</v>
      </c>
      <c r="C24875" t="s">
        <v>2081</v>
      </c>
      <c r="D24875">
        <v>17536</v>
      </c>
      <c r="E24875" t="str">
        <f>"17536"</f>
        <v>17536</v>
      </c>
      <c r="F24875" t="s">
        <v>23</v>
      </c>
      <c r="G24875">
        <v>2018</v>
      </c>
      <c r="I24875" t="s">
        <v>21</v>
      </c>
      <c r="J24875" t="s">
        <v>22</v>
      </c>
    </row>
    <row r="24876" spans="1:10">
      <c r="A24876" t="s">
        <v>19</v>
      </c>
      <c r="B24876">
        <v>17538</v>
      </c>
      <c r="C24876" t="s">
        <v>2081</v>
      </c>
      <c r="D24876">
        <v>17538</v>
      </c>
      <c r="E24876" t="str">
        <f>"17538"</f>
        <v>17538</v>
      </c>
      <c r="F24876" t="s">
        <v>23</v>
      </c>
      <c r="G24876">
        <v>2018</v>
      </c>
      <c r="I24876" t="s">
        <v>21</v>
      </c>
      <c r="J24876" t="s">
        <v>22</v>
      </c>
    </row>
    <row r="24877" spans="1:10">
      <c r="A24877" t="s">
        <v>19</v>
      </c>
      <c r="B24877">
        <v>17540</v>
      </c>
      <c r="C24877" t="s">
        <v>2081</v>
      </c>
      <c r="D24877">
        <v>17540</v>
      </c>
      <c r="E24877" t="str">
        <f>"17540"</f>
        <v>17540</v>
      </c>
      <c r="F24877" t="s">
        <v>23</v>
      </c>
      <c r="G24877">
        <v>2018</v>
      </c>
      <c r="I24877" t="s">
        <v>21</v>
      </c>
      <c r="J24877" t="s">
        <v>22</v>
      </c>
    </row>
    <row r="24878" spans="1:10">
      <c r="A24878" t="s">
        <v>19</v>
      </c>
      <c r="B24878">
        <v>17543</v>
      </c>
      <c r="C24878" t="s">
        <v>2081</v>
      </c>
      <c r="D24878">
        <v>17543</v>
      </c>
      <c r="E24878" t="str">
        <f>"17543"</f>
        <v>17543</v>
      </c>
      <c r="F24878" t="s">
        <v>23</v>
      </c>
      <c r="G24878">
        <v>2018</v>
      </c>
      <c r="I24878" t="s">
        <v>21</v>
      </c>
      <c r="J24878" t="s">
        <v>22</v>
      </c>
    </row>
    <row r="24879" spans="1:10">
      <c r="A24879" t="s">
        <v>19</v>
      </c>
      <c r="B24879">
        <v>17545</v>
      </c>
      <c r="C24879" t="s">
        <v>2081</v>
      </c>
      <c r="D24879">
        <v>17545</v>
      </c>
      <c r="E24879" t="str">
        <f>"17545"</f>
        <v>17545</v>
      </c>
      <c r="F24879" t="s">
        <v>23</v>
      </c>
      <c r="G24879">
        <v>2018</v>
      </c>
      <c r="I24879" t="s">
        <v>21</v>
      </c>
      <c r="J24879" t="s">
        <v>22</v>
      </c>
    </row>
    <row r="24880" spans="1:10">
      <c r="A24880" t="s">
        <v>19</v>
      </c>
      <c r="B24880">
        <v>17547</v>
      </c>
      <c r="C24880" t="s">
        <v>2081</v>
      </c>
      <c r="D24880">
        <v>17547</v>
      </c>
      <c r="E24880" t="str">
        <f>"17547"</f>
        <v>17547</v>
      </c>
      <c r="F24880" t="s">
        <v>23</v>
      </c>
      <c r="G24880">
        <v>2018</v>
      </c>
      <c r="I24880" t="s">
        <v>21</v>
      </c>
      <c r="J24880" t="s">
        <v>22</v>
      </c>
    </row>
    <row r="24881" spans="1:10">
      <c r="A24881" t="s">
        <v>19</v>
      </c>
      <c r="B24881">
        <v>17550</v>
      </c>
      <c r="C24881" t="s">
        <v>2081</v>
      </c>
      <c r="D24881">
        <v>17550</v>
      </c>
      <c r="E24881" t="str">
        <f>"17550"</f>
        <v>17550</v>
      </c>
      <c r="F24881" t="s">
        <v>23</v>
      </c>
      <c r="G24881">
        <v>2018</v>
      </c>
      <c r="I24881" t="s">
        <v>21</v>
      </c>
      <c r="J24881" t="s">
        <v>22</v>
      </c>
    </row>
    <row r="24882" spans="1:10">
      <c r="A24882" t="s">
        <v>19</v>
      </c>
      <c r="B24882">
        <v>17551</v>
      </c>
      <c r="C24882" t="s">
        <v>2081</v>
      </c>
      <c r="D24882">
        <v>17551</v>
      </c>
      <c r="E24882" t="str">
        <f>"17551"</f>
        <v>17551</v>
      </c>
      <c r="F24882" t="s">
        <v>23</v>
      </c>
      <c r="G24882">
        <v>2018</v>
      </c>
      <c r="I24882" t="s">
        <v>21</v>
      </c>
      <c r="J24882" t="s">
        <v>22</v>
      </c>
    </row>
    <row r="24883" spans="1:10">
      <c r="A24883" t="s">
        <v>19</v>
      </c>
      <c r="B24883">
        <v>17552</v>
      </c>
      <c r="C24883" t="s">
        <v>2081</v>
      </c>
      <c r="D24883">
        <v>17552</v>
      </c>
      <c r="E24883" t="str">
        <f>"17552"</f>
        <v>17552</v>
      </c>
      <c r="F24883" t="s">
        <v>23</v>
      </c>
      <c r="G24883">
        <v>2018</v>
      </c>
      <c r="I24883" t="s">
        <v>21</v>
      </c>
      <c r="J24883" t="s">
        <v>22</v>
      </c>
    </row>
    <row r="24884" spans="1:10">
      <c r="A24884" t="s">
        <v>19</v>
      </c>
      <c r="B24884">
        <v>17554</v>
      </c>
      <c r="C24884" t="s">
        <v>2081</v>
      </c>
      <c r="D24884">
        <v>17554</v>
      </c>
      <c r="E24884" t="str">
        <f>"17554"</f>
        <v>17554</v>
      </c>
      <c r="F24884" t="s">
        <v>23</v>
      </c>
      <c r="G24884">
        <v>2018</v>
      </c>
      <c r="I24884" t="s">
        <v>21</v>
      </c>
      <c r="J24884" t="s">
        <v>22</v>
      </c>
    </row>
    <row r="24885" spans="1:10">
      <c r="A24885" t="s">
        <v>19</v>
      </c>
      <c r="B24885">
        <v>17555</v>
      </c>
      <c r="C24885" t="s">
        <v>2081</v>
      </c>
      <c r="D24885">
        <v>17555</v>
      </c>
      <c r="E24885" t="str">
        <f>"17555"</f>
        <v>17555</v>
      </c>
      <c r="F24885" t="s">
        <v>23</v>
      </c>
      <c r="G24885">
        <v>2018</v>
      </c>
      <c r="I24885" t="s">
        <v>21</v>
      </c>
      <c r="J24885" t="s">
        <v>22</v>
      </c>
    </row>
    <row r="24886" spans="1:10">
      <c r="A24886" t="s">
        <v>19</v>
      </c>
      <c r="B24886">
        <v>17557</v>
      </c>
      <c r="C24886" t="s">
        <v>2081</v>
      </c>
      <c r="D24886">
        <v>17557</v>
      </c>
      <c r="E24886" t="str">
        <f>"17557"</f>
        <v>17557</v>
      </c>
      <c r="F24886" t="s">
        <v>23</v>
      </c>
      <c r="G24886">
        <v>2018</v>
      </c>
      <c r="I24886" t="s">
        <v>21</v>
      </c>
      <c r="J24886" t="s">
        <v>22</v>
      </c>
    </row>
    <row r="24887" spans="1:10">
      <c r="A24887" t="s">
        <v>19</v>
      </c>
      <c r="B24887">
        <v>17560</v>
      </c>
      <c r="C24887" t="s">
        <v>2081</v>
      </c>
      <c r="D24887">
        <v>17560</v>
      </c>
      <c r="E24887" t="str">
        <f>"17560"</f>
        <v>17560</v>
      </c>
      <c r="F24887" t="s">
        <v>23</v>
      </c>
      <c r="G24887">
        <v>2018</v>
      </c>
      <c r="I24887" t="s">
        <v>21</v>
      </c>
      <c r="J24887" t="s">
        <v>22</v>
      </c>
    </row>
    <row r="24888" spans="1:10">
      <c r="A24888" t="s">
        <v>19</v>
      </c>
      <c r="B24888">
        <v>17562</v>
      </c>
      <c r="C24888" t="s">
        <v>2081</v>
      </c>
      <c r="D24888">
        <v>17562</v>
      </c>
      <c r="E24888" t="str">
        <f>"17562"</f>
        <v>17562</v>
      </c>
      <c r="F24888" t="s">
        <v>23</v>
      </c>
      <c r="G24888">
        <v>2018</v>
      </c>
      <c r="I24888" t="s">
        <v>21</v>
      </c>
      <c r="J24888" t="s">
        <v>22</v>
      </c>
    </row>
    <row r="24889" spans="1:10">
      <c r="A24889" t="s">
        <v>19</v>
      </c>
      <c r="B24889">
        <v>17563</v>
      </c>
      <c r="C24889" t="s">
        <v>2081</v>
      </c>
      <c r="D24889">
        <v>17563</v>
      </c>
      <c r="E24889" t="str">
        <f>"17563"</f>
        <v>17563</v>
      </c>
      <c r="F24889" t="s">
        <v>23</v>
      </c>
      <c r="G24889">
        <v>2018</v>
      </c>
      <c r="I24889" t="s">
        <v>21</v>
      </c>
      <c r="J24889" t="s">
        <v>22</v>
      </c>
    </row>
    <row r="24890" spans="1:10">
      <c r="A24890" t="s">
        <v>19</v>
      </c>
      <c r="B24890">
        <v>17565</v>
      </c>
      <c r="C24890" t="s">
        <v>2081</v>
      </c>
      <c r="D24890">
        <v>17565</v>
      </c>
      <c r="E24890" t="str">
        <f>"17565"</f>
        <v>17565</v>
      </c>
      <c r="F24890" t="s">
        <v>23</v>
      </c>
      <c r="G24890">
        <v>2018</v>
      </c>
      <c r="I24890" t="s">
        <v>21</v>
      </c>
      <c r="J24890" t="s">
        <v>22</v>
      </c>
    </row>
    <row r="24891" spans="1:10">
      <c r="A24891" t="s">
        <v>19</v>
      </c>
      <c r="B24891">
        <v>17566</v>
      </c>
      <c r="C24891" t="s">
        <v>2081</v>
      </c>
      <c r="D24891">
        <v>17566</v>
      </c>
      <c r="E24891" t="str">
        <f>"17566"</f>
        <v>17566</v>
      </c>
      <c r="F24891" t="s">
        <v>23</v>
      </c>
      <c r="G24891">
        <v>2018</v>
      </c>
      <c r="I24891" t="s">
        <v>21</v>
      </c>
      <c r="J24891" t="s">
        <v>22</v>
      </c>
    </row>
    <row r="24892" spans="1:10">
      <c r="A24892" t="s">
        <v>19</v>
      </c>
      <c r="B24892">
        <v>17569</v>
      </c>
      <c r="C24892" t="s">
        <v>2081</v>
      </c>
      <c r="D24892">
        <v>17569</v>
      </c>
      <c r="E24892" t="str">
        <f>"17569"</f>
        <v>17569</v>
      </c>
      <c r="F24892" t="s">
        <v>23</v>
      </c>
      <c r="G24892">
        <v>2018</v>
      </c>
      <c r="I24892" t="s">
        <v>21</v>
      </c>
      <c r="J24892" t="s">
        <v>22</v>
      </c>
    </row>
    <row r="24893" spans="1:10">
      <c r="A24893" t="s">
        <v>19</v>
      </c>
      <c r="B24893">
        <v>17572</v>
      </c>
      <c r="C24893" t="s">
        <v>2081</v>
      </c>
      <c r="D24893">
        <v>17572</v>
      </c>
      <c r="E24893" t="str">
        <f>"17572"</f>
        <v>17572</v>
      </c>
      <c r="F24893" t="s">
        <v>23</v>
      </c>
      <c r="G24893">
        <v>2018</v>
      </c>
      <c r="I24893" t="s">
        <v>21</v>
      </c>
      <c r="J24893" t="s">
        <v>22</v>
      </c>
    </row>
    <row r="24894" spans="1:10">
      <c r="A24894" t="s">
        <v>19</v>
      </c>
      <c r="B24894">
        <v>17576</v>
      </c>
      <c r="C24894" t="s">
        <v>2081</v>
      </c>
      <c r="D24894">
        <v>17576</v>
      </c>
      <c r="E24894" t="str">
        <f>"17576"</f>
        <v>17576</v>
      </c>
      <c r="F24894" t="s">
        <v>23</v>
      </c>
      <c r="G24894">
        <v>2018</v>
      </c>
      <c r="I24894" t="s">
        <v>21</v>
      </c>
      <c r="J24894" t="s">
        <v>22</v>
      </c>
    </row>
    <row r="24895" spans="1:10">
      <c r="A24895" t="s">
        <v>19</v>
      </c>
      <c r="B24895">
        <v>17578</v>
      </c>
      <c r="C24895" t="s">
        <v>2081</v>
      </c>
      <c r="D24895">
        <v>17578</v>
      </c>
      <c r="E24895" t="str">
        <f>"17578"</f>
        <v>17578</v>
      </c>
      <c r="F24895" t="s">
        <v>23</v>
      </c>
      <c r="G24895">
        <v>2018</v>
      </c>
      <c r="I24895" t="s">
        <v>21</v>
      </c>
      <c r="J24895" t="s">
        <v>22</v>
      </c>
    </row>
    <row r="24896" spans="1:10">
      <c r="A24896" t="s">
        <v>19</v>
      </c>
      <c r="B24896">
        <v>17579</v>
      </c>
      <c r="C24896" t="s">
        <v>2081</v>
      </c>
      <c r="D24896">
        <v>17579</v>
      </c>
      <c r="E24896" t="str">
        <f>"17579"</f>
        <v>17579</v>
      </c>
      <c r="F24896" t="s">
        <v>23</v>
      </c>
      <c r="G24896">
        <v>2018</v>
      </c>
      <c r="I24896" t="s">
        <v>21</v>
      </c>
      <c r="J24896" t="s">
        <v>22</v>
      </c>
    </row>
    <row r="24897" spans="1:10">
      <c r="A24897" t="s">
        <v>19</v>
      </c>
      <c r="B24897">
        <v>17581</v>
      </c>
      <c r="C24897" t="s">
        <v>2081</v>
      </c>
      <c r="D24897">
        <v>17581</v>
      </c>
      <c r="E24897" t="str">
        <f>"17581"</f>
        <v>17581</v>
      </c>
      <c r="F24897" t="s">
        <v>23</v>
      </c>
      <c r="G24897">
        <v>2018</v>
      </c>
      <c r="I24897" t="s">
        <v>21</v>
      </c>
      <c r="J24897" t="s">
        <v>22</v>
      </c>
    </row>
    <row r="24898" spans="1:10">
      <c r="A24898" t="s">
        <v>19</v>
      </c>
      <c r="B24898">
        <v>17582</v>
      </c>
      <c r="C24898" t="s">
        <v>2081</v>
      </c>
      <c r="D24898">
        <v>17582</v>
      </c>
      <c r="E24898" t="str">
        <f>"17582"</f>
        <v>17582</v>
      </c>
      <c r="F24898" t="s">
        <v>23</v>
      </c>
      <c r="G24898">
        <v>2018</v>
      </c>
      <c r="I24898" t="s">
        <v>21</v>
      </c>
      <c r="J24898" t="s">
        <v>22</v>
      </c>
    </row>
    <row r="24899" spans="1:10">
      <c r="A24899" t="s">
        <v>19</v>
      </c>
      <c r="B24899">
        <v>17584</v>
      </c>
      <c r="C24899" t="s">
        <v>2081</v>
      </c>
      <c r="D24899">
        <v>17584</v>
      </c>
      <c r="E24899" t="str">
        <f>"17584"</f>
        <v>17584</v>
      </c>
      <c r="F24899" t="s">
        <v>23</v>
      </c>
      <c r="G24899">
        <v>2018</v>
      </c>
      <c r="I24899" t="s">
        <v>21</v>
      </c>
      <c r="J24899" t="s">
        <v>22</v>
      </c>
    </row>
    <row r="24900" spans="1:10">
      <c r="A24900" t="s">
        <v>19</v>
      </c>
      <c r="B24900">
        <v>17601</v>
      </c>
      <c r="C24900" t="s">
        <v>2081</v>
      </c>
      <c r="D24900">
        <v>17601</v>
      </c>
      <c r="E24900" t="str">
        <f>"17601"</f>
        <v>17601</v>
      </c>
      <c r="F24900" t="s">
        <v>23</v>
      </c>
      <c r="G24900">
        <v>2018</v>
      </c>
      <c r="I24900" t="s">
        <v>21</v>
      </c>
      <c r="J24900" t="s">
        <v>22</v>
      </c>
    </row>
    <row r="24901" spans="1:10">
      <c r="A24901" t="s">
        <v>19</v>
      </c>
      <c r="B24901">
        <v>17602</v>
      </c>
      <c r="C24901" t="s">
        <v>2081</v>
      </c>
      <c r="D24901">
        <v>17602</v>
      </c>
      <c r="E24901" t="str">
        <f>"17602"</f>
        <v>17602</v>
      </c>
      <c r="F24901">
        <v>8149582</v>
      </c>
      <c r="G24901">
        <v>2018</v>
      </c>
      <c r="I24901" t="s">
        <v>21</v>
      </c>
      <c r="J24901" t="s">
        <v>22</v>
      </c>
    </row>
    <row r="24902" spans="1:10">
      <c r="A24902" t="s">
        <v>19</v>
      </c>
      <c r="B24902">
        <v>17603</v>
      </c>
      <c r="C24902" t="s">
        <v>2081</v>
      </c>
      <c r="D24902">
        <v>17603</v>
      </c>
      <c r="E24902" t="str">
        <f>"17603"</f>
        <v>17603</v>
      </c>
      <c r="F24902">
        <v>9660980</v>
      </c>
      <c r="G24902">
        <v>2018</v>
      </c>
      <c r="I24902" t="s">
        <v>21</v>
      </c>
      <c r="J24902" t="s">
        <v>22</v>
      </c>
    </row>
    <row r="24903" spans="1:10">
      <c r="A24903" t="s">
        <v>19</v>
      </c>
      <c r="B24903">
        <v>17701</v>
      </c>
      <c r="C24903" t="s">
        <v>2081</v>
      </c>
      <c r="D24903">
        <v>17701</v>
      </c>
      <c r="E24903" t="str">
        <f>"17701"</f>
        <v>17701</v>
      </c>
      <c r="F24903">
        <v>5044780</v>
      </c>
      <c r="G24903">
        <v>2018</v>
      </c>
      <c r="I24903" t="s">
        <v>21</v>
      </c>
      <c r="J24903" t="s">
        <v>22</v>
      </c>
    </row>
    <row r="24904" spans="1:10">
      <c r="A24904" t="s">
        <v>19</v>
      </c>
      <c r="B24904">
        <v>17702</v>
      </c>
      <c r="C24904" t="s">
        <v>2081</v>
      </c>
      <c r="D24904">
        <v>17702</v>
      </c>
      <c r="E24904" t="str">
        <f>"17702"</f>
        <v>17702</v>
      </c>
      <c r="F24904" t="s">
        <v>23</v>
      </c>
      <c r="G24904">
        <v>2018</v>
      </c>
      <c r="I24904" t="s">
        <v>21</v>
      </c>
      <c r="J24904" t="s">
        <v>22</v>
      </c>
    </row>
    <row r="24905" spans="1:10">
      <c r="A24905" t="s">
        <v>19</v>
      </c>
      <c r="B24905">
        <v>17720</v>
      </c>
      <c r="C24905" t="s">
        <v>2081</v>
      </c>
      <c r="D24905">
        <v>17720</v>
      </c>
      <c r="E24905" t="str">
        <f>"17720"</f>
        <v>17720</v>
      </c>
      <c r="F24905" t="s">
        <v>23</v>
      </c>
      <c r="G24905">
        <v>2018</v>
      </c>
      <c r="I24905" t="s">
        <v>21</v>
      </c>
      <c r="J24905" t="s">
        <v>22</v>
      </c>
    </row>
    <row r="24906" spans="1:10">
      <c r="A24906" t="s">
        <v>19</v>
      </c>
      <c r="B24906">
        <v>17721</v>
      </c>
      <c r="C24906" t="s">
        <v>2081</v>
      </c>
      <c r="D24906">
        <v>17721</v>
      </c>
      <c r="E24906" t="str">
        <f>"17721"</f>
        <v>17721</v>
      </c>
      <c r="F24906" t="s">
        <v>23</v>
      </c>
      <c r="G24906">
        <v>2018</v>
      </c>
      <c r="I24906" t="s">
        <v>21</v>
      </c>
      <c r="J24906" t="s">
        <v>22</v>
      </c>
    </row>
    <row r="24907" spans="1:10">
      <c r="A24907" t="s">
        <v>19</v>
      </c>
      <c r="B24907">
        <v>17723</v>
      </c>
      <c r="C24907" t="s">
        <v>2081</v>
      </c>
      <c r="D24907">
        <v>17723</v>
      </c>
      <c r="E24907" t="str">
        <f>"17723"</f>
        <v>17723</v>
      </c>
      <c r="F24907" t="s">
        <v>23</v>
      </c>
      <c r="G24907">
        <v>2018</v>
      </c>
      <c r="I24907" t="s">
        <v>21</v>
      </c>
      <c r="J24907" t="s">
        <v>22</v>
      </c>
    </row>
    <row r="24908" spans="1:10">
      <c r="A24908" t="s">
        <v>19</v>
      </c>
      <c r="B24908">
        <v>17724</v>
      </c>
      <c r="C24908" t="s">
        <v>2081</v>
      </c>
      <c r="D24908">
        <v>17724</v>
      </c>
      <c r="E24908" t="str">
        <f>"17724"</f>
        <v>17724</v>
      </c>
      <c r="F24908" t="s">
        <v>23</v>
      </c>
      <c r="G24908">
        <v>2018</v>
      </c>
      <c r="I24908" t="s">
        <v>21</v>
      </c>
      <c r="J24908" t="s">
        <v>22</v>
      </c>
    </row>
    <row r="24909" spans="1:10">
      <c r="A24909" t="s">
        <v>19</v>
      </c>
      <c r="B24909">
        <v>17727</v>
      </c>
      <c r="C24909" t="s">
        <v>2081</v>
      </c>
      <c r="D24909">
        <v>17727</v>
      </c>
      <c r="E24909" t="str">
        <f>"17727"</f>
        <v>17727</v>
      </c>
      <c r="F24909" t="s">
        <v>23</v>
      </c>
      <c r="G24909">
        <v>2018</v>
      </c>
      <c r="I24909" t="s">
        <v>21</v>
      </c>
      <c r="J24909" t="s">
        <v>22</v>
      </c>
    </row>
    <row r="24910" spans="1:10">
      <c r="A24910" t="s">
        <v>19</v>
      </c>
      <c r="B24910">
        <v>17728</v>
      </c>
      <c r="C24910" t="s">
        <v>2081</v>
      </c>
      <c r="D24910">
        <v>17728</v>
      </c>
      <c r="E24910" t="str">
        <f>"17728"</f>
        <v>17728</v>
      </c>
      <c r="F24910" t="s">
        <v>23</v>
      </c>
      <c r="G24910">
        <v>2018</v>
      </c>
      <c r="I24910" t="s">
        <v>21</v>
      </c>
      <c r="J24910" t="s">
        <v>22</v>
      </c>
    </row>
    <row r="24911" spans="1:10">
      <c r="A24911" t="s">
        <v>19</v>
      </c>
      <c r="B24911">
        <v>17729</v>
      </c>
      <c r="C24911" t="s">
        <v>2081</v>
      </c>
      <c r="D24911">
        <v>17729</v>
      </c>
      <c r="E24911" t="str">
        <f>"17729"</f>
        <v>17729</v>
      </c>
      <c r="F24911" t="s">
        <v>23</v>
      </c>
      <c r="G24911">
        <v>2018</v>
      </c>
      <c r="I24911" t="s">
        <v>21</v>
      </c>
      <c r="J24911" t="s">
        <v>22</v>
      </c>
    </row>
    <row r="24912" spans="1:10">
      <c r="A24912" t="s">
        <v>19</v>
      </c>
      <c r="B24912">
        <v>17731</v>
      </c>
      <c r="C24912" t="s">
        <v>2081</v>
      </c>
      <c r="D24912">
        <v>17731</v>
      </c>
      <c r="E24912" t="str">
        <f>"17731"</f>
        <v>17731</v>
      </c>
      <c r="F24912" t="s">
        <v>23</v>
      </c>
      <c r="G24912">
        <v>2018</v>
      </c>
      <c r="I24912" t="s">
        <v>21</v>
      </c>
      <c r="J24912" t="s">
        <v>22</v>
      </c>
    </row>
    <row r="24913" spans="1:10">
      <c r="A24913" t="s">
        <v>19</v>
      </c>
      <c r="B24913">
        <v>17737</v>
      </c>
      <c r="C24913" t="s">
        <v>2081</v>
      </c>
      <c r="D24913">
        <v>17737</v>
      </c>
      <c r="E24913" t="str">
        <f>"17737"</f>
        <v>17737</v>
      </c>
      <c r="F24913" t="s">
        <v>23</v>
      </c>
      <c r="G24913">
        <v>2018</v>
      </c>
      <c r="I24913" t="s">
        <v>21</v>
      </c>
      <c r="J24913" t="s">
        <v>22</v>
      </c>
    </row>
    <row r="24914" spans="1:10">
      <c r="A24914" t="s">
        <v>19</v>
      </c>
      <c r="B24914">
        <v>17739</v>
      </c>
      <c r="C24914" t="s">
        <v>2081</v>
      </c>
      <c r="D24914">
        <v>17739</v>
      </c>
      <c r="E24914" t="str">
        <f>"17739"</f>
        <v>17739</v>
      </c>
      <c r="F24914" t="s">
        <v>23</v>
      </c>
      <c r="G24914">
        <v>2018</v>
      </c>
      <c r="I24914" t="s">
        <v>21</v>
      </c>
      <c r="J24914" t="s">
        <v>22</v>
      </c>
    </row>
    <row r="24915" spans="1:10">
      <c r="A24915" t="s">
        <v>19</v>
      </c>
      <c r="B24915">
        <v>17740</v>
      </c>
      <c r="C24915" t="s">
        <v>2081</v>
      </c>
      <c r="D24915">
        <v>17740</v>
      </c>
      <c r="E24915" t="str">
        <f>"17740"</f>
        <v>17740</v>
      </c>
      <c r="F24915" t="s">
        <v>23</v>
      </c>
      <c r="G24915">
        <v>2018</v>
      </c>
      <c r="I24915" t="s">
        <v>21</v>
      </c>
      <c r="J24915" t="s">
        <v>22</v>
      </c>
    </row>
    <row r="24916" spans="1:10">
      <c r="A24916" t="s">
        <v>19</v>
      </c>
      <c r="B24916">
        <v>17742</v>
      </c>
      <c r="C24916" t="s">
        <v>2081</v>
      </c>
      <c r="D24916">
        <v>17742</v>
      </c>
      <c r="E24916" t="str">
        <f>"17742"</f>
        <v>17742</v>
      </c>
      <c r="F24916" t="s">
        <v>23</v>
      </c>
      <c r="G24916">
        <v>2018</v>
      </c>
      <c r="I24916" t="s">
        <v>21</v>
      </c>
      <c r="J24916" t="s">
        <v>22</v>
      </c>
    </row>
    <row r="24917" spans="1:10">
      <c r="A24917" t="s">
        <v>19</v>
      </c>
      <c r="B24917">
        <v>17744</v>
      </c>
      <c r="C24917" t="s">
        <v>2081</v>
      </c>
      <c r="D24917">
        <v>17744</v>
      </c>
      <c r="E24917" t="str">
        <f>"17744"</f>
        <v>17744</v>
      </c>
      <c r="F24917" t="s">
        <v>23</v>
      </c>
      <c r="G24917">
        <v>2018</v>
      </c>
      <c r="I24917" t="s">
        <v>21</v>
      </c>
      <c r="J24917" t="s">
        <v>22</v>
      </c>
    </row>
    <row r="24918" spans="1:10">
      <c r="A24918" t="s">
        <v>19</v>
      </c>
      <c r="B24918">
        <v>17745</v>
      </c>
      <c r="C24918" t="s">
        <v>2081</v>
      </c>
      <c r="D24918">
        <v>17745</v>
      </c>
      <c r="E24918" t="str">
        <f>"17745"</f>
        <v>17745</v>
      </c>
      <c r="F24918">
        <v>2237409</v>
      </c>
      <c r="G24918">
        <v>2018</v>
      </c>
      <c r="I24918" t="s">
        <v>21</v>
      </c>
      <c r="J24918" t="s">
        <v>22</v>
      </c>
    </row>
    <row r="24919" spans="1:10">
      <c r="A24919" t="s">
        <v>19</v>
      </c>
      <c r="B24919">
        <v>17747</v>
      </c>
      <c r="C24919" t="s">
        <v>2081</v>
      </c>
      <c r="D24919">
        <v>17747</v>
      </c>
      <c r="E24919" t="str">
        <f>"17747"</f>
        <v>17747</v>
      </c>
      <c r="F24919" t="s">
        <v>23</v>
      </c>
      <c r="G24919">
        <v>2018</v>
      </c>
      <c r="I24919" t="s">
        <v>21</v>
      </c>
      <c r="J24919" t="s">
        <v>22</v>
      </c>
    </row>
    <row r="24920" spans="1:10">
      <c r="A24920" t="s">
        <v>19</v>
      </c>
      <c r="B24920">
        <v>17749</v>
      </c>
      <c r="C24920" t="s">
        <v>2081</v>
      </c>
      <c r="D24920">
        <v>17749</v>
      </c>
      <c r="E24920" t="str">
        <f>"17749"</f>
        <v>17749</v>
      </c>
      <c r="F24920" t="s">
        <v>23</v>
      </c>
      <c r="G24920">
        <v>2018</v>
      </c>
      <c r="I24920" t="s">
        <v>21</v>
      </c>
      <c r="J24920" t="s">
        <v>22</v>
      </c>
    </row>
    <row r="24921" spans="1:10">
      <c r="A24921" t="s">
        <v>19</v>
      </c>
      <c r="B24921">
        <v>17751</v>
      </c>
      <c r="C24921" t="s">
        <v>2081</v>
      </c>
      <c r="D24921">
        <v>17751</v>
      </c>
      <c r="E24921" t="str">
        <f>"17751"</f>
        <v>17751</v>
      </c>
      <c r="F24921" t="s">
        <v>23</v>
      </c>
      <c r="G24921">
        <v>2018</v>
      </c>
      <c r="I24921" t="s">
        <v>21</v>
      </c>
      <c r="J24921" t="s">
        <v>22</v>
      </c>
    </row>
    <row r="24922" spans="1:10">
      <c r="A24922" t="s">
        <v>19</v>
      </c>
      <c r="B24922">
        <v>17752</v>
      </c>
      <c r="C24922" t="s">
        <v>2081</v>
      </c>
      <c r="D24922">
        <v>17752</v>
      </c>
      <c r="E24922" t="str">
        <f>"17752"</f>
        <v>17752</v>
      </c>
      <c r="F24922" t="s">
        <v>23</v>
      </c>
      <c r="G24922">
        <v>2018</v>
      </c>
      <c r="I24922" t="s">
        <v>21</v>
      </c>
      <c r="J24922" t="s">
        <v>22</v>
      </c>
    </row>
    <row r="24923" spans="1:10">
      <c r="A24923" t="s">
        <v>19</v>
      </c>
      <c r="B24923">
        <v>17754</v>
      </c>
      <c r="C24923" t="s">
        <v>2081</v>
      </c>
      <c r="D24923">
        <v>17754</v>
      </c>
      <c r="E24923" t="str">
        <f>"17754"</f>
        <v>17754</v>
      </c>
      <c r="F24923" t="s">
        <v>23</v>
      </c>
      <c r="G24923">
        <v>2018</v>
      </c>
      <c r="I24923" t="s">
        <v>21</v>
      </c>
      <c r="J24923" t="s">
        <v>22</v>
      </c>
    </row>
    <row r="24924" spans="1:10">
      <c r="A24924" t="s">
        <v>19</v>
      </c>
      <c r="B24924">
        <v>17756</v>
      </c>
      <c r="C24924" t="s">
        <v>2081</v>
      </c>
      <c r="D24924">
        <v>17756</v>
      </c>
      <c r="E24924" t="str">
        <f>"17756"</f>
        <v>17756</v>
      </c>
      <c r="F24924" t="s">
        <v>23</v>
      </c>
      <c r="G24924">
        <v>2018</v>
      </c>
      <c r="I24924" t="s">
        <v>21</v>
      </c>
      <c r="J24924" t="s">
        <v>22</v>
      </c>
    </row>
    <row r="24925" spans="1:10">
      <c r="A24925" t="s">
        <v>19</v>
      </c>
      <c r="B24925">
        <v>17758</v>
      </c>
      <c r="C24925" t="s">
        <v>2081</v>
      </c>
      <c r="D24925">
        <v>17758</v>
      </c>
      <c r="E24925" t="str">
        <f>"17758"</f>
        <v>17758</v>
      </c>
      <c r="F24925" t="s">
        <v>23</v>
      </c>
      <c r="G24925">
        <v>2018</v>
      </c>
      <c r="I24925" t="s">
        <v>21</v>
      </c>
      <c r="J24925" t="s">
        <v>22</v>
      </c>
    </row>
    <row r="24926" spans="1:10">
      <c r="A24926" t="s">
        <v>19</v>
      </c>
      <c r="B24926">
        <v>17760</v>
      </c>
      <c r="C24926" t="s">
        <v>2081</v>
      </c>
      <c r="D24926">
        <v>17760</v>
      </c>
      <c r="E24926" t="str">
        <f>"17760"</f>
        <v>17760</v>
      </c>
      <c r="F24926" t="s">
        <v>23</v>
      </c>
      <c r="G24926">
        <v>2018</v>
      </c>
      <c r="I24926" t="s">
        <v>21</v>
      </c>
      <c r="J24926" t="s">
        <v>22</v>
      </c>
    </row>
    <row r="24927" spans="1:10">
      <c r="A24927" t="s">
        <v>19</v>
      </c>
      <c r="B24927">
        <v>17763</v>
      </c>
      <c r="C24927" t="s">
        <v>2081</v>
      </c>
      <c r="D24927">
        <v>17763</v>
      </c>
      <c r="E24927" t="str">
        <f>"17763"</f>
        <v>17763</v>
      </c>
      <c r="F24927" t="s">
        <v>23</v>
      </c>
      <c r="G24927">
        <v>2018</v>
      </c>
      <c r="I24927" t="s">
        <v>21</v>
      </c>
      <c r="J24927" t="s">
        <v>22</v>
      </c>
    </row>
    <row r="24928" spans="1:10">
      <c r="A24928" t="s">
        <v>19</v>
      </c>
      <c r="B24928">
        <v>17764</v>
      </c>
      <c r="C24928" t="s">
        <v>2081</v>
      </c>
      <c r="D24928">
        <v>17764</v>
      </c>
      <c r="E24928" t="str">
        <f>"17764"</f>
        <v>17764</v>
      </c>
      <c r="F24928" t="s">
        <v>23</v>
      </c>
      <c r="G24928">
        <v>2018</v>
      </c>
      <c r="I24928" t="s">
        <v>21</v>
      </c>
      <c r="J24928" t="s">
        <v>22</v>
      </c>
    </row>
    <row r="24929" spans="1:10">
      <c r="A24929" t="s">
        <v>19</v>
      </c>
      <c r="B24929">
        <v>17765</v>
      </c>
      <c r="C24929" t="s">
        <v>2081</v>
      </c>
      <c r="D24929">
        <v>17765</v>
      </c>
      <c r="E24929" t="str">
        <f>"17765"</f>
        <v>17765</v>
      </c>
      <c r="F24929" t="s">
        <v>23</v>
      </c>
      <c r="G24929">
        <v>2018</v>
      </c>
      <c r="I24929" t="s">
        <v>21</v>
      </c>
      <c r="J24929" t="s">
        <v>22</v>
      </c>
    </row>
    <row r="24930" spans="1:10">
      <c r="A24930" t="s">
        <v>19</v>
      </c>
      <c r="B24930">
        <v>17768</v>
      </c>
      <c r="C24930" t="s">
        <v>2081</v>
      </c>
      <c r="D24930">
        <v>17768</v>
      </c>
      <c r="E24930" t="str">
        <f>"17768"</f>
        <v>17768</v>
      </c>
      <c r="F24930" t="s">
        <v>23</v>
      </c>
      <c r="G24930">
        <v>2018</v>
      </c>
      <c r="I24930" t="s">
        <v>21</v>
      </c>
      <c r="J24930" t="s">
        <v>22</v>
      </c>
    </row>
    <row r="24931" spans="1:10">
      <c r="A24931" t="s">
        <v>19</v>
      </c>
      <c r="B24931">
        <v>17769</v>
      </c>
      <c r="C24931" t="s">
        <v>2081</v>
      </c>
      <c r="D24931">
        <v>17769</v>
      </c>
      <c r="E24931" t="str">
        <f>"17769"</f>
        <v>17769</v>
      </c>
      <c r="F24931" t="s">
        <v>23</v>
      </c>
      <c r="G24931">
        <v>2018</v>
      </c>
      <c r="I24931" t="s">
        <v>21</v>
      </c>
      <c r="J24931" t="s">
        <v>22</v>
      </c>
    </row>
    <row r="24932" spans="1:10">
      <c r="A24932" t="s">
        <v>19</v>
      </c>
      <c r="B24932">
        <v>17771</v>
      </c>
      <c r="C24932" t="s">
        <v>2081</v>
      </c>
      <c r="D24932">
        <v>17771</v>
      </c>
      <c r="E24932" t="str">
        <f>"17771"</f>
        <v>17771</v>
      </c>
      <c r="F24932" t="s">
        <v>23</v>
      </c>
      <c r="G24932">
        <v>2018</v>
      </c>
      <c r="I24932" t="s">
        <v>21</v>
      </c>
      <c r="J24932" t="s">
        <v>22</v>
      </c>
    </row>
    <row r="24933" spans="1:10">
      <c r="A24933" t="s">
        <v>19</v>
      </c>
      <c r="B24933">
        <v>17772</v>
      </c>
      <c r="C24933" t="s">
        <v>2081</v>
      </c>
      <c r="D24933">
        <v>17772</v>
      </c>
      <c r="E24933" t="str">
        <f>"17772"</f>
        <v>17772</v>
      </c>
      <c r="F24933" t="s">
        <v>23</v>
      </c>
      <c r="G24933">
        <v>2018</v>
      </c>
      <c r="I24933" t="s">
        <v>21</v>
      </c>
      <c r="J24933" t="s">
        <v>22</v>
      </c>
    </row>
    <row r="24934" spans="1:10">
      <c r="A24934" t="s">
        <v>19</v>
      </c>
      <c r="B24934">
        <v>17774</v>
      </c>
      <c r="C24934" t="s">
        <v>2081</v>
      </c>
      <c r="D24934">
        <v>17774</v>
      </c>
      <c r="E24934" t="str">
        <f>"17774"</f>
        <v>17774</v>
      </c>
      <c r="F24934" t="s">
        <v>23</v>
      </c>
      <c r="G24934">
        <v>2018</v>
      </c>
      <c r="I24934" t="s">
        <v>21</v>
      </c>
      <c r="J24934" t="s">
        <v>22</v>
      </c>
    </row>
    <row r="24935" spans="1:10">
      <c r="A24935" t="s">
        <v>19</v>
      </c>
      <c r="B24935">
        <v>17776</v>
      </c>
      <c r="C24935" t="s">
        <v>2081</v>
      </c>
      <c r="D24935">
        <v>17776</v>
      </c>
      <c r="E24935" t="str">
        <f>"17776"</f>
        <v>17776</v>
      </c>
      <c r="F24935" t="s">
        <v>23</v>
      </c>
      <c r="G24935">
        <v>2018</v>
      </c>
      <c r="I24935" t="s">
        <v>21</v>
      </c>
      <c r="J24935" t="s">
        <v>22</v>
      </c>
    </row>
    <row r="24936" spans="1:10">
      <c r="A24936" t="s">
        <v>19</v>
      </c>
      <c r="B24936">
        <v>17777</v>
      </c>
      <c r="C24936" t="s">
        <v>2081</v>
      </c>
      <c r="D24936">
        <v>17777</v>
      </c>
      <c r="E24936" t="str">
        <f>"17777"</f>
        <v>17777</v>
      </c>
      <c r="F24936" t="s">
        <v>23</v>
      </c>
      <c r="G24936">
        <v>2018</v>
      </c>
      <c r="I24936" t="s">
        <v>21</v>
      </c>
      <c r="J24936" t="s">
        <v>22</v>
      </c>
    </row>
    <row r="24937" spans="1:10">
      <c r="A24937" t="s">
        <v>19</v>
      </c>
      <c r="B24937">
        <v>17778</v>
      </c>
      <c r="C24937" t="s">
        <v>2081</v>
      </c>
      <c r="D24937">
        <v>17778</v>
      </c>
      <c r="E24937" t="str">
        <f>"17778"</f>
        <v>17778</v>
      </c>
      <c r="F24937" t="s">
        <v>23</v>
      </c>
      <c r="G24937">
        <v>2018</v>
      </c>
      <c r="I24937" t="s">
        <v>21</v>
      </c>
      <c r="J24937" t="s">
        <v>22</v>
      </c>
    </row>
    <row r="24938" spans="1:10">
      <c r="A24938" t="s">
        <v>19</v>
      </c>
      <c r="B24938">
        <v>17801</v>
      </c>
      <c r="C24938" t="s">
        <v>2081</v>
      </c>
      <c r="D24938">
        <v>17801</v>
      </c>
      <c r="E24938" t="str">
        <f>"17801"</f>
        <v>17801</v>
      </c>
      <c r="F24938">
        <v>1345773</v>
      </c>
      <c r="G24938">
        <v>2018</v>
      </c>
      <c r="I24938" t="s">
        <v>21</v>
      </c>
      <c r="J24938" t="s">
        <v>22</v>
      </c>
    </row>
    <row r="24939" spans="1:10">
      <c r="A24939" t="s">
        <v>19</v>
      </c>
      <c r="B24939">
        <v>17810</v>
      </c>
      <c r="C24939" t="s">
        <v>2081</v>
      </c>
      <c r="D24939">
        <v>17810</v>
      </c>
      <c r="E24939" t="str">
        <f>"17810"</f>
        <v>17810</v>
      </c>
      <c r="F24939" t="s">
        <v>23</v>
      </c>
      <c r="G24939">
        <v>2018</v>
      </c>
      <c r="I24939" t="s">
        <v>21</v>
      </c>
      <c r="J24939" t="s">
        <v>22</v>
      </c>
    </row>
    <row r="24940" spans="1:10">
      <c r="A24940" t="s">
        <v>19</v>
      </c>
      <c r="B24940">
        <v>17812</v>
      </c>
      <c r="C24940" t="s">
        <v>2081</v>
      </c>
      <c r="D24940">
        <v>17812</v>
      </c>
      <c r="E24940" t="str">
        <f>"17812"</f>
        <v>17812</v>
      </c>
      <c r="F24940" t="s">
        <v>23</v>
      </c>
      <c r="G24940">
        <v>2018</v>
      </c>
      <c r="I24940" t="s">
        <v>21</v>
      </c>
      <c r="J24940" t="s">
        <v>22</v>
      </c>
    </row>
    <row r="24941" spans="1:10">
      <c r="A24941" t="s">
        <v>19</v>
      </c>
      <c r="B24941">
        <v>17813</v>
      </c>
      <c r="C24941" t="s">
        <v>2081</v>
      </c>
      <c r="D24941">
        <v>17813</v>
      </c>
      <c r="E24941" t="str">
        <f>"17813"</f>
        <v>17813</v>
      </c>
      <c r="F24941" t="s">
        <v>23</v>
      </c>
      <c r="G24941">
        <v>2018</v>
      </c>
      <c r="I24941" t="s">
        <v>21</v>
      </c>
      <c r="J24941" t="s">
        <v>22</v>
      </c>
    </row>
    <row r="24942" spans="1:10">
      <c r="A24942" t="s">
        <v>19</v>
      </c>
      <c r="B24942">
        <v>17814</v>
      </c>
      <c r="C24942" t="s">
        <v>2081</v>
      </c>
      <c r="D24942">
        <v>17814</v>
      </c>
      <c r="E24942" t="str">
        <f>"17814"</f>
        <v>17814</v>
      </c>
      <c r="F24942" t="s">
        <v>23</v>
      </c>
      <c r="G24942">
        <v>2018</v>
      </c>
      <c r="I24942" t="s">
        <v>21</v>
      </c>
      <c r="J24942" t="s">
        <v>22</v>
      </c>
    </row>
    <row r="24943" spans="1:10">
      <c r="A24943" t="s">
        <v>19</v>
      </c>
      <c r="B24943">
        <v>17815</v>
      </c>
      <c r="C24943" t="s">
        <v>2081</v>
      </c>
      <c r="D24943">
        <v>17815</v>
      </c>
      <c r="E24943" t="str">
        <f>"17815"</f>
        <v>17815</v>
      </c>
      <c r="F24943">
        <v>558838</v>
      </c>
      <c r="G24943">
        <v>2018</v>
      </c>
      <c r="I24943" t="s">
        <v>21</v>
      </c>
      <c r="J24943" t="s">
        <v>22</v>
      </c>
    </row>
    <row r="24944" spans="1:10">
      <c r="A24944" t="s">
        <v>19</v>
      </c>
      <c r="B24944">
        <v>17820</v>
      </c>
      <c r="C24944" t="s">
        <v>2081</v>
      </c>
      <c r="D24944">
        <v>17820</v>
      </c>
      <c r="E24944" t="str">
        <f>"17820"</f>
        <v>17820</v>
      </c>
      <c r="F24944" t="s">
        <v>23</v>
      </c>
      <c r="G24944">
        <v>2018</v>
      </c>
      <c r="I24944" t="s">
        <v>21</v>
      </c>
      <c r="J24944" t="s">
        <v>22</v>
      </c>
    </row>
    <row r="24945" spans="1:10">
      <c r="A24945" t="s">
        <v>19</v>
      </c>
      <c r="B24945">
        <v>17821</v>
      </c>
      <c r="C24945" t="s">
        <v>2081</v>
      </c>
      <c r="D24945">
        <v>17821</v>
      </c>
      <c r="E24945" t="str">
        <f>"17821"</f>
        <v>17821</v>
      </c>
      <c r="F24945">
        <v>475887</v>
      </c>
      <c r="G24945">
        <v>2018</v>
      </c>
      <c r="I24945" t="s">
        <v>21</v>
      </c>
      <c r="J24945" t="s">
        <v>22</v>
      </c>
    </row>
    <row r="24946" spans="1:10">
      <c r="A24946" t="s">
        <v>19</v>
      </c>
      <c r="B24946">
        <v>17822</v>
      </c>
      <c r="C24946" t="s">
        <v>2081</v>
      </c>
      <c r="D24946">
        <v>17822</v>
      </c>
      <c r="E24946" t="str">
        <f>"17822"</f>
        <v>17822</v>
      </c>
      <c r="F24946" t="s">
        <v>23</v>
      </c>
      <c r="G24946">
        <v>2018</v>
      </c>
      <c r="I24946" t="s">
        <v>21</v>
      </c>
      <c r="J24946" t="s">
        <v>22</v>
      </c>
    </row>
    <row r="24947" spans="1:10">
      <c r="A24947" t="s">
        <v>19</v>
      </c>
      <c r="B24947">
        <v>17823</v>
      </c>
      <c r="C24947" t="s">
        <v>2081</v>
      </c>
      <c r="D24947">
        <v>17823</v>
      </c>
      <c r="E24947" t="str">
        <f>"17823"</f>
        <v>17823</v>
      </c>
      <c r="F24947" t="s">
        <v>23</v>
      </c>
      <c r="G24947">
        <v>2018</v>
      </c>
      <c r="I24947" t="s">
        <v>21</v>
      </c>
      <c r="J24947" t="s">
        <v>22</v>
      </c>
    </row>
    <row r="24948" spans="1:10">
      <c r="A24948" t="s">
        <v>19</v>
      </c>
      <c r="B24948">
        <v>17824</v>
      </c>
      <c r="C24948" t="s">
        <v>2081</v>
      </c>
      <c r="D24948">
        <v>17824</v>
      </c>
      <c r="E24948" t="str">
        <f>"17824"</f>
        <v>17824</v>
      </c>
      <c r="F24948" t="s">
        <v>23</v>
      </c>
      <c r="G24948">
        <v>2018</v>
      </c>
      <c r="I24948" t="s">
        <v>21</v>
      </c>
      <c r="J24948" t="s">
        <v>22</v>
      </c>
    </row>
    <row r="24949" spans="1:10">
      <c r="A24949" t="s">
        <v>19</v>
      </c>
      <c r="B24949">
        <v>17827</v>
      </c>
      <c r="C24949" t="s">
        <v>2081</v>
      </c>
      <c r="D24949">
        <v>17827</v>
      </c>
      <c r="E24949" t="str">
        <f>"17827"</f>
        <v>17827</v>
      </c>
      <c r="F24949" t="s">
        <v>23</v>
      </c>
      <c r="G24949">
        <v>2018</v>
      </c>
      <c r="I24949" t="s">
        <v>21</v>
      </c>
      <c r="J24949" t="s">
        <v>22</v>
      </c>
    </row>
    <row r="24950" spans="1:10">
      <c r="A24950" t="s">
        <v>19</v>
      </c>
      <c r="B24950">
        <v>17830</v>
      </c>
      <c r="C24950" t="s">
        <v>2081</v>
      </c>
      <c r="D24950">
        <v>17830</v>
      </c>
      <c r="E24950" t="str">
        <f>"17830"</f>
        <v>17830</v>
      </c>
      <c r="F24950" t="s">
        <v>23</v>
      </c>
      <c r="G24950">
        <v>2018</v>
      </c>
      <c r="I24950" t="s">
        <v>21</v>
      </c>
      <c r="J24950" t="s">
        <v>22</v>
      </c>
    </row>
    <row r="24951" spans="1:10">
      <c r="A24951" t="s">
        <v>19</v>
      </c>
      <c r="B24951">
        <v>17832</v>
      </c>
      <c r="C24951" t="s">
        <v>2081</v>
      </c>
      <c r="D24951">
        <v>17832</v>
      </c>
      <c r="E24951" t="str">
        <f>"17832"</f>
        <v>17832</v>
      </c>
      <c r="F24951" t="s">
        <v>23</v>
      </c>
      <c r="G24951">
        <v>2018</v>
      </c>
      <c r="I24951" t="s">
        <v>21</v>
      </c>
      <c r="J24951" t="s">
        <v>22</v>
      </c>
    </row>
    <row r="24952" spans="1:10">
      <c r="A24952" t="s">
        <v>19</v>
      </c>
      <c r="B24952">
        <v>17834</v>
      </c>
      <c r="C24952" t="s">
        <v>2081</v>
      </c>
      <c r="D24952">
        <v>17834</v>
      </c>
      <c r="E24952" t="str">
        <f>"17834"</f>
        <v>17834</v>
      </c>
      <c r="F24952" t="s">
        <v>23</v>
      </c>
      <c r="G24952">
        <v>2018</v>
      </c>
      <c r="I24952" t="s">
        <v>21</v>
      </c>
      <c r="J24952" t="s">
        <v>22</v>
      </c>
    </row>
    <row r="24953" spans="1:10">
      <c r="A24953" t="s">
        <v>19</v>
      </c>
      <c r="B24953">
        <v>17836</v>
      </c>
      <c r="C24953" t="s">
        <v>2081</v>
      </c>
      <c r="D24953">
        <v>17836</v>
      </c>
      <c r="E24953" t="str">
        <f>"17836"</f>
        <v>17836</v>
      </c>
      <c r="F24953" t="s">
        <v>23</v>
      </c>
      <c r="G24953">
        <v>2018</v>
      </c>
      <c r="I24953" t="s">
        <v>21</v>
      </c>
      <c r="J24953" t="s">
        <v>22</v>
      </c>
    </row>
    <row r="24954" spans="1:10">
      <c r="A24954" t="s">
        <v>19</v>
      </c>
      <c r="B24954">
        <v>17837</v>
      </c>
      <c r="C24954" t="s">
        <v>2081</v>
      </c>
      <c r="D24954">
        <v>17837</v>
      </c>
      <c r="E24954" t="str">
        <f>"17837"</f>
        <v>17837</v>
      </c>
      <c r="F24954">
        <v>226645</v>
      </c>
      <c r="G24954">
        <v>2018</v>
      </c>
      <c r="I24954" t="s">
        <v>21</v>
      </c>
      <c r="J24954" t="s">
        <v>22</v>
      </c>
    </row>
    <row r="24955" spans="1:10">
      <c r="A24955" t="s">
        <v>19</v>
      </c>
      <c r="B24955">
        <v>17840</v>
      </c>
      <c r="C24955" t="s">
        <v>2081</v>
      </c>
      <c r="D24955">
        <v>17840</v>
      </c>
      <c r="E24955" t="str">
        <f>"17840"</f>
        <v>17840</v>
      </c>
      <c r="F24955" t="s">
        <v>23</v>
      </c>
      <c r="G24955">
        <v>2018</v>
      </c>
      <c r="I24955" t="s">
        <v>21</v>
      </c>
      <c r="J24955" t="s">
        <v>22</v>
      </c>
    </row>
    <row r="24956" spans="1:10">
      <c r="A24956" t="s">
        <v>19</v>
      </c>
      <c r="B24956">
        <v>17841</v>
      </c>
      <c r="C24956" t="s">
        <v>2081</v>
      </c>
      <c r="D24956">
        <v>17841</v>
      </c>
      <c r="E24956" t="str">
        <f>"17841"</f>
        <v>17841</v>
      </c>
      <c r="F24956" t="s">
        <v>23</v>
      </c>
      <c r="G24956">
        <v>2018</v>
      </c>
      <c r="I24956" t="s">
        <v>21</v>
      </c>
      <c r="J24956" t="s">
        <v>22</v>
      </c>
    </row>
    <row r="24957" spans="1:10">
      <c r="A24957" t="s">
        <v>19</v>
      </c>
      <c r="B24957">
        <v>17842</v>
      </c>
      <c r="C24957" t="s">
        <v>2081</v>
      </c>
      <c r="D24957">
        <v>17842</v>
      </c>
      <c r="E24957" t="str">
        <f>"17842"</f>
        <v>17842</v>
      </c>
      <c r="F24957">
        <v>231199</v>
      </c>
      <c r="G24957">
        <v>2018</v>
      </c>
      <c r="I24957" t="s">
        <v>21</v>
      </c>
      <c r="J24957" t="s">
        <v>22</v>
      </c>
    </row>
    <row r="24958" spans="1:10">
      <c r="A24958" t="s">
        <v>19</v>
      </c>
      <c r="B24958">
        <v>17844</v>
      </c>
      <c r="C24958" t="s">
        <v>2081</v>
      </c>
      <c r="D24958">
        <v>17844</v>
      </c>
      <c r="E24958" t="str">
        <f>"17844"</f>
        <v>17844</v>
      </c>
      <c r="F24958" t="s">
        <v>23</v>
      </c>
      <c r="G24958">
        <v>2018</v>
      </c>
      <c r="I24958" t="s">
        <v>21</v>
      </c>
      <c r="J24958" t="s">
        <v>22</v>
      </c>
    </row>
    <row r="24959" spans="1:10">
      <c r="A24959" t="s">
        <v>19</v>
      </c>
      <c r="B24959">
        <v>17845</v>
      </c>
      <c r="C24959" t="s">
        <v>2081</v>
      </c>
      <c r="D24959">
        <v>17845</v>
      </c>
      <c r="E24959" t="str">
        <f>"17845"</f>
        <v>17845</v>
      </c>
      <c r="F24959" t="s">
        <v>23</v>
      </c>
      <c r="G24959">
        <v>2018</v>
      </c>
      <c r="I24959" t="s">
        <v>21</v>
      </c>
      <c r="J24959" t="s">
        <v>22</v>
      </c>
    </row>
    <row r="24960" spans="1:10">
      <c r="A24960" t="s">
        <v>19</v>
      </c>
      <c r="B24960">
        <v>17846</v>
      </c>
      <c r="C24960" t="s">
        <v>2081</v>
      </c>
      <c r="D24960">
        <v>17846</v>
      </c>
      <c r="E24960" t="str">
        <f>"17846"</f>
        <v>17846</v>
      </c>
      <c r="F24960" t="s">
        <v>23</v>
      </c>
      <c r="G24960">
        <v>2018</v>
      </c>
      <c r="I24960" t="s">
        <v>21</v>
      </c>
      <c r="J24960" t="s">
        <v>22</v>
      </c>
    </row>
    <row r="24961" spans="1:10">
      <c r="A24961" t="s">
        <v>19</v>
      </c>
      <c r="B24961">
        <v>17847</v>
      </c>
      <c r="C24961" t="s">
        <v>2081</v>
      </c>
      <c r="D24961">
        <v>17847</v>
      </c>
      <c r="E24961" t="str">
        <f>"17847"</f>
        <v>17847</v>
      </c>
      <c r="F24961">
        <v>867029</v>
      </c>
      <c r="G24961">
        <v>2018</v>
      </c>
      <c r="I24961" t="s">
        <v>21</v>
      </c>
      <c r="J24961" t="s">
        <v>22</v>
      </c>
    </row>
    <row r="24962" spans="1:10">
      <c r="A24962" t="s">
        <v>19</v>
      </c>
      <c r="B24962">
        <v>17850</v>
      </c>
      <c r="C24962" t="s">
        <v>2081</v>
      </c>
      <c r="D24962">
        <v>17850</v>
      </c>
      <c r="E24962" t="str">
        <f>"17850"</f>
        <v>17850</v>
      </c>
      <c r="F24962" t="s">
        <v>23</v>
      </c>
      <c r="G24962">
        <v>2018</v>
      </c>
      <c r="I24962" t="s">
        <v>21</v>
      </c>
      <c r="J24962" t="s">
        <v>22</v>
      </c>
    </row>
    <row r="24963" spans="1:10">
      <c r="A24963" t="s">
        <v>19</v>
      </c>
      <c r="B24963">
        <v>17851</v>
      </c>
      <c r="C24963" t="s">
        <v>2081</v>
      </c>
      <c r="D24963">
        <v>17851</v>
      </c>
      <c r="E24963" t="str">
        <f>"17851"</f>
        <v>17851</v>
      </c>
      <c r="F24963" t="s">
        <v>23</v>
      </c>
      <c r="G24963">
        <v>2018</v>
      </c>
      <c r="I24963" t="s">
        <v>21</v>
      </c>
      <c r="J24963" t="s">
        <v>22</v>
      </c>
    </row>
    <row r="24964" spans="1:10">
      <c r="A24964" t="s">
        <v>19</v>
      </c>
      <c r="B24964">
        <v>17853</v>
      </c>
      <c r="C24964" t="s">
        <v>2081</v>
      </c>
      <c r="D24964">
        <v>17853</v>
      </c>
      <c r="E24964" t="str">
        <f>"17853"</f>
        <v>17853</v>
      </c>
      <c r="F24964" t="s">
        <v>23</v>
      </c>
      <c r="G24964">
        <v>2018</v>
      </c>
      <c r="I24964" t="s">
        <v>21</v>
      </c>
      <c r="J24964" t="s">
        <v>22</v>
      </c>
    </row>
    <row r="24965" spans="1:10">
      <c r="A24965" t="s">
        <v>19</v>
      </c>
      <c r="B24965">
        <v>17855</v>
      </c>
      <c r="C24965" t="s">
        <v>2081</v>
      </c>
      <c r="D24965">
        <v>17855</v>
      </c>
      <c r="E24965" t="str">
        <f>"17855"</f>
        <v>17855</v>
      </c>
      <c r="F24965" t="s">
        <v>23</v>
      </c>
      <c r="G24965">
        <v>2018</v>
      </c>
      <c r="I24965" t="s">
        <v>21</v>
      </c>
      <c r="J24965" t="s">
        <v>22</v>
      </c>
    </row>
    <row r="24966" spans="1:10">
      <c r="A24966" t="s">
        <v>19</v>
      </c>
      <c r="B24966">
        <v>17856</v>
      </c>
      <c r="C24966" t="s">
        <v>2081</v>
      </c>
      <c r="D24966">
        <v>17856</v>
      </c>
      <c r="E24966" t="str">
        <f>"17856"</f>
        <v>17856</v>
      </c>
      <c r="F24966" t="s">
        <v>23</v>
      </c>
      <c r="G24966">
        <v>2018</v>
      </c>
      <c r="I24966" t="s">
        <v>21</v>
      </c>
      <c r="J24966" t="s">
        <v>22</v>
      </c>
    </row>
    <row r="24967" spans="1:10">
      <c r="A24967" t="s">
        <v>19</v>
      </c>
      <c r="B24967">
        <v>17857</v>
      </c>
      <c r="C24967" t="s">
        <v>2081</v>
      </c>
      <c r="D24967">
        <v>17857</v>
      </c>
      <c r="E24967" t="str">
        <f>"17857"</f>
        <v>17857</v>
      </c>
      <c r="F24967" t="s">
        <v>23</v>
      </c>
      <c r="G24967">
        <v>2018</v>
      </c>
      <c r="I24967" t="s">
        <v>21</v>
      </c>
      <c r="J24967" t="s">
        <v>22</v>
      </c>
    </row>
    <row r="24968" spans="1:10">
      <c r="A24968" t="s">
        <v>19</v>
      </c>
      <c r="B24968">
        <v>17859</v>
      </c>
      <c r="C24968" t="s">
        <v>2081</v>
      </c>
      <c r="D24968">
        <v>17859</v>
      </c>
      <c r="E24968" t="str">
        <f>"17859"</f>
        <v>17859</v>
      </c>
      <c r="F24968" t="s">
        <v>23</v>
      </c>
      <c r="G24968">
        <v>2018</v>
      </c>
      <c r="I24968" t="s">
        <v>21</v>
      </c>
      <c r="J24968" t="s">
        <v>22</v>
      </c>
    </row>
    <row r="24969" spans="1:10">
      <c r="A24969" t="s">
        <v>19</v>
      </c>
      <c r="B24969">
        <v>17860</v>
      </c>
      <c r="C24969" t="s">
        <v>2081</v>
      </c>
      <c r="D24969">
        <v>17860</v>
      </c>
      <c r="E24969" t="str">
        <f>"17860"</f>
        <v>17860</v>
      </c>
      <c r="F24969" t="s">
        <v>23</v>
      </c>
      <c r="G24969">
        <v>2018</v>
      </c>
      <c r="I24969" t="s">
        <v>21</v>
      </c>
      <c r="J24969" t="s">
        <v>22</v>
      </c>
    </row>
    <row r="24970" spans="1:10">
      <c r="A24970" t="s">
        <v>19</v>
      </c>
      <c r="B24970">
        <v>17864</v>
      </c>
      <c r="C24970" t="s">
        <v>2081</v>
      </c>
      <c r="D24970">
        <v>17864</v>
      </c>
      <c r="E24970" t="str">
        <f>"17864"</f>
        <v>17864</v>
      </c>
      <c r="F24970" t="s">
        <v>23</v>
      </c>
      <c r="G24970">
        <v>2018</v>
      </c>
      <c r="I24970" t="s">
        <v>21</v>
      </c>
      <c r="J24970" t="s">
        <v>22</v>
      </c>
    </row>
    <row r="24971" spans="1:10">
      <c r="A24971" t="s">
        <v>19</v>
      </c>
      <c r="B24971">
        <v>17866</v>
      </c>
      <c r="C24971" t="s">
        <v>2081</v>
      </c>
      <c r="D24971">
        <v>17866</v>
      </c>
      <c r="E24971" t="str">
        <f>"17866"</f>
        <v>17866</v>
      </c>
      <c r="F24971" t="s">
        <v>23</v>
      </c>
      <c r="G24971">
        <v>2018</v>
      </c>
      <c r="I24971" t="s">
        <v>21</v>
      </c>
      <c r="J24971" t="s">
        <v>22</v>
      </c>
    </row>
    <row r="24972" spans="1:10">
      <c r="A24972" t="s">
        <v>19</v>
      </c>
      <c r="B24972">
        <v>17867</v>
      </c>
      <c r="C24972" t="s">
        <v>2081</v>
      </c>
      <c r="D24972">
        <v>17867</v>
      </c>
      <c r="E24972" t="str">
        <f>"17867"</f>
        <v>17867</v>
      </c>
      <c r="F24972" t="s">
        <v>23</v>
      </c>
      <c r="G24972">
        <v>2018</v>
      </c>
      <c r="I24972" t="s">
        <v>21</v>
      </c>
      <c r="J24972" t="s">
        <v>22</v>
      </c>
    </row>
    <row r="24973" spans="1:10">
      <c r="A24973" t="s">
        <v>19</v>
      </c>
      <c r="B24973">
        <v>17868</v>
      </c>
      <c r="C24973" t="s">
        <v>2081</v>
      </c>
      <c r="D24973">
        <v>17868</v>
      </c>
      <c r="E24973" t="str">
        <f>"17868"</f>
        <v>17868</v>
      </c>
      <c r="F24973" t="s">
        <v>23</v>
      </c>
      <c r="G24973">
        <v>2018</v>
      </c>
      <c r="I24973" t="s">
        <v>21</v>
      </c>
      <c r="J24973" t="s">
        <v>22</v>
      </c>
    </row>
    <row r="24974" spans="1:10">
      <c r="A24974" t="s">
        <v>19</v>
      </c>
      <c r="B24974">
        <v>17870</v>
      </c>
      <c r="C24974" t="s">
        <v>2081</v>
      </c>
      <c r="D24974">
        <v>17870</v>
      </c>
      <c r="E24974" t="str">
        <f>"17870"</f>
        <v>17870</v>
      </c>
      <c r="F24974">
        <v>214698</v>
      </c>
      <c r="G24974">
        <v>2018</v>
      </c>
      <c r="I24974" t="s">
        <v>21</v>
      </c>
      <c r="J24974" t="s">
        <v>22</v>
      </c>
    </row>
    <row r="24975" spans="1:10">
      <c r="A24975" t="s">
        <v>19</v>
      </c>
      <c r="B24975">
        <v>17872</v>
      </c>
      <c r="C24975" t="s">
        <v>2081</v>
      </c>
      <c r="D24975">
        <v>17872</v>
      </c>
      <c r="E24975" t="str">
        <f>"17872"</f>
        <v>17872</v>
      </c>
      <c r="F24975">
        <v>996704</v>
      </c>
      <c r="G24975">
        <v>2018</v>
      </c>
      <c r="I24975" t="s">
        <v>21</v>
      </c>
      <c r="J24975" t="s">
        <v>22</v>
      </c>
    </row>
    <row r="24976" spans="1:10">
      <c r="A24976" t="s">
        <v>19</v>
      </c>
      <c r="B24976">
        <v>17876</v>
      </c>
      <c r="C24976" t="s">
        <v>2081</v>
      </c>
      <c r="D24976">
        <v>17876</v>
      </c>
      <c r="E24976" t="str">
        <f>"17876"</f>
        <v>17876</v>
      </c>
      <c r="F24976" t="s">
        <v>23</v>
      </c>
      <c r="G24976">
        <v>2018</v>
      </c>
      <c r="I24976" t="s">
        <v>21</v>
      </c>
      <c r="J24976" t="s">
        <v>22</v>
      </c>
    </row>
    <row r="24977" spans="1:10">
      <c r="A24977" t="s">
        <v>19</v>
      </c>
      <c r="B24977">
        <v>17878</v>
      </c>
      <c r="C24977" t="s">
        <v>2081</v>
      </c>
      <c r="D24977">
        <v>17878</v>
      </c>
      <c r="E24977" t="str">
        <f>"17878"</f>
        <v>17878</v>
      </c>
      <c r="F24977" t="s">
        <v>23</v>
      </c>
      <c r="G24977">
        <v>2018</v>
      </c>
      <c r="I24977" t="s">
        <v>21</v>
      </c>
      <c r="J24977" t="s">
        <v>22</v>
      </c>
    </row>
    <row r="24978" spans="1:10">
      <c r="A24978" t="s">
        <v>19</v>
      </c>
      <c r="B24978">
        <v>17881</v>
      </c>
      <c r="C24978" t="s">
        <v>2081</v>
      </c>
      <c r="D24978">
        <v>17881</v>
      </c>
      <c r="E24978" t="str">
        <f>"17881"</f>
        <v>17881</v>
      </c>
      <c r="F24978" t="s">
        <v>23</v>
      </c>
      <c r="G24978">
        <v>2018</v>
      </c>
      <c r="I24978" t="s">
        <v>21</v>
      </c>
      <c r="J24978" t="s">
        <v>22</v>
      </c>
    </row>
    <row r="24979" spans="1:10">
      <c r="A24979" t="s">
        <v>19</v>
      </c>
      <c r="B24979">
        <v>17884</v>
      </c>
      <c r="C24979" t="s">
        <v>2081</v>
      </c>
      <c r="D24979">
        <v>17884</v>
      </c>
      <c r="E24979" t="str">
        <f>"17884"</f>
        <v>17884</v>
      </c>
      <c r="F24979" t="s">
        <v>23</v>
      </c>
      <c r="G24979">
        <v>2018</v>
      </c>
      <c r="I24979" t="s">
        <v>21</v>
      </c>
      <c r="J24979" t="s">
        <v>22</v>
      </c>
    </row>
    <row r="24980" spans="1:10">
      <c r="A24980" t="s">
        <v>19</v>
      </c>
      <c r="B24980">
        <v>17886</v>
      </c>
      <c r="C24980" t="s">
        <v>2081</v>
      </c>
      <c r="D24980">
        <v>17886</v>
      </c>
      <c r="E24980" t="str">
        <f>"17886"</f>
        <v>17886</v>
      </c>
      <c r="F24980" t="s">
        <v>23</v>
      </c>
      <c r="G24980">
        <v>2018</v>
      </c>
      <c r="I24980" t="s">
        <v>21</v>
      </c>
      <c r="J24980" t="s">
        <v>22</v>
      </c>
    </row>
    <row r="24981" spans="1:10">
      <c r="A24981" t="s">
        <v>19</v>
      </c>
      <c r="B24981">
        <v>17888</v>
      </c>
      <c r="C24981" t="s">
        <v>2081</v>
      </c>
      <c r="D24981">
        <v>17888</v>
      </c>
      <c r="E24981" t="str">
        <f>"17888"</f>
        <v>17888</v>
      </c>
      <c r="F24981" t="s">
        <v>23</v>
      </c>
      <c r="G24981">
        <v>2018</v>
      </c>
      <c r="I24981" t="s">
        <v>21</v>
      </c>
      <c r="J24981" t="s">
        <v>22</v>
      </c>
    </row>
    <row r="24982" spans="1:10">
      <c r="A24982" t="s">
        <v>19</v>
      </c>
      <c r="B24982">
        <v>17889</v>
      </c>
      <c r="C24982" t="s">
        <v>2081</v>
      </c>
      <c r="D24982">
        <v>17889</v>
      </c>
      <c r="E24982" t="str">
        <f>"17889"</f>
        <v>17889</v>
      </c>
      <c r="F24982" t="s">
        <v>23</v>
      </c>
      <c r="G24982">
        <v>2018</v>
      </c>
      <c r="I24982" t="s">
        <v>21</v>
      </c>
      <c r="J24982" t="s">
        <v>22</v>
      </c>
    </row>
    <row r="24983" spans="1:10">
      <c r="A24983" t="s">
        <v>19</v>
      </c>
      <c r="B24983">
        <v>17901</v>
      </c>
      <c r="C24983" t="s">
        <v>2081</v>
      </c>
      <c r="D24983">
        <v>17901</v>
      </c>
      <c r="E24983" t="str">
        <f>"17901"</f>
        <v>17901</v>
      </c>
      <c r="F24983">
        <v>2616098</v>
      </c>
      <c r="G24983">
        <v>2018</v>
      </c>
      <c r="I24983" t="s">
        <v>21</v>
      </c>
      <c r="J24983" t="s">
        <v>22</v>
      </c>
    </row>
    <row r="24984" spans="1:10">
      <c r="A24984" t="s">
        <v>19</v>
      </c>
      <c r="B24984">
        <v>17921</v>
      </c>
      <c r="C24984" t="s">
        <v>2081</v>
      </c>
      <c r="D24984">
        <v>17921</v>
      </c>
      <c r="E24984" t="str">
        <f>"17921"</f>
        <v>17921</v>
      </c>
      <c r="F24984" t="s">
        <v>23</v>
      </c>
      <c r="G24984">
        <v>2018</v>
      </c>
      <c r="I24984" t="s">
        <v>21</v>
      </c>
      <c r="J24984" t="s">
        <v>22</v>
      </c>
    </row>
    <row r="24985" spans="1:10">
      <c r="A24985" t="s">
        <v>19</v>
      </c>
      <c r="B24985">
        <v>17922</v>
      </c>
      <c r="C24985" t="s">
        <v>2081</v>
      </c>
      <c r="D24985">
        <v>17922</v>
      </c>
      <c r="E24985" t="str">
        <f>"17922"</f>
        <v>17922</v>
      </c>
      <c r="F24985" t="s">
        <v>23</v>
      </c>
      <c r="G24985">
        <v>2018</v>
      </c>
      <c r="I24985" t="s">
        <v>21</v>
      </c>
      <c r="J24985" t="s">
        <v>22</v>
      </c>
    </row>
    <row r="24986" spans="1:10">
      <c r="A24986" t="s">
        <v>19</v>
      </c>
      <c r="B24986">
        <v>17925</v>
      </c>
      <c r="C24986" t="s">
        <v>2081</v>
      </c>
      <c r="D24986">
        <v>17925</v>
      </c>
      <c r="E24986" t="str">
        <f>"17925"</f>
        <v>17925</v>
      </c>
      <c r="F24986" t="s">
        <v>23</v>
      </c>
      <c r="G24986">
        <v>2018</v>
      </c>
      <c r="I24986" t="s">
        <v>21</v>
      </c>
      <c r="J24986" t="s">
        <v>22</v>
      </c>
    </row>
    <row r="24987" spans="1:10">
      <c r="A24987" t="s">
        <v>19</v>
      </c>
      <c r="B24987">
        <v>17929</v>
      </c>
      <c r="C24987" t="s">
        <v>2081</v>
      </c>
      <c r="D24987">
        <v>17929</v>
      </c>
      <c r="E24987" t="str">
        <f>"17929"</f>
        <v>17929</v>
      </c>
      <c r="F24987" t="s">
        <v>23</v>
      </c>
      <c r="G24987">
        <v>2018</v>
      </c>
      <c r="I24987" t="s">
        <v>21</v>
      </c>
      <c r="J24987" t="s">
        <v>22</v>
      </c>
    </row>
    <row r="24988" spans="1:10">
      <c r="A24988" t="s">
        <v>19</v>
      </c>
      <c r="B24988">
        <v>17930</v>
      </c>
      <c r="C24988" t="s">
        <v>2081</v>
      </c>
      <c r="D24988">
        <v>17930</v>
      </c>
      <c r="E24988" t="str">
        <f>"17930"</f>
        <v>17930</v>
      </c>
      <c r="F24988" t="s">
        <v>23</v>
      </c>
      <c r="G24988">
        <v>2018</v>
      </c>
      <c r="I24988" t="s">
        <v>21</v>
      </c>
      <c r="J24988" t="s">
        <v>22</v>
      </c>
    </row>
    <row r="24989" spans="1:10">
      <c r="A24989" t="s">
        <v>19</v>
      </c>
      <c r="B24989">
        <v>17931</v>
      </c>
      <c r="C24989" t="s">
        <v>2081</v>
      </c>
      <c r="D24989">
        <v>17931</v>
      </c>
      <c r="E24989" t="str">
        <f>"17931"</f>
        <v>17931</v>
      </c>
      <c r="F24989" t="s">
        <v>23</v>
      </c>
      <c r="G24989">
        <v>2018</v>
      </c>
      <c r="I24989" t="s">
        <v>21</v>
      </c>
      <c r="J24989" t="s">
        <v>22</v>
      </c>
    </row>
    <row r="24990" spans="1:10">
      <c r="A24990" t="s">
        <v>19</v>
      </c>
      <c r="B24990">
        <v>17934</v>
      </c>
      <c r="C24990" t="s">
        <v>2081</v>
      </c>
      <c r="D24990">
        <v>17934</v>
      </c>
      <c r="E24990" t="str">
        <f>"17934"</f>
        <v>17934</v>
      </c>
      <c r="F24990" t="s">
        <v>23</v>
      </c>
      <c r="G24990">
        <v>2018</v>
      </c>
      <c r="I24990" t="s">
        <v>21</v>
      </c>
      <c r="J24990" t="s">
        <v>22</v>
      </c>
    </row>
    <row r="24991" spans="1:10">
      <c r="A24991" t="s">
        <v>19</v>
      </c>
      <c r="B24991">
        <v>17935</v>
      </c>
      <c r="C24991" t="s">
        <v>2081</v>
      </c>
      <c r="D24991">
        <v>17935</v>
      </c>
      <c r="E24991" t="str">
        <f>"17935"</f>
        <v>17935</v>
      </c>
      <c r="F24991" t="s">
        <v>23</v>
      </c>
      <c r="G24991">
        <v>2018</v>
      </c>
      <c r="I24991" t="s">
        <v>21</v>
      </c>
      <c r="J24991" t="s">
        <v>22</v>
      </c>
    </row>
    <row r="24992" spans="1:10">
      <c r="A24992" t="s">
        <v>19</v>
      </c>
      <c r="B24992">
        <v>17938</v>
      </c>
      <c r="C24992" t="s">
        <v>2081</v>
      </c>
      <c r="D24992">
        <v>17938</v>
      </c>
      <c r="E24992" t="str">
        <f>"17938"</f>
        <v>17938</v>
      </c>
      <c r="F24992" t="s">
        <v>23</v>
      </c>
      <c r="G24992">
        <v>2018</v>
      </c>
      <c r="I24992" t="s">
        <v>21</v>
      </c>
      <c r="J24992" t="s">
        <v>22</v>
      </c>
    </row>
    <row r="24993" spans="1:10">
      <c r="A24993" t="s">
        <v>19</v>
      </c>
      <c r="B24993">
        <v>17941</v>
      </c>
      <c r="C24993" t="s">
        <v>2081</v>
      </c>
      <c r="D24993">
        <v>17941</v>
      </c>
      <c r="E24993" t="str">
        <f>"17941"</f>
        <v>17941</v>
      </c>
      <c r="F24993" t="s">
        <v>23</v>
      </c>
      <c r="G24993">
        <v>2018</v>
      </c>
      <c r="I24993" t="s">
        <v>21</v>
      </c>
      <c r="J24993" t="s">
        <v>22</v>
      </c>
    </row>
    <row r="24994" spans="1:10">
      <c r="A24994" t="s">
        <v>19</v>
      </c>
      <c r="B24994">
        <v>17943</v>
      </c>
      <c r="C24994" t="s">
        <v>2081</v>
      </c>
      <c r="D24994">
        <v>17943</v>
      </c>
      <c r="E24994" t="str">
        <f>"17943"</f>
        <v>17943</v>
      </c>
      <c r="F24994" t="s">
        <v>23</v>
      </c>
      <c r="G24994">
        <v>2018</v>
      </c>
      <c r="I24994" t="s">
        <v>21</v>
      </c>
      <c r="J24994" t="s">
        <v>22</v>
      </c>
    </row>
    <row r="24995" spans="1:10">
      <c r="A24995" t="s">
        <v>19</v>
      </c>
      <c r="B24995">
        <v>17945</v>
      </c>
      <c r="C24995" t="s">
        <v>2081</v>
      </c>
      <c r="D24995">
        <v>17945</v>
      </c>
      <c r="E24995" t="str">
        <f>"17945"</f>
        <v>17945</v>
      </c>
      <c r="F24995" t="s">
        <v>23</v>
      </c>
      <c r="G24995">
        <v>2018</v>
      </c>
      <c r="I24995" t="s">
        <v>21</v>
      </c>
      <c r="J24995" t="s">
        <v>22</v>
      </c>
    </row>
    <row r="24996" spans="1:10">
      <c r="A24996" t="s">
        <v>19</v>
      </c>
      <c r="B24996">
        <v>17948</v>
      </c>
      <c r="C24996" t="s">
        <v>2081</v>
      </c>
      <c r="D24996">
        <v>17948</v>
      </c>
      <c r="E24996" t="str">
        <f>"17948"</f>
        <v>17948</v>
      </c>
      <c r="F24996" t="s">
        <v>23</v>
      </c>
      <c r="G24996">
        <v>2018</v>
      </c>
      <c r="I24996" t="s">
        <v>21</v>
      </c>
      <c r="J24996" t="s">
        <v>22</v>
      </c>
    </row>
    <row r="24997" spans="1:10">
      <c r="A24997" t="s">
        <v>19</v>
      </c>
      <c r="B24997">
        <v>17949</v>
      </c>
      <c r="C24997" t="s">
        <v>2081</v>
      </c>
      <c r="D24997">
        <v>17949</v>
      </c>
      <c r="E24997" t="str">
        <f>"17949"</f>
        <v>17949</v>
      </c>
      <c r="F24997" t="s">
        <v>23</v>
      </c>
      <c r="G24997">
        <v>2018</v>
      </c>
      <c r="I24997" t="s">
        <v>21</v>
      </c>
      <c r="J24997" t="s">
        <v>22</v>
      </c>
    </row>
    <row r="24998" spans="1:10">
      <c r="A24998" t="s">
        <v>19</v>
      </c>
      <c r="B24998">
        <v>17951</v>
      </c>
      <c r="C24998" t="s">
        <v>2081</v>
      </c>
      <c r="D24998">
        <v>17951</v>
      </c>
      <c r="E24998" t="str">
        <f>"17951"</f>
        <v>17951</v>
      </c>
      <c r="F24998" t="s">
        <v>23</v>
      </c>
      <c r="G24998">
        <v>2018</v>
      </c>
      <c r="I24998" t="s">
        <v>21</v>
      </c>
      <c r="J24998" t="s">
        <v>22</v>
      </c>
    </row>
    <row r="24999" spans="1:10">
      <c r="A24999" t="s">
        <v>19</v>
      </c>
      <c r="B24999">
        <v>17952</v>
      </c>
      <c r="C24999" t="s">
        <v>2081</v>
      </c>
      <c r="D24999">
        <v>17952</v>
      </c>
      <c r="E24999" t="str">
        <f>"17952"</f>
        <v>17952</v>
      </c>
      <c r="F24999" t="s">
        <v>23</v>
      </c>
      <c r="G24999">
        <v>2018</v>
      </c>
      <c r="I24999" t="s">
        <v>21</v>
      </c>
      <c r="J24999" t="s">
        <v>22</v>
      </c>
    </row>
    <row r="25000" spans="1:10">
      <c r="A25000" t="s">
        <v>19</v>
      </c>
      <c r="B25000">
        <v>17953</v>
      </c>
      <c r="C25000" t="s">
        <v>2081</v>
      </c>
      <c r="D25000">
        <v>17953</v>
      </c>
      <c r="E25000" t="str">
        <f>"17953"</f>
        <v>17953</v>
      </c>
      <c r="F25000" t="s">
        <v>23</v>
      </c>
      <c r="G25000">
        <v>2018</v>
      </c>
      <c r="I25000" t="s">
        <v>21</v>
      </c>
      <c r="J25000" t="s">
        <v>22</v>
      </c>
    </row>
    <row r="25001" spans="1:10">
      <c r="A25001" t="s">
        <v>19</v>
      </c>
      <c r="B25001">
        <v>17954</v>
      </c>
      <c r="C25001" t="s">
        <v>2081</v>
      </c>
      <c r="D25001">
        <v>17954</v>
      </c>
      <c r="E25001" t="str">
        <f>"17954"</f>
        <v>17954</v>
      </c>
      <c r="F25001" t="s">
        <v>23</v>
      </c>
      <c r="G25001">
        <v>2018</v>
      </c>
      <c r="I25001" t="s">
        <v>21</v>
      </c>
      <c r="J25001" t="s">
        <v>22</v>
      </c>
    </row>
    <row r="25002" spans="1:10">
      <c r="A25002" t="s">
        <v>19</v>
      </c>
      <c r="B25002">
        <v>17957</v>
      </c>
      <c r="C25002" t="s">
        <v>2081</v>
      </c>
      <c r="D25002">
        <v>17957</v>
      </c>
      <c r="E25002" t="str">
        <f>"17957"</f>
        <v>17957</v>
      </c>
      <c r="F25002" t="s">
        <v>23</v>
      </c>
      <c r="G25002">
        <v>2018</v>
      </c>
      <c r="I25002" t="s">
        <v>21</v>
      </c>
      <c r="J25002" t="s">
        <v>22</v>
      </c>
    </row>
    <row r="25003" spans="1:10">
      <c r="A25003" t="s">
        <v>19</v>
      </c>
      <c r="B25003">
        <v>17959</v>
      </c>
      <c r="C25003" t="s">
        <v>2081</v>
      </c>
      <c r="D25003">
        <v>17959</v>
      </c>
      <c r="E25003" t="str">
        <f>"17959"</f>
        <v>17959</v>
      </c>
      <c r="F25003" t="s">
        <v>23</v>
      </c>
      <c r="G25003">
        <v>2018</v>
      </c>
      <c r="I25003" t="s">
        <v>21</v>
      </c>
      <c r="J25003" t="s">
        <v>22</v>
      </c>
    </row>
    <row r="25004" spans="1:10">
      <c r="A25004" t="s">
        <v>19</v>
      </c>
      <c r="B25004">
        <v>17960</v>
      </c>
      <c r="C25004" t="s">
        <v>2081</v>
      </c>
      <c r="D25004">
        <v>17960</v>
      </c>
      <c r="E25004" t="str">
        <f>"17960"</f>
        <v>17960</v>
      </c>
      <c r="F25004" t="s">
        <v>23</v>
      </c>
      <c r="G25004">
        <v>2018</v>
      </c>
      <c r="I25004" t="s">
        <v>21</v>
      </c>
      <c r="J25004" t="s">
        <v>22</v>
      </c>
    </row>
    <row r="25005" spans="1:10">
      <c r="A25005" t="s">
        <v>19</v>
      </c>
      <c r="B25005">
        <v>17961</v>
      </c>
      <c r="C25005" t="s">
        <v>2081</v>
      </c>
      <c r="D25005">
        <v>17961</v>
      </c>
      <c r="E25005" t="str">
        <f>"17961"</f>
        <v>17961</v>
      </c>
      <c r="F25005" t="s">
        <v>23</v>
      </c>
      <c r="G25005">
        <v>2018</v>
      </c>
      <c r="I25005" t="s">
        <v>21</v>
      </c>
      <c r="J25005" t="s">
        <v>22</v>
      </c>
    </row>
    <row r="25006" spans="1:10">
      <c r="A25006" t="s">
        <v>19</v>
      </c>
      <c r="B25006">
        <v>17963</v>
      </c>
      <c r="C25006" t="s">
        <v>2081</v>
      </c>
      <c r="D25006">
        <v>17963</v>
      </c>
      <c r="E25006" t="str">
        <f>"17963"</f>
        <v>17963</v>
      </c>
      <c r="F25006" t="s">
        <v>23</v>
      </c>
      <c r="G25006">
        <v>2018</v>
      </c>
      <c r="I25006" t="s">
        <v>21</v>
      </c>
      <c r="J25006" t="s">
        <v>22</v>
      </c>
    </row>
    <row r="25007" spans="1:10">
      <c r="A25007" t="s">
        <v>19</v>
      </c>
      <c r="B25007">
        <v>17964</v>
      </c>
      <c r="C25007" t="s">
        <v>2081</v>
      </c>
      <c r="D25007">
        <v>17964</v>
      </c>
      <c r="E25007" t="str">
        <f>"17964"</f>
        <v>17964</v>
      </c>
      <c r="F25007" t="s">
        <v>23</v>
      </c>
      <c r="G25007">
        <v>2018</v>
      </c>
      <c r="I25007" t="s">
        <v>21</v>
      </c>
      <c r="J25007" t="s">
        <v>22</v>
      </c>
    </row>
    <row r="25008" spans="1:10">
      <c r="A25008" t="s">
        <v>19</v>
      </c>
      <c r="B25008">
        <v>17965</v>
      </c>
      <c r="C25008" t="s">
        <v>2081</v>
      </c>
      <c r="D25008">
        <v>17965</v>
      </c>
      <c r="E25008" t="str">
        <f>"17965"</f>
        <v>17965</v>
      </c>
      <c r="F25008" t="s">
        <v>23</v>
      </c>
      <c r="G25008">
        <v>2018</v>
      </c>
      <c r="I25008" t="s">
        <v>21</v>
      </c>
      <c r="J25008" t="s">
        <v>22</v>
      </c>
    </row>
    <row r="25009" spans="1:10">
      <c r="A25009" t="s">
        <v>19</v>
      </c>
      <c r="B25009">
        <v>17967</v>
      </c>
      <c r="C25009" t="s">
        <v>2081</v>
      </c>
      <c r="D25009">
        <v>17967</v>
      </c>
      <c r="E25009" t="str">
        <f>"17967"</f>
        <v>17967</v>
      </c>
      <c r="F25009" t="s">
        <v>23</v>
      </c>
      <c r="G25009">
        <v>2018</v>
      </c>
      <c r="I25009" t="s">
        <v>21</v>
      </c>
      <c r="J25009" t="s">
        <v>22</v>
      </c>
    </row>
    <row r="25010" spans="1:10">
      <c r="A25010" t="s">
        <v>19</v>
      </c>
      <c r="B25010">
        <v>17968</v>
      </c>
      <c r="C25010" t="s">
        <v>2081</v>
      </c>
      <c r="D25010">
        <v>17968</v>
      </c>
      <c r="E25010" t="str">
        <f>"17968"</f>
        <v>17968</v>
      </c>
      <c r="F25010" t="s">
        <v>23</v>
      </c>
      <c r="G25010">
        <v>2018</v>
      </c>
      <c r="I25010" t="s">
        <v>21</v>
      </c>
      <c r="J25010" t="s">
        <v>22</v>
      </c>
    </row>
    <row r="25011" spans="1:10">
      <c r="A25011" t="s">
        <v>19</v>
      </c>
      <c r="B25011">
        <v>17970</v>
      </c>
      <c r="C25011" t="s">
        <v>2081</v>
      </c>
      <c r="D25011">
        <v>17970</v>
      </c>
      <c r="E25011" t="str">
        <f>"17970"</f>
        <v>17970</v>
      </c>
      <c r="F25011">
        <v>7744</v>
      </c>
      <c r="G25011">
        <v>2018</v>
      </c>
      <c r="I25011" t="s">
        <v>21</v>
      </c>
      <c r="J25011" t="s">
        <v>22</v>
      </c>
    </row>
    <row r="25012" spans="1:10">
      <c r="A25012" t="s">
        <v>19</v>
      </c>
      <c r="B25012">
        <v>17972</v>
      </c>
      <c r="C25012" t="s">
        <v>2081</v>
      </c>
      <c r="D25012">
        <v>17972</v>
      </c>
      <c r="E25012" t="str">
        <f>"17972"</f>
        <v>17972</v>
      </c>
      <c r="F25012">
        <v>2920195</v>
      </c>
      <c r="G25012">
        <v>2018</v>
      </c>
      <c r="I25012" t="s">
        <v>21</v>
      </c>
      <c r="J25012" t="s">
        <v>22</v>
      </c>
    </row>
    <row r="25013" spans="1:10">
      <c r="A25013" t="s">
        <v>19</v>
      </c>
      <c r="B25013">
        <v>17974</v>
      </c>
      <c r="C25013" t="s">
        <v>2081</v>
      </c>
      <c r="D25013">
        <v>17974</v>
      </c>
      <c r="E25013" t="str">
        <f>"17974"</f>
        <v>17974</v>
      </c>
      <c r="F25013" t="s">
        <v>23</v>
      </c>
      <c r="G25013">
        <v>2018</v>
      </c>
      <c r="I25013" t="s">
        <v>21</v>
      </c>
      <c r="J25013" t="s">
        <v>22</v>
      </c>
    </row>
    <row r="25014" spans="1:10">
      <c r="A25014" t="s">
        <v>19</v>
      </c>
      <c r="B25014">
        <v>17976</v>
      </c>
      <c r="C25014" t="s">
        <v>2081</v>
      </c>
      <c r="D25014">
        <v>17976</v>
      </c>
      <c r="E25014" t="str">
        <f>"17976"</f>
        <v>17976</v>
      </c>
      <c r="F25014" t="s">
        <v>23</v>
      </c>
      <c r="G25014">
        <v>2018</v>
      </c>
      <c r="I25014" t="s">
        <v>21</v>
      </c>
      <c r="J25014" t="s">
        <v>22</v>
      </c>
    </row>
    <row r="25015" spans="1:10">
      <c r="A25015" t="s">
        <v>19</v>
      </c>
      <c r="B25015">
        <v>17978</v>
      </c>
      <c r="C25015" t="s">
        <v>2081</v>
      </c>
      <c r="D25015">
        <v>17978</v>
      </c>
      <c r="E25015" t="str">
        <f>"17978"</f>
        <v>17978</v>
      </c>
      <c r="F25015" t="s">
        <v>23</v>
      </c>
      <c r="G25015">
        <v>2018</v>
      </c>
      <c r="I25015" t="s">
        <v>21</v>
      </c>
      <c r="J25015" t="s">
        <v>22</v>
      </c>
    </row>
    <row r="25016" spans="1:10">
      <c r="A25016" t="s">
        <v>19</v>
      </c>
      <c r="B25016">
        <v>17980</v>
      </c>
      <c r="C25016" t="s">
        <v>2081</v>
      </c>
      <c r="D25016">
        <v>17980</v>
      </c>
      <c r="E25016" t="str">
        <f>"17980"</f>
        <v>17980</v>
      </c>
      <c r="F25016" t="s">
        <v>23</v>
      </c>
      <c r="G25016">
        <v>2018</v>
      </c>
      <c r="I25016" t="s">
        <v>21</v>
      </c>
      <c r="J25016" t="s">
        <v>22</v>
      </c>
    </row>
    <row r="25017" spans="1:10">
      <c r="A25017" t="s">
        <v>19</v>
      </c>
      <c r="B25017">
        <v>17981</v>
      </c>
      <c r="C25017" t="s">
        <v>2081</v>
      </c>
      <c r="D25017">
        <v>17981</v>
      </c>
      <c r="E25017" t="str">
        <f>"17981"</f>
        <v>17981</v>
      </c>
      <c r="F25017" t="s">
        <v>23</v>
      </c>
      <c r="G25017">
        <v>2018</v>
      </c>
      <c r="I25017" t="s">
        <v>21</v>
      </c>
      <c r="J25017" t="s">
        <v>22</v>
      </c>
    </row>
    <row r="25018" spans="1:10">
      <c r="A25018" t="s">
        <v>19</v>
      </c>
      <c r="B25018">
        <v>17982</v>
      </c>
      <c r="C25018" t="s">
        <v>2081</v>
      </c>
      <c r="D25018">
        <v>17982</v>
      </c>
      <c r="E25018" t="str">
        <f>"17982"</f>
        <v>17982</v>
      </c>
      <c r="F25018" t="s">
        <v>23</v>
      </c>
      <c r="G25018">
        <v>2018</v>
      </c>
      <c r="I25018" t="s">
        <v>21</v>
      </c>
      <c r="J25018" t="s">
        <v>22</v>
      </c>
    </row>
    <row r="25019" spans="1:10">
      <c r="A25019" t="s">
        <v>19</v>
      </c>
      <c r="B25019">
        <v>17983</v>
      </c>
      <c r="C25019" t="s">
        <v>2081</v>
      </c>
      <c r="D25019">
        <v>17983</v>
      </c>
      <c r="E25019" t="str">
        <f>"17983"</f>
        <v>17983</v>
      </c>
      <c r="F25019" t="s">
        <v>23</v>
      </c>
      <c r="G25019">
        <v>2018</v>
      </c>
      <c r="I25019" t="s">
        <v>21</v>
      </c>
      <c r="J25019" t="s">
        <v>22</v>
      </c>
    </row>
    <row r="25020" spans="1:10">
      <c r="A25020" t="s">
        <v>19</v>
      </c>
      <c r="B25020">
        <v>17985</v>
      </c>
      <c r="C25020" t="s">
        <v>2081</v>
      </c>
      <c r="D25020">
        <v>17985</v>
      </c>
      <c r="E25020" t="str">
        <f>"17985"</f>
        <v>17985</v>
      </c>
      <c r="F25020" t="s">
        <v>23</v>
      </c>
      <c r="G25020">
        <v>2018</v>
      </c>
      <c r="I25020" t="s">
        <v>21</v>
      </c>
      <c r="J25020" t="s">
        <v>22</v>
      </c>
    </row>
    <row r="25021" spans="1:10">
      <c r="A25021" t="s">
        <v>19</v>
      </c>
      <c r="B25021">
        <v>18011</v>
      </c>
      <c r="C25021" t="s">
        <v>2081</v>
      </c>
      <c r="D25021">
        <v>18011</v>
      </c>
      <c r="E25021" t="str">
        <f>"18011"</f>
        <v>18011</v>
      </c>
      <c r="F25021" t="s">
        <v>23</v>
      </c>
      <c r="G25021">
        <v>2018</v>
      </c>
      <c r="I25021" t="s">
        <v>21</v>
      </c>
      <c r="J25021" t="s">
        <v>22</v>
      </c>
    </row>
    <row r="25022" spans="1:10">
      <c r="A25022" t="s">
        <v>19</v>
      </c>
      <c r="B25022">
        <v>18013</v>
      </c>
      <c r="C25022" t="s">
        <v>2081</v>
      </c>
      <c r="D25022">
        <v>18013</v>
      </c>
      <c r="E25022" t="str">
        <f>"18013"</f>
        <v>18013</v>
      </c>
      <c r="F25022" t="s">
        <v>23</v>
      </c>
      <c r="G25022">
        <v>2018</v>
      </c>
      <c r="I25022" t="s">
        <v>21</v>
      </c>
      <c r="J25022" t="s">
        <v>22</v>
      </c>
    </row>
    <row r="25023" spans="1:10">
      <c r="A25023" t="s">
        <v>19</v>
      </c>
      <c r="B25023">
        <v>18014</v>
      </c>
      <c r="C25023" t="s">
        <v>2081</v>
      </c>
      <c r="D25023">
        <v>18014</v>
      </c>
      <c r="E25023" t="str">
        <f>"18014"</f>
        <v>18014</v>
      </c>
      <c r="F25023" t="s">
        <v>23</v>
      </c>
      <c r="G25023">
        <v>2018</v>
      </c>
      <c r="I25023" t="s">
        <v>21</v>
      </c>
      <c r="J25023" t="s">
        <v>22</v>
      </c>
    </row>
    <row r="25024" spans="1:10">
      <c r="A25024" t="s">
        <v>19</v>
      </c>
      <c r="B25024">
        <v>18015</v>
      </c>
      <c r="C25024" t="s">
        <v>2081</v>
      </c>
      <c r="D25024">
        <v>18015</v>
      </c>
      <c r="E25024" t="str">
        <f>"18015"</f>
        <v>18015</v>
      </c>
      <c r="F25024" t="s">
        <v>23</v>
      </c>
      <c r="G25024">
        <v>2018</v>
      </c>
      <c r="I25024" t="s">
        <v>21</v>
      </c>
      <c r="J25024" t="s">
        <v>22</v>
      </c>
    </row>
    <row r="25025" spans="1:10">
      <c r="A25025" t="s">
        <v>19</v>
      </c>
      <c r="B25025">
        <v>18017</v>
      </c>
      <c r="C25025" t="s">
        <v>2081</v>
      </c>
      <c r="D25025">
        <v>18017</v>
      </c>
      <c r="E25025" t="str">
        <f>"18017"</f>
        <v>18017</v>
      </c>
      <c r="F25025">
        <v>1746969</v>
      </c>
      <c r="G25025">
        <v>2018</v>
      </c>
      <c r="I25025" t="s">
        <v>21</v>
      </c>
      <c r="J25025" t="s">
        <v>22</v>
      </c>
    </row>
    <row r="25026" spans="1:10">
      <c r="A25026" t="s">
        <v>19</v>
      </c>
      <c r="B25026">
        <v>18018</v>
      </c>
      <c r="C25026" t="s">
        <v>2081</v>
      </c>
      <c r="D25026">
        <v>18018</v>
      </c>
      <c r="E25026" t="str">
        <f>"18018"</f>
        <v>18018</v>
      </c>
      <c r="F25026">
        <v>10348157</v>
      </c>
      <c r="G25026">
        <v>2018</v>
      </c>
      <c r="I25026" t="s">
        <v>21</v>
      </c>
      <c r="J25026" t="s">
        <v>22</v>
      </c>
    </row>
    <row r="25027" spans="1:10">
      <c r="A25027" t="s">
        <v>19</v>
      </c>
      <c r="B25027">
        <v>18020</v>
      </c>
      <c r="C25027" t="s">
        <v>2081</v>
      </c>
      <c r="D25027">
        <v>18020</v>
      </c>
      <c r="E25027" t="str">
        <f>"18020"</f>
        <v>18020</v>
      </c>
      <c r="F25027" t="s">
        <v>23</v>
      </c>
      <c r="G25027">
        <v>2018</v>
      </c>
      <c r="I25027" t="s">
        <v>21</v>
      </c>
      <c r="J25027" t="s">
        <v>22</v>
      </c>
    </row>
    <row r="25028" spans="1:10">
      <c r="A25028" t="s">
        <v>19</v>
      </c>
      <c r="B25028">
        <v>18031</v>
      </c>
      <c r="C25028" t="s">
        <v>2081</v>
      </c>
      <c r="D25028">
        <v>18031</v>
      </c>
      <c r="E25028" t="str">
        <f>"18031"</f>
        <v>18031</v>
      </c>
      <c r="F25028" t="s">
        <v>23</v>
      </c>
      <c r="G25028">
        <v>2018</v>
      </c>
      <c r="I25028" t="s">
        <v>21</v>
      </c>
      <c r="J25028" t="s">
        <v>22</v>
      </c>
    </row>
    <row r="25029" spans="1:10">
      <c r="A25029" t="s">
        <v>19</v>
      </c>
      <c r="B25029">
        <v>18032</v>
      </c>
      <c r="C25029" t="s">
        <v>2081</v>
      </c>
      <c r="D25029">
        <v>18032</v>
      </c>
      <c r="E25029" t="str">
        <f>"18032"</f>
        <v>18032</v>
      </c>
      <c r="F25029" t="s">
        <v>23</v>
      </c>
      <c r="G25029">
        <v>2018</v>
      </c>
      <c r="I25029" t="s">
        <v>21</v>
      </c>
      <c r="J25029" t="s">
        <v>22</v>
      </c>
    </row>
    <row r="25030" spans="1:10">
      <c r="A25030" t="s">
        <v>19</v>
      </c>
      <c r="B25030">
        <v>18034</v>
      </c>
      <c r="C25030" t="s">
        <v>2081</v>
      </c>
      <c r="D25030">
        <v>18034</v>
      </c>
      <c r="E25030" t="str">
        <f>"18034"</f>
        <v>18034</v>
      </c>
      <c r="F25030" t="s">
        <v>23</v>
      </c>
      <c r="G25030">
        <v>2018</v>
      </c>
      <c r="I25030" t="s">
        <v>21</v>
      </c>
      <c r="J25030" t="s">
        <v>22</v>
      </c>
    </row>
    <row r="25031" spans="1:10">
      <c r="A25031" t="s">
        <v>19</v>
      </c>
      <c r="B25031">
        <v>18035</v>
      </c>
      <c r="C25031" t="s">
        <v>2081</v>
      </c>
      <c r="D25031">
        <v>18035</v>
      </c>
      <c r="E25031" t="str">
        <f>"18035"</f>
        <v>18035</v>
      </c>
      <c r="F25031" t="s">
        <v>23</v>
      </c>
      <c r="G25031">
        <v>2018</v>
      </c>
      <c r="I25031" t="s">
        <v>21</v>
      </c>
      <c r="J25031" t="s">
        <v>22</v>
      </c>
    </row>
    <row r="25032" spans="1:10">
      <c r="A25032" t="s">
        <v>19</v>
      </c>
      <c r="B25032">
        <v>18036</v>
      </c>
      <c r="C25032" t="s">
        <v>2081</v>
      </c>
      <c r="D25032">
        <v>18036</v>
      </c>
      <c r="E25032" t="str">
        <f>"18036"</f>
        <v>18036</v>
      </c>
      <c r="F25032" t="s">
        <v>23</v>
      </c>
      <c r="G25032">
        <v>2018</v>
      </c>
      <c r="I25032" t="s">
        <v>21</v>
      </c>
      <c r="J25032" t="s">
        <v>22</v>
      </c>
    </row>
    <row r="25033" spans="1:10">
      <c r="A25033" t="s">
        <v>19</v>
      </c>
      <c r="B25033">
        <v>18037</v>
      </c>
      <c r="C25033" t="s">
        <v>2081</v>
      </c>
      <c r="D25033">
        <v>18037</v>
      </c>
      <c r="E25033" t="str">
        <f>"18037"</f>
        <v>18037</v>
      </c>
      <c r="F25033" t="s">
        <v>23</v>
      </c>
      <c r="G25033">
        <v>2018</v>
      </c>
      <c r="I25033" t="s">
        <v>21</v>
      </c>
      <c r="J25033" t="s">
        <v>22</v>
      </c>
    </row>
    <row r="25034" spans="1:10">
      <c r="A25034" t="s">
        <v>19</v>
      </c>
      <c r="B25034">
        <v>18038</v>
      </c>
      <c r="C25034" t="s">
        <v>2081</v>
      </c>
      <c r="D25034">
        <v>18038</v>
      </c>
      <c r="E25034" t="str">
        <f>"18038"</f>
        <v>18038</v>
      </c>
      <c r="F25034" t="s">
        <v>23</v>
      </c>
      <c r="G25034">
        <v>2018</v>
      </c>
      <c r="I25034" t="s">
        <v>21</v>
      </c>
      <c r="J25034" t="s">
        <v>22</v>
      </c>
    </row>
    <row r="25035" spans="1:10">
      <c r="A25035" t="s">
        <v>19</v>
      </c>
      <c r="B25035">
        <v>18040</v>
      </c>
      <c r="C25035" t="s">
        <v>2081</v>
      </c>
      <c r="D25035">
        <v>18040</v>
      </c>
      <c r="E25035" t="str">
        <f>"18040"</f>
        <v>18040</v>
      </c>
      <c r="F25035" t="s">
        <v>23</v>
      </c>
      <c r="G25035">
        <v>2018</v>
      </c>
      <c r="I25035" t="s">
        <v>21</v>
      </c>
      <c r="J25035" t="s">
        <v>22</v>
      </c>
    </row>
    <row r="25036" spans="1:10">
      <c r="A25036" t="s">
        <v>19</v>
      </c>
      <c r="B25036">
        <v>18041</v>
      </c>
      <c r="C25036" t="s">
        <v>2081</v>
      </c>
      <c r="D25036">
        <v>18041</v>
      </c>
      <c r="E25036" t="str">
        <f>"18041"</f>
        <v>18041</v>
      </c>
      <c r="F25036" t="s">
        <v>23</v>
      </c>
      <c r="G25036">
        <v>2018</v>
      </c>
      <c r="I25036" t="s">
        <v>21</v>
      </c>
      <c r="J25036" t="s">
        <v>22</v>
      </c>
    </row>
    <row r="25037" spans="1:10">
      <c r="A25037" t="s">
        <v>19</v>
      </c>
      <c r="B25037">
        <v>18042</v>
      </c>
      <c r="C25037" t="s">
        <v>2081</v>
      </c>
      <c r="D25037">
        <v>18042</v>
      </c>
      <c r="E25037" t="str">
        <f>"18042"</f>
        <v>18042</v>
      </c>
      <c r="F25037">
        <v>7717406</v>
      </c>
      <c r="G25037">
        <v>2018</v>
      </c>
      <c r="I25037" t="s">
        <v>21</v>
      </c>
      <c r="J25037" t="s">
        <v>22</v>
      </c>
    </row>
    <row r="25038" spans="1:10">
      <c r="A25038" t="s">
        <v>19</v>
      </c>
      <c r="B25038">
        <v>18045</v>
      </c>
      <c r="C25038" t="s">
        <v>2081</v>
      </c>
      <c r="D25038">
        <v>18045</v>
      </c>
      <c r="E25038" t="str">
        <f>"18045"</f>
        <v>18045</v>
      </c>
      <c r="F25038" t="s">
        <v>23</v>
      </c>
      <c r="G25038">
        <v>2018</v>
      </c>
      <c r="I25038" t="s">
        <v>21</v>
      </c>
      <c r="J25038" t="s">
        <v>22</v>
      </c>
    </row>
    <row r="25039" spans="1:10">
      <c r="A25039" t="s">
        <v>19</v>
      </c>
      <c r="B25039">
        <v>18049</v>
      </c>
      <c r="C25039" t="s">
        <v>2081</v>
      </c>
      <c r="D25039">
        <v>18049</v>
      </c>
      <c r="E25039" t="str">
        <f>"18049"</f>
        <v>18049</v>
      </c>
      <c r="F25039">
        <v>1838145</v>
      </c>
      <c r="G25039">
        <v>2018</v>
      </c>
      <c r="I25039" t="s">
        <v>21</v>
      </c>
      <c r="J25039" t="s">
        <v>22</v>
      </c>
    </row>
    <row r="25040" spans="1:10">
      <c r="A25040" t="s">
        <v>19</v>
      </c>
      <c r="B25040">
        <v>18051</v>
      </c>
      <c r="C25040" t="s">
        <v>2081</v>
      </c>
      <c r="D25040">
        <v>18051</v>
      </c>
      <c r="E25040" t="str">
        <f>"18051"</f>
        <v>18051</v>
      </c>
      <c r="F25040" t="s">
        <v>23</v>
      </c>
      <c r="G25040">
        <v>2018</v>
      </c>
      <c r="I25040" t="s">
        <v>21</v>
      </c>
      <c r="J25040" t="s">
        <v>22</v>
      </c>
    </row>
    <row r="25041" spans="1:10">
      <c r="A25041" t="s">
        <v>19</v>
      </c>
      <c r="B25041">
        <v>18052</v>
      </c>
      <c r="C25041" t="s">
        <v>2081</v>
      </c>
      <c r="D25041">
        <v>18052</v>
      </c>
      <c r="E25041" t="str">
        <f>"18052"</f>
        <v>18052</v>
      </c>
      <c r="F25041" t="s">
        <v>23</v>
      </c>
      <c r="G25041">
        <v>2018</v>
      </c>
      <c r="I25041" t="s">
        <v>21</v>
      </c>
      <c r="J25041" t="s">
        <v>22</v>
      </c>
    </row>
    <row r="25042" spans="1:10">
      <c r="A25042" t="s">
        <v>19</v>
      </c>
      <c r="B25042">
        <v>18053</v>
      </c>
      <c r="C25042" t="s">
        <v>2081</v>
      </c>
      <c r="D25042">
        <v>18053</v>
      </c>
      <c r="E25042" t="str">
        <f>"18053"</f>
        <v>18053</v>
      </c>
      <c r="F25042" t="s">
        <v>23</v>
      </c>
      <c r="G25042">
        <v>2018</v>
      </c>
      <c r="I25042" t="s">
        <v>21</v>
      </c>
      <c r="J25042" t="s">
        <v>22</v>
      </c>
    </row>
    <row r="25043" spans="1:10">
      <c r="A25043" t="s">
        <v>19</v>
      </c>
      <c r="B25043">
        <v>18054</v>
      </c>
      <c r="C25043" t="s">
        <v>2081</v>
      </c>
      <c r="D25043">
        <v>18054</v>
      </c>
      <c r="E25043" t="str">
        <f>"18054"</f>
        <v>18054</v>
      </c>
      <c r="F25043" t="s">
        <v>23</v>
      </c>
      <c r="G25043">
        <v>2018</v>
      </c>
      <c r="I25043" t="s">
        <v>21</v>
      </c>
      <c r="J25043" t="s">
        <v>22</v>
      </c>
    </row>
    <row r="25044" spans="1:10">
      <c r="A25044" t="s">
        <v>19</v>
      </c>
      <c r="B25044">
        <v>18055</v>
      </c>
      <c r="C25044" t="s">
        <v>2081</v>
      </c>
      <c r="D25044">
        <v>18055</v>
      </c>
      <c r="E25044" t="str">
        <f>"18055"</f>
        <v>18055</v>
      </c>
      <c r="F25044" t="s">
        <v>23</v>
      </c>
      <c r="G25044">
        <v>2018</v>
      </c>
      <c r="I25044" t="s">
        <v>21</v>
      </c>
      <c r="J25044" t="s">
        <v>22</v>
      </c>
    </row>
    <row r="25045" spans="1:10">
      <c r="A25045" t="s">
        <v>19</v>
      </c>
      <c r="B25045">
        <v>18056</v>
      </c>
      <c r="C25045" t="s">
        <v>2081</v>
      </c>
      <c r="D25045">
        <v>18056</v>
      </c>
      <c r="E25045" t="str">
        <f>"18056"</f>
        <v>18056</v>
      </c>
      <c r="F25045" t="s">
        <v>23</v>
      </c>
      <c r="G25045">
        <v>2018</v>
      </c>
      <c r="I25045" t="s">
        <v>21</v>
      </c>
      <c r="J25045" t="s">
        <v>22</v>
      </c>
    </row>
    <row r="25046" spans="1:10">
      <c r="A25046" t="s">
        <v>19</v>
      </c>
      <c r="B25046">
        <v>18058</v>
      </c>
      <c r="C25046" t="s">
        <v>2081</v>
      </c>
      <c r="D25046">
        <v>18058</v>
      </c>
      <c r="E25046" t="str">
        <f>"18058"</f>
        <v>18058</v>
      </c>
      <c r="F25046" t="s">
        <v>23</v>
      </c>
      <c r="G25046">
        <v>2018</v>
      </c>
      <c r="I25046" t="s">
        <v>21</v>
      </c>
      <c r="J25046" t="s">
        <v>22</v>
      </c>
    </row>
    <row r="25047" spans="1:10">
      <c r="A25047" t="s">
        <v>19</v>
      </c>
      <c r="B25047">
        <v>18059</v>
      </c>
      <c r="C25047" t="s">
        <v>2081</v>
      </c>
      <c r="D25047">
        <v>18059</v>
      </c>
      <c r="E25047" t="str">
        <f>"18059"</f>
        <v>18059</v>
      </c>
      <c r="F25047" t="s">
        <v>23</v>
      </c>
      <c r="G25047">
        <v>2018</v>
      </c>
      <c r="I25047" t="s">
        <v>21</v>
      </c>
      <c r="J25047" t="s">
        <v>22</v>
      </c>
    </row>
    <row r="25048" spans="1:10">
      <c r="A25048" t="s">
        <v>19</v>
      </c>
      <c r="B25048">
        <v>18062</v>
      </c>
      <c r="C25048" t="s">
        <v>2081</v>
      </c>
      <c r="D25048">
        <v>18062</v>
      </c>
      <c r="E25048" t="str">
        <f>"18062"</f>
        <v>18062</v>
      </c>
      <c r="F25048" t="s">
        <v>23</v>
      </c>
      <c r="G25048">
        <v>2018</v>
      </c>
      <c r="I25048" t="s">
        <v>21</v>
      </c>
      <c r="J25048" t="s">
        <v>22</v>
      </c>
    </row>
    <row r="25049" spans="1:10">
      <c r="A25049" t="s">
        <v>19</v>
      </c>
      <c r="B25049">
        <v>18063</v>
      </c>
      <c r="C25049" t="s">
        <v>2081</v>
      </c>
      <c r="D25049">
        <v>18063</v>
      </c>
      <c r="E25049" t="str">
        <f>"18063"</f>
        <v>18063</v>
      </c>
      <c r="F25049" t="s">
        <v>23</v>
      </c>
      <c r="G25049">
        <v>2018</v>
      </c>
      <c r="I25049" t="s">
        <v>21</v>
      </c>
      <c r="J25049" t="s">
        <v>22</v>
      </c>
    </row>
    <row r="25050" spans="1:10">
      <c r="A25050" t="s">
        <v>19</v>
      </c>
      <c r="B25050">
        <v>18064</v>
      </c>
      <c r="C25050" t="s">
        <v>2081</v>
      </c>
      <c r="D25050">
        <v>18064</v>
      </c>
      <c r="E25050" t="str">
        <f>"18064"</f>
        <v>18064</v>
      </c>
      <c r="F25050">
        <v>346965</v>
      </c>
      <c r="G25050">
        <v>2018</v>
      </c>
      <c r="I25050" t="s">
        <v>21</v>
      </c>
      <c r="J25050" t="s">
        <v>22</v>
      </c>
    </row>
    <row r="25051" spans="1:10">
      <c r="A25051" t="s">
        <v>19</v>
      </c>
      <c r="B25051">
        <v>18066</v>
      </c>
      <c r="C25051" t="s">
        <v>2081</v>
      </c>
      <c r="D25051">
        <v>18066</v>
      </c>
      <c r="E25051" t="str">
        <f>"18066"</f>
        <v>18066</v>
      </c>
      <c r="F25051" t="s">
        <v>23</v>
      </c>
      <c r="G25051">
        <v>2018</v>
      </c>
      <c r="I25051" t="s">
        <v>21</v>
      </c>
      <c r="J25051" t="s">
        <v>22</v>
      </c>
    </row>
    <row r="25052" spans="1:10">
      <c r="A25052" t="s">
        <v>19</v>
      </c>
      <c r="B25052">
        <v>18067</v>
      </c>
      <c r="C25052" t="s">
        <v>2081</v>
      </c>
      <c r="D25052">
        <v>18067</v>
      </c>
      <c r="E25052" t="str">
        <f>"18067"</f>
        <v>18067</v>
      </c>
      <c r="F25052" t="s">
        <v>23</v>
      </c>
      <c r="G25052">
        <v>2018</v>
      </c>
      <c r="I25052" t="s">
        <v>21</v>
      </c>
      <c r="J25052" t="s">
        <v>22</v>
      </c>
    </row>
    <row r="25053" spans="1:10">
      <c r="A25053" t="s">
        <v>19</v>
      </c>
      <c r="B25053">
        <v>18069</v>
      </c>
      <c r="C25053" t="s">
        <v>2081</v>
      </c>
      <c r="D25053">
        <v>18069</v>
      </c>
      <c r="E25053" t="str">
        <f>"18069"</f>
        <v>18069</v>
      </c>
      <c r="F25053" t="s">
        <v>23</v>
      </c>
      <c r="G25053">
        <v>2018</v>
      </c>
      <c r="I25053" t="s">
        <v>21</v>
      </c>
      <c r="J25053" t="s">
        <v>22</v>
      </c>
    </row>
    <row r="25054" spans="1:10">
      <c r="A25054" t="s">
        <v>19</v>
      </c>
      <c r="B25054">
        <v>18070</v>
      </c>
      <c r="C25054" t="s">
        <v>2081</v>
      </c>
      <c r="D25054">
        <v>18070</v>
      </c>
      <c r="E25054" t="str">
        <f>"18070"</f>
        <v>18070</v>
      </c>
      <c r="F25054" t="s">
        <v>23</v>
      </c>
      <c r="G25054">
        <v>2018</v>
      </c>
      <c r="I25054" t="s">
        <v>21</v>
      </c>
      <c r="J25054" t="s">
        <v>22</v>
      </c>
    </row>
    <row r="25055" spans="1:10">
      <c r="A25055" t="s">
        <v>19</v>
      </c>
      <c r="B25055">
        <v>18071</v>
      </c>
      <c r="C25055" t="s">
        <v>2081</v>
      </c>
      <c r="D25055">
        <v>18071</v>
      </c>
      <c r="E25055" t="str">
        <f>"18071"</f>
        <v>18071</v>
      </c>
      <c r="F25055" t="s">
        <v>23</v>
      </c>
      <c r="G25055">
        <v>2018</v>
      </c>
      <c r="I25055" t="s">
        <v>21</v>
      </c>
      <c r="J25055" t="s">
        <v>22</v>
      </c>
    </row>
    <row r="25056" spans="1:10">
      <c r="A25056" t="s">
        <v>19</v>
      </c>
      <c r="B25056">
        <v>18072</v>
      </c>
      <c r="C25056" t="s">
        <v>2081</v>
      </c>
      <c r="D25056">
        <v>18072</v>
      </c>
      <c r="E25056" t="str">
        <f>"18072"</f>
        <v>18072</v>
      </c>
      <c r="F25056" t="s">
        <v>23</v>
      </c>
      <c r="G25056">
        <v>2018</v>
      </c>
      <c r="I25056" t="s">
        <v>21</v>
      </c>
      <c r="J25056" t="s">
        <v>22</v>
      </c>
    </row>
    <row r="25057" spans="1:10">
      <c r="A25057" t="s">
        <v>19</v>
      </c>
      <c r="B25057">
        <v>18073</v>
      </c>
      <c r="C25057" t="s">
        <v>2081</v>
      </c>
      <c r="D25057">
        <v>18073</v>
      </c>
      <c r="E25057" t="str">
        <f>"18073"</f>
        <v>18073</v>
      </c>
      <c r="F25057" t="s">
        <v>23</v>
      </c>
      <c r="G25057">
        <v>2018</v>
      </c>
      <c r="I25057" t="s">
        <v>21</v>
      </c>
      <c r="J25057" t="s">
        <v>22</v>
      </c>
    </row>
    <row r="25058" spans="1:10">
      <c r="A25058" t="s">
        <v>19</v>
      </c>
      <c r="B25058">
        <v>18074</v>
      </c>
      <c r="C25058" t="s">
        <v>2081</v>
      </c>
      <c r="D25058">
        <v>18074</v>
      </c>
      <c r="E25058" t="str">
        <f>"18074"</f>
        <v>18074</v>
      </c>
      <c r="F25058" t="s">
        <v>23</v>
      </c>
      <c r="G25058">
        <v>2018</v>
      </c>
      <c r="I25058" t="s">
        <v>21</v>
      </c>
      <c r="J25058" t="s">
        <v>22</v>
      </c>
    </row>
    <row r="25059" spans="1:10">
      <c r="A25059" t="s">
        <v>19</v>
      </c>
      <c r="B25059">
        <v>18076</v>
      </c>
      <c r="C25059" t="s">
        <v>2081</v>
      </c>
      <c r="D25059">
        <v>18076</v>
      </c>
      <c r="E25059" t="str">
        <f>"18076"</f>
        <v>18076</v>
      </c>
      <c r="F25059">
        <v>30890</v>
      </c>
      <c r="G25059">
        <v>2018</v>
      </c>
      <c r="I25059" t="s">
        <v>21</v>
      </c>
      <c r="J25059" t="s">
        <v>22</v>
      </c>
    </row>
    <row r="25060" spans="1:10">
      <c r="A25060" t="s">
        <v>19</v>
      </c>
      <c r="B25060">
        <v>18077</v>
      </c>
      <c r="C25060" t="s">
        <v>2081</v>
      </c>
      <c r="D25060">
        <v>18077</v>
      </c>
      <c r="E25060" t="str">
        <f>"18077"</f>
        <v>18077</v>
      </c>
      <c r="F25060" t="s">
        <v>23</v>
      </c>
      <c r="G25060">
        <v>2018</v>
      </c>
      <c r="I25060" t="s">
        <v>21</v>
      </c>
      <c r="J25060" t="s">
        <v>22</v>
      </c>
    </row>
    <row r="25061" spans="1:10">
      <c r="A25061" t="s">
        <v>19</v>
      </c>
      <c r="B25061">
        <v>18078</v>
      </c>
      <c r="C25061" t="s">
        <v>2081</v>
      </c>
      <c r="D25061">
        <v>18078</v>
      </c>
      <c r="E25061" t="str">
        <f>"18078"</f>
        <v>18078</v>
      </c>
      <c r="F25061" t="s">
        <v>23</v>
      </c>
      <c r="G25061">
        <v>2018</v>
      </c>
      <c r="I25061" t="s">
        <v>21</v>
      </c>
      <c r="J25061" t="s">
        <v>22</v>
      </c>
    </row>
    <row r="25062" spans="1:10">
      <c r="A25062" t="s">
        <v>19</v>
      </c>
      <c r="B25062">
        <v>18079</v>
      </c>
      <c r="C25062" t="s">
        <v>2081</v>
      </c>
      <c r="D25062">
        <v>18079</v>
      </c>
      <c r="E25062" t="str">
        <f>"18079"</f>
        <v>18079</v>
      </c>
      <c r="F25062" t="s">
        <v>23</v>
      </c>
      <c r="G25062">
        <v>2018</v>
      </c>
      <c r="I25062" t="s">
        <v>21</v>
      </c>
      <c r="J25062" t="s">
        <v>22</v>
      </c>
    </row>
    <row r="25063" spans="1:10">
      <c r="A25063" t="s">
        <v>19</v>
      </c>
      <c r="B25063">
        <v>18080</v>
      </c>
      <c r="C25063" t="s">
        <v>2081</v>
      </c>
      <c r="D25063">
        <v>18080</v>
      </c>
      <c r="E25063" t="str">
        <f>"18080"</f>
        <v>18080</v>
      </c>
      <c r="F25063" t="s">
        <v>23</v>
      </c>
      <c r="G25063">
        <v>2018</v>
      </c>
      <c r="I25063" t="s">
        <v>21</v>
      </c>
      <c r="J25063" t="s">
        <v>22</v>
      </c>
    </row>
    <row r="25064" spans="1:10">
      <c r="A25064" t="s">
        <v>19</v>
      </c>
      <c r="B25064">
        <v>18083</v>
      </c>
      <c r="C25064" t="s">
        <v>2081</v>
      </c>
      <c r="D25064">
        <v>18083</v>
      </c>
      <c r="E25064" t="str">
        <f>"18083"</f>
        <v>18083</v>
      </c>
      <c r="F25064" t="s">
        <v>23</v>
      </c>
      <c r="G25064">
        <v>2018</v>
      </c>
      <c r="I25064" t="s">
        <v>21</v>
      </c>
      <c r="J25064" t="s">
        <v>22</v>
      </c>
    </row>
    <row r="25065" spans="1:10">
      <c r="A25065" t="s">
        <v>19</v>
      </c>
      <c r="B25065">
        <v>18085</v>
      </c>
      <c r="C25065" t="s">
        <v>2081</v>
      </c>
      <c r="D25065">
        <v>18085</v>
      </c>
      <c r="E25065" t="str">
        <f>"18085"</f>
        <v>18085</v>
      </c>
      <c r="F25065" t="s">
        <v>23</v>
      </c>
      <c r="G25065">
        <v>2018</v>
      </c>
      <c r="I25065" t="s">
        <v>21</v>
      </c>
      <c r="J25065" t="s">
        <v>22</v>
      </c>
    </row>
    <row r="25066" spans="1:10">
      <c r="A25066" t="s">
        <v>19</v>
      </c>
      <c r="B25066">
        <v>18087</v>
      </c>
      <c r="C25066" t="s">
        <v>2081</v>
      </c>
      <c r="D25066">
        <v>18087</v>
      </c>
      <c r="E25066" t="str">
        <f>"18087"</f>
        <v>18087</v>
      </c>
      <c r="F25066" t="s">
        <v>23</v>
      </c>
      <c r="G25066">
        <v>2018</v>
      </c>
      <c r="I25066" t="s">
        <v>21</v>
      </c>
      <c r="J25066" t="s">
        <v>22</v>
      </c>
    </row>
    <row r="25067" spans="1:10">
      <c r="A25067" t="s">
        <v>19</v>
      </c>
      <c r="B25067">
        <v>18088</v>
      </c>
      <c r="C25067" t="s">
        <v>2081</v>
      </c>
      <c r="D25067">
        <v>18088</v>
      </c>
      <c r="E25067" t="str">
        <f>"18088"</f>
        <v>18088</v>
      </c>
      <c r="F25067" t="s">
        <v>23</v>
      </c>
      <c r="G25067">
        <v>2018</v>
      </c>
      <c r="I25067" t="s">
        <v>21</v>
      </c>
      <c r="J25067" t="s">
        <v>22</v>
      </c>
    </row>
    <row r="25068" spans="1:10">
      <c r="A25068" t="s">
        <v>19</v>
      </c>
      <c r="B25068">
        <v>18091</v>
      </c>
      <c r="C25068" t="s">
        <v>2081</v>
      </c>
      <c r="D25068">
        <v>18091</v>
      </c>
      <c r="E25068" t="str">
        <f>"18091"</f>
        <v>18091</v>
      </c>
      <c r="F25068" t="s">
        <v>23</v>
      </c>
      <c r="G25068">
        <v>2018</v>
      </c>
      <c r="I25068" t="s">
        <v>21</v>
      </c>
      <c r="J25068" t="s">
        <v>22</v>
      </c>
    </row>
    <row r="25069" spans="1:10">
      <c r="A25069" t="s">
        <v>19</v>
      </c>
      <c r="B25069">
        <v>18092</v>
      </c>
      <c r="C25069" t="s">
        <v>2081</v>
      </c>
      <c r="D25069">
        <v>18092</v>
      </c>
      <c r="E25069" t="str">
        <f>"18092"</f>
        <v>18092</v>
      </c>
      <c r="F25069" t="s">
        <v>23</v>
      </c>
      <c r="G25069">
        <v>2018</v>
      </c>
      <c r="I25069" t="s">
        <v>21</v>
      </c>
      <c r="J25069" t="s">
        <v>22</v>
      </c>
    </row>
    <row r="25070" spans="1:10">
      <c r="A25070" t="s">
        <v>19</v>
      </c>
      <c r="B25070">
        <v>18101</v>
      </c>
      <c r="C25070" t="s">
        <v>2081</v>
      </c>
      <c r="D25070">
        <v>18101</v>
      </c>
      <c r="E25070" t="str">
        <f>"18101"</f>
        <v>18101</v>
      </c>
      <c r="F25070">
        <v>7448672</v>
      </c>
      <c r="G25070">
        <v>2018</v>
      </c>
      <c r="I25070" t="s">
        <v>21</v>
      </c>
      <c r="J25070" t="s">
        <v>22</v>
      </c>
    </row>
    <row r="25071" spans="1:10">
      <c r="A25071" t="s">
        <v>19</v>
      </c>
      <c r="B25071">
        <v>18102</v>
      </c>
      <c r="C25071" t="s">
        <v>2081</v>
      </c>
      <c r="D25071">
        <v>18102</v>
      </c>
      <c r="E25071" t="str">
        <f>"18102"</f>
        <v>18102</v>
      </c>
      <c r="F25071">
        <v>6434949</v>
      </c>
      <c r="G25071">
        <v>2018</v>
      </c>
      <c r="I25071" t="s">
        <v>21</v>
      </c>
      <c r="J25071" t="s">
        <v>22</v>
      </c>
    </row>
    <row r="25072" spans="1:10">
      <c r="A25072" t="s">
        <v>19</v>
      </c>
      <c r="B25072">
        <v>18103</v>
      </c>
      <c r="C25072" t="s">
        <v>2081</v>
      </c>
      <c r="D25072">
        <v>18103</v>
      </c>
      <c r="E25072" t="str">
        <f>"18103"</f>
        <v>18103</v>
      </c>
      <c r="F25072">
        <v>53600</v>
      </c>
      <c r="G25072">
        <v>2018</v>
      </c>
      <c r="I25072" t="s">
        <v>21</v>
      </c>
      <c r="J25072" t="s">
        <v>22</v>
      </c>
    </row>
    <row r="25073" spans="1:10">
      <c r="A25073" t="s">
        <v>19</v>
      </c>
      <c r="B25073">
        <v>18104</v>
      </c>
      <c r="C25073" t="s">
        <v>2081</v>
      </c>
      <c r="D25073">
        <v>18104</v>
      </c>
      <c r="E25073" t="str">
        <f>"18104"</f>
        <v>18104</v>
      </c>
      <c r="F25073">
        <v>52151</v>
      </c>
      <c r="G25073">
        <v>2018</v>
      </c>
      <c r="I25073" t="s">
        <v>21</v>
      </c>
      <c r="J25073" t="s">
        <v>22</v>
      </c>
    </row>
    <row r="25074" spans="1:10">
      <c r="A25074" t="s">
        <v>19</v>
      </c>
      <c r="B25074">
        <v>18106</v>
      </c>
      <c r="C25074" t="s">
        <v>2081</v>
      </c>
      <c r="D25074">
        <v>18106</v>
      </c>
      <c r="E25074" t="str">
        <f>"18106"</f>
        <v>18106</v>
      </c>
      <c r="F25074" t="s">
        <v>23</v>
      </c>
      <c r="G25074">
        <v>2018</v>
      </c>
      <c r="I25074" t="s">
        <v>21</v>
      </c>
      <c r="J25074" t="s">
        <v>22</v>
      </c>
    </row>
    <row r="25075" spans="1:10">
      <c r="A25075" t="s">
        <v>19</v>
      </c>
      <c r="B25075">
        <v>18109</v>
      </c>
      <c r="C25075" t="s">
        <v>2081</v>
      </c>
      <c r="D25075">
        <v>18109</v>
      </c>
      <c r="E25075" t="str">
        <f>"18109"</f>
        <v>18109</v>
      </c>
      <c r="F25075" t="s">
        <v>23</v>
      </c>
      <c r="G25075">
        <v>2018</v>
      </c>
      <c r="I25075" t="s">
        <v>21</v>
      </c>
      <c r="J25075" t="s">
        <v>22</v>
      </c>
    </row>
    <row r="25076" spans="1:10">
      <c r="A25076" t="s">
        <v>19</v>
      </c>
      <c r="B25076">
        <v>18201</v>
      </c>
      <c r="C25076" t="s">
        <v>2081</v>
      </c>
      <c r="D25076">
        <v>18201</v>
      </c>
      <c r="E25076" t="str">
        <f>"18201"</f>
        <v>18201</v>
      </c>
      <c r="F25076">
        <v>2736529</v>
      </c>
      <c r="G25076">
        <v>2018</v>
      </c>
      <c r="I25076" t="s">
        <v>21</v>
      </c>
      <c r="J25076" t="s">
        <v>22</v>
      </c>
    </row>
    <row r="25077" spans="1:10">
      <c r="A25077" t="s">
        <v>19</v>
      </c>
      <c r="B25077">
        <v>18202</v>
      </c>
      <c r="C25077" t="s">
        <v>2081</v>
      </c>
      <c r="D25077">
        <v>18202</v>
      </c>
      <c r="E25077" t="str">
        <f>"18202"</f>
        <v>18202</v>
      </c>
      <c r="F25077" t="s">
        <v>23</v>
      </c>
      <c r="G25077">
        <v>2018</v>
      </c>
      <c r="I25077" t="s">
        <v>21</v>
      </c>
      <c r="J25077" t="s">
        <v>22</v>
      </c>
    </row>
    <row r="25078" spans="1:10">
      <c r="A25078" t="s">
        <v>19</v>
      </c>
      <c r="B25078">
        <v>18210</v>
      </c>
      <c r="C25078" t="s">
        <v>2081</v>
      </c>
      <c r="D25078">
        <v>18210</v>
      </c>
      <c r="E25078" t="str">
        <f>"18210"</f>
        <v>18210</v>
      </c>
      <c r="F25078" t="s">
        <v>23</v>
      </c>
      <c r="G25078">
        <v>2018</v>
      </c>
      <c r="I25078" t="s">
        <v>21</v>
      </c>
      <c r="J25078" t="s">
        <v>22</v>
      </c>
    </row>
    <row r="25079" spans="1:10">
      <c r="A25079" t="s">
        <v>19</v>
      </c>
      <c r="B25079">
        <v>18211</v>
      </c>
      <c r="C25079" t="s">
        <v>2081</v>
      </c>
      <c r="D25079">
        <v>18211</v>
      </c>
      <c r="E25079" t="str">
        <f>"18211"</f>
        <v>18211</v>
      </c>
      <c r="F25079" t="s">
        <v>23</v>
      </c>
      <c r="G25079">
        <v>2018</v>
      </c>
      <c r="I25079" t="s">
        <v>21</v>
      </c>
      <c r="J25079" t="s">
        <v>22</v>
      </c>
    </row>
    <row r="25080" spans="1:10">
      <c r="A25080" t="s">
        <v>19</v>
      </c>
      <c r="B25080">
        <v>18214</v>
      </c>
      <c r="C25080" t="s">
        <v>2081</v>
      </c>
      <c r="D25080">
        <v>18214</v>
      </c>
      <c r="E25080" t="str">
        <f>"18214"</f>
        <v>18214</v>
      </c>
      <c r="F25080" t="s">
        <v>23</v>
      </c>
      <c r="G25080">
        <v>2018</v>
      </c>
      <c r="I25080" t="s">
        <v>21</v>
      </c>
      <c r="J25080" t="s">
        <v>22</v>
      </c>
    </row>
    <row r="25081" spans="1:10">
      <c r="A25081" t="s">
        <v>19</v>
      </c>
      <c r="B25081">
        <v>18216</v>
      </c>
      <c r="C25081" t="s">
        <v>2081</v>
      </c>
      <c r="D25081">
        <v>18216</v>
      </c>
      <c r="E25081" t="str">
        <f>"18216"</f>
        <v>18216</v>
      </c>
      <c r="F25081" t="s">
        <v>23</v>
      </c>
      <c r="G25081">
        <v>2018</v>
      </c>
      <c r="I25081" t="s">
        <v>21</v>
      </c>
      <c r="J25081" t="s">
        <v>22</v>
      </c>
    </row>
    <row r="25082" spans="1:10">
      <c r="A25082" t="s">
        <v>19</v>
      </c>
      <c r="B25082">
        <v>18218</v>
      </c>
      <c r="C25082" t="s">
        <v>2081</v>
      </c>
      <c r="D25082">
        <v>18218</v>
      </c>
      <c r="E25082" t="str">
        <f>"18218"</f>
        <v>18218</v>
      </c>
      <c r="F25082" t="s">
        <v>23</v>
      </c>
      <c r="G25082">
        <v>2018</v>
      </c>
      <c r="I25082" t="s">
        <v>21</v>
      </c>
      <c r="J25082" t="s">
        <v>22</v>
      </c>
    </row>
    <row r="25083" spans="1:10">
      <c r="A25083" t="s">
        <v>19</v>
      </c>
      <c r="B25083">
        <v>18220</v>
      </c>
      <c r="C25083" t="s">
        <v>2081</v>
      </c>
      <c r="D25083">
        <v>18220</v>
      </c>
      <c r="E25083" t="str">
        <f>"18220"</f>
        <v>18220</v>
      </c>
      <c r="F25083" t="s">
        <v>23</v>
      </c>
      <c r="G25083">
        <v>2018</v>
      </c>
      <c r="I25083" t="s">
        <v>21</v>
      </c>
      <c r="J25083" t="s">
        <v>22</v>
      </c>
    </row>
    <row r="25084" spans="1:10">
      <c r="A25084" t="s">
        <v>19</v>
      </c>
      <c r="B25084">
        <v>18222</v>
      </c>
      <c r="C25084" t="s">
        <v>2081</v>
      </c>
      <c r="D25084">
        <v>18222</v>
      </c>
      <c r="E25084" t="str">
        <f>"18222"</f>
        <v>18222</v>
      </c>
      <c r="F25084" t="s">
        <v>23</v>
      </c>
      <c r="G25084">
        <v>2018</v>
      </c>
      <c r="I25084" t="s">
        <v>21</v>
      </c>
      <c r="J25084" t="s">
        <v>22</v>
      </c>
    </row>
    <row r="25085" spans="1:10">
      <c r="A25085" t="s">
        <v>19</v>
      </c>
      <c r="B25085">
        <v>18224</v>
      </c>
      <c r="C25085" t="s">
        <v>2081</v>
      </c>
      <c r="D25085">
        <v>18224</v>
      </c>
      <c r="E25085" t="str">
        <f>"18224"</f>
        <v>18224</v>
      </c>
      <c r="F25085" t="s">
        <v>23</v>
      </c>
      <c r="G25085">
        <v>2018</v>
      </c>
      <c r="I25085" t="s">
        <v>21</v>
      </c>
      <c r="J25085" t="s">
        <v>22</v>
      </c>
    </row>
    <row r="25086" spans="1:10">
      <c r="A25086" t="s">
        <v>19</v>
      </c>
      <c r="B25086">
        <v>18229</v>
      </c>
      <c r="C25086" t="s">
        <v>2081</v>
      </c>
      <c r="D25086">
        <v>18229</v>
      </c>
      <c r="E25086" t="str">
        <f>"18229"</f>
        <v>18229</v>
      </c>
      <c r="F25086" t="s">
        <v>23</v>
      </c>
      <c r="G25086">
        <v>2018</v>
      </c>
      <c r="I25086" t="s">
        <v>21</v>
      </c>
      <c r="J25086" t="s">
        <v>22</v>
      </c>
    </row>
    <row r="25087" spans="1:10">
      <c r="A25087" t="s">
        <v>19</v>
      </c>
      <c r="B25087">
        <v>18232</v>
      </c>
      <c r="C25087" t="s">
        <v>2081</v>
      </c>
      <c r="D25087">
        <v>18232</v>
      </c>
      <c r="E25087" t="str">
        <f>"18232"</f>
        <v>18232</v>
      </c>
      <c r="F25087" t="s">
        <v>23</v>
      </c>
      <c r="G25087">
        <v>2018</v>
      </c>
      <c r="I25087" t="s">
        <v>21</v>
      </c>
      <c r="J25087" t="s">
        <v>22</v>
      </c>
    </row>
    <row r="25088" spans="1:10">
      <c r="A25088" t="s">
        <v>19</v>
      </c>
      <c r="B25088">
        <v>18235</v>
      </c>
      <c r="C25088" t="s">
        <v>2081</v>
      </c>
      <c r="D25088">
        <v>18235</v>
      </c>
      <c r="E25088" t="str">
        <f>"18235"</f>
        <v>18235</v>
      </c>
      <c r="F25088">
        <v>649890</v>
      </c>
      <c r="G25088">
        <v>2018</v>
      </c>
      <c r="I25088" t="s">
        <v>21</v>
      </c>
      <c r="J25088" t="s">
        <v>22</v>
      </c>
    </row>
    <row r="25089" spans="1:10">
      <c r="A25089" t="s">
        <v>19</v>
      </c>
      <c r="B25089">
        <v>18237</v>
      </c>
      <c r="C25089" t="s">
        <v>2081</v>
      </c>
      <c r="D25089">
        <v>18237</v>
      </c>
      <c r="E25089" t="str">
        <f>"18237"</f>
        <v>18237</v>
      </c>
      <c r="F25089" t="s">
        <v>23</v>
      </c>
      <c r="G25089">
        <v>2018</v>
      </c>
      <c r="I25089" t="s">
        <v>21</v>
      </c>
      <c r="J25089" t="s">
        <v>22</v>
      </c>
    </row>
    <row r="25090" spans="1:10">
      <c r="A25090" t="s">
        <v>19</v>
      </c>
      <c r="B25090">
        <v>18240</v>
      </c>
      <c r="C25090" t="s">
        <v>2081</v>
      </c>
      <c r="D25090">
        <v>18240</v>
      </c>
      <c r="E25090" t="str">
        <f>"18240"</f>
        <v>18240</v>
      </c>
      <c r="F25090" t="s">
        <v>23</v>
      </c>
      <c r="G25090">
        <v>2018</v>
      </c>
      <c r="I25090" t="s">
        <v>21</v>
      </c>
      <c r="J25090" t="s">
        <v>22</v>
      </c>
    </row>
    <row r="25091" spans="1:10">
      <c r="A25091" t="s">
        <v>19</v>
      </c>
      <c r="B25091">
        <v>18241</v>
      </c>
      <c r="C25091" t="s">
        <v>2081</v>
      </c>
      <c r="D25091">
        <v>18241</v>
      </c>
      <c r="E25091" t="str">
        <f>"18241"</f>
        <v>18241</v>
      </c>
      <c r="F25091" t="s">
        <v>23</v>
      </c>
      <c r="G25091">
        <v>2018</v>
      </c>
      <c r="I25091" t="s">
        <v>21</v>
      </c>
      <c r="J25091" t="s">
        <v>22</v>
      </c>
    </row>
    <row r="25092" spans="1:10">
      <c r="A25092" t="s">
        <v>19</v>
      </c>
      <c r="B25092">
        <v>18245</v>
      </c>
      <c r="C25092" t="s">
        <v>2081</v>
      </c>
      <c r="D25092">
        <v>18245</v>
      </c>
      <c r="E25092" t="str">
        <f>"18245"</f>
        <v>18245</v>
      </c>
      <c r="F25092" t="s">
        <v>23</v>
      </c>
      <c r="G25092">
        <v>2018</v>
      </c>
      <c r="I25092" t="s">
        <v>21</v>
      </c>
      <c r="J25092" t="s">
        <v>22</v>
      </c>
    </row>
    <row r="25093" spans="1:10">
      <c r="A25093" t="s">
        <v>19</v>
      </c>
      <c r="B25093">
        <v>18248</v>
      </c>
      <c r="C25093" t="s">
        <v>2081</v>
      </c>
      <c r="D25093">
        <v>18248</v>
      </c>
      <c r="E25093" t="str">
        <f>"18248"</f>
        <v>18248</v>
      </c>
      <c r="F25093" t="s">
        <v>23</v>
      </c>
      <c r="G25093">
        <v>2018</v>
      </c>
      <c r="I25093" t="s">
        <v>21</v>
      </c>
      <c r="J25093" t="s">
        <v>22</v>
      </c>
    </row>
    <row r="25094" spans="1:10">
      <c r="A25094" t="s">
        <v>19</v>
      </c>
      <c r="B25094">
        <v>18249</v>
      </c>
      <c r="C25094" t="s">
        <v>2081</v>
      </c>
      <c r="D25094">
        <v>18249</v>
      </c>
      <c r="E25094" t="str">
        <f>"18249"</f>
        <v>18249</v>
      </c>
      <c r="F25094" t="s">
        <v>23</v>
      </c>
      <c r="G25094">
        <v>2018</v>
      </c>
      <c r="I25094" t="s">
        <v>21</v>
      </c>
      <c r="J25094" t="s">
        <v>22</v>
      </c>
    </row>
    <row r="25095" spans="1:10">
      <c r="A25095" t="s">
        <v>19</v>
      </c>
      <c r="B25095">
        <v>18250</v>
      </c>
      <c r="C25095" t="s">
        <v>2081</v>
      </c>
      <c r="D25095">
        <v>18250</v>
      </c>
      <c r="E25095" t="str">
        <f>"18250"</f>
        <v>18250</v>
      </c>
      <c r="F25095" t="s">
        <v>23</v>
      </c>
      <c r="G25095">
        <v>2018</v>
      </c>
      <c r="I25095" t="s">
        <v>21</v>
      </c>
      <c r="J25095" t="s">
        <v>22</v>
      </c>
    </row>
    <row r="25096" spans="1:10">
      <c r="A25096" t="s">
        <v>19</v>
      </c>
      <c r="B25096">
        <v>18252</v>
      </c>
      <c r="C25096" t="s">
        <v>2081</v>
      </c>
      <c r="D25096">
        <v>18252</v>
      </c>
      <c r="E25096" t="str">
        <f>"18252"</f>
        <v>18252</v>
      </c>
      <c r="F25096" t="s">
        <v>23</v>
      </c>
      <c r="G25096">
        <v>2018</v>
      </c>
      <c r="I25096" t="s">
        <v>21</v>
      </c>
      <c r="J25096" t="s">
        <v>22</v>
      </c>
    </row>
    <row r="25097" spans="1:10">
      <c r="A25097" t="s">
        <v>19</v>
      </c>
      <c r="B25097">
        <v>18254</v>
      </c>
      <c r="C25097" t="s">
        <v>2081</v>
      </c>
      <c r="D25097">
        <v>18254</v>
      </c>
      <c r="E25097" t="str">
        <f>"18254"</f>
        <v>18254</v>
      </c>
      <c r="F25097" t="s">
        <v>23</v>
      </c>
      <c r="G25097">
        <v>2018</v>
      </c>
      <c r="I25097" t="s">
        <v>21</v>
      </c>
      <c r="J25097" t="s">
        <v>22</v>
      </c>
    </row>
    <row r="25098" spans="1:10">
      <c r="A25098" t="s">
        <v>19</v>
      </c>
      <c r="B25098">
        <v>18255</v>
      </c>
      <c r="C25098" t="s">
        <v>2081</v>
      </c>
      <c r="D25098">
        <v>18255</v>
      </c>
      <c r="E25098" t="str">
        <f>"18255"</f>
        <v>18255</v>
      </c>
      <c r="F25098" t="s">
        <v>23</v>
      </c>
      <c r="G25098">
        <v>2018</v>
      </c>
      <c r="I25098" t="s">
        <v>21</v>
      </c>
      <c r="J25098" t="s">
        <v>22</v>
      </c>
    </row>
    <row r="25099" spans="1:10">
      <c r="A25099" t="s">
        <v>19</v>
      </c>
      <c r="B25099">
        <v>18301</v>
      </c>
      <c r="C25099" t="s">
        <v>2081</v>
      </c>
      <c r="D25099">
        <v>18301</v>
      </c>
      <c r="E25099" t="str">
        <f>"18301"</f>
        <v>18301</v>
      </c>
      <c r="F25099" t="s">
        <v>23</v>
      </c>
      <c r="G25099">
        <v>2018</v>
      </c>
      <c r="I25099" t="s">
        <v>21</v>
      </c>
      <c r="J25099" t="s">
        <v>22</v>
      </c>
    </row>
    <row r="25100" spans="1:10">
      <c r="A25100" t="s">
        <v>19</v>
      </c>
      <c r="B25100">
        <v>18302</v>
      </c>
      <c r="C25100" t="s">
        <v>2081</v>
      </c>
      <c r="D25100">
        <v>18302</v>
      </c>
      <c r="E25100" t="str">
        <f>"18302"</f>
        <v>18302</v>
      </c>
      <c r="F25100" t="s">
        <v>23</v>
      </c>
      <c r="G25100">
        <v>2018</v>
      </c>
      <c r="I25100" t="s">
        <v>21</v>
      </c>
      <c r="J25100" t="s">
        <v>22</v>
      </c>
    </row>
    <row r="25101" spans="1:10">
      <c r="A25101" t="s">
        <v>19</v>
      </c>
      <c r="B25101">
        <v>18320</v>
      </c>
      <c r="C25101" t="s">
        <v>2081</v>
      </c>
      <c r="D25101">
        <v>18320</v>
      </c>
      <c r="E25101" t="str">
        <f>"18320"</f>
        <v>18320</v>
      </c>
      <c r="F25101" t="s">
        <v>23</v>
      </c>
      <c r="G25101">
        <v>2018</v>
      </c>
      <c r="I25101" t="s">
        <v>21</v>
      </c>
      <c r="J25101" t="s">
        <v>22</v>
      </c>
    </row>
    <row r="25102" spans="1:10">
      <c r="A25102" t="s">
        <v>19</v>
      </c>
      <c r="B25102">
        <v>18321</v>
      </c>
      <c r="C25102" t="s">
        <v>2081</v>
      </c>
      <c r="D25102">
        <v>18321</v>
      </c>
      <c r="E25102" t="str">
        <f>"18321"</f>
        <v>18321</v>
      </c>
      <c r="F25102" t="s">
        <v>23</v>
      </c>
      <c r="G25102">
        <v>2018</v>
      </c>
      <c r="I25102" t="s">
        <v>21</v>
      </c>
      <c r="J25102" t="s">
        <v>22</v>
      </c>
    </row>
    <row r="25103" spans="1:10">
      <c r="A25103" t="s">
        <v>19</v>
      </c>
      <c r="B25103">
        <v>18322</v>
      </c>
      <c r="C25103" t="s">
        <v>2081</v>
      </c>
      <c r="D25103">
        <v>18322</v>
      </c>
      <c r="E25103" t="str">
        <f>"18322"</f>
        <v>18322</v>
      </c>
      <c r="F25103" t="s">
        <v>23</v>
      </c>
      <c r="G25103">
        <v>2018</v>
      </c>
      <c r="I25103" t="s">
        <v>21</v>
      </c>
      <c r="J25103" t="s">
        <v>22</v>
      </c>
    </row>
    <row r="25104" spans="1:10">
      <c r="A25104" t="s">
        <v>19</v>
      </c>
      <c r="B25104">
        <v>18323</v>
      </c>
      <c r="C25104" t="s">
        <v>2081</v>
      </c>
      <c r="D25104">
        <v>18323</v>
      </c>
      <c r="E25104" t="str">
        <f>"18323"</f>
        <v>18323</v>
      </c>
      <c r="F25104" t="s">
        <v>23</v>
      </c>
      <c r="G25104">
        <v>2018</v>
      </c>
      <c r="I25104" t="s">
        <v>21</v>
      </c>
      <c r="J25104" t="s">
        <v>22</v>
      </c>
    </row>
    <row r="25105" spans="1:10">
      <c r="A25105" t="s">
        <v>19</v>
      </c>
      <c r="B25105">
        <v>18324</v>
      </c>
      <c r="C25105" t="s">
        <v>2081</v>
      </c>
      <c r="D25105">
        <v>18324</v>
      </c>
      <c r="E25105" t="str">
        <f>"18324"</f>
        <v>18324</v>
      </c>
      <c r="F25105" t="s">
        <v>23</v>
      </c>
      <c r="G25105">
        <v>2018</v>
      </c>
      <c r="I25105" t="s">
        <v>21</v>
      </c>
      <c r="J25105" t="s">
        <v>22</v>
      </c>
    </row>
    <row r="25106" spans="1:10">
      <c r="A25106" t="s">
        <v>19</v>
      </c>
      <c r="B25106">
        <v>18325</v>
      </c>
      <c r="C25106" t="s">
        <v>2081</v>
      </c>
      <c r="D25106">
        <v>18325</v>
      </c>
      <c r="E25106" t="str">
        <f>"18325"</f>
        <v>18325</v>
      </c>
      <c r="F25106" t="s">
        <v>23</v>
      </c>
      <c r="G25106">
        <v>2018</v>
      </c>
      <c r="I25106" t="s">
        <v>21</v>
      </c>
      <c r="J25106" t="s">
        <v>22</v>
      </c>
    </row>
    <row r="25107" spans="1:10">
      <c r="A25107" t="s">
        <v>19</v>
      </c>
      <c r="B25107">
        <v>18326</v>
      </c>
      <c r="C25107" t="s">
        <v>2081</v>
      </c>
      <c r="D25107">
        <v>18326</v>
      </c>
      <c r="E25107" t="str">
        <f>"18326"</f>
        <v>18326</v>
      </c>
      <c r="F25107" t="s">
        <v>23</v>
      </c>
      <c r="G25107">
        <v>2018</v>
      </c>
      <c r="I25107" t="s">
        <v>21</v>
      </c>
      <c r="J25107" t="s">
        <v>22</v>
      </c>
    </row>
    <row r="25108" spans="1:10">
      <c r="A25108" t="s">
        <v>19</v>
      </c>
      <c r="B25108">
        <v>18327</v>
      </c>
      <c r="C25108" t="s">
        <v>2081</v>
      </c>
      <c r="D25108">
        <v>18327</v>
      </c>
      <c r="E25108" t="str">
        <f>"18327"</f>
        <v>18327</v>
      </c>
      <c r="F25108" t="s">
        <v>23</v>
      </c>
      <c r="G25108">
        <v>2018</v>
      </c>
      <c r="I25108" t="s">
        <v>21</v>
      </c>
      <c r="J25108" t="s">
        <v>22</v>
      </c>
    </row>
    <row r="25109" spans="1:10">
      <c r="A25109" t="s">
        <v>19</v>
      </c>
      <c r="B25109">
        <v>18328</v>
      </c>
      <c r="C25109" t="s">
        <v>2081</v>
      </c>
      <c r="D25109">
        <v>18328</v>
      </c>
      <c r="E25109" t="str">
        <f>"18328"</f>
        <v>18328</v>
      </c>
      <c r="F25109" t="s">
        <v>23</v>
      </c>
      <c r="G25109">
        <v>2018</v>
      </c>
      <c r="I25109" t="s">
        <v>21</v>
      </c>
      <c r="J25109" t="s">
        <v>22</v>
      </c>
    </row>
    <row r="25110" spans="1:10">
      <c r="A25110" t="s">
        <v>19</v>
      </c>
      <c r="B25110">
        <v>18330</v>
      </c>
      <c r="C25110" t="s">
        <v>2081</v>
      </c>
      <c r="D25110">
        <v>18330</v>
      </c>
      <c r="E25110" t="str">
        <f>"18330"</f>
        <v>18330</v>
      </c>
      <c r="F25110" t="s">
        <v>23</v>
      </c>
      <c r="G25110">
        <v>2018</v>
      </c>
      <c r="I25110" t="s">
        <v>21</v>
      </c>
      <c r="J25110" t="s">
        <v>22</v>
      </c>
    </row>
    <row r="25111" spans="1:10">
      <c r="A25111" t="s">
        <v>19</v>
      </c>
      <c r="B25111">
        <v>18331</v>
      </c>
      <c r="C25111" t="s">
        <v>2081</v>
      </c>
      <c r="D25111">
        <v>18331</v>
      </c>
      <c r="E25111" t="str">
        <f>"18331"</f>
        <v>18331</v>
      </c>
      <c r="F25111" t="s">
        <v>23</v>
      </c>
      <c r="G25111">
        <v>2018</v>
      </c>
      <c r="I25111" t="s">
        <v>21</v>
      </c>
      <c r="J25111" t="s">
        <v>22</v>
      </c>
    </row>
    <row r="25112" spans="1:10">
      <c r="A25112" t="s">
        <v>19</v>
      </c>
      <c r="B25112">
        <v>18332</v>
      </c>
      <c r="C25112" t="s">
        <v>2081</v>
      </c>
      <c r="D25112">
        <v>18332</v>
      </c>
      <c r="E25112" t="str">
        <f>"18332"</f>
        <v>18332</v>
      </c>
      <c r="F25112" t="s">
        <v>23</v>
      </c>
      <c r="G25112">
        <v>2018</v>
      </c>
      <c r="I25112" t="s">
        <v>21</v>
      </c>
      <c r="J25112" t="s">
        <v>22</v>
      </c>
    </row>
    <row r="25113" spans="1:10">
      <c r="A25113" t="s">
        <v>19</v>
      </c>
      <c r="B25113">
        <v>18333</v>
      </c>
      <c r="C25113" t="s">
        <v>2081</v>
      </c>
      <c r="D25113">
        <v>18333</v>
      </c>
      <c r="E25113" t="str">
        <f>"18333"</f>
        <v>18333</v>
      </c>
      <c r="F25113" t="s">
        <v>23</v>
      </c>
      <c r="G25113">
        <v>2018</v>
      </c>
      <c r="I25113" t="s">
        <v>21</v>
      </c>
      <c r="J25113" t="s">
        <v>22</v>
      </c>
    </row>
    <row r="25114" spans="1:10">
      <c r="A25114" t="s">
        <v>19</v>
      </c>
      <c r="B25114">
        <v>18334</v>
      </c>
      <c r="C25114" t="s">
        <v>2081</v>
      </c>
      <c r="D25114">
        <v>18334</v>
      </c>
      <c r="E25114" t="str">
        <f>"18334"</f>
        <v>18334</v>
      </c>
      <c r="F25114" t="s">
        <v>23</v>
      </c>
      <c r="G25114">
        <v>2018</v>
      </c>
      <c r="I25114" t="s">
        <v>21</v>
      </c>
      <c r="J25114" t="s">
        <v>22</v>
      </c>
    </row>
    <row r="25115" spans="1:10">
      <c r="A25115" t="s">
        <v>19</v>
      </c>
      <c r="B25115">
        <v>18336</v>
      </c>
      <c r="C25115" t="s">
        <v>2081</v>
      </c>
      <c r="D25115">
        <v>18336</v>
      </c>
      <c r="E25115" t="str">
        <f>"18336"</f>
        <v>18336</v>
      </c>
      <c r="F25115" t="s">
        <v>23</v>
      </c>
      <c r="G25115">
        <v>2018</v>
      </c>
      <c r="I25115" t="s">
        <v>21</v>
      </c>
      <c r="J25115" t="s">
        <v>22</v>
      </c>
    </row>
    <row r="25116" spans="1:10">
      <c r="A25116" t="s">
        <v>19</v>
      </c>
      <c r="B25116">
        <v>18337</v>
      </c>
      <c r="C25116" t="s">
        <v>2081</v>
      </c>
      <c r="D25116">
        <v>18337</v>
      </c>
      <c r="E25116" t="str">
        <f>"18337"</f>
        <v>18337</v>
      </c>
      <c r="F25116" t="s">
        <v>23</v>
      </c>
      <c r="G25116">
        <v>2018</v>
      </c>
      <c r="I25116" t="s">
        <v>21</v>
      </c>
      <c r="J25116" t="s">
        <v>22</v>
      </c>
    </row>
    <row r="25117" spans="1:10">
      <c r="A25117" t="s">
        <v>19</v>
      </c>
      <c r="B25117">
        <v>18343</v>
      </c>
      <c r="C25117" t="s">
        <v>2081</v>
      </c>
      <c r="D25117">
        <v>18343</v>
      </c>
      <c r="E25117" t="str">
        <f>"18343"</f>
        <v>18343</v>
      </c>
      <c r="F25117" t="s">
        <v>23</v>
      </c>
      <c r="G25117">
        <v>2018</v>
      </c>
      <c r="I25117" t="s">
        <v>21</v>
      </c>
      <c r="J25117" t="s">
        <v>22</v>
      </c>
    </row>
    <row r="25118" spans="1:10">
      <c r="A25118" t="s">
        <v>19</v>
      </c>
      <c r="B25118">
        <v>18344</v>
      </c>
      <c r="C25118" t="s">
        <v>2081</v>
      </c>
      <c r="D25118">
        <v>18344</v>
      </c>
      <c r="E25118" t="str">
        <f>"18344"</f>
        <v>18344</v>
      </c>
      <c r="F25118" t="s">
        <v>23</v>
      </c>
      <c r="G25118">
        <v>2018</v>
      </c>
      <c r="I25118" t="s">
        <v>21</v>
      </c>
      <c r="J25118" t="s">
        <v>22</v>
      </c>
    </row>
    <row r="25119" spans="1:10">
      <c r="A25119" t="s">
        <v>19</v>
      </c>
      <c r="B25119">
        <v>18346</v>
      </c>
      <c r="C25119" t="s">
        <v>2081</v>
      </c>
      <c r="D25119">
        <v>18346</v>
      </c>
      <c r="E25119" t="str">
        <f>"18346"</f>
        <v>18346</v>
      </c>
      <c r="F25119" t="s">
        <v>23</v>
      </c>
      <c r="G25119">
        <v>2018</v>
      </c>
      <c r="I25119" t="s">
        <v>21</v>
      </c>
      <c r="J25119" t="s">
        <v>22</v>
      </c>
    </row>
    <row r="25120" spans="1:10">
      <c r="A25120" t="s">
        <v>19</v>
      </c>
      <c r="B25120">
        <v>18347</v>
      </c>
      <c r="C25120" t="s">
        <v>2081</v>
      </c>
      <c r="D25120">
        <v>18347</v>
      </c>
      <c r="E25120" t="str">
        <f>"18347"</f>
        <v>18347</v>
      </c>
      <c r="F25120" t="s">
        <v>23</v>
      </c>
      <c r="G25120">
        <v>2018</v>
      </c>
      <c r="I25120" t="s">
        <v>21</v>
      </c>
      <c r="J25120" t="s">
        <v>22</v>
      </c>
    </row>
    <row r="25121" spans="1:10">
      <c r="A25121" t="s">
        <v>19</v>
      </c>
      <c r="B25121">
        <v>18349</v>
      </c>
      <c r="C25121" t="s">
        <v>2081</v>
      </c>
      <c r="D25121">
        <v>18349</v>
      </c>
      <c r="E25121" t="str">
        <f>"18349"</f>
        <v>18349</v>
      </c>
      <c r="F25121" t="s">
        <v>23</v>
      </c>
      <c r="G25121">
        <v>2018</v>
      </c>
      <c r="I25121" t="s">
        <v>21</v>
      </c>
      <c r="J25121" t="s">
        <v>22</v>
      </c>
    </row>
    <row r="25122" spans="1:10">
      <c r="A25122" t="s">
        <v>19</v>
      </c>
      <c r="B25122">
        <v>18350</v>
      </c>
      <c r="C25122" t="s">
        <v>2081</v>
      </c>
      <c r="D25122">
        <v>18350</v>
      </c>
      <c r="E25122" t="str">
        <f>"18350"</f>
        <v>18350</v>
      </c>
      <c r="F25122" t="s">
        <v>23</v>
      </c>
      <c r="G25122">
        <v>2018</v>
      </c>
      <c r="I25122" t="s">
        <v>21</v>
      </c>
      <c r="J25122" t="s">
        <v>22</v>
      </c>
    </row>
    <row r="25123" spans="1:10">
      <c r="A25123" t="s">
        <v>19</v>
      </c>
      <c r="B25123">
        <v>18351</v>
      </c>
      <c r="C25123" t="s">
        <v>2081</v>
      </c>
      <c r="D25123">
        <v>18351</v>
      </c>
      <c r="E25123" t="str">
        <f>"18351"</f>
        <v>18351</v>
      </c>
      <c r="F25123" t="s">
        <v>23</v>
      </c>
      <c r="G25123">
        <v>2018</v>
      </c>
      <c r="I25123" t="s">
        <v>21</v>
      </c>
      <c r="J25123" t="s">
        <v>22</v>
      </c>
    </row>
    <row r="25124" spans="1:10">
      <c r="A25124" t="s">
        <v>19</v>
      </c>
      <c r="B25124">
        <v>18353</v>
      </c>
      <c r="C25124" t="s">
        <v>2081</v>
      </c>
      <c r="D25124">
        <v>18353</v>
      </c>
      <c r="E25124" t="str">
        <f>"18353"</f>
        <v>18353</v>
      </c>
      <c r="F25124" t="s">
        <v>23</v>
      </c>
      <c r="G25124">
        <v>2018</v>
      </c>
      <c r="I25124" t="s">
        <v>21</v>
      </c>
      <c r="J25124" t="s">
        <v>22</v>
      </c>
    </row>
    <row r="25125" spans="1:10">
      <c r="A25125" t="s">
        <v>19</v>
      </c>
      <c r="B25125">
        <v>18354</v>
      </c>
      <c r="C25125" t="s">
        <v>2081</v>
      </c>
      <c r="D25125">
        <v>18354</v>
      </c>
      <c r="E25125" t="str">
        <f>"18354"</f>
        <v>18354</v>
      </c>
      <c r="F25125" t="s">
        <v>23</v>
      </c>
      <c r="G25125">
        <v>2018</v>
      </c>
      <c r="I25125" t="s">
        <v>21</v>
      </c>
      <c r="J25125" t="s">
        <v>22</v>
      </c>
    </row>
    <row r="25126" spans="1:10">
      <c r="A25126" t="s">
        <v>19</v>
      </c>
      <c r="B25126">
        <v>18355</v>
      </c>
      <c r="C25126" t="s">
        <v>2081</v>
      </c>
      <c r="D25126">
        <v>18355</v>
      </c>
      <c r="E25126" t="str">
        <f>"18355"</f>
        <v>18355</v>
      </c>
      <c r="F25126" t="s">
        <v>23</v>
      </c>
      <c r="G25126">
        <v>2018</v>
      </c>
      <c r="I25126" t="s">
        <v>21</v>
      </c>
      <c r="J25126" t="s">
        <v>22</v>
      </c>
    </row>
    <row r="25127" spans="1:10">
      <c r="A25127" t="s">
        <v>19</v>
      </c>
      <c r="B25127">
        <v>18357</v>
      </c>
      <c r="C25127" t="s">
        <v>2081</v>
      </c>
      <c r="D25127">
        <v>18357</v>
      </c>
      <c r="E25127" t="str">
        <f>"18357"</f>
        <v>18357</v>
      </c>
      <c r="F25127" t="s">
        <v>23</v>
      </c>
      <c r="G25127">
        <v>2018</v>
      </c>
      <c r="I25127" t="s">
        <v>21</v>
      </c>
      <c r="J25127" t="s">
        <v>22</v>
      </c>
    </row>
    <row r="25128" spans="1:10">
      <c r="A25128" t="s">
        <v>19</v>
      </c>
      <c r="B25128">
        <v>18360</v>
      </c>
      <c r="C25128" t="s">
        <v>2081</v>
      </c>
      <c r="D25128">
        <v>18360</v>
      </c>
      <c r="E25128" t="str">
        <f>"18360"</f>
        <v>18360</v>
      </c>
      <c r="F25128">
        <v>1949802</v>
      </c>
      <c r="G25128">
        <v>2018</v>
      </c>
      <c r="I25128" t="s">
        <v>21</v>
      </c>
      <c r="J25128" t="s">
        <v>22</v>
      </c>
    </row>
    <row r="25129" spans="1:10">
      <c r="A25129" t="s">
        <v>19</v>
      </c>
      <c r="B25129">
        <v>18370</v>
      </c>
      <c r="C25129" t="s">
        <v>2081</v>
      </c>
      <c r="D25129">
        <v>18370</v>
      </c>
      <c r="E25129" t="str">
        <f>"18370"</f>
        <v>18370</v>
      </c>
      <c r="F25129" t="s">
        <v>23</v>
      </c>
      <c r="G25129">
        <v>2018</v>
      </c>
      <c r="I25129" t="s">
        <v>21</v>
      </c>
      <c r="J25129" t="s">
        <v>22</v>
      </c>
    </row>
    <row r="25130" spans="1:10">
      <c r="A25130" t="s">
        <v>19</v>
      </c>
      <c r="B25130">
        <v>18371</v>
      </c>
      <c r="C25130" t="s">
        <v>2081</v>
      </c>
      <c r="D25130">
        <v>18371</v>
      </c>
      <c r="E25130" t="str">
        <f>"18371"</f>
        <v>18371</v>
      </c>
      <c r="F25130" t="s">
        <v>23</v>
      </c>
      <c r="G25130">
        <v>2018</v>
      </c>
      <c r="I25130" t="s">
        <v>21</v>
      </c>
      <c r="J25130" t="s">
        <v>22</v>
      </c>
    </row>
    <row r="25131" spans="1:10">
      <c r="A25131" t="s">
        <v>19</v>
      </c>
      <c r="B25131">
        <v>18372</v>
      </c>
      <c r="C25131" t="s">
        <v>2081</v>
      </c>
      <c r="D25131">
        <v>18372</v>
      </c>
      <c r="E25131" t="str">
        <f>"18372"</f>
        <v>18372</v>
      </c>
      <c r="F25131" t="s">
        <v>23</v>
      </c>
      <c r="G25131">
        <v>2018</v>
      </c>
      <c r="I25131" t="s">
        <v>21</v>
      </c>
      <c r="J25131" t="s">
        <v>22</v>
      </c>
    </row>
    <row r="25132" spans="1:10">
      <c r="A25132" t="s">
        <v>19</v>
      </c>
      <c r="B25132">
        <v>18403</v>
      </c>
      <c r="C25132" t="s">
        <v>2081</v>
      </c>
      <c r="D25132">
        <v>18403</v>
      </c>
      <c r="E25132" t="str">
        <f>"18403"</f>
        <v>18403</v>
      </c>
      <c r="F25132" t="s">
        <v>23</v>
      </c>
      <c r="G25132">
        <v>2018</v>
      </c>
      <c r="I25132" t="s">
        <v>21</v>
      </c>
      <c r="J25132" t="s">
        <v>22</v>
      </c>
    </row>
    <row r="25133" spans="1:10">
      <c r="A25133" t="s">
        <v>19</v>
      </c>
      <c r="B25133">
        <v>18405</v>
      </c>
      <c r="C25133" t="s">
        <v>2081</v>
      </c>
      <c r="D25133">
        <v>18405</v>
      </c>
      <c r="E25133" t="str">
        <f>"18405"</f>
        <v>18405</v>
      </c>
      <c r="F25133" t="s">
        <v>23</v>
      </c>
      <c r="G25133">
        <v>2018</v>
      </c>
      <c r="I25133" t="s">
        <v>21</v>
      </c>
      <c r="J25133" t="s">
        <v>22</v>
      </c>
    </row>
    <row r="25134" spans="1:10">
      <c r="A25134" t="s">
        <v>19</v>
      </c>
      <c r="B25134">
        <v>18407</v>
      </c>
      <c r="C25134" t="s">
        <v>2081</v>
      </c>
      <c r="D25134">
        <v>18407</v>
      </c>
      <c r="E25134" t="str">
        <f>"18407"</f>
        <v>18407</v>
      </c>
      <c r="F25134">
        <v>1239629</v>
      </c>
      <c r="G25134">
        <v>2018</v>
      </c>
      <c r="I25134" t="s">
        <v>21</v>
      </c>
      <c r="J25134" t="s">
        <v>22</v>
      </c>
    </row>
    <row r="25135" spans="1:10">
      <c r="A25135" t="s">
        <v>19</v>
      </c>
      <c r="B25135">
        <v>18411</v>
      </c>
      <c r="C25135" t="s">
        <v>2081</v>
      </c>
      <c r="D25135">
        <v>18411</v>
      </c>
      <c r="E25135" t="str">
        <f>"18411"</f>
        <v>18411</v>
      </c>
      <c r="F25135" t="s">
        <v>23</v>
      </c>
      <c r="G25135">
        <v>2018</v>
      </c>
      <c r="I25135" t="s">
        <v>21</v>
      </c>
      <c r="J25135" t="s">
        <v>22</v>
      </c>
    </row>
    <row r="25136" spans="1:10">
      <c r="A25136" t="s">
        <v>19</v>
      </c>
      <c r="B25136">
        <v>18413</v>
      </c>
      <c r="C25136" t="s">
        <v>2081</v>
      </c>
      <c r="D25136">
        <v>18413</v>
      </c>
      <c r="E25136" t="str">
        <f>"18413"</f>
        <v>18413</v>
      </c>
      <c r="F25136" t="s">
        <v>23</v>
      </c>
      <c r="G25136">
        <v>2018</v>
      </c>
      <c r="I25136" t="s">
        <v>21</v>
      </c>
      <c r="J25136" t="s">
        <v>22</v>
      </c>
    </row>
    <row r="25137" spans="1:10">
      <c r="A25137" t="s">
        <v>19</v>
      </c>
      <c r="B25137">
        <v>18414</v>
      </c>
      <c r="C25137" t="s">
        <v>2081</v>
      </c>
      <c r="D25137">
        <v>18414</v>
      </c>
      <c r="E25137" t="str">
        <f>"18414"</f>
        <v>18414</v>
      </c>
      <c r="F25137" t="s">
        <v>23</v>
      </c>
      <c r="G25137">
        <v>2018</v>
      </c>
      <c r="I25137" t="s">
        <v>21</v>
      </c>
      <c r="J25137" t="s">
        <v>22</v>
      </c>
    </row>
    <row r="25138" spans="1:10">
      <c r="A25138" t="s">
        <v>19</v>
      </c>
      <c r="B25138">
        <v>18415</v>
      </c>
      <c r="C25138" t="s">
        <v>2081</v>
      </c>
      <c r="D25138">
        <v>18415</v>
      </c>
      <c r="E25138" t="str">
        <f>"18415"</f>
        <v>18415</v>
      </c>
      <c r="F25138" t="s">
        <v>23</v>
      </c>
      <c r="G25138">
        <v>2018</v>
      </c>
      <c r="I25138" t="s">
        <v>21</v>
      </c>
      <c r="J25138" t="s">
        <v>22</v>
      </c>
    </row>
    <row r="25139" spans="1:10">
      <c r="A25139" t="s">
        <v>19</v>
      </c>
      <c r="B25139">
        <v>18416</v>
      </c>
      <c r="C25139" t="s">
        <v>2081</v>
      </c>
      <c r="D25139">
        <v>18416</v>
      </c>
      <c r="E25139" t="str">
        <f>"18416"</f>
        <v>18416</v>
      </c>
      <c r="F25139" t="s">
        <v>23</v>
      </c>
      <c r="G25139">
        <v>2018</v>
      </c>
      <c r="I25139" t="s">
        <v>21</v>
      </c>
      <c r="J25139" t="s">
        <v>22</v>
      </c>
    </row>
    <row r="25140" spans="1:10">
      <c r="A25140" t="s">
        <v>19</v>
      </c>
      <c r="B25140">
        <v>18417</v>
      </c>
      <c r="C25140" t="s">
        <v>2081</v>
      </c>
      <c r="D25140">
        <v>18417</v>
      </c>
      <c r="E25140" t="str">
        <f>"18417"</f>
        <v>18417</v>
      </c>
      <c r="F25140" t="s">
        <v>23</v>
      </c>
      <c r="G25140">
        <v>2018</v>
      </c>
      <c r="I25140" t="s">
        <v>21</v>
      </c>
      <c r="J25140" t="s">
        <v>22</v>
      </c>
    </row>
    <row r="25141" spans="1:10">
      <c r="A25141" t="s">
        <v>19</v>
      </c>
      <c r="B25141">
        <v>18419</v>
      </c>
      <c r="C25141" t="s">
        <v>2081</v>
      </c>
      <c r="D25141">
        <v>18419</v>
      </c>
      <c r="E25141" t="str">
        <f>"18419"</f>
        <v>18419</v>
      </c>
      <c r="F25141" t="s">
        <v>23</v>
      </c>
      <c r="G25141">
        <v>2018</v>
      </c>
      <c r="I25141" t="s">
        <v>21</v>
      </c>
      <c r="J25141" t="s">
        <v>22</v>
      </c>
    </row>
    <row r="25142" spans="1:10">
      <c r="A25142" t="s">
        <v>19</v>
      </c>
      <c r="B25142">
        <v>18420</v>
      </c>
      <c r="C25142" t="s">
        <v>2081</v>
      </c>
      <c r="D25142">
        <v>18420</v>
      </c>
      <c r="E25142" t="str">
        <f>"18420"</f>
        <v>18420</v>
      </c>
      <c r="F25142" t="s">
        <v>23</v>
      </c>
      <c r="G25142">
        <v>2018</v>
      </c>
      <c r="I25142" t="s">
        <v>21</v>
      </c>
      <c r="J25142" t="s">
        <v>22</v>
      </c>
    </row>
    <row r="25143" spans="1:10">
      <c r="A25143" t="s">
        <v>19</v>
      </c>
      <c r="B25143">
        <v>18421</v>
      </c>
      <c r="C25143" t="s">
        <v>2081</v>
      </c>
      <c r="D25143">
        <v>18421</v>
      </c>
      <c r="E25143" t="str">
        <f>"18421"</f>
        <v>18421</v>
      </c>
      <c r="F25143" t="s">
        <v>23</v>
      </c>
      <c r="G25143">
        <v>2018</v>
      </c>
      <c r="I25143" t="s">
        <v>21</v>
      </c>
      <c r="J25143" t="s">
        <v>22</v>
      </c>
    </row>
    <row r="25144" spans="1:10">
      <c r="A25144" t="s">
        <v>19</v>
      </c>
      <c r="B25144">
        <v>18424</v>
      </c>
      <c r="C25144" t="s">
        <v>2081</v>
      </c>
      <c r="D25144">
        <v>18424</v>
      </c>
      <c r="E25144" t="str">
        <f>"18424"</f>
        <v>18424</v>
      </c>
      <c r="F25144" t="s">
        <v>23</v>
      </c>
      <c r="G25144">
        <v>2018</v>
      </c>
      <c r="I25144" t="s">
        <v>21</v>
      </c>
      <c r="J25144" t="s">
        <v>22</v>
      </c>
    </row>
    <row r="25145" spans="1:10">
      <c r="A25145" t="s">
        <v>19</v>
      </c>
      <c r="B25145">
        <v>18425</v>
      </c>
      <c r="C25145" t="s">
        <v>2081</v>
      </c>
      <c r="D25145">
        <v>18425</v>
      </c>
      <c r="E25145" t="str">
        <f>"18425"</f>
        <v>18425</v>
      </c>
      <c r="F25145" t="s">
        <v>23</v>
      </c>
      <c r="G25145">
        <v>2018</v>
      </c>
      <c r="I25145" t="s">
        <v>21</v>
      </c>
      <c r="J25145" t="s">
        <v>22</v>
      </c>
    </row>
    <row r="25146" spans="1:10">
      <c r="A25146" t="s">
        <v>19</v>
      </c>
      <c r="B25146">
        <v>18426</v>
      </c>
      <c r="C25146" t="s">
        <v>2081</v>
      </c>
      <c r="D25146">
        <v>18426</v>
      </c>
      <c r="E25146" t="str">
        <f>"18426"</f>
        <v>18426</v>
      </c>
      <c r="F25146" t="s">
        <v>23</v>
      </c>
      <c r="G25146">
        <v>2018</v>
      </c>
      <c r="I25146" t="s">
        <v>21</v>
      </c>
      <c r="J25146" t="s">
        <v>22</v>
      </c>
    </row>
    <row r="25147" spans="1:10">
      <c r="A25147" t="s">
        <v>19</v>
      </c>
      <c r="B25147">
        <v>18428</v>
      </c>
      <c r="C25147" t="s">
        <v>2081</v>
      </c>
      <c r="D25147">
        <v>18428</v>
      </c>
      <c r="E25147" t="str">
        <f>"18428"</f>
        <v>18428</v>
      </c>
      <c r="F25147" t="s">
        <v>23</v>
      </c>
      <c r="G25147">
        <v>2018</v>
      </c>
      <c r="I25147" t="s">
        <v>21</v>
      </c>
      <c r="J25147" t="s">
        <v>22</v>
      </c>
    </row>
    <row r="25148" spans="1:10">
      <c r="A25148" t="s">
        <v>19</v>
      </c>
      <c r="B25148">
        <v>18430</v>
      </c>
      <c r="C25148" t="s">
        <v>2081</v>
      </c>
      <c r="D25148">
        <v>18430</v>
      </c>
      <c r="E25148" t="str">
        <f>"18430"</f>
        <v>18430</v>
      </c>
      <c r="F25148" t="s">
        <v>23</v>
      </c>
      <c r="G25148">
        <v>2018</v>
      </c>
      <c r="I25148" t="s">
        <v>21</v>
      </c>
      <c r="J25148" t="s">
        <v>22</v>
      </c>
    </row>
    <row r="25149" spans="1:10">
      <c r="A25149" t="s">
        <v>19</v>
      </c>
      <c r="B25149">
        <v>18431</v>
      </c>
      <c r="C25149" t="s">
        <v>2081</v>
      </c>
      <c r="D25149">
        <v>18431</v>
      </c>
      <c r="E25149" t="str">
        <f>"18431"</f>
        <v>18431</v>
      </c>
      <c r="F25149" t="s">
        <v>23</v>
      </c>
      <c r="G25149">
        <v>2018</v>
      </c>
      <c r="I25149" t="s">
        <v>21</v>
      </c>
      <c r="J25149" t="s">
        <v>22</v>
      </c>
    </row>
    <row r="25150" spans="1:10">
      <c r="A25150" t="s">
        <v>19</v>
      </c>
      <c r="B25150">
        <v>18433</v>
      </c>
      <c r="C25150" t="s">
        <v>2081</v>
      </c>
      <c r="D25150">
        <v>18433</v>
      </c>
      <c r="E25150" t="str">
        <f>"18433"</f>
        <v>18433</v>
      </c>
      <c r="F25150" t="s">
        <v>23</v>
      </c>
      <c r="G25150">
        <v>2018</v>
      </c>
      <c r="I25150" t="s">
        <v>21</v>
      </c>
      <c r="J25150" t="s">
        <v>22</v>
      </c>
    </row>
    <row r="25151" spans="1:10">
      <c r="A25151" t="s">
        <v>19</v>
      </c>
      <c r="B25151">
        <v>18434</v>
      </c>
      <c r="C25151" t="s">
        <v>2081</v>
      </c>
      <c r="D25151">
        <v>18434</v>
      </c>
      <c r="E25151" t="str">
        <f>"18434"</f>
        <v>18434</v>
      </c>
      <c r="F25151" t="s">
        <v>23</v>
      </c>
      <c r="G25151">
        <v>2018</v>
      </c>
      <c r="I25151" t="s">
        <v>21</v>
      </c>
      <c r="J25151" t="s">
        <v>22</v>
      </c>
    </row>
    <row r="25152" spans="1:10">
      <c r="A25152" t="s">
        <v>19</v>
      </c>
      <c r="B25152">
        <v>18435</v>
      </c>
      <c r="C25152" t="s">
        <v>2081</v>
      </c>
      <c r="D25152">
        <v>18435</v>
      </c>
      <c r="E25152" t="str">
        <f>"18435"</f>
        <v>18435</v>
      </c>
      <c r="F25152" t="s">
        <v>23</v>
      </c>
      <c r="G25152">
        <v>2018</v>
      </c>
      <c r="I25152" t="s">
        <v>21</v>
      </c>
      <c r="J25152" t="s">
        <v>22</v>
      </c>
    </row>
    <row r="25153" spans="1:10">
      <c r="A25153" t="s">
        <v>19</v>
      </c>
      <c r="B25153">
        <v>18436</v>
      </c>
      <c r="C25153" t="s">
        <v>2081</v>
      </c>
      <c r="D25153">
        <v>18436</v>
      </c>
      <c r="E25153" t="str">
        <f>"18436"</f>
        <v>18436</v>
      </c>
      <c r="F25153" t="s">
        <v>23</v>
      </c>
      <c r="G25153">
        <v>2018</v>
      </c>
      <c r="I25153" t="s">
        <v>21</v>
      </c>
      <c r="J25153" t="s">
        <v>22</v>
      </c>
    </row>
    <row r="25154" spans="1:10">
      <c r="A25154" t="s">
        <v>19</v>
      </c>
      <c r="B25154">
        <v>18437</v>
      </c>
      <c r="C25154" t="s">
        <v>2081</v>
      </c>
      <c r="D25154">
        <v>18437</v>
      </c>
      <c r="E25154" t="str">
        <f>"18437"</f>
        <v>18437</v>
      </c>
      <c r="F25154" t="s">
        <v>23</v>
      </c>
      <c r="G25154">
        <v>2018</v>
      </c>
      <c r="I25154" t="s">
        <v>21</v>
      </c>
      <c r="J25154" t="s">
        <v>22</v>
      </c>
    </row>
    <row r="25155" spans="1:10">
      <c r="A25155" t="s">
        <v>19</v>
      </c>
      <c r="B25155">
        <v>18438</v>
      </c>
      <c r="C25155" t="s">
        <v>2081</v>
      </c>
      <c r="D25155">
        <v>18438</v>
      </c>
      <c r="E25155" t="str">
        <f>"18438"</f>
        <v>18438</v>
      </c>
      <c r="F25155" t="s">
        <v>23</v>
      </c>
      <c r="G25155">
        <v>2018</v>
      </c>
      <c r="I25155" t="s">
        <v>21</v>
      </c>
      <c r="J25155" t="s">
        <v>22</v>
      </c>
    </row>
    <row r="25156" spans="1:10">
      <c r="A25156" t="s">
        <v>19</v>
      </c>
      <c r="B25156">
        <v>18439</v>
      </c>
      <c r="C25156" t="s">
        <v>2081</v>
      </c>
      <c r="D25156">
        <v>18439</v>
      </c>
      <c r="E25156" t="str">
        <f>"18439"</f>
        <v>18439</v>
      </c>
      <c r="F25156" t="s">
        <v>23</v>
      </c>
      <c r="G25156">
        <v>2018</v>
      </c>
      <c r="I25156" t="s">
        <v>21</v>
      </c>
      <c r="J25156" t="s">
        <v>22</v>
      </c>
    </row>
    <row r="25157" spans="1:10">
      <c r="A25157" t="s">
        <v>19</v>
      </c>
      <c r="B25157">
        <v>18441</v>
      </c>
      <c r="C25157" t="s">
        <v>2081</v>
      </c>
      <c r="D25157">
        <v>18441</v>
      </c>
      <c r="E25157" t="str">
        <f>"18441"</f>
        <v>18441</v>
      </c>
      <c r="F25157" t="s">
        <v>23</v>
      </c>
      <c r="G25157">
        <v>2018</v>
      </c>
      <c r="I25157" t="s">
        <v>21</v>
      </c>
      <c r="J25157" t="s">
        <v>22</v>
      </c>
    </row>
    <row r="25158" spans="1:10">
      <c r="A25158" t="s">
        <v>19</v>
      </c>
      <c r="B25158">
        <v>18443</v>
      </c>
      <c r="C25158" t="s">
        <v>2081</v>
      </c>
      <c r="D25158">
        <v>18443</v>
      </c>
      <c r="E25158" t="str">
        <f>"18443"</f>
        <v>18443</v>
      </c>
      <c r="F25158" t="s">
        <v>23</v>
      </c>
      <c r="G25158">
        <v>2018</v>
      </c>
      <c r="I25158" t="s">
        <v>21</v>
      </c>
      <c r="J25158" t="s">
        <v>22</v>
      </c>
    </row>
    <row r="25159" spans="1:10">
      <c r="A25159" t="s">
        <v>19</v>
      </c>
      <c r="B25159">
        <v>18444</v>
      </c>
      <c r="C25159" t="s">
        <v>2081</v>
      </c>
      <c r="D25159">
        <v>18444</v>
      </c>
      <c r="E25159" t="str">
        <f>"18444"</f>
        <v>18444</v>
      </c>
      <c r="F25159" t="s">
        <v>23</v>
      </c>
      <c r="G25159">
        <v>2018</v>
      </c>
      <c r="I25159" t="s">
        <v>21</v>
      </c>
      <c r="J25159" t="s">
        <v>22</v>
      </c>
    </row>
    <row r="25160" spans="1:10">
      <c r="A25160" t="s">
        <v>19</v>
      </c>
      <c r="B25160">
        <v>18445</v>
      </c>
      <c r="C25160" t="s">
        <v>2081</v>
      </c>
      <c r="D25160">
        <v>18445</v>
      </c>
      <c r="E25160" t="str">
        <f>"18445"</f>
        <v>18445</v>
      </c>
      <c r="F25160" t="s">
        <v>23</v>
      </c>
      <c r="G25160">
        <v>2018</v>
      </c>
      <c r="I25160" t="s">
        <v>21</v>
      </c>
      <c r="J25160" t="s">
        <v>22</v>
      </c>
    </row>
    <row r="25161" spans="1:10">
      <c r="A25161" t="s">
        <v>19</v>
      </c>
      <c r="B25161">
        <v>18446</v>
      </c>
      <c r="C25161" t="s">
        <v>2081</v>
      </c>
      <c r="D25161">
        <v>18446</v>
      </c>
      <c r="E25161" t="str">
        <f>"18446"</f>
        <v>18446</v>
      </c>
      <c r="F25161">
        <v>338336</v>
      </c>
      <c r="G25161">
        <v>2018</v>
      </c>
      <c r="I25161" t="s">
        <v>21</v>
      </c>
      <c r="J25161" t="s">
        <v>22</v>
      </c>
    </row>
    <row r="25162" spans="1:10">
      <c r="A25162" t="s">
        <v>19</v>
      </c>
      <c r="B25162">
        <v>18447</v>
      </c>
      <c r="C25162" t="s">
        <v>2081</v>
      </c>
      <c r="D25162">
        <v>18447</v>
      </c>
      <c r="E25162" t="str">
        <f>"18447"</f>
        <v>18447</v>
      </c>
      <c r="F25162" t="s">
        <v>23</v>
      </c>
      <c r="G25162">
        <v>2018</v>
      </c>
      <c r="I25162" t="s">
        <v>21</v>
      </c>
      <c r="J25162" t="s">
        <v>22</v>
      </c>
    </row>
    <row r="25163" spans="1:10">
      <c r="A25163" t="s">
        <v>19</v>
      </c>
      <c r="B25163">
        <v>18451</v>
      </c>
      <c r="C25163" t="s">
        <v>2081</v>
      </c>
      <c r="D25163">
        <v>18451</v>
      </c>
      <c r="E25163" t="str">
        <f>"18451"</f>
        <v>18451</v>
      </c>
      <c r="F25163" t="s">
        <v>23</v>
      </c>
      <c r="G25163">
        <v>2018</v>
      </c>
      <c r="I25163" t="s">
        <v>21</v>
      </c>
      <c r="J25163" t="s">
        <v>22</v>
      </c>
    </row>
    <row r="25164" spans="1:10">
      <c r="A25164" t="s">
        <v>19</v>
      </c>
      <c r="B25164">
        <v>18452</v>
      </c>
      <c r="C25164" t="s">
        <v>2081</v>
      </c>
      <c r="D25164">
        <v>18452</v>
      </c>
      <c r="E25164" t="str">
        <f>"18452"</f>
        <v>18452</v>
      </c>
      <c r="F25164" t="s">
        <v>23</v>
      </c>
      <c r="G25164">
        <v>2018</v>
      </c>
      <c r="I25164" t="s">
        <v>21</v>
      </c>
      <c r="J25164" t="s">
        <v>22</v>
      </c>
    </row>
    <row r="25165" spans="1:10">
      <c r="A25165" t="s">
        <v>19</v>
      </c>
      <c r="B25165">
        <v>18453</v>
      </c>
      <c r="C25165" t="s">
        <v>2081</v>
      </c>
      <c r="D25165">
        <v>18453</v>
      </c>
      <c r="E25165" t="str">
        <f>"18453"</f>
        <v>18453</v>
      </c>
      <c r="F25165" t="s">
        <v>23</v>
      </c>
      <c r="G25165">
        <v>2018</v>
      </c>
      <c r="I25165" t="s">
        <v>21</v>
      </c>
      <c r="J25165" t="s">
        <v>22</v>
      </c>
    </row>
    <row r="25166" spans="1:10">
      <c r="A25166" t="s">
        <v>19</v>
      </c>
      <c r="B25166">
        <v>18454</v>
      </c>
      <c r="C25166" t="s">
        <v>2081</v>
      </c>
      <c r="D25166">
        <v>18454</v>
      </c>
      <c r="E25166" t="str">
        <f>"18454"</f>
        <v>18454</v>
      </c>
      <c r="F25166" t="s">
        <v>23</v>
      </c>
      <c r="G25166">
        <v>2018</v>
      </c>
      <c r="I25166" t="s">
        <v>21</v>
      </c>
      <c r="J25166" t="s">
        <v>22</v>
      </c>
    </row>
    <row r="25167" spans="1:10">
      <c r="A25167" t="s">
        <v>19</v>
      </c>
      <c r="B25167">
        <v>18455</v>
      </c>
      <c r="C25167" t="s">
        <v>2081</v>
      </c>
      <c r="D25167">
        <v>18455</v>
      </c>
      <c r="E25167" t="str">
        <f>"18455"</f>
        <v>18455</v>
      </c>
      <c r="F25167" t="s">
        <v>23</v>
      </c>
      <c r="G25167">
        <v>2018</v>
      </c>
      <c r="I25167" t="s">
        <v>21</v>
      </c>
      <c r="J25167" t="s">
        <v>22</v>
      </c>
    </row>
    <row r="25168" spans="1:10">
      <c r="A25168" t="s">
        <v>19</v>
      </c>
      <c r="B25168">
        <v>18456</v>
      </c>
      <c r="C25168" t="s">
        <v>2081</v>
      </c>
      <c r="D25168">
        <v>18456</v>
      </c>
      <c r="E25168" t="str">
        <f>"18456"</f>
        <v>18456</v>
      </c>
      <c r="F25168" t="s">
        <v>23</v>
      </c>
      <c r="G25168">
        <v>2018</v>
      </c>
      <c r="I25168" t="s">
        <v>21</v>
      </c>
      <c r="J25168" t="s">
        <v>22</v>
      </c>
    </row>
    <row r="25169" spans="1:10">
      <c r="A25169" t="s">
        <v>19</v>
      </c>
      <c r="B25169">
        <v>18458</v>
      </c>
      <c r="C25169" t="s">
        <v>2081</v>
      </c>
      <c r="D25169">
        <v>18458</v>
      </c>
      <c r="E25169" t="str">
        <f>"18458"</f>
        <v>18458</v>
      </c>
      <c r="F25169" t="s">
        <v>23</v>
      </c>
      <c r="G25169">
        <v>2018</v>
      </c>
      <c r="I25169" t="s">
        <v>21</v>
      </c>
      <c r="J25169" t="s">
        <v>22</v>
      </c>
    </row>
    <row r="25170" spans="1:10">
      <c r="A25170" t="s">
        <v>19</v>
      </c>
      <c r="B25170">
        <v>18460</v>
      </c>
      <c r="C25170" t="s">
        <v>2081</v>
      </c>
      <c r="D25170">
        <v>18460</v>
      </c>
      <c r="E25170" t="str">
        <f>"18460"</f>
        <v>18460</v>
      </c>
      <c r="F25170" t="s">
        <v>23</v>
      </c>
      <c r="G25170">
        <v>2018</v>
      </c>
      <c r="I25170" t="s">
        <v>21</v>
      </c>
      <c r="J25170" t="s">
        <v>22</v>
      </c>
    </row>
    <row r="25171" spans="1:10">
      <c r="A25171" t="s">
        <v>19</v>
      </c>
      <c r="B25171">
        <v>18461</v>
      </c>
      <c r="C25171" t="s">
        <v>2081</v>
      </c>
      <c r="D25171">
        <v>18461</v>
      </c>
      <c r="E25171" t="str">
        <f>"18461"</f>
        <v>18461</v>
      </c>
      <c r="F25171" t="s">
        <v>23</v>
      </c>
      <c r="G25171">
        <v>2018</v>
      </c>
      <c r="I25171" t="s">
        <v>21</v>
      </c>
      <c r="J25171" t="s">
        <v>22</v>
      </c>
    </row>
    <row r="25172" spans="1:10">
      <c r="A25172" t="s">
        <v>19</v>
      </c>
      <c r="B25172">
        <v>18462</v>
      </c>
      <c r="C25172" t="s">
        <v>2081</v>
      </c>
      <c r="D25172">
        <v>18462</v>
      </c>
      <c r="E25172" t="str">
        <f>"18462"</f>
        <v>18462</v>
      </c>
      <c r="F25172" t="s">
        <v>23</v>
      </c>
      <c r="G25172">
        <v>2018</v>
      </c>
      <c r="I25172" t="s">
        <v>21</v>
      </c>
      <c r="J25172" t="s">
        <v>22</v>
      </c>
    </row>
    <row r="25173" spans="1:10">
      <c r="A25173" t="s">
        <v>19</v>
      </c>
      <c r="B25173">
        <v>18463</v>
      </c>
      <c r="C25173" t="s">
        <v>2081</v>
      </c>
      <c r="D25173">
        <v>18463</v>
      </c>
      <c r="E25173" t="str">
        <f>"18463"</f>
        <v>18463</v>
      </c>
      <c r="F25173" t="s">
        <v>23</v>
      </c>
      <c r="G25173">
        <v>2018</v>
      </c>
      <c r="I25173" t="s">
        <v>21</v>
      </c>
      <c r="J25173" t="s">
        <v>22</v>
      </c>
    </row>
    <row r="25174" spans="1:10">
      <c r="A25174" t="s">
        <v>19</v>
      </c>
      <c r="B25174">
        <v>18464</v>
      </c>
      <c r="C25174" t="s">
        <v>2081</v>
      </c>
      <c r="D25174">
        <v>18464</v>
      </c>
      <c r="E25174" t="str">
        <f>"18464"</f>
        <v>18464</v>
      </c>
      <c r="F25174" t="s">
        <v>23</v>
      </c>
      <c r="G25174">
        <v>2018</v>
      </c>
      <c r="I25174" t="s">
        <v>21</v>
      </c>
      <c r="J25174" t="s">
        <v>22</v>
      </c>
    </row>
    <row r="25175" spans="1:10">
      <c r="A25175" t="s">
        <v>19</v>
      </c>
      <c r="B25175">
        <v>18465</v>
      </c>
      <c r="C25175" t="s">
        <v>2081</v>
      </c>
      <c r="D25175">
        <v>18465</v>
      </c>
      <c r="E25175" t="str">
        <f>"18465"</f>
        <v>18465</v>
      </c>
      <c r="F25175" t="s">
        <v>23</v>
      </c>
      <c r="G25175">
        <v>2018</v>
      </c>
      <c r="I25175" t="s">
        <v>21</v>
      </c>
      <c r="J25175" t="s">
        <v>22</v>
      </c>
    </row>
    <row r="25176" spans="1:10">
      <c r="A25176" t="s">
        <v>19</v>
      </c>
      <c r="B25176">
        <v>18466</v>
      </c>
      <c r="C25176" t="s">
        <v>2081</v>
      </c>
      <c r="D25176">
        <v>18466</v>
      </c>
      <c r="E25176" t="str">
        <f>"18466"</f>
        <v>18466</v>
      </c>
      <c r="F25176" t="s">
        <v>23</v>
      </c>
      <c r="G25176">
        <v>2018</v>
      </c>
      <c r="I25176" t="s">
        <v>21</v>
      </c>
      <c r="J25176" t="s">
        <v>22</v>
      </c>
    </row>
    <row r="25177" spans="1:10">
      <c r="A25177" t="s">
        <v>19</v>
      </c>
      <c r="B25177">
        <v>18469</v>
      </c>
      <c r="C25177" t="s">
        <v>2081</v>
      </c>
      <c r="D25177">
        <v>18469</v>
      </c>
      <c r="E25177" t="str">
        <f>"18469"</f>
        <v>18469</v>
      </c>
      <c r="F25177" t="s">
        <v>23</v>
      </c>
      <c r="G25177">
        <v>2018</v>
      </c>
      <c r="I25177" t="s">
        <v>21</v>
      </c>
      <c r="J25177" t="s">
        <v>22</v>
      </c>
    </row>
    <row r="25178" spans="1:10">
      <c r="A25178" t="s">
        <v>19</v>
      </c>
      <c r="B25178">
        <v>18470</v>
      </c>
      <c r="C25178" t="s">
        <v>2081</v>
      </c>
      <c r="D25178">
        <v>18470</v>
      </c>
      <c r="E25178" t="str">
        <f>"18470"</f>
        <v>18470</v>
      </c>
      <c r="F25178" t="s">
        <v>23</v>
      </c>
      <c r="G25178">
        <v>2018</v>
      </c>
      <c r="I25178" t="s">
        <v>21</v>
      </c>
      <c r="J25178" t="s">
        <v>22</v>
      </c>
    </row>
    <row r="25179" spans="1:10">
      <c r="A25179" t="s">
        <v>19</v>
      </c>
      <c r="B25179">
        <v>18471</v>
      </c>
      <c r="C25179" t="s">
        <v>2081</v>
      </c>
      <c r="D25179">
        <v>18471</v>
      </c>
      <c r="E25179" t="str">
        <f>"18471"</f>
        <v>18471</v>
      </c>
      <c r="F25179" t="s">
        <v>23</v>
      </c>
      <c r="G25179">
        <v>2018</v>
      </c>
      <c r="I25179" t="s">
        <v>21</v>
      </c>
      <c r="J25179" t="s">
        <v>22</v>
      </c>
    </row>
    <row r="25180" spans="1:10">
      <c r="A25180" t="s">
        <v>19</v>
      </c>
      <c r="B25180">
        <v>18472</v>
      </c>
      <c r="C25180" t="s">
        <v>2081</v>
      </c>
      <c r="D25180">
        <v>18472</v>
      </c>
      <c r="E25180" t="str">
        <f>"18472"</f>
        <v>18472</v>
      </c>
      <c r="F25180" t="s">
        <v>23</v>
      </c>
      <c r="G25180">
        <v>2018</v>
      </c>
      <c r="I25180" t="s">
        <v>21</v>
      </c>
      <c r="J25180" t="s">
        <v>22</v>
      </c>
    </row>
    <row r="25181" spans="1:10">
      <c r="A25181" t="s">
        <v>19</v>
      </c>
      <c r="B25181">
        <v>18473</v>
      </c>
      <c r="C25181" t="s">
        <v>2081</v>
      </c>
      <c r="D25181">
        <v>18473</v>
      </c>
      <c r="E25181" t="str">
        <f>"18473"</f>
        <v>18473</v>
      </c>
      <c r="F25181" t="s">
        <v>23</v>
      </c>
      <c r="G25181">
        <v>2018</v>
      </c>
      <c r="I25181" t="s">
        <v>21</v>
      </c>
      <c r="J25181" t="s">
        <v>22</v>
      </c>
    </row>
    <row r="25182" spans="1:10">
      <c r="A25182" t="s">
        <v>19</v>
      </c>
      <c r="B25182">
        <v>18503</v>
      </c>
      <c r="C25182" t="s">
        <v>2081</v>
      </c>
      <c r="D25182">
        <v>18503</v>
      </c>
      <c r="E25182" t="str">
        <f>"18503"</f>
        <v>18503</v>
      </c>
      <c r="F25182">
        <v>4114458</v>
      </c>
      <c r="G25182">
        <v>2018</v>
      </c>
      <c r="I25182" t="s">
        <v>21</v>
      </c>
      <c r="J25182" t="s">
        <v>22</v>
      </c>
    </row>
    <row r="25183" spans="1:10">
      <c r="A25183" t="s">
        <v>19</v>
      </c>
      <c r="B25183">
        <v>18504</v>
      </c>
      <c r="C25183" t="s">
        <v>2081</v>
      </c>
      <c r="D25183">
        <v>18504</v>
      </c>
      <c r="E25183" t="str">
        <f>"18504"</f>
        <v>18504</v>
      </c>
      <c r="F25183" t="s">
        <v>23</v>
      </c>
      <c r="G25183">
        <v>2018</v>
      </c>
      <c r="I25183" t="s">
        <v>21</v>
      </c>
      <c r="J25183" t="s">
        <v>22</v>
      </c>
    </row>
    <row r="25184" spans="1:10">
      <c r="A25184" t="s">
        <v>19</v>
      </c>
      <c r="B25184">
        <v>18505</v>
      </c>
      <c r="C25184" t="s">
        <v>2081</v>
      </c>
      <c r="D25184">
        <v>18505</v>
      </c>
      <c r="E25184" t="str">
        <f>"18505"</f>
        <v>18505</v>
      </c>
      <c r="F25184">
        <v>1306409</v>
      </c>
      <c r="G25184">
        <v>2018</v>
      </c>
      <c r="I25184" t="s">
        <v>21</v>
      </c>
      <c r="J25184" t="s">
        <v>22</v>
      </c>
    </row>
    <row r="25185" spans="1:10">
      <c r="A25185" t="s">
        <v>19</v>
      </c>
      <c r="B25185">
        <v>18507</v>
      </c>
      <c r="C25185" t="s">
        <v>2081</v>
      </c>
      <c r="D25185">
        <v>18507</v>
      </c>
      <c r="E25185" t="str">
        <f>"18507"</f>
        <v>18507</v>
      </c>
      <c r="F25185" t="s">
        <v>23</v>
      </c>
      <c r="G25185">
        <v>2018</v>
      </c>
      <c r="I25185" t="s">
        <v>21</v>
      </c>
      <c r="J25185" t="s">
        <v>22</v>
      </c>
    </row>
    <row r="25186" spans="1:10">
      <c r="A25186" t="s">
        <v>19</v>
      </c>
      <c r="B25186">
        <v>18508</v>
      </c>
      <c r="C25186" t="s">
        <v>2081</v>
      </c>
      <c r="D25186">
        <v>18508</v>
      </c>
      <c r="E25186" t="str">
        <f>"18508"</f>
        <v>18508</v>
      </c>
      <c r="F25186" t="s">
        <v>23</v>
      </c>
      <c r="G25186">
        <v>2018</v>
      </c>
      <c r="I25186" t="s">
        <v>21</v>
      </c>
      <c r="J25186" t="s">
        <v>22</v>
      </c>
    </row>
    <row r="25187" spans="1:10">
      <c r="A25187" t="s">
        <v>19</v>
      </c>
      <c r="B25187">
        <v>18509</v>
      </c>
      <c r="C25187" t="s">
        <v>2081</v>
      </c>
      <c r="D25187">
        <v>18509</v>
      </c>
      <c r="E25187" t="str">
        <f>"18509"</f>
        <v>18509</v>
      </c>
      <c r="F25187" t="s">
        <v>23</v>
      </c>
      <c r="G25187">
        <v>2018</v>
      </c>
      <c r="I25187" t="s">
        <v>21</v>
      </c>
      <c r="J25187" t="s">
        <v>22</v>
      </c>
    </row>
    <row r="25188" spans="1:10">
      <c r="A25188" t="s">
        <v>19</v>
      </c>
      <c r="B25188">
        <v>18510</v>
      </c>
      <c r="C25188" t="s">
        <v>2081</v>
      </c>
      <c r="D25188">
        <v>18510</v>
      </c>
      <c r="E25188" t="str">
        <f>"18510"</f>
        <v>18510</v>
      </c>
      <c r="F25188">
        <v>9713477</v>
      </c>
      <c r="G25188">
        <v>2018</v>
      </c>
      <c r="I25188" t="s">
        <v>21</v>
      </c>
      <c r="J25188" t="s">
        <v>22</v>
      </c>
    </row>
    <row r="25189" spans="1:10">
      <c r="A25189" t="s">
        <v>19</v>
      </c>
      <c r="B25189">
        <v>18512</v>
      </c>
      <c r="C25189" t="s">
        <v>2081</v>
      </c>
      <c r="D25189">
        <v>18512</v>
      </c>
      <c r="E25189" t="str">
        <f>"18512"</f>
        <v>18512</v>
      </c>
      <c r="F25189">
        <v>6611473</v>
      </c>
      <c r="G25189">
        <v>2018</v>
      </c>
      <c r="I25189" t="s">
        <v>21</v>
      </c>
      <c r="J25189" t="s">
        <v>22</v>
      </c>
    </row>
    <row r="25190" spans="1:10">
      <c r="A25190" t="s">
        <v>19</v>
      </c>
      <c r="B25190">
        <v>18517</v>
      </c>
      <c r="C25190" t="s">
        <v>2081</v>
      </c>
      <c r="D25190">
        <v>18517</v>
      </c>
      <c r="E25190" t="str">
        <f>"18517"</f>
        <v>18517</v>
      </c>
      <c r="F25190" t="s">
        <v>23</v>
      </c>
      <c r="G25190">
        <v>2018</v>
      </c>
      <c r="I25190" t="s">
        <v>21</v>
      </c>
      <c r="J25190" t="s">
        <v>22</v>
      </c>
    </row>
    <row r="25191" spans="1:10">
      <c r="A25191" t="s">
        <v>19</v>
      </c>
      <c r="B25191">
        <v>18518</v>
      </c>
      <c r="C25191" t="s">
        <v>2081</v>
      </c>
      <c r="D25191">
        <v>18518</v>
      </c>
      <c r="E25191" t="str">
        <f>"18518"</f>
        <v>18518</v>
      </c>
      <c r="F25191" t="s">
        <v>23</v>
      </c>
      <c r="G25191">
        <v>2018</v>
      </c>
      <c r="I25191" t="s">
        <v>21</v>
      </c>
      <c r="J25191" t="s">
        <v>22</v>
      </c>
    </row>
    <row r="25192" spans="1:10">
      <c r="A25192" t="s">
        <v>19</v>
      </c>
      <c r="B25192">
        <v>18519</v>
      </c>
      <c r="C25192" t="s">
        <v>2081</v>
      </c>
      <c r="D25192">
        <v>18519</v>
      </c>
      <c r="E25192" t="str">
        <f>"18519"</f>
        <v>18519</v>
      </c>
      <c r="F25192" t="s">
        <v>23</v>
      </c>
      <c r="G25192">
        <v>2018</v>
      </c>
      <c r="I25192" t="s">
        <v>21</v>
      </c>
      <c r="J25192" t="s">
        <v>22</v>
      </c>
    </row>
    <row r="25193" spans="1:10">
      <c r="A25193" t="s">
        <v>19</v>
      </c>
      <c r="B25193">
        <v>18602</v>
      </c>
      <c r="C25193" t="s">
        <v>2081</v>
      </c>
      <c r="D25193">
        <v>18602</v>
      </c>
      <c r="E25193" t="str">
        <f>"18602"</f>
        <v>18602</v>
      </c>
      <c r="F25193" t="s">
        <v>23</v>
      </c>
      <c r="G25193">
        <v>2018</v>
      </c>
      <c r="I25193" t="s">
        <v>21</v>
      </c>
      <c r="J25193" t="s">
        <v>22</v>
      </c>
    </row>
    <row r="25194" spans="1:10">
      <c r="A25194" t="s">
        <v>19</v>
      </c>
      <c r="B25194">
        <v>18603</v>
      </c>
      <c r="C25194" t="s">
        <v>2081</v>
      </c>
      <c r="D25194">
        <v>18603</v>
      </c>
      <c r="E25194" t="str">
        <f>"18603"</f>
        <v>18603</v>
      </c>
      <c r="F25194">
        <v>606060</v>
      </c>
      <c r="G25194">
        <v>2018</v>
      </c>
      <c r="I25194" t="s">
        <v>21</v>
      </c>
      <c r="J25194" t="s">
        <v>22</v>
      </c>
    </row>
    <row r="25195" spans="1:10">
      <c r="A25195" t="s">
        <v>19</v>
      </c>
      <c r="B25195">
        <v>18610</v>
      </c>
      <c r="C25195" t="s">
        <v>2081</v>
      </c>
      <c r="D25195">
        <v>18610</v>
      </c>
      <c r="E25195" t="str">
        <f>"18610"</f>
        <v>18610</v>
      </c>
      <c r="F25195" t="s">
        <v>23</v>
      </c>
      <c r="G25195">
        <v>2018</v>
      </c>
      <c r="I25195" t="s">
        <v>21</v>
      </c>
      <c r="J25195" t="s">
        <v>22</v>
      </c>
    </row>
    <row r="25196" spans="1:10">
      <c r="A25196" t="s">
        <v>19</v>
      </c>
      <c r="B25196">
        <v>18612</v>
      </c>
      <c r="C25196" t="s">
        <v>2081</v>
      </c>
      <c r="D25196">
        <v>18612</v>
      </c>
      <c r="E25196" t="str">
        <f>"18612"</f>
        <v>18612</v>
      </c>
      <c r="F25196" t="s">
        <v>23</v>
      </c>
      <c r="G25196">
        <v>2018</v>
      </c>
      <c r="I25196" t="s">
        <v>21</v>
      </c>
      <c r="J25196" t="s">
        <v>22</v>
      </c>
    </row>
    <row r="25197" spans="1:10">
      <c r="A25197" t="s">
        <v>19</v>
      </c>
      <c r="B25197">
        <v>18614</v>
      </c>
      <c r="C25197" t="s">
        <v>2081</v>
      </c>
      <c r="D25197">
        <v>18614</v>
      </c>
      <c r="E25197" t="str">
        <f>"18614"</f>
        <v>18614</v>
      </c>
      <c r="F25197">
        <v>20675</v>
      </c>
      <c r="G25197">
        <v>2018</v>
      </c>
      <c r="I25197" t="s">
        <v>21</v>
      </c>
      <c r="J25197" t="s">
        <v>22</v>
      </c>
    </row>
    <row r="25198" spans="1:10">
      <c r="A25198" t="s">
        <v>19</v>
      </c>
      <c r="B25198">
        <v>18615</v>
      </c>
      <c r="C25198" t="s">
        <v>2081</v>
      </c>
      <c r="D25198">
        <v>18615</v>
      </c>
      <c r="E25198" t="str">
        <f>"18615"</f>
        <v>18615</v>
      </c>
      <c r="F25198" t="s">
        <v>23</v>
      </c>
      <c r="G25198">
        <v>2018</v>
      </c>
      <c r="I25198" t="s">
        <v>21</v>
      </c>
      <c r="J25198" t="s">
        <v>22</v>
      </c>
    </row>
    <row r="25199" spans="1:10">
      <c r="A25199" t="s">
        <v>19</v>
      </c>
      <c r="B25199">
        <v>18616</v>
      </c>
      <c r="C25199" t="s">
        <v>2081</v>
      </c>
      <c r="D25199">
        <v>18616</v>
      </c>
      <c r="E25199" t="str">
        <f>"18616"</f>
        <v>18616</v>
      </c>
      <c r="F25199" t="s">
        <v>23</v>
      </c>
      <c r="G25199">
        <v>2018</v>
      </c>
      <c r="I25199" t="s">
        <v>21</v>
      </c>
      <c r="J25199" t="s">
        <v>22</v>
      </c>
    </row>
    <row r="25200" spans="1:10">
      <c r="A25200" t="s">
        <v>19</v>
      </c>
      <c r="B25200">
        <v>18617</v>
      </c>
      <c r="C25200" t="s">
        <v>2081</v>
      </c>
      <c r="D25200">
        <v>18617</v>
      </c>
      <c r="E25200" t="str">
        <f>"18617"</f>
        <v>18617</v>
      </c>
      <c r="F25200" t="s">
        <v>23</v>
      </c>
      <c r="G25200">
        <v>2018</v>
      </c>
      <c r="I25200" t="s">
        <v>21</v>
      </c>
      <c r="J25200" t="s">
        <v>22</v>
      </c>
    </row>
    <row r="25201" spans="1:10">
      <c r="A25201" t="s">
        <v>19</v>
      </c>
      <c r="B25201">
        <v>18618</v>
      </c>
      <c r="C25201" t="s">
        <v>2081</v>
      </c>
      <c r="D25201">
        <v>18618</v>
      </c>
      <c r="E25201" t="str">
        <f>"18618"</f>
        <v>18618</v>
      </c>
      <c r="F25201" t="s">
        <v>23</v>
      </c>
      <c r="G25201">
        <v>2018</v>
      </c>
      <c r="I25201" t="s">
        <v>21</v>
      </c>
      <c r="J25201" t="s">
        <v>22</v>
      </c>
    </row>
    <row r="25202" spans="1:10">
      <c r="A25202" t="s">
        <v>19</v>
      </c>
      <c r="B25202">
        <v>18619</v>
      </c>
      <c r="C25202" t="s">
        <v>2081</v>
      </c>
      <c r="D25202">
        <v>18619</v>
      </c>
      <c r="E25202" t="str">
        <f>"18619"</f>
        <v>18619</v>
      </c>
      <c r="F25202" t="s">
        <v>23</v>
      </c>
      <c r="G25202">
        <v>2018</v>
      </c>
      <c r="I25202" t="s">
        <v>21</v>
      </c>
      <c r="J25202" t="s">
        <v>22</v>
      </c>
    </row>
    <row r="25203" spans="1:10">
      <c r="A25203" t="s">
        <v>19</v>
      </c>
      <c r="B25203">
        <v>18621</v>
      </c>
      <c r="C25203" t="s">
        <v>2081</v>
      </c>
      <c r="D25203">
        <v>18621</v>
      </c>
      <c r="E25203" t="str">
        <f>"18621"</f>
        <v>18621</v>
      </c>
      <c r="F25203" t="s">
        <v>23</v>
      </c>
      <c r="G25203">
        <v>2018</v>
      </c>
      <c r="I25203" t="s">
        <v>21</v>
      </c>
      <c r="J25203" t="s">
        <v>22</v>
      </c>
    </row>
    <row r="25204" spans="1:10">
      <c r="A25204" t="s">
        <v>19</v>
      </c>
      <c r="B25204">
        <v>18622</v>
      </c>
      <c r="C25204" t="s">
        <v>2081</v>
      </c>
      <c r="D25204">
        <v>18622</v>
      </c>
      <c r="E25204" t="str">
        <f>"18622"</f>
        <v>18622</v>
      </c>
      <c r="F25204" t="s">
        <v>23</v>
      </c>
      <c r="G25204">
        <v>2018</v>
      </c>
      <c r="I25204" t="s">
        <v>21</v>
      </c>
      <c r="J25204" t="s">
        <v>22</v>
      </c>
    </row>
    <row r="25205" spans="1:10">
      <c r="A25205" t="s">
        <v>19</v>
      </c>
      <c r="B25205">
        <v>18623</v>
      </c>
      <c r="C25205" t="s">
        <v>2081</v>
      </c>
      <c r="D25205">
        <v>18623</v>
      </c>
      <c r="E25205" t="str">
        <f>"18623"</f>
        <v>18623</v>
      </c>
      <c r="F25205" t="s">
        <v>23</v>
      </c>
      <c r="G25205">
        <v>2018</v>
      </c>
      <c r="I25205" t="s">
        <v>21</v>
      </c>
      <c r="J25205" t="s">
        <v>22</v>
      </c>
    </row>
    <row r="25206" spans="1:10">
      <c r="A25206" t="s">
        <v>19</v>
      </c>
      <c r="B25206">
        <v>18624</v>
      </c>
      <c r="C25206" t="s">
        <v>2081</v>
      </c>
      <c r="D25206">
        <v>18624</v>
      </c>
      <c r="E25206" t="str">
        <f>"18624"</f>
        <v>18624</v>
      </c>
      <c r="F25206" t="s">
        <v>23</v>
      </c>
      <c r="G25206">
        <v>2018</v>
      </c>
      <c r="I25206" t="s">
        <v>21</v>
      </c>
      <c r="J25206" t="s">
        <v>22</v>
      </c>
    </row>
    <row r="25207" spans="1:10">
      <c r="A25207" t="s">
        <v>19</v>
      </c>
      <c r="B25207">
        <v>18626</v>
      </c>
      <c r="C25207" t="s">
        <v>2081</v>
      </c>
      <c r="D25207">
        <v>18626</v>
      </c>
      <c r="E25207" t="str">
        <f>"18626"</f>
        <v>18626</v>
      </c>
      <c r="F25207" t="s">
        <v>23</v>
      </c>
      <c r="G25207">
        <v>2018</v>
      </c>
      <c r="I25207" t="s">
        <v>21</v>
      </c>
      <c r="J25207" t="s">
        <v>22</v>
      </c>
    </row>
    <row r="25208" spans="1:10">
      <c r="A25208" t="s">
        <v>19</v>
      </c>
      <c r="B25208">
        <v>18628</v>
      </c>
      <c r="C25208" t="s">
        <v>2081</v>
      </c>
      <c r="D25208">
        <v>18628</v>
      </c>
      <c r="E25208" t="str">
        <f>"18628"</f>
        <v>18628</v>
      </c>
      <c r="F25208" t="s">
        <v>23</v>
      </c>
      <c r="G25208">
        <v>2018</v>
      </c>
      <c r="I25208" t="s">
        <v>21</v>
      </c>
      <c r="J25208" t="s">
        <v>22</v>
      </c>
    </row>
    <row r="25209" spans="1:10">
      <c r="A25209" t="s">
        <v>19</v>
      </c>
      <c r="B25209">
        <v>18629</v>
      </c>
      <c r="C25209" t="s">
        <v>2081</v>
      </c>
      <c r="D25209">
        <v>18629</v>
      </c>
      <c r="E25209" t="str">
        <f>"18629"</f>
        <v>18629</v>
      </c>
      <c r="F25209" t="s">
        <v>23</v>
      </c>
      <c r="G25209">
        <v>2018</v>
      </c>
      <c r="I25209" t="s">
        <v>21</v>
      </c>
      <c r="J25209" t="s">
        <v>22</v>
      </c>
    </row>
    <row r="25210" spans="1:10">
      <c r="A25210" t="s">
        <v>19</v>
      </c>
      <c r="B25210">
        <v>18630</v>
      </c>
      <c r="C25210" t="s">
        <v>2081</v>
      </c>
      <c r="D25210">
        <v>18630</v>
      </c>
      <c r="E25210" t="str">
        <f>"18630"</f>
        <v>18630</v>
      </c>
      <c r="F25210" t="s">
        <v>23</v>
      </c>
      <c r="G25210">
        <v>2018</v>
      </c>
      <c r="I25210" t="s">
        <v>21</v>
      </c>
      <c r="J25210" t="s">
        <v>22</v>
      </c>
    </row>
    <row r="25211" spans="1:10">
      <c r="A25211" t="s">
        <v>19</v>
      </c>
      <c r="B25211">
        <v>18631</v>
      </c>
      <c r="C25211" t="s">
        <v>2081</v>
      </c>
      <c r="D25211">
        <v>18631</v>
      </c>
      <c r="E25211" t="str">
        <f>"18631"</f>
        <v>18631</v>
      </c>
      <c r="F25211" t="s">
        <v>23</v>
      </c>
      <c r="G25211">
        <v>2018</v>
      </c>
      <c r="I25211" t="s">
        <v>21</v>
      </c>
      <c r="J25211" t="s">
        <v>22</v>
      </c>
    </row>
    <row r="25212" spans="1:10">
      <c r="A25212" t="s">
        <v>19</v>
      </c>
      <c r="B25212">
        <v>18632</v>
      </c>
      <c r="C25212" t="s">
        <v>2081</v>
      </c>
      <c r="D25212">
        <v>18632</v>
      </c>
      <c r="E25212" t="str">
        <f>"18632"</f>
        <v>18632</v>
      </c>
      <c r="F25212" t="s">
        <v>23</v>
      </c>
      <c r="G25212">
        <v>2018</v>
      </c>
      <c r="I25212" t="s">
        <v>21</v>
      </c>
      <c r="J25212" t="s">
        <v>22</v>
      </c>
    </row>
    <row r="25213" spans="1:10">
      <c r="A25213" t="s">
        <v>19</v>
      </c>
      <c r="B25213">
        <v>18634</v>
      </c>
      <c r="C25213" t="s">
        <v>2081</v>
      </c>
      <c r="D25213">
        <v>18634</v>
      </c>
      <c r="E25213" t="str">
        <f>"18634"</f>
        <v>18634</v>
      </c>
      <c r="F25213">
        <v>2183294</v>
      </c>
      <c r="G25213">
        <v>2018</v>
      </c>
      <c r="I25213" t="s">
        <v>21</v>
      </c>
      <c r="J25213" t="s">
        <v>22</v>
      </c>
    </row>
    <row r="25214" spans="1:10">
      <c r="A25214" t="s">
        <v>19</v>
      </c>
      <c r="B25214">
        <v>18635</v>
      </c>
      <c r="C25214" t="s">
        <v>2081</v>
      </c>
      <c r="D25214">
        <v>18635</v>
      </c>
      <c r="E25214" t="str">
        <f>"18635"</f>
        <v>18635</v>
      </c>
      <c r="F25214" t="s">
        <v>23</v>
      </c>
      <c r="G25214">
        <v>2018</v>
      </c>
      <c r="I25214" t="s">
        <v>21</v>
      </c>
      <c r="J25214" t="s">
        <v>22</v>
      </c>
    </row>
    <row r="25215" spans="1:10">
      <c r="A25215" t="s">
        <v>19</v>
      </c>
      <c r="B25215">
        <v>18636</v>
      </c>
      <c r="C25215" t="s">
        <v>2081</v>
      </c>
      <c r="D25215">
        <v>18636</v>
      </c>
      <c r="E25215" t="str">
        <f>"18636"</f>
        <v>18636</v>
      </c>
      <c r="F25215" t="s">
        <v>23</v>
      </c>
      <c r="G25215">
        <v>2018</v>
      </c>
      <c r="I25215" t="s">
        <v>21</v>
      </c>
      <c r="J25215" t="s">
        <v>22</v>
      </c>
    </row>
    <row r="25216" spans="1:10">
      <c r="A25216" t="s">
        <v>19</v>
      </c>
      <c r="B25216">
        <v>18640</v>
      </c>
      <c r="C25216" t="s">
        <v>2081</v>
      </c>
      <c r="D25216">
        <v>18640</v>
      </c>
      <c r="E25216" t="str">
        <f>"18640"</f>
        <v>18640</v>
      </c>
      <c r="F25216">
        <v>1740900</v>
      </c>
      <c r="G25216">
        <v>2018</v>
      </c>
      <c r="I25216" t="s">
        <v>21</v>
      </c>
      <c r="J25216" t="s">
        <v>22</v>
      </c>
    </row>
    <row r="25217" spans="1:10">
      <c r="A25217" t="s">
        <v>19</v>
      </c>
      <c r="B25217">
        <v>18641</v>
      </c>
      <c r="C25217" t="s">
        <v>2081</v>
      </c>
      <c r="D25217">
        <v>18641</v>
      </c>
      <c r="E25217" t="str">
        <f>"18641"</f>
        <v>18641</v>
      </c>
      <c r="F25217" t="s">
        <v>23</v>
      </c>
      <c r="G25217">
        <v>2018</v>
      </c>
      <c r="I25217" t="s">
        <v>21</v>
      </c>
      <c r="J25217" t="s">
        <v>22</v>
      </c>
    </row>
    <row r="25218" spans="1:10">
      <c r="A25218" t="s">
        <v>19</v>
      </c>
      <c r="B25218">
        <v>18642</v>
      </c>
      <c r="C25218" t="s">
        <v>2081</v>
      </c>
      <c r="D25218">
        <v>18642</v>
      </c>
      <c r="E25218" t="str">
        <f>"18642"</f>
        <v>18642</v>
      </c>
      <c r="F25218" t="s">
        <v>23</v>
      </c>
      <c r="G25218">
        <v>2018</v>
      </c>
      <c r="I25218" t="s">
        <v>21</v>
      </c>
      <c r="J25218" t="s">
        <v>22</v>
      </c>
    </row>
    <row r="25219" spans="1:10">
      <c r="A25219" t="s">
        <v>19</v>
      </c>
      <c r="B25219">
        <v>18643</v>
      </c>
      <c r="C25219" t="s">
        <v>2081</v>
      </c>
      <c r="D25219">
        <v>18643</v>
      </c>
      <c r="E25219" t="str">
        <f>"18643"</f>
        <v>18643</v>
      </c>
      <c r="F25219" t="s">
        <v>23</v>
      </c>
      <c r="G25219">
        <v>2018</v>
      </c>
      <c r="I25219" t="s">
        <v>21</v>
      </c>
      <c r="J25219" t="s">
        <v>22</v>
      </c>
    </row>
    <row r="25220" spans="1:10">
      <c r="A25220" t="s">
        <v>19</v>
      </c>
      <c r="B25220">
        <v>18644</v>
      </c>
      <c r="C25220" t="s">
        <v>2081</v>
      </c>
      <c r="D25220">
        <v>18644</v>
      </c>
      <c r="E25220" t="str">
        <f>"18644"</f>
        <v>18644</v>
      </c>
      <c r="F25220" t="s">
        <v>23</v>
      </c>
      <c r="G25220">
        <v>2018</v>
      </c>
      <c r="I25220" t="s">
        <v>21</v>
      </c>
      <c r="J25220" t="s">
        <v>22</v>
      </c>
    </row>
    <row r="25221" spans="1:10">
      <c r="A25221" t="s">
        <v>19</v>
      </c>
      <c r="B25221">
        <v>18651</v>
      </c>
      <c r="C25221" t="s">
        <v>2081</v>
      </c>
      <c r="D25221">
        <v>18651</v>
      </c>
      <c r="E25221" t="str">
        <f>"18651"</f>
        <v>18651</v>
      </c>
      <c r="F25221" t="s">
        <v>23</v>
      </c>
      <c r="G25221">
        <v>2018</v>
      </c>
      <c r="I25221" t="s">
        <v>21</v>
      </c>
      <c r="J25221" t="s">
        <v>22</v>
      </c>
    </row>
    <row r="25222" spans="1:10">
      <c r="A25222" t="s">
        <v>19</v>
      </c>
      <c r="B25222">
        <v>18655</v>
      </c>
      <c r="C25222" t="s">
        <v>2081</v>
      </c>
      <c r="D25222">
        <v>18655</v>
      </c>
      <c r="E25222" t="str">
        <f>"18655"</f>
        <v>18655</v>
      </c>
      <c r="F25222" t="s">
        <v>23</v>
      </c>
      <c r="G25222">
        <v>2018</v>
      </c>
      <c r="I25222" t="s">
        <v>21</v>
      </c>
      <c r="J25222" t="s">
        <v>22</v>
      </c>
    </row>
    <row r="25223" spans="1:10">
      <c r="A25223" t="s">
        <v>19</v>
      </c>
      <c r="B25223">
        <v>18656</v>
      </c>
      <c r="C25223" t="s">
        <v>2081</v>
      </c>
      <c r="D25223">
        <v>18656</v>
      </c>
      <c r="E25223" t="str">
        <f>"18656"</f>
        <v>18656</v>
      </c>
      <c r="F25223" t="s">
        <v>23</v>
      </c>
      <c r="G25223">
        <v>2018</v>
      </c>
      <c r="I25223" t="s">
        <v>21</v>
      </c>
      <c r="J25223" t="s">
        <v>22</v>
      </c>
    </row>
    <row r="25224" spans="1:10">
      <c r="A25224" t="s">
        <v>19</v>
      </c>
      <c r="B25224">
        <v>18657</v>
      </c>
      <c r="C25224" t="s">
        <v>2081</v>
      </c>
      <c r="D25224">
        <v>18657</v>
      </c>
      <c r="E25224" t="str">
        <f>"18657"</f>
        <v>18657</v>
      </c>
      <c r="F25224" t="s">
        <v>23</v>
      </c>
      <c r="G25224">
        <v>2018</v>
      </c>
      <c r="I25224" t="s">
        <v>21</v>
      </c>
      <c r="J25224" t="s">
        <v>22</v>
      </c>
    </row>
    <row r="25225" spans="1:10">
      <c r="A25225" t="s">
        <v>19</v>
      </c>
      <c r="B25225">
        <v>18660</v>
      </c>
      <c r="C25225" t="s">
        <v>2081</v>
      </c>
      <c r="D25225">
        <v>18660</v>
      </c>
      <c r="E25225" t="str">
        <f>"18660"</f>
        <v>18660</v>
      </c>
      <c r="F25225" t="s">
        <v>23</v>
      </c>
      <c r="G25225">
        <v>2018</v>
      </c>
      <c r="I25225" t="s">
        <v>21</v>
      </c>
      <c r="J25225" t="s">
        <v>22</v>
      </c>
    </row>
    <row r="25226" spans="1:10">
      <c r="A25226" t="s">
        <v>19</v>
      </c>
      <c r="B25226">
        <v>18661</v>
      </c>
      <c r="C25226" t="s">
        <v>2081</v>
      </c>
      <c r="D25226">
        <v>18661</v>
      </c>
      <c r="E25226" t="str">
        <f>"18661"</f>
        <v>18661</v>
      </c>
      <c r="F25226" t="s">
        <v>23</v>
      </c>
      <c r="G25226">
        <v>2018</v>
      </c>
      <c r="I25226" t="s">
        <v>21</v>
      </c>
      <c r="J25226" t="s">
        <v>22</v>
      </c>
    </row>
    <row r="25227" spans="1:10">
      <c r="A25227" t="s">
        <v>19</v>
      </c>
      <c r="B25227">
        <v>18701</v>
      </c>
      <c r="C25227" t="s">
        <v>2081</v>
      </c>
      <c r="D25227">
        <v>18701</v>
      </c>
      <c r="E25227" t="str">
        <f>"18701"</f>
        <v>18701</v>
      </c>
      <c r="F25227">
        <v>884177</v>
      </c>
      <c r="G25227">
        <v>2018</v>
      </c>
      <c r="I25227" t="s">
        <v>21</v>
      </c>
      <c r="J25227" t="s">
        <v>22</v>
      </c>
    </row>
    <row r="25228" spans="1:10">
      <c r="A25228" t="s">
        <v>19</v>
      </c>
      <c r="B25228">
        <v>18702</v>
      </c>
      <c r="C25228" t="s">
        <v>2081</v>
      </c>
      <c r="D25228">
        <v>18702</v>
      </c>
      <c r="E25228" t="str">
        <f>"18702"</f>
        <v>18702</v>
      </c>
      <c r="F25228">
        <v>6222429</v>
      </c>
      <c r="G25228">
        <v>2018</v>
      </c>
      <c r="I25228" t="s">
        <v>21</v>
      </c>
      <c r="J25228" t="s">
        <v>22</v>
      </c>
    </row>
    <row r="25229" spans="1:10">
      <c r="A25229" t="s">
        <v>19</v>
      </c>
      <c r="B25229">
        <v>18704</v>
      </c>
      <c r="C25229" t="s">
        <v>2081</v>
      </c>
      <c r="D25229">
        <v>18704</v>
      </c>
      <c r="E25229" t="str">
        <f>"18704"</f>
        <v>18704</v>
      </c>
      <c r="F25229">
        <v>6340689</v>
      </c>
      <c r="G25229">
        <v>2018</v>
      </c>
      <c r="I25229" t="s">
        <v>21</v>
      </c>
      <c r="J25229" t="s">
        <v>22</v>
      </c>
    </row>
    <row r="25230" spans="1:10">
      <c r="A25230" t="s">
        <v>19</v>
      </c>
      <c r="B25230">
        <v>18705</v>
      </c>
      <c r="C25230" t="s">
        <v>2081</v>
      </c>
      <c r="D25230">
        <v>18705</v>
      </c>
      <c r="E25230" t="str">
        <f>"18705"</f>
        <v>18705</v>
      </c>
      <c r="F25230" t="s">
        <v>23</v>
      </c>
      <c r="G25230">
        <v>2018</v>
      </c>
      <c r="I25230" t="s">
        <v>21</v>
      </c>
      <c r="J25230" t="s">
        <v>22</v>
      </c>
    </row>
    <row r="25231" spans="1:10">
      <c r="A25231" t="s">
        <v>19</v>
      </c>
      <c r="B25231">
        <v>18706</v>
      </c>
      <c r="C25231" t="s">
        <v>2081</v>
      </c>
      <c r="D25231">
        <v>18706</v>
      </c>
      <c r="E25231" t="str">
        <f>"18706"</f>
        <v>18706</v>
      </c>
      <c r="F25231" t="s">
        <v>23</v>
      </c>
      <c r="G25231">
        <v>2018</v>
      </c>
      <c r="I25231" t="s">
        <v>21</v>
      </c>
      <c r="J25231" t="s">
        <v>22</v>
      </c>
    </row>
    <row r="25232" spans="1:10">
      <c r="A25232" t="s">
        <v>19</v>
      </c>
      <c r="B25232">
        <v>18707</v>
      </c>
      <c r="C25232" t="s">
        <v>2081</v>
      </c>
      <c r="D25232">
        <v>18707</v>
      </c>
      <c r="E25232" t="str">
        <f>"18707"</f>
        <v>18707</v>
      </c>
      <c r="F25232" t="s">
        <v>23</v>
      </c>
      <c r="G25232">
        <v>2018</v>
      </c>
      <c r="I25232" t="s">
        <v>21</v>
      </c>
      <c r="J25232" t="s">
        <v>22</v>
      </c>
    </row>
    <row r="25233" spans="1:10">
      <c r="A25233" t="s">
        <v>19</v>
      </c>
      <c r="B25233">
        <v>18708</v>
      </c>
      <c r="C25233" t="s">
        <v>2081</v>
      </c>
      <c r="D25233">
        <v>18708</v>
      </c>
      <c r="E25233" t="str">
        <f>"18708"</f>
        <v>18708</v>
      </c>
      <c r="F25233" t="s">
        <v>23</v>
      </c>
      <c r="G25233">
        <v>2018</v>
      </c>
      <c r="I25233" t="s">
        <v>21</v>
      </c>
      <c r="J25233" t="s">
        <v>22</v>
      </c>
    </row>
    <row r="25234" spans="1:10">
      <c r="A25234" t="s">
        <v>19</v>
      </c>
      <c r="B25234">
        <v>18709</v>
      </c>
      <c r="C25234" t="s">
        <v>2081</v>
      </c>
      <c r="D25234">
        <v>18709</v>
      </c>
      <c r="E25234" t="str">
        <f>"18709"</f>
        <v>18709</v>
      </c>
      <c r="F25234" t="s">
        <v>23</v>
      </c>
      <c r="G25234">
        <v>2018</v>
      </c>
      <c r="I25234" t="s">
        <v>21</v>
      </c>
      <c r="J25234" t="s">
        <v>22</v>
      </c>
    </row>
    <row r="25235" spans="1:10">
      <c r="A25235" t="s">
        <v>19</v>
      </c>
      <c r="B25235">
        <v>18711</v>
      </c>
      <c r="C25235" t="s">
        <v>2081</v>
      </c>
      <c r="D25235">
        <v>18711</v>
      </c>
      <c r="E25235" t="str">
        <f>"18711"</f>
        <v>18711</v>
      </c>
      <c r="F25235">
        <v>13498433</v>
      </c>
      <c r="G25235">
        <v>2018</v>
      </c>
      <c r="I25235" t="s">
        <v>21</v>
      </c>
      <c r="J25235" t="s">
        <v>22</v>
      </c>
    </row>
    <row r="25236" spans="1:10">
      <c r="A25236" t="s">
        <v>19</v>
      </c>
      <c r="B25236">
        <v>18801</v>
      </c>
      <c r="C25236" t="s">
        <v>2081</v>
      </c>
      <c r="D25236">
        <v>18801</v>
      </c>
      <c r="E25236" t="str">
        <f>"18801"</f>
        <v>18801</v>
      </c>
      <c r="F25236" t="s">
        <v>23</v>
      </c>
      <c r="G25236">
        <v>2018</v>
      </c>
      <c r="I25236" t="s">
        <v>21</v>
      </c>
      <c r="J25236" t="s">
        <v>22</v>
      </c>
    </row>
    <row r="25237" spans="1:10">
      <c r="A25237" t="s">
        <v>19</v>
      </c>
      <c r="B25237">
        <v>18810</v>
      </c>
      <c r="C25237" t="s">
        <v>2081</v>
      </c>
      <c r="D25237">
        <v>18810</v>
      </c>
      <c r="E25237" t="str">
        <f>"18810"</f>
        <v>18810</v>
      </c>
      <c r="F25237" t="s">
        <v>23</v>
      </c>
      <c r="G25237">
        <v>2018</v>
      </c>
      <c r="I25237" t="s">
        <v>21</v>
      </c>
      <c r="J25237" t="s">
        <v>22</v>
      </c>
    </row>
    <row r="25238" spans="1:10">
      <c r="A25238" t="s">
        <v>19</v>
      </c>
      <c r="B25238">
        <v>18812</v>
      </c>
      <c r="C25238" t="s">
        <v>2081</v>
      </c>
      <c r="D25238">
        <v>18812</v>
      </c>
      <c r="E25238" t="str">
        <f>"18812"</f>
        <v>18812</v>
      </c>
      <c r="F25238" t="s">
        <v>23</v>
      </c>
      <c r="G25238">
        <v>2018</v>
      </c>
      <c r="I25238" t="s">
        <v>21</v>
      </c>
      <c r="J25238" t="s">
        <v>22</v>
      </c>
    </row>
    <row r="25239" spans="1:10">
      <c r="A25239" t="s">
        <v>19</v>
      </c>
      <c r="B25239">
        <v>18817</v>
      </c>
      <c r="C25239" t="s">
        <v>2081</v>
      </c>
      <c r="D25239">
        <v>18817</v>
      </c>
      <c r="E25239" t="str">
        <f>"18817"</f>
        <v>18817</v>
      </c>
      <c r="F25239" t="s">
        <v>23</v>
      </c>
      <c r="G25239">
        <v>2018</v>
      </c>
      <c r="I25239" t="s">
        <v>21</v>
      </c>
      <c r="J25239" t="s">
        <v>22</v>
      </c>
    </row>
    <row r="25240" spans="1:10">
      <c r="A25240" t="s">
        <v>19</v>
      </c>
      <c r="B25240">
        <v>18818</v>
      </c>
      <c r="C25240" t="s">
        <v>2081</v>
      </c>
      <c r="D25240">
        <v>18818</v>
      </c>
      <c r="E25240" t="str">
        <f>"18818"</f>
        <v>18818</v>
      </c>
      <c r="F25240" t="s">
        <v>23</v>
      </c>
      <c r="G25240">
        <v>2018</v>
      </c>
      <c r="I25240" t="s">
        <v>21</v>
      </c>
      <c r="J25240" t="s">
        <v>22</v>
      </c>
    </row>
    <row r="25241" spans="1:10">
      <c r="A25241" t="s">
        <v>19</v>
      </c>
      <c r="B25241">
        <v>18821</v>
      </c>
      <c r="C25241" t="s">
        <v>2081</v>
      </c>
      <c r="D25241">
        <v>18821</v>
      </c>
      <c r="E25241" t="str">
        <f>"18821"</f>
        <v>18821</v>
      </c>
      <c r="F25241" t="s">
        <v>23</v>
      </c>
      <c r="G25241">
        <v>2018</v>
      </c>
      <c r="I25241" t="s">
        <v>21</v>
      </c>
      <c r="J25241" t="s">
        <v>22</v>
      </c>
    </row>
    <row r="25242" spans="1:10">
      <c r="A25242" t="s">
        <v>19</v>
      </c>
      <c r="B25242">
        <v>18822</v>
      </c>
      <c r="C25242" t="s">
        <v>2081</v>
      </c>
      <c r="D25242">
        <v>18822</v>
      </c>
      <c r="E25242" t="str">
        <f>"18822"</f>
        <v>18822</v>
      </c>
      <c r="F25242" t="s">
        <v>23</v>
      </c>
      <c r="G25242">
        <v>2018</v>
      </c>
      <c r="I25242" t="s">
        <v>21</v>
      </c>
      <c r="J25242" t="s">
        <v>22</v>
      </c>
    </row>
    <row r="25243" spans="1:10">
      <c r="A25243" t="s">
        <v>19</v>
      </c>
      <c r="B25243">
        <v>18823</v>
      </c>
      <c r="C25243" t="s">
        <v>2081</v>
      </c>
      <c r="D25243">
        <v>18823</v>
      </c>
      <c r="E25243" t="str">
        <f>"18823"</f>
        <v>18823</v>
      </c>
      <c r="F25243" t="s">
        <v>23</v>
      </c>
      <c r="G25243">
        <v>2018</v>
      </c>
      <c r="I25243" t="s">
        <v>21</v>
      </c>
      <c r="J25243" t="s">
        <v>22</v>
      </c>
    </row>
    <row r="25244" spans="1:10">
      <c r="A25244" t="s">
        <v>19</v>
      </c>
      <c r="B25244">
        <v>18824</v>
      </c>
      <c r="C25244" t="s">
        <v>2081</v>
      </c>
      <c r="D25244">
        <v>18824</v>
      </c>
      <c r="E25244" t="str">
        <f>"18824"</f>
        <v>18824</v>
      </c>
      <c r="F25244" t="s">
        <v>23</v>
      </c>
      <c r="G25244">
        <v>2018</v>
      </c>
      <c r="I25244" t="s">
        <v>21</v>
      </c>
      <c r="J25244" t="s">
        <v>22</v>
      </c>
    </row>
    <row r="25245" spans="1:10">
      <c r="A25245" t="s">
        <v>19</v>
      </c>
      <c r="B25245">
        <v>18825</v>
      </c>
      <c r="C25245" t="s">
        <v>2081</v>
      </c>
      <c r="D25245">
        <v>18825</v>
      </c>
      <c r="E25245" t="str">
        <f>"18825"</f>
        <v>18825</v>
      </c>
      <c r="F25245" t="s">
        <v>23</v>
      </c>
      <c r="G25245">
        <v>2018</v>
      </c>
      <c r="I25245" t="s">
        <v>21</v>
      </c>
      <c r="J25245" t="s">
        <v>22</v>
      </c>
    </row>
    <row r="25246" spans="1:10">
      <c r="A25246" t="s">
        <v>19</v>
      </c>
      <c r="B25246">
        <v>18826</v>
      </c>
      <c r="C25246" t="s">
        <v>2081</v>
      </c>
      <c r="D25246">
        <v>18826</v>
      </c>
      <c r="E25246" t="str">
        <f>"18826"</f>
        <v>18826</v>
      </c>
      <c r="F25246" t="s">
        <v>23</v>
      </c>
      <c r="G25246">
        <v>2018</v>
      </c>
      <c r="I25246" t="s">
        <v>21</v>
      </c>
      <c r="J25246" t="s">
        <v>22</v>
      </c>
    </row>
    <row r="25247" spans="1:10">
      <c r="A25247" t="s">
        <v>19</v>
      </c>
      <c r="B25247">
        <v>18828</v>
      </c>
      <c r="C25247" t="s">
        <v>2081</v>
      </c>
      <c r="D25247">
        <v>18828</v>
      </c>
      <c r="E25247" t="str">
        <f>"18828"</f>
        <v>18828</v>
      </c>
      <c r="F25247" t="s">
        <v>23</v>
      </c>
      <c r="G25247">
        <v>2018</v>
      </c>
      <c r="I25247" t="s">
        <v>21</v>
      </c>
      <c r="J25247" t="s">
        <v>22</v>
      </c>
    </row>
    <row r="25248" spans="1:10">
      <c r="A25248" t="s">
        <v>19</v>
      </c>
      <c r="B25248">
        <v>18829</v>
      </c>
      <c r="C25248" t="s">
        <v>2081</v>
      </c>
      <c r="D25248">
        <v>18829</v>
      </c>
      <c r="E25248" t="str">
        <f>"18829"</f>
        <v>18829</v>
      </c>
      <c r="F25248" t="s">
        <v>23</v>
      </c>
      <c r="G25248">
        <v>2018</v>
      </c>
      <c r="I25248" t="s">
        <v>21</v>
      </c>
      <c r="J25248" t="s">
        <v>22</v>
      </c>
    </row>
    <row r="25249" spans="1:10">
      <c r="A25249" t="s">
        <v>19</v>
      </c>
      <c r="B25249">
        <v>18830</v>
      </c>
      <c r="C25249" t="s">
        <v>2081</v>
      </c>
      <c r="D25249">
        <v>18830</v>
      </c>
      <c r="E25249" t="str">
        <f>"18830"</f>
        <v>18830</v>
      </c>
      <c r="F25249" t="s">
        <v>23</v>
      </c>
      <c r="G25249">
        <v>2018</v>
      </c>
      <c r="I25249" t="s">
        <v>21</v>
      </c>
      <c r="J25249" t="s">
        <v>22</v>
      </c>
    </row>
    <row r="25250" spans="1:10">
      <c r="A25250" t="s">
        <v>19</v>
      </c>
      <c r="B25250">
        <v>18831</v>
      </c>
      <c r="C25250" t="s">
        <v>2081</v>
      </c>
      <c r="D25250">
        <v>18831</v>
      </c>
      <c r="E25250" t="str">
        <f>"18831"</f>
        <v>18831</v>
      </c>
      <c r="F25250" t="s">
        <v>23</v>
      </c>
      <c r="G25250">
        <v>2018</v>
      </c>
      <c r="I25250" t="s">
        <v>21</v>
      </c>
      <c r="J25250" t="s">
        <v>22</v>
      </c>
    </row>
    <row r="25251" spans="1:10">
      <c r="A25251" t="s">
        <v>19</v>
      </c>
      <c r="B25251">
        <v>18832</v>
      </c>
      <c r="C25251" t="s">
        <v>2081</v>
      </c>
      <c r="D25251">
        <v>18832</v>
      </c>
      <c r="E25251" t="str">
        <f>"18832"</f>
        <v>18832</v>
      </c>
      <c r="F25251" t="s">
        <v>23</v>
      </c>
      <c r="G25251">
        <v>2018</v>
      </c>
      <c r="I25251" t="s">
        <v>21</v>
      </c>
      <c r="J25251" t="s">
        <v>22</v>
      </c>
    </row>
    <row r="25252" spans="1:10">
      <c r="A25252" t="s">
        <v>19</v>
      </c>
      <c r="B25252">
        <v>18833</v>
      </c>
      <c r="C25252" t="s">
        <v>2081</v>
      </c>
      <c r="D25252">
        <v>18833</v>
      </c>
      <c r="E25252" t="str">
        <f>"18833"</f>
        <v>18833</v>
      </c>
      <c r="F25252" t="s">
        <v>23</v>
      </c>
      <c r="G25252">
        <v>2018</v>
      </c>
      <c r="I25252" t="s">
        <v>21</v>
      </c>
      <c r="J25252" t="s">
        <v>22</v>
      </c>
    </row>
    <row r="25253" spans="1:10">
      <c r="A25253" t="s">
        <v>19</v>
      </c>
      <c r="B25253">
        <v>18834</v>
      </c>
      <c r="C25253" t="s">
        <v>2081</v>
      </c>
      <c r="D25253">
        <v>18834</v>
      </c>
      <c r="E25253" t="str">
        <f>"18834"</f>
        <v>18834</v>
      </c>
      <c r="F25253" t="s">
        <v>23</v>
      </c>
      <c r="G25253">
        <v>2018</v>
      </c>
      <c r="I25253" t="s">
        <v>21</v>
      </c>
      <c r="J25253" t="s">
        <v>22</v>
      </c>
    </row>
    <row r="25254" spans="1:10">
      <c r="A25254" t="s">
        <v>19</v>
      </c>
      <c r="B25254">
        <v>18837</v>
      </c>
      <c r="C25254" t="s">
        <v>2081</v>
      </c>
      <c r="D25254">
        <v>18837</v>
      </c>
      <c r="E25254" t="str">
        <f>"18837"</f>
        <v>18837</v>
      </c>
      <c r="F25254" t="s">
        <v>23</v>
      </c>
      <c r="G25254">
        <v>2018</v>
      </c>
      <c r="I25254" t="s">
        <v>21</v>
      </c>
      <c r="J25254" t="s">
        <v>22</v>
      </c>
    </row>
    <row r="25255" spans="1:10">
      <c r="A25255" t="s">
        <v>19</v>
      </c>
      <c r="B25255">
        <v>18840</v>
      </c>
      <c r="C25255" t="s">
        <v>2081</v>
      </c>
      <c r="D25255">
        <v>18840</v>
      </c>
      <c r="E25255" t="str">
        <f>"18840"</f>
        <v>18840</v>
      </c>
      <c r="F25255" t="s">
        <v>23</v>
      </c>
      <c r="G25255">
        <v>2018</v>
      </c>
      <c r="I25255" t="s">
        <v>21</v>
      </c>
      <c r="J25255" t="s">
        <v>22</v>
      </c>
    </row>
    <row r="25256" spans="1:10">
      <c r="A25256" t="s">
        <v>19</v>
      </c>
      <c r="B25256">
        <v>18842</v>
      </c>
      <c r="C25256" t="s">
        <v>2081</v>
      </c>
      <c r="D25256">
        <v>18842</v>
      </c>
      <c r="E25256" t="str">
        <f>"18842"</f>
        <v>18842</v>
      </c>
      <c r="F25256" t="s">
        <v>23</v>
      </c>
      <c r="G25256">
        <v>2018</v>
      </c>
      <c r="I25256" t="s">
        <v>21</v>
      </c>
      <c r="J25256" t="s">
        <v>22</v>
      </c>
    </row>
    <row r="25257" spans="1:10">
      <c r="A25257" t="s">
        <v>19</v>
      </c>
      <c r="B25257">
        <v>18844</v>
      </c>
      <c r="C25257" t="s">
        <v>2081</v>
      </c>
      <c r="D25257">
        <v>18844</v>
      </c>
      <c r="E25257" t="str">
        <f>"18844"</f>
        <v>18844</v>
      </c>
      <c r="F25257" t="s">
        <v>23</v>
      </c>
      <c r="G25257">
        <v>2018</v>
      </c>
      <c r="I25257" t="s">
        <v>21</v>
      </c>
      <c r="J25257" t="s">
        <v>22</v>
      </c>
    </row>
    <row r="25258" spans="1:10">
      <c r="A25258" t="s">
        <v>19</v>
      </c>
      <c r="B25258">
        <v>18845</v>
      </c>
      <c r="C25258" t="s">
        <v>2081</v>
      </c>
      <c r="D25258">
        <v>18845</v>
      </c>
      <c r="E25258" t="str">
        <f>"18845"</f>
        <v>18845</v>
      </c>
      <c r="F25258" t="s">
        <v>23</v>
      </c>
      <c r="G25258">
        <v>2018</v>
      </c>
      <c r="I25258" t="s">
        <v>21</v>
      </c>
      <c r="J25258" t="s">
        <v>22</v>
      </c>
    </row>
    <row r="25259" spans="1:10">
      <c r="A25259" t="s">
        <v>19</v>
      </c>
      <c r="B25259">
        <v>18846</v>
      </c>
      <c r="C25259" t="s">
        <v>2081</v>
      </c>
      <c r="D25259">
        <v>18846</v>
      </c>
      <c r="E25259" t="str">
        <f>"18846"</f>
        <v>18846</v>
      </c>
      <c r="F25259" t="s">
        <v>23</v>
      </c>
      <c r="G25259">
        <v>2018</v>
      </c>
      <c r="I25259" t="s">
        <v>21</v>
      </c>
      <c r="J25259" t="s">
        <v>22</v>
      </c>
    </row>
    <row r="25260" spans="1:10">
      <c r="A25260" t="s">
        <v>19</v>
      </c>
      <c r="B25260">
        <v>18847</v>
      </c>
      <c r="C25260" t="s">
        <v>2081</v>
      </c>
      <c r="D25260">
        <v>18847</v>
      </c>
      <c r="E25260" t="str">
        <f>"18847"</f>
        <v>18847</v>
      </c>
      <c r="F25260" t="s">
        <v>23</v>
      </c>
      <c r="G25260">
        <v>2018</v>
      </c>
      <c r="I25260" t="s">
        <v>21</v>
      </c>
      <c r="J25260" t="s">
        <v>22</v>
      </c>
    </row>
    <row r="25261" spans="1:10">
      <c r="A25261" t="s">
        <v>19</v>
      </c>
      <c r="B25261">
        <v>18848</v>
      </c>
      <c r="C25261" t="s">
        <v>2081</v>
      </c>
      <c r="D25261">
        <v>18848</v>
      </c>
      <c r="E25261" t="str">
        <f>"18848"</f>
        <v>18848</v>
      </c>
      <c r="F25261" t="s">
        <v>23</v>
      </c>
      <c r="G25261">
        <v>2018</v>
      </c>
      <c r="I25261" t="s">
        <v>21</v>
      </c>
      <c r="J25261" t="s">
        <v>22</v>
      </c>
    </row>
    <row r="25262" spans="1:10">
      <c r="A25262" t="s">
        <v>19</v>
      </c>
      <c r="B25262">
        <v>18850</v>
      </c>
      <c r="C25262" t="s">
        <v>2081</v>
      </c>
      <c r="D25262">
        <v>18850</v>
      </c>
      <c r="E25262" t="str">
        <f>"18850"</f>
        <v>18850</v>
      </c>
      <c r="F25262" t="s">
        <v>23</v>
      </c>
      <c r="G25262">
        <v>2018</v>
      </c>
      <c r="I25262" t="s">
        <v>21</v>
      </c>
      <c r="J25262" t="s">
        <v>22</v>
      </c>
    </row>
    <row r="25263" spans="1:10">
      <c r="A25263" t="s">
        <v>19</v>
      </c>
      <c r="B25263">
        <v>18851</v>
      </c>
      <c r="C25263" t="s">
        <v>2081</v>
      </c>
      <c r="D25263">
        <v>18851</v>
      </c>
      <c r="E25263" t="str">
        <f>"18851"</f>
        <v>18851</v>
      </c>
      <c r="F25263" t="s">
        <v>23</v>
      </c>
      <c r="G25263">
        <v>2018</v>
      </c>
      <c r="I25263" t="s">
        <v>21</v>
      </c>
      <c r="J25263" t="s">
        <v>22</v>
      </c>
    </row>
    <row r="25264" spans="1:10">
      <c r="A25264" t="s">
        <v>19</v>
      </c>
      <c r="B25264">
        <v>18853</v>
      </c>
      <c r="C25264" t="s">
        <v>2081</v>
      </c>
      <c r="D25264">
        <v>18853</v>
      </c>
      <c r="E25264" t="str">
        <f>"18853"</f>
        <v>18853</v>
      </c>
      <c r="F25264" t="s">
        <v>23</v>
      </c>
      <c r="G25264">
        <v>2018</v>
      </c>
      <c r="I25264" t="s">
        <v>21</v>
      </c>
      <c r="J25264" t="s">
        <v>22</v>
      </c>
    </row>
    <row r="25265" spans="1:10">
      <c r="A25265" t="s">
        <v>19</v>
      </c>
      <c r="B25265">
        <v>18854</v>
      </c>
      <c r="C25265" t="s">
        <v>2081</v>
      </c>
      <c r="D25265">
        <v>18854</v>
      </c>
      <c r="E25265" t="str">
        <f>"18854"</f>
        <v>18854</v>
      </c>
      <c r="F25265" t="s">
        <v>23</v>
      </c>
      <c r="G25265">
        <v>2018</v>
      </c>
      <c r="I25265" t="s">
        <v>21</v>
      </c>
      <c r="J25265" t="s">
        <v>22</v>
      </c>
    </row>
    <row r="25266" spans="1:10">
      <c r="A25266" t="s">
        <v>19</v>
      </c>
      <c r="B25266">
        <v>18901</v>
      </c>
      <c r="C25266" t="s">
        <v>2081</v>
      </c>
      <c r="D25266">
        <v>18901</v>
      </c>
      <c r="E25266" t="str">
        <f>"18901"</f>
        <v>18901</v>
      </c>
      <c r="F25266">
        <v>8145196</v>
      </c>
      <c r="G25266">
        <v>2018</v>
      </c>
      <c r="I25266" t="s">
        <v>21</v>
      </c>
      <c r="J25266" t="s">
        <v>22</v>
      </c>
    </row>
    <row r="25267" spans="1:10">
      <c r="A25267" t="s">
        <v>19</v>
      </c>
      <c r="B25267">
        <v>18902</v>
      </c>
      <c r="C25267" t="s">
        <v>2081</v>
      </c>
      <c r="D25267">
        <v>18902</v>
      </c>
      <c r="E25267" t="str">
        <f>"18902"</f>
        <v>18902</v>
      </c>
      <c r="F25267" t="s">
        <v>23</v>
      </c>
      <c r="G25267">
        <v>2018</v>
      </c>
      <c r="I25267" t="s">
        <v>21</v>
      </c>
      <c r="J25267" t="s">
        <v>22</v>
      </c>
    </row>
    <row r="25268" spans="1:10">
      <c r="A25268" t="s">
        <v>19</v>
      </c>
      <c r="B25268">
        <v>18912</v>
      </c>
      <c r="C25268" t="s">
        <v>2081</v>
      </c>
      <c r="D25268">
        <v>18912</v>
      </c>
      <c r="E25268" t="str">
        <f>"18912"</f>
        <v>18912</v>
      </c>
      <c r="F25268" t="s">
        <v>23</v>
      </c>
      <c r="G25268">
        <v>2018</v>
      </c>
      <c r="I25268" t="s">
        <v>21</v>
      </c>
      <c r="J25268" t="s">
        <v>22</v>
      </c>
    </row>
    <row r="25269" spans="1:10">
      <c r="A25269" t="s">
        <v>19</v>
      </c>
      <c r="B25269">
        <v>18913</v>
      </c>
      <c r="C25269" t="s">
        <v>2081</v>
      </c>
      <c r="D25269">
        <v>18913</v>
      </c>
      <c r="E25269" t="str">
        <f>"18913"</f>
        <v>18913</v>
      </c>
      <c r="F25269" t="s">
        <v>23</v>
      </c>
      <c r="G25269">
        <v>2018</v>
      </c>
      <c r="I25269" t="s">
        <v>21</v>
      </c>
      <c r="J25269" t="s">
        <v>22</v>
      </c>
    </row>
    <row r="25270" spans="1:10">
      <c r="A25270" t="s">
        <v>19</v>
      </c>
      <c r="B25270">
        <v>18914</v>
      </c>
      <c r="C25270" t="s">
        <v>2081</v>
      </c>
      <c r="D25270">
        <v>18914</v>
      </c>
      <c r="E25270" t="str">
        <f>"18914"</f>
        <v>18914</v>
      </c>
      <c r="F25270" t="s">
        <v>23</v>
      </c>
      <c r="G25270">
        <v>2018</v>
      </c>
      <c r="I25270" t="s">
        <v>21</v>
      </c>
      <c r="J25270" t="s">
        <v>22</v>
      </c>
    </row>
    <row r="25271" spans="1:10">
      <c r="A25271" t="s">
        <v>19</v>
      </c>
      <c r="B25271">
        <v>18915</v>
      </c>
      <c r="C25271" t="s">
        <v>2081</v>
      </c>
      <c r="D25271">
        <v>18915</v>
      </c>
      <c r="E25271" t="str">
        <f>"18915"</f>
        <v>18915</v>
      </c>
      <c r="F25271" t="s">
        <v>23</v>
      </c>
      <c r="G25271">
        <v>2018</v>
      </c>
      <c r="I25271" t="s">
        <v>21</v>
      </c>
      <c r="J25271" t="s">
        <v>22</v>
      </c>
    </row>
    <row r="25272" spans="1:10">
      <c r="A25272" t="s">
        <v>19</v>
      </c>
      <c r="B25272">
        <v>18917</v>
      </c>
      <c r="C25272" t="s">
        <v>2081</v>
      </c>
      <c r="D25272">
        <v>18917</v>
      </c>
      <c r="E25272" t="str">
        <f>"18917"</f>
        <v>18917</v>
      </c>
      <c r="F25272" t="s">
        <v>23</v>
      </c>
      <c r="G25272">
        <v>2018</v>
      </c>
      <c r="I25272" t="s">
        <v>21</v>
      </c>
      <c r="J25272" t="s">
        <v>22</v>
      </c>
    </row>
    <row r="25273" spans="1:10">
      <c r="A25273" t="s">
        <v>19</v>
      </c>
      <c r="B25273">
        <v>18920</v>
      </c>
      <c r="C25273" t="s">
        <v>2081</v>
      </c>
      <c r="D25273">
        <v>18920</v>
      </c>
      <c r="E25273" t="str">
        <f>"18920"</f>
        <v>18920</v>
      </c>
      <c r="F25273" t="s">
        <v>23</v>
      </c>
      <c r="G25273">
        <v>2018</v>
      </c>
      <c r="I25273" t="s">
        <v>21</v>
      </c>
      <c r="J25273" t="s">
        <v>22</v>
      </c>
    </row>
    <row r="25274" spans="1:10">
      <c r="A25274" t="s">
        <v>19</v>
      </c>
      <c r="B25274">
        <v>18923</v>
      </c>
      <c r="C25274" t="s">
        <v>2081</v>
      </c>
      <c r="D25274">
        <v>18923</v>
      </c>
      <c r="E25274" t="str">
        <f>"18923"</f>
        <v>18923</v>
      </c>
      <c r="F25274" t="s">
        <v>23</v>
      </c>
      <c r="G25274">
        <v>2018</v>
      </c>
      <c r="I25274" t="s">
        <v>21</v>
      </c>
      <c r="J25274" t="s">
        <v>22</v>
      </c>
    </row>
    <row r="25275" spans="1:10">
      <c r="A25275" t="s">
        <v>19</v>
      </c>
      <c r="B25275">
        <v>18925</v>
      </c>
      <c r="C25275" t="s">
        <v>2081</v>
      </c>
      <c r="D25275">
        <v>18925</v>
      </c>
      <c r="E25275" t="str">
        <f>"18925"</f>
        <v>18925</v>
      </c>
      <c r="F25275" t="s">
        <v>23</v>
      </c>
      <c r="G25275">
        <v>2018</v>
      </c>
      <c r="I25275" t="s">
        <v>21</v>
      </c>
      <c r="J25275" t="s">
        <v>22</v>
      </c>
    </row>
    <row r="25276" spans="1:10">
      <c r="A25276" t="s">
        <v>19</v>
      </c>
      <c r="B25276">
        <v>18927</v>
      </c>
      <c r="C25276" t="s">
        <v>2081</v>
      </c>
      <c r="D25276">
        <v>18927</v>
      </c>
      <c r="E25276" t="str">
        <f>"18927"</f>
        <v>18927</v>
      </c>
      <c r="F25276" t="s">
        <v>23</v>
      </c>
      <c r="G25276">
        <v>2018</v>
      </c>
      <c r="I25276" t="s">
        <v>21</v>
      </c>
      <c r="J25276" t="s">
        <v>22</v>
      </c>
    </row>
    <row r="25277" spans="1:10">
      <c r="A25277" t="s">
        <v>19</v>
      </c>
      <c r="B25277">
        <v>18929</v>
      </c>
      <c r="C25277" t="s">
        <v>2081</v>
      </c>
      <c r="D25277">
        <v>18929</v>
      </c>
      <c r="E25277" t="str">
        <f>"18929"</f>
        <v>18929</v>
      </c>
      <c r="F25277" t="s">
        <v>23</v>
      </c>
      <c r="G25277">
        <v>2018</v>
      </c>
      <c r="I25277" t="s">
        <v>21</v>
      </c>
      <c r="J25277" t="s">
        <v>22</v>
      </c>
    </row>
    <row r="25278" spans="1:10">
      <c r="A25278" t="s">
        <v>19</v>
      </c>
      <c r="B25278">
        <v>18930</v>
      </c>
      <c r="C25278" t="s">
        <v>2081</v>
      </c>
      <c r="D25278">
        <v>18930</v>
      </c>
      <c r="E25278" t="str">
        <f>"18930"</f>
        <v>18930</v>
      </c>
      <c r="F25278" t="s">
        <v>23</v>
      </c>
      <c r="G25278">
        <v>2018</v>
      </c>
      <c r="I25278" t="s">
        <v>21</v>
      </c>
      <c r="J25278" t="s">
        <v>22</v>
      </c>
    </row>
    <row r="25279" spans="1:10">
      <c r="A25279" t="s">
        <v>19</v>
      </c>
      <c r="B25279">
        <v>18932</v>
      </c>
      <c r="C25279" t="s">
        <v>2081</v>
      </c>
      <c r="D25279">
        <v>18932</v>
      </c>
      <c r="E25279" t="str">
        <f>"18932"</f>
        <v>18932</v>
      </c>
      <c r="F25279" t="s">
        <v>23</v>
      </c>
      <c r="G25279">
        <v>2018</v>
      </c>
      <c r="I25279" t="s">
        <v>21</v>
      </c>
      <c r="J25279" t="s">
        <v>22</v>
      </c>
    </row>
    <row r="25280" spans="1:10">
      <c r="A25280" t="s">
        <v>19</v>
      </c>
      <c r="B25280">
        <v>18933</v>
      </c>
      <c r="C25280" t="s">
        <v>2081</v>
      </c>
      <c r="D25280">
        <v>18933</v>
      </c>
      <c r="E25280" t="str">
        <f>"18933"</f>
        <v>18933</v>
      </c>
      <c r="F25280" t="s">
        <v>23</v>
      </c>
      <c r="G25280">
        <v>2018</v>
      </c>
      <c r="I25280" t="s">
        <v>21</v>
      </c>
      <c r="J25280" t="s">
        <v>22</v>
      </c>
    </row>
    <row r="25281" spans="1:10">
      <c r="A25281" t="s">
        <v>19</v>
      </c>
      <c r="B25281">
        <v>18936</v>
      </c>
      <c r="C25281" t="s">
        <v>2081</v>
      </c>
      <c r="D25281">
        <v>18936</v>
      </c>
      <c r="E25281" t="str">
        <f>"18936"</f>
        <v>18936</v>
      </c>
      <c r="F25281" t="s">
        <v>23</v>
      </c>
      <c r="G25281">
        <v>2018</v>
      </c>
      <c r="I25281" t="s">
        <v>21</v>
      </c>
      <c r="J25281" t="s">
        <v>22</v>
      </c>
    </row>
    <row r="25282" spans="1:10">
      <c r="A25282" t="s">
        <v>19</v>
      </c>
      <c r="B25282">
        <v>18938</v>
      </c>
      <c r="C25282" t="s">
        <v>2081</v>
      </c>
      <c r="D25282">
        <v>18938</v>
      </c>
      <c r="E25282" t="str">
        <f>"18938"</f>
        <v>18938</v>
      </c>
      <c r="F25282" t="s">
        <v>23</v>
      </c>
      <c r="G25282">
        <v>2018</v>
      </c>
      <c r="I25282" t="s">
        <v>21</v>
      </c>
      <c r="J25282" t="s">
        <v>22</v>
      </c>
    </row>
    <row r="25283" spans="1:10">
      <c r="A25283" t="s">
        <v>19</v>
      </c>
      <c r="B25283">
        <v>18940</v>
      </c>
      <c r="C25283" t="s">
        <v>2081</v>
      </c>
      <c r="D25283">
        <v>18940</v>
      </c>
      <c r="E25283" t="str">
        <f>"18940"</f>
        <v>18940</v>
      </c>
      <c r="F25283" t="s">
        <v>23</v>
      </c>
      <c r="G25283">
        <v>2018</v>
      </c>
      <c r="I25283" t="s">
        <v>21</v>
      </c>
      <c r="J25283" t="s">
        <v>22</v>
      </c>
    </row>
    <row r="25284" spans="1:10">
      <c r="A25284" t="s">
        <v>19</v>
      </c>
      <c r="B25284">
        <v>18942</v>
      </c>
      <c r="C25284" t="s">
        <v>2081</v>
      </c>
      <c r="D25284">
        <v>18942</v>
      </c>
      <c r="E25284" t="str">
        <f>"18942"</f>
        <v>18942</v>
      </c>
      <c r="F25284" t="s">
        <v>23</v>
      </c>
      <c r="G25284">
        <v>2018</v>
      </c>
      <c r="I25284" t="s">
        <v>21</v>
      </c>
      <c r="J25284" t="s">
        <v>22</v>
      </c>
    </row>
    <row r="25285" spans="1:10">
      <c r="A25285" t="s">
        <v>19</v>
      </c>
      <c r="B25285">
        <v>18944</v>
      </c>
      <c r="C25285" t="s">
        <v>2081</v>
      </c>
      <c r="D25285">
        <v>18944</v>
      </c>
      <c r="E25285" t="str">
        <f>"18944"</f>
        <v>18944</v>
      </c>
      <c r="F25285" t="s">
        <v>23</v>
      </c>
      <c r="G25285">
        <v>2018</v>
      </c>
      <c r="I25285" t="s">
        <v>21</v>
      </c>
      <c r="J25285" t="s">
        <v>22</v>
      </c>
    </row>
    <row r="25286" spans="1:10">
      <c r="A25286" t="s">
        <v>19</v>
      </c>
      <c r="B25286">
        <v>18946</v>
      </c>
      <c r="C25286" t="s">
        <v>2081</v>
      </c>
      <c r="D25286">
        <v>18946</v>
      </c>
      <c r="E25286" t="str">
        <f>"18946"</f>
        <v>18946</v>
      </c>
      <c r="F25286" t="s">
        <v>23</v>
      </c>
      <c r="G25286">
        <v>2018</v>
      </c>
      <c r="I25286" t="s">
        <v>21</v>
      </c>
      <c r="J25286" t="s">
        <v>22</v>
      </c>
    </row>
    <row r="25287" spans="1:10">
      <c r="A25287" t="s">
        <v>19</v>
      </c>
      <c r="B25287">
        <v>18947</v>
      </c>
      <c r="C25287" t="s">
        <v>2081</v>
      </c>
      <c r="D25287">
        <v>18947</v>
      </c>
      <c r="E25287" t="str">
        <f>"18947"</f>
        <v>18947</v>
      </c>
      <c r="F25287" t="s">
        <v>23</v>
      </c>
      <c r="G25287">
        <v>2018</v>
      </c>
      <c r="I25287" t="s">
        <v>21</v>
      </c>
      <c r="J25287" t="s">
        <v>22</v>
      </c>
    </row>
    <row r="25288" spans="1:10">
      <c r="A25288" t="s">
        <v>19</v>
      </c>
      <c r="B25288">
        <v>18951</v>
      </c>
      <c r="C25288" t="s">
        <v>2081</v>
      </c>
      <c r="D25288">
        <v>18951</v>
      </c>
      <c r="E25288" t="str">
        <f>"18951"</f>
        <v>18951</v>
      </c>
      <c r="F25288" t="s">
        <v>23</v>
      </c>
      <c r="G25288">
        <v>2018</v>
      </c>
      <c r="I25288" t="s">
        <v>21</v>
      </c>
      <c r="J25288" t="s">
        <v>22</v>
      </c>
    </row>
    <row r="25289" spans="1:10">
      <c r="A25289" t="s">
        <v>19</v>
      </c>
      <c r="B25289">
        <v>18954</v>
      </c>
      <c r="C25289" t="s">
        <v>2081</v>
      </c>
      <c r="D25289">
        <v>18954</v>
      </c>
      <c r="E25289" t="str">
        <f>"18954"</f>
        <v>18954</v>
      </c>
      <c r="F25289" t="s">
        <v>23</v>
      </c>
      <c r="G25289">
        <v>2018</v>
      </c>
      <c r="I25289" t="s">
        <v>21</v>
      </c>
      <c r="J25289" t="s">
        <v>22</v>
      </c>
    </row>
    <row r="25290" spans="1:10">
      <c r="A25290" t="s">
        <v>19</v>
      </c>
      <c r="B25290">
        <v>18955</v>
      </c>
      <c r="C25290" t="s">
        <v>2081</v>
      </c>
      <c r="D25290">
        <v>18955</v>
      </c>
      <c r="E25290" t="str">
        <f>"18955"</f>
        <v>18955</v>
      </c>
      <c r="F25290" t="s">
        <v>23</v>
      </c>
      <c r="G25290">
        <v>2018</v>
      </c>
      <c r="I25290" t="s">
        <v>21</v>
      </c>
      <c r="J25290" t="s">
        <v>22</v>
      </c>
    </row>
    <row r="25291" spans="1:10">
      <c r="A25291" t="s">
        <v>19</v>
      </c>
      <c r="B25291">
        <v>18960</v>
      </c>
      <c r="C25291" t="s">
        <v>2081</v>
      </c>
      <c r="D25291">
        <v>18960</v>
      </c>
      <c r="E25291" t="str">
        <f>"18960"</f>
        <v>18960</v>
      </c>
      <c r="F25291" t="s">
        <v>23</v>
      </c>
      <c r="G25291">
        <v>2018</v>
      </c>
      <c r="I25291" t="s">
        <v>21</v>
      </c>
      <c r="J25291" t="s">
        <v>22</v>
      </c>
    </row>
    <row r="25292" spans="1:10">
      <c r="A25292" t="s">
        <v>19</v>
      </c>
      <c r="B25292">
        <v>18964</v>
      </c>
      <c r="C25292" t="s">
        <v>2081</v>
      </c>
      <c r="D25292">
        <v>18964</v>
      </c>
      <c r="E25292" t="str">
        <f>"18964"</f>
        <v>18964</v>
      </c>
      <c r="F25292">
        <v>605802</v>
      </c>
      <c r="G25292">
        <v>2018</v>
      </c>
      <c r="I25292" t="s">
        <v>21</v>
      </c>
      <c r="J25292" t="s">
        <v>22</v>
      </c>
    </row>
    <row r="25293" spans="1:10">
      <c r="A25293" t="s">
        <v>19</v>
      </c>
      <c r="B25293">
        <v>18966</v>
      </c>
      <c r="C25293" t="s">
        <v>2081</v>
      </c>
      <c r="D25293">
        <v>18966</v>
      </c>
      <c r="E25293" t="str">
        <f>"18966"</f>
        <v>18966</v>
      </c>
      <c r="F25293" t="s">
        <v>23</v>
      </c>
      <c r="G25293">
        <v>2018</v>
      </c>
      <c r="I25293" t="s">
        <v>21</v>
      </c>
      <c r="J25293" t="s">
        <v>22</v>
      </c>
    </row>
    <row r="25294" spans="1:10">
      <c r="A25294" t="s">
        <v>19</v>
      </c>
      <c r="B25294">
        <v>18969</v>
      </c>
      <c r="C25294" t="s">
        <v>2081</v>
      </c>
      <c r="D25294">
        <v>18969</v>
      </c>
      <c r="E25294" t="str">
        <f>"18969"</f>
        <v>18969</v>
      </c>
      <c r="F25294" t="s">
        <v>23</v>
      </c>
      <c r="G25294">
        <v>2018</v>
      </c>
      <c r="I25294" t="s">
        <v>21</v>
      </c>
      <c r="J25294" t="s">
        <v>22</v>
      </c>
    </row>
    <row r="25295" spans="1:10">
      <c r="A25295" t="s">
        <v>19</v>
      </c>
      <c r="B25295">
        <v>18972</v>
      </c>
      <c r="C25295" t="s">
        <v>2081</v>
      </c>
      <c r="D25295">
        <v>18972</v>
      </c>
      <c r="E25295" t="str">
        <f>"18972"</f>
        <v>18972</v>
      </c>
      <c r="F25295" t="s">
        <v>23</v>
      </c>
      <c r="G25295">
        <v>2018</v>
      </c>
      <c r="I25295" t="s">
        <v>21</v>
      </c>
      <c r="J25295" t="s">
        <v>22</v>
      </c>
    </row>
    <row r="25296" spans="1:10">
      <c r="A25296" t="s">
        <v>19</v>
      </c>
      <c r="B25296">
        <v>18974</v>
      </c>
      <c r="C25296" t="s">
        <v>2081</v>
      </c>
      <c r="D25296">
        <v>18974</v>
      </c>
      <c r="E25296" t="str">
        <f>"18974"</f>
        <v>18974</v>
      </c>
      <c r="F25296" t="s">
        <v>23</v>
      </c>
      <c r="G25296">
        <v>2018</v>
      </c>
      <c r="I25296" t="s">
        <v>21</v>
      </c>
      <c r="J25296" t="s">
        <v>22</v>
      </c>
    </row>
    <row r="25297" spans="1:10">
      <c r="A25297" t="s">
        <v>19</v>
      </c>
      <c r="B25297">
        <v>18976</v>
      </c>
      <c r="C25297" t="s">
        <v>2081</v>
      </c>
      <c r="D25297">
        <v>18976</v>
      </c>
      <c r="E25297" t="str">
        <f>"18976"</f>
        <v>18976</v>
      </c>
      <c r="F25297" t="s">
        <v>23</v>
      </c>
      <c r="G25297">
        <v>2018</v>
      </c>
      <c r="I25297" t="s">
        <v>21</v>
      </c>
      <c r="J25297" t="s">
        <v>22</v>
      </c>
    </row>
    <row r="25298" spans="1:10">
      <c r="A25298" t="s">
        <v>19</v>
      </c>
      <c r="B25298">
        <v>18977</v>
      </c>
      <c r="C25298" t="s">
        <v>2081</v>
      </c>
      <c r="D25298">
        <v>18977</v>
      </c>
      <c r="E25298" t="str">
        <f>"18977"</f>
        <v>18977</v>
      </c>
      <c r="F25298" t="s">
        <v>23</v>
      </c>
      <c r="G25298">
        <v>2018</v>
      </c>
      <c r="I25298" t="s">
        <v>21</v>
      </c>
      <c r="J25298" t="s">
        <v>22</v>
      </c>
    </row>
    <row r="25299" spans="1:10">
      <c r="A25299" t="s">
        <v>19</v>
      </c>
      <c r="B25299">
        <v>19001</v>
      </c>
      <c r="C25299" t="s">
        <v>2081</v>
      </c>
      <c r="D25299">
        <v>19001</v>
      </c>
      <c r="E25299" t="str">
        <f>"19001"</f>
        <v>19001</v>
      </c>
      <c r="F25299">
        <v>1496728</v>
      </c>
      <c r="G25299">
        <v>2018</v>
      </c>
      <c r="I25299" t="s">
        <v>21</v>
      </c>
      <c r="J25299" t="s">
        <v>22</v>
      </c>
    </row>
    <row r="25300" spans="1:10">
      <c r="A25300" t="s">
        <v>19</v>
      </c>
      <c r="B25300">
        <v>19002</v>
      </c>
      <c r="C25300" t="s">
        <v>2081</v>
      </c>
      <c r="D25300">
        <v>19002</v>
      </c>
      <c r="E25300" t="str">
        <f>"19002"</f>
        <v>19002</v>
      </c>
      <c r="F25300" t="s">
        <v>23</v>
      </c>
      <c r="G25300">
        <v>2018</v>
      </c>
      <c r="I25300" t="s">
        <v>21</v>
      </c>
      <c r="J25300" t="s">
        <v>22</v>
      </c>
    </row>
    <row r="25301" spans="1:10">
      <c r="A25301" t="s">
        <v>19</v>
      </c>
      <c r="B25301">
        <v>19003</v>
      </c>
      <c r="C25301" t="s">
        <v>2081</v>
      </c>
      <c r="D25301">
        <v>19003</v>
      </c>
      <c r="E25301" t="str">
        <f>"19003"</f>
        <v>19003</v>
      </c>
      <c r="F25301">
        <v>987152</v>
      </c>
      <c r="G25301">
        <v>2018</v>
      </c>
      <c r="I25301" t="s">
        <v>21</v>
      </c>
      <c r="J25301" t="s">
        <v>22</v>
      </c>
    </row>
    <row r="25302" spans="1:10">
      <c r="A25302" t="s">
        <v>19</v>
      </c>
      <c r="B25302">
        <v>19004</v>
      </c>
      <c r="C25302" t="s">
        <v>2081</v>
      </c>
      <c r="D25302">
        <v>19004</v>
      </c>
      <c r="E25302" t="str">
        <f>"19004"</f>
        <v>19004</v>
      </c>
      <c r="F25302" t="s">
        <v>23</v>
      </c>
      <c r="G25302">
        <v>2018</v>
      </c>
      <c r="I25302" t="s">
        <v>21</v>
      </c>
      <c r="J25302" t="s">
        <v>22</v>
      </c>
    </row>
    <row r="25303" spans="1:10">
      <c r="A25303" t="s">
        <v>19</v>
      </c>
      <c r="B25303">
        <v>19006</v>
      </c>
      <c r="C25303" t="s">
        <v>2081</v>
      </c>
      <c r="D25303">
        <v>19006</v>
      </c>
      <c r="E25303" t="str">
        <f>"19006"</f>
        <v>19006</v>
      </c>
      <c r="F25303">
        <v>96066</v>
      </c>
      <c r="G25303">
        <v>2018</v>
      </c>
      <c r="I25303" t="s">
        <v>21</v>
      </c>
      <c r="J25303" t="s">
        <v>22</v>
      </c>
    </row>
    <row r="25304" spans="1:10">
      <c r="A25304" t="s">
        <v>19</v>
      </c>
      <c r="B25304">
        <v>19007</v>
      </c>
      <c r="C25304" t="s">
        <v>2081</v>
      </c>
      <c r="D25304">
        <v>19007</v>
      </c>
      <c r="E25304" t="str">
        <f>"19007"</f>
        <v>19007</v>
      </c>
      <c r="F25304">
        <v>544721</v>
      </c>
      <c r="G25304">
        <v>2018</v>
      </c>
      <c r="I25304" t="s">
        <v>21</v>
      </c>
      <c r="J25304" t="s">
        <v>22</v>
      </c>
    </row>
    <row r="25305" spans="1:10">
      <c r="A25305" t="s">
        <v>19</v>
      </c>
      <c r="B25305">
        <v>19008</v>
      </c>
      <c r="C25305" t="s">
        <v>2081</v>
      </c>
      <c r="D25305">
        <v>19008</v>
      </c>
      <c r="E25305" t="str">
        <f>"19008"</f>
        <v>19008</v>
      </c>
      <c r="F25305" t="s">
        <v>23</v>
      </c>
      <c r="G25305">
        <v>2018</v>
      </c>
      <c r="I25305" t="s">
        <v>21</v>
      </c>
      <c r="J25305" t="s">
        <v>22</v>
      </c>
    </row>
    <row r="25306" spans="1:10">
      <c r="A25306" t="s">
        <v>19</v>
      </c>
      <c r="B25306">
        <v>19009</v>
      </c>
      <c r="C25306" t="s">
        <v>2081</v>
      </c>
      <c r="D25306">
        <v>19009</v>
      </c>
      <c r="E25306" t="str">
        <f>"19009"</f>
        <v>19009</v>
      </c>
      <c r="F25306" t="s">
        <v>23</v>
      </c>
      <c r="G25306">
        <v>2018</v>
      </c>
      <c r="I25306" t="s">
        <v>21</v>
      </c>
      <c r="J25306" t="s">
        <v>22</v>
      </c>
    </row>
    <row r="25307" spans="1:10">
      <c r="A25307" t="s">
        <v>19</v>
      </c>
      <c r="B25307">
        <v>19010</v>
      </c>
      <c r="C25307" t="s">
        <v>2081</v>
      </c>
      <c r="D25307">
        <v>19010</v>
      </c>
      <c r="E25307" t="str">
        <f>"19010"</f>
        <v>19010</v>
      </c>
      <c r="F25307" t="s">
        <v>23</v>
      </c>
      <c r="G25307">
        <v>2018</v>
      </c>
      <c r="I25307" t="s">
        <v>21</v>
      </c>
      <c r="J25307" t="s">
        <v>22</v>
      </c>
    </row>
    <row r="25308" spans="1:10">
      <c r="A25308" t="s">
        <v>19</v>
      </c>
      <c r="B25308">
        <v>19012</v>
      </c>
      <c r="C25308" t="s">
        <v>2081</v>
      </c>
      <c r="D25308">
        <v>19012</v>
      </c>
      <c r="E25308" t="str">
        <f>"19012"</f>
        <v>19012</v>
      </c>
      <c r="F25308" t="s">
        <v>23</v>
      </c>
      <c r="G25308">
        <v>2018</v>
      </c>
      <c r="I25308" t="s">
        <v>21</v>
      </c>
      <c r="J25308" t="s">
        <v>22</v>
      </c>
    </row>
    <row r="25309" spans="1:10">
      <c r="A25309" t="s">
        <v>19</v>
      </c>
      <c r="B25309">
        <v>19013</v>
      </c>
      <c r="C25309" t="s">
        <v>2081</v>
      </c>
      <c r="D25309">
        <v>19013</v>
      </c>
      <c r="E25309" t="str">
        <f>"19013"</f>
        <v>19013</v>
      </c>
      <c r="F25309">
        <v>10277470</v>
      </c>
      <c r="G25309">
        <v>2018</v>
      </c>
      <c r="I25309" t="s">
        <v>21</v>
      </c>
      <c r="J25309" t="s">
        <v>22</v>
      </c>
    </row>
    <row r="25310" spans="1:10">
      <c r="A25310" t="s">
        <v>19</v>
      </c>
      <c r="B25310">
        <v>19014</v>
      </c>
      <c r="C25310" t="s">
        <v>2081</v>
      </c>
      <c r="D25310">
        <v>19014</v>
      </c>
      <c r="E25310" t="str">
        <f>"19014"</f>
        <v>19014</v>
      </c>
      <c r="F25310" t="s">
        <v>23</v>
      </c>
      <c r="G25310">
        <v>2018</v>
      </c>
      <c r="I25310" t="s">
        <v>21</v>
      </c>
      <c r="J25310" t="s">
        <v>22</v>
      </c>
    </row>
    <row r="25311" spans="1:10">
      <c r="A25311" t="s">
        <v>19</v>
      </c>
      <c r="B25311">
        <v>19015</v>
      </c>
      <c r="C25311" t="s">
        <v>2081</v>
      </c>
      <c r="D25311">
        <v>19015</v>
      </c>
      <c r="E25311" t="str">
        <f>"19015"</f>
        <v>19015</v>
      </c>
      <c r="F25311" t="s">
        <v>23</v>
      </c>
      <c r="G25311">
        <v>2018</v>
      </c>
      <c r="I25311" t="s">
        <v>21</v>
      </c>
      <c r="J25311" t="s">
        <v>22</v>
      </c>
    </row>
    <row r="25312" spans="1:10">
      <c r="A25312" t="s">
        <v>19</v>
      </c>
      <c r="B25312">
        <v>19018</v>
      </c>
      <c r="C25312" t="s">
        <v>2081</v>
      </c>
      <c r="D25312">
        <v>19018</v>
      </c>
      <c r="E25312" t="str">
        <f>"19018"</f>
        <v>19018</v>
      </c>
      <c r="F25312" t="s">
        <v>23</v>
      </c>
      <c r="G25312">
        <v>2018</v>
      </c>
      <c r="I25312" t="s">
        <v>21</v>
      </c>
      <c r="J25312" t="s">
        <v>22</v>
      </c>
    </row>
    <row r="25313" spans="1:10">
      <c r="A25313" t="s">
        <v>19</v>
      </c>
      <c r="B25313">
        <v>19020</v>
      </c>
      <c r="C25313" t="s">
        <v>2081</v>
      </c>
      <c r="D25313">
        <v>19020</v>
      </c>
      <c r="E25313" t="str">
        <f>"19020"</f>
        <v>19020</v>
      </c>
      <c r="F25313">
        <v>567339</v>
      </c>
      <c r="G25313">
        <v>2018</v>
      </c>
      <c r="I25313" t="s">
        <v>21</v>
      </c>
      <c r="J25313" t="s">
        <v>22</v>
      </c>
    </row>
    <row r="25314" spans="1:10">
      <c r="A25314" t="s">
        <v>19</v>
      </c>
      <c r="B25314">
        <v>19021</v>
      </c>
      <c r="C25314" t="s">
        <v>2081</v>
      </c>
      <c r="D25314">
        <v>19021</v>
      </c>
      <c r="E25314" t="str">
        <f>"19021"</f>
        <v>19021</v>
      </c>
      <c r="F25314" t="s">
        <v>23</v>
      </c>
      <c r="G25314">
        <v>2018</v>
      </c>
      <c r="I25314" t="s">
        <v>21</v>
      </c>
      <c r="J25314" t="s">
        <v>22</v>
      </c>
    </row>
    <row r="25315" spans="1:10">
      <c r="A25315" t="s">
        <v>19</v>
      </c>
      <c r="B25315">
        <v>19022</v>
      </c>
      <c r="C25315" t="s">
        <v>2081</v>
      </c>
      <c r="D25315">
        <v>19022</v>
      </c>
      <c r="E25315" t="str">
        <f>"19022"</f>
        <v>19022</v>
      </c>
      <c r="F25315" t="s">
        <v>23</v>
      </c>
      <c r="G25315">
        <v>2018</v>
      </c>
      <c r="I25315" t="s">
        <v>21</v>
      </c>
      <c r="J25315" t="s">
        <v>22</v>
      </c>
    </row>
    <row r="25316" spans="1:10">
      <c r="A25316" t="s">
        <v>19</v>
      </c>
      <c r="B25316">
        <v>19023</v>
      </c>
      <c r="C25316" t="s">
        <v>2081</v>
      </c>
      <c r="D25316">
        <v>19023</v>
      </c>
      <c r="E25316" t="str">
        <f>"19023"</f>
        <v>19023</v>
      </c>
      <c r="F25316" t="s">
        <v>23</v>
      </c>
      <c r="G25316">
        <v>2018</v>
      </c>
      <c r="I25316" t="s">
        <v>21</v>
      </c>
      <c r="J25316" t="s">
        <v>22</v>
      </c>
    </row>
    <row r="25317" spans="1:10">
      <c r="A25317" t="s">
        <v>19</v>
      </c>
      <c r="B25317">
        <v>19025</v>
      </c>
      <c r="C25317" t="s">
        <v>2081</v>
      </c>
      <c r="D25317">
        <v>19025</v>
      </c>
      <c r="E25317" t="str">
        <f>"19025"</f>
        <v>19025</v>
      </c>
      <c r="F25317" t="s">
        <v>23</v>
      </c>
      <c r="G25317">
        <v>2018</v>
      </c>
      <c r="I25317" t="s">
        <v>21</v>
      </c>
      <c r="J25317" t="s">
        <v>22</v>
      </c>
    </row>
    <row r="25318" spans="1:10">
      <c r="A25318" t="s">
        <v>19</v>
      </c>
      <c r="B25318">
        <v>19026</v>
      </c>
      <c r="C25318" t="s">
        <v>2081</v>
      </c>
      <c r="D25318">
        <v>19026</v>
      </c>
      <c r="E25318" t="str">
        <f>"19026"</f>
        <v>19026</v>
      </c>
      <c r="F25318" t="s">
        <v>23</v>
      </c>
      <c r="G25318">
        <v>2018</v>
      </c>
      <c r="I25318" t="s">
        <v>21</v>
      </c>
      <c r="J25318" t="s">
        <v>22</v>
      </c>
    </row>
    <row r="25319" spans="1:10">
      <c r="A25319" t="s">
        <v>19</v>
      </c>
      <c r="B25319">
        <v>19027</v>
      </c>
      <c r="C25319" t="s">
        <v>2081</v>
      </c>
      <c r="D25319">
        <v>19027</v>
      </c>
      <c r="E25319" t="str">
        <f>"19027"</f>
        <v>19027</v>
      </c>
      <c r="F25319" t="s">
        <v>23</v>
      </c>
      <c r="G25319">
        <v>2018</v>
      </c>
      <c r="I25319" t="s">
        <v>21</v>
      </c>
      <c r="J25319" t="s">
        <v>22</v>
      </c>
    </row>
    <row r="25320" spans="1:10">
      <c r="A25320" t="s">
        <v>19</v>
      </c>
      <c r="B25320">
        <v>19029</v>
      </c>
      <c r="C25320" t="s">
        <v>2081</v>
      </c>
      <c r="D25320">
        <v>19029</v>
      </c>
      <c r="E25320" t="str">
        <f>"19029"</f>
        <v>19029</v>
      </c>
      <c r="F25320" t="s">
        <v>23</v>
      </c>
      <c r="G25320">
        <v>2018</v>
      </c>
      <c r="I25320" t="s">
        <v>21</v>
      </c>
      <c r="J25320" t="s">
        <v>22</v>
      </c>
    </row>
    <row r="25321" spans="1:10">
      <c r="A25321" t="s">
        <v>19</v>
      </c>
      <c r="B25321">
        <v>19030</v>
      </c>
      <c r="C25321" t="s">
        <v>2081</v>
      </c>
      <c r="D25321">
        <v>19030</v>
      </c>
      <c r="E25321" t="str">
        <f>"19030"</f>
        <v>19030</v>
      </c>
      <c r="F25321" t="s">
        <v>23</v>
      </c>
      <c r="G25321">
        <v>2018</v>
      </c>
      <c r="I25321" t="s">
        <v>21</v>
      </c>
      <c r="J25321" t="s">
        <v>22</v>
      </c>
    </row>
    <row r="25322" spans="1:10">
      <c r="A25322" t="s">
        <v>19</v>
      </c>
      <c r="B25322">
        <v>19031</v>
      </c>
      <c r="C25322" t="s">
        <v>2081</v>
      </c>
      <c r="D25322">
        <v>19031</v>
      </c>
      <c r="E25322" t="str">
        <f>"19031"</f>
        <v>19031</v>
      </c>
      <c r="F25322" t="s">
        <v>23</v>
      </c>
      <c r="G25322">
        <v>2018</v>
      </c>
      <c r="I25322" t="s">
        <v>21</v>
      </c>
      <c r="J25322" t="s">
        <v>22</v>
      </c>
    </row>
    <row r="25323" spans="1:10">
      <c r="A25323" t="s">
        <v>19</v>
      </c>
      <c r="B25323">
        <v>19032</v>
      </c>
      <c r="C25323" t="s">
        <v>2081</v>
      </c>
      <c r="D25323">
        <v>19032</v>
      </c>
      <c r="E25323" t="str">
        <f>"19032"</f>
        <v>19032</v>
      </c>
      <c r="F25323" t="s">
        <v>23</v>
      </c>
      <c r="G25323">
        <v>2018</v>
      </c>
      <c r="I25323" t="s">
        <v>21</v>
      </c>
      <c r="J25323" t="s">
        <v>22</v>
      </c>
    </row>
    <row r="25324" spans="1:10">
      <c r="A25324" t="s">
        <v>19</v>
      </c>
      <c r="B25324">
        <v>19033</v>
      </c>
      <c r="C25324" t="s">
        <v>2081</v>
      </c>
      <c r="D25324">
        <v>19033</v>
      </c>
      <c r="E25324" t="str">
        <f>"19033"</f>
        <v>19033</v>
      </c>
      <c r="F25324" t="s">
        <v>23</v>
      </c>
      <c r="G25324">
        <v>2018</v>
      </c>
      <c r="I25324" t="s">
        <v>21</v>
      </c>
      <c r="J25324" t="s">
        <v>22</v>
      </c>
    </row>
    <row r="25325" spans="1:10">
      <c r="A25325" t="s">
        <v>19</v>
      </c>
      <c r="B25325">
        <v>19034</v>
      </c>
      <c r="C25325" t="s">
        <v>2081</v>
      </c>
      <c r="D25325">
        <v>19034</v>
      </c>
      <c r="E25325" t="str">
        <f>"19034"</f>
        <v>19034</v>
      </c>
      <c r="F25325">
        <v>300000</v>
      </c>
      <c r="G25325">
        <v>2018</v>
      </c>
      <c r="I25325" t="s">
        <v>21</v>
      </c>
      <c r="J25325" t="s">
        <v>22</v>
      </c>
    </row>
    <row r="25326" spans="1:10">
      <c r="A25326" t="s">
        <v>19</v>
      </c>
      <c r="B25326">
        <v>19035</v>
      </c>
      <c r="C25326" t="s">
        <v>2081</v>
      </c>
      <c r="D25326">
        <v>19035</v>
      </c>
      <c r="E25326" t="str">
        <f>"19035"</f>
        <v>19035</v>
      </c>
      <c r="F25326" t="s">
        <v>23</v>
      </c>
      <c r="G25326">
        <v>2018</v>
      </c>
      <c r="I25326" t="s">
        <v>21</v>
      </c>
      <c r="J25326" t="s">
        <v>22</v>
      </c>
    </row>
    <row r="25327" spans="1:10">
      <c r="A25327" t="s">
        <v>19</v>
      </c>
      <c r="B25327">
        <v>19036</v>
      </c>
      <c r="C25327" t="s">
        <v>2081</v>
      </c>
      <c r="D25327">
        <v>19036</v>
      </c>
      <c r="E25327" t="str">
        <f>"19036"</f>
        <v>19036</v>
      </c>
      <c r="F25327" t="s">
        <v>23</v>
      </c>
      <c r="G25327">
        <v>2018</v>
      </c>
      <c r="I25327" t="s">
        <v>21</v>
      </c>
      <c r="J25327" t="s">
        <v>22</v>
      </c>
    </row>
    <row r="25328" spans="1:10">
      <c r="A25328" t="s">
        <v>19</v>
      </c>
      <c r="B25328">
        <v>19038</v>
      </c>
      <c r="C25328" t="s">
        <v>2081</v>
      </c>
      <c r="D25328">
        <v>19038</v>
      </c>
      <c r="E25328" t="str">
        <f>"19038"</f>
        <v>19038</v>
      </c>
      <c r="F25328" t="s">
        <v>23</v>
      </c>
      <c r="G25328">
        <v>2018</v>
      </c>
      <c r="I25328" t="s">
        <v>21</v>
      </c>
      <c r="J25328" t="s">
        <v>22</v>
      </c>
    </row>
    <row r="25329" spans="1:10">
      <c r="A25329" t="s">
        <v>19</v>
      </c>
      <c r="B25329">
        <v>19040</v>
      </c>
      <c r="C25329" t="s">
        <v>2081</v>
      </c>
      <c r="D25329">
        <v>19040</v>
      </c>
      <c r="E25329" t="str">
        <f>"19040"</f>
        <v>19040</v>
      </c>
      <c r="F25329" t="s">
        <v>23</v>
      </c>
      <c r="G25329">
        <v>2018</v>
      </c>
      <c r="I25329" t="s">
        <v>21</v>
      </c>
      <c r="J25329" t="s">
        <v>22</v>
      </c>
    </row>
    <row r="25330" spans="1:10">
      <c r="A25330" t="s">
        <v>19</v>
      </c>
      <c r="B25330">
        <v>19041</v>
      </c>
      <c r="C25330" t="s">
        <v>2081</v>
      </c>
      <c r="D25330">
        <v>19041</v>
      </c>
      <c r="E25330" t="str">
        <f>"19041"</f>
        <v>19041</v>
      </c>
      <c r="F25330" t="s">
        <v>23</v>
      </c>
      <c r="G25330">
        <v>2018</v>
      </c>
      <c r="I25330" t="s">
        <v>21</v>
      </c>
      <c r="J25330" t="s">
        <v>22</v>
      </c>
    </row>
    <row r="25331" spans="1:10">
      <c r="A25331" t="s">
        <v>19</v>
      </c>
      <c r="B25331">
        <v>19043</v>
      </c>
      <c r="C25331" t="s">
        <v>2081</v>
      </c>
      <c r="D25331">
        <v>19043</v>
      </c>
      <c r="E25331" t="str">
        <f>"19043"</f>
        <v>19043</v>
      </c>
      <c r="F25331" t="s">
        <v>23</v>
      </c>
      <c r="G25331">
        <v>2018</v>
      </c>
      <c r="I25331" t="s">
        <v>21</v>
      </c>
      <c r="J25331" t="s">
        <v>22</v>
      </c>
    </row>
    <row r="25332" spans="1:10">
      <c r="A25332" t="s">
        <v>19</v>
      </c>
      <c r="B25332">
        <v>19044</v>
      </c>
      <c r="C25332" t="s">
        <v>2081</v>
      </c>
      <c r="D25332">
        <v>19044</v>
      </c>
      <c r="E25332" t="str">
        <f>"19044"</f>
        <v>19044</v>
      </c>
      <c r="F25332" t="s">
        <v>23</v>
      </c>
      <c r="G25332">
        <v>2018</v>
      </c>
      <c r="I25332" t="s">
        <v>21</v>
      </c>
      <c r="J25332" t="s">
        <v>22</v>
      </c>
    </row>
    <row r="25333" spans="1:10">
      <c r="A25333" t="s">
        <v>19</v>
      </c>
      <c r="B25333">
        <v>19046</v>
      </c>
      <c r="C25333" t="s">
        <v>2081</v>
      </c>
      <c r="D25333">
        <v>19046</v>
      </c>
      <c r="E25333" t="str">
        <f>"19046"</f>
        <v>19046</v>
      </c>
      <c r="F25333">
        <v>843686</v>
      </c>
      <c r="G25333">
        <v>2018</v>
      </c>
      <c r="I25333" t="s">
        <v>21</v>
      </c>
      <c r="J25333" t="s">
        <v>22</v>
      </c>
    </row>
    <row r="25334" spans="1:10">
      <c r="A25334" t="s">
        <v>19</v>
      </c>
      <c r="B25334">
        <v>19047</v>
      </c>
      <c r="C25334" t="s">
        <v>2081</v>
      </c>
      <c r="D25334">
        <v>19047</v>
      </c>
      <c r="E25334" t="str">
        <f>"19047"</f>
        <v>19047</v>
      </c>
      <c r="F25334">
        <v>480083</v>
      </c>
      <c r="G25334">
        <v>2018</v>
      </c>
      <c r="I25334" t="s">
        <v>21</v>
      </c>
      <c r="J25334" t="s">
        <v>22</v>
      </c>
    </row>
    <row r="25335" spans="1:10">
      <c r="A25335" t="s">
        <v>19</v>
      </c>
      <c r="B25335">
        <v>19050</v>
      </c>
      <c r="C25335" t="s">
        <v>2081</v>
      </c>
      <c r="D25335">
        <v>19050</v>
      </c>
      <c r="E25335" t="str">
        <f>"19050"</f>
        <v>19050</v>
      </c>
      <c r="F25335" t="s">
        <v>23</v>
      </c>
      <c r="G25335">
        <v>2018</v>
      </c>
      <c r="I25335" t="s">
        <v>21</v>
      </c>
      <c r="J25335" t="s">
        <v>22</v>
      </c>
    </row>
    <row r="25336" spans="1:10">
      <c r="A25336" t="s">
        <v>19</v>
      </c>
      <c r="B25336">
        <v>19052</v>
      </c>
      <c r="C25336" t="s">
        <v>2081</v>
      </c>
      <c r="D25336">
        <v>19052</v>
      </c>
      <c r="E25336" t="str">
        <f>"19052"</f>
        <v>19052</v>
      </c>
      <c r="F25336" t="s">
        <v>23</v>
      </c>
      <c r="G25336">
        <v>2018</v>
      </c>
      <c r="I25336" t="s">
        <v>21</v>
      </c>
      <c r="J25336" t="s">
        <v>22</v>
      </c>
    </row>
    <row r="25337" spans="1:10">
      <c r="A25337" t="s">
        <v>19</v>
      </c>
      <c r="B25337">
        <v>19053</v>
      </c>
      <c r="C25337" t="s">
        <v>2081</v>
      </c>
      <c r="D25337">
        <v>19053</v>
      </c>
      <c r="E25337" t="str">
        <f>"19053"</f>
        <v>19053</v>
      </c>
      <c r="F25337" t="s">
        <v>23</v>
      </c>
      <c r="G25337">
        <v>2018</v>
      </c>
      <c r="I25337" t="s">
        <v>21</v>
      </c>
      <c r="J25337" t="s">
        <v>22</v>
      </c>
    </row>
    <row r="25338" spans="1:10">
      <c r="A25338" t="s">
        <v>19</v>
      </c>
      <c r="B25338">
        <v>19054</v>
      </c>
      <c r="C25338" t="s">
        <v>2081</v>
      </c>
      <c r="D25338">
        <v>19054</v>
      </c>
      <c r="E25338" t="str">
        <f>"19054"</f>
        <v>19054</v>
      </c>
      <c r="F25338" t="s">
        <v>23</v>
      </c>
      <c r="G25338">
        <v>2018</v>
      </c>
      <c r="I25338" t="s">
        <v>21</v>
      </c>
      <c r="J25338" t="s">
        <v>22</v>
      </c>
    </row>
    <row r="25339" spans="1:10">
      <c r="A25339" t="s">
        <v>19</v>
      </c>
      <c r="B25339">
        <v>19055</v>
      </c>
      <c r="C25339" t="s">
        <v>2081</v>
      </c>
      <c r="D25339">
        <v>19055</v>
      </c>
      <c r="E25339" t="str">
        <f>"19055"</f>
        <v>19055</v>
      </c>
      <c r="F25339" t="s">
        <v>23</v>
      </c>
      <c r="G25339">
        <v>2018</v>
      </c>
      <c r="I25339" t="s">
        <v>21</v>
      </c>
      <c r="J25339" t="s">
        <v>22</v>
      </c>
    </row>
    <row r="25340" spans="1:10">
      <c r="A25340" t="s">
        <v>19</v>
      </c>
      <c r="B25340">
        <v>19056</v>
      </c>
      <c r="C25340" t="s">
        <v>2081</v>
      </c>
      <c r="D25340">
        <v>19056</v>
      </c>
      <c r="E25340" t="str">
        <f>"19056"</f>
        <v>19056</v>
      </c>
      <c r="F25340" t="s">
        <v>23</v>
      </c>
      <c r="G25340">
        <v>2018</v>
      </c>
      <c r="I25340" t="s">
        <v>21</v>
      </c>
      <c r="J25340" t="s">
        <v>22</v>
      </c>
    </row>
    <row r="25341" spans="1:10">
      <c r="A25341" t="s">
        <v>19</v>
      </c>
      <c r="B25341">
        <v>19057</v>
      </c>
      <c r="C25341" t="s">
        <v>2081</v>
      </c>
      <c r="D25341">
        <v>19057</v>
      </c>
      <c r="E25341" t="str">
        <f>"19057"</f>
        <v>19057</v>
      </c>
      <c r="F25341" t="s">
        <v>23</v>
      </c>
      <c r="G25341">
        <v>2018</v>
      </c>
      <c r="I25341" t="s">
        <v>21</v>
      </c>
      <c r="J25341" t="s">
        <v>22</v>
      </c>
    </row>
    <row r="25342" spans="1:10">
      <c r="A25342" t="s">
        <v>19</v>
      </c>
      <c r="B25342">
        <v>19060</v>
      </c>
      <c r="C25342" t="s">
        <v>2081</v>
      </c>
      <c r="D25342">
        <v>19060</v>
      </c>
      <c r="E25342" t="str">
        <f>"19060"</f>
        <v>19060</v>
      </c>
      <c r="F25342" t="s">
        <v>23</v>
      </c>
      <c r="G25342">
        <v>2018</v>
      </c>
      <c r="I25342" t="s">
        <v>21</v>
      </c>
      <c r="J25342" t="s">
        <v>22</v>
      </c>
    </row>
    <row r="25343" spans="1:10">
      <c r="A25343" t="s">
        <v>19</v>
      </c>
      <c r="B25343">
        <v>19061</v>
      </c>
      <c r="C25343" t="s">
        <v>2081</v>
      </c>
      <c r="D25343">
        <v>19061</v>
      </c>
      <c r="E25343" t="str">
        <f>"19061"</f>
        <v>19061</v>
      </c>
      <c r="F25343">
        <v>76568</v>
      </c>
      <c r="G25343">
        <v>2018</v>
      </c>
      <c r="I25343" t="s">
        <v>21</v>
      </c>
      <c r="J25343" t="s">
        <v>22</v>
      </c>
    </row>
    <row r="25344" spans="1:10">
      <c r="A25344" t="s">
        <v>19</v>
      </c>
      <c r="B25344">
        <v>19063</v>
      </c>
      <c r="C25344" t="s">
        <v>2081</v>
      </c>
      <c r="D25344">
        <v>19063</v>
      </c>
      <c r="E25344" t="str">
        <f>"19063"</f>
        <v>19063</v>
      </c>
      <c r="F25344">
        <v>10862707</v>
      </c>
      <c r="G25344">
        <v>2018</v>
      </c>
      <c r="I25344" t="s">
        <v>21</v>
      </c>
      <c r="J25344" t="s">
        <v>22</v>
      </c>
    </row>
    <row r="25345" spans="1:10">
      <c r="A25345" t="s">
        <v>19</v>
      </c>
      <c r="B25345">
        <v>19064</v>
      </c>
      <c r="C25345" t="s">
        <v>2081</v>
      </c>
      <c r="D25345">
        <v>19064</v>
      </c>
      <c r="E25345" t="str">
        <f>"19064"</f>
        <v>19064</v>
      </c>
      <c r="F25345" t="s">
        <v>23</v>
      </c>
      <c r="G25345">
        <v>2018</v>
      </c>
      <c r="I25345" t="s">
        <v>21</v>
      </c>
      <c r="J25345" t="s">
        <v>22</v>
      </c>
    </row>
    <row r="25346" spans="1:10">
      <c r="A25346" t="s">
        <v>19</v>
      </c>
      <c r="B25346">
        <v>19066</v>
      </c>
      <c r="C25346" t="s">
        <v>2081</v>
      </c>
      <c r="D25346">
        <v>19066</v>
      </c>
      <c r="E25346" t="str">
        <f>"19066"</f>
        <v>19066</v>
      </c>
      <c r="F25346" t="s">
        <v>23</v>
      </c>
      <c r="G25346">
        <v>2018</v>
      </c>
      <c r="I25346" t="s">
        <v>21</v>
      </c>
      <c r="J25346" t="s">
        <v>22</v>
      </c>
    </row>
    <row r="25347" spans="1:10">
      <c r="A25347" t="s">
        <v>19</v>
      </c>
      <c r="B25347">
        <v>19067</v>
      </c>
      <c r="C25347" t="s">
        <v>2081</v>
      </c>
      <c r="D25347">
        <v>19067</v>
      </c>
      <c r="E25347" t="str">
        <f>"19067"</f>
        <v>19067</v>
      </c>
      <c r="F25347" t="s">
        <v>23</v>
      </c>
      <c r="G25347">
        <v>2018</v>
      </c>
      <c r="I25347" t="s">
        <v>21</v>
      </c>
      <c r="J25347" t="s">
        <v>22</v>
      </c>
    </row>
    <row r="25348" spans="1:10">
      <c r="A25348" t="s">
        <v>19</v>
      </c>
      <c r="B25348">
        <v>19070</v>
      </c>
      <c r="C25348" t="s">
        <v>2081</v>
      </c>
      <c r="D25348">
        <v>19070</v>
      </c>
      <c r="E25348" t="str">
        <f>"19070"</f>
        <v>19070</v>
      </c>
      <c r="F25348" t="s">
        <v>23</v>
      </c>
      <c r="G25348">
        <v>2018</v>
      </c>
      <c r="I25348" t="s">
        <v>21</v>
      </c>
      <c r="J25348" t="s">
        <v>22</v>
      </c>
    </row>
    <row r="25349" spans="1:10">
      <c r="A25349" t="s">
        <v>19</v>
      </c>
      <c r="B25349">
        <v>19072</v>
      </c>
      <c r="C25349" t="s">
        <v>2081</v>
      </c>
      <c r="D25349">
        <v>19072</v>
      </c>
      <c r="E25349" t="str">
        <f>"19072"</f>
        <v>19072</v>
      </c>
      <c r="F25349" t="s">
        <v>23</v>
      </c>
      <c r="G25349">
        <v>2018</v>
      </c>
      <c r="I25349" t="s">
        <v>21</v>
      </c>
      <c r="J25349" t="s">
        <v>22</v>
      </c>
    </row>
    <row r="25350" spans="1:10">
      <c r="A25350" t="s">
        <v>19</v>
      </c>
      <c r="B25350">
        <v>19073</v>
      </c>
      <c r="C25350" t="s">
        <v>2081</v>
      </c>
      <c r="D25350">
        <v>19073</v>
      </c>
      <c r="E25350" t="str">
        <f>"19073"</f>
        <v>19073</v>
      </c>
      <c r="F25350" t="s">
        <v>23</v>
      </c>
      <c r="G25350">
        <v>2018</v>
      </c>
      <c r="I25350" t="s">
        <v>21</v>
      </c>
      <c r="J25350" t="s">
        <v>22</v>
      </c>
    </row>
    <row r="25351" spans="1:10">
      <c r="A25351" t="s">
        <v>19</v>
      </c>
      <c r="B25351">
        <v>19074</v>
      </c>
      <c r="C25351" t="s">
        <v>2081</v>
      </c>
      <c r="D25351">
        <v>19074</v>
      </c>
      <c r="E25351" t="str">
        <f>"19074"</f>
        <v>19074</v>
      </c>
      <c r="F25351" t="s">
        <v>23</v>
      </c>
      <c r="G25351">
        <v>2018</v>
      </c>
      <c r="I25351" t="s">
        <v>21</v>
      </c>
      <c r="J25351" t="s">
        <v>22</v>
      </c>
    </row>
    <row r="25352" spans="1:10">
      <c r="A25352" t="s">
        <v>19</v>
      </c>
      <c r="B25352">
        <v>19075</v>
      </c>
      <c r="C25352" t="s">
        <v>2081</v>
      </c>
      <c r="D25352">
        <v>19075</v>
      </c>
      <c r="E25352" t="str">
        <f>"19075"</f>
        <v>19075</v>
      </c>
      <c r="F25352" t="s">
        <v>23</v>
      </c>
      <c r="G25352">
        <v>2018</v>
      </c>
      <c r="I25352" t="s">
        <v>21</v>
      </c>
      <c r="J25352" t="s">
        <v>22</v>
      </c>
    </row>
    <row r="25353" spans="1:10">
      <c r="A25353" t="s">
        <v>19</v>
      </c>
      <c r="B25353">
        <v>19076</v>
      </c>
      <c r="C25353" t="s">
        <v>2081</v>
      </c>
      <c r="D25353">
        <v>19076</v>
      </c>
      <c r="E25353" t="str">
        <f>"19076"</f>
        <v>19076</v>
      </c>
      <c r="F25353" t="s">
        <v>23</v>
      </c>
      <c r="G25353">
        <v>2018</v>
      </c>
      <c r="I25353" t="s">
        <v>21</v>
      </c>
      <c r="J25353" t="s">
        <v>22</v>
      </c>
    </row>
    <row r="25354" spans="1:10">
      <c r="A25354" t="s">
        <v>19</v>
      </c>
      <c r="B25354">
        <v>19078</v>
      </c>
      <c r="C25354" t="s">
        <v>2081</v>
      </c>
      <c r="D25354">
        <v>19078</v>
      </c>
      <c r="E25354" t="str">
        <f>"19078"</f>
        <v>19078</v>
      </c>
      <c r="F25354" t="s">
        <v>23</v>
      </c>
      <c r="G25354">
        <v>2018</v>
      </c>
      <c r="I25354" t="s">
        <v>21</v>
      </c>
      <c r="J25354" t="s">
        <v>22</v>
      </c>
    </row>
    <row r="25355" spans="1:10">
      <c r="A25355" t="s">
        <v>19</v>
      </c>
      <c r="B25355">
        <v>19079</v>
      </c>
      <c r="C25355" t="s">
        <v>2081</v>
      </c>
      <c r="D25355">
        <v>19079</v>
      </c>
      <c r="E25355" t="str">
        <f>"19079"</f>
        <v>19079</v>
      </c>
      <c r="F25355" t="s">
        <v>23</v>
      </c>
      <c r="G25355">
        <v>2018</v>
      </c>
      <c r="I25355" t="s">
        <v>21</v>
      </c>
      <c r="J25355" t="s">
        <v>22</v>
      </c>
    </row>
    <row r="25356" spans="1:10">
      <c r="A25356" t="s">
        <v>19</v>
      </c>
      <c r="B25356">
        <v>19081</v>
      </c>
      <c r="C25356" t="s">
        <v>2081</v>
      </c>
      <c r="D25356">
        <v>19081</v>
      </c>
      <c r="E25356" t="str">
        <f>"19081"</f>
        <v>19081</v>
      </c>
      <c r="F25356" t="s">
        <v>23</v>
      </c>
      <c r="G25356">
        <v>2018</v>
      </c>
      <c r="I25356" t="s">
        <v>21</v>
      </c>
      <c r="J25356" t="s">
        <v>22</v>
      </c>
    </row>
    <row r="25357" spans="1:10">
      <c r="A25357" t="s">
        <v>19</v>
      </c>
      <c r="B25357">
        <v>19082</v>
      </c>
      <c r="C25357" t="s">
        <v>2081</v>
      </c>
      <c r="D25357">
        <v>19082</v>
      </c>
      <c r="E25357" t="str">
        <f>"19082"</f>
        <v>19082</v>
      </c>
      <c r="F25357">
        <v>1471534</v>
      </c>
      <c r="G25357">
        <v>2018</v>
      </c>
      <c r="I25357" t="s">
        <v>21</v>
      </c>
      <c r="J25357" t="s">
        <v>22</v>
      </c>
    </row>
    <row r="25358" spans="1:10">
      <c r="A25358" t="s">
        <v>19</v>
      </c>
      <c r="B25358">
        <v>19083</v>
      </c>
      <c r="C25358" t="s">
        <v>2081</v>
      </c>
      <c r="D25358">
        <v>19083</v>
      </c>
      <c r="E25358" t="str">
        <f>"19083"</f>
        <v>19083</v>
      </c>
      <c r="F25358">
        <v>828639</v>
      </c>
      <c r="G25358">
        <v>2018</v>
      </c>
      <c r="I25358" t="s">
        <v>21</v>
      </c>
      <c r="J25358" t="s">
        <v>22</v>
      </c>
    </row>
    <row r="25359" spans="1:10">
      <c r="A25359" t="s">
        <v>19</v>
      </c>
      <c r="B25359">
        <v>19085</v>
      </c>
      <c r="C25359" t="s">
        <v>2081</v>
      </c>
      <c r="D25359">
        <v>19085</v>
      </c>
      <c r="E25359" t="str">
        <f>"19085"</f>
        <v>19085</v>
      </c>
      <c r="F25359" t="s">
        <v>23</v>
      </c>
      <c r="G25359">
        <v>2018</v>
      </c>
      <c r="I25359" t="s">
        <v>21</v>
      </c>
      <c r="J25359" t="s">
        <v>22</v>
      </c>
    </row>
    <row r="25360" spans="1:10">
      <c r="A25360" t="s">
        <v>19</v>
      </c>
      <c r="B25360">
        <v>19086</v>
      </c>
      <c r="C25360" t="s">
        <v>2081</v>
      </c>
      <c r="D25360">
        <v>19086</v>
      </c>
      <c r="E25360" t="str">
        <f>"19086"</f>
        <v>19086</v>
      </c>
      <c r="F25360" t="s">
        <v>23</v>
      </c>
      <c r="G25360">
        <v>2018</v>
      </c>
      <c r="I25360" t="s">
        <v>21</v>
      </c>
      <c r="J25360" t="s">
        <v>22</v>
      </c>
    </row>
    <row r="25361" spans="1:10">
      <c r="A25361" t="s">
        <v>19</v>
      </c>
      <c r="B25361">
        <v>19087</v>
      </c>
      <c r="C25361" t="s">
        <v>2081</v>
      </c>
      <c r="D25361">
        <v>19087</v>
      </c>
      <c r="E25361" t="str">
        <f>"19087"</f>
        <v>19087</v>
      </c>
      <c r="F25361" t="s">
        <v>23</v>
      </c>
      <c r="G25361">
        <v>2018</v>
      </c>
      <c r="I25361" t="s">
        <v>21</v>
      </c>
      <c r="J25361" t="s">
        <v>22</v>
      </c>
    </row>
    <row r="25362" spans="1:10">
      <c r="A25362" t="s">
        <v>19</v>
      </c>
      <c r="B25362">
        <v>19090</v>
      </c>
      <c r="C25362" t="s">
        <v>2081</v>
      </c>
      <c r="D25362">
        <v>19090</v>
      </c>
      <c r="E25362" t="str">
        <f>"19090"</f>
        <v>19090</v>
      </c>
      <c r="F25362" t="s">
        <v>23</v>
      </c>
      <c r="G25362">
        <v>2018</v>
      </c>
      <c r="I25362" t="s">
        <v>21</v>
      </c>
      <c r="J25362" t="s">
        <v>22</v>
      </c>
    </row>
    <row r="25363" spans="1:10">
      <c r="A25363" t="s">
        <v>19</v>
      </c>
      <c r="B25363">
        <v>19094</v>
      </c>
      <c r="C25363" t="s">
        <v>2081</v>
      </c>
      <c r="D25363">
        <v>19094</v>
      </c>
      <c r="E25363" t="str">
        <f>"19094"</f>
        <v>19094</v>
      </c>
      <c r="F25363">
        <v>6050515</v>
      </c>
      <c r="G25363">
        <v>2018</v>
      </c>
      <c r="I25363" t="s">
        <v>21</v>
      </c>
      <c r="J25363" t="s">
        <v>22</v>
      </c>
    </row>
    <row r="25364" spans="1:10">
      <c r="A25364" t="s">
        <v>19</v>
      </c>
      <c r="B25364">
        <v>19095</v>
      </c>
      <c r="C25364" t="s">
        <v>2081</v>
      </c>
      <c r="D25364">
        <v>19095</v>
      </c>
      <c r="E25364" t="str">
        <f>"19095"</f>
        <v>19095</v>
      </c>
      <c r="F25364" t="s">
        <v>23</v>
      </c>
      <c r="G25364">
        <v>2018</v>
      </c>
      <c r="I25364" t="s">
        <v>21</v>
      </c>
      <c r="J25364" t="s">
        <v>22</v>
      </c>
    </row>
    <row r="25365" spans="1:10">
      <c r="A25365" t="s">
        <v>19</v>
      </c>
      <c r="B25365">
        <v>19096</v>
      </c>
      <c r="C25365" t="s">
        <v>2081</v>
      </c>
      <c r="D25365">
        <v>19096</v>
      </c>
      <c r="E25365" t="str">
        <f>"19096"</f>
        <v>19096</v>
      </c>
      <c r="F25365" t="s">
        <v>23</v>
      </c>
      <c r="G25365">
        <v>2018</v>
      </c>
      <c r="I25365" t="s">
        <v>21</v>
      </c>
      <c r="J25365" t="s">
        <v>22</v>
      </c>
    </row>
    <row r="25366" spans="1:10">
      <c r="A25366" t="s">
        <v>19</v>
      </c>
      <c r="B25366">
        <v>19102</v>
      </c>
      <c r="C25366" t="s">
        <v>2081</v>
      </c>
      <c r="D25366">
        <v>19102</v>
      </c>
      <c r="E25366" t="str">
        <f>"19102"</f>
        <v>19102</v>
      </c>
      <c r="F25366">
        <v>14716167</v>
      </c>
      <c r="G25366">
        <v>2018</v>
      </c>
      <c r="I25366" t="s">
        <v>21</v>
      </c>
      <c r="J25366" t="s">
        <v>22</v>
      </c>
    </row>
    <row r="25367" spans="1:10">
      <c r="A25367" t="s">
        <v>19</v>
      </c>
      <c r="B25367">
        <v>19103</v>
      </c>
      <c r="C25367" t="s">
        <v>2081</v>
      </c>
      <c r="D25367">
        <v>19103</v>
      </c>
      <c r="E25367" t="str">
        <f>"19103"</f>
        <v>19103</v>
      </c>
      <c r="F25367">
        <v>155053361</v>
      </c>
      <c r="G25367">
        <v>2018</v>
      </c>
      <c r="I25367" t="s">
        <v>21</v>
      </c>
      <c r="J25367" t="s">
        <v>22</v>
      </c>
    </row>
    <row r="25368" spans="1:10">
      <c r="A25368" t="s">
        <v>19</v>
      </c>
      <c r="B25368">
        <v>19104</v>
      </c>
      <c r="C25368" t="s">
        <v>2081</v>
      </c>
      <c r="D25368">
        <v>19104</v>
      </c>
      <c r="E25368" t="str">
        <f>"19104"</f>
        <v>19104</v>
      </c>
      <c r="F25368">
        <v>3899365</v>
      </c>
      <c r="G25368">
        <v>2018</v>
      </c>
      <c r="I25368" t="s">
        <v>21</v>
      </c>
      <c r="J25368" t="s">
        <v>22</v>
      </c>
    </row>
    <row r="25369" spans="1:10">
      <c r="A25369" t="s">
        <v>19</v>
      </c>
      <c r="B25369">
        <v>19106</v>
      </c>
      <c r="C25369" t="s">
        <v>2081</v>
      </c>
      <c r="D25369">
        <v>19106</v>
      </c>
      <c r="E25369" t="str">
        <f>"19106"</f>
        <v>19106</v>
      </c>
      <c r="F25369">
        <v>893175</v>
      </c>
      <c r="G25369">
        <v>2018</v>
      </c>
      <c r="I25369" t="s">
        <v>21</v>
      </c>
      <c r="J25369" t="s">
        <v>22</v>
      </c>
    </row>
    <row r="25370" spans="1:10">
      <c r="A25370" t="s">
        <v>19</v>
      </c>
      <c r="B25370">
        <v>19107</v>
      </c>
      <c r="C25370" t="s">
        <v>2081</v>
      </c>
      <c r="D25370">
        <v>19107</v>
      </c>
      <c r="E25370" t="str">
        <f>"19107"</f>
        <v>19107</v>
      </c>
      <c r="F25370">
        <v>123260976</v>
      </c>
      <c r="G25370">
        <v>2018</v>
      </c>
      <c r="I25370" t="s">
        <v>21</v>
      </c>
      <c r="J25370" t="s">
        <v>22</v>
      </c>
    </row>
    <row r="25371" spans="1:10">
      <c r="A25371" t="s">
        <v>19</v>
      </c>
      <c r="B25371">
        <v>19108</v>
      </c>
      <c r="C25371" t="s">
        <v>2081</v>
      </c>
      <c r="D25371">
        <v>19108</v>
      </c>
      <c r="E25371" t="str">
        <f>"19108"</f>
        <v>19108</v>
      </c>
      <c r="F25371" t="s">
        <v>23</v>
      </c>
      <c r="G25371">
        <v>2018</v>
      </c>
      <c r="I25371" t="s">
        <v>21</v>
      </c>
      <c r="J25371" t="s">
        <v>22</v>
      </c>
    </row>
    <row r="25372" spans="1:10">
      <c r="A25372" t="s">
        <v>19</v>
      </c>
      <c r="B25372">
        <v>19109</v>
      </c>
      <c r="C25372" t="s">
        <v>2081</v>
      </c>
      <c r="D25372">
        <v>19109</v>
      </c>
      <c r="E25372" t="str">
        <f>"19109"</f>
        <v>19109</v>
      </c>
      <c r="F25372" t="s">
        <v>23</v>
      </c>
      <c r="G25372">
        <v>2018</v>
      </c>
      <c r="I25372" t="s">
        <v>21</v>
      </c>
      <c r="J25372" t="s">
        <v>22</v>
      </c>
    </row>
    <row r="25373" spans="1:10">
      <c r="A25373" t="s">
        <v>19</v>
      </c>
      <c r="B25373">
        <v>19111</v>
      </c>
      <c r="C25373" t="s">
        <v>2081</v>
      </c>
      <c r="D25373">
        <v>19111</v>
      </c>
      <c r="E25373" t="str">
        <f>"19111"</f>
        <v>19111</v>
      </c>
      <c r="F25373" t="s">
        <v>23</v>
      </c>
      <c r="G25373">
        <v>2018</v>
      </c>
      <c r="I25373" t="s">
        <v>21</v>
      </c>
      <c r="J25373" t="s">
        <v>22</v>
      </c>
    </row>
    <row r="25374" spans="1:10">
      <c r="A25374" t="s">
        <v>19</v>
      </c>
      <c r="B25374">
        <v>19112</v>
      </c>
      <c r="C25374" t="s">
        <v>2081</v>
      </c>
      <c r="D25374">
        <v>19112</v>
      </c>
      <c r="E25374" t="str">
        <f>"19112"</f>
        <v>19112</v>
      </c>
      <c r="F25374" t="s">
        <v>23</v>
      </c>
      <c r="G25374">
        <v>2018</v>
      </c>
      <c r="I25374" t="s">
        <v>21</v>
      </c>
      <c r="J25374" t="s">
        <v>22</v>
      </c>
    </row>
    <row r="25375" spans="1:10">
      <c r="A25375" t="s">
        <v>19</v>
      </c>
      <c r="B25375">
        <v>19113</v>
      </c>
      <c r="C25375" t="s">
        <v>2081</v>
      </c>
      <c r="D25375">
        <v>19113</v>
      </c>
      <c r="E25375" t="str">
        <f>"19113"</f>
        <v>19113</v>
      </c>
      <c r="F25375" t="s">
        <v>23</v>
      </c>
      <c r="G25375">
        <v>2018</v>
      </c>
      <c r="I25375" t="s">
        <v>21</v>
      </c>
      <c r="J25375" t="s">
        <v>22</v>
      </c>
    </row>
    <row r="25376" spans="1:10">
      <c r="A25376" t="s">
        <v>19</v>
      </c>
      <c r="B25376">
        <v>19114</v>
      </c>
      <c r="C25376" t="s">
        <v>2081</v>
      </c>
      <c r="D25376">
        <v>19114</v>
      </c>
      <c r="E25376" t="str">
        <f>"19114"</f>
        <v>19114</v>
      </c>
      <c r="F25376" t="s">
        <v>23</v>
      </c>
      <c r="G25376">
        <v>2018</v>
      </c>
      <c r="I25376" t="s">
        <v>21</v>
      </c>
      <c r="J25376" t="s">
        <v>22</v>
      </c>
    </row>
    <row r="25377" spans="1:10">
      <c r="A25377" t="s">
        <v>19</v>
      </c>
      <c r="B25377">
        <v>19115</v>
      </c>
      <c r="C25377" t="s">
        <v>2081</v>
      </c>
      <c r="D25377">
        <v>19115</v>
      </c>
      <c r="E25377" t="str">
        <f>"19115"</f>
        <v>19115</v>
      </c>
      <c r="F25377" t="s">
        <v>23</v>
      </c>
      <c r="G25377">
        <v>2018</v>
      </c>
      <c r="I25377" t="s">
        <v>21</v>
      </c>
      <c r="J25377" t="s">
        <v>22</v>
      </c>
    </row>
    <row r="25378" spans="1:10">
      <c r="A25378" t="s">
        <v>19</v>
      </c>
      <c r="B25378">
        <v>19116</v>
      </c>
      <c r="C25378" t="s">
        <v>2081</v>
      </c>
      <c r="D25378">
        <v>19116</v>
      </c>
      <c r="E25378" t="str">
        <f>"19116"</f>
        <v>19116</v>
      </c>
      <c r="F25378" t="s">
        <v>23</v>
      </c>
      <c r="G25378">
        <v>2018</v>
      </c>
      <c r="I25378" t="s">
        <v>21</v>
      </c>
      <c r="J25378" t="s">
        <v>22</v>
      </c>
    </row>
    <row r="25379" spans="1:10">
      <c r="A25379" t="s">
        <v>19</v>
      </c>
      <c r="B25379">
        <v>19118</v>
      </c>
      <c r="C25379" t="s">
        <v>2081</v>
      </c>
      <c r="D25379">
        <v>19118</v>
      </c>
      <c r="E25379" t="str">
        <f>"19118"</f>
        <v>19118</v>
      </c>
      <c r="F25379" t="s">
        <v>23</v>
      </c>
      <c r="G25379">
        <v>2018</v>
      </c>
      <c r="I25379" t="s">
        <v>21</v>
      </c>
      <c r="J25379" t="s">
        <v>22</v>
      </c>
    </row>
    <row r="25380" spans="1:10">
      <c r="A25380" t="s">
        <v>19</v>
      </c>
      <c r="B25380">
        <v>19119</v>
      </c>
      <c r="C25380" t="s">
        <v>2081</v>
      </c>
      <c r="D25380">
        <v>19119</v>
      </c>
      <c r="E25380" t="str">
        <f>"19119"</f>
        <v>19119</v>
      </c>
      <c r="F25380" t="s">
        <v>23</v>
      </c>
      <c r="G25380">
        <v>2018</v>
      </c>
      <c r="I25380" t="s">
        <v>21</v>
      </c>
      <c r="J25380" t="s">
        <v>22</v>
      </c>
    </row>
    <row r="25381" spans="1:10">
      <c r="A25381" t="s">
        <v>19</v>
      </c>
      <c r="B25381">
        <v>19120</v>
      </c>
      <c r="C25381" t="s">
        <v>2081</v>
      </c>
      <c r="D25381">
        <v>19120</v>
      </c>
      <c r="E25381" t="str">
        <f>"19120"</f>
        <v>19120</v>
      </c>
      <c r="F25381" t="s">
        <v>23</v>
      </c>
      <c r="G25381">
        <v>2018</v>
      </c>
      <c r="I25381" t="s">
        <v>21</v>
      </c>
      <c r="J25381" t="s">
        <v>22</v>
      </c>
    </row>
    <row r="25382" spans="1:10">
      <c r="A25382" t="s">
        <v>19</v>
      </c>
      <c r="B25382">
        <v>19121</v>
      </c>
      <c r="C25382" t="s">
        <v>2081</v>
      </c>
      <c r="D25382">
        <v>19121</v>
      </c>
      <c r="E25382" t="str">
        <f>"19121"</f>
        <v>19121</v>
      </c>
      <c r="F25382" t="s">
        <v>23</v>
      </c>
      <c r="G25382">
        <v>2018</v>
      </c>
      <c r="I25382" t="s">
        <v>21</v>
      </c>
      <c r="J25382" t="s">
        <v>22</v>
      </c>
    </row>
    <row r="25383" spans="1:10">
      <c r="A25383" t="s">
        <v>19</v>
      </c>
      <c r="B25383">
        <v>19122</v>
      </c>
      <c r="C25383" t="s">
        <v>2081</v>
      </c>
      <c r="D25383">
        <v>19122</v>
      </c>
      <c r="E25383" t="str">
        <f>"19122"</f>
        <v>19122</v>
      </c>
      <c r="F25383">
        <v>3514506</v>
      </c>
      <c r="G25383">
        <v>2018</v>
      </c>
      <c r="I25383" t="s">
        <v>21</v>
      </c>
      <c r="J25383" t="s">
        <v>22</v>
      </c>
    </row>
    <row r="25384" spans="1:10">
      <c r="A25384" t="s">
        <v>19</v>
      </c>
      <c r="B25384">
        <v>19123</v>
      </c>
      <c r="C25384" t="s">
        <v>2081</v>
      </c>
      <c r="D25384">
        <v>19123</v>
      </c>
      <c r="E25384" t="str">
        <f>"19123"</f>
        <v>19123</v>
      </c>
      <c r="F25384">
        <v>311401</v>
      </c>
      <c r="G25384">
        <v>2018</v>
      </c>
      <c r="I25384" t="s">
        <v>21</v>
      </c>
      <c r="J25384" t="s">
        <v>22</v>
      </c>
    </row>
    <row r="25385" spans="1:10">
      <c r="A25385" t="s">
        <v>19</v>
      </c>
      <c r="B25385">
        <v>19124</v>
      </c>
      <c r="C25385" t="s">
        <v>2081</v>
      </c>
      <c r="D25385">
        <v>19124</v>
      </c>
      <c r="E25385" t="str">
        <f>"19124"</f>
        <v>19124</v>
      </c>
      <c r="F25385" t="s">
        <v>23</v>
      </c>
      <c r="G25385">
        <v>2018</v>
      </c>
      <c r="I25385" t="s">
        <v>21</v>
      </c>
      <c r="J25385" t="s">
        <v>22</v>
      </c>
    </row>
    <row r="25386" spans="1:10">
      <c r="A25386" t="s">
        <v>19</v>
      </c>
      <c r="B25386">
        <v>19125</v>
      </c>
      <c r="C25386" t="s">
        <v>2081</v>
      </c>
      <c r="D25386">
        <v>19125</v>
      </c>
      <c r="E25386" t="str">
        <f>"19125"</f>
        <v>19125</v>
      </c>
      <c r="F25386" t="s">
        <v>23</v>
      </c>
      <c r="G25386">
        <v>2018</v>
      </c>
      <c r="I25386" t="s">
        <v>21</v>
      </c>
      <c r="J25386" t="s">
        <v>22</v>
      </c>
    </row>
    <row r="25387" spans="1:10">
      <c r="A25387" t="s">
        <v>19</v>
      </c>
      <c r="B25387">
        <v>19126</v>
      </c>
      <c r="C25387" t="s">
        <v>2081</v>
      </c>
      <c r="D25387">
        <v>19126</v>
      </c>
      <c r="E25387" t="str">
        <f>"19126"</f>
        <v>19126</v>
      </c>
      <c r="F25387" t="s">
        <v>23</v>
      </c>
      <c r="G25387">
        <v>2018</v>
      </c>
      <c r="I25387" t="s">
        <v>21</v>
      </c>
      <c r="J25387" t="s">
        <v>22</v>
      </c>
    </row>
    <row r="25388" spans="1:10">
      <c r="A25388" t="s">
        <v>19</v>
      </c>
      <c r="B25388">
        <v>19127</v>
      </c>
      <c r="C25388" t="s">
        <v>2081</v>
      </c>
      <c r="D25388">
        <v>19127</v>
      </c>
      <c r="E25388" t="str">
        <f>"19127"</f>
        <v>19127</v>
      </c>
      <c r="F25388" t="s">
        <v>23</v>
      </c>
      <c r="G25388">
        <v>2018</v>
      </c>
      <c r="I25388" t="s">
        <v>21</v>
      </c>
      <c r="J25388" t="s">
        <v>22</v>
      </c>
    </row>
    <row r="25389" spans="1:10">
      <c r="A25389" t="s">
        <v>19</v>
      </c>
      <c r="B25389">
        <v>19128</v>
      </c>
      <c r="C25389" t="s">
        <v>2081</v>
      </c>
      <c r="D25389">
        <v>19128</v>
      </c>
      <c r="E25389" t="str">
        <f>"19128"</f>
        <v>19128</v>
      </c>
      <c r="F25389" t="s">
        <v>23</v>
      </c>
      <c r="G25389">
        <v>2018</v>
      </c>
      <c r="I25389" t="s">
        <v>21</v>
      </c>
      <c r="J25389" t="s">
        <v>22</v>
      </c>
    </row>
    <row r="25390" spans="1:10">
      <c r="A25390" t="s">
        <v>19</v>
      </c>
      <c r="B25390">
        <v>19129</v>
      </c>
      <c r="C25390" t="s">
        <v>2081</v>
      </c>
      <c r="D25390">
        <v>19129</v>
      </c>
      <c r="E25390" t="str">
        <f>"19129"</f>
        <v>19129</v>
      </c>
      <c r="F25390" t="s">
        <v>23</v>
      </c>
      <c r="G25390">
        <v>2018</v>
      </c>
      <c r="I25390" t="s">
        <v>21</v>
      </c>
      <c r="J25390" t="s">
        <v>22</v>
      </c>
    </row>
    <row r="25391" spans="1:10">
      <c r="A25391" t="s">
        <v>19</v>
      </c>
      <c r="B25391">
        <v>19130</v>
      </c>
      <c r="C25391" t="s">
        <v>2081</v>
      </c>
      <c r="D25391">
        <v>19130</v>
      </c>
      <c r="E25391" t="str">
        <f>"19130"</f>
        <v>19130</v>
      </c>
      <c r="F25391">
        <v>1842373</v>
      </c>
      <c r="G25391">
        <v>2018</v>
      </c>
      <c r="I25391" t="s">
        <v>21</v>
      </c>
      <c r="J25391" t="s">
        <v>22</v>
      </c>
    </row>
    <row r="25392" spans="1:10">
      <c r="A25392" t="s">
        <v>19</v>
      </c>
      <c r="B25392">
        <v>19131</v>
      </c>
      <c r="C25392" t="s">
        <v>2081</v>
      </c>
      <c r="D25392">
        <v>19131</v>
      </c>
      <c r="E25392" t="str">
        <f>"19131"</f>
        <v>19131</v>
      </c>
      <c r="F25392">
        <v>966092</v>
      </c>
      <c r="G25392">
        <v>2018</v>
      </c>
      <c r="I25392" t="s">
        <v>21</v>
      </c>
      <c r="J25392" t="s">
        <v>22</v>
      </c>
    </row>
    <row r="25393" spans="1:10">
      <c r="A25393" t="s">
        <v>19</v>
      </c>
      <c r="B25393">
        <v>19132</v>
      </c>
      <c r="C25393" t="s">
        <v>2081</v>
      </c>
      <c r="D25393">
        <v>19132</v>
      </c>
      <c r="E25393" t="str">
        <f>"19132"</f>
        <v>19132</v>
      </c>
      <c r="F25393" t="s">
        <v>23</v>
      </c>
      <c r="G25393">
        <v>2018</v>
      </c>
      <c r="I25393" t="s">
        <v>21</v>
      </c>
      <c r="J25393" t="s">
        <v>22</v>
      </c>
    </row>
    <row r="25394" spans="1:10">
      <c r="A25394" t="s">
        <v>19</v>
      </c>
      <c r="B25394">
        <v>19133</v>
      </c>
      <c r="C25394" t="s">
        <v>2081</v>
      </c>
      <c r="D25394">
        <v>19133</v>
      </c>
      <c r="E25394" t="str">
        <f>"19133"</f>
        <v>19133</v>
      </c>
      <c r="F25394">
        <v>719947</v>
      </c>
      <c r="G25394">
        <v>2018</v>
      </c>
      <c r="I25394" t="s">
        <v>21</v>
      </c>
      <c r="J25394" t="s">
        <v>22</v>
      </c>
    </row>
    <row r="25395" spans="1:10">
      <c r="A25395" t="s">
        <v>19</v>
      </c>
      <c r="B25395">
        <v>19134</v>
      </c>
      <c r="C25395" t="s">
        <v>2081</v>
      </c>
      <c r="D25395">
        <v>19134</v>
      </c>
      <c r="E25395" t="str">
        <f>"19134"</f>
        <v>19134</v>
      </c>
      <c r="F25395">
        <v>862480</v>
      </c>
      <c r="G25395">
        <v>2018</v>
      </c>
      <c r="I25395" t="s">
        <v>21</v>
      </c>
      <c r="J25395" t="s">
        <v>22</v>
      </c>
    </row>
    <row r="25396" spans="1:10">
      <c r="A25396" t="s">
        <v>19</v>
      </c>
      <c r="B25396">
        <v>19135</v>
      </c>
      <c r="C25396" t="s">
        <v>2081</v>
      </c>
      <c r="D25396">
        <v>19135</v>
      </c>
      <c r="E25396" t="str">
        <f>"19135"</f>
        <v>19135</v>
      </c>
      <c r="F25396" t="s">
        <v>23</v>
      </c>
      <c r="G25396">
        <v>2018</v>
      </c>
      <c r="I25396" t="s">
        <v>21</v>
      </c>
      <c r="J25396" t="s">
        <v>22</v>
      </c>
    </row>
    <row r="25397" spans="1:10">
      <c r="A25397" t="s">
        <v>19</v>
      </c>
      <c r="B25397">
        <v>19136</v>
      </c>
      <c r="C25397" t="s">
        <v>2081</v>
      </c>
      <c r="D25397">
        <v>19136</v>
      </c>
      <c r="E25397" t="str">
        <f>"19136"</f>
        <v>19136</v>
      </c>
      <c r="F25397" t="s">
        <v>23</v>
      </c>
      <c r="G25397">
        <v>2018</v>
      </c>
      <c r="I25397" t="s">
        <v>21</v>
      </c>
      <c r="J25397" t="s">
        <v>22</v>
      </c>
    </row>
    <row r="25398" spans="1:10">
      <c r="A25398" t="s">
        <v>19</v>
      </c>
      <c r="B25398">
        <v>19137</v>
      </c>
      <c r="C25398" t="s">
        <v>2081</v>
      </c>
      <c r="D25398">
        <v>19137</v>
      </c>
      <c r="E25398" t="str">
        <f>"19137"</f>
        <v>19137</v>
      </c>
      <c r="F25398" t="s">
        <v>23</v>
      </c>
      <c r="G25398">
        <v>2018</v>
      </c>
      <c r="I25398" t="s">
        <v>21</v>
      </c>
      <c r="J25398" t="s">
        <v>22</v>
      </c>
    </row>
    <row r="25399" spans="1:10">
      <c r="A25399" t="s">
        <v>19</v>
      </c>
      <c r="B25399">
        <v>19138</v>
      </c>
      <c r="C25399" t="s">
        <v>2081</v>
      </c>
      <c r="D25399">
        <v>19138</v>
      </c>
      <c r="E25399" t="str">
        <f>"19138"</f>
        <v>19138</v>
      </c>
      <c r="F25399" t="s">
        <v>23</v>
      </c>
      <c r="G25399">
        <v>2018</v>
      </c>
      <c r="I25399" t="s">
        <v>21</v>
      </c>
      <c r="J25399" t="s">
        <v>22</v>
      </c>
    </row>
    <row r="25400" spans="1:10">
      <c r="A25400" t="s">
        <v>19</v>
      </c>
      <c r="B25400">
        <v>19139</v>
      </c>
      <c r="C25400" t="s">
        <v>2081</v>
      </c>
      <c r="D25400">
        <v>19139</v>
      </c>
      <c r="E25400" t="str">
        <f>"19139"</f>
        <v>19139</v>
      </c>
      <c r="F25400">
        <v>1585181</v>
      </c>
      <c r="G25400">
        <v>2018</v>
      </c>
      <c r="I25400" t="s">
        <v>21</v>
      </c>
      <c r="J25400" t="s">
        <v>22</v>
      </c>
    </row>
    <row r="25401" spans="1:10">
      <c r="A25401" t="s">
        <v>19</v>
      </c>
      <c r="B25401">
        <v>19140</v>
      </c>
      <c r="C25401" t="s">
        <v>2081</v>
      </c>
      <c r="D25401">
        <v>19140</v>
      </c>
      <c r="E25401" t="str">
        <f>"19140"</f>
        <v>19140</v>
      </c>
      <c r="F25401">
        <v>63873</v>
      </c>
      <c r="G25401">
        <v>2018</v>
      </c>
      <c r="I25401" t="s">
        <v>21</v>
      </c>
      <c r="J25401" t="s">
        <v>22</v>
      </c>
    </row>
    <row r="25402" spans="1:10">
      <c r="A25402" t="s">
        <v>19</v>
      </c>
      <c r="B25402">
        <v>19141</v>
      </c>
      <c r="C25402" t="s">
        <v>2081</v>
      </c>
      <c r="D25402">
        <v>19141</v>
      </c>
      <c r="E25402" t="str">
        <f>"19141"</f>
        <v>19141</v>
      </c>
      <c r="F25402">
        <v>1444028</v>
      </c>
      <c r="G25402">
        <v>2018</v>
      </c>
      <c r="I25402" t="s">
        <v>21</v>
      </c>
      <c r="J25402" t="s">
        <v>22</v>
      </c>
    </row>
    <row r="25403" spans="1:10">
      <c r="A25403" t="s">
        <v>19</v>
      </c>
      <c r="B25403">
        <v>19142</v>
      </c>
      <c r="C25403" t="s">
        <v>2081</v>
      </c>
      <c r="D25403">
        <v>19142</v>
      </c>
      <c r="E25403" t="str">
        <f>"19142"</f>
        <v>19142</v>
      </c>
      <c r="F25403" t="s">
        <v>23</v>
      </c>
      <c r="G25403">
        <v>2018</v>
      </c>
      <c r="I25403" t="s">
        <v>21</v>
      </c>
      <c r="J25403" t="s">
        <v>22</v>
      </c>
    </row>
    <row r="25404" spans="1:10">
      <c r="A25404" t="s">
        <v>19</v>
      </c>
      <c r="B25404">
        <v>19143</v>
      </c>
      <c r="C25404" t="s">
        <v>2081</v>
      </c>
      <c r="D25404">
        <v>19143</v>
      </c>
      <c r="E25404" t="str">
        <f>"19143"</f>
        <v>19143</v>
      </c>
      <c r="F25404" t="s">
        <v>23</v>
      </c>
      <c r="G25404">
        <v>2018</v>
      </c>
      <c r="I25404" t="s">
        <v>21</v>
      </c>
      <c r="J25404" t="s">
        <v>22</v>
      </c>
    </row>
    <row r="25405" spans="1:10">
      <c r="A25405" t="s">
        <v>19</v>
      </c>
      <c r="B25405">
        <v>19144</v>
      </c>
      <c r="C25405" t="s">
        <v>2081</v>
      </c>
      <c r="D25405">
        <v>19144</v>
      </c>
      <c r="E25405" t="str">
        <f>"19144"</f>
        <v>19144</v>
      </c>
      <c r="F25405">
        <v>1836179</v>
      </c>
      <c r="G25405">
        <v>2018</v>
      </c>
      <c r="I25405" t="s">
        <v>21</v>
      </c>
      <c r="J25405" t="s">
        <v>22</v>
      </c>
    </row>
    <row r="25406" spans="1:10">
      <c r="A25406" t="s">
        <v>19</v>
      </c>
      <c r="B25406">
        <v>19145</v>
      </c>
      <c r="C25406" t="s">
        <v>2081</v>
      </c>
      <c r="D25406">
        <v>19145</v>
      </c>
      <c r="E25406" t="str">
        <f>"19145"</f>
        <v>19145</v>
      </c>
      <c r="F25406">
        <v>43770073</v>
      </c>
      <c r="G25406">
        <v>2018</v>
      </c>
      <c r="I25406" t="s">
        <v>21</v>
      </c>
      <c r="J25406" t="s">
        <v>22</v>
      </c>
    </row>
    <row r="25407" spans="1:10">
      <c r="A25407" t="s">
        <v>19</v>
      </c>
      <c r="B25407">
        <v>19146</v>
      </c>
      <c r="C25407" t="s">
        <v>2081</v>
      </c>
      <c r="D25407">
        <v>19146</v>
      </c>
      <c r="E25407" t="str">
        <f>"19146"</f>
        <v>19146</v>
      </c>
      <c r="F25407">
        <v>388431</v>
      </c>
      <c r="G25407">
        <v>2018</v>
      </c>
      <c r="I25407" t="s">
        <v>21</v>
      </c>
      <c r="J25407" t="s">
        <v>22</v>
      </c>
    </row>
    <row r="25408" spans="1:10">
      <c r="A25408" t="s">
        <v>19</v>
      </c>
      <c r="B25408">
        <v>19147</v>
      </c>
      <c r="C25408" t="s">
        <v>2081</v>
      </c>
      <c r="D25408">
        <v>19147</v>
      </c>
      <c r="E25408" t="str">
        <f>"19147"</f>
        <v>19147</v>
      </c>
      <c r="F25408" t="s">
        <v>23</v>
      </c>
      <c r="G25408">
        <v>2018</v>
      </c>
      <c r="I25408" t="s">
        <v>21</v>
      </c>
      <c r="J25408" t="s">
        <v>22</v>
      </c>
    </row>
    <row r="25409" spans="1:10">
      <c r="A25409" t="s">
        <v>19</v>
      </c>
      <c r="B25409">
        <v>19148</v>
      </c>
      <c r="C25409" t="s">
        <v>2081</v>
      </c>
      <c r="D25409">
        <v>19148</v>
      </c>
      <c r="E25409" t="str">
        <f>"19148"</f>
        <v>19148</v>
      </c>
      <c r="F25409" t="s">
        <v>23</v>
      </c>
      <c r="G25409">
        <v>2018</v>
      </c>
      <c r="I25409" t="s">
        <v>21</v>
      </c>
      <c r="J25409" t="s">
        <v>22</v>
      </c>
    </row>
    <row r="25410" spans="1:10">
      <c r="A25410" t="s">
        <v>19</v>
      </c>
      <c r="B25410">
        <v>19149</v>
      </c>
      <c r="C25410" t="s">
        <v>2081</v>
      </c>
      <c r="D25410">
        <v>19149</v>
      </c>
      <c r="E25410" t="str">
        <f>"19149"</f>
        <v>19149</v>
      </c>
      <c r="F25410" t="s">
        <v>23</v>
      </c>
      <c r="G25410">
        <v>2018</v>
      </c>
      <c r="I25410" t="s">
        <v>21</v>
      </c>
      <c r="J25410" t="s">
        <v>22</v>
      </c>
    </row>
    <row r="25411" spans="1:10">
      <c r="A25411" t="s">
        <v>19</v>
      </c>
      <c r="B25411">
        <v>19150</v>
      </c>
      <c r="C25411" t="s">
        <v>2081</v>
      </c>
      <c r="D25411">
        <v>19150</v>
      </c>
      <c r="E25411" t="str">
        <f>"19150"</f>
        <v>19150</v>
      </c>
      <c r="F25411" t="s">
        <v>23</v>
      </c>
      <c r="G25411">
        <v>2018</v>
      </c>
      <c r="I25411" t="s">
        <v>21</v>
      </c>
      <c r="J25411" t="s">
        <v>22</v>
      </c>
    </row>
    <row r="25412" spans="1:10">
      <c r="A25412" t="s">
        <v>19</v>
      </c>
      <c r="B25412">
        <v>19151</v>
      </c>
      <c r="C25412" t="s">
        <v>2081</v>
      </c>
      <c r="D25412">
        <v>19151</v>
      </c>
      <c r="E25412" t="str">
        <f>"19151"</f>
        <v>19151</v>
      </c>
      <c r="F25412" t="s">
        <v>23</v>
      </c>
      <c r="G25412">
        <v>2018</v>
      </c>
      <c r="I25412" t="s">
        <v>21</v>
      </c>
      <c r="J25412" t="s">
        <v>22</v>
      </c>
    </row>
    <row r="25413" spans="1:10">
      <c r="A25413" t="s">
        <v>19</v>
      </c>
      <c r="B25413">
        <v>19152</v>
      </c>
      <c r="C25413" t="s">
        <v>2081</v>
      </c>
      <c r="D25413">
        <v>19152</v>
      </c>
      <c r="E25413" t="str">
        <f>"19152"</f>
        <v>19152</v>
      </c>
      <c r="F25413" t="s">
        <v>23</v>
      </c>
      <c r="G25413">
        <v>2018</v>
      </c>
      <c r="I25413" t="s">
        <v>21</v>
      </c>
      <c r="J25413" t="s">
        <v>22</v>
      </c>
    </row>
    <row r="25414" spans="1:10">
      <c r="A25414" t="s">
        <v>19</v>
      </c>
      <c r="B25414">
        <v>19153</v>
      </c>
      <c r="C25414" t="s">
        <v>2081</v>
      </c>
      <c r="D25414">
        <v>19153</v>
      </c>
      <c r="E25414" t="str">
        <f>"19153"</f>
        <v>19153</v>
      </c>
      <c r="F25414" t="s">
        <v>23</v>
      </c>
      <c r="G25414">
        <v>2018</v>
      </c>
      <c r="I25414" t="s">
        <v>21</v>
      </c>
      <c r="J25414" t="s">
        <v>22</v>
      </c>
    </row>
    <row r="25415" spans="1:10">
      <c r="A25415" t="s">
        <v>19</v>
      </c>
      <c r="B25415">
        <v>19154</v>
      </c>
      <c r="C25415" t="s">
        <v>2081</v>
      </c>
      <c r="D25415">
        <v>19154</v>
      </c>
      <c r="E25415" t="str">
        <f>"19154"</f>
        <v>19154</v>
      </c>
      <c r="F25415" t="s">
        <v>23</v>
      </c>
      <c r="G25415">
        <v>2018</v>
      </c>
      <c r="I25415" t="s">
        <v>21</v>
      </c>
      <c r="J25415" t="s">
        <v>22</v>
      </c>
    </row>
    <row r="25416" spans="1:10">
      <c r="A25416" t="s">
        <v>19</v>
      </c>
      <c r="B25416">
        <v>19301</v>
      </c>
      <c r="C25416" t="s">
        <v>2081</v>
      </c>
      <c r="D25416">
        <v>19301</v>
      </c>
      <c r="E25416" t="str">
        <f>"19301"</f>
        <v>19301</v>
      </c>
      <c r="F25416" t="s">
        <v>23</v>
      </c>
      <c r="G25416">
        <v>2018</v>
      </c>
      <c r="I25416" t="s">
        <v>21</v>
      </c>
      <c r="J25416" t="s">
        <v>22</v>
      </c>
    </row>
    <row r="25417" spans="1:10">
      <c r="A25417" t="s">
        <v>19</v>
      </c>
      <c r="B25417">
        <v>19310</v>
      </c>
      <c r="C25417" t="s">
        <v>2081</v>
      </c>
      <c r="D25417">
        <v>19310</v>
      </c>
      <c r="E25417" t="str">
        <f>"19310"</f>
        <v>19310</v>
      </c>
      <c r="F25417" t="s">
        <v>23</v>
      </c>
      <c r="G25417">
        <v>2018</v>
      </c>
      <c r="I25417" t="s">
        <v>21</v>
      </c>
      <c r="J25417" t="s">
        <v>22</v>
      </c>
    </row>
    <row r="25418" spans="1:10">
      <c r="A25418" t="s">
        <v>19</v>
      </c>
      <c r="B25418">
        <v>19311</v>
      </c>
      <c r="C25418" t="s">
        <v>2081</v>
      </c>
      <c r="D25418">
        <v>19311</v>
      </c>
      <c r="E25418" t="str">
        <f>"19311"</f>
        <v>19311</v>
      </c>
      <c r="F25418" t="s">
        <v>23</v>
      </c>
      <c r="G25418">
        <v>2018</v>
      </c>
      <c r="I25418" t="s">
        <v>21</v>
      </c>
      <c r="J25418" t="s">
        <v>22</v>
      </c>
    </row>
    <row r="25419" spans="1:10">
      <c r="A25419" t="s">
        <v>19</v>
      </c>
      <c r="B25419">
        <v>19312</v>
      </c>
      <c r="C25419" t="s">
        <v>2081</v>
      </c>
      <c r="D25419">
        <v>19312</v>
      </c>
      <c r="E25419" t="str">
        <f>"19312"</f>
        <v>19312</v>
      </c>
      <c r="F25419" t="s">
        <v>23</v>
      </c>
      <c r="G25419">
        <v>2018</v>
      </c>
      <c r="I25419" t="s">
        <v>21</v>
      </c>
      <c r="J25419" t="s">
        <v>22</v>
      </c>
    </row>
    <row r="25420" spans="1:10">
      <c r="A25420" t="s">
        <v>19</v>
      </c>
      <c r="B25420">
        <v>19317</v>
      </c>
      <c r="C25420" t="s">
        <v>2081</v>
      </c>
      <c r="D25420">
        <v>19317</v>
      </c>
      <c r="E25420" t="str">
        <f>"19317"</f>
        <v>19317</v>
      </c>
      <c r="F25420" t="s">
        <v>23</v>
      </c>
      <c r="G25420">
        <v>2018</v>
      </c>
      <c r="I25420" t="s">
        <v>21</v>
      </c>
      <c r="J25420" t="s">
        <v>22</v>
      </c>
    </row>
    <row r="25421" spans="1:10">
      <c r="A25421" t="s">
        <v>19</v>
      </c>
      <c r="B25421">
        <v>19319</v>
      </c>
      <c r="C25421" t="s">
        <v>2081</v>
      </c>
      <c r="D25421">
        <v>19319</v>
      </c>
      <c r="E25421" t="str">
        <f>"19319"</f>
        <v>19319</v>
      </c>
      <c r="F25421" t="s">
        <v>23</v>
      </c>
      <c r="G25421">
        <v>2018</v>
      </c>
      <c r="I25421" t="s">
        <v>21</v>
      </c>
      <c r="J25421" t="s">
        <v>22</v>
      </c>
    </row>
    <row r="25422" spans="1:10">
      <c r="A25422" t="s">
        <v>19</v>
      </c>
      <c r="B25422">
        <v>19320</v>
      </c>
      <c r="C25422" t="s">
        <v>2081</v>
      </c>
      <c r="D25422">
        <v>19320</v>
      </c>
      <c r="E25422" t="str">
        <f>"19320"</f>
        <v>19320</v>
      </c>
      <c r="F25422">
        <v>131254</v>
      </c>
      <c r="G25422">
        <v>2018</v>
      </c>
      <c r="I25422" t="s">
        <v>21</v>
      </c>
      <c r="J25422" t="s">
        <v>22</v>
      </c>
    </row>
    <row r="25423" spans="1:10">
      <c r="A25423" t="s">
        <v>19</v>
      </c>
      <c r="B25423">
        <v>19330</v>
      </c>
      <c r="C25423" t="s">
        <v>2081</v>
      </c>
      <c r="D25423">
        <v>19330</v>
      </c>
      <c r="E25423" t="str">
        <f>"19330"</f>
        <v>19330</v>
      </c>
      <c r="F25423" t="s">
        <v>23</v>
      </c>
      <c r="G25423">
        <v>2018</v>
      </c>
      <c r="I25423" t="s">
        <v>21</v>
      </c>
      <c r="J25423" t="s">
        <v>22</v>
      </c>
    </row>
    <row r="25424" spans="1:10">
      <c r="A25424" t="s">
        <v>19</v>
      </c>
      <c r="B25424">
        <v>19333</v>
      </c>
      <c r="C25424" t="s">
        <v>2081</v>
      </c>
      <c r="D25424">
        <v>19333</v>
      </c>
      <c r="E25424" t="str">
        <f>"19333"</f>
        <v>19333</v>
      </c>
      <c r="F25424" t="s">
        <v>23</v>
      </c>
      <c r="G25424">
        <v>2018</v>
      </c>
      <c r="I25424" t="s">
        <v>21</v>
      </c>
      <c r="J25424" t="s">
        <v>22</v>
      </c>
    </row>
    <row r="25425" spans="1:10">
      <c r="A25425" t="s">
        <v>19</v>
      </c>
      <c r="B25425">
        <v>19335</v>
      </c>
      <c r="C25425" t="s">
        <v>2081</v>
      </c>
      <c r="D25425">
        <v>19335</v>
      </c>
      <c r="E25425" t="str">
        <f>"19335"</f>
        <v>19335</v>
      </c>
      <c r="F25425" t="s">
        <v>23</v>
      </c>
      <c r="G25425">
        <v>2018</v>
      </c>
      <c r="I25425" t="s">
        <v>21</v>
      </c>
      <c r="J25425" t="s">
        <v>22</v>
      </c>
    </row>
    <row r="25426" spans="1:10">
      <c r="A25426" t="s">
        <v>19</v>
      </c>
      <c r="B25426">
        <v>19341</v>
      </c>
      <c r="C25426" t="s">
        <v>2081</v>
      </c>
      <c r="D25426">
        <v>19341</v>
      </c>
      <c r="E25426" t="str">
        <f>"19341"</f>
        <v>19341</v>
      </c>
      <c r="F25426">
        <v>125357</v>
      </c>
      <c r="G25426">
        <v>2018</v>
      </c>
      <c r="I25426" t="s">
        <v>21</v>
      </c>
      <c r="J25426" t="s">
        <v>22</v>
      </c>
    </row>
    <row r="25427" spans="1:10">
      <c r="A25427" t="s">
        <v>19</v>
      </c>
      <c r="B25427">
        <v>19342</v>
      </c>
      <c r="C25427" t="s">
        <v>2081</v>
      </c>
      <c r="D25427">
        <v>19342</v>
      </c>
      <c r="E25427" t="str">
        <f>"19342"</f>
        <v>19342</v>
      </c>
      <c r="F25427" t="s">
        <v>23</v>
      </c>
      <c r="G25427">
        <v>2018</v>
      </c>
      <c r="I25427" t="s">
        <v>21</v>
      </c>
      <c r="J25427" t="s">
        <v>22</v>
      </c>
    </row>
    <row r="25428" spans="1:10">
      <c r="A25428" t="s">
        <v>19</v>
      </c>
      <c r="B25428">
        <v>19343</v>
      </c>
      <c r="C25428" t="s">
        <v>2081</v>
      </c>
      <c r="D25428">
        <v>19343</v>
      </c>
      <c r="E25428" t="str">
        <f>"19343"</f>
        <v>19343</v>
      </c>
      <c r="F25428" t="s">
        <v>23</v>
      </c>
      <c r="G25428">
        <v>2018</v>
      </c>
      <c r="I25428" t="s">
        <v>21</v>
      </c>
      <c r="J25428" t="s">
        <v>22</v>
      </c>
    </row>
    <row r="25429" spans="1:10">
      <c r="A25429" t="s">
        <v>19</v>
      </c>
      <c r="B25429">
        <v>19344</v>
      </c>
      <c r="C25429" t="s">
        <v>2081</v>
      </c>
      <c r="D25429">
        <v>19344</v>
      </c>
      <c r="E25429" t="str">
        <f>"19344"</f>
        <v>19344</v>
      </c>
      <c r="F25429" t="s">
        <v>23</v>
      </c>
      <c r="G25429">
        <v>2018</v>
      </c>
      <c r="I25429" t="s">
        <v>21</v>
      </c>
      <c r="J25429" t="s">
        <v>22</v>
      </c>
    </row>
    <row r="25430" spans="1:10">
      <c r="A25430" t="s">
        <v>19</v>
      </c>
      <c r="B25430">
        <v>19348</v>
      </c>
      <c r="C25430" t="s">
        <v>2081</v>
      </c>
      <c r="D25430">
        <v>19348</v>
      </c>
      <c r="E25430" t="str">
        <f>"19348"</f>
        <v>19348</v>
      </c>
      <c r="F25430" t="s">
        <v>23</v>
      </c>
      <c r="G25430">
        <v>2018</v>
      </c>
      <c r="I25430" t="s">
        <v>21</v>
      </c>
      <c r="J25430" t="s">
        <v>22</v>
      </c>
    </row>
    <row r="25431" spans="1:10">
      <c r="A25431" t="s">
        <v>19</v>
      </c>
      <c r="B25431">
        <v>19350</v>
      </c>
      <c r="C25431" t="s">
        <v>2081</v>
      </c>
      <c r="D25431">
        <v>19350</v>
      </c>
      <c r="E25431" t="str">
        <f>"19350"</f>
        <v>19350</v>
      </c>
      <c r="F25431" t="s">
        <v>23</v>
      </c>
      <c r="G25431">
        <v>2018</v>
      </c>
      <c r="I25431" t="s">
        <v>21</v>
      </c>
      <c r="J25431" t="s">
        <v>22</v>
      </c>
    </row>
    <row r="25432" spans="1:10">
      <c r="A25432" t="s">
        <v>19</v>
      </c>
      <c r="B25432">
        <v>19352</v>
      </c>
      <c r="C25432" t="s">
        <v>2081</v>
      </c>
      <c r="D25432">
        <v>19352</v>
      </c>
      <c r="E25432" t="str">
        <f>"19352"</f>
        <v>19352</v>
      </c>
      <c r="F25432" t="s">
        <v>23</v>
      </c>
      <c r="G25432">
        <v>2018</v>
      </c>
      <c r="I25432" t="s">
        <v>21</v>
      </c>
      <c r="J25432" t="s">
        <v>22</v>
      </c>
    </row>
    <row r="25433" spans="1:10">
      <c r="A25433" t="s">
        <v>19</v>
      </c>
      <c r="B25433">
        <v>19355</v>
      </c>
      <c r="C25433" t="s">
        <v>2081</v>
      </c>
      <c r="D25433">
        <v>19355</v>
      </c>
      <c r="E25433" t="str">
        <f>"19355"</f>
        <v>19355</v>
      </c>
      <c r="F25433" t="s">
        <v>23</v>
      </c>
      <c r="G25433">
        <v>2018</v>
      </c>
      <c r="I25433" t="s">
        <v>21</v>
      </c>
      <c r="J25433" t="s">
        <v>22</v>
      </c>
    </row>
    <row r="25434" spans="1:10">
      <c r="A25434" t="s">
        <v>19</v>
      </c>
      <c r="B25434">
        <v>19362</v>
      </c>
      <c r="C25434" t="s">
        <v>2081</v>
      </c>
      <c r="D25434">
        <v>19362</v>
      </c>
      <c r="E25434" t="str">
        <f>"19362"</f>
        <v>19362</v>
      </c>
      <c r="F25434" t="s">
        <v>23</v>
      </c>
      <c r="G25434">
        <v>2018</v>
      </c>
      <c r="I25434" t="s">
        <v>21</v>
      </c>
      <c r="J25434" t="s">
        <v>22</v>
      </c>
    </row>
    <row r="25435" spans="1:10">
      <c r="A25435" t="s">
        <v>19</v>
      </c>
      <c r="B25435">
        <v>19363</v>
      </c>
      <c r="C25435" t="s">
        <v>2081</v>
      </c>
      <c r="D25435">
        <v>19363</v>
      </c>
      <c r="E25435" t="str">
        <f>"19363"</f>
        <v>19363</v>
      </c>
      <c r="F25435" t="s">
        <v>23</v>
      </c>
      <c r="G25435">
        <v>2018</v>
      </c>
      <c r="I25435" t="s">
        <v>21</v>
      </c>
      <c r="J25435" t="s">
        <v>22</v>
      </c>
    </row>
    <row r="25436" spans="1:10">
      <c r="A25436" t="s">
        <v>19</v>
      </c>
      <c r="B25436">
        <v>19365</v>
      </c>
      <c r="C25436" t="s">
        <v>2081</v>
      </c>
      <c r="D25436">
        <v>19365</v>
      </c>
      <c r="E25436" t="str">
        <f>"19365"</f>
        <v>19365</v>
      </c>
      <c r="F25436" t="s">
        <v>23</v>
      </c>
      <c r="G25436">
        <v>2018</v>
      </c>
      <c r="I25436" t="s">
        <v>21</v>
      </c>
      <c r="J25436" t="s">
        <v>22</v>
      </c>
    </row>
    <row r="25437" spans="1:10">
      <c r="A25437" t="s">
        <v>19</v>
      </c>
      <c r="B25437">
        <v>19372</v>
      </c>
      <c r="C25437" t="s">
        <v>2081</v>
      </c>
      <c r="D25437">
        <v>19372</v>
      </c>
      <c r="E25437" t="str">
        <f>"19372"</f>
        <v>19372</v>
      </c>
      <c r="F25437" t="s">
        <v>23</v>
      </c>
      <c r="G25437">
        <v>2018</v>
      </c>
      <c r="I25437" t="s">
        <v>21</v>
      </c>
      <c r="J25437" t="s">
        <v>22</v>
      </c>
    </row>
    <row r="25438" spans="1:10">
      <c r="A25438" t="s">
        <v>19</v>
      </c>
      <c r="B25438">
        <v>19373</v>
      </c>
      <c r="C25438" t="s">
        <v>2081</v>
      </c>
      <c r="D25438">
        <v>19373</v>
      </c>
      <c r="E25438" t="str">
        <f>"19373"</f>
        <v>19373</v>
      </c>
      <c r="F25438" t="s">
        <v>23</v>
      </c>
      <c r="G25438">
        <v>2018</v>
      </c>
      <c r="I25438" t="s">
        <v>21</v>
      </c>
      <c r="J25438" t="s">
        <v>22</v>
      </c>
    </row>
    <row r="25439" spans="1:10">
      <c r="A25439" t="s">
        <v>19</v>
      </c>
      <c r="B25439">
        <v>19374</v>
      </c>
      <c r="C25439" t="s">
        <v>2081</v>
      </c>
      <c r="D25439">
        <v>19374</v>
      </c>
      <c r="E25439" t="str">
        <f>"19374"</f>
        <v>19374</v>
      </c>
      <c r="F25439" t="s">
        <v>23</v>
      </c>
      <c r="G25439">
        <v>2018</v>
      </c>
      <c r="I25439" t="s">
        <v>21</v>
      </c>
      <c r="J25439" t="s">
        <v>22</v>
      </c>
    </row>
    <row r="25440" spans="1:10">
      <c r="A25440" t="s">
        <v>19</v>
      </c>
      <c r="B25440">
        <v>19380</v>
      </c>
      <c r="C25440" t="s">
        <v>2081</v>
      </c>
      <c r="D25440">
        <v>19380</v>
      </c>
      <c r="E25440" t="str">
        <f>"19380"</f>
        <v>19380</v>
      </c>
      <c r="F25440">
        <v>8642813</v>
      </c>
      <c r="G25440">
        <v>2018</v>
      </c>
      <c r="I25440" t="s">
        <v>21</v>
      </c>
      <c r="J25440" t="s">
        <v>22</v>
      </c>
    </row>
    <row r="25441" spans="1:10">
      <c r="A25441" t="s">
        <v>19</v>
      </c>
      <c r="B25441">
        <v>19382</v>
      </c>
      <c r="C25441" t="s">
        <v>2081</v>
      </c>
      <c r="D25441">
        <v>19382</v>
      </c>
      <c r="E25441" t="str">
        <f>"19382"</f>
        <v>19382</v>
      </c>
      <c r="F25441">
        <v>2773424</v>
      </c>
      <c r="G25441">
        <v>2018</v>
      </c>
      <c r="I25441" t="s">
        <v>21</v>
      </c>
      <c r="J25441" t="s">
        <v>22</v>
      </c>
    </row>
    <row r="25442" spans="1:10">
      <c r="A25442" t="s">
        <v>19</v>
      </c>
      <c r="B25442">
        <v>19383</v>
      </c>
      <c r="C25442" t="s">
        <v>2081</v>
      </c>
      <c r="D25442">
        <v>19383</v>
      </c>
      <c r="E25442" t="str">
        <f>"19383"</f>
        <v>19383</v>
      </c>
      <c r="F25442" t="s">
        <v>23</v>
      </c>
      <c r="G25442">
        <v>2018</v>
      </c>
      <c r="I25442" t="s">
        <v>21</v>
      </c>
      <c r="J25442" t="s">
        <v>22</v>
      </c>
    </row>
    <row r="25443" spans="1:10">
      <c r="A25443" t="s">
        <v>19</v>
      </c>
      <c r="B25443">
        <v>19390</v>
      </c>
      <c r="C25443" t="s">
        <v>2081</v>
      </c>
      <c r="D25443">
        <v>19390</v>
      </c>
      <c r="E25443" t="str">
        <f>"19390"</f>
        <v>19390</v>
      </c>
      <c r="F25443" t="s">
        <v>23</v>
      </c>
      <c r="G25443">
        <v>2018</v>
      </c>
      <c r="I25443" t="s">
        <v>21</v>
      </c>
      <c r="J25443" t="s">
        <v>22</v>
      </c>
    </row>
    <row r="25444" spans="1:10">
      <c r="A25444" t="s">
        <v>19</v>
      </c>
      <c r="B25444">
        <v>19401</v>
      </c>
      <c r="C25444" t="s">
        <v>2081</v>
      </c>
      <c r="D25444">
        <v>19401</v>
      </c>
      <c r="E25444" t="str">
        <f>"19401"</f>
        <v>19401</v>
      </c>
      <c r="F25444">
        <v>5960967</v>
      </c>
      <c r="G25444">
        <v>2018</v>
      </c>
      <c r="I25444" t="s">
        <v>21</v>
      </c>
      <c r="J25444" t="s">
        <v>22</v>
      </c>
    </row>
    <row r="25445" spans="1:10">
      <c r="A25445" t="s">
        <v>19</v>
      </c>
      <c r="B25445">
        <v>19403</v>
      </c>
      <c r="C25445" t="s">
        <v>2081</v>
      </c>
      <c r="D25445">
        <v>19403</v>
      </c>
      <c r="E25445" t="str">
        <f>"19403"</f>
        <v>19403</v>
      </c>
      <c r="F25445">
        <v>1162136</v>
      </c>
      <c r="G25445">
        <v>2018</v>
      </c>
      <c r="I25445" t="s">
        <v>21</v>
      </c>
      <c r="J25445" t="s">
        <v>22</v>
      </c>
    </row>
    <row r="25446" spans="1:10">
      <c r="A25446" t="s">
        <v>19</v>
      </c>
      <c r="B25446">
        <v>19405</v>
      </c>
      <c r="C25446" t="s">
        <v>2081</v>
      </c>
      <c r="D25446">
        <v>19405</v>
      </c>
      <c r="E25446" t="str">
        <f>"19405"</f>
        <v>19405</v>
      </c>
      <c r="F25446" t="s">
        <v>23</v>
      </c>
      <c r="G25446">
        <v>2018</v>
      </c>
      <c r="I25446" t="s">
        <v>21</v>
      </c>
      <c r="J25446" t="s">
        <v>22</v>
      </c>
    </row>
    <row r="25447" spans="1:10">
      <c r="A25447" t="s">
        <v>19</v>
      </c>
      <c r="B25447">
        <v>19406</v>
      </c>
      <c r="C25447" t="s">
        <v>2081</v>
      </c>
      <c r="D25447">
        <v>19406</v>
      </c>
      <c r="E25447" t="str">
        <f>"19406"</f>
        <v>19406</v>
      </c>
      <c r="F25447" t="s">
        <v>23</v>
      </c>
      <c r="G25447">
        <v>2018</v>
      </c>
      <c r="I25447" t="s">
        <v>21</v>
      </c>
      <c r="J25447" t="s">
        <v>22</v>
      </c>
    </row>
    <row r="25448" spans="1:10">
      <c r="A25448" t="s">
        <v>19</v>
      </c>
      <c r="B25448">
        <v>19422</v>
      </c>
      <c r="C25448" t="s">
        <v>2081</v>
      </c>
      <c r="D25448">
        <v>19422</v>
      </c>
      <c r="E25448" t="str">
        <f>"19422"</f>
        <v>19422</v>
      </c>
      <c r="F25448" t="s">
        <v>23</v>
      </c>
      <c r="G25448">
        <v>2018</v>
      </c>
      <c r="I25448" t="s">
        <v>21</v>
      </c>
      <c r="J25448" t="s">
        <v>22</v>
      </c>
    </row>
    <row r="25449" spans="1:10">
      <c r="A25449" t="s">
        <v>19</v>
      </c>
      <c r="B25449">
        <v>19425</v>
      </c>
      <c r="C25449" t="s">
        <v>2081</v>
      </c>
      <c r="D25449">
        <v>19425</v>
      </c>
      <c r="E25449" t="str">
        <f>"19425"</f>
        <v>19425</v>
      </c>
      <c r="F25449" t="s">
        <v>23</v>
      </c>
      <c r="G25449">
        <v>2018</v>
      </c>
      <c r="I25449" t="s">
        <v>21</v>
      </c>
      <c r="J25449" t="s">
        <v>22</v>
      </c>
    </row>
    <row r="25450" spans="1:10">
      <c r="A25450" t="s">
        <v>19</v>
      </c>
      <c r="B25450">
        <v>19426</v>
      </c>
      <c r="C25450" t="s">
        <v>2081</v>
      </c>
      <c r="D25450">
        <v>19426</v>
      </c>
      <c r="E25450" t="str">
        <f>"19426"</f>
        <v>19426</v>
      </c>
      <c r="F25450" t="s">
        <v>23</v>
      </c>
      <c r="G25450">
        <v>2018</v>
      </c>
      <c r="I25450" t="s">
        <v>21</v>
      </c>
      <c r="J25450" t="s">
        <v>22</v>
      </c>
    </row>
    <row r="25451" spans="1:10">
      <c r="A25451" t="s">
        <v>19</v>
      </c>
      <c r="B25451">
        <v>19428</v>
      </c>
      <c r="C25451" t="s">
        <v>2081</v>
      </c>
      <c r="D25451">
        <v>19428</v>
      </c>
      <c r="E25451" t="str">
        <f>"19428"</f>
        <v>19428</v>
      </c>
      <c r="F25451" t="s">
        <v>23</v>
      </c>
      <c r="G25451">
        <v>2018</v>
      </c>
      <c r="I25451" t="s">
        <v>21</v>
      </c>
      <c r="J25451" t="s">
        <v>22</v>
      </c>
    </row>
    <row r="25452" spans="1:10">
      <c r="A25452" t="s">
        <v>19</v>
      </c>
      <c r="B25452">
        <v>19435</v>
      </c>
      <c r="C25452" t="s">
        <v>2081</v>
      </c>
      <c r="D25452">
        <v>19435</v>
      </c>
      <c r="E25452" t="str">
        <f>"19435"</f>
        <v>19435</v>
      </c>
      <c r="F25452" t="s">
        <v>23</v>
      </c>
      <c r="G25452">
        <v>2018</v>
      </c>
      <c r="I25452" t="s">
        <v>21</v>
      </c>
      <c r="J25452" t="s">
        <v>22</v>
      </c>
    </row>
    <row r="25453" spans="1:10">
      <c r="A25453" t="s">
        <v>19</v>
      </c>
      <c r="B25453">
        <v>19436</v>
      </c>
      <c r="C25453" t="s">
        <v>2081</v>
      </c>
      <c r="D25453">
        <v>19436</v>
      </c>
      <c r="E25453" t="str">
        <f>"19436"</f>
        <v>19436</v>
      </c>
      <c r="F25453" t="s">
        <v>23</v>
      </c>
      <c r="G25453">
        <v>2018</v>
      </c>
      <c r="I25453" t="s">
        <v>21</v>
      </c>
      <c r="J25453" t="s">
        <v>22</v>
      </c>
    </row>
    <row r="25454" spans="1:10">
      <c r="A25454" t="s">
        <v>19</v>
      </c>
      <c r="B25454">
        <v>19437</v>
      </c>
      <c r="C25454" t="s">
        <v>2081</v>
      </c>
      <c r="D25454">
        <v>19437</v>
      </c>
      <c r="E25454" t="str">
        <f>"19437"</f>
        <v>19437</v>
      </c>
      <c r="F25454" t="s">
        <v>23</v>
      </c>
      <c r="G25454">
        <v>2018</v>
      </c>
      <c r="I25454" t="s">
        <v>21</v>
      </c>
      <c r="J25454" t="s">
        <v>22</v>
      </c>
    </row>
    <row r="25455" spans="1:10">
      <c r="A25455" t="s">
        <v>19</v>
      </c>
      <c r="B25455">
        <v>19438</v>
      </c>
      <c r="C25455" t="s">
        <v>2081</v>
      </c>
      <c r="D25455">
        <v>19438</v>
      </c>
      <c r="E25455" t="str">
        <f>"19438"</f>
        <v>19438</v>
      </c>
      <c r="F25455" t="s">
        <v>23</v>
      </c>
      <c r="G25455">
        <v>2018</v>
      </c>
      <c r="I25455" t="s">
        <v>21</v>
      </c>
      <c r="J25455" t="s">
        <v>22</v>
      </c>
    </row>
    <row r="25456" spans="1:10">
      <c r="A25456" t="s">
        <v>19</v>
      </c>
      <c r="B25456">
        <v>19440</v>
      </c>
      <c r="C25456" t="s">
        <v>2081</v>
      </c>
      <c r="D25456">
        <v>19440</v>
      </c>
      <c r="E25456" t="str">
        <f>"19440"</f>
        <v>19440</v>
      </c>
      <c r="F25456" t="s">
        <v>23</v>
      </c>
      <c r="G25456">
        <v>2018</v>
      </c>
      <c r="I25456" t="s">
        <v>21</v>
      </c>
      <c r="J25456" t="s">
        <v>22</v>
      </c>
    </row>
    <row r="25457" spans="1:10">
      <c r="A25457" t="s">
        <v>19</v>
      </c>
      <c r="B25457">
        <v>19444</v>
      </c>
      <c r="C25457" t="s">
        <v>2081</v>
      </c>
      <c r="D25457">
        <v>19444</v>
      </c>
      <c r="E25457" t="str">
        <f>"19444"</f>
        <v>19444</v>
      </c>
      <c r="F25457" t="s">
        <v>23</v>
      </c>
      <c r="G25457">
        <v>2018</v>
      </c>
      <c r="I25457" t="s">
        <v>21</v>
      </c>
      <c r="J25457" t="s">
        <v>22</v>
      </c>
    </row>
    <row r="25458" spans="1:10">
      <c r="A25458" t="s">
        <v>19</v>
      </c>
      <c r="B25458">
        <v>19446</v>
      </c>
      <c r="C25458" t="s">
        <v>2081</v>
      </c>
      <c r="D25458">
        <v>19446</v>
      </c>
      <c r="E25458" t="str">
        <f>"19446"</f>
        <v>19446</v>
      </c>
      <c r="F25458">
        <v>233128</v>
      </c>
      <c r="G25458">
        <v>2018</v>
      </c>
      <c r="I25458" t="s">
        <v>21</v>
      </c>
      <c r="J25458" t="s">
        <v>22</v>
      </c>
    </row>
    <row r="25459" spans="1:10">
      <c r="A25459" t="s">
        <v>19</v>
      </c>
      <c r="B25459">
        <v>19453</v>
      </c>
      <c r="C25459" t="s">
        <v>2081</v>
      </c>
      <c r="D25459">
        <v>19453</v>
      </c>
      <c r="E25459" t="str">
        <f>"19453"</f>
        <v>19453</v>
      </c>
      <c r="F25459" t="s">
        <v>23</v>
      </c>
      <c r="G25459">
        <v>2018</v>
      </c>
      <c r="I25459" t="s">
        <v>21</v>
      </c>
      <c r="J25459" t="s">
        <v>22</v>
      </c>
    </row>
    <row r="25460" spans="1:10">
      <c r="A25460" t="s">
        <v>19</v>
      </c>
      <c r="B25460">
        <v>19454</v>
      </c>
      <c r="C25460" t="s">
        <v>2081</v>
      </c>
      <c r="D25460">
        <v>19454</v>
      </c>
      <c r="E25460" t="str">
        <f>"19454"</f>
        <v>19454</v>
      </c>
      <c r="F25460" t="s">
        <v>23</v>
      </c>
      <c r="G25460">
        <v>2018</v>
      </c>
      <c r="I25460" t="s">
        <v>21</v>
      </c>
      <c r="J25460" t="s">
        <v>22</v>
      </c>
    </row>
    <row r="25461" spans="1:10">
      <c r="A25461" t="s">
        <v>19</v>
      </c>
      <c r="B25461">
        <v>19457</v>
      </c>
      <c r="C25461" t="s">
        <v>2081</v>
      </c>
      <c r="D25461">
        <v>19457</v>
      </c>
      <c r="E25461" t="str">
        <f>"19457"</f>
        <v>19457</v>
      </c>
      <c r="F25461" t="s">
        <v>23</v>
      </c>
      <c r="G25461">
        <v>2018</v>
      </c>
      <c r="I25461" t="s">
        <v>21</v>
      </c>
      <c r="J25461" t="s">
        <v>22</v>
      </c>
    </row>
    <row r="25462" spans="1:10">
      <c r="A25462" t="s">
        <v>19</v>
      </c>
      <c r="B25462">
        <v>19460</v>
      </c>
      <c r="C25462" t="s">
        <v>2081</v>
      </c>
      <c r="D25462">
        <v>19460</v>
      </c>
      <c r="E25462" t="str">
        <f>"19460"</f>
        <v>19460</v>
      </c>
      <c r="F25462" t="s">
        <v>23</v>
      </c>
      <c r="G25462">
        <v>2018</v>
      </c>
      <c r="I25462" t="s">
        <v>21</v>
      </c>
      <c r="J25462" t="s">
        <v>22</v>
      </c>
    </row>
    <row r="25463" spans="1:10">
      <c r="A25463" t="s">
        <v>19</v>
      </c>
      <c r="B25463">
        <v>19462</v>
      </c>
      <c r="C25463" t="s">
        <v>2081</v>
      </c>
      <c r="D25463">
        <v>19462</v>
      </c>
      <c r="E25463" t="str">
        <f>"19462"</f>
        <v>19462</v>
      </c>
      <c r="F25463" t="s">
        <v>23</v>
      </c>
      <c r="G25463">
        <v>2018</v>
      </c>
      <c r="I25463" t="s">
        <v>21</v>
      </c>
      <c r="J25463" t="s">
        <v>22</v>
      </c>
    </row>
    <row r="25464" spans="1:10">
      <c r="A25464" t="s">
        <v>19</v>
      </c>
      <c r="B25464">
        <v>19464</v>
      </c>
      <c r="C25464" t="s">
        <v>2081</v>
      </c>
      <c r="D25464">
        <v>19464</v>
      </c>
      <c r="E25464" t="str">
        <f>"19464"</f>
        <v>19464</v>
      </c>
      <c r="F25464">
        <v>455318</v>
      </c>
      <c r="G25464">
        <v>2018</v>
      </c>
      <c r="I25464" t="s">
        <v>21</v>
      </c>
      <c r="J25464" t="s">
        <v>22</v>
      </c>
    </row>
    <row r="25465" spans="1:10">
      <c r="A25465" t="s">
        <v>19</v>
      </c>
      <c r="B25465">
        <v>19465</v>
      </c>
      <c r="C25465" t="s">
        <v>2081</v>
      </c>
      <c r="D25465">
        <v>19465</v>
      </c>
      <c r="E25465" t="str">
        <f>"19465"</f>
        <v>19465</v>
      </c>
      <c r="F25465" t="s">
        <v>23</v>
      </c>
      <c r="G25465">
        <v>2018</v>
      </c>
      <c r="I25465" t="s">
        <v>21</v>
      </c>
      <c r="J25465" t="s">
        <v>22</v>
      </c>
    </row>
    <row r="25466" spans="1:10">
      <c r="A25466" t="s">
        <v>19</v>
      </c>
      <c r="B25466">
        <v>19468</v>
      </c>
      <c r="C25466" t="s">
        <v>2081</v>
      </c>
      <c r="D25466">
        <v>19468</v>
      </c>
      <c r="E25466" t="str">
        <f>"19468"</f>
        <v>19468</v>
      </c>
      <c r="F25466" t="s">
        <v>23</v>
      </c>
      <c r="G25466">
        <v>2018</v>
      </c>
      <c r="I25466" t="s">
        <v>21</v>
      </c>
      <c r="J25466" t="s">
        <v>22</v>
      </c>
    </row>
    <row r="25467" spans="1:10">
      <c r="A25467" t="s">
        <v>19</v>
      </c>
      <c r="B25467">
        <v>19473</v>
      </c>
      <c r="C25467" t="s">
        <v>2081</v>
      </c>
      <c r="D25467">
        <v>19473</v>
      </c>
      <c r="E25467" t="str">
        <f>"19473"</f>
        <v>19473</v>
      </c>
      <c r="F25467" t="s">
        <v>23</v>
      </c>
      <c r="G25467">
        <v>2018</v>
      </c>
      <c r="I25467" t="s">
        <v>21</v>
      </c>
      <c r="J25467" t="s">
        <v>22</v>
      </c>
    </row>
    <row r="25468" spans="1:10">
      <c r="A25468" t="s">
        <v>19</v>
      </c>
      <c r="B25468">
        <v>19475</v>
      </c>
      <c r="C25468" t="s">
        <v>2081</v>
      </c>
      <c r="D25468">
        <v>19475</v>
      </c>
      <c r="E25468" t="str">
        <f>"19475"</f>
        <v>19475</v>
      </c>
      <c r="F25468">
        <v>70890</v>
      </c>
      <c r="G25468">
        <v>2018</v>
      </c>
      <c r="I25468" t="s">
        <v>21</v>
      </c>
      <c r="J25468" t="s">
        <v>22</v>
      </c>
    </row>
    <row r="25469" spans="1:10">
      <c r="A25469" t="s">
        <v>19</v>
      </c>
      <c r="B25469">
        <v>19477</v>
      </c>
      <c r="C25469" t="s">
        <v>2081</v>
      </c>
      <c r="D25469">
        <v>19477</v>
      </c>
      <c r="E25469" t="str">
        <f>"19477"</f>
        <v>19477</v>
      </c>
      <c r="F25469" t="s">
        <v>23</v>
      </c>
      <c r="G25469">
        <v>2018</v>
      </c>
      <c r="I25469" t="s">
        <v>21</v>
      </c>
      <c r="J25469" t="s">
        <v>22</v>
      </c>
    </row>
    <row r="25470" spans="1:10">
      <c r="A25470" t="s">
        <v>19</v>
      </c>
      <c r="B25470">
        <v>19492</v>
      </c>
      <c r="C25470" t="s">
        <v>2081</v>
      </c>
      <c r="D25470">
        <v>19492</v>
      </c>
      <c r="E25470" t="str">
        <f>"19492"</f>
        <v>19492</v>
      </c>
      <c r="F25470" t="s">
        <v>23</v>
      </c>
      <c r="G25470">
        <v>2018</v>
      </c>
      <c r="I25470" t="s">
        <v>21</v>
      </c>
      <c r="J25470" t="s">
        <v>22</v>
      </c>
    </row>
    <row r="25471" spans="1:10">
      <c r="A25471" t="s">
        <v>19</v>
      </c>
      <c r="B25471">
        <v>19501</v>
      </c>
      <c r="C25471" t="s">
        <v>2081</v>
      </c>
      <c r="D25471">
        <v>19501</v>
      </c>
      <c r="E25471" t="str">
        <f>"19501"</f>
        <v>19501</v>
      </c>
      <c r="F25471" t="s">
        <v>23</v>
      </c>
      <c r="G25471">
        <v>2018</v>
      </c>
      <c r="I25471" t="s">
        <v>21</v>
      </c>
      <c r="J25471" t="s">
        <v>22</v>
      </c>
    </row>
    <row r="25472" spans="1:10">
      <c r="A25472" t="s">
        <v>19</v>
      </c>
      <c r="B25472">
        <v>19503</v>
      </c>
      <c r="C25472" t="s">
        <v>2081</v>
      </c>
      <c r="D25472">
        <v>19503</v>
      </c>
      <c r="E25472" t="str">
        <f>"19503"</f>
        <v>19503</v>
      </c>
      <c r="F25472" t="s">
        <v>23</v>
      </c>
      <c r="G25472">
        <v>2018</v>
      </c>
      <c r="I25472" t="s">
        <v>21</v>
      </c>
      <c r="J25472" t="s">
        <v>22</v>
      </c>
    </row>
    <row r="25473" spans="1:10">
      <c r="A25473" t="s">
        <v>19</v>
      </c>
      <c r="B25473">
        <v>19504</v>
      </c>
      <c r="C25473" t="s">
        <v>2081</v>
      </c>
      <c r="D25473">
        <v>19504</v>
      </c>
      <c r="E25473" t="str">
        <f>"19504"</f>
        <v>19504</v>
      </c>
      <c r="F25473" t="s">
        <v>23</v>
      </c>
      <c r="G25473">
        <v>2018</v>
      </c>
      <c r="I25473" t="s">
        <v>21</v>
      </c>
      <c r="J25473" t="s">
        <v>22</v>
      </c>
    </row>
    <row r="25474" spans="1:10">
      <c r="A25474" t="s">
        <v>19</v>
      </c>
      <c r="B25474">
        <v>19505</v>
      </c>
      <c r="C25474" t="s">
        <v>2081</v>
      </c>
      <c r="D25474">
        <v>19505</v>
      </c>
      <c r="E25474" t="str">
        <f>"19505"</f>
        <v>19505</v>
      </c>
      <c r="F25474" t="s">
        <v>23</v>
      </c>
      <c r="G25474">
        <v>2018</v>
      </c>
      <c r="I25474" t="s">
        <v>21</v>
      </c>
      <c r="J25474" t="s">
        <v>22</v>
      </c>
    </row>
    <row r="25475" spans="1:10">
      <c r="A25475" t="s">
        <v>19</v>
      </c>
      <c r="B25475">
        <v>19506</v>
      </c>
      <c r="C25475" t="s">
        <v>2081</v>
      </c>
      <c r="D25475">
        <v>19506</v>
      </c>
      <c r="E25475" t="str">
        <f>"19506"</f>
        <v>19506</v>
      </c>
      <c r="F25475" t="s">
        <v>23</v>
      </c>
      <c r="G25475">
        <v>2018</v>
      </c>
      <c r="I25475" t="s">
        <v>21</v>
      </c>
      <c r="J25475" t="s">
        <v>22</v>
      </c>
    </row>
    <row r="25476" spans="1:10">
      <c r="A25476" t="s">
        <v>19</v>
      </c>
      <c r="B25476">
        <v>19507</v>
      </c>
      <c r="C25476" t="s">
        <v>2081</v>
      </c>
      <c r="D25476">
        <v>19507</v>
      </c>
      <c r="E25476" t="str">
        <f>"19507"</f>
        <v>19507</v>
      </c>
      <c r="F25476" t="s">
        <v>23</v>
      </c>
      <c r="G25476">
        <v>2018</v>
      </c>
      <c r="I25476" t="s">
        <v>21</v>
      </c>
      <c r="J25476" t="s">
        <v>22</v>
      </c>
    </row>
    <row r="25477" spans="1:10">
      <c r="A25477" t="s">
        <v>19</v>
      </c>
      <c r="B25477">
        <v>19508</v>
      </c>
      <c r="C25477" t="s">
        <v>2081</v>
      </c>
      <c r="D25477">
        <v>19508</v>
      </c>
      <c r="E25477" t="str">
        <f>"19508"</f>
        <v>19508</v>
      </c>
      <c r="F25477" t="s">
        <v>23</v>
      </c>
      <c r="G25477">
        <v>2018</v>
      </c>
      <c r="I25477" t="s">
        <v>21</v>
      </c>
      <c r="J25477" t="s">
        <v>22</v>
      </c>
    </row>
    <row r="25478" spans="1:10">
      <c r="A25478" t="s">
        <v>19</v>
      </c>
      <c r="B25478">
        <v>19510</v>
      </c>
      <c r="C25478" t="s">
        <v>2081</v>
      </c>
      <c r="D25478">
        <v>19510</v>
      </c>
      <c r="E25478" t="str">
        <f>"19510"</f>
        <v>19510</v>
      </c>
      <c r="F25478" t="s">
        <v>23</v>
      </c>
      <c r="G25478">
        <v>2018</v>
      </c>
      <c r="I25478" t="s">
        <v>21</v>
      </c>
      <c r="J25478" t="s">
        <v>22</v>
      </c>
    </row>
    <row r="25479" spans="1:10">
      <c r="A25479" t="s">
        <v>19</v>
      </c>
      <c r="B25479">
        <v>19512</v>
      </c>
      <c r="C25479" t="s">
        <v>2081</v>
      </c>
      <c r="D25479">
        <v>19512</v>
      </c>
      <c r="E25479" t="str">
        <f>"19512"</f>
        <v>19512</v>
      </c>
      <c r="F25479" t="s">
        <v>23</v>
      </c>
      <c r="G25479">
        <v>2018</v>
      </c>
      <c r="I25479" t="s">
        <v>21</v>
      </c>
      <c r="J25479" t="s">
        <v>22</v>
      </c>
    </row>
    <row r="25480" spans="1:10">
      <c r="A25480" t="s">
        <v>19</v>
      </c>
      <c r="B25480">
        <v>19518</v>
      </c>
      <c r="C25480" t="s">
        <v>2081</v>
      </c>
      <c r="D25480">
        <v>19518</v>
      </c>
      <c r="E25480" t="str">
        <f>"19518"</f>
        <v>19518</v>
      </c>
      <c r="F25480" t="s">
        <v>23</v>
      </c>
      <c r="G25480">
        <v>2018</v>
      </c>
      <c r="I25480" t="s">
        <v>21</v>
      </c>
      <c r="J25480" t="s">
        <v>22</v>
      </c>
    </row>
    <row r="25481" spans="1:10">
      <c r="A25481" t="s">
        <v>19</v>
      </c>
      <c r="B25481">
        <v>19520</v>
      </c>
      <c r="C25481" t="s">
        <v>2081</v>
      </c>
      <c r="D25481">
        <v>19520</v>
      </c>
      <c r="E25481" t="str">
        <f>"19520"</f>
        <v>19520</v>
      </c>
      <c r="F25481" t="s">
        <v>23</v>
      </c>
      <c r="G25481">
        <v>2018</v>
      </c>
      <c r="I25481" t="s">
        <v>21</v>
      </c>
      <c r="J25481" t="s">
        <v>22</v>
      </c>
    </row>
    <row r="25482" spans="1:10">
      <c r="A25482" t="s">
        <v>19</v>
      </c>
      <c r="B25482">
        <v>19522</v>
      </c>
      <c r="C25482" t="s">
        <v>2081</v>
      </c>
      <c r="D25482">
        <v>19522</v>
      </c>
      <c r="E25482" t="str">
        <f>"19522"</f>
        <v>19522</v>
      </c>
      <c r="F25482" t="s">
        <v>23</v>
      </c>
      <c r="G25482">
        <v>2018</v>
      </c>
      <c r="I25482" t="s">
        <v>21</v>
      </c>
      <c r="J25482" t="s">
        <v>22</v>
      </c>
    </row>
    <row r="25483" spans="1:10">
      <c r="A25483" t="s">
        <v>19</v>
      </c>
      <c r="B25483">
        <v>19525</v>
      </c>
      <c r="C25483" t="s">
        <v>2081</v>
      </c>
      <c r="D25483">
        <v>19525</v>
      </c>
      <c r="E25483" t="str">
        <f>"19525"</f>
        <v>19525</v>
      </c>
      <c r="F25483" t="s">
        <v>23</v>
      </c>
      <c r="G25483">
        <v>2018</v>
      </c>
      <c r="I25483" t="s">
        <v>21</v>
      </c>
      <c r="J25483" t="s">
        <v>22</v>
      </c>
    </row>
    <row r="25484" spans="1:10">
      <c r="A25484" t="s">
        <v>19</v>
      </c>
      <c r="B25484">
        <v>19526</v>
      </c>
      <c r="C25484" t="s">
        <v>2081</v>
      </c>
      <c r="D25484">
        <v>19526</v>
      </c>
      <c r="E25484" t="str">
        <f>"19526"</f>
        <v>19526</v>
      </c>
      <c r="F25484" t="s">
        <v>23</v>
      </c>
      <c r="G25484">
        <v>2018</v>
      </c>
      <c r="I25484" t="s">
        <v>21</v>
      </c>
      <c r="J25484" t="s">
        <v>22</v>
      </c>
    </row>
    <row r="25485" spans="1:10">
      <c r="A25485" t="s">
        <v>19</v>
      </c>
      <c r="B25485">
        <v>19529</v>
      </c>
      <c r="C25485" t="s">
        <v>2081</v>
      </c>
      <c r="D25485">
        <v>19529</v>
      </c>
      <c r="E25485" t="str">
        <f>"19529"</f>
        <v>19529</v>
      </c>
      <c r="F25485" t="s">
        <v>23</v>
      </c>
      <c r="G25485">
        <v>2018</v>
      </c>
      <c r="I25485" t="s">
        <v>21</v>
      </c>
      <c r="J25485" t="s">
        <v>22</v>
      </c>
    </row>
    <row r="25486" spans="1:10">
      <c r="A25486" t="s">
        <v>19</v>
      </c>
      <c r="B25486">
        <v>19530</v>
      </c>
      <c r="C25486" t="s">
        <v>2081</v>
      </c>
      <c r="D25486">
        <v>19530</v>
      </c>
      <c r="E25486" t="str">
        <f>"19530"</f>
        <v>19530</v>
      </c>
      <c r="F25486" t="s">
        <v>23</v>
      </c>
      <c r="G25486">
        <v>2018</v>
      </c>
      <c r="I25486" t="s">
        <v>21</v>
      </c>
      <c r="J25486" t="s">
        <v>22</v>
      </c>
    </row>
    <row r="25487" spans="1:10">
      <c r="A25487" t="s">
        <v>19</v>
      </c>
      <c r="B25487">
        <v>19533</v>
      </c>
      <c r="C25487" t="s">
        <v>2081</v>
      </c>
      <c r="D25487">
        <v>19533</v>
      </c>
      <c r="E25487" t="str">
        <f>"19533"</f>
        <v>19533</v>
      </c>
      <c r="F25487">
        <v>468128</v>
      </c>
      <c r="G25487">
        <v>2018</v>
      </c>
      <c r="I25487" t="s">
        <v>21</v>
      </c>
      <c r="J25487" t="s">
        <v>22</v>
      </c>
    </row>
    <row r="25488" spans="1:10">
      <c r="A25488" t="s">
        <v>19</v>
      </c>
      <c r="B25488">
        <v>19534</v>
      </c>
      <c r="C25488" t="s">
        <v>2081</v>
      </c>
      <c r="D25488">
        <v>19534</v>
      </c>
      <c r="E25488" t="str">
        <f>"19534"</f>
        <v>19534</v>
      </c>
      <c r="F25488" t="s">
        <v>23</v>
      </c>
      <c r="G25488">
        <v>2018</v>
      </c>
      <c r="I25488" t="s">
        <v>21</v>
      </c>
      <c r="J25488" t="s">
        <v>22</v>
      </c>
    </row>
    <row r="25489" spans="1:10">
      <c r="A25489" t="s">
        <v>19</v>
      </c>
      <c r="B25489">
        <v>19536</v>
      </c>
      <c r="C25489" t="s">
        <v>2081</v>
      </c>
      <c r="D25489">
        <v>19536</v>
      </c>
      <c r="E25489" t="str">
        <f>"19536"</f>
        <v>19536</v>
      </c>
      <c r="F25489" t="s">
        <v>23</v>
      </c>
      <c r="G25489">
        <v>2018</v>
      </c>
      <c r="I25489" t="s">
        <v>21</v>
      </c>
      <c r="J25489" t="s">
        <v>22</v>
      </c>
    </row>
    <row r="25490" spans="1:10">
      <c r="A25490" t="s">
        <v>19</v>
      </c>
      <c r="B25490">
        <v>19539</v>
      </c>
      <c r="C25490" t="s">
        <v>2081</v>
      </c>
      <c r="D25490">
        <v>19539</v>
      </c>
      <c r="E25490" t="str">
        <f>"19539"</f>
        <v>19539</v>
      </c>
      <c r="F25490" t="s">
        <v>23</v>
      </c>
      <c r="G25490">
        <v>2018</v>
      </c>
      <c r="I25490" t="s">
        <v>21</v>
      </c>
      <c r="J25490" t="s">
        <v>22</v>
      </c>
    </row>
    <row r="25491" spans="1:10">
      <c r="A25491" t="s">
        <v>19</v>
      </c>
      <c r="B25491">
        <v>19540</v>
      </c>
      <c r="C25491" t="s">
        <v>2081</v>
      </c>
      <c r="D25491">
        <v>19540</v>
      </c>
      <c r="E25491" t="str">
        <f>"19540"</f>
        <v>19540</v>
      </c>
      <c r="F25491" t="s">
        <v>23</v>
      </c>
      <c r="G25491">
        <v>2018</v>
      </c>
      <c r="I25491" t="s">
        <v>21</v>
      </c>
      <c r="J25491" t="s">
        <v>22</v>
      </c>
    </row>
    <row r="25492" spans="1:10">
      <c r="A25492" t="s">
        <v>19</v>
      </c>
      <c r="B25492">
        <v>19541</v>
      </c>
      <c r="C25492" t="s">
        <v>2081</v>
      </c>
      <c r="D25492">
        <v>19541</v>
      </c>
      <c r="E25492" t="str">
        <f>"19541"</f>
        <v>19541</v>
      </c>
      <c r="F25492" t="s">
        <v>23</v>
      </c>
      <c r="G25492">
        <v>2018</v>
      </c>
      <c r="I25492" t="s">
        <v>21</v>
      </c>
      <c r="J25492" t="s">
        <v>22</v>
      </c>
    </row>
    <row r="25493" spans="1:10">
      <c r="A25493" t="s">
        <v>19</v>
      </c>
      <c r="B25493">
        <v>19543</v>
      </c>
      <c r="C25493" t="s">
        <v>2081</v>
      </c>
      <c r="D25493">
        <v>19543</v>
      </c>
      <c r="E25493" t="str">
        <f>"19543"</f>
        <v>19543</v>
      </c>
      <c r="F25493" t="s">
        <v>23</v>
      </c>
      <c r="G25493">
        <v>2018</v>
      </c>
      <c r="I25493" t="s">
        <v>21</v>
      </c>
      <c r="J25493" t="s">
        <v>22</v>
      </c>
    </row>
    <row r="25494" spans="1:10">
      <c r="A25494" t="s">
        <v>19</v>
      </c>
      <c r="B25494">
        <v>19547</v>
      </c>
      <c r="C25494" t="s">
        <v>2081</v>
      </c>
      <c r="D25494">
        <v>19547</v>
      </c>
      <c r="E25494" t="str">
        <f>"19547"</f>
        <v>19547</v>
      </c>
      <c r="F25494" t="s">
        <v>23</v>
      </c>
      <c r="G25494">
        <v>2018</v>
      </c>
      <c r="I25494" t="s">
        <v>21</v>
      </c>
      <c r="J25494" t="s">
        <v>22</v>
      </c>
    </row>
    <row r="25495" spans="1:10">
      <c r="A25495" t="s">
        <v>19</v>
      </c>
      <c r="B25495">
        <v>19549</v>
      </c>
      <c r="C25495" t="s">
        <v>2081</v>
      </c>
      <c r="D25495">
        <v>19549</v>
      </c>
      <c r="E25495" t="str">
        <f>"19549"</f>
        <v>19549</v>
      </c>
      <c r="F25495" t="s">
        <v>23</v>
      </c>
      <c r="G25495">
        <v>2018</v>
      </c>
      <c r="I25495" t="s">
        <v>21</v>
      </c>
      <c r="J25495" t="s">
        <v>22</v>
      </c>
    </row>
    <row r="25496" spans="1:10">
      <c r="A25496" t="s">
        <v>19</v>
      </c>
      <c r="B25496">
        <v>19551</v>
      </c>
      <c r="C25496" t="s">
        <v>2081</v>
      </c>
      <c r="D25496">
        <v>19551</v>
      </c>
      <c r="E25496" t="str">
        <f>"19551"</f>
        <v>19551</v>
      </c>
      <c r="F25496" t="s">
        <v>23</v>
      </c>
      <c r="G25496">
        <v>2018</v>
      </c>
      <c r="I25496" t="s">
        <v>21</v>
      </c>
      <c r="J25496" t="s">
        <v>22</v>
      </c>
    </row>
    <row r="25497" spans="1:10">
      <c r="A25497" t="s">
        <v>19</v>
      </c>
      <c r="B25497">
        <v>19554</v>
      </c>
      <c r="C25497" t="s">
        <v>2081</v>
      </c>
      <c r="D25497">
        <v>19554</v>
      </c>
      <c r="E25497" t="str">
        <f>"19554"</f>
        <v>19554</v>
      </c>
      <c r="F25497" t="s">
        <v>23</v>
      </c>
      <c r="G25497">
        <v>2018</v>
      </c>
      <c r="I25497" t="s">
        <v>21</v>
      </c>
      <c r="J25497" t="s">
        <v>22</v>
      </c>
    </row>
    <row r="25498" spans="1:10">
      <c r="A25498" t="s">
        <v>19</v>
      </c>
      <c r="B25498">
        <v>19555</v>
      </c>
      <c r="C25498" t="s">
        <v>2081</v>
      </c>
      <c r="D25498">
        <v>19555</v>
      </c>
      <c r="E25498" t="str">
        <f>"19555"</f>
        <v>19555</v>
      </c>
      <c r="F25498" t="s">
        <v>23</v>
      </c>
      <c r="G25498">
        <v>2018</v>
      </c>
      <c r="I25498" t="s">
        <v>21</v>
      </c>
      <c r="J25498" t="s">
        <v>22</v>
      </c>
    </row>
    <row r="25499" spans="1:10">
      <c r="A25499" t="s">
        <v>19</v>
      </c>
      <c r="B25499">
        <v>19559</v>
      </c>
      <c r="C25499" t="s">
        <v>2081</v>
      </c>
      <c r="D25499">
        <v>19559</v>
      </c>
      <c r="E25499" t="str">
        <f>"19559"</f>
        <v>19559</v>
      </c>
      <c r="F25499" t="s">
        <v>23</v>
      </c>
      <c r="G25499">
        <v>2018</v>
      </c>
      <c r="I25499" t="s">
        <v>21</v>
      </c>
      <c r="J25499" t="s">
        <v>22</v>
      </c>
    </row>
    <row r="25500" spans="1:10">
      <c r="A25500" t="s">
        <v>19</v>
      </c>
      <c r="B25500">
        <v>19560</v>
      </c>
      <c r="C25500" t="s">
        <v>2081</v>
      </c>
      <c r="D25500">
        <v>19560</v>
      </c>
      <c r="E25500" t="str">
        <f>"19560"</f>
        <v>19560</v>
      </c>
      <c r="F25500" t="s">
        <v>23</v>
      </c>
      <c r="G25500">
        <v>2018</v>
      </c>
      <c r="I25500" t="s">
        <v>21</v>
      </c>
      <c r="J25500" t="s">
        <v>22</v>
      </c>
    </row>
    <row r="25501" spans="1:10">
      <c r="A25501" t="s">
        <v>19</v>
      </c>
      <c r="B25501">
        <v>19562</v>
      </c>
      <c r="C25501" t="s">
        <v>2081</v>
      </c>
      <c r="D25501">
        <v>19562</v>
      </c>
      <c r="E25501" t="str">
        <f>"19562"</f>
        <v>19562</v>
      </c>
      <c r="F25501" t="s">
        <v>23</v>
      </c>
      <c r="G25501">
        <v>2018</v>
      </c>
      <c r="I25501" t="s">
        <v>21</v>
      </c>
      <c r="J25501" t="s">
        <v>22</v>
      </c>
    </row>
    <row r="25502" spans="1:10">
      <c r="A25502" t="s">
        <v>19</v>
      </c>
      <c r="B25502">
        <v>19565</v>
      </c>
      <c r="C25502" t="s">
        <v>2081</v>
      </c>
      <c r="D25502">
        <v>19565</v>
      </c>
      <c r="E25502" t="str">
        <f>"19565"</f>
        <v>19565</v>
      </c>
      <c r="F25502" t="s">
        <v>23</v>
      </c>
      <c r="G25502">
        <v>2018</v>
      </c>
      <c r="I25502" t="s">
        <v>21</v>
      </c>
      <c r="J25502" t="s">
        <v>22</v>
      </c>
    </row>
    <row r="25503" spans="1:10">
      <c r="A25503" t="s">
        <v>19</v>
      </c>
      <c r="B25503">
        <v>19567</v>
      </c>
      <c r="C25503" t="s">
        <v>2081</v>
      </c>
      <c r="D25503">
        <v>19567</v>
      </c>
      <c r="E25503" t="str">
        <f>"19567"</f>
        <v>19567</v>
      </c>
      <c r="F25503" t="s">
        <v>23</v>
      </c>
      <c r="G25503">
        <v>2018</v>
      </c>
      <c r="I25503" t="s">
        <v>21</v>
      </c>
      <c r="J25503" t="s">
        <v>22</v>
      </c>
    </row>
    <row r="25504" spans="1:10">
      <c r="A25504" t="s">
        <v>19</v>
      </c>
      <c r="B25504">
        <v>19601</v>
      </c>
      <c r="C25504" t="s">
        <v>2081</v>
      </c>
      <c r="D25504">
        <v>19601</v>
      </c>
      <c r="E25504" t="str">
        <f>"19601"</f>
        <v>19601</v>
      </c>
      <c r="F25504">
        <v>7453365</v>
      </c>
      <c r="G25504">
        <v>2018</v>
      </c>
      <c r="I25504" t="s">
        <v>21</v>
      </c>
      <c r="J25504" t="s">
        <v>22</v>
      </c>
    </row>
    <row r="25505" spans="1:10">
      <c r="A25505" t="s">
        <v>19</v>
      </c>
      <c r="B25505">
        <v>19602</v>
      </c>
      <c r="C25505" t="s">
        <v>2081</v>
      </c>
      <c r="D25505">
        <v>19602</v>
      </c>
      <c r="E25505" t="str">
        <f>"19602"</f>
        <v>19602</v>
      </c>
      <c r="F25505" t="s">
        <v>23</v>
      </c>
      <c r="G25505">
        <v>2018</v>
      </c>
      <c r="I25505" t="s">
        <v>21</v>
      </c>
      <c r="J25505" t="s">
        <v>22</v>
      </c>
    </row>
    <row r="25506" spans="1:10">
      <c r="A25506" t="s">
        <v>19</v>
      </c>
      <c r="B25506">
        <v>19604</v>
      </c>
      <c r="C25506" t="s">
        <v>2081</v>
      </c>
      <c r="D25506">
        <v>19604</v>
      </c>
      <c r="E25506" t="str">
        <f>"19604"</f>
        <v>19604</v>
      </c>
      <c r="F25506" t="s">
        <v>23</v>
      </c>
      <c r="G25506">
        <v>2018</v>
      </c>
      <c r="I25506" t="s">
        <v>21</v>
      </c>
      <c r="J25506" t="s">
        <v>22</v>
      </c>
    </row>
    <row r="25507" spans="1:10">
      <c r="A25507" t="s">
        <v>19</v>
      </c>
      <c r="B25507">
        <v>19605</v>
      </c>
      <c r="C25507" t="s">
        <v>2081</v>
      </c>
      <c r="D25507">
        <v>19605</v>
      </c>
      <c r="E25507" t="str">
        <f>"19605"</f>
        <v>19605</v>
      </c>
      <c r="F25507" t="s">
        <v>23</v>
      </c>
      <c r="G25507">
        <v>2018</v>
      </c>
      <c r="I25507" t="s">
        <v>21</v>
      </c>
      <c r="J25507" t="s">
        <v>22</v>
      </c>
    </row>
    <row r="25508" spans="1:10">
      <c r="A25508" t="s">
        <v>19</v>
      </c>
      <c r="B25508">
        <v>19606</v>
      </c>
      <c r="C25508" t="s">
        <v>2081</v>
      </c>
      <c r="D25508">
        <v>19606</v>
      </c>
      <c r="E25508" t="str">
        <f>"19606"</f>
        <v>19606</v>
      </c>
      <c r="F25508">
        <v>874578</v>
      </c>
      <c r="G25508">
        <v>2018</v>
      </c>
      <c r="I25508" t="s">
        <v>21</v>
      </c>
      <c r="J25508" t="s">
        <v>22</v>
      </c>
    </row>
    <row r="25509" spans="1:10">
      <c r="A25509" t="s">
        <v>19</v>
      </c>
      <c r="B25509">
        <v>19607</v>
      </c>
      <c r="C25509" t="s">
        <v>2081</v>
      </c>
      <c r="D25509">
        <v>19607</v>
      </c>
      <c r="E25509" t="str">
        <f>"19607"</f>
        <v>19607</v>
      </c>
      <c r="F25509" t="s">
        <v>23</v>
      </c>
      <c r="G25509">
        <v>2018</v>
      </c>
      <c r="I25509" t="s">
        <v>21</v>
      </c>
      <c r="J25509" t="s">
        <v>22</v>
      </c>
    </row>
    <row r="25510" spans="1:10">
      <c r="A25510" t="s">
        <v>19</v>
      </c>
      <c r="B25510">
        <v>19608</v>
      </c>
      <c r="C25510" t="s">
        <v>2081</v>
      </c>
      <c r="D25510">
        <v>19608</v>
      </c>
      <c r="E25510" t="str">
        <f>"19608"</f>
        <v>19608</v>
      </c>
      <c r="F25510" t="s">
        <v>23</v>
      </c>
      <c r="G25510">
        <v>2018</v>
      </c>
      <c r="I25510" t="s">
        <v>21</v>
      </c>
      <c r="J25510" t="s">
        <v>22</v>
      </c>
    </row>
    <row r="25511" spans="1:10">
      <c r="A25511" t="s">
        <v>19</v>
      </c>
      <c r="B25511">
        <v>19609</v>
      </c>
      <c r="C25511" t="s">
        <v>2081</v>
      </c>
      <c r="D25511">
        <v>19609</v>
      </c>
      <c r="E25511" t="str">
        <f>"19609"</f>
        <v>19609</v>
      </c>
      <c r="F25511" t="s">
        <v>23</v>
      </c>
      <c r="G25511">
        <v>2018</v>
      </c>
      <c r="I25511" t="s">
        <v>21</v>
      </c>
      <c r="J25511" t="s">
        <v>22</v>
      </c>
    </row>
    <row r="25512" spans="1:10">
      <c r="A25512" t="s">
        <v>19</v>
      </c>
      <c r="B25512">
        <v>19610</v>
      </c>
      <c r="C25512" t="s">
        <v>2081</v>
      </c>
      <c r="D25512">
        <v>19610</v>
      </c>
      <c r="E25512" t="str">
        <f>"19610"</f>
        <v>19610</v>
      </c>
      <c r="F25512" t="s">
        <v>23</v>
      </c>
      <c r="G25512">
        <v>2018</v>
      </c>
      <c r="I25512" t="s">
        <v>21</v>
      </c>
      <c r="J25512" t="s">
        <v>22</v>
      </c>
    </row>
    <row r="25513" spans="1:10">
      <c r="A25513" t="s">
        <v>19</v>
      </c>
      <c r="B25513">
        <v>19611</v>
      </c>
      <c r="C25513" t="s">
        <v>2081</v>
      </c>
      <c r="D25513">
        <v>19611</v>
      </c>
      <c r="E25513" t="str">
        <f>"19611"</f>
        <v>19611</v>
      </c>
      <c r="F25513">
        <v>10730581</v>
      </c>
      <c r="G25513">
        <v>2018</v>
      </c>
      <c r="I25513" t="s">
        <v>21</v>
      </c>
      <c r="J25513" t="s">
        <v>22</v>
      </c>
    </row>
    <row r="25514" spans="1:10">
      <c r="A25514" t="s">
        <v>19</v>
      </c>
      <c r="B25514" s="1" t="s">
        <v>2082</v>
      </c>
      <c r="C25514" t="s">
        <v>2083</v>
      </c>
      <c r="D25514" s="1" t="s">
        <v>2082</v>
      </c>
      <c r="E25514" t="str">
        <f>"00601"</f>
        <v>00601</v>
      </c>
      <c r="F25514" t="s">
        <v>23</v>
      </c>
      <c r="G25514">
        <v>2018</v>
      </c>
      <c r="I25514" t="s">
        <v>21</v>
      </c>
      <c r="J25514" t="s">
        <v>22</v>
      </c>
    </row>
    <row r="25515" spans="1:10">
      <c r="A25515" t="s">
        <v>19</v>
      </c>
      <c r="B25515" s="1" t="s">
        <v>2084</v>
      </c>
      <c r="C25515" t="s">
        <v>2083</v>
      </c>
      <c r="D25515" s="1" t="s">
        <v>2084</v>
      </c>
      <c r="E25515" t="str">
        <f>"00602"</f>
        <v>00602</v>
      </c>
      <c r="F25515" t="s">
        <v>23</v>
      </c>
      <c r="G25515">
        <v>2018</v>
      </c>
      <c r="I25515" t="s">
        <v>21</v>
      </c>
      <c r="J25515" t="s">
        <v>22</v>
      </c>
    </row>
    <row r="25516" spans="1:10">
      <c r="A25516" t="s">
        <v>19</v>
      </c>
      <c r="B25516" s="1" t="s">
        <v>2085</v>
      </c>
      <c r="C25516" t="s">
        <v>2083</v>
      </c>
      <c r="D25516" s="1" t="s">
        <v>2085</v>
      </c>
      <c r="E25516" t="str">
        <f>"00603"</f>
        <v>00603</v>
      </c>
      <c r="F25516">
        <v>2328231</v>
      </c>
      <c r="G25516">
        <v>2018</v>
      </c>
      <c r="I25516" t="s">
        <v>21</v>
      </c>
      <c r="J25516" t="s">
        <v>22</v>
      </c>
    </row>
    <row r="25517" spans="1:10">
      <c r="A25517" t="s">
        <v>19</v>
      </c>
      <c r="B25517" s="1" t="s">
        <v>2086</v>
      </c>
      <c r="C25517" t="s">
        <v>2083</v>
      </c>
      <c r="D25517" s="1" t="s">
        <v>2086</v>
      </c>
      <c r="E25517" t="str">
        <f>"00606"</f>
        <v>00606</v>
      </c>
      <c r="F25517" t="s">
        <v>23</v>
      </c>
      <c r="G25517">
        <v>2018</v>
      </c>
      <c r="I25517" t="s">
        <v>21</v>
      </c>
      <c r="J25517" t="s">
        <v>22</v>
      </c>
    </row>
    <row r="25518" spans="1:10">
      <c r="A25518" t="s">
        <v>19</v>
      </c>
      <c r="B25518" s="1" t="s">
        <v>2087</v>
      </c>
      <c r="C25518" t="s">
        <v>2083</v>
      </c>
      <c r="D25518" s="1" t="s">
        <v>2087</v>
      </c>
      <c r="E25518" t="str">
        <f>"00610"</f>
        <v>00610</v>
      </c>
      <c r="F25518" t="s">
        <v>23</v>
      </c>
      <c r="G25518">
        <v>2018</v>
      </c>
      <c r="I25518" t="s">
        <v>21</v>
      </c>
      <c r="J25518" t="s">
        <v>22</v>
      </c>
    </row>
    <row r="25519" spans="1:10">
      <c r="A25519" t="s">
        <v>19</v>
      </c>
      <c r="B25519" s="1" t="s">
        <v>2088</v>
      </c>
      <c r="C25519" t="s">
        <v>2083</v>
      </c>
      <c r="D25519" s="1" t="s">
        <v>2088</v>
      </c>
      <c r="E25519" t="str">
        <f>"00611"</f>
        <v>00611</v>
      </c>
      <c r="F25519" t="s">
        <v>23</v>
      </c>
      <c r="G25519">
        <v>2018</v>
      </c>
      <c r="I25519" t="s">
        <v>21</v>
      </c>
      <c r="J25519" t="s">
        <v>22</v>
      </c>
    </row>
    <row r="25520" spans="1:10">
      <c r="A25520" t="s">
        <v>19</v>
      </c>
      <c r="B25520" s="1" t="s">
        <v>2089</v>
      </c>
      <c r="C25520" t="s">
        <v>2083</v>
      </c>
      <c r="D25520" s="1" t="s">
        <v>2089</v>
      </c>
      <c r="E25520" t="str">
        <f>"00612"</f>
        <v>00612</v>
      </c>
      <c r="F25520">
        <v>1586828</v>
      </c>
      <c r="G25520">
        <v>2018</v>
      </c>
      <c r="I25520" t="s">
        <v>21</v>
      </c>
      <c r="J25520" t="s">
        <v>22</v>
      </c>
    </row>
    <row r="25521" spans="1:10">
      <c r="A25521" t="s">
        <v>19</v>
      </c>
      <c r="B25521" s="1" t="s">
        <v>2090</v>
      </c>
      <c r="C25521" t="s">
        <v>2083</v>
      </c>
      <c r="D25521" s="1" t="s">
        <v>2090</v>
      </c>
      <c r="E25521" t="str">
        <f>"00616"</f>
        <v>00616</v>
      </c>
      <c r="F25521" t="s">
        <v>23</v>
      </c>
      <c r="G25521">
        <v>2018</v>
      </c>
      <c r="I25521" t="s">
        <v>21</v>
      </c>
      <c r="J25521" t="s">
        <v>22</v>
      </c>
    </row>
    <row r="25522" spans="1:10">
      <c r="A25522" t="s">
        <v>19</v>
      </c>
      <c r="B25522" s="1" t="s">
        <v>2091</v>
      </c>
      <c r="C25522" t="s">
        <v>2083</v>
      </c>
      <c r="D25522" s="1" t="s">
        <v>2091</v>
      </c>
      <c r="E25522" t="str">
        <f>"00617"</f>
        <v>00617</v>
      </c>
      <c r="F25522" t="s">
        <v>23</v>
      </c>
      <c r="G25522">
        <v>2018</v>
      </c>
      <c r="I25522" t="s">
        <v>21</v>
      </c>
      <c r="J25522" t="s">
        <v>22</v>
      </c>
    </row>
    <row r="25523" spans="1:10">
      <c r="A25523" t="s">
        <v>19</v>
      </c>
      <c r="B25523" s="1" t="s">
        <v>2092</v>
      </c>
      <c r="C25523" t="s">
        <v>2083</v>
      </c>
      <c r="D25523" s="1" t="s">
        <v>2092</v>
      </c>
      <c r="E25523" t="str">
        <f>"00622"</f>
        <v>00622</v>
      </c>
      <c r="F25523" t="s">
        <v>23</v>
      </c>
      <c r="G25523">
        <v>2018</v>
      </c>
      <c r="I25523" t="s">
        <v>21</v>
      </c>
      <c r="J25523" t="s">
        <v>22</v>
      </c>
    </row>
    <row r="25524" spans="1:10">
      <c r="A25524" t="s">
        <v>19</v>
      </c>
      <c r="B25524" s="1" t="s">
        <v>2093</v>
      </c>
      <c r="C25524" t="s">
        <v>2083</v>
      </c>
      <c r="D25524" s="1" t="s">
        <v>2093</v>
      </c>
      <c r="E25524" t="str">
        <f>"00623"</f>
        <v>00623</v>
      </c>
      <c r="F25524">
        <v>794160</v>
      </c>
      <c r="G25524">
        <v>2018</v>
      </c>
      <c r="I25524" t="s">
        <v>21</v>
      </c>
      <c r="J25524" t="s">
        <v>22</v>
      </c>
    </row>
    <row r="25525" spans="1:10">
      <c r="A25525" t="s">
        <v>19</v>
      </c>
      <c r="B25525" s="1" t="s">
        <v>2094</v>
      </c>
      <c r="C25525" t="s">
        <v>2083</v>
      </c>
      <c r="D25525" s="1" t="s">
        <v>2094</v>
      </c>
      <c r="E25525" t="str">
        <f>"00624"</f>
        <v>00624</v>
      </c>
      <c r="F25525" t="s">
        <v>23</v>
      </c>
      <c r="G25525">
        <v>2018</v>
      </c>
      <c r="I25525" t="s">
        <v>21</v>
      </c>
      <c r="J25525" t="s">
        <v>22</v>
      </c>
    </row>
    <row r="25526" spans="1:10">
      <c r="A25526" t="s">
        <v>19</v>
      </c>
      <c r="B25526" s="1" t="s">
        <v>2095</v>
      </c>
      <c r="C25526" t="s">
        <v>2083</v>
      </c>
      <c r="D25526" s="1" t="s">
        <v>2095</v>
      </c>
      <c r="E25526" t="str">
        <f>"00627"</f>
        <v>00627</v>
      </c>
      <c r="F25526" t="s">
        <v>23</v>
      </c>
      <c r="G25526">
        <v>2018</v>
      </c>
      <c r="I25526" t="s">
        <v>21</v>
      </c>
      <c r="J25526" t="s">
        <v>22</v>
      </c>
    </row>
    <row r="25527" spans="1:10">
      <c r="A25527" t="s">
        <v>19</v>
      </c>
      <c r="B25527" s="1" t="s">
        <v>2096</v>
      </c>
      <c r="C25527" t="s">
        <v>2083</v>
      </c>
      <c r="D25527" s="1" t="s">
        <v>2096</v>
      </c>
      <c r="E25527" t="str">
        <f>"00631"</f>
        <v>00631</v>
      </c>
      <c r="F25527" t="s">
        <v>23</v>
      </c>
      <c r="G25527">
        <v>2018</v>
      </c>
      <c r="I25527" t="s">
        <v>21</v>
      </c>
      <c r="J25527" t="s">
        <v>22</v>
      </c>
    </row>
    <row r="25528" spans="1:10">
      <c r="A25528" t="s">
        <v>19</v>
      </c>
      <c r="B25528" s="1" t="s">
        <v>2097</v>
      </c>
      <c r="C25528" t="s">
        <v>2083</v>
      </c>
      <c r="D25528" s="1" t="s">
        <v>2097</v>
      </c>
      <c r="E25528" t="str">
        <f>"00637"</f>
        <v>00637</v>
      </c>
      <c r="F25528" t="s">
        <v>23</v>
      </c>
      <c r="G25528">
        <v>2018</v>
      </c>
      <c r="I25528" t="s">
        <v>21</v>
      </c>
      <c r="J25528" t="s">
        <v>22</v>
      </c>
    </row>
    <row r="25529" spans="1:10">
      <c r="A25529" t="s">
        <v>19</v>
      </c>
      <c r="B25529" s="1" t="s">
        <v>2098</v>
      </c>
      <c r="C25529" t="s">
        <v>2083</v>
      </c>
      <c r="D25529" s="1" t="s">
        <v>2098</v>
      </c>
      <c r="E25529" t="str">
        <f>"00638"</f>
        <v>00638</v>
      </c>
      <c r="F25529" t="s">
        <v>23</v>
      </c>
      <c r="G25529">
        <v>2018</v>
      </c>
      <c r="I25529" t="s">
        <v>21</v>
      </c>
      <c r="J25529" t="s">
        <v>22</v>
      </c>
    </row>
    <row r="25530" spans="1:10">
      <c r="A25530" t="s">
        <v>19</v>
      </c>
      <c r="B25530" s="1" t="s">
        <v>2099</v>
      </c>
      <c r="C25530" t="s">
        <v>2083</v>
      </c>
      <c r="D25530" s="1" t="s">
        <v>2099</v>
      </c>
      <c r="E25530" t="str">
        <f>"00641"</f>
        <v>00641</v>
      </c>
      <c r="F25530" t="s">
        <v>23</v>
      </c>
      <c r="G25530">
        <v>2018</v>
      </c>
      <c r="I25530" t="s">
        <v>21</v>
      </c>
      <c r="J25530" t="s">
        <v>22</v>
      </c>
    </row>
    <row r="25531" spans="1:10">
      <c r="A25531" t="s">
        <v>19</v>
      </c>
      <c r="B25531" s="1" t="s">
        <v>2100</v>
      </c>
      <c r="C25531" t="s">
        <v>2083</v>
      </c>
      <c r="D25531" s="1" t="s">
        <v>2100</v>
      </c>
      <c r="E25531" t="str">
        <f>"00646"</f>
        <v>00646</v>
      </c>
      <c r="F25531" t="s">
        <v>23</v>
      </c>
      <c r="G25531">
        <v>2018</v>
      </c>
      <c r="I25531" t="s">
        <v>21</v>
      </c>
      <c r="J25531" t="s">
        <v>22</v>
      </c>
    </row>
    <row r="25532" spans="1:10">
      <c r="A25532" t="s">
        <v>19</v>
      </c>
      <c r="B25532" s="1" t="s">
        <v>2101</v>
      </c>
      <c r="C25532" t="s">
        <v>2083</v>
      </c>
      <c r="D25532" s="1" t="s">
        <v>2101</v>
      </c>
      <c r="E25532" t="str">
        <f>"00647"</f>
        <v>00647</v>
      </c>
      <c r="F25532" t="s">
        <v>23</v>
      </c>
      <c r="G25532">
        <v>2018</v>
      </c>
      <c r="I25532" t="s">
        <v>21</v>
      </c>
      <c r="J25532" t="s">
        <v>22</v>
      </c>
    </row>
    <row r="25533" spans="1:10">
      <c r="A25533" t="s">
        <v>19</v>
      </c>
      <c r="B25533" s="1" t="s">
        <v>2102</v>
      </c>
      <c r="C25533" t="s">
        <v>2083</v>
      </c>
      <c r="D25533" s="1" t="s">
        <v>2102</v>
      </c>
      <c r="E25533" t="str">
        <f>"00650"</f>
        <v>00650</v>
      </c>
      <c r="F25533" t="s">
        <v>23</v>
      </c>
      <c r="G25533">
        <v>2018</v>
      </c>
      <c r="I25533" t="s">
        <v>21</v>
      </c>
      <c r="J25533" t="s">
        <v>22</v>
      </c>
    </row>
    <row r="25534" spans="1:10">
      <c r="A25534" t="s">
        <v>19</v>
      </c>
      <c r="B25534" s="1" t="s">
        <v>2103</v>
      </c>
      <c r="C25534" t="s">
        <v>2083</v>
      </c>
      <c r="D25534" s="1" t="s">
        <v>2103</v>
      </c>
      <c r="E25534" t="str">
        <f>"00652"</f>
        <v>00652</v>
      </c>
      <c r="F25534" t="s">
        <v>23</v>
      </c>
      <c r="G25534">
        <v>2018</v>
      </c>
      <c r="I25534" t="s">
        <v>21</v>
      </c>
      <c r="J25534" t="s">
        <v>22</v>
      </c>
    </row>
    <row r="25535" spans="1:10">
      <c r="A25535" t="s">
        <v>19</v>
      </c>
      <c r="B25535" s="1" t="s">
        <v>2104</v>
      </c>
      <c r="C25535" t="s">
        <v>2083</v>
      </c>
      <c r="D25535" s="1" t="s">
        <v>2104</v>
      </c>
      <c r="E25535" t="str">
        <f>"00653"</f>
        <v>00653</v>
      </c>
      <c r="F25535" t="s">
        <v>23</v>
      </c>
      <c r="G25535">
        <v>2018</v>
      </c>
      <c r="I25535" t="s">
        <v>21</v>
      </c>
      <c r="J25535" t="s">
        <v>22</v>
      </c>
    </row>
    <row r="25536" spans="1:10">
      <c r="A25536" t="s">
        <v>19</v>
      </c>
      <c r="B25536" s="1" t="s">
        <v>2105</v>
      </c>
      <c r="C25536" t="s">
        <v>2083</v>
      </c>
      <c r="D25536" s="1" t="s">
        <v>2105</v>
      </c>
      <c r="E25536" t="str">
        <f>"00656"</f>
        <v>00656</v>
      </c>
      <c r="F25536" t="s">
        <v>23</v>
      </c>
      <c r="G25536">
        <v>2018</v>
      </c>
      <c r="I25536" t="s">
        <v>21</v>
      </c>
      <c r="J25536" t="s">
        <v>22</v>
      </c>
    </row>
    <row r="25537" spans="1:10">
      <c r="A25537" t="s">
        <v>19</v>
      </c>
      <c r="B25537" s="1" t="s">
        <v>2106</v>
      </c>
      <c r="C25537" t="s">
        <v>2083</v>
      </c>
      <c r="D25537" s="1" t="s">
        <v>2106</v>
      </c>
      <c r="E25537" t="str">
        <f>"00659"</f>
        <v>00659</v>
      </c>
      <c r="F25537" t="s">
        <v>23</v>
      </c>
      <c r="G25537">
        <v>2018</v>
      </c>
      <c r="I25537" t="s">
        <v>21</v>
      </c>
      <c r="J25537" t="s">
        <v>22</v>
      </c>
    </row>
    <row r="25538" spans="1:10">
      <c r="A25538" t="s">
        <v>19</v>
      </c>
      <c r="B25538" s="1" t="s">
        <v>2107</v>
      </c>
      <c r="C25538" t="s">
        <v>2083</v>
      </c>
      <c r="D25538" s="1" t="s">
        <v>2107</v>
      </c>
      <c r="E25538" t="str">
        <f>"00660"</f>
        <v>00660</v>
      </c>
      <c r="F25538">
        <v>43044</v>
      </c>
      <c r="G25538">
        <v>2018</v>
      </c>
      <c r="I25538" t="s">
        <v>21</v>
      </c>
      <c r="J25538" t="s">
        <v>22</v>
      </c>
    </row>
    <row r="25539" spans="1:10">
      <c r="A25539" t="s">
        <v>19</v>
      </c>
      <c r="B25539" s="1" t="s">
        <v>2108</v>
      </c>
      <c r="C25539" t="s">
        <v>2083</v>
      </c>
      <c r="D25539" s="1" t="s">
        <v>2108</v>
      </c>
      <c r="E25539" t="str">
        <f>"00662"</f>
        <v>00662</v>
      </c>
      <c r="F25539">
        <v>672475</v>
      </c>
      <c r="G25539">
        <v>2018</v>
      </c>
      <c r="I25539" t="s">
        <v>21</v>
      </c>
      <c r="J25539" t="s">
        <v>22</v>
      </c>
    </row>
    <row r="25540" spans="1:10">
      <c r="A25540" t="s">
        <v>19</v>
      </c>
      <c r="B25540" s="1" t="s">
        <v>2109</v>
      </c>
      <c r="C25540" t="s">
        <v>2083</v>
      </c>
      <c r="D25540" s="1" t="s">
        <v>2109</v>
      </c>
      <c r="E25540" t="str">
        <f>"00664"</f>
        <v>00664</v>
      </c>
      <c r="F25540">
        <v>-2627</v>
      </c>
      <c r="G25540">
        <v>2018</v>
      </c>
      <c r="I25540" t="s">
        <v>21</v>
      </c>
      <c r="J25540" t="s">
        <v>22</v>
      </c>
    </row>
    <row r="25541" spans="1:10">
      <c r="A25541" t="s">
        <v>19</v>
      </c>
      <c r="B25541" s="1" t="s">
        <v>2110</v>
      </c>
      <c r="C25541" t="s">
        <v>2083</v>
      </c>
      <c r="D25541" s="1" t="s">
        <v>2110</v>
      </c>
      <c r="E25541" t="str">
        <f>"00667"</f>
        <v>00667</v>
      </c>
      <c r="F25541" t="s">
        <v>23</v>
      </c>
      <c r="G25541">
        <v>2018</v>
      </c>
      <c r="I25541" t="s">
        <v>21</v>
      </c>
      <c r="J25541" t="s">
        <v>22</v>
      </c>
    </row>
    <row r="25542" spans="1:10">
      <c r="A25542" t="s">
        <v>19</v>
      </c>
      <c r="B25542" s="1" t="s">
        <v>2111</v>
      </c>
      <c r="C25542" t="s">
        <v>2083</v>
      </c>
      <c r="D25542" s="1" t="s">
        <v>2111</v>
      </c>
      <c r="E25542" t="str">
        <f>"00669"</f>
        <v>00669</v>
      </c>
      <c r="F25542" t="s">
        <v>23</v>
      </c>
      <c r="G25542">
        <v>2018</v>
      </c>
      <c r="I25542" t="s">
        <v>21</v>
      </c>
      <c r="J25542" t="s">
        <v>22</v>
      </c>
    </row>
    <row r="25543" spans="1:10">
      <c r="A25543" t="s">
        <v>19</v>
      </c>
      <c r="B25543" s="1" t="s">
        <v>2112</v>
      </c>
      <c r="C25543" t="s">
        <v>2083</v>
      </c>
      <c r="D25543" s="1" t="s">
        <v>2112</v>
      </c>
      <c r="E25543" t="str">
        <f>"00670"</f>
        <v>00670</v>
      </c>
      <c r="F25543" t="s">
        <v>23</v>
      </c>
      <c r="G25543">
        <v>2018</v>
      </c>
      <c r="I25543" t="s">
        <v>21</v>
      </c>
      <c r="J25543" t="s">
        <v>22</v>
      </c>
    </row>
    <row r="25544" spans="1:10">
      <c r="A25544" t="s">
        <v>19</v>
      </c>
      <c r="B25544" s="1" t="s">
        <v>2113</v>
      </c>
      <c r="C25544" t="s">
        <v>2083</v>
      </c>
      <c r="D25544" s="1" t="s">
        <v>2113</v>
      </c>
      <c r="E25544" t="str">
        <f>"00674"</f>
        <v>00674</v>
      </c>
      <c r="F25544">
        <v>752762</v>
      </c>
      <c r="G25544">
        <v>2018</v>
      </c>
      <c r="I25544" t="s">
        <v>21</v>
      </c>
      <c r="J25544" t="s">
        <v>22</v>
      </c>
    </row>
    <row r="25545" spans="1:10">
      <c r="A25545" t="s">
        <v>19</v>
      </c>
      <c r="B25545" s="1" t="s">
        <v>2114</v>
      </c>
      <c r="C25545" t="s">
        <v>2083</v>
      </c>
      <c r="D25545" s="1" t="s">
        <v>2114</v>
      </c>
      <c r="E25545" t="str">
        <f>"00676"</f>
        <v>00676</v>
      </c>
      <c r="F25545" t="s">
        <v>23</v>
      </c>
      <c r="G25545">
        <v>2018</v>
      </c>
      <c r="I25545" t="s">
        <v>21</v>
      </c>
      <c r="J25545" t="s">
        <v>22</v>
      </c>
    </row>
    <row r="25546" spans="1:10">
      <c r="A25546" t="s">
        <v>19</v>
      </c>
      <c r="B25546" s="1" t="s">
        <v>2115</v>
      </c>
      <c r="C25546" t="s">
        <v>2083</v>
      </c>
      <c r="D25546" s="1" t="s">
        <v>2115</v>
      </c>
      <c r="E25546" t="str">
        <f>"00677"</f>
        <v>00677</v>
      </c>
      <c r="F25546" t="s">
        <v>23</v>
      </c>
      <c r="G25546">
        <v>2018</v>
      </c>
      <c r="I25546" t="s">
        <v>21</v>
      </c>
      <c r="J25546" t="s">
        <v>22</v>
      </c>
    </row>
    <row r="25547" spans="1:10">
      <c r="A25547" t="s">
        <v>19</v>
      </c>
      <c r="B25547" s="1" t="s">
        <v>2116</v>
      </c>
      <c r="C25547" t="s">
        <v>2083</v>
      </c>
      <c r="D25547" s="1" t="s">
        <v>2116</v>
      </c>
      <c r="E25547" t="str">
        <f>"00678"</f>
        <v>00678</v>
      </c>
      <c r="F25547" t="s">
        <v>23</v>
      </c>
      <c r="G25547">
        <v>2018</v>
      </c>
      <c r="I25547" t="s">
        <v>21</v>
      </c>
      <c r="J25547" t="s">
        <v>22</v>
      </c>
    </row>
    <row r="25548" spans="1:10">
      <c r="A25548" t="s">
        <v>19</v>
      </c>
      <c r="B25548" s="1" t="s">
        <v>2117</v>
      </c>
      <c r="C25548" t="s">
        <v>2083</v>
      </c>
      <c r="D25548" s="1" t="s">
        <v>2117</v>
      </c>
      <c r="E25548" t="str">
        <f>"00680"</f>
        <v>00680</v>
      </c>
      <c r="F25548">
        <v>2183178</v>
      </c>
      <c r="G25548">
        <v>2018</v>
      </c>
      <c r="I25548" t="s">
        <v>21</v>
      </c>
      <c r="J25548" t="s">
        <v>22</v>
      </c>
    </row>
    <row r="25549" spans="1:10">
      <c r="A25549" t="s">
        <v>19</v>
      </c>
      <c r="B25549" s="1" t="s">
        <v>2118</v>
      </c>
      <c r="C25549" t="s">
        <v>2083</v>
      </c>
      <c r="D25549" s="1" t="s">
        <v>2118</v>
      </c>
      <c r="E25549" t="str">
        <f>"00682"</f>
        <v>00682</v>
      </c>
      <c r="F25549" t="s">
        <v>23</v>
      </c>
      <c r="G25549">
        <v>2018</v>
      </c>
      <c r="I25549" t="s">
        <v>21</v>
      </c>
      <c r="J25549" t="s">
        <v>22</v>
      </c>
    </row>
    <row r="25550" spans="1:10">
      <c r="A25550" t="s">
        <v>19</v>
      </c>
      <c r="B25550" s="1" t="s">
        <v>2119</v>
      </c>
      <c r="C25550" t="s">
        <v>2083</v>
      </c>
      <c r="D25550" s="1" t="s">
        <v>2119</v>
      </c>
      <c r="E25550" t="str">
        <f>"00683"</f>
        <v>00683</v>
      </c>
      <c r="F25550">
        <v>1084456</v>
      </c>
      <c r="G25550">
        <v>2018</v>
      </c>
      <c r="I25550" t="s">
        <v>21</v>
      </c>
      <c r="J25550" t="s">
        <v>22</v>
      </c>
    </row>
    <row r="25551" spans="1:10">
      <c r="A25551" t="s">
        <v>19</v>
      </c>
      <c r="B25551" s="1" t="s">
        <v>2120</v>
      </c>
      <c r="C25551" t="s">
        <v>2083</v>
      </c>
      <c r="D25551" s="1" t="s">
        <v>2120</v>
      </c>
      <c r="E25551" t="str">
        <f>"00685"</f>
        <v>00685</v>
      </c>
      <c r="F25551">
        <v>631989</v>
      </c>
      <c r="G25551">
        <v>2018</v>
      </c>
      <c r="I25551" t="s">
        <v>21</v>
      </c>
      <c r="J25551" t="s">
        <v>22</v>
      </c>
    </row>
    <row r="25552" spans="1:10">
      <c r="A25552" t="s">
        <v>19</v>
      </c>
      <c r="B25552" s="1" t="s">
        <v>2121</v>
      </c>
      <c r="C25552" t="s">
        <v>2083</v>
      </c>
      <c r="D25552" s="1" t="s">
        <v>2121</v>
      </c>
      <c r="E25552" t="str">
        <f>"00687"</f>
        <v>00687</v>
      </c>
      <c r="F25552" t="s">
        <v>23</v>
      </c>
      <c r="G25552">
        <v>2018</v>
      </c>
      <c r="I25552" t="s">
        <v>21</v>
      </c>
      <c r="J25552" t="s">
        <v>22</v>
      </c>
    </row>
    <row r="25553" spans="1:10">
      <c r="A25553" t="s">
        <v>19</v>
      </c>
      <c r="B25553" s="1" t="s">
        <v>2122</v>
      </c>
      <c r="C25553" t="s">
        <v>2083</v>
      </c>
      <c r="D25553" s="1" t="s">
        <v>2122</v>
      </c>
      <c r="E25553" t="str">
        <f>"00688"</f>
        <v>00688</v>
      </c>
      <c r="F25553" t="s">
        <v>23</v>
      </c>
      <c r="G25553">
        <v>2018</v>
      </c>
      <c r="I25553" t="s">
        <v>21</v>
      </c>
      <c r="J25553" t="s">
        <v>22</v>
      </c>
    </row>
    <row r="25554" spans="1:10">
      <c r="A25554" t="s">
        <v>19</v>
      </c>
      <c r="B25554" s="1" t="s">
        <v>2123</v>
      </c>
      <c r="C25554" t="s">
        <v>2083</v>
      </c>
      <c r="D25554" s="1" t="s">
        <v>2123</v>
      </c>
      <c r="E25554" t="str">
        <f>"00690"</f>
        <v>00690</v>
      </c>
      <c r="F25554" t="s">
        <v>23</v>
      </c>
      <c r="G25554">
        <v>2018</v>
      </c>
      <c r="I25554" t="s">
        <v>21</v>
      </c>
      <c r="J25554" t="s">
        <v>22</v>
      </c>
    </row>
    <row r="25555" spans="1:10">
      <c r="A25555" t="s">
        <v>19</v>
      </c>
      <c r="B25555" s="1" t="s">
        <v>2124</v>
      </c>
      <c r="C25555" t="s">
        <v>2083</v>
      </c>
      <c r="D25555" s="1" t="s">
        <v>2124</v>
      </c>
      <c r="E25555" t="str">
        <f>"00692"</f>
        <v>00692</v>
      </c>
      <c r="F25555">
        <v>537666</v>
      </c>
      <c r="G25555">
        <v>2018</v>
      </c>
      <c r="I25555" t="s">
        <v>21</v>
      </c>
      <c r="J25555" t="s">
        <v>22</v>
      </c>
    </row>
    <row r="25556" spans="1:10">
      <c r="A25556" t="s">
        <v>19</v>
      </c>
      <c r="B25556" s="1" t="s">
        <v>2125</v>
      </c>
      <c r="C25556" t="s">
        <v>2083</v>
      </c>
      <c r="D25556" s="1" t="s">
        <v>2125</v>
      </c>
      <c r="E25556" t="str">
        <f>"00693"</f>
        <v>00693</v>
      </c>
      <c r="F25556">
        <v>1181028</v>
      </c>
      <c r="G25556">
        <v>2018</v>
      </c>
      <c r="I25556" t="s">
        <v>21</v>
      </c>
      <c r="J25556" t="s">
        <v>22</v>
      </c>
    </row>
    <row r="25557" spans="1:10">
      <c r="A25557" t="s">
        <v>19</v>
      </c>
      <c r="B25557" s="1" t="s">
        <v>2126</v>
      </c>
      <c r="C25557" t="s">
        <v>2083</v>
      </c>
      <c r="D25557" s="1" t="s">
        <v>2126</v>
      </c>
      <c r="E25557" t="str">
        <f>"00698"</f>
        <v>00698</v>
      </c>
      <c r="F25557">
        <v>324274</v>
      </c>
      <c r="G25557">
        <v>2018</v>
      </c>
      <c r="I25557" t="s">
        <v>21</v>
      </c>
      <c r="J25557" t="s">
        <v>22</v>
      </c>
    </row>
    <row r="25558" spans="1:10">
      <c r="A25558" t="s">
        <v>19</v>
      </c>
      <c r="B25558" s="1" t="s">
        <v>2127</v>
      </c>
      <c r="C25558" t="s">
        <v>2083</v>
      </c>
      <c r="D25558" s="1" t="s">
        <v>2127</v>
      </c>
      <c r="E25558" t="str">
        <f>"00703"</f>
        <v>00703</v>
      </c>
      <c r="F25558">
        <v>52416</v>
      </c>
      <c r="G25558">
        <v>2018</v>
      </c>
      <c r="I25558" t="s">
        <v>21</v>
      </c>
      <c r="J25558" t="s">
        <v>22</v>
      </c>
    </row>
    <row r="25559" spans="1:10">
      <c r="A25559" t="s">
        <v>19</v>
      </c>
      <c r="B25559" s="1" t="s">
        <v>2128</v>
      </c>
      <c r="C25559" t="s">
        <v>2083</v>
      </c>
      <c r="D25559" s="1" t="s">
        <v>2128</v>
      </c>
      <c r="E25559" t="str">
        <f>"00704"</f>
        <v>00704</v>
      </c>
      <c r="F25559" t="s">
        <v>23</v>
      </c>
      <c r="G25559">
        <v>2018</v>
      </c>
      <c r="I25559" t="s">
        <v>21</v>
      </c>
      <c r="J25559" t="s">
        <v>22</v>
      </c>
    </row>
    <row r="25560" spans="1:10">
      <c r="A25560" t="s">
        <v>19</v>
      </c>
      <c r="B25560" s="1" t="s">
        <v>2129</v>
      </c>
      <c r="C25560" t="s">
        <v>2083</v>
      </c>
      <c r="D25560" s="1" t="s">
        <v>2129</v>
      </c>
      <c r="E25560" t="str">
        <f>"00705"</f>
        <v>00705</v>
      </c>
      <c r="F25560">
        <v>-154209</v>
      </c>
      <c r="G25560">
        <v>2018</v>
      </c>
      <c r="I25560" t="s">
        <v>21</v>
      </c>
      <c r="J25560" t="s">
        <v>22</v>
      </c>
    </row>
    <row r="25561" spans="1:10">
      <c r="A25561" t="s">
        <v>19</v>
      </c>
      <c r="B25561" s="1" t="s">
        <v>2130</v>
      </c>
      <c r="C25561" t="s">
        <v>2083</v>
      </c>
      <c r="D25561" s="1" t="s">
        <v>2130</v>
      </c>
      <c r="E25561" t="str">
        <f>"00707"</f>
        <v>00707</v>
      </c>
      <c r="F25561" t="s">
        <v>23</v>
      </c>
      <c r="G25561">
        <v>2018</v>
      </c>
      <c r="I25561" t="s">
        <v>21</v>
      </c>
      <c r="J25561" t="s">
        <v>22</v>
      </c>
    </row>
    <row r="25562" spans="1:10">
      <c r="A25562" t="s">
        <v>19</v>
      </c>
      <c r="B25562" s="1" t="s">
        <v>2131</v>
      </c>
      <c r="C25562" t="s">
        <v>2083</v>
      </c>
      <c r="D25562" s="1" t="s">
        <v>2131</v>
      </c>
      <c r="E25562" t="str">
        <f>"00714"</f>
        <v>00714</v>
      </c>
      <c r="F25562" t="s">
        <v>23</v>
      </c>
      <c r="G25562">
        <v>2018</v>
      </c>
      <c r="I25562" t="s">
        <v>21</v>
      </c>
      <c r="J25562" t="s">
        <v>22</v>
      </c>
    </row>
    <row r="25563" spans="1:10">
      <c r="A25563" t="s">
        <v>19</v>
      </c>
      <c r="B25563" s="1" t="s">
        <v>2132</v>
      </c>
      <c r="C25563" t="s">
        <v>2083</v>
      </c>
      <c r="D25563" s="1" t="s">
        <v>2132</v>
      </c>
      <c r="E25563" t="str">
        <f>"00715"</f>
        <v>00715</v>
      </c>
      <c r="F25563" t="s">
        <v>23</v>
      </c>
      <c r="G25563">
        <v>2018</v>
      </c>
      <c r="I25563" t="s">
        <v>21</v>
      </c>
      <c r="J25563" t="s">
        <v>22</v>
      </c>
    </row>
    <row r="25564" spans="1:10">
      <c r="A25564" t="s">
        <v>19</v>
      </c>
      <c r="B25564" s="1" t="s">
        <v>2133</v>
      </c>
      <c r="C25564" t="s">
        <v>2083</v>
      </c>
      <c r="D25564" s="1" t="s">
        <v>2133</v>
      </c>
      <c r="E25564" t="str">
        <f>"00716"</f>
        <v>00716</v>
      </c>
      <c r="F25564" t="s">
        <v>23</v>
      </c>
      <c r="G25564">
        <v>2018</v>
      </c>
      <c r="I25564" t="s">
        <v>21</v>
      </c>
      <c r="J25564" t="s">
        <v>22</v>
      </c>
    </row>
    <row r="25565" spans="1:10">
      <c r="A25565" t="s">
        <v>19</v>
      </c>
      <c r="B25565" s="1" t="s">
        <v>2134</v>
      </c>
      <c r="C25565" t="s">
        <v>2083</v>
      </c>
      <c r="D25565" s="1" t="s">
        <v>2134</v>
      </c>
      <c r="E25565" t="str">
        <f>"00717"</f>
        <v>00717</v>
      </c>
      <c r="F25565">
        <v>-8847</v>
      </c>
      <c r="G25565">
        <v>2018</v>
      </c>
      <c r="I25565" t="s">
        <v>21</v>
      </c>
      <c r="J25565" t="s">
        <v>22</v>
      </c>
    </row>
    <row r="25566" spans="1:10">
      <c r="A25566" t="s">
        <v>19</v>
      </c>
      <c r="B25566" s="1" t="s">
        <v>2135</v>
      </c>
      <c r="C25566" t="s">
        <v>2083</v>
      </c>
      <c r="D25566" s="1" t="s">
        <v>2135</v>
      </c>
      <c r="E25566" t="str">
        <f>"00718"</f>
        <v>00718</v>
      </c>
      <c r="F25566">
        <v>75445</v>
      </c>
      <c r="G25566">
        <v>2018</v>
      </c>
      <c r="I25566" t="s">
        <v>21</v>
      </c>
      <c r="J25566" t="s">
        <v>22</v>
      </c>
    </row>
    <row r="25567" spans="1:10">
      <c r="A25567" t="s">
        <v>19</v>
      </c>
      <c r="B25567" s="1" t="s">
        <v>2136</v>
      </c>
      <c r="C25567" t="s">
        <v>2083</v>
      </c>
      <c r="D25567" s="1" t="s">
        <v>2136</v>
      </c>
      <c r="E25567" t="str">
        <f>"00719"</f>
        <v>00719</v>
      </c>
      <c r="F25567">
        <v>-4653</v>
      </c>
      <c r="G25567">
        <v>2018</v>
      </c>
      <c r="I25567" t="s">
        <v>21</v>
      </c>
      <c r="J25567" t="s">
        <v>22</v>
      </c>
    </row>
    <row r="25568" spans="1:10">
      <c r="A25568" t="s">
        <v>19</v>
      </c>
      <c r="B25568" s="1" t="s">
        <v>2137</v>
      </c>
      <c r="C25568" t="s">
        <v>2083</v>
      </c>
      <c r="D25568" s="1" t="s">
        <v>2137</v>
      </c>
      <c r="E25568" t="str">
        <f>"00720"</f>
        <v>00720</v>
      </c>
      <c r="F25568" t="s">
        <v>23</v>
      </c>
      <c r="G25568">
        <v>2018</v>
      </c>
      <c r="I25568" t="s">
        <v>21</v>
      </c>
      <c r="J25568" t="s">
        <v>22</v>
      </c>
    </row>
    <row r="25569" spans="1:10">
      <c r="A25569" t="s">
        <v>19</v>
      </c>
      <c r="B25569" s="1" t="s">
        <v>2138</v>
      </c>
      <c r="C25569" t="s">
        <v>2083</v>
      </c>
      <c r="D25569" s="1" t="s">
        <v>2138</v>
      </c>
      <c r="E25569" t="str">
        <f>"00721"</f>
        <v>00721</v>
      </c>
      <c r="F25569" t="s">
        <v>23</v>
      </c>
      <c r="G25569">
        <v>2018</v>
      </c>
      <c r="I25569" t="s">
        <v>21</v>
      </c>
      <c r="J25569" t="s">
        <v>22</v>
      </c>
    </row>
    <row r="25570" spans="1:10">
      <c r="A25570" t="s">
        <v>19</v>
      </c>
      <c r="B25570" s="1" t="s">
        <v>2139</v>
      </c>
      <c r="C25570" t="s">
        <v>2083</v>
      </c>
      <c r="D25570" s="1" t="s">
        <v>2139</v>
      </c>
      <c r="E25570" t="str">
        <f>"00723"</f>
        <v>00723</v>
      </c>
      <c r="F25570" t="s">
        <v>23</v>
      </c>
      <c r="G25570">
        <v>2018</v>
      </c>
      <c r="I25570" t="s">
        <v>21</v>
      </c>
      <c r="J25570" t="s">
        <v>22</v>
      </c>
    </row>
    <row r="25571" spans="1:10">
      <c r="A25571" t="s">
        <v>19</v>
      </c>
      <c r="B25571" s="1" t="s">
        <v>2140</v>
      </c>
      <c r="C25571" t="s">
        <v>2083</v>
      </c>
      <c r="D25571" s="1" t="s">
        <v>2140</v>
      </c>
      <c r="E25571" t="str">
        <f>"00725"</f>
        <v>00725</v>
      </c>
      <c r="F25571">
        <v>4057488</v>
      </c>
      <c r="G25571">
        <v>2018</v>
      </c>
      <c r="I25571" t="s">
        <v>21</v>
      </c>
      <c r="J25571" t="s">
        <v>22</v>
      </c>
    </row>
    <row r="25572" spans="1:10">
      <c r="A25572" t="s">
        <v>19</v>
      </c>
      <c r="B25572" s="1" t="s">
        <v>2141</v>
      </c>
      <c r="C25572" t="s">
        <v>2083</v>
      </c>
      <c r="D25572" s="1" t="s">
        <v>2141</v>
      </c>
      <c r="E25572" t="str">
        <f>"00727"</f>
        <v>00727</v>
      </c>
      <c r="F25572" t="s">
        <v>23</v>
      </c>
      <c r="G25572">
        <v>2018</v>
      </c>
      <c r="I25572" t="s">
        <v>21</v>
      </c>
      <c r="J25572" t="s">
        <v>22</v>
      </c>
    </row>
    <row r="25573" spans="1:10">
      <c r="A25573" t="s">
        <v>19</v>
      </c>
      <c r="B25573" s="1" t="s">
        <v>2142</v>
      </c>
      <c r="C25573" t="s">
        <v>2083</v>
      </c>
      <c r="D25573" s="1" t="s">
        <v>2142</v>
      </c>
      <c r="E25573" t="str">
        <f>"00728"</f>
        <v>00728</v>
      </c>
      <c r="F25573" t="s">
        <v>23</v>
      </c>
      <c r="G25573">
        <v>2018</v>
      </c>
      <c r="I25573" t="s">
        <v>21</v>
      </c>
      <c r="J25573" t="s">
        <v>22</v>
      </c>
    </row>
    <row r="25574" spans="1:10">
      <c r="A25574" t="s">
        <v>19</v>
      </c>
      <c r="B25574" s="1" t="s">
        <v>2143</v>
      </c>
      <c r="C25574" t="s">
        <v>2083</v>
      </c>
      <c r="D25574" s="1" t="s">
        <v>2143</v>
      </c>
      <c r="E25574" t="str">
        <f>"00729"</f>
        <v>00729</v>
      </c>
      <c r="F25574">
        <v>749777</v>
      </c>
      <c r="G25574">
        <v>2018</v>
      </c>
      <c r="I25574" t="s">
        <v>21</v>
      </c>
      <c r="J25574" t="s">
        <v>22</v>
      </c>
    </row>
    <row r="25575" spans="1:10">
      <c r="A25575" t="s">
        <v>19</v>
      </c>
      <c r="B25575" s="1" t="s">
        <v>2144</v>
      </c>
      <c r="C25575" t="s">
        <v>2083</v>
      </c>
      <c r="D25575" s="1" t="s">
        <v>2144</v>
      </c>
      <c r="E25575" t="str">
        <f>"00730"</f>
        <v>00730</v>
      </c>
      <c r="F25575">
        <v>749805</v>
      </c>
      <c r="G25575">
        <v>2018</v>
      </c>
      <c r="I25575" t="s">
        <v>21</v>
      </c>
      <c r="J25575" t="s">
        <v>22</v>
      </c>
    </row>
    <row r="25576" spans="1:10">
      <c r="A25576" t="s">
        <v>19</v>
      </c>
      <c r="B25576" s="1" t="s">
        <v>2145</v>
      </c>
      <c r="C25576" t="s">
        <v>2083</v>
      </c>
      <c r="D25576" s="1" t="s">
        <v>2145</v>
      </c>
      <c r="E25576" t="str">
        <f>"00735"</f>
        <v>00735</v>
      </c>
      <c r="F25576" t="s">
        <v>23</v>
      </c>
      <c r="G25576">
        <v>2018</v>
      </c>
      <c r="I25576" t="s">
        <v>21</v>
      </c>
      <c r="J25576" t="s">
        <v>22</v>
      </c>
    </row>
    <row r="25577" spans="1:10">
      <c r="A25577" t="s">
        <v>19</v>
      </c>
      <c r="B25577" s="1" t="s">
        <v>2146</v>
      </c>
      <c r="C25577" t="s">
        <v>2083</v>
      </c>
      <c r="D25577" s="1" t="s">
        <v>2146</v>
      </c>
      <c r="E25577" t="str">
        <f>"00736"</f>
        <v>00736</v>
      </c>
      <c r="F25577">
        <v>754946</v>
      </c>
      <c r="G25577">
        <v>2018</v>
      </c>
      <c r="I25577" t="s">
        <v>21</v>
      </c>
      <c r="J25577" t="s">
        <v>22</v>
      </c>
    </row>
    <row r="25578" spans="1:10">
      <c r="A25578" t="s">
        <v>19</v>
      </c>
      <c r="B25578" s="1" t="s">
        <v>2147</v>
      </c>
      <c r="C25578" t="s">
        <v>2083</v>
      </c>
      <c r="D25578" s="1" t="s">
        <v>2147</v>
      </c>
      <c r="E25578" t="str">
        <f>"00738"</f>
        <v>00738</v>
      </c>
      <c r="F25578">
        <v>541810</v>
      </c>
      <c r="G25578">
        <v>2018</v>
      </c>
      <c r="I25578" t="s">
        <v>21</v>
      </c>
      <c r="J25578" t="s">
        <v>22</v>
      </c>
    </row>
    <row r="25579" spans="1:10">
      <c r="A25579" t="s">
        <v>19</v>
      </c>
      <c r="B25579" s="1" t="s">
        <v>2148</v>
      </c>
      <c r="C25579" t="s">
        <v>2083</v>
      </c>
      <c r="D25579" s="1" t="s">
        <v>2148</v>
      </c>
      <c r="E25579" t="str">
        <f>"00739"</f>
        <v>00739</v>
      </c>
      <c r="F25579">
        <v>557935</v>
      </c>
      <c r="G25579">
        <v>2018</v>
      </c>
      <c r="I25579" t="s">
        <v>21</v>
      </c>
      <c r="J25579" t="s">
        <v>22</v>
      </c>
    </row>
    <row r="25580" spans="1:10">
      <c r="A25580" t="s">
        <v>19</v>
      </c>
      <c r="B25580" s="1" t="s">
        <v>2149</v>
      </c>
      <c r="C25580" t="s">
        <v>2083</v>
      </c>
      <c r="D25580" s="1" t="s">
        <v>2149</v>
      </c>
      <c r="E25580" t="str">
        <f>"00740"</f>
        <v>00740</v>
      </c>
      <c r="F25580" t="s">
        <v>23</v>
      </c>
      <c r="G25580">
        <v>2018</v>
      </c>
      <c r="I25580" t="s">
        <v>21</v>
      </c>
      <c r="J25580" t="s">
        <v>22</v>
      </c>
    </row>
    <row r="25581" spans="1:10">
      <c r="A25581" t="s">
        <v>19</v>
      </c>
      <c r="B25581" s="1" t="s">
        <v>2150</v>
      </c>
      <c r="C25581" t="s">
        <v>2083</v>
      </c>
      <c r="D25581" s="1" t="s">
        <v>2150</v>
      </c>
      <c r="E25581" t="str">
        <f>"00741"</f>
        <v>00741</v>
      </c>
      <c r="F25581" t="s">
        <v>23</v>
      </c>
      <c r="G25581">
        <v>2018</v>
      </c>
      <c r="I25581" t="s">
        <v>21</v>
      </c>
      <c r="J25581" t="s">
        <v>22</v>
      </c>
    </row>
    <row r="25582" spans="1:10">
      <c r="A25582" t="s">
        <v>19</v>
      </c>
      <c r="B25582" s="1" t="s">
        <v>2151</v>
      </c>
      <c r="C25582" t="s">
        <v>2083</v>
      </c>
      <c r="D25582" s="1" t="s">
        <v>2151</v>
      </c>
      <c r="E25582" t="str">
        <f>"00745"</f>
        <v>00745</v>
      </c>
      <c r="F25582">
        <v>714236</v>
      </c>
      <c r="G25582">
        <v>2018</v>
      </c>
      <c r="I25582" t="s">
        <v>21</v>
      </c>
      <c r="J25582" t="s">
        <v>22</v>
      </c>
    </row>
    <row r="25583" spans="1:10">
      <c r="A25583" t="s">
        <v>19</v>
      </c>
      <c r="B25583" s="1" t="s">
        <v>2152</v>
      </c>
      <c r="C25583" t="s">
        <v>2083</v>
      </c>
      <c r="D25583" s="1" t="s">
        <v>2152</v>
      </c>
      <c r="E25583" t="str">
        <f>"00751"</f>
        <v>00751</v>
      </c>
      <c r="F25583" t="s">
        <v>23</v>
      </c>
      <c r="G25583">
        <v>2018</v>
      </c>
      <c r="I25583" t="s">
        <v>21</v>
      </c>
      <c r="J25583" t="s">
        <v>22</v>
      </c>
    </row>
    <row r="25584" spans="1:10">
      <c r="A25584" t="s">
        <v>19</v>
      </c>
      <c r="B25584" s="1" t="s">
        <v>2153</v>
      </c>
      <c r="C25584" t="s">
        <v>2083</v>
      </c>
      <c r="D25584" s="1" t="s">
        <v>2153</v>
      </c>
      <c r="E25584" t="str">
        <f>"00754"</f>
        <v>00754</v>
      </c>
      <c r="F25584" t="s">
        <v>23</v>
      </c>
      <c r="G25584">
        <v>2018</v>
      </c>
      <c r="I25584" t="s">
        <v>21</v>
      </c>
      <c r="J25584" t="s">
        <v>22</v>
      </c>
    </row>
    <row r="25585" spans="1:10">
      <c r="A25585" t="s">
        <v>19</v>
      </c>
      <c r="B25585" s="1" t="s">
        <v>2154</v>
      </c>
      <c r="C25585" t="s">
        <v>2083</v>
      </c>
      <c r="D25585" s="1" t="s">
        <v>2154</v>
      </c>
      <c r="E25585" t="str">
        <f>"00757"</f>
        <v>00757</v>
      </c>
      <c r="F25585" t="s">
        <v>23</v>
      </c>
      <c r="G25585">
        <v>2018</v>
      </c>
      <c r="I25585" t="s">
        <v>21</v>
      </c>
      <c r="J25585" t="s">
        <v>22</v>
      </c>
    </row>
    <row r="25586" spans="1:10">
      <c r="A25586" t="s">
        <v>19</v>
      </c>
      <c r="B25586" s="1" t="s">
        <v>2155</v>
      </c>
      <c r="C25586" t="s">
        <v>2083</v>
      </c>
      <c r="D25586" s="1" t="s">
        <v>2155</v>
      </c>
      <c r="E25586" t="str">
        <f>"00765"</f>
        <v>00765</v>
      </c>
      <c r="F25586" t="s">
        <v>23</v>
      </c>
      <c r="G25586">
        <v>2018</v>
      </c>
      <c r="I25586" t="s">
        <v>21</v>
      </c>
      <c r="J25586" t="s">
        <v>22</v>
      </c>
    </row>
    <row r="25587" spans="1:10">
      <c r="A25587" t="s">
        <v>19</v>
      </c>
      <c r="B25587" s="1" t="s">
        <v>2156</v>
      </c>
      <c r="C25587" t="s">
        <v>2083</v>
      </c>
      <c r="D25587" s="1" t="s">
        <v>2156</v>
      </c>
      <c r="E25587" t="str">
        <f>"00766"</f>
        <v>00766</v>
      </c>
      <c r="F25587" t="s">
        <v>23</v>
      </c>
      <c r="G25587">
        <v>2018</v>
      </c>
      <c r="I25587" t="s">
        <v>21</v>
      </c>
      <c r="J25587" t="s">
        <v>22</v>
      </c>
    </row>
    <row r="25588" spans="1:10">
      <c r="A25588" t="s">
        <v>19</v>
      </c>
      <c r="B25588" s="1" t="s">
        <v>2157</v>
      </c>
      <c r="C25588" t="s">
        <v>2083</v>
      </c>
      <c r="D25588" s="1" t="s">
        <v>2157</v>
      </c>
      <c r="E25588" t="str">
        <f>"00767"</f>
        <v>00767</v>
      </c>
      <c r="F25588" t="s">
        <v>23</v>
      </c>
      <c r="G25588">
        <v>2018</v>
      </c>
      <c r="I25588" t="s">
        <v>21</v>
      </c>
      <c r="J25588" t="s">
        <v>22</v>
      </c>
    </row>
    <row r="25589" spans="1:10">
      <c r="A25589" t="s">
        <v>19</v>
      </c>
      <c r="B25589" s="1" t="s">
        <v>2158</v>
      </c>
      <c r="C25589" t="s">
        <v>2083</v>
      </c>
      <c r="D25589" s="1" t="s">
        <v>2158</v>
      </c>
      <c r="E25589" t="str">
        <f>"00769"</f>
        <v>00769</v>
      </c>
      <c r="F25589">
        <v>-90063</v>
      </c>
      <c r="G25589">
        <v>2018</v>
      </c>
      <c r="I25589" t="s">
        <v>21</v>
      </c>
      <c r="J25589" t="s">
        <v>22</v>
      </c>
    </row>
    <row r="25590" spans="1:10">
      <c r="A25590" t="s">
        <v>19</v>
      </c>
      <c r="B25590" s="1" t="s">
        <v>2159</v>
      </c>
      <c r="C25590" t="s">
        <v>2083</v>
      </c>
      <c r="D25590" s="1" t="s">
        <v>2159</v>
      </c>
      <c r="E25590" t="str">
        <f>"00771"</f>
        <v>00771</v>
      </c>
      <c r="F25590" t="s">
        <v>23</v>
      </c>
      <c r="G25590">
        <v>2018</v>
      </c>
      <c r="I25590" t="s">
        <v>21</v>
      </c>
      <c r="J25590" t="s">
        <v>22</v>
      </c>
    </row>
    <row r="25591" spans="1:10">
      <c r="A25591" t="s">
        <v>19</v>
      </c>
      <c r="B25591" s="1" t="s">
        <v>2160</v>
      </c>
      <c r="C25591" t="s">
        <v>2083</v>
      </c>
      <c r="D25591" s="1" t="s">
        <v>2160</v>
      </c>
      <c r="E25591" t="str">
        <f>"00772"</f>
        <v>00772</v>
      </c>
      <c r="F25591">
        <v>86887</v>
      </c>
      <c r="G25591">
        <v>2018</v>
      </c>
      <c r="I25591" t="s">
        <v>21</v>
      </c>
      <c r="J25591" t="s">
        <v>22</v>
      </c>
    </row>
    <row r="25592" spans="1:10">
      <c r="A25592" t="s">
        <v>19</v>
      </c>
      <c r="B25592" s="1" t="s">
        <v>2161</v>
      </c>
      <c r="C25592" t="s">
        <v>2083</v>
      </c>
      <c r="D25592" s="1" t="s">
        <v>2161</v>
      </c>
      <c r="E25592" t="str">
        <f>"00773"</f>
        <v>00773</v>
      </c>
      <c r="F25592" t="s">
        <v>23</v>
      </c>
      <c r="G25592">
        <v>2018</v>
      </c>
      <c r="I25592" t="s">
        <v>21</v>
      </c>
      <c r="J25592" t="s">
        <v>22</v>
      </c>
    </row>
    <row r="25593" spans="1:10">
      <c r="A25593" t="s">
        <v>19</v>
      </c>
      <c r="B25593" s="1" t="s">
        <v>2162</v>
      </c>
      <c r="C25593" t="s">
        <v>2083</v>
      </c>
      <c r="D25593" s="1" t="s">
        <v>2162</v>
      </c>
      <c r="E25593" t="str">
        <f>"00775"</f>
        <v>00775</v>
      </c>
      <c r="F25593" t="s">
        <v>23</v>
      </c>
      <c r="G25593">
        <v>2018</v>
      </c>
      <c r="I25593" t="s">
        <v>21</v>
      </c>
      <c r="J25593" t="s">
        <v>22</v>
      </c>
    </row>
    <row r="25594" spans="1:10">
      <c r="A25594" t="s">
        <v>19</v>
      </c>
      <c r="B25594" s="1" t="s">
        <v>2163</v>
      </c>
      <c r="C25594" t="s">
        <v>2083</v>
      </c>
      <c r="D25594" s="1" t="s">
        <v>2163</v>
      </c>
      <c r="E25594" t="str">
        <f>"00777"</f>
        <v>00777</v>
      </c>
      <c r="F25594" t="s">
        <v>23</v>
      </c>
      <c r="G25594">
        <v>2018</v>
      </c>
      <c r="I25594" t="s">
        <v>21</v>
      </c>
      <c r="J25594" t="s">
        <v>22</v>
      </c>
    </row>
    <row r="25595" spans="1:10">
      <c r="A25595" t="s">
        <v>19</v>
      </c>
      <c r="B25595" s="1" t="s">
        <v>2164</v>
      </c>
      <c r="C25595" t="s">
        <v>2083</v>
      </c>
      <c r="D25595" s="1" t="s">
        <v>2164</v>
      </c>
      <c r="E25595" t="str">
        <f>"00778"</f>
        <v>00778</v>
      </c>
      <c r="F25595" t="s">
        <v>23</v>
      </c>
      <c r="G25595">
        <v>2018</v>
      </c>
      <c r="I25595" t="s">
        <v>21</v>
      </c>
      <c r="J25595" t="s">
        <v>22</v>
      </c>
    </row>
    <row r="25596" spans="1:10">
      <c r="A25596" t="s">
        <v>19</v>
      </c>
      <c r="B25596" s="1" t="s">
        <v>2165</v>
      </c>
      <c r="C25596" t="s">
        <v>2083</v>
      </c>
      <c r="D25596" s="1" t="s">
        <v>2165</v>
      </c>
      <c r="E25596" t="str">
        <f>"00780"</f>
        <v>00780</v>
      </c>
      <c r="F25596" t="s">
        <v>23</v>
      </c>
      <c r="G25596">
        <v>2018</v>
      </c>
      <c r="I25596" t="s">
        <v>21</v>
      </c>
      <c r="J25596" t="s">
        <v>22</v>
      </c>
    </row>
    <row r="25597" spans="1:10">
      <c r="A25597" t="s">
        <v>19</v>
      </c>
      <c r="B25597" s="1" t="s">
        <v>2166</v>
      </c>
      <c r="C25597" t="s">
        <v>2083</v>
      </c>
      <c r="D25597" s="1" t="s">
        <v>2166</v>
      </c>
      <c r="E25597" t="str">
        <f>"00782"</f>
        <v>00782</v>
      </c>
      <c r="F25597" t="s">
        <v>23</v>
      </c>
      <c r="G25597">
        <v>2018</v>
      </c>
      <c r="I25597" t="s">
        <v>21</v>
      </c>
      <c r="J25597" t="s">
        <v>22</v>
      </c>
    </row>
    <row r="25598" spans="1:10">
      <c r="A25598" t="s">
        <v>19</v>
      </c>
      <c r="B25598" s="1" t="s">
        <v>2167</v>
      </c>
      <c r="C25598" t="s">
        <v>2083</v>
      </c>
      <c r="D25598" s="1" t="s">
        <v>2167</v>
      </c>
      <c r="E25598" t="str">
        <f>"00783"</f>
        <v>00783</v>
      </c>
      <c r="F25598" t="s">
        <v>23</v>
      </c>
      <c r="G25598">
        <v>2018</v>
      </c>
      <c r="I25598" t="s">
        <v>21</v>
      </c>
      <c r="J25598" t="s">
        <v>22</v>
      </c>
    </row>
    <row r="25599" spans="1:10">
      <c r="A25599" t="s">
        <v>19</v>
      </c>
      <c r="B25599" s="1" t="s">
        <v>2168</v>
      </c>
      <c r="C25599" t="s">
        <v>2083</v>
      </c>
      <c r="D25599" s="1" t="s">
        <v>2168</v>
      </c>
      <c r="E25599" t="str">
        <f>"00784"</f>
        <v>00784</v>
      </c>
      <c r="F25599">
        <v>1060392</v>
      </c>
      <c r="G25599">
        <v>2018</v>
      </c>
      <c r="I25599" t="s">
        <v>21</v>
      </c>
      <c r="J25599" t="s">
        <v>22</v>
      </c>
    </row>
    <row r="25600" spans="1:10">
      <c r="A25600" t="s">
        <v>19</v>
      </c>
      <c r="B25600" s="1" t="s">
        <v>2169</v>
      </c>
      <c r="C25600" t="s">
        <v>2083</v>
      </c>
      <c r="D25600" s="1" t="s">
        <v>2169</v>
      </c>
      <c r="E25600" t="str">
        <f>"00786"</f>
        <v>00786</v>
      </c>
      <c r="F25600" t="s">
        <v>23</v>
      </c>
      <c r="G25600">
        <v>2018</v>
      </c>
      <c r="I25600" t="s">
        <v>21</v>
      </c>
      <c r="J25600" t="s">
        <v>22</v>
      </c>
    </row>
    <row r="25601" spans="1:10">
      <c r="A25601" t="s">
        <v>19</v>
      </c>
      <c r="B25601" s="1" t="s">
        <v>2170</v>
      </c>
      <c r="C25601" t="s">
        <v>2083</v>
      </c>
      <c r="D25601" s="1" t="s">
        <v>2170</v>
      </c>
      <c r="E25601" t="str">
        <f>"00791"</f>
        <v>00791</v>
      </c>
      <c r="F25601">
        <v>67442</v>
      </c>
      <c r="G25601">
        <v>2018</v>
      </c>
      <c r="I25601" t="s">
        <v>21</v>
      </c>
      <c r="J25601" t="s">
        <v>22</v>
      </c>
    </row>
    <row r="25602" spans="1:10">
      <c r="A25602" t="s">
        <v>19</v>
      </c>
      <c r="B25602" s="1" t="s">
        <v>2171</v>
      </c>
      <c r="C25602" t="s">
        <v>2083</v>
      </c>
      <c r="D25602" s="1" t="s">
        <v>2171</v>
      </c>
      <c r="E25602" t="str">
        <f>"00794"</f>
        <v>00794</v>
      </c>
      <c r="F25602" t="s">
        <v>23</v>
      </c>
      <c r="G25602">
        <v>2018</v>
      </c>
      <c r="I25602" t="s">
        <v>21</v>
      </c>
      <c r="J25602" t="s">
        <v>22</v>
      </c>
    </row>
    <row r="25603" spans="1:10">
      <c r="A25603" t="s">
        <v>19</v>
      </c>
      <c r="B25603" s="1" t="s">
        <v>2172</v>
      </c>
      <c r="C25603" t="s">
        <v>2083</v>
      </c>
      <c r="D25603" s="1" t="s">
        <v>2172</v>
      </c>
      <c r="E25603" t="str">
        <f>"00795"</f>
        <v>00795</v>
      </c>
      <c r="F25603">
        <v>838096</v>
      </c>
      <c r="G25603">
        <v>2018</v>
      </c>
      <c r="I25603" t="s">
        <v>21</v>
      </c>
      <c r="J25603" t="s">
        <v>22</v>
      </c>
    </row>
    <row r="25604" spans="1:10">
      <c r="A25604" t="s">
        <v>19</v>
      </c>
      <c r="B25604" s="1" t="s">
        <v>2173</v>
      </c>
      <c r="C25604" t="s">
        <v>2083</v>
      </c>
      <c r="D25604" s="1" t="s">
        <v>2173</v>
      </c>
      <c r="E25604" t="str">
        <f>"00901"</f>
        <v>00901</v>
      </c>
      <c r="F25604">
        <v>797133</v>
      </c>
      <c r="G25604">
        <v>2018</v>
      </c>
      <c r="I25604" t="s">
        <v>21</v>
      </c>
      <c r="J25604" t="s">
        <v>22</v>
      </c>
    </row>
    <row r="25605" spans="1:10">
      <c r="A25605" t="s">
        <v>19</v>
      </c>
      <c r="B25605" s="1" t="s">
        <v>2174</v>
      </c>
      <c r="C25605" t="s">
        <v>2083</v>
      </c>
      <c r="D25605" s="1" t="s">
        <v>2174</v>
      </c>
      <c r="E25605" t="str">
        <f>"00907"</f>
        <v>00907</v>
      </c>
      <c r="F25605">
        <v>3145625</v>
      </c>
      <c r="G25605">
        <v>2018</v>
      </c>
      <c r="I25605" t="s">
        <v>21</v>
      </c>
      <c r="J25605" t="s">
        <v>22</v>
      </c>
    </row>
    <row r="25606" spans="1:10">
      <c r="A25606" t="s">
        <v>19</v>
      </c>
      <c r="B25606" s="1" t="s">
        <v>2175</v>
      </c>
      <c r="C25606" t="s">
        <v>2083</v>
      </c>
      <c r="D25606" s="1" t="s">
        <v>2175</v>
      </c>
      <c r="E25606" t="str">
        <f>"00909"</f>
        <v>00909</v>
      </c>
      <c r="F25606">
        <v>20484190</v>
      </c>
      <c r="G25606">
        <v>2018</v>
      </c>
      <c r="I25606" t="s">
        <v>21</v>
      </c>
      <c r="J25606" t="s">
        <v>22</v>
      </c>
    </row>
    <row r="25607" spans="1:10">
      <c r="A25607" t="s">
        <v>19</v>
      </c>
      <c r="B25607" s="1" t="s">
        <v>2176</v>
      </c>
      <c r="C25607" t="s">
        <v>2083</v>
      </c>
      <c r="D25607" s="1" t="s">
        <v>2176</v>
      </c>
      <c r="E25607" t="str">
        <f>"00911"</f>
        <v>00911</v>
      </c>
      <c r="F25607" t="s">
        <v>23</v>
      </c>
      <c r="G25607">
        <v>2018</v>
      </c>
      <c r="I25607" t="s">
        <v>21</v>
      </c>
      <c r="J25607" t="s">
        <v>22</v>
      </c>
    </row>
    <row r="25608" spans="1:10">
      <c r="A25608" t="s">
        <v>19</v>
      </c>
      <c r="B25608" s="1" t="s">
        <v>2177</v>
      </c>
      <c r="C25608" t="s">
        <v>2083</v>
      </c>
      <c r="D25608" s="1" t="s">
        <v>2177</v>
      </c>
      <c r="E25608" t="str">
        <f>"00912"</f>
        <v>00912</v>
      </c>
      <c r="F25608" t="s">
        <v>23</v>
      </c>
      <c r="G25608">
        <v>2018</v>
      </c>
      <c r="I25608" t="s">
        <v>21</v>
      </c>
      <c r="J25608" t="s">
        <v>22</v>
      </c>
    </row>
    <row r="25609" spans="1:10">
      <c r="A25609" t="s">
        <v>19</v>
      </c>
      <c r="B25609" s="1" t="s">
        <v>2178</v>
      </c>
      <c r="C25609" t="s">
        <v>2083</v>
      </c>
      <c r="D25609" s="1" t="s">
        <v>2178</v>
      </c>
      <c r="E25609" t="str">
        <f>"00913"</f>
        <v>00913</v>
      </c>
      <c r="F25609" t="s">
        <v>23</v>
      </c>
      <c r="G25609">
        <v>2018</v>
      </c>
      <c r="I25609" t="s">
        <v>21</v>
      </c>
      <c r="J25609" t="s">
        <v>22</v>
      </c>
    </row>
    <row r="25610" spans="1:10">
      <c r="A25610" t="s">
        <v>19</v>
      </c>
      <c r="B25610" s="1" t="s">
        <v>2179</v>
      </c>
      <c r="C25610" t="s">
        <v>2083</v>
      </c>
      <c r="D25610" s="1" t="s">
        <v>2179</v>
      </c>
      <c r="E25610" t="str">
        <f>"00915"</f>
        <v>00915</v>
      </c>
      <c r="F25610" t="s">
        <v>23</v>
      </c>
      <c r="G25610">
        <v>2018</v>
      </c>
      <c r="I25610" t="s">
        <v>21</v>
      </c>
      <c r="J25610" t="s">
        <v>22</v>
      </c>
    </row>
    <row r="25611" spans="1:10">
      <c r="A25611" t="s">
        <v>19</v>
      </c>
      <c r="B25611" s="1" t="s">
        <v>2180</v>
      </c>
      <c r="C25611" t="s">
        <v>2083</v>
      </c>
      <c r="D25611" s="1" t="s">
        <v>2180</v>
      </c>
      <c r="E25611" t="str">
        <f>"00917"</f>
        <v>00917</v>
      </c>
      <c r="F25611">
        <v>59442745</v>
      </c>
      <c r="G25611">
        <v>2018</v>
      </c>
      <c r="I25611" t="s">
        <v>21</v>
      </c>
      <c r="J25611" t="s">
        <v>22</v>
      </c>
    </row>
    <row r="25612" spans="1:10">
      <c r="A25612" t="s">
        <v>19</v>
      </c>
      <c r="B25612" s="1" t="s">
        <v>2181</v>
      </c>
      <c r="C25612" t="s">
        <v>2083</v>
      </c>
      <c r="D25612" s="1" t="s">
        <v>2181</v>
      </c>
      <c r="E25612" t="str">
        <f>"00918"</f>
        <v>00918</v>
      </c>
      <c r="F25612">
        <v>1599365</v>
      </c>
      <c r="G25612">
        <v>2018</v>
      </c>
      <c r="I25612" t="s">
        <v>21</v>
      </c>
      <c r="J25612" t="s">
        <v>22</v>
      </c>
    </row>
    <row r="25613" spans="1:10">
      <c r="A25613" t="s">
        <v>19</v>
      </c>
      <c r="B25613" s="1" t="s">
        <v>2182</v>
      </c>
      <c r="C25613" t="s">
        <v>2083</v>
      </c>
      <c r="D25613" s="1" t="s">
        <v>2182</v>
      </c>
      <c r="E25613" t="str">
        <f>"00920"</f>
        <v>00920</v>
      </c>
      <c r="F25613" t="s">
        <v>23</v>
      </c>
      <c r="G25613">
        <v>2018</v>
      </c>
      <c r="I25613" t="s">
        <v>21</v>
      </c>
      <c r="J25613" t="s">
        <v>22</v>
      </c>
    </row>
    <row r="25614" spans="1:10">
      <c r="A25614" t="s">
        <v>19</v>
      </c>
      <c r="B25614" s="1" t="s">
        <v>2183</v>
      </c>
      <c r="C25614" t="s">
        <v>2083</v>
      </c>
      <c r="D25614" s="1" t="s">
        <v>2183</v>
      </c>
      <c r="E25614" t="str">
        <f>"00921"</f>
        <v>00921</v>
      </c>
      <c r="F25614">
        <v>381813</v>
      </c>
      <c r="G25614">
        <v>2018</v>
      </c>
      <c r="I25614" t="s">
        <v>21</v>
      </c>
      <c r="J25614" t="s">
        <v>22</v>
      </c>
    </row>
    <row r="25615" spans="1:10">
      <c r="A25615" t="s">
        <v>19</v>
      </c>
      <c r="B25615" s="1" t="s">
        <v>2184</v>
      </c>
      <c r="C25615" t="s">
        <v>2083</v>
      </c>
      <c r="D25615" s="1" t="s">
        <v>2184</v>
      </c>
      <c r="E25615" t="str">
        <f>"00923"</f>
        <v>00923</v>
      </c>
      <c r="F25615">
        <v>2041965</v>
      </c>
      <c r="G25615">
        <v>2018</v>
      </c>
      <c r="I25615" t="s">
        <v>21</v>
      </c>
      <c r="J25615" t="s">
        <v>22</v>
      </c>
    </row>
    <row r="25616" spans="1:10">
      <c r="A25616" t="s">
        <v>19</v>
      </c>
      <c r="B25616" s="1" t="s">
        <v>2185</v>
      </c>
      <c r="C25616" t="s">
        <v>2083</v>
      </c>
      <c r="D25616" s="1" t="s">
        <v>2185</v>
      </c>
      <c r="E25616" t="str">
        <f>"00924"</f>
        <v>00924</v>
      </c>
      <c r="F25616" t="s">
        <v>23</v>
      </c>
      <c r="G25616">
        <v>2018</v>
      </c>
      <c r="I25616" t="s">
        <v>21</v>
      </c>
      <c r="J25616" t="s">
        <v>22</v>
      </c>
    </row>
    <row r="25617" spans="1:10">
      <c r="A25617" t="s">
        <v>19</v>
      </c>
      <c r="B25617" s="1" t="s">
        <v>2186</v>
      </c>
      <c r="C25617" t="s">
        <v>2083</v>
      </c>
      <c r="D25617" s="1" t="s">
        <v>2186</v>
      </c>
      <c r="E25617" t="str">
        <f>"00925"</f>
        <v>00925</v>
      </c>
      <c r="F25617" t="s">
        <v>23</v>
      </c>
      <c r="G25617">
        <v>2018</v>
      </c>
      <c r="I25617" t="s">
        <v>21</v>
      </c>
      <c r="J25617" t="s">
        <v>22</v>
      </c>
    </row>
    <row r="25618" spans="1:10">
      <c r="A25618" t="s">
        <v>19</v>
      </c>
      <c r="B25618" s="1" t="s">
        <v>2187</v>
      </c>
      <c r="C25618" t="s">
        <v>2083</v>
      </c>
      <c r="D25618" s="1" t="s">
        <v>2187</v>
      </c>
      <c r="E25618" t="str">
        <f>"00926"</f>
        <v>00926</v>
      </c>
      <c r="F25618">
        <v>579575</v>
      </c>
      <c r="G25618">
        <v>2018</v>
      </c>
      <c r="I25618" t="s">
        <v>21</v>
      </c>
      <c r="J25618" t="s">
        <v>22</v>
      </c>
    </row>
    <row r="25619" spans="1:10">
      <c r="A25619" t="s">
        <v>19</v>
      </c>
      <c r="B25619" s="1" t="s">
        <v>2188</v>
      </c>
      <c r="C25619" t="s">
        <v>2083</v>
      </c>
      <c r="D25619" s="1" t="s">
        <v>2188</v>
      </c>
      <c r="E25619" t="str">
        <f>"00927"</f>
        <v>00927</v>
      </c>
      <c r="F25619" t="s">
        <v>23</v>
      </c>
      <c r="G25619">
        <v>2018</v>
      </c>
      <c r="I25619" t="s">
        <v>21</v>
      </c>
      <c r="J25619" t="s">
        <v>22</v>
      </c>
    </row>
    <row r="25620" spans="1:10">
      <c r="A25620" t="s">
        <v>19</v>
      </c>
      <c r="B25620" s="1" t="s">
        <v>2189</v>
      </c>
      <c r="C25620" t="s">
        <v>2083</v>
      </c>
      <c r="D25620" s="1" t="s">
        <v>2189</v>
      </c>
      <c r="E25620" t="str">
        <f>"00934"</f>
        <v>00934</v>
      </c>
      <c r="F25620" t="s">
        <v>23</v>
      </c>
      <c r="G25620">
        <v>2018</v>
      </c>
      <c r="I25620" t="s">
        <v>21</v>
      </c>
      <c r="J25620" t="s">
        <v>22</v>
      </c>
    </row>
    <row r="25621" spans="1:10">
      <c r="A25621" t="s">
        <v>19</v>
      </c>
      <c r="B25621" s="1" t="s">
        <v>2190</v>
      </c>
      <c r="C25621" t="s">
        <v>2083</v>
      </c>
      <c r="D25621" s="1" t="s">
        <v>2190</v>
      </c>
      <c r="E25621" t="str">
        <f>"00949"</f>
        <v>00949</v>
      </c>
      <c r="F25621" t="s">
        <v>23</v>
      </c>
      <c r="G25621">
        <v>2018</v>
      </c>
      <c r="I25621" t="s">
        <v>21</v>
      </c>
      <c r="J25621" t="s">
        <v>22</v>
      </c>
    </row>
    <row r="25622" spans="1:10">
      <c r="A25622" t="s">
        <v>19</v>
      </c>
      <c r="B25622" s="1" t="s">
        <v>2191</v>
      </c>
      <c r="C25622" t="s">
        <v>2083</v>
      </c>
      <c r="D25622" s="1" t="s">
        <v>2191</v>
      </c>
      <c r="E25622" t="str">
        <f>"00952"</f>
        <v>00952</v>
      </c>
      <c r="F25622" t="s">
        <v>23</v>
      </c>
      <c r="G25622">
        <v>2018</v>
      </c>
      <c r="I25622" t="s">
        <v>21</v>
      </c>
      <c r="J25622" t="s">
        <v>22</v>
      </c>
    </row>
    <row r="25623" spans="1:10">
      <c r="A25623" t="s">
        <v>19</v>
      </c>
      <c r="B25623" s="1" t="s">
        <v>2192</v>
      </c>
      <c r="C25623" t="s">
        <v>2083</v>
      </c>
      <c r="D25623" s="1" t="s">
        <v>2192</v>
      </c>
      <c r="E25623" t="str">
        <f>"00953"</f>
        <v>00953</v>
      </c>
      <c r="F25623" t="s">
        <v>23</v>
      </c>
      <c r="G25623">
        <v>2018</v>
      </c>
      <c r="I25623" t="s">
        <v>21</v>
      </c>
      <c r="J25623" t="s">
        <v>22</v>
      </c>
    </row>
    <row r="25624" spans="1:10">
      <c r="A25624" t="s">
        <v>19</v>
      </c>
      <c r="B25624" s="1" t="s">
        <v>2193</v>
      </c>
      <c r="C25624" t="s">
        <v>2083</v>
      </c>
      <c r="D25624" s="1" t="s">
        <v>2193</v>
      </c>
      <c r="E25624" t="str">
        <f>"00956"</f>
        <v>00956</v>
      </c>
      <c r="F25624" t="s">
        <v>23</v>
      </c>
      <c r="G25624">
        <v>2018</v>
      </c>
      <c r="I25624" t="s">
        <v>21</v>
      </c>
      <c r="J25624" t="s">
        <v>22</v>
      </c>
    </row>
    <row r="25625" spans="1:10">
      <c r="A25625" t="s">
        <v>19</v>
      </c>
      <c r="B25625" s="1" t="s">
        <v>2194</v>
      </c>
      <c r="C25625" t="s">
        <v>2083</v>
      </c>
      <c r="D25625" s="1" t="s">
        <v>2194</v>
      </c>
      <c r="E25625" t="str">
        <f>"00957"</f>
        <v>00957</v>
      </c>
      <c r="F25625" t="s">
        <v>23</v>
      </c>
      <c r="G25625">
        <v>2018</v>
      </c>
      <c r="I25625" t="s">
        <v>21</v>
      </c>
      <c r="J25625" t="s">
        <v>22</v>
      </c>
    </row>
    <row r="25626" spans="1:10">
      <c r="A25626" t="s">
        <v>19</v>
      </c>
      <c r="B25626" s="1" t="s">
        <v>2195</v>
      </c>
      <c r="C25626" t="s">
        <v>2083</v>
      </c>
      <c r="D25626" s="1" t="s">
        <v>2195</v>
      </c>
      <c r="E25626" t="str">
        <f>"00959"</f>
        <v>00959</v>
      </c>
      <c r="F25626" t="s">
        <v>23</v>
      </c>
      <c r="G25626">
        <v>2018</v>
      </c>
      <c r="I25626" t="s">
        <v>21</v>
      </c>
      <c r="J25626" t="s">
        <v>22</v>
      </c>
    </row>
    <row r="25627" spans="1:10">
      <c r="A25627" t="s">
        <v>19</v>
      </c>
      <c r="B25627" s="1" t="s">
        <v>2196</v>
      </c>
      <c r="C25627" t="s">
        <v>2083</v>
      </c>
      <c r="D25627" s="1" t="s">
        <v>2196</v>
      </c>
      <c r="E25627" t="str">
        <f>"00961"</f>
        <v>00961</v>
      </c>
      <c r="F25627" t="s">
        <v>23</v>
      </c>
      <c r="G25627">
        <v>2018</v>
      </c>
      <c r="I25627" t="s">
        <v>21</v>
      </c>
      <c r="J25627" t="s">
        <v>22</v>
      </c>
    </row>
    <row r="25628" spans="1:10">
      <c r="A25628" t="s">
        <v>19</v>
      </c>
      <c r="B25628" s="1" t="s">
        <v>2197</v>
      </c>
      <c r="C25628" t="s">
        <v>2083</v>
      </c>
      <c r="D25628" s="1" t="s">
        <v>2197</v>
      </c>
      <c r="E25628" t="str">
        <f>"00962"</f>
        <v>00962</v>
      </c>
      <c r="F25628" t="s">
        <v>23</v>
      </c>
      <c r="G25628">
        <v>2018</v>
      </c>
      <c r="I25628" t="s">
        <v>21</v>
      </c>
      <c r="J25628" t="s">
        <v>22</v>
      </c>
    </row>
    <row r="25629" spans="1:10">
      <c r="A25629" t="s">
        <v>19</v>
      </c>
      <c r="B25629" s="1" t="s">
        <v>2198</v>
      </c>
      <c r="C25629" t="s">
        <v>2083</v>
      </c>
      <c r="D25629" s="1" t="s">
        <v>2198</v>
      </c>
      <c r="E25629" t="str">
        <f>"00965"</f>
        <v>00965</v>
      </c>
      <c r="F25629" t="s">
        <v>23</v>
      </c>
      <c r="G25629">
        <v>2018</v>
      </c>
      <c r="I25629" t="s">
        <v>21</v>
      </c>
      <c r="J25629" t="s">
        <v>22</v>
      </c>
    </row>
    <row r="25630" spans="1:10">
      <c r="A25630" t="s">
        <v>19</v>
      </c>
      <c r="B25630" s="1" t="s">
        <v>2199</v>
      </c>
      <c r="C25630" t="s">
        <v>2083</v>
      </c>
      <c r="D25630" s="1" t="s">
        <v>2199</v>
      </c>
      <c r="E25630" t="str">
        <f>"00966"</f>
        <v>00966</v>
      </c>
      <c r="F25630" t="s">
        <v>23</v>
      </c>
      <c r="G25630">
        <v>2018</v>
      </c>
      <c r="I25630" t="s">
        <v>21</v>
      </c>
      <c r="J25630" t="s">
        <v>22</v>
      </c>
    </row>
    <row r="25631" spans="1:10">
      <c r="A25631" t="s">
        <v>19</v>
      </c>
      <c r="B25631" s="1" t="s">
        <v>2200</v>
      </c>
      <c r="C25631" t="s">
        <v>2083</v>
      </c>
      <c r="D25631" s="1" t="s">
        <v>2200</v>
      </c>
      <c r="E25631" t="str">
        <f>"00968"</f>
        <v>00968</v>
      </c>
      <c r="F25631" t="s">
        <v>23</v>
      </c>
      <c r="G25631">
        <v>2018</v>
      </c>
      <c r="I25631" t="s">
        <v>21</v>
      </c>
      <c r="J25631" t="s">
        <v>22</v>
      </c>
    </row>
    <row r="25632" spans="1:10">
      <c r="A25632" t="s">
        <v>19</v>
      </c>
      <c r="B25632" s="1" t="s">
        <v>2201</v>
      </c>
      <c r="C25632" t="s">
        <v>2083</v>
      </c>
      <c r="D25632" s="1" t="s">
        <v>2201</v>
      </c>
      <c r="E25632" t="str">
        <f>"00969"</f>
        <v>00969</v>
      </c>
      <c r="F25632">
        <v>1112065</v>
      </c>
      <c r="G25632">
        <v>2018</v>
      </c>
      <c r="I25632" t="s">
        <v>21</v>
      </c>
      <c r="J25632" t="s">
        <v>22</v>
      </c>
    </row>
    <row r="25633" spans="1:10">
      <c r="A25633" t="s">
        <v>19</v>
      </c>
      <c r="B25633" s="1" t="s">
        <v>2202</v>
      </c>
      <c r="C25633" t="s">
        <v>2083</v>
      </c>
      <c r="D25633" s="1" t="s">
        <v>2202</v>
      </c>
      <c r="E25633" t="str">
        <f>"00971"</f>
        <v>00971</v>
      </c>
      <c r="F25633" t="s">
        <v>23</v>
      </c>
      <c r="G25633">
        <v>2018</v>
      </c>
      <c r="I25633" t="s">
        <v>21</v>
      </c>
      <c r="J25633" t="s">
        <v>22</v>
      </c>
    </row>
    <row r="25634" spans="1:10">
      <c r="A25634" t="s">
        <v>19</v>
      </c>
      <c r="B25634" s="1" t="s">
        <v>2203</v>
      </c>
      <c r="C25634" t="s">
        <v>2083</v>
      </c>
      <c r="D25634" s="1" t="s">
        <v>2203</v>
      </c>
      <c r="E25634" t="str">
        <f>"00976"</f>
        <v>00976</v>
      </c>
      <c r="F25634">
        <v>1094546</v>
      </c>
      <c r="G25634">
        <v>2018</v>
      </c>
      <c r="I25634" t="s">
        <v>21</v>
      </c>
      <c r="J25634" t="s">
        <v>22</v>
      </c>
    </row>
    <row r="25635" spans="1:10">
      <c r="A25635" t="s">
        <v>19</v>
      </c>
      <c r="B25635" s="1" t="s">
        <v>2204</v>
      </c>
      <c r="C25635" t="s">
        <v>2083</v>
      </c>
      <c r="D25635" s="1" t="s">
        <v>2204</v>
      </c>
      <c r="E25635" t="str">
        <f>"00979"</f>
        <v>00979</v>
      </c>
      <c r="F25635" t="s">
        <v>23</v>
      </c>
      <c r="G25635">
        <v>2018</v>
      </c>
      <c r="I25635" t="s">
        <v>21</v>
      </c>
      <c r="J25635" t="s">
        <v>22</v>
      </c>
    </row>
    <row r="25636" spans="1:10">
      <c r="A25636" t="s">
        <v>19</v>
      </c>
      <c r="B25636" s="1" t="s">
        <v>2205</v>
      </c>
      <c r="C25636" t="s">
        <v>2083</v>
      </c>
      <c r="D25636" s="1" t="s">
        <v>2205</v>
      </c>
      <c r="E25636" t="str">
        <f>"00982"</f>
        <v>00982</v>
      </c>
      <c r="F25636" t="s">
        <v>23</v>
      </c>
      <c r="G25636">
        <v>2018</v>
      </c>
      <c r="I25636" t="s">
        <v>21</v>
      </c>
      <c r="J25636" t="s">
        <v>22</v>
      </c>
    </row>
    <row r="25637" spans="1:10">
      <c r="A25637" t="s">
        <v>19</v>
      </c>
      <c r="B25637" s="1" t="s">
        <v>2206</v>
      </c>
      <c r="C25637" t="s">
        <v>2083</v>
      </c>
      <c r="D25637" s="1" t="s">
        <v>2206</v>
      </c>
      <c r="E25637" t="str">
        <f>"00983"</f>
        <v>00983</v>
      </c>
      <c r="F25637" t="s">
        <v>23</v>
      </c>
      <c r="G25637">
        <v>2018</v>
      </c>
      <c r="I25637" t="s">
        <v>21</v>
      </c>
      <c r="J25637" t="s">
        <v>22</v>
      </c>
    </row>
    <row r="25638" spans="1:10">
      <c r="A25638" t="s">
        <v>19</v>
      </c>
      <c r="B25638" s="1" t="s">
        <v>2207</v>
      </c>
      <c r="C25638" t="s">
        <v>2083</v>
      </c>
      <c r="D25638" s="1" t="s">
        <v>2207</v>
      </c>
      <c r="E25638" t="str">
        <f>"00985"</f>
        <v>00985</v>
      </c>
      <c r="F25638">
        <v>2736992</v>
      </c>
      <c r="G25638">
        <v>2018</v>
      </c>
      <c r="I25638" t="s">
        <v>21</v>
      </c>
      <c r="J25638" t="s">
        <v>22</v>
      </c>
    </row>
    <row r="25639" spans="1:10">
      <c r="A25639" t="s">
        <v>19</v>
      </c>
      <c r="B25639" s="1" t="s">
        <v>2208</v>
      </c>
      <c r="C25639" t="s">
        <v>2083</v>
      </c>
      <c r="D25639" s="1" t="s">
        <v>2208</v>
      </c>
      <c r="E25639" t="str">
        <f>"00987"</f>
        <v>00987</v>
      </c>
      <c r="F25639" t="s">
        <v>23</v>
      </c>
      <c r="G25639">
        <v>2018</v>
      </c>
      <c r="I25639" t="s">
        <v>21</v>
      </c>
      <c r="J25639" t="s">
        <v>22</v>
      </c>
    </row>
    <row r="25640" spans="1:10">
      <c r="A25640" t="s">
        <v>19</v>
      </c>
      <c r="B25640" s="1" t="s">
        <v>2209</v>
      </c>
      <c r="C25640" t="s">
        <v>2210</v>
      </c>
      <c r="D25640" s="1" t="s">
        <v>2209</v>
      </c>
      <c r="E25640" t="str">
        <f>"02802"</f>
        <v>02802</v>
      </c>
      <c r="F25640" t="s">
        <v>23</v>
      </c>
      <c r="G25640">
        <v>2018</v>
      </c>
      <c r="I25640" t="s">
        <v>21</v>
      </c>
      <c r="J25640" t="s">
        <v>22</v>
      </c>
    </row>
    <row r="25641" spans="1:10">
      <c r="A25641" t="s">
        <v>19</v>
      </c>
      <c r="B25641" s="1" t="s">
        <v>2211</v>
      </c>
      <c r="C25641" t="s">
        <v>2210</v>
      </c>
      <c r="D25641" s="1" t="s">
        <v>2211</v>
      </c>
      <c r="E25641" t="str">
        <f>"02804"</f>
        <v>02804</v>
      </c>
      <c r="F25641" t="s">
        <v>23</v>
      </c>
      <c r="G25641">
        <v>2018</v>
      </c>
      <c r="I25641" t="s">
        <v>21</v>
      </c>
      <c r="J25641" t="s">
        <v>22</v>
      </c>
    </row>
    <row r="25642" spans="1:10">
      <c r="A25642" t="s">
        <v>19</v>
      </c>
      <c r="B25642" s="1" t="s">
        <v>2212</v>
      </c>
      <c r="C25642" t="s">
        <v>2210</v>
      </c>
      <c r="D25642" s="1" t="s">
        <v>2212</v>
      </c>
      <c r="E25642" t="str">
        <f>"02806"</f>
        <v>02806</v>
      </c>
      <c r="F25642" t="s">
        <v>23</v>
      </c>
      <c r="G25642">
        <v>2018</v>
      </c>
      <c r="I25642" t="s">
        <v>21</v>
      </c>
      <c r="J25642" t="s">
        <v>22</v>
      </c>
    </row>
    <row r="25643" spans="1:10">
      <c r="A25643" t="s">
        <v>19</v>
      </c>
      <c r="B25643" s="1" t="s">
        <v>2213</v>
      </c>
      <c r="C25643" t="s">
        <v>2210</v>
      </c>
      <c r="D25643" s="1" t="s">
        <v>2213</v>
      </c>
      <c r="E25643" t="str">
        <f>"02807"</f>
        <v>02807</v>
      </c>
      <c r="F25643" t="s">
        <v>23</v>
      </c>
      <c r="G25643">
        <v>2018</v>
      </c>
      <c r="I25643" t="s">
        <v>21</v>
      </c>
      <c r="J25643" t="s">
        <v>22</v>
      </c>
    </row>
    <row r="25644" spans="1:10">
      <c r="A25644" t="s">
        <v>19</v>
      </c>
      <c r="B25644" s="1" t="s">
        <v>2214</v>
      </c>
      <c r="C25644" t="s">
        <v>2210</v>
      </c>
      <c r="D25644" s="1" t="s">
        <v>2214</v>
      </c>
      <c r="E25644" t="str">
        <f>"02808"</f>
        <v>02808</v>
      </c>
      <c r="F25644" t="s">
        <v>23</v>
      </c>
      <c r="G25644">
        <v>2018</v>
      </c>
      <c r="I25644" t="s">
        <v>21</v>
      </c>
      <c r="J25644" t="s">
        <v>22</v>
      </c>
    </row>
    <row r="25645" spans="1:10">
      <c r="A25645" t="s">
        <v>19</v>
      </c>
      <c r="B25645" s="1" t="s">
        <v>2215</v>
      </c>
      <c r="C25645" t="s">
        <v>2210</v>
      </c>
      <c r="D25645" s="1" t="s">
        <v>2215</v>
      </c>
      <c r="E25645" t="str">
        <f>"02809"</f>
        <v>02809</v>
      </c>
      <c r="F25645">
        <v>711601</v>
      </c>
      <c r="G25645">
        <v>2018</v>
      </c>
      <c r="I25645" t="s">
        <v>21</v>
      </c>
      <c r="J25645" t="s">
        <v>22</v>
      </c>
    </row>
    <row r="25646" spans="1:10">
      <c r="A25646" t="s">
        <v>19</v>
      </c>
      <c r="B25646" s="1" t="s">
        <v>2216</v>
      </c>
      <c r="C25646" t="s">
        <v>2210</v>
      </c>
      <c r="D25646" s="1" t="s">
        <v>2216</v>
      </c>
      <c r="E25646" t="str">
        <f>"02812"</f>
        <v>02812</v>
      </c>
      <c r="F25646" t="s">
        <v>23</v>
      </c>
      <c r="G25646">
        <v>2018</v>
      </c>
      <c r="I25646" t="s">
        <v>21</v>
      </c>
      <c r="J25646" t="s">
        <v>22</v>
      </c>
    </row>
    <row r="25647" spans="1:10">
      <c r="A25647" t="s">
        <v>19</v>
      </c>
      <c r="B25647" s="1" t="s">
        <v>2217</v>
      </c>
      <c r="C25647" t="s">
        <v>2210</v>
      </c>
      <c r="D25647" s="1" t="s">
        <v>2217</v>
      </c>
      <c r="E25647" t="str">
        <f>"02813"</f>
        <v>02813</v>
      </c>
      <c r="F25647">
        <v>479268</v>
      </c>
      <c r="G25647">
        <v>2018</v>
      </c>
      <c r="I25647" t="s">
        <v>21</v>
      </c>
      <c r="J25647" t="s">
        <v>22</v>
      </c>
    </row>
    <row r="25648" spans="1:10">
      <c r="A25648" t="s">
        <v>19</v>
      </c>
      <c r="B25648" s="1" t="s">
        <v>2218</v>
      </c>
      <c r="C25648" t="s">
        <v>2210</v>
      </c>
      <c r="D25648" s="1" t="s">
        <v>2218</v>
      </c>
      <c r="E25648" t="str">
        <f>"02814"</f>
        <v>02814</v>
      </c>
      <c r="F25648" t="s">
        <v>23</v>
      </c>
      <c r="G25648">
        <v>2018</v>
      </c>
      <c r="I25648" t="s">
        <v>21</v>
      </c>
      <c r="J25648" t="s">
        <v>22</v>
      </c>
    </row>
    <row r="25649" spans="1:10">
      <c r="A25649" t="s">
        <v>19</v>
      </c>
      <c r="B25649" s="1" t="s">
        <v>2219</v>
      </c>
      <c r="C25649" t="s">
        <v>2210</v>
      </c>
      <c r="D25649" s="1" t="s">
        <v>2219</v>
      </c>
      <c r="E25649" t="str">
        <f>"02815"</f>
        <v>02815</v>
      </c>
      <c r="F25649" t="s">
        <v>23</v>
      </c>
      <c r="G25649">
        <v>2018</v>
      </c>
      <c r="I25649" t="s">
        <v>21</v>
      </c>
      <c r="J25649" t="s">
        <v>22</v>
      </c>
    </row>
    <row r="25650" spans="1:10">
      <c r="A25650" t="s">
        <v>19</v>
      </c>
      <c r="B25650" s="1" t="s">
        <v>2220</v>
      </c>
      <c r="C25650" t="s">
        <v>2210</v>
      </c>
      <c r="D25650" s="1" t="s">
        <v>2220</v>
      </c>
      <c r="E25650" t="str">
        <f>"02816"</f>
        <v>02816</v>
      </c>
      <c r="F25650">
        <v>694481</v>
      </c>
      <c r="G25650">
        <v>2018</v>
      </c>
      <c r="I25650" t="s">
        <v>21</v>
      </c>
      <c r="J25650" t="s">
        <v>22</v>
      </c>
    </row>
    <row r="25651" spans="1:10">
      <c r="A25651" t="s">
        <v>19</v>
      </c>
      <c r="B25651" s="1" t="s">
        <v>2221</v>
      </c>
      <c r="C25651" t="s">
        <v>2210</v>
      </c>
      <c r="D25651" s="1" t="s">
        <v>2221</v>
      </c>
      <c r="E25651" t="str">
        <f>"02817"</f>
        <v>02817</v>
      </c>
      <c r="F25651" t="s">
        <v>23</v>
      </c>
      <c r="G25651">
        <v>2018</v>
      </c>
      <c r="I25651" t="s">
        <v>21</v>
      </c>
      <c r="J25651" t="s">
        <v>22</v>
      </c>
    </row>
    <row r="25652" spans="1:10">
      <c r="A25652" t="s">
        <v>19</v>
      </c>
      <c r="B25652" s="1" t="s">
        <v>2222</v>
      </c>
      <c r="C25652" t="s">
        <v>2210</v>
      </c>
      <c r="D25652" s="1" t="s">
        <v>2222</v>
      </c>
      <c r="E25652" t="str">
        <f>"02818"</f>
        <v>02818</v>
      </c>
      <c r="F25652">
        <v>365449</v>
      </c>
      <c r="G25652">
        <v>2018</v>
      </c>
      <c r="I25652" t="s">
        <v>21</v>
      </c>
      <c r="J25652" t="s">
        <v>22</v>
      </c>
    </row>
    <row r="25653" spans="1:10">
      <c r="A25653" t="s">
        <v>19</v>
      </c>
      <c r="B25653" s="1" t="s">
        <v>2223</v>
      </c>
      <c r="C25653" t="s">
        <v>2210</v>
      </c>
      <c r="D25653" s="1" t="s">
        <v>2223</v>
      </c>
      <c r="E25653" t="str">
        <f>"02822"</f>
        <v>02822</v>
      </c>
      <c r="F25653" t="s">
        <v>23</v>
      </c>
      <c r="G25653">
        <v>2018</v>
      </c>
      <c r="I25653" t="s">
        <v>21</v>
      </c>
      <c r="J25653" t="s">
        <v>22</v>
      </c>
    </row>
    <row r="25654" spans="1:10">
      <c r="A25654" t="s">
        <v>19</v>
      </c>
      <c r="B25654" s="1" t="s">
        <v>2224</v>
      </c>
      <c r="C25654" t="s">
        <v>2210</v>
      </c>
      <c r="D25654" s="1" t="s">
        <v>2224</v>
      </c>
      <c r="E25654" t="str">
        <f>"02824"</f>
        <v>02824</v>
      </c>
      <c r="F25654" t="s">
        <v>23</v>
      </c>
      <c r="G25654">
        <v>2018</v>
      </c>
      <c r="I25654" t="s">
        <v>21</v>
      </c>
      <c r="J25654" t="s">
        <v>22</v>
      </c>
    </row>
    <row r="25655" spans="1:10">
      <c r="A25655" t="s">
        <v>19</v>
      </c>
      <c r="B25655" s="1" t="s">
        <v>2225</v>
      </c>
      <c r="C25655" t="s">
        <v>2210</v>
      </c>
      <c r="D25655" s="1" t="s">
        <v>2225</v>
      </c>
      <c r="E25655" t="str">
        <f>"02825"</f>
        <v>02825</v>
      </c>
      <c r="F25655" t="s">
        <v>23</v>
      </c>
      <c r="G25655">
        <v>2018</v>
      </c>
      <c r="I25655" t="s">
        <v>21</v>
      </c>
      <c r="J25655" t="s">
        <v>22</v>
      </c>
    </row>
    <row r="25656" spans="1:10">
      <c r="A25656" t="s">
        <v>19</v>
      </c>
      <c r="B25656" s="1" t="s">
        <v>2226</v>
      </c>
      <c r="C25656" t="s">
        <v>2210</v>
      </c>
      <c r="D25656" s="1" t="s">
        <v>2226</v>
      </c>
      <c r="E25656" t="str">
        <f>"02826"</f>
        <v>02826</v>
      </c>
      <c r="F25656" t="s">
        <v>23</v>
      </c>
      <c r="G25656">
        <v>2018</v>
      </c>
      <c r="I25656" t="s">
        <v>21</v>
      </c>
      <c r="J25656" t="s">
        <v>22</v>
      </c>
    </row>
    <row r="25657" spans="1:10">
      <c r="A25657" t="s">
        <v>19</v>
      </c>
      <c r="B25657" s="1" t="s">
        <v>2227</v>
      </c>
      <c r="C25657" t="s">
        <v>2210</v>
      </c>
      <c r="D25657" s="1" t="s">
        <v>2227</v>
      </c>
      <c r="E25657" t="str">
        <f>"02827"</f>
        <v>02827</v>
      </c>
      <c r="F25657" t="s">
        <v>23</v>
      </c>
      <c r="G25657">
        <v>2018</v>
      </c>
      <c r="I25657" t="s">
        <v>21</v>
      </c>
      <c r="J25657" t="s">
        <v>22</v>
      </c>
    </row>
    <row r="25658" spans="1:10">
      <c r="A25658" t="s">
        <v>19</v>
      </c>
      <c r="B25658" s="1" t="s">
        <v>2228</v>
      </c>
      <c r="C25658" t="s">
        <v>2210</v>
      </c>
      <c r="D25658" s="1" t="s">
        <v>2228</v>
      </c>
      <c r="E25658" t="str">
        <f>"02828"</f>
        <v>02828</v>
      </c>
      <c r="F25658">
        <v>208274</v>
      </c>
      <c r="G25658">
        <v>2018</v>
      </c>
      <c r="I25658" t="s">
        <v>21</v>
      </c>
      <c r="J25658" t="s">
        <v>22</v>
      </c>
    </row>
    <row r="25659" spans="1:10">
      <c r="A25659" t="s">
        <v>19</v>
      </c>
      <c r="B25659" s="1" t="s">
        <v>2229</v>
      </c>
      <c r="C25659" t="s">
        <v>2210</v>
      </c>
      <c r="D25659" s="1" t="s">
        <v>2229</v>
      </c>
      <c r="E25659" t="str">
        <f>"02830"</f>
        <v>02830</v>
      </c>
      <c r="F25659">
        <v>334456</v>
      </c>
      <c r="G25659">
        <v>2018</v>
      </c>
      <c r="I25659" t="s">
        <v>21</v>
      </c>
      <c r="J25659" t="s">
        <v>22</v>
      </c>
    </row>
    <row r="25660" spans="1:10">
      <c r="A25660" t="s">
        <v>19</v>
      </c>
      <c r="B25660" s="1" t="s">
        <v>2230</v>
      </c>
      <c r="C25660" t="s">
        <v>2210</v>
      </c>
      <c r="D25660" s="1" t="s">
        <v>2230</v>
      </c>
      <c r="E25660" t="str">
        <f>"02831"</f>
        <v>02831</v>
      </c>
      <c r="F25660" t="s">
        <v>23</v>
      </c>
      <c r="G25660">
        <v>2018</v>
      </c>
      <c r="I25660" t="s">
        <v>21</v>
      </c>
      <c r="J25660" t="s">
        <v>22</v>
      </c>
    </row>
    <row r="25661" spans="1:10">
      <c r="A25661" t="s">
        <v>19</v>
      </c>
      <c r="B25661" s="1" t="s">
        <v>2231</v>
      </c>
      <c r="C25661" t="s">
        <v>2210</v>
      </c>
      <c r="D25661" s="1" t="s">
        <v>2231</v>
      </c>
      <c r="E25661" t="str">
        <f>"02832"</f>
        <v>02832</v>
      </c>
      <c r="F25661" t="s">
        <v>23</v>
      </c>
      <c r="G25661">
        <v>2018</v>
      </c>
      <c r="I25661" t="s">
        <v>21</v>
      </c>
      <c r="J25661" t="s">
        <v>22</v>
      </c>
    </row>
    <row r="25662" spans="1:10">
      <c r="A25662" t="s">
        <v>19</v>
      </c>
      <c r="B25662" s="1" t="s">
        <v>2232</v>
      </c>
      <c r="C25662" t="s">
        <v>2210</v>
      </c>
      <c r="D25662" s="1" t="s">
        <v>2232</v>
      </c>
      <c r="E25662" t="str">
        <f>"02833"</f>
        <v>02833</v>
      </c>
      <c r="F25662" t="s">
        <v>23</v>
      </c>
      <c r="G25662">
        <v>2018</v>
      </c>
      <c r="I25662" t="s">
        <v>21</v>
      </c>
      <c r="J25662" t="s">
        <v>22</v>
      </c>
    </row>
    <row r="25663" spans="1:10">
      <c r="A25663" t="s">
        <v>19</v>
      </c>
      <c r="B25663" s="1" t="s">
        <v>2233</v>
      </c>
      <c r="C25663" t="s">
        <v>2210</v>
      </c>
      <c r="D25663" s="1" t="s">
        <v>2233</v>
      </c>
      <c r="E25663" t="str">
        <f>"02835"</f>
        <v>02835</v>
      </c>
      <c r="F25663">
        <v>173532</v>
      </c>
      <c r="G25663">
        <v>2018</v>
      </c>
      <c r="I25663" t="s">
        <v>21</v>
      </c>
      <c r="J25663" t="s">
        <v>22</v>
      </c>
    </row>
    <row r="25664" spans="1:10">
      <c r="A25664" t="s">
        <v>19</v>
      </c>
      <c r="B25664" s="1" t="s">
        <v>2234</v>
      </c>
      <c r="C25664" t="s">
        <v>2210</v>
      </c>
      <c r="D25664" s="1" t="s">
        <v>2234</v>
      </c>
      <c r="E25664" t="str">
        <f>"02836"</f>
        <v>02836</v>
      </c>
      <c r="F25664" t="s">
        <v>23</v>
      </c>
      <c r="G25664">
        <v>2018</v>
      </c>
      <c r="I25664" t="s">
        <v>21</v>
      </c>
      <c r="J25664" t="s">
        <v>22</v>
      </c>
    </row>
    <row r="25665" spans="1:10">
      <c r="A25665" t="s">
        <v>19</v>
      </c>
      <c r="B25665" s="1" t="s">
        <v>2235</v>
      </c>
      <c r="C25665" t="s">
        <v>2210</v>
      </c>
      <c r="D25665" s="1" t="s">
        <v>2235</v>
      </c>
      <c r="E25665" t="str">
        <f>"02837"</f>
        <v>02837</v>
      </c>
      <c r="F25665" t="s">
        <v>23</v>
      </c>
      <c r="G25665">
        <v>2018</v>
      </c>
      <c r="I25665" t="s">
        <v>21</v>
      </c>
      <c r="J25665" t="s">
        <v>22</v>
      </c>
    </row>
    <row r="25666" spans="1:10">
      <c r="A25666" t="s">
        <v>19</v>
      </c>
      <c r="B25666" s="1" t="s">
        <v>2236</v>
      </c>
      <c r="C25666" t="s">
        <v>2210</v>
      </c>
      <c r="D25666" s="1" t="s">
        <v>2236</v>
      </c>
      <c r="E25666" t="str">
        <f>"02838"</f>
        <v>02838</v>
      </c>
      <c r="F25666" t="s">
        <v>23</v>
      </c>
      <c r="G25666">
        <v>2018</v>
      </c>
      <c r="I25666" t="s">
        <v>21</v>
      </c>
      <c r="J25666" t="s">
        <v>22</v>
      </c>
    </row>
    <row r="25667" spans="1:10">
      <c r="A25667" t="s">
        <v>19</v>
      </c>
      <c r="B25667" s="1" t="s">
        <v>2237</v>
      </c>
      <c r="C25667" t="s">
        <v>2210</v>
      </c>
      <c r="D25667" s="1" t="s">
        <v>2237</v>
      </c>
      <c r="E25667" t="str">
        <f>"02839"</f>
        <v>02839</v>
      </c>
      <c r="F25667" t="s">
        <v>23</v>
      </c>
      <c r="G25667">
        <v>2018</v>
      </c>
      <c r="I25667" t="s">
        <v>21</v>
      </c>
      <c r="J25667" t="s">
        <v>22</v>
      </c>
    </row>
    <row r="25668" spans="1:10">
      <c r="A25668" t="s">
        <v>19</v>
      </c>
      <c r="B25668" s="1" t="s">
        <v>2238</v>
      </c>
      <c r="C25668" t="s">
        <v>2210</v>
      </c>
      <c r="D25668" s="1" t="s">
        <v>2238</v>
      </c>
      <c r="E25668" t="str">
        <f>"02840"</f>
        <v>02840</v>
      </c>
      <c r="F25668">
        <v>5454790</v>
      </c>
      <c r="G25668">
        <v>2018</v>
      </c>
      <c r="I25668" t="s">
        <v>21</v>
      </c>
      <c r="J25668" t="s">
        <v>22</v>
      </c>
    </row>
    <row r="25669" spans="1:10">
      <c r="A25669" t="s">
        <v>19</v>
      </c>
      <c r="B25669" s="1" t="s">
        <v>2239</v>
      </c>
      <c r="C25669" t="s">
        <v>2210</v>
      </c>
      <c r="D25669" s="1" t="s">
        <v>2239</v>
      </c>
      <c r="E25669" t="str">
        <f>"02841"</f>
        <v>02841</v>
      </c>
      <c r="F25669" t="s">
        <v>23</v>
      </c>
      <c r="G25669">
        <v>2018</v>
      </c>
      <c r="I25669" t="s">
        <v>21</v>
      </c>
      <c r="J25669" t="s">
        <v>22</v>
      </c>
    </row>
    <row r="25670" spans="1:10">
      <c r="A25670" t="s">
        <v>19</v>
      </c>
      <c r="B25670" s="1" t="s">
        <v>2240</v>
      </c>
      <c r="C25670" t="s">
        <v>2210</v>
      </c>
      <c r="D25670" s="1" t="s">
        <v>2240</v>
      </c>
      <c r="E25670" t="str">
        <f>"02842"</f>
        <v>02842</v>
      </c>
      <c r="F25670">
        <v>40592</v>
      </c>
      <c r="G25670">
        <v>2018</v>
      </c>
      <c r="I25670" t="s">
        <v>21</v>
      </c>
      <c r="J25670" t="s">
        <v>22</v>
      </c>
    </row>
    <row r="25671" spans="1:10">
      <c r="A25671" t="s">
        <v>19</v>
      </c>
      <c r="B25671" s="1" t="s">
        <v>2241</v>
      </c>
      <c r="C25671" t="s">
        <v>2210</v>
      </c>
      <c r="D25671" s="1" t="s">
        <v>2241</v>
      </c>
      <c r="E25671" t="str">
        <f>"02852"</f>
        <v>02852</v>
      </c>
      <c r="F25671" t="s">
        <v>23</v>
      </c>
      <c r="G25671">
        <v>2018</v>
      </c>
      <c r="I25671" t="s">
        <v>21</v>
      </c>
      <c r="J25671" t="s">
        <v>22</v>
      </c>
    </row>
    <row r="25672" spans="1:10">
      <c r="A25672" t="s">
        <v>19</v>
      </c>
      <c r="B25672" s="1" t="s">
        <v>2242</v>
      </c>
      <c r="C25672" t="s">
        <v>2210</v>
      </c>
      <c r="D25672" s="1" t="s">
        <v>2242</v>
      </c>
      <c r="E25672" t="str">
        <f>"02857"</f>
        <v>02857</v>
      </c>
      <c r="F25672" t="s">
        <v>23</v>
      </c>
      <c r="G25672">
        <v>2018</v>
      </c>
      <c r="I25672" t="s">
        <v>21</v>
      </c>
      <c r="J25672" t="s">
        <v>22</v>
      </c>
    </row>
    <row r="25673" spans="1:10">
      <c r="A25673" t="s">
        <v>19</v>
      </c>
      <c r="B25673" s="1" t="s">
        <v>2243</v>
      </c>
      <c r="C25673" t="s">
        <v>2210</v>
      </c>
      <c r="D25673" s="1" t="s">
        <v>2243</v>
      </c>
      <c r="E25673" t="str">
        <f>"02858"</f>
        <v>02858</v>
      </c>
      <c r="F25673" t="s">
        <v>23</v>
      </c>
      <c r="G25673">
        <v>2018</v>
      </c>
      <c r="I25673" t="s">
        <v>21</v>
      </c>
      <c r="J25673" t="s">
        <v>22</v>
      </c>
    </row>
    <row r="25674" spans="1:10">
      <c r="A25674" t="s">
        <v>19</v>
      </c>
      <c r="B25674" s="1" t="s">
        <v>2244</v>
      </c>
      <c r="C25674" t="s">
        <v>2210</v>
      </c>
      <c r="D25674" s="1" t="s">
        <v>2244</v>
      </c>
      <c r="E25674" t="str">
        <f>"02859"</f>
        <v>02859</v>
      </c>
      <c r="F25674" t="s">
        <v>23</v>
      </c>
      <c r="G25674">
        <v>2018</v>
      </c>
      <c r="I25674" t="s">
        <v>21</v>
      </c>
      <c r="J25674" t="s">
        <v>22</v>
      </c>
    </row>
    <row r="25675" spans="1:10">
      <c r="A25675" t="s">
        <v>19</v>
      </c>
      <c r="B25675" s="1" t="s">
        <v>2245</v>
      </c>
      <c r="C25675" t="s">
        <v>2210</v>
      </c>
      <c r="D25675" s="1" t="s">
        <v>2245</v>
      </c>
      <c r="E25675" t="str">
        <f>"02860"</f>
        <v>02860</v>
      </c>
      <c r="F25675">
        <v>8607157</v>
      </c>
      <c r="G25675">
        <v>2018</v>
      </c>
      <c r="I25675" t="s">
        <v>21</v>
      </c>
      <c r="J25675" t="s">
        <v>22</v>
      </c>
    </row>
    <row r="25676" spans="1:10">
      <c r="A25676" t="s">
        <v>19</v>
      </c>
      <c r="B25676" s="1" t="s">
        <v>2246</v>
      </c>
      <c r="C25676" t="s">
        <v>2210</v>
      </c>
      <c r="D25676" s="1" t="s">
        <v>2246</v>
      </c>
      <c r="E25676" t="str">
        <f>"02861"</f>
        <v>02861</v>
      </c>
      <c r="F25676" t="s">
        <v>23</v>
      </c>
      <c r="G25676">
        <v>2018</v>
      </c>
      <c r="I25676" t="s">
        <v>21</v>
      </c>
      <c r="J25676" t="s">
        <v>22</v>
      </c>
    </row>
    <row r="25677" spans="1:10">
      <c r="A25677" t="s">
        <v>19</v>
      </c>
      <c r="B25677" s="1" t="s">
        <v>2247</v>
      </c>
      <c r="C25677" t="s">
        <v>2210</v>
      </c>
      <c r="D25677" s="1" t="s">
        <v>2247</v>
      </c>
      <c r="E25677" t="str">
        <f>"02863"</f>
        <v>02863</v>
      </c>
      <c r="F25677">
        <v>1823969</v>
      </c>
      <c r="G25677">
        <v>2018</v>
      </c>
      <c r="I25677" t="s">
        <v>21</v>
      </c>
      <c r="J25677" t="s">
        <v>22</v>
      </c>
    </row>
    <row r="25678" spans="1:10">
      <c r="A25678" t="s">
        <v>19</v>
      </c>
      <c r="B25678" s="1" t="s">
        <v>2248</v>
      </c>
      <c r="C25678" t="s">
        <v>2210</v>
      </c>
      <c r="D25678" s="1" t="s">
        <v>2248</v>
      </c>
      <c r="E25678" t="str">
        <f>"02864"</f>
        <v>02864</v>
      </c>
      <c r="F25678">
        <v>698510</v>
      </c>
      <c r="G25678">
        <v>2018</v>
      </c>
      <c r="I25678" t="s">
        <v>21</v>
      </c>
      <c r="J25678" t="s">
        <v>22</v>
      </c>
    </row>
    <row r="25679" spans="1:10">
      <c r="A25679" t="s">
        <v>19</v>
      </c>
      <c r="B25679" s="1" t="s">
        <v>2249</v>
      </c>
      <c r="C25679" t="s">
        <v>2210</v>
      </c>
      <c r="D25679" s="1" t="s">
        <v>2249</v>
      </c>
      <c r="E25679" t="str">
        <f>"02865"</f>
        <v>02865</v>
      </c>
      <c r="F25679">
        <v>971468</v>
      </c>
      <c r="G25679">
        <v>2018</v>
      </c>
      <c r="I25679" t="s">
        <v>21</v>
      </c>
      <c r="J25679" t="s">
        <v>22</v>
      </c>
    </row>
    <row r="25680" spans="1:10">
      <c r="A25680" t="s">
        <v>19</v>
      </c>
      <c r="B25680" s="1" t="s">
        <v>2250</v>
      </c>
      <c r="C25680" t="s">
        <v>2210</v>
      </c>
      <c r="D25680" s="1" t="s">
        <v>2250</v>
      </c>
      <c r="E25680" t="str">
        <f>"02871"</f>
        <v>02871</v>
      </c>
      <c r="F25680">
        <v>12095</v>
      </c>
      <c r="G25680">
        <v>2018</v>
      </c>
      <c r="I25680" t="s">
        <v>21</v>
      </c>
      <c r="J25680" t="s">
        <v>22</v>
      </c>
    </row>
    <row r="25681" spans="1:10">
      <c r="A25681" t="s">
        <v>19</v>
      </c>
      <c r="B25681" s="1" t="s">
        <v>2251</v>
      </c>
      <c r="C25681" t="s">
        <v>2210</v>
      </c>
      <c r="D25681" s="1" t="s">
        <v>2251</v>
      </c>
      <c r="E25681" t="str">
        <f>"02872"</f>
        <v>02872</v>
      </c>
      <c r="F25681" t="s">
        <v>23</v>
      </c>
      <c r="G25681">
        <v>2018</v>
      </c>
      <c r="I25681" t="s">
        <v>21</v>
      </c>
      <c r="J25681" t="s">
        <v>22</v>
      </c>
    </row>
    <row r="25682" spans="1:10">
      <c r="A25682" t="s">
        <v>19</v>
      </c>
      <c r="B25682" s="1" t="s">
        <v>2252</v>
      </c>
      <c r="C25682" t="s">
        <v>2210</v>
      </c>
      <c r="D25682" s="1" t="s">
        <v>2252</v>
      </c>
      <c r="E25682" t="str">
        <f>"02873"</f>
        <v>02873</v>
      </c>
      <c r="F25682" t="s">
        <v>23</v>
      </c>
      <c r="G25682">
        <v>2018</v>
      </c>
      <c r="I25682" t="s">
        <v>21</v>
      </c>
      <c r="J25682" t="s">
        <v>22</v>
      </c>
    </row>
    <row r="25683" spans="1:10">
      <c r="A25683" t="s">
        <v>19</v>
      </c>
      <c r="B25683" s="1" t="s">
        <v>2253</v>
      </c>
      <c r="C25683" t="s">
        <v>2210</v>
      </c>
      <c r="D25683" s="1" t="s">
        <v>2253</v>
      </c>
      <c r="E25683" t="str">
        <f>"02874"</f>
        <v>02874</v>
      </c>
      <c r="F25683" t="s">
        <v>23</v>
      </c>
      <c r="G25683">
        <v>2018</v>
      </c>
      <c r="I25683" t="s">
        <v>21</v>
      </c>
      <c r="J25683" t="s">
        <v>22</v>
      </c>
    </row>
    <row r="25684" spans="1:10">
      <c r="A25684" t="s">
        <v>19</v>
      </c>
      <c r="B25684" s="1" t="s">
        <v>2254</v>
      </c>
      <c r="C25684" t="s">
        <v>2210</v>
      </c>
      <c r="D25684" s="1" t="s">
        <v>2254</v>
      </c>
      <c r="E25684" t="str">
        <f>"02875"</f>
        <v>02875</v>
      </c>
      <c r="F25684" t="s">
        <v>23</v>
      </c>
      <c r="G25684">
        <v>2018</v>
      </c>
      <c r="I25684" t="s">
        <v>21</v>
      </c>
      <c r="J25684" t="s">
        <v>22</v>
      </c>
    </row>
    <row r="25685" spans="1:10">
      <c r="A25685" t="s">
        <v>19</v>
      </c>
      <c r="B25685" s="1" t="s">
        <v>2255</v>
      </c>
      <c r="C25685" t="s">
        <v>2210</v>
      </c>
      <c r="D25685" s="1" t="s">
        <v>2255</v>
      </c>
      <c r="E25685" t="str">
        <f>"02876"</f>
        <v>02876</v>
      </c>
      <c r="F25685" t="s">
        <v>23</v>
      </c>
      <c r="G25685">
        <v>2018</v>
      </c>
      <c r="I25685" t="s">
        <v>21</v>
      </c>
      <c r="J25685" t="s">
        <v>22</v>
      </c>
    </row>
    <row r="25686" spans="1:10">
      <c r="A25686" t="s">
        <v>19</v>
      </c>
      <c r="B25686" s="1" t="s">
        <v>2256</v>
      </c>
      <c r="C25686" t="s">
        <v>2210</v>
      </c>
      <c r="D25686" s="1" t="s">
        <v>2256</v>
      </c>
      <c r="E25686" t="str">
        <f>"02877"</f>
        <v>02877</v>
      </c>
      <c r="F25686" t="s">
        <v>23</v>
      </c>
      <c r="G25686">
        <v>2018</v>
      </c>
      <c r="I25686" t="s">
        <v>21</v>
      </c>
      <c r="J25686" t="s">
        <v>22</v>
      </c>
    </row>
    <row r="25687" spans="1:10">
      <c r="A25687" t="s">
        <v>19</v>
      </c>
      <c r="B25687" s="1" t="s">
        <v>2257</v>
      </c>
      <c r="C25687" t="s">
        <v>2210</v>
      </c>
      <c r="D25687" s="1" t="s">
        <v>2257</v>
      </c>
      <c r="E25687" t="str">
        <f>"02878"</f>
        <v>02878</v>
      </c>
      <c r="F25687">
        <v>162129</v>
      </c>
      <c r="G25687">
        <v>2018</v>
      </c>
      <c r="I25687" t="s">
        <v>21</v>
      </c>
      <c r="J25687" t="s">
        <v>22</v>
      </c>
    </row>
    <row r="25688" spans="1:10">
      <c r="A25688" t="s">
        <v>19</v>
      </c>
      <c r="B25688" s="1" t="s">
        <v>2258</v>
      </c>
      <c r="C25688" t="s">
        <v>2210</v>
      </c>
      <c r="D25688" s="1" t="s">
        <v>2258</v>
      </c>
      <c r="E25688" t="str">
        <f>"02879"</f>
        <v>02879</v>
      </c>
      <c r="F25688">
        <v>490374</v>
      </c>
      <c r="G25688">
        <v>2018</v>
      </c>
      <c r="I25688" t="s">
        <v>21</v>
      </c>
      <c r="J25688" t="s">
        <v>22</v>
      </c>
    </row>
    <row r="25689" spans="1:10">
      <c r="A25689" t="s">
        <v>19</v>
      </c>
      <c r="B25689" s="1" t="s">
        <v>2259</v>
      </c>
      <c r="C25689" t="s">
        <v>2210</v>
      </c>
      <c r="D25689" s="1" t="s">
        <v>2259</v>
      </c>
      <c r="E25689" t="str">
        <f>"02881"</f>
        <v>02881</v>
      </c>
      <c r="F25689" t="s">
        <v>23</v>
      </c>
      <c r="G25689">
        <v>2018</v>
      </c>
      <c r="I25689" t="s">
        <v>21</v>
      </c>
      <c r="J25689" t="s">
        <v>22</v>
      </c>
    </row>
    <row r="25690" spans="1:10">
      <c r="A25690" t="s">
        <v>19</v>
      </c>
      <c r="B25690" s="1" t="s">
        <v>2260</v>
      </c>
      <c r="C25690" t="s">
        <v>2210</v>
      </c>
      <c r="D25690" s="1" t="s">
        <v>2260</v>
      </c>
      <c r="E25690" t="str">
        <f>"02882"</f>
        <v>02882</v>
      </c>
      <c r="F25690">
        <v>143091</v>
      </c>
      <c r="G25690">
        <v>2018</v>
      </c>
      <c r="I25690" t="s">
        <v>21</v>
      </c>
      <c r="J25690" t="s">
        <v>22</v>
      </c>
    </row>
    <row r="25691" spans="1:10">
      <c r="A25691" t="s">
        <v>19</v>
      </c>
      <c r="B25691" s="1" t="s">
        <v>2261</v>
      </c>
      <c r="C25691" t="s">
        <v>2210</v>
      </c>
      <c r="D25691" s="1" t="s">
        <v>2261</v>
      </c>
      <c r="E25691" t="str">
        <f>"02885"</f>
        <v>02885</v>
      </c>
      <c r="F25691">
        <v>426258</v>
      </c>
      <c r="G25691">
        <v>2018</v>
      </c>
      <c r="I25691" t="s">
        <v>21</v>
      </c>
      <c r="J25691" t="s">
        <v>22</v>
      </c>
    </row>
    <row r="25692" spans="1:10">
      <c r="A25692" t="s">
        <v>19</v>
      </c>
      <c r="B25692" s="1" t="s">
        <v>2262</v>
      </c>
      <c r="C25692" t="s">
        <v>2210</v>
      </c>
      <c r="D25692" s="1" t="s">
        <v>2262</v>
      </c>
      <c r="E25692" t="str">
        <f>"02886"</f>
        <v>02886</v>
      </c>
      <c r="F25692">
        <v>1917513</v>
      </c>
      <c r="G25692">
        <v>2018</v>
      </c>
      <c r="I25692" t="s">
        <v>21</v>
      </c>
      <c r="J25692" t="s">
        <v>22</v>
      </c>
    </row>
    <row r="25693" spans="1:10">
      <c r="A25693" t="s">
        <v>19</v>
      </c>
      <c r="B25693" s="1" t="s">
        <v>2263</v>
      </c>
      <c r="C25693" t="s">
        <v>2210</v>
      </c>
      <c r="D25693" s="1" t="s">
        <v>2263</v>
      </c>
      <c r="E25693" t="str">
        <f>"02888"</f>
        <v>02888</v>
      </c>
      <c r="F25693">
        <v>2205217</v>
      </c>
      <c r="G25693">
        <v>2018</v>
      </c>
      <c r="I25693" t="s">
        <v>21</v>
      </c>
      <c r="J25693" t="s">
        <v>22</v>
      </c>
    </row>
    <row r="25694" spans="1:10">
      <c r="A25694" t="s">
        <v>19</v>
      </c>
      <c r="B25694" s="1" t="s">
        <v>2264</v>
      </c>
      <c r="C25694" t="s">
        <v>2210</v>
      </c>
      <c r="D25694" s="1" t="s">
        <v>2264</v>
      </c>
      <c r="E25694" t="str">
        <f>"02889"</f>
        <v>02889</v>
      </c>
      <c r="F25694" t="s">
        <v>23</v>
      </c>
      <c r="G25694">
        <v>2018</v>
      </c>
      <c r="I25694" t="s">
        <v>21</v>
      </c>
      <c r="J25694" t="s">
        <v>22</v>
      </c>
    </row>
    <row r="25695" spans="1:10">
      <c r="A25695" t="s">
        <v>19</v>
      </c>
      <c r="B25695" s="1" t="s">
        <v>2265</v>
      </c>
      <c r="C25695" t="s">
        <v>2210</v>
      </c>
      <c r="D25695" s="1" t="s">
        <v>2265</v>
      </c>
      <c r="E25695" t="str">
        <f>"02891"</f>
        <v>02891</v>
      </c>
      <c r="F25695">
        <v>811056</v>
      </c>
      <c r="G25695">
        <v>2018</v>
      </c>
      <c r="I25695" t="s">
        <v>21</v>
      </c>
      <c r="J25695" t="s">
        <v>22</v>
      </c>
    </row>
    <row r="25696" spans="1:10">
      <c r="A25696" t="s">
        <v>19</v>
      </c>
      <c r="B25696" s="1" t="s">
        <v>2266</v>
      </c>
      <c r="C25696" t="s">
        <v>2210</v>
      </c>
      <c r="D25696" s="1" t="s">
        <v>2266</v>
      </c>
      <c r="E25696" t="str">
        <f>"02892"</f>
        <v>02892</v>
      </c>
      <c r="F25696" t="s">
        <v>23</v>
      </c>
      <c r="G25696">
        <v>2018</v>
      </c>
      <c r="I25696" t="s">
        <v>21</v>
      </c>
      <c r="J25696" t="s">
        <v>22</v>
      </c>
    </row>
    <row r="25697" spans="1:10">
      <c r="A25697" t="s">
        <v>19</v>
      </c>
      <c r="B25697" s="1" t="s">
        <v>2267</v>
      </c>
      <c r="C25697" t="s">
        <v>2210</v>
      </c>
      <c r="D25697" s="1" t="s">
        <v>2267</v>
      </c>
      <c r="E25697" t="str">
        <f>"02893"</f>
        <v>02893</v>
      </c>
      <c r="F25697">
        <v>1203018</v>
      </c>
      <c r="G25697">
        <v>2018</v>
      </c>
      <c r="I25697" t="s">
        <v>21</v>
      </c>
      <c r="J25697" t="s">
        <v>22</v>
      </c>
    </row>
    <row r="25698" spans="1:10">
      <c r="A25698" t="s">
        <v>19</v>
      </c>
      <c r="B25698" s="1" t="s">
        <v>2268</v>
      </c>
      <c r="C25698" t="s">
        <v>2210</v>
      </c>
      <c r="D25698" s="1" t="s">
        <v>2268</v>
      </c>
      <c r="E25698" t="str">
        <f>"02894"</f>
        <v>02894</v>
      </c>
      <c r="F25698" t="s">
        <v>23</v>
      </c>
      <c r="G25698">
        <v>2018</v>
      </c>
      <c r="I25698" t="s">
        <v>21</v>
      </c>
      <c r="J25698" t="s">
        <v>22</v>
      </c>
    </row>
    <row r="25699" spans="1:10">
      <c r="A25699" t="s">
        <v>19</v>
      </c>
      <c r="B25699" s="1" t="s">
        <v>2269</v>
      </c>
      <c r="C25699" t="s">
        <v>2210</v>
      </c>
      <c r="D25699" s="1" t="s">
        <v>2269</v>
      </c>
      <c r="E25699" t="str">
        <f>"02895"</f>
        <v>02895</v>
      </c>
      <c r="F25699">
        <v>10037558</v>
      </c>
      <c r="G25699">
        <v>2018</v>
      </c>
      <c r="I25699" t="s">
        <v>21</v>
      </c>
      <c r="J25699" t="s">
        <v>22</v>
      </c>
    </row>
    <row r="25700" spans="1:10">
      <c r="A25700" t="s">
        <v>19</v>
      </c>
      <c r="B25700" s="1" t="s">
        <v>2270</v>
      </c>
      <c r="C25700" t="s">
        <v>2210</v>
      </c>
      <c r="D25700" s="1" t="s">
        <v>2270</v>
      </c>
      <c r="E25700" t="str">
        <f>"02896"</f>
        <v>02896</v>
      </c>
      <c r="F25700" t="s">
        <v>23</v>
      </c>
      <c r="G25700">
        <v>2018</v>
      </c>
      <c r="I25700" t="s">
        <v>21</v>
      </c>
      <c r="J25700" t="s">
        <v>22</v>
      </c>
    </row>
    <row r="25701" spans="1:10">
      <c r="A25701" t="s">
        <v>19</v>
      </c>
      <c r="B25701" s="1" t="s">
        <v>2271</v>
      </c>
      <c r="C25701" t="s">
        <v>2210</v>
      </c>
      <c r="D25701" s="1" t="s">
        <v>2271</v>
      </c>
      <c r="E25701" t="str">
        <f>"02898"</f>
        <v>02898</v>
      </c>
      <c r="F25701" t="s">
        <v>23</v>
      </c>
      <c r="G25701">
        <v>2018</v>
      </c>
      <c r="I25701" t="s">
        <v>21</v>
      </c>
      <c r="J25701" t="s">
        <v>22</v>
      </c>
    </row>
    <row r="25702" spans="1:10">
      <c r="A25702" t="s">
        <v>19</v>
      </c>
      <c r="B25702" s="1" t="s">
        <v>2272</v>
      </c>
      <c r="C25702" t="s">
        <v>2210</v>
      </c>
      <c r="D25702" s="1" t="s">
        <v>2272</v>
      </c>
      <c r="E25702" t="str">
        <f>"02902"</f>
        <v>02902</v>
      </c>
      <c r="F25702" t="s">
        <v>23</v>
      </c>
      <c r="G25702">
        <v>2018</v>
      </c>
      <c r="I25702" t="s">
        <v>21</v>
      </c>
      <c r="J25702" t="s">
        <v>22</v>
      </c>
    </row>
    <row r="25703" spans="1:10">
      <c r="A25703" t="s">
        <v>19</v>
      </c>
      <c r="B25703" s="1" t="s">
        <v>2273</v>
      </c>
      <c r="C25703" t="s">
        <v>2210</v>
      </c>
      <c r="D25703" s="1" t="s">
        <v>2273</v>
      </c>
      <c r="E25703" t="str">
        <f>"02903"</f>
        <v>02903</v>
      </c>
      <c r="F25703">
        <v>60304299</v>
      </c>
      <c r="G25703">
        <v>2018</v>
      </c>
      <c r="I25703" t="s">
        <v>21</v>
      </c>
      <c r="J25703" t="s">
        <v>22</v>
      </c>
    </row>
    <row r="25704" spans="1:10">
      <c r="A25704" t="s">
        <v>19</v>
      </c>
      <c r="B25704" s="1" t="s">
        <v>2274</v>
      </c>
      <c r="C25704" t="s">
        <v>2210</v>
      </c>
      <c r="D25704" s="1" t="s">
        <v>2274</v>
      </c>
      <c r="E25704" t="str">
        <f>"02904"</f>
        <v>02904</v>
      </c>
      <c r="F25704">
        <v>751716</v>
      </c>
      <c r="G25704">
        <v>2018</v>
      </c>
      <c r="I25704" t="s">
        <v>21</v>
      </c>
      <c r="J25704" t="s">
        <v>22</v>
      </c>
    </row>
    <row r="25705" spans="1:10">
      <c r="A25705" t="s">
        <v>19</v>
      </c>
      <c r="B25705" s="1" t="s">
        <v>2275</v>
      </c>
      <c r="C25705" t="s">
        <v>2210</v>
      </c>
      <c r="D25705" s="1" t="s">
        <v>2275</v>
      </c>
      <c r="E25705" t="str">
        <f>"02905"</f>
        <v>02905</v>
      </c>
      <c r="F25705">
        <v>45074</v>
      </c>
      <c r="G25705">
        <v>2018</v>
      </c>
      <c r="I25705" t="s">
        <v>21</v>
      </c>
      <c r="J25705" t="s">
        <v>22</v>
      </c>
    </row>
    <row r="25706" spans="1:10">
      <c r="A25706" t="s">
        <v>19</v>
      </c>
      <c r="B25706" s="1" t="s">
        <v>2276</v>
      </c>
      <c r="C25706" t="s">
        <v>2210</v>
      </c>
      <c r="D25706" s="1" t="s">
        <v>2276</v>
      </c>
      <c r="E25706" t="str">
        <f>"02906"</f>
        <v>02906</v>
      </c>
      <c r="F25706" t="s">
        <v>23</v>
      </c>
      <c r="G25706">
        <v>2018</v>
      </c>
      <c r="I25706" t="s">
        <v>21</v>
      </c>
      <c r="J25706" t="s">
        <v>22</v>
      </c>
    </row>
    <row r="25707" spans="1:10">
      <c r="A25707" t="s">
        <v>19</v>
      </c>
      <c r="B25707" s="1" t="s">
        <v>2277</v>
      </c>
      <c r="C25707" t="s">
        <v>2210</v>
      </c>
      <c r="D25707" s="1" t="s">
        <v>2277</v>
      </c>
      <c r="E25707" t="str">
        <f>"02907"</f>
        <v>02907</v>
      </c>
      <c r="F25707">
        <v>153830</v>
      </c>
      <c r="G25707">
        <v>2018</v>
      </c>
      <c r="I25707" t="s">
        <v>21</v>
      </c>
      <c r="J25707" t="s">
        <v>22</v>
      </c>
    </row>
    <row r="25708" spans="1:10">
      <c r="A25708" t="s">
        <v>19</v>
      </c>
      <c r="B25708" s="1" t="s">
        <v>2278</v>
      </c>
      <c r="C25708" t="s">
        <v>2210</v>
      </c>
      <c r="D25708" s="1" t="s">
        <v>2278</v>
      </c>
      <c r="E25708" t="str">
        <f>"02908"</f>
        <v>02908</v>
      </c>
      <c r="F25708">
        <v>152592</v>
      </c>
      <c r="G25708">
        <v>2018</v>
      </c>
      <c r="I25708" t="s">
        <v>21</v>
      </c>
      <c r="J25708" t="s">
        <v>22</v>
      </c>
    </row>
    <row r="25709" spans="1:10">
      <c r="A25709" t="s">
        <v>19</v>
      </c>
      <c r="B25709" s="1" t="s">
        <v>2279</v>
      </c>
      <c r="C25709" t="s">
        <v>2210</v>
      </c>
      <c r="D25709" s="1" t="s">
        <v>2279</v>
      </c>
      <c r="E25709" t="str">
        <f>"02909"</f>
        <v>02909</v>
      </c>
      <c r="F25709">
        <v>94218</v>
      </c>
      <c r="G25709">
        <v>2018</v>
      </c>
      <c r="I25709" t="s">
        <v>21</v>
      </c>
      <c r="J25709" t="s">
        <v>22</v>
      </c>
    </row>
    <row r="25710" spans="1:10">
      <c r="A25710" t="s">
        <v>19</v>
      </c>
      <c r="B25710" s="1" t="s">
        <v>2280</v>
      </c>
      <c r="C25710" t="s">
        <v>2210</v>
      </c>
      <c r="D25710" s="1" t="s">
        <v>2280</v>
      </c>
      <c r="E25710" t="str">
        <f>"02910"</f>
        <v>02910</v>
      </c>
      <c r="F25710">
        <v>1096724</v>
      </c>
      <c r="G25710">
        <v>2018</v>
      </c>
      <c r="I25710" t="s">
        <v>21</v>
      </c>
      <c r="J25710" t="s">
        <v>22</v>
      </c>
    </row>
    <row r="25711" spans="1:10">
      <c r="A25711" t="s">
        <v>19</v>
      </c>
      <c r="B25711" s="1" t="s">
        <v>2281</v>
      </c>
      <c r="C25711" t="s">
        <v>2210</v>
      </c>
      <c r="D25711" s="1" t="s">
        <v>2281</v>
      </c>
      <c r="E25711" t="str">
        <f>"02911"</f>
        <v>02911</v>
      </c>
      <c r="F25711" t="s">
        <v>23</v>
      </c>
      <c r="G25711">
        <v>2018</v>
      </c>
      <c r="I25711" t="s">
        <v>21</v>
      </c>
      <c r="J25711" t="s">
        <v>22</v>
      </c>
    </row>
    <row r="25712" spans="1:10">
      <c r="A25712" t="s">
        <v>19</v>
      </c>
      <c r="B25712" s="1" t="s">
        <v>2282</v>
      </c>
      <c r="C25712" t="s">
        <v>2210</v>
      </c>
      <c r="D25712" s="1" t="s">
        <v>2282</v>
      </c>
      <c r="E25712" t="str">
        <f>"02912"</f>
        <v>02912</v>
      </c>
      <c r="F25712" t="s">
        <v>23</v>
      </c>
      <c r="G25712">
        <v>2018</v>
      </c>
      <c r="I25712" t="s">
        <v>21</v>
      </c>
      <c r="J25712" t="s">
        <v>22</v>
      </c>
    </row>
    <row r="25713" spans="1:10">
      <c r="A25713" t="s">
        <v>19</v>
      </c>
      <c r="B25713" s="1" t="s">
        <v>2283</v>
      </c>
      <c r="C25713" t="s">
        <v>2210</v>
      </c>
      <c r="D25713" s="1" t="s">
        <v>2283</v>
      </c>
      <c r="E25713" t="str">
        <f>"02914"</f>
        <v>02914</v>
      </c>
      <c r="F25713">
        <v>4104458</v>
      </c>
      <c r="G25713">
        <v>2018</v>
      </c>
      <c r="I25713" t="s">
        <v>21</v>
      </c>
      <c r="J25713" t="s">
        <v>22</v>
      </c>
    </row>
    <row r="25714" spans="1:10">
      <c r="A25714" t="s">
        <v>19</v>
      </c>
      <c r="B25714" s="1" t="s">
        <v>2284</v>
      </c>
      <c r="C25714" t="s">
        <v>2210</v>
      </c>
      <c r="D25714" s="1" t="s">
        <v>2284</v>
      </c>
      <c r="E25714" t="str">
        <f>"02915"</f>
        <v>02915</v>
      </c>
      <c r="F25714" t="s">
        <v>23</v>
      </c>
      <c r="G25714">
        <v>2018</v>
      </c>
      <c r="I25714" t="s">
        <v>21</v>
      </c>
      <c r="J25714" t="s">
        <v>22</v>
      </c>
    </row>
    <row r="25715" spans="1:10">
      <c r="A25715" t="s">
        <v>19</v>
      </c>
      <c r="B25715" s="1" t="s">
        <v>2285</v>
      </c>
      <c r="C25715" t="s">
        <v>2210</v>
      </c>
      <c r="D25715" s="1" t="s">
        <v>2285</v>
      </c>
      <c r="E25715" t="str">
        <f>"02916"</f>
        <v>02916</v>
      </c>
      <c r="F25715" t="s">
        <v>23</v>
      </c>
      <c r="G25715">
        <v>2018</v>
      </c>
      <c r="I25715" t="s">
        <v>21</v>
      </c>
      <c r="J25715" t="s">
        <v>22</v>
      </c>
    </row>
    <row r="25716" spans="1:10">
      <c r="A25716" t="s">
        <v>19</v>
      </c>
      <c r="B25716" s="1" t="s">
        <v>2286</v>
      </c>
      <c r="C25716" t="s">
        <v>2210</v>
      </c>
      <c r="D25716" s="1" t="s">
        <v>2286</v>
      </c>
      <c r="E25716" t="str">
        <f>"02917"</f>
        <v>02917</v>
      </c>
      <c r="F25716" t="s">
        <v>23</v>
      </c>
      <c r="G25716">
        <v>2018</v>
      </c>
      <c r="I25716" t="s">
        <v>21</v>
      </c>
      <c r="J25716" t="s">
        <v>22</v>
      </c>
    </row>
    <row r="25717" spans="1:10">
      <c r="A25717" t="s">
        <v>19</v>
      </c>
      <c r="B25717" s="1" t="s">
        <v>2287</v>
      </c>
      <c r="C25717" t="s">
        <v>2210</v>
      </c>
      <c r="D25717" s="1" t="s">
        <v>2287</v>
      </c>
      <c r="E25717" t="str">
        <f>"02918"</f>
        <v>02918</v>
      </c>
      <c r="F25717" t="s">
        <v>23</v>
      </c>
      <c r="G25717">
        <v>2018</v>
      </c>
      <c r="I25717" t="s">
        <v>21</v>
      </c>
      <c r="J25717" t="s">
        <v>22</v>
      </c>
    </row>
    <row r="25718" spans="1:10">
      <c r="A25718" t="s">
        <v>19</v>
      </c>
      <c r="B25718" s="1" t="s">
        <v>2288</v>
      </c>
      <c r="C25718" t="s">
        <v>2210</v>
      </c>
      <c r="D25718" s="1" t="s">
        <v>2288</v>
      </c>
      <c r="E25718" t="str">
        <f>"02919"</f>
        <v>02919</v>
      </c>
      <c r="F25718">
        <v>1055836</v>
      </c>
      <c r="G25718">
        <v>2018</v>
      </c>
      <c r="I25718" t="s">
        <v>21</v>
      </c>
      <c r="J25718" t="s">
        <v>22</v>
      </c>
    </row>
    <row r="25719" spans="1:10">
      <c r="A25719" t="s">
        <v>19</v>
      </c>
      <c r="B25719" s="1" t="s">
        <v>2289</v>
      </c>
      <c r="C25719" t="s">
        <v>2210</v>
      </c>
      <c r="D25719" s="1" t="s">
        <v>2289</v>
      </c>
      <c r="E25719" t="str">
        <f>"02920"</f>
        <v>02920</v>
      </c>
      <c r="F25719">
        <v>2571450</v>
      </c>
      <c r="G25719">
        <v>2018</v>
      </c>
      <c r="I25719" t="s">
        <v>21</v>
      </c>
      <c r="J25719" t="s">
        <v>22</v>
      </c>
    </row>
    <row r="25720" spans="1:10">
      <c r="A25720" t="s">
        <v>19</v>
      </c>
      <c r="B25720" s="1" t="s">
        <v>2290</v>
      </c>
      <c r="C25720" t="s">
        <v>2210</v>
      </c>
      <c r="D25720" s="1" t="s">
        <v>2290</v>
      </c>
      <c r="E25720" t="str">
        <f>"02921"</f>
        <v>02921</v>
      </c>
      <c r="F25720" t="s">
        <v>23</v>
      </c>
      <c r="G25720">
        <v>2018</v>
      </c>
      <c r="I25720" t="s">
        <v>21</v>
      </c>
      <c r="J25720" t="s">
        <v>22</v>
      </c>
    </row>
    <row r="25721" spans="1:10">
      <c r="A25721" t="s">
        <v>19</v>
      </c>
      <c r="B25721">
        <v>29001</v>
      </c>
      <c r="C25721" t="s">
        <v>2291</v>
      </c>
      <c r="D25721">
        <v>29001</v>
      </c>
      <c r="E25721" t="str">
        <f>"29001"</f>
        <v>29001</v>
      </c>
      <c r="F25721" t="s">
        <v>23</v>
      </c>
      <c r="G25721">
        <v>2018</v>
      </c>
      <c r="I25721" t="s">
        <v>21</v>
      </c>
      <c r="J25721" t="s">
        <v>22</v>
      </c>
    </row>
    <row r="25722" spans="1:10">
      <c r="A25722" t="s">
        <v>19</v>
      </c>
      <c r="B25722">
        <v>29003</v>
      </c>
      <c r="C25722" t="s">
        <v>2291</v>
      </c>
      <c r="D25722">
        <v>29003</v>
      </c>
      <c r="E25722" t="str">
        <f>"29003"</f>
        <v>29003</v>
      </c>
      <c r="F25722" t="s">
        <v>23</v>
      </c>
      <c r="G25722">
        <v>2018</v>
      </c>
      <c r="I25722" t="s">
        <v>21</v>
      </c>
      <c r="J25722" t="s">
        <v>22</v>
      </c>
    </row>
    <row r="25723" spans="1:10">
      <c r="A25723" t="s">
        <v>19</v>
      </c>
      <c r="B25723">
        <v>29006</v>
      </c>
      <c r="C25723" t="s">
        <v>2291</v>
      </c>
      <c r="D25723">
        <v>29006</v>
      </c>
      <c r="E25723" t="str">
        <f>"29006"</f>
        <v>29006</v>
      </c>
      <c r="F25723" t="s">
        <v>23</v>
      </c>
      <c r="G25723">
        <v>2018</v>
      </c>
      <c r="I25723" t="s">
        <v>21</v>
      </c>
      <c r="J25723" t="s">
        <v>22</v>
      </c>
    </row>
    <row r="25724" spans="1:10">
      <c r="A25724" t="s">
        <v>19</v>
      </c>
      <c r="B25724">
        <v>29009</v>
      </c>
      <c r="C25724" t="s">
        <v>2291</v>
      </c>
      <c r="D25724">
        <v>29009</v>
      </c>
      <c r="E25724" t="str">
        <f>"29009"</f>
        <v>29009</v>
      </c>
      <c r="F25724" t="s">
        <v>23</v>
      </c>
      <c r="G25724">
        <v>2018</v>
      </c>
      <c r="I25724" t="s">
        <v>21</v>
      </c>
      <c r="J25724" t="s">
        <v>22</v>
      </c>
    </row>
    <row r="25725" spans="1:10">
      <c r="A25725" t="s">
        <v>19</v>
      </c>
      <c r="B25725">
        <v>29010</v>
      </c>
      <c r="C25725" t="s">
        <v>2291</v>
      </c>
      <c r="D25725">
        <v>29010</v>
      </c>
      <c r="E25725" t="str">
        <f>"29010"</f>
        <v>29010</v>
      </c>
      <c r="F25725">
        <v>72801</v>
      </c>
      <c r="G25725">
        <v>2018</v>
      </c>
      <c r="I25725" t="s">
        <v>21</v>
      </c>
      <c r="J25725" t="s">
        <v>22</v>
      </c>
    </row>
    <row r="25726" spans="1:10">
      <c r="A25726" t="s">
        <v>19</v>
      </c>
      <c r="B25726">
        <v>29014</v>
      </c>
      <c r="C25726" t="s">
        <v>2291</v>
      </c>
      <c r="D25726">
        <v>29014</v>
      </c>
      <c r="E25726" t="str">
        <f>"29014"</f>
        <v>29014</v>
      </c>
      <c r="F25726" t="s">
        <v>23</v>
      </c>
      <c r="G25726">
        <v>2018</v>
      </c>
      <c r="I25726" t="s">
        <v>21</v>
      </c>
      <c r="J25726" t="s">
        <v>22</v>
      </c>
    </row>
    <row r="25727" spans="1:10">
      <c r="A25727" t="s">
        <v>19</v>
      </c>
      <c r="B25727">
        <v>29015</v>
      </c>
      <c r="C25727" t="s">
        <v>2291</v>
      </c>
      <c r="D25727">
        <v>29015</v>
      </c>
      <c r="E25727" t="str">
        <f>"29015"</f>
        <v>29015</v>
      </c>
      <c r="F25727" t="s">
        <v>23</v>
      </c>
      <c r="G25727">
        <v>2018</v>
      </c>
      <c r="I25727" t="s">
        <v>21</v>
      </c>
      <c r="J25727" t="s">
        <v>22</v>
      </c>
    </row>
    <row r="25728" spans="1:10">
      <c r="A25728" t="s">
        <v>19</v>
      </c>
      <c r="B25728">
        <v>29016</v>
      </c>
      <c r="C25728" t="s">
        <v>2291</v>
      </c>
      <c r="D25728">
        <v>29016</v>
      </c>
      <c r="E25728" t="str">
        <f>"29016"</f>
        <v>29016</v>
      </c>
      <c r="F25728" t="s">
        <v>23</v>
      </c>
      <c r="G25728">
        <v>2018</v>
      </c>
      <c r="I25728" t="s">
        <v>21</v>
      </c>
      <c r="J25728" t="s">
        <v>22</v>
      </c>
    </row>
    <row r="25729" spans="1:10">
      <c r="A25729" t="s">
        <v>19</v>
      </c>
      <c r="B25729">
        <v>29018</v>
      </c>
      <c r="C25729" t="s">
        <v>2291</v>
      </c>
      <c r="D25729">
        <v>29018</v>
      </c>
      <c r="E25729" t="str">
        <f>"29018"</f>
        <v>29018</v>
      </c>
      <c r="F25729" t="s">
        <v>23</v>
      </c>
      <c r="G25729">
        <v>2018</v>
      </c>
      <c r="I25729" t="s">
        <v>21</v>
      </c>
      <c r="J25729" t="s">
        <v>22</v>
      </c>
    </row>
    <row r="25730" spans="1:10">
      <c r="A25730" t="s">
        <v>19</v>
      </c>
      <c r="B25730">
        <v>29020</v>
      </c>
      <c r="C25730" t="s">
        <v>2291</v>
      </c>
      <c r="D25730">
        <v>29020</v>
      </c>
      <c r="E25730" t="str">
        <f>"29020"</f>
        <v>29020</v>
      </c>
      <c r="F25730" t="s">
        <v>23</v>
      </c>
      <c r="G25730">
        <v>2018</v>
      </c>
      <c r="I25730" t="s">
        <v>21</v>
      </c>
      <c r="J25730" t="s">
        <v>22</v>
      </c>
    </row>
    <row r="25731" spans="1:10">
      <c r="A25731" t="s">
        <v>19</v>
      </c>
      <c r="B25731">
        <v>29030</v>
      </c>
      <c r="C25731" t="s">
        <v>2291</v>
      </c>
      <c r="D25731">
        <v>29030</v>
      </c>
      <c r="E25731" t="str">
        <f>"29030"</f>
        <v>29030</v>
      </c>
      <c r="F25731" t="s">
        <v>23</v>
      </c>
      <c r="G25731">
        <v>2018</v>
      </c>
      <c r="I25731" t="s">
        <v>21</v>
      </c>
      <c r="J25731" t="s">
        <v>22</v>
      </c>
    </row>
    <row r="25732" spans="1:10">
      <c r="A25732" t="s">
        <v>19</v>
      </c>
      <c r="B25732">
        <v>29031</v>
      </c>
      <c r="C25732" t="s">
        <v>2291</v>
      </c>
      <c r="D25732">
        <v>29031</v>
      </c>
      <c r="E25732" t="str">
        <f>"29031"</f>
        <v>29031</v>
      </c>
      <c r="F25732" t="s">
        <v>23</v>
      </c>
      <c r="G25732">
        <v>2018</v>
      </c>
      <c r="I25732" t="s">
        <v>21</v>
      </c>
      <c r="J25732" t="s">
        <v>22</v>
      </c>
    </row>
    <row r="25733" spans="1:10">
      <c r="A25733" t="s">
        <v>19</v>
      </c>
      <c r="B25733">
        <v>29032</v>
      </c>
      <c r="C25733" t="s">
        <v>2291</v>
      </c>
      <c r="D25733">
        <v>29032</v>
      </c>
      <c r="E25733" t="str">
        <f>"29032"</f>
        <v>29032</v>
      </c>
      <c r="F25733" t="s">
        <v>23</v>
      </c>
      <c r="G25733">
        <v>2018</v>
      </c>
      <c r="I25733" t="s">
        <v>21</v>
      </c>
      <c r="J25733" t="s">
        <v>22</v>
      </c>
    </row>
    <row r="25734" spans="1:10">
      <c r="A25734" t="s">
        <v>19</v>
      </c>
      <c r="B25734">
        <v>29033</v>
      </c>
      <c r="C25734" t="s">
        <v>2291</v>
      </c>
      <c r="D25734">
        <v>29033</v>
      </c>
      <c r="E25734" t="str">
        <f>"29033"</f>
        <v>29033</v>
      </c>
      <c r="F25734">
        <v>303331</v>
      </c>
      <c r="G25734">
        <v>2018</v>
      </c>
      <c r="I25734" t="s">
        <v>21</v>
      </c>
      <c r="J25734" t="s">
        <v>22</v>
      </c>
    </row>
    <row r="25735" spans="1:10">
      <c r="A25735" t="s">
        <v>19</v>
      </c>
      <c r="B25735">
        <v>29036</v>
      </c>
      <c r="C25735" t="s">
        <v>2291</v>
      </c>
      <c r="D25735">
        <v>29036</v>
      </c>
      <c r="E25735" t="str">
        <f>"29036"</f>
        <v>29036</v>
      </c>
      <c r="F25735" t="s">
        <v>23</v>
      </c>
      <c r="G25735">
        <v>2018</v>
      </c>
      <c r="I25735" t="s">
        <v>21</v>
      </c>
      <c r="J25735" t="s">
        <v>22</v>
      </c>
    </row>
    <row r="25736" spans="1:10">
      <c r="A25736" t="s">
        <v>19</v>
      </c>
      <c r="B25736">
        <v>29037</v>
      </c>
      <c r="C25736" t="s">
        <v>2291</v>
      </c>
      <c r="D25736">
        <v>29037</v>
      </c>
      <c r="E25736" t="str">
        <f>"29037"</f>
        <v>29037</v>
      </c>
      <c r="F25736" t="s">
        <v>23</v>
      </c>
      <c r="G25736">
        <v>2018</v>
      </c>
      <c r="I25736" t="s">
        <v>21</v>
      </c>
      <c r="J25736" t="s">
        <v>22</v>
      </c>
    </row>
    <row r="25737" spans="1:10">
      <c r="A25737" t="s">
        <v>19</v>
      </c>
      <c r="B25737">
        <v>29038</v>
      </c>
      <c r="C25737" t="s">
        <v>2291</v>
      </c>
      <c r="D25737">
        <v>29038</v>
      </c>
      <c r="E25737" t="str">
        <f>"29038"</f>
        <v>29038</v>
      </c>
      <c r="F25737" t="s">
        <v>23</v>
      </c>
      <c r="G25737">
        <v>2018</v>
      </c>
      <c r="I25737" t="s">
        <v>21</v>
      </c>
      <c r="J25737" t="s">
        <v>22</v>
      </c>
    </row>
    <row r="25738" spans="1:10">
      <c r="A25738" t="s">
        <v>19</v>
      </c>
      <c r="B25738">
        <v>29039</v>
      </c>
      <c r="C25738" t="s">
        <v>2291</v>
      </c>
      <c r="D25738">
        <v>29039</v>
      </c>
      <c r="E25738" t="str">
        <f>"29039"</f>
        <v>29039</v>
      </c>
      <c r="F25738" t="s">
        <v>23</v>
      </c>
      <c r="G25738">
        <v>2018</v>
      </c>
      <c r="I25738" t="s">
        <v>21</v>
      </c>
      <c r="J25738" t="s">
        <v>22</v>
      </c>
    </row>
    <row r="25739" spans="1:10">
      <c r="A25739" t="s">
        <v>19</v>
      </c>
      <c r="B25739">
        <v>29040</v>
      </c>
      <c r="C25739" t="s">
        <v>2291</v>
      </c>
      <c r="D25739">
        <v>29040</v>
      </c>
      <c r="E25739" t="str">
        <f>"29040"</f>
        <v>29040</v>
      </c>
      <c r="F25739" t="s">
        <v>23</v>
      </c>
      <c r="G25739">
        <v>2018</v>
      </c>
      <c r="I25739" t="s">
        <v>21</v>
      </c>
      <c r="J25739" t="s">
        <v>22</v>
      </c>
    </row>
    <row r="25740" spans="1:10">
      <c r="A25740" t="s">
        <v>19</v>
      </c>
      <c r="B25740">
        <v>29042</v>
      </c>
      <c r="C25740" t="s">
        <v>2291</v>
      </c>
      <c r="D25740">
        <v>29042</v>
      </c>
      <c r="E25740" t="str">
        <f>"29042"</f>
        <v>29042</v>
      </c>
      <c r="F25740" t="s">
        <v>23</v>
      </c>
      <c r="G25740">
        <v>2018</v>
      </c>
      <c r="I25740" t="s">
        <v>21</v>
      </c>
      <c r="J25740" t="s">
        <v>22</v>
      </c>
    </row>
    <row r="25741" spans="1:10">
      <c r="A25741" t="s">
        <v>19</v>
      </c>
      <c r="B25741">
        <v>29044</v>
      </c>
      <c r="C25741" t="s">
        <v>2291</v>
      </c>
      <c r="D25741">
        <v>29044</v>
      </c>
      <c r="E25741" t="str">
        <f>"29044"</f>
        <v>29044</v>
      </c>
      <c r="F25741" t="s">
        <v>23</v>
      </c>
      <c r="G25741">
        <v>2018</v>
      </c>
      <c r="I25741" t="s">
        <v>21</v>
      </c>
      <c r="J25741" t="s">
        <v>22</v>
      </c>
    </row>
    <row r="25742" spans="1:10">
      <c r="A25742" t="s">
        <v>19</v>
      </c>
      <c r="B25742">
        <v>29045</v>
      </c>
      <c r="C25742" t="s">
        <v>2291</v>
      </c>
      <c r="D25742">
        <v>29045</v>
      </c>
      <c r="E25742" t="str">
        <f>"29045"</f>
        <v>29045</v>
      </c>
      <c r="F25742" t="s">
        <v>23</v>
      </c>
      <c r="G25742">
        <v>2018</v>
      </c>
      <c r="I25742" t="s">
        <v>21</v>
      </c>
      <c r="J25742" t="s">
        <v>22</v>
      </c>
    </row>
    <row r="25743" spans="1:10">
      <c r="A25743" t="s">
        <v>19</v>
      </c>
      <c r="B25743">
        <v>29046</v>
      </c>
      <c r="C25743" t="s">
        <v>2291</v>
      </c>
      <c r="D25743">
        <v>29046</v>
      </c>
      <c r="E25743" t="str">
        <f>"29046"</f>
        <v>29046</v>
      </c>
      <c r="F25743" t="s">
        <v>23</v>
      </c>
      <c r="G25743">
        <v>2018</v>
      </c>
      <c r="I25743" t="s">
        <v>21</v>
      </c>
      <c r="J25743" t="s">
        <v>22</v>
      </c>
    </row>
    <row r="25744" spans="1:10">
      <c r="A25744" t="s">
        <v>19</v>
      </c>
      <c r="B25744">
        <v>29047</v>
      </c>
      <c r="C25744" t="s">
        <v>2291</v>
      </c>
      <c r="D25744">
        <v>29047</v>
      </c>
      <c r="E25744" t="str">
        <f>"29047"</f>
        <v>29047</v>
      </c>
      <c r="F25744" t="s">
        <v>23</v>
      </c>
      <c r="G25744">
        <v>2018</v>
      </c>
      <c r="I25744" t="s">
        <v>21</v>
      </c>
      <c r="J25744" t="s">
        <v>22</v>
      </c>
    </row>
    <row r="25745" spans="1:10">
      <c r="A25745" t="s">
        <v>19</v>
      </c>
      <c r="B25745">
        <v>29048</v>
      </c>
      <c r="C25745" t="s">
        <v>2291</v>
      </c>
      <c r="D25745">
        <v>29048</v>
      </c>
      <c r="E25745" t="str">
        <f>"29048"</f>
        <v>29048</v>
      </c>
      <c r="F25745" t="s">
        <v>23</v>
      </c>
      <c r="G25745">
        <v>2018</v>
      </c>
      <c r="I25745" t="s">
        <v>21</v>
      </c>
      <c r="J25745" t="s">
        <v>22</v>
      </c>
    </row>
    <row r="25746" spans="1:10">
      <c r="A25746" t="s">
        <v>19</v>
      </c>
      <c r="B25746">
        <v>29051</v>
      </c>
      <c r="C25746" t="s">
        <v>2291</v>
      </c>
      <c r="D25746">
        <v>29051</v>
      </c>
      <c r="E25746" t="str">
        <f>"29051"</f>
        <v>29051</v>
      </c>
      <c r="F25746" t="s">
        <v>23</v>
      </c>
      <c r="G25746">
        <v>2018</v>
      </c>
      <c r="I25746" t="s">
        <v>21</v>
      </c>
      <c r="J25746" t="s">
        <v>22</v>
      </c>
    </row>
    <row r="25747" spans="1:10">
      <c r="A25747" t="s">
        <v>19</v>
      </c>
      <c r="B25747">
        <v>29052</v>
      </c>
      <c r="C25747" t="s">
        <v>2291</v>
      </c>
      <c r="D25747">
        <v>29052</v>
      </c>
      <c r="E25747" t="str">
        <f>"29052"</f>
        <v>29052</v>
      </c>
      <c r="F25747" t="s">
        <v>23</v>
      </c>
      <c r="G25747">
        <v>2018</v>
      </c>
      <c r="I25747" t="s">
        <v>21</v>
      </c>
      <c r="J25747" t="s">
        <v>22</v>
      </c>
    </row>
    <row r="25748" spans="1:10">
      <c r="A25748" t="s">
        <v>19</v>
      </c>
      <c r="B25748">
        <v>29053</v>
      </c>
      <c r="C25748" t="s">
        <v>2291</v>
      </c>
      <c r="D25748">
        <v>29053</v>
      </c>
      <c r="E25748" t="str">
        <f>"29053"</f>
        <v>29053</v>
      </c>
      <c r="F25748" t="s">
        <v>23</v>
      </c>
      <c r="G25748">
        <v>2018</v>
      </c>
      <c r="I25748" t="s">
        <v>21</v>
      </c>
      <c r="J25748" t="s">
        <v>22</v>
      </c>
    </row>
    <row r="25749" spans="1:10">
      <c r="A25749" t="s">
        <v>19</v>
      </c>
      <c r="B25749">
        <v>29054</v>
      </c>
      <c r="C25749" t="s">
        <v>2291</v>
      </c>
      <c r="D25749">
        <v>29054</v>
      </c>
      <c r="E25749" t="str">
        <f>"29054"</f>
        <v>29054</v>
      </c>
      <c r="F25749" t="s">
        <v>23</v>
      </c>
      <c r="G25749">
        <v>2018</v>
      </c>
      <c r="I25749" t="s">
        <v>21</v>
      </c>
      <c r="J25749" t="s">
        <v>22</v>
      </c>
    </row>
    <row r="25750" spans="1:10">
      <c r="A25750" t="s">
        <v>19</v>
      </c>
      <c r="B25750">
        <v>29055</v>
      </c>
      <c r="C25750" t="s">
        <v>2291</v>
      </c>
      <c r="D25750">
        <v>29055</v>
      </c>
      <c r="E25750" t="str">
        <f>"29055"</f>
        <v>29055</v>
      </c>
      <c r="F25750" t="s">
        <v>23</v>
      </c>
      <c r="G25750">
        <v>2018</v>
      </c>
      <c r="I25750" t="s">
        <v>21</v>
      </c>
      <c r="J25750" t="s">
        <v>22</v>
      </c>
    </row>
    <row r="25751" spans="1:10">
      <c r="A25751" t="s">
        <v>19</v>
      </c>
      <c r="B25751">
        <v>29056</v>
      </c>
      <c r="C25751" t="s">
        <v>2291</v>
      </c>
      <c r="D25751">
        <v>29056</v>
      </c>
      <c r="E25751" t="str">
        <f>"29056"</f>
        <v>29056</v>
      </c>
      <c r="F25751" t="s">
        <v>23</v>
      </c>
      <c r="G25751">
        <v>2018</v>
      </c>
      <c r="I25751" t="s">
        <v>21</v>
      </c>
      <c r="J25751" t="s">
        <v>22</v>
      </c>
    </row>
    <row r="25752" spans="1:10">
      <c r="A25752" t="s">
        <v>19</v>
      </c>
      <c r="B25752">
        <v>29058</v>
      </c>
      <c r="C25752" t="s">
        <v>2291</v>
      </c>
      <c r="D25752">
        <v>29058</v>
      </c>
      <c r="E25752" t="str">
        <f>"29058"</f>
        <v>29058</v>
      </c>
      <c r="F25752" t="s">
        <v>23</v>
      </c>
      <c r="G25752">
        <v>2018</v>
      </c>
      <c r="I25752" t="s">
        <v>21</v>
      </c>
      <c r="J25752" t="s">
        <v>22</v>
      </c>
    </row>
    <row r="25753" spans="1:10">
      <c r="A25753" t="s">
        <v>19</v>
      </c>
      <c r="B25753">
        <v>29059</v>
      </c>
      <c r="C25753" t="s">
        <v>2291</v>
      </c>
      <c r="D25753">
        <v>29059</v>
      </c>
      <c r="E25753" t="str">
        <f>"29059"</f>
        <v>29059</v>
      </c>
      <c r="F25753" t="s">
        <v>23</v>
      </c>
      <c r="G25753">
        <v>2018</v>
      </c>
      <c r="I25753" t="s">
        <v>21</v>
      </c>
      <c r="J25753" t="s">
        <v>22</v>
      </c>
    </row>
    <row r="25754" spans="1:10">
      <c r="A25754" t="s">
        <v>19</v>
      </c>
      <c r="B25754">
        <v>29061</v>
      </c>
      <c r="C25754" t="s">
        <v>2291</v>
      </c>
      <c r="D25754">
        <v>29061</v>
      </c>
      <c r="E25754" t="str">
        <f>"29061"</f>
        <v>29061</v>
      </c>
      <c r="F25754" t="s">
        <v>23</v>
      </c>
      <c r="G25754">
        <v>2018</v>
      </c>
      <c r="I25754" t="s">
        <v>21</v>
      </c>
      <c r="J25754" t="s">
        <v>22</v>
      </c>
    </row>
    <row r="25755" spans="1:10">
      <c r="A25755" t="s">
        <v>19</v>
      </c>
      <c r="B25755">
        <v>29063</v>
      </c>
      <c r="C25755" t="s">
        <v>2291</v>
      </c>
      <c r="D25755">
        <v>29063</v>
      </c>
      <c r="E25755" t="str">
        <f>"29063"</f>
        <v>29063</v>
      </c>
      <c r="F25755" t="s">
        <v>23</v>
      </c>
      <c r="G25755">
        <v>2018</v>
      </c>
      <c r="I25755" t="s">
        <v>21</v>
      </c>
      <c r="J25755" t="s">
        <v>22</v>
      </c>
    </row>
    <row r="25756" spans="1:10">
      <c r="A25756" t="s">
        <v>19</v>
      </c>
      <c r="B25756">
        <v>29065</v>
      </c>
      <c r="C25756" t="s">
        <v>2291</v>
      </c>
      <c r="D25756">
        <v>29065</v>
      </c>
      <c r="E25756" t="str">
        <f>"29065"</f>
        <v>29065</v>
      </c>
      <c r="F25756" t="s">
        <v>23</v>
      </c>
      <c r="G25756">
        <v>2018</v>
      </c>
      <c r="I25756" t="s">
        <v>21</v>
      </c>
      <c r="J25756" t="s">
        <v>22</v>
      </c>
    </row>
    <row r="25757" spans="1:10">
      <c r="A25757" t="s">
        <v>19</v>
      </c>
      <c r="B25757">
        <v>29067</v>
      </c>
      <c r="C25757" t="s">
        <v>2291</v>
      </c>
      <c r="D25757">
        <v>29067</v>
      </c>
      <c r="E25757" t="str">
        <f>"29067"</f>
        <v>29067</v>
      </c>
      <c r="F25757" t="s">
        <v>23</v>
      </c>
      <c r="G25757">
        <v>2018</v>
      </c>
      <c r="I25757" t="s">
        <v>21</v>
      </c>
      <c r="J25757" t="s">
        <v>22</v>
      </c>
    </row>
    <row r="25758" spans="1:10">
      <c r="A25758" t="s">
        <v>19</v>
      </c>
      <c r="B25758">
        <v>29069</v>
      </c>
      <c r="C25758" t="s">
        <v>2291</v>
      </c>
      <c r="D25758">
        <v>29069</v>
      </c>
      <c r="E25758" t="str">
        <f>"29069"</f>
        <v>29069</v>
      </c>
      <c r="F25758" t="s">
        <v>23</v>
      </c>
      <c r="G25758">
        <v>2018</v>
      </c>
      <c r="I25758" t="s">
        <v>21</v>
      </c>
      <c r="J25758" t="s">
        <v>22</v>
      </c>
    </row>
    <row r="25759" spans="1:10">
      <c r="A25759" t="s">
        <v>19</v>
      </c>
      <c r="B25759">
        <v>29070</v>
      </c>
      <c r="C25759" t="s">
        <v>2291</v>
      </c>
      <c r="D25759">
        <v>29070</v>
      </c>
      <c r="E25759" t="str">
        <f>"29070"</f>
        <v>29070</v>
      </c>
      <c r="F25759" t="s">
        <v>23</v>
      </c>
      <c r="G25759">
        <v>2018</v>
      </c>
      <c r="I25759" t="s">
        <v>21</v>
      </c>
      <c r="J25759" t="s">
        <v>22</v>
      </c>
    </row>
    <row r="25760" spans="1:10">
      <c r="A25760" t="s">
        <v>19</v>
      </c>
      <c r="B25760">
        <v>29072</v>
      </c>
      <c r="C25760" t="s">
        <v>2291</v>
      </c>
      <c r="D25760">
        <v>29072</v>
      </c>
      <c r="E25760" t="str">
        <f>"29072"</f>
        <v>29072</v>
      </c>
      <c r="F25760">
        <v>7686018</v>
      </c>
      <c r="G25760">
        <v>2018</v>
      </c>
      <c r="I25760" t="s">
        <v>21</v>
      </c>
      <c r="J25760" t="s">
        <v>22</v>
      </c>
    </row>
    <row r="25761" spans="1:10">
      <c r="A25761" t="s">
        <v>19</v>
      </c>
      <c r="B25761">
        <v>29073</v>
      </c>
      <c r="C25761" t="s">
        <v>2291</v>
      </c>
      <c r="D25761">
        <v>29073</v>
      </c>
      <c r="E25761" t="str">
        <f>"29073"</f>
        <v>29073</v>
      </c>
      <c r="F25761" t="s">
        <v>23</v>
      </c>
      <c r="G25761">
        <v>2018</v>
      </c>
      <c r="I25761" t="s">
        <v>21</v>
      </c>
      <c r="J25761" t="s">
        <v>22</v>
      </c>
    </row>
    <row r="25762" spans="1:10">
      <c r="A25762" t="s">
        <v>19</v>
      </c>
      <c r="B25762">
        <v>29074</v>
      </c>
      <c r="C25762" t="s">
        <v>2291</v>
      </c>
      <c r="D25762">
        <v>29074</v>
      </c>
      <c r="E25762" t="str">
        <f>"29074"</f>
        <v>29074</v>
      </c>
      <c r="F25762" t="s">
        <v>23</v>
      </c>
      <c r="G25762">
        <v>2018</v>
      </c>
      <c r="I25762" t="s">
        <v>21</v>
      </c>
      <c r="J25762" t="s">
        <v>22</v>
      </c>
    </row>
    <row r="25763" spans="1:10">
      <c r="A25763" t="s">
        <v>19</v>
      </c>
      <c r="B25763">
        <v>29075</v>
      </c>
      <c r="C25763" t="s">
        <v>2291</v>
      </c>
      <c r="D25763">
        <v>29075</v>
      </c>
      <c r="E25763" t="str">
        <f>"29075"</f>
        <v>29075</v>
      </c>
      <c r="F25763" t="s">
        <v>23</v>
      </c>
      <c r="G25763">
        <v>2018</v>
      </c>
      <c r="I25763" t="s">
        <v>21</v>
      </c>
      <c r="J25763" t="s">
        <v>22</v>
      </c>
    </row>
    <row r="25764" spans="1:10">
      <c r="A25764" t="s">
        <v>19</v>
      </c>
      <c r="B25764">
        <v>29078</v>
      </c>
      <c r="C25764" t="s">
        <v>2291</v>
      </c>
      <c r="D25764">
        <v>29078</v>
      </c>
      <c r="E25764" t="str">
        <f>"29078"</f>
        <v>29078</v>
      </c>
      <c r="F25764" t="s">
        <v>23</v>
      </c>
      <c r="G25764">
        <v>2018</v>
      </c>
      <c r="I25764" t="s">
        <v>21</v>
      </c>
      <c r="J25764" t="s">
        <v>22</v>
      </c>
    </row>
    <row r="25765" spans="1:10">
      <c r="A25765" t="s">
        <v>19</v>
      </c>
      <c r="B25765">
        <v>29080</v>
      </c>
      <c r="C25765" t="s">
        <v>2291</v>
      </c>
      <c r="D25765">
        <v>29080</v>
      </c>
      <c r="E25765" t="str">
        <f>"29080"</f>
        <v>29080</v>
      </c>
      <c r="F25765" t="s">
        <v>23</v>
      </c>
      <c r="G25765">
        <v>2018</v>
      </c>
      <c r="I25765" t="s">
        <v>21</v>
      </c>
      <c r="J25765" t="s">
        <v>22</v>
      </c>
    </row>
    <row r="25766" spans="1:10">
      <c r="A25766" t="s">
        <v>19</v>
      </c>
      <c r="B25766">
        <v>29081</v>
      </c>
      <c r="C25766" t="s">
        <v>2291</v>
      </c>
      <c r="D25766">
        <v>29081</v>
      </c>
      <c r="E25766" t="str">
        <f>"29081"</f>
        <v>29081</v>
      </c>
      <c r="F25766" t="s">
        <v>23</v>
      </c>
      <c r="G25766">
        <v>2018</v>
      </c>
      <c r="I25766" t="s">
        <v>21</v>
      </c>
      <c r="J25766" t="s">
        <v>22</v>
      </c>
    </row>
    <row r="25767" spans="1:10">
      <c r="A25767" t="s">
        <v>19</v>
      </c>
      <c r="B25767">
        <v>29082</v>
      </c>
      <c r="C25767" t="s">
        <v>2291</v>
      </c>
      <c r="D25767">
        <v>29082</v>
      </c>
      <c r="E25767" t="str">
        <f>"29082"</f>
        <v>29082</v>
      </c>
      <c r="F25767" t="s">
        <v>23</v>
      </c>
      <c r="G25767">
        <v>2018</v>
      </c>
      <c r="I25767" t="s">
        <v>21</v>
      </c>
      <c r="J25767" t="s">
        <v>22</v>
      </c>
    </row>
    <row r="25768" spans="1:10">
      <c r="A25768" t="s">
        <v>19</v>
      </c>
      <c r="B25768">
        <v>29101</v>
      </c>
      <c r="C25768" t="s">
        <v>2291</v>
      </c>
      <c r="D25768">
        <v>29101</v>
      </c>
      <c r="E25768" t="str">
        <f>"29101"</f>
        <v>29101</v>
      </c>
      <c r="F25768" t="s">
        <v>23</v>
      </c>
      <c r="G25768">
        <v>2018</v>
      </c>
      <c r="I25768" t="s">
        <v>21</v>
      </c>
      <c r="J25768" t="s">
        <v>22</v>
      </c>
    </row>
    <row r="25769" spans="1:10">
      <c r="A25769" t="s">
        <v>19</v>
      </c>
      <c r="B25769">
        <v>29102</v>
      </c>
      <c r="C25769" t="s">
        <v>2291</v>
      </c>
      <c r="D25769">
        <v>29102</v>
      </c>
      <c r="E25769" t="str">
        <f>"29102"</f>
        <v>29102</v>
      </c>
      <c r="F25769">
        <v>35488</v>
      </c>
      <c r="G25769">
        <v>2018</v>
      </c>
      <c r="I25769" t="s">
        <v>21</v>
      </c>
      <c r="J25769" t="s">
        <v>22</v>
      </c>
    </row>
    <row r="25770" spans="1:10">
      <c r="A25770" t="s">
        <v>19</v>
      </c>
      <c r="B25770">
        <v>29104</v>
      </c>
      <c r="C25770" t="s">
        <v>2291</v>
      </c>
      <c r="D25770">
        <v>29104</v>
      </c>
      <c r="E25770" t="str">
        <f>"29104"</f>
        <v>29104</v>
      </c>
      <c r="F25770" t="s">
        <v>23</v>
      </c>
      <c r="G25770">
        <v>2018</v>
      </c>
      <c r="I25770" t="s">
        <v>21</v>
      </c>
      <c r="J25770" t="s">
        <v>22</v>
      </c>
    </row>
    <row r="25771" spans="1:10">
      <c r="A25771" t="s">
        <v>19</v>
      </c>
      <c r="B25771">
        <v>29105</v>
      </c>
      <c r="C25771" t="s">
        <v>2291</v>
      </c>
      <c r="D25771">
        <v>29105</v>
      </c>
      <c r="E25771" t="str">
        <f>"29105"</f>
        <v>29105</v>
      </c>
      <c r="F25771" t="s">
        <v>23</v>
      </c>
      <c r="G25771">
        <v>2018</v>
      </c>
      <c r="I25771" t="s">
        <v>21</v>
      </c>
      <c r="J25771" t="s">
        <v>22</v>
      </c>
    </row>
    <row r="25772" spans="1:10">
      <c r="A25772" t="s">
        <v>19</v>
      </c>
      <c r="B25772">
        <v>29107</v>
      </c>
      <c r="C25772" t="s">
        <v>2291</v>
      </c>
      <c r="D25772">
        <v>29107</v>
      </c>
      <c r="E25772" t="str">
        <f>"29107"</f>
        <v>29107</v>
      </c>
      <c r="F25772" t="s">
        <v>23</v>
      </c>
      <c r="G25772">
        <v>2018</v>
      </c>
      <c r="I25772" t="s">
        <v>21</v>
      </c>
      <c r="J25772" t="s">
        <v>22</v>
      </c>
    </row>
    <row r="25773" spans="1:10">
      <c r="A25773" t="s">
        <v>19</v>
      </c>
      <c r="B25773">
        <v>29108</v>
      </c>
      <c r="C25773" t="s">
        <v>2291</v>
      </c>
      <c r="D25773">
        <v>29108</v>
      </c>
      <c r="E25773" t="str">
        <f>"29108"</f>
        <v>29108</v>
      </c>
      <c r="F25773">
        <v>2075128</v>
      </c>
      <c r="G25773">
        <v>2018</v>
      </c>
      <c r="I25773" t="s">
        <v>21</v>
      </c>
      <c r="J25773" t="s">
        <v>22</v>
      </c>
    </row>
    <row r="25774" spans="1:10">
      <c r="A25774" t="s">
        <v>19</v>
      </c>
      <c r="B25774">
        <v>29111</v>
      </c>
      <c r="C25774" t="s">
        <v>2291</v>
      </c>
      <c r="D25774">
        <v>29111</v>
      </c>
      <c r="E25774" t="str">
        <f>"29111"</f>
        <v>29111</v>
      </c>
      <c r="F25774" t="s">
        <v>23</v>
      </c>
      <c r="G25774">
        <v>2018</v>
      </c>
      <c r="I25774" t="s">
        <v>21</v>
      </c>
      <c r="J25774" t="s">
        <v>22</v>
      </c>
    </row>
    <row r="25775" spans="1:10">
      <c r="A25775" t="s">
        <v>19</v>
      </c>
      <c r="B25775">
        <v>29112</v>
      </c>
      <c r="C25775" t="s">
        <v>2291</v>
      </c>
      <c r="D25775">
        <v>29112</v>
      </c>
      <c r="E25775" t="str">
        <f>"29112"</f>
        <v>29112</v>
      </c>
      <c r="F25775" t="s">
        <v>23</v>
      </c>
      <c r="G25775">
        <v>2018</v>
      </c>
      <c r="I25775" t="s">
        <v>21</v>
      </c>
      <c r="J25775" t="s">
        <v>22</v>
      </c>
    </row>
    <row r="25776" spans="1:10">
      <c r="A25776" t="s">
        <v>19</v>
      </c>
      <c r="B25776">
        <v>29113</v>
      </c>
      <c r="C25776" t="s">
        <v>2291</v>
      </c>
      <c r="D25776">
        <v>29113</v>
      </c>
      <c r="E25776" t="str">
        <f>"29113"</f>
        <v>29113</v>
      </c>
      <c r="F25776" t="s">
        <v>23</v>
      </c>
      <c r="G25776">
        <v>2018</v>
      </c>
      <c r="I25776" t="s">
        <v>21</v>
      </c>
      <c r="J25776" t="s">
        <v>22</v>
      </c>
    </row>
    <row r="25777" spans="1:10">
      <c r="A25777" t="s">
        <v>19</v>
      </c>
      <c r="B25777">
        <v>29114</v>
      </c>
      <c r="C25777" t="s">
        <v>2291</v>
      </c>
      <c r="D25777">
        <v>29114</v>
      </c>
      <c r="E25777" t="str">
        <f>"29114"</f>
        <v>29114</v>
      </c>
      <c r="F25777" t="s">
        <v>23</v>
      </c>
      <c r="G25777">
        <v>2018</v>
      </c>
      <c r="I25777" t="s">
        <v>21</v>
      </c>
      <c r="J25777" t="s">
        <v>22</v>
      </c>
    </row>
    <row r="25778" spans="1:10">
      <c r="A25778" t="s">
        <v>19</v>
      </c>
      <c r="B25778">
        <v>29115</v>
      </c>
      <c r="C25778" t="s">
        <v>2291</v>
      </c>
      <c r="D25778">
        <v>29115</v>
      </c>
      <c r="E25778" t="str">
        <f>"29115"</f>
        <v>29115</v>
      </c>
      <c r="F25778">
        <v>1225806</v>
      </c>
      <c r="G25778">
        <v>2018</v>
      </c>
      <c r="I25778" t="s">
        <v>21</v>
      </c>
      <c r="J25778" t="s">
        <v>22</v>
      </c>
    </row>
    <row r="25779" spans="1:10">
      <c r="A25779" t="s">
        <v>19</v>
      </c>
      <c r="B25779">
        <v>29118</v>
      </c>
      <c r="C25779" t="s">
        <v>2291</v>
      </c>
      <c r="D25779">
        <v>29118</v>
      </c>
      <c r="E25779" t="str">
        <f>"29118"</f>
        <v>29118</v>
      </c>
      <c r="F25779" t="s">
        <v>23</v>
      </c>
      <c r="G25779">
        <v>2018</v>
      </c>
      <c r="I25779" t="s">
        <v>21</v>
      </c>
      <c r="J25779" t="s">
        <v>22</v>
      </c>
    </row>
    <row r="25780" spans="1:10">
      <c r="A25780" t="s">
        <v>19</v>
      </c>
      <c r="B25780">
        <v>29122</v>
      </c>
      <c r="C25780" t="s">
        <v>2291</v>
      </c>
      <c r="D25780">
        <v>29122</v>
      </c>
      <c r="E25780" t="str">
        <f>"29122"</f>
        <v>29122</v>
      </c>
      <c r="F25780" t="s">
        <v>23</v>
      </c>
      <c r="G25780">
        <v>2018</v>
      </c>
      <c r="I25780" t="s">
        <v>21</v>
      </c>
      <c r="J25780" t="s">
        <v>22</v>
      </c>
    </row>
    <row r="25781" spans="1:10">
      <c r="A25781" t="s">
        <v>19</v>
      </c>
      <c r="B25781">
        <v>29123</v>
      </c>
      <c r="C25781" t="s">
        <v>2291</v>
      </c>
      <c r="D25781">
        <v>29123</v>
      </c>
      <c r="E25781" t="str">
        <f>"29123"</f>
        <v>29123</v>
      </c>
      <c r="F25781" t="s">
        <v>23</v>
      </c>
      <c r="G25781">
        <v>2018</v>
      </c>
      <c r="I25781" t="s">
        <v>21</v>
      </c>
      <c r="J25781" t="s">
        <v>22</v>
      </c>
    </row>
    <row r="25782" spans="1:10">
      <c r="A25782" t="s">
        <v>19</v>
      </c>
      <c r="B25782">
        <v>29125</v>
      </c>
      <c r="C25782" t="s">
        <v>2291</v>
      </c>
      <c r="D25782">
        <v>29125</v>
      </c>
      <c r="E25782" t="str">
        <f>"29125"</f>
        <v>29125</v>
      </c>
      <c r="F25782" t="s">
        <v>23</v>
      </c>
      <c r="G25782">
        <v>2018</v>
      </c>
      <c r="I25782" t="s">
        <v>21</v>
      </c>
      <c r="J25782" t="s">
        <v>22</v>
      </c>
    </row>
    <row r="25783" spans="1:10">
      <c r="A25783" t="s">
        <v>19</v>
      </c>
      <c r="B25783">
        <v>29126</v>
      </c>
      <c r="C25783" t="s">
        <v>2291</v>
      </c>
      <c r="D25783">
        <v>29126</v>
      </c>
      <c r="E25783" t="str">
        <f>"29126"</f>
        <v>29126</v>
      </c>
      <c r="F25783" t="s">
        <v>23</v>
      </c>
      <c r="G25783">
        <v>2018</v>
      </c>
      <c r="I25783" t="s">
        <v>21</v>
      </c>
      <c r="J25783" t="s">
        <v>22</v>
      </c>
    </row>
    <row r="25784" spans="1:10">
      <c r="A25784" t="s">
        <v>19</v>
      </c>
      <c r="B25784">
        <v>29127</v>
      </c>
      <c r="C25784" t="s">
        <v>2291</v>
      </c>
      <c r="D25784">
        <v>29127</v>
      </c>
      <c r="E25784" t="str">
        <f>"29127"</f>
        <v>29127</v>
      </c>
      <c r="F25784" t="s">
        <v>23</v>
      </c>
      <c r="G25784">
        <v>2018</v>
      </c>
      <c r="I25784" t="s">
        <v>21</v>
      </c>
      <c r="J25784" t="s">
        <v>22</v>
      </c>
    </row>
    <row r="25785" spans="1:10">
      <c r="A25785" t="s">
        <v>19</v>
      </c>
      <c r="B25785">
        <v>29128</v>
      </c>
      <c r="C25785" t="s">
        <v>2291</v>
      </c>
      <c r="D25785">
        <v>29128</v>
      </c>
      <c r="E25785" t="str">
        <f>"29128"</f>
        <v>29128</v>
      </c>
      <c r="F25785" t="s">
        <v>23</v>
      </c>
      <c r="G25785">
        <v>2018</v>
      </c>
      <c r="I25785" t="s">
        <v>21</v>
      </c>
      <c r="J25785" t="s">
        <v>22</v>
      </c>
    </row>
    <row r="25786" spans="1:10">
      <c r="A25786" t="s">
        <v>19</v>
      </c>
      <c r="B25786">
        <v>29129</v>
      </c>
      <c r="C25786" t="s">
        <v>2291</v>
      </c>
      <c r="D25786">
        <v>29129</v>
      </c>
      <c r="E25786" t="str">
        <f>"29129"</f>
        <v>29129</v>
      </c>
      <c r="F25786" t="s">
        <v>23</v>
      </c>
      <c r="G25786">
        <v>2018</v>
      </c>
      <c r="I25786" t="s">
        <v>21</v>
      </c>
      <c r="J25786" t="s">
        <v>22</v>
      </c>
    </row>
    <row r="25787" spans="1:10">
      <c r="A25787" t="s">
        <v>19</v>
      </c>
      <c r="B25787">
        <v>29130</v>
      </c>
      <c r="C25787" t="s">
        <v>2291</v>
      </c>
      <c r="D25787">
        <v>29130</v>
      </c>
      <c r="E25787" t="str">
        <f>"29130"</f>
        <v>29130</v>
      </c>
      <c r="F25787" t="s">
        <v>23</v>
      </c>
      <c r="G25787">
        <v>2018</v>
      </c>
      <c r="I25787" t="s">
        <v>21</v>
      </c>
      <c r="J25787" t="s">
        <v>22</v>
      </c>
    </row>
    <row r="25788" spans="1:10">
      <c r="A25788" t="s">
        <v>19</v>
      </c>
      <c r="B25788">
        <v>29133</v>
      </c>
      <c r="C25788" t="s">
        <v>2291</v>
      </c>
      <c r="D25788">
        <v>29133</v>
      </c>
      <c r="E25788" t="str">
        <f>"29133"</f>
        <v>29133</v>
      </c>
      <c r="F25788" t="s">
        <v>23</v>
      </c>
      <c r="G25788">
        <v>2018</v>
      </c>
      <c r="I25788" t="s">
        <v>21</v>
      </c>
      <c r="J25788" t="s">
        <v>22</v>
      </c>
    </row>
    <row r="25789" spans="1:10">
      <c r="A25789" t="s">
        <v>19</v>
      </c>
      <c r="B25789">
        <v>29135</v>
      </c>
      <c r="C25789" t="s">
        <v>2291</v>
      </c>
      <c r="D25789">
        <v>29135</v>
      </c>
      <c r="E25789" t="str">
        <f>"29135"</f>
        <v>29135</v>
      </c>
      <c r="F25789" t="s">
        <v>23</v>
      </c>
      <c r="G25789">
        <v>2018</v>
      </c>
      <c r="I25789" t="s">
        <v>21</v>
      </c>
      <c r="J25789" t="s">
        <v>22</v>
      </c>
    </row>
    <row r="25790" spans="1:10">
      <c r="A25790" t="s">
        <v>19</v>
      </c>
      <c r="B25790">
        <v>29137</v>
      </c>
      <c r="C25790" t="s">
        <v>2291</v>
      </c>
      <c r="D25790">
        <v>29137</v>
      </c>
      <c r="E25790" t="str">
        <f>"29137"</f>
        <v>29137</v>
      </c>
      <c r="F25790" t="s">
        <v>23</v>
      </c>
      <c r="G25790">
        <v>2018</v>
      </c>
      <c r="I25790" t="s">
        <v>21</v>
      </c>
      <c r="J25790" t="s">
        <v>22</v>
      </c>
    </row>
    <row r="25791" spans="1:10">
      <c r="A25791" t="s">
        <v>19</v>
      </c>
      <c r="B25791">
        <v>29138</v>
      </c>
      <c r="C25791" t="s">
        <v>2291</v>
      </c>
      <c r="D25791">
        <v>29138</v>
      </c>
      <c r="E25791" t="str">
        <f>"29138"</f>
        <v>29138</v>
      </c>
      <c r="F25791" t="s">
        <v>23</v>
      </c>
      <c r="G25791">
        <v>2018</v>
      </c>
      <c r="I25791" t="s">
        <v>21</v>
      </c>
      <c r="J25791" t="s">
        <v>22</v>
      </c>
    </row>
    <row r="25792" spans="1:10">
      <c r="A25792" t="s">
        <v>19</v>
      </c>
      <c r="B25792">
        <v>29142</v>
      </c>
      <c r="C25792" t="s">
        <v>2291</v>
      </c>
      <c r="D25792">
        <v>29142</v>
      </c>
      <c r="E25792" t="str">
        <f>"29142"</f>
        <v>29142</v>
      </c>
      <c r="F25792" t="s">
        <v>23</v>
      </c>
      <c r="G25792">
        <v>2018</v>
      </c>
      <c r="I25792" t="s">
        <v>21</v>
      </c>
      <c r="J25792" t="s">
        <v>22</v>
      </c>
    </row>
    <row r="25793" spans="1:10">
      <c r="A25793" t="s">
        <v>19</v>
      </c>
      <c r="B25793">
        <v>29145</v>
      </c>
      <c r="C25793" t="s">
        <v>2291</v>
      </c>
      <c r="D25793">
        <v>29145</v>
      </c>
      <c r="E25793" t="str">
        <f>"29145"</f>
        <v>29145</v>
      </c>
      <c r="F25793" t="s">
        <v>23</v>
      </c>
      <c r="G25793">
        <v>2018</v>
      </c>
      <c r="I25793" t="s">
        <v>21</v>
      </c>
      <c r="J25793" t="s">
        <v>22</v>
      </c>
    </row>
    <row r="25794" spans="1:10">
      <c r="A25794" t="s">
        <v>19</v>
      </c>
      <c r="B25794">
        <v>29146</v>
      </c>
      <c r="C25794" t="s">
        <v>2291</v>
      </c>
      <c r="D25794">
        <v>29146</v>
      </c>
      <c r="E25794" t="str">
        <f>"29146"</f>
        <v>29146</v>
      </c>
      <c r="F25794" t="s">
        <v>23</v>
      </c>
      <c r="G25794">
        <v>2018</v>
      </c>
      <c r="I25794" t="s">
        <v>21</v>
      </c>
      <c r="J25794" t="s">
        <v>22</v>
      </c>
    </row>
    <row r="25795" spans="1:10">
      <c r="A25795" t="s">
        <v>19</v>
      </c>
      <c r="B25795">
        <v>29147</v>
      </c>
      <c r="C25795" t="s">
        <v>2291</v>
      </c>
      <c r="D25795">
        <v>29147</v>
      </c>
      <c r="E25795" t="str">
        <f>"29147"</f>
        <v>29147</v>
      </c>
      <c r="F25795" t="s">
        <v>23</v>
      </c>
      <c r="G25795">
        <v>2018</v>
      </c>
      <c r="I25795" t="s">
        <v>21</v>
      </c>
      <c r="J25795" t="s">
        <v>22</v>
      </c>
    </row>
    <row r="25796" spans="1:10">
      <c r="A25796" t="s">
        <v>19</v>
      </c>
      <c r="B25796">
        <v>29148</v>
      </c>
      <c r="C25796" t="s">
        <v>2291</v>
      </c>
      <c r="D25796">
        <v>29148</v>
      </c>
      <c r="E25796" t="str">
        <f>"29148"</f>
        <v>29148</v>
      </c>
      <c r="F25796" t="s">
        <v>23</v>
      </c>
      <c r="G25796">
        <v>2018</v>
      </c>
      <c r="I25796" t="s">
        <v>21</v>
      </c>
      <c r="J25796" t="s">
        <v>22</v>
      </c>
    </row>
    <row r="25797" spans="1:10">
      <c r="A25797" t="s">
        <v>19</v>
      </c>
      <c r="B25797">
        <v>29150</v>
      </c>
      <c r="C25797" t="s">
        <v>2291</v>
      </c>
      <c r="D25797">
        <v>29150</v>
      </c>
      <c r="E25797" t="str">
        <f>"29150"</f>
        <v>29150</v>
      </c>
      <c r="F25797">
        <v>3735561</v>
      </c>
      <c r="G25797">
        <v>2018</v>
      </c>
      <c r="I25797" t="s">
        <v>21</v>
      </c>
      <c r="J25797" t="s">
        <v>22</v>
      </c>
    </row>
    <row r="25798" spans="1:10">
      <c r="A25798" t="s">
        <v>19</v>
      </c>
      <c r="B25798">
        <v>29152</v>
      </c>
      <c r="C25798" t="s">
        <v>2291</v>
      </c>
      <c r="D25798">
        <v>29152</v>
      </c>
      <c r="E25798" t="str">
        <f>"29152"</f>
        <v>29152</v>
      </c>
      <c r="F25798" t="s">
        <v>23</v>
      </c>
      <c r="G25798">
        <v>2018</v>
      </c>
      <c r="I25798" t="s">
        <v>21</v>
      </c>
      <c r="J25798" t="s">
        <v>22</v>
      </c>
    </row>
    <row r="25799" spans="1:10">
      <c r="A25799" t="s">
        <v>19</v>
      </c>
      <c r="B25799">
        <v>29153</v>
      </c>
      <c r="C25799" t="s">
        <v>2291</v>
      </c>
      <c r="D25799">
        <v>29153</v>
      </c>
      <c r="E25799" t="str">
        <f>"29153"</f>
        <v>29153</v>
      </c>
      <c r="F25799" t="s">
        <v>23</v>
      </c>
      <c r="G25799">
        <v>2018</v>
      </c>
      <c r="I25799" t="s">
        <v>21</v>
      </c>
      <c r="J25799" t="s">
        <v>22</v>
      </c>
    </row>
    <row r="25800" spans="1:10">
      <c r="A25800" t="s">
        <v>19</v>
      </c>
      <c r="B25800">
        <v>29154</v>
      </c>
      <c r="C25800" t="s">
        <v>2291</v>
      </c>
      <c r="D25800">
        <v>29154</v>
      </c>
      <c r="E25800" t="str">
        <f>"29154"</f>
        <v>29154</v>
      </c>
      <c r="F25800" t="s">
        <v>23</v>
      </c>
      <c r="G25800">
        <v>2018</v>
      </c>
      <c r="I25800" t="s">
        <v>21</v>
      </c>
      <c r="J25800" t="s">
        <v>22</v>
      </c>
    </row>
    <row r="25801" spans="1:10">
      <c r="A25801" t="s">
        <v>19</v>
      </c>
      <c r="B25801">
        <v>29160</v>
      </c>
      <c r="C25801" t="s">
        <v>2291</v>
      </c>
      <c r="D25801">
        <v>29160</v>
      </c>
      <c r="E25801" t="str">
        <f>"29160"</f>
        <v>29160</v>
      </c>
      <c r="F25801" t="s">
        <v>23</v>
      </c>
      <c r="G25801">
        <v>2018</v>
      </c>
      <c r="I25801" t="s">
        <v>21</v>
      </c>
      <c r="J25801" t="s">
        <v>22</v>
      </c>
    </row>
    <row r="25802" spans="1:10">
      <c r="A25802" t="s">
        <v>19</v>
      </c>
      <c r="B25802">
        <v>29161</v>
      </c>
      <c r="C25802" t="s">
        <v>2291</v>
      </c>
      <c r="D25802">
        <v>29161</v>
      </c>
      <c r="E25802" t="str">
        <f>"29161"</f>
        <v>29161</v>
      </c>
      <c r="F25802" t="s">
        <v>23</v>
      </c>
      <c r="G25802">
        <v>2018</v>
      </c>
      <c r="I25802" t="s">
        <v>21</v>
      </c>
      <c r="J25802" t="s">
        <v>22</v>
      </c>
    </row>
    <row r="25803" spans="1:10">
      <c r="A25803" t="s">
        <v>19</v>
      </c>
      <c r="B25803">
        <v>29162</v>
      </c>
      <c r="C25803" t="s">
        <v>2291</v>
      </c>
      <c r="D25803">
        <v>29162</v>
      </c>
      <c r="E25803" t="str">
        <f>"29162"</f>
        <v>29162</v>
      </c>
      <c r="F25803" t="s">
        <v>23</v>
      </c>
      <c r="G25803">
        <v>2018</v>
      </c>
      <c r="I25803" t="s">
        <v>21</v>
      </c>
      <c r="J25803" t="s">
        <v>22</v>
      </c>
    </row>
    <row r="25804" spans="1:10">
      <c r="A25804" t="s">
        <v>19</v>
      </c>
      <c r="B25804">
        <v>29163</v>
      </c>
      <c r="C25804" t="s">
        <v>2291</v>
      </c>
      <c r="D25804">
        <v>29163</v>
      </c>
      <c r="E25804" t="str">
        <f>"29163"</f>
        <v>29163</v>
      </c>
      <c r="F25804" t="s">
        <v>23</v>
      </c>
      <c r="G25804">
        <v>2018</v>
      </c>
      <c r="I25804" t="s">
        <v>21</v>
      </c>
      <c r="J25804" t="s">
        <v>22</v>
      </c>
    </row>
    <row r="25805" spans="1:10">
      <c r="A25805" t="s">
        <v>19</v>
      </c>
      <c r="B25805">
        <v>29164</v>
      </c>
      <c r="C25805" t="s">
        <v>2291</v>
      </c>
      <c r="D25805">
        <v>29164</v>
      </c>
      <c r="E25805" t="str">
        <f>"29164"</f>
        <v>29164</v>
      </c>
      <c r="F25805" t="s">
        <v>23</v>
      </c>
      <c r="G25805">
        <v>2018</v>
      </c>
      <c r="I25805" t="s">
        <v>21</v>
      </c>
      <c r="J25805" t="s">
        <v>22</v>
      </c>
    </row>
    <row r="25806" spans="1:10">
      <c r="A25806" t="s">
        <v>19</v>
      </c>
      <c r="B25806">
        <v>29166</v>
      </c>
      <c r="C25806" t="s">
        <v>2291</v>
      </c>
      <c r="D25806">
        <v>29166</v>
      </c>
      <c r="E25806" t="str">
        <f>"29166"</f>
        <v>29166</v>
      </c>
      <c r="F25806" t="s">
        <v>23</v>
      </c>
      <c r="G25806">
        <v>2018</v>
      </c>
      <c r="I25806" t="s">
        <v>21</v>
      </c>
      <c r="J25806" t="s">
        <v>22</v>
      </c>
    </row>
    <row r="25807" spans="1:10">
      <c r="A25807" t="s">
        <v>19</v>
      </c>
      <c r="B25807">
        <v>29168</v>
      </c>
      <c r="C25807" t="s">
        <v>2291</v>
      </c>
      <c r="D25807">
        <v>29168</v>
      </c>
      <c r="E25807" t="str">
        <f>"29168"</f>
        <v>29168</v>
      </c>
      <c r="F25807" t="s">
        <v>23</v>
      </c>
      <c r="G25807">
        <v>2018</v>
      </c>
      <c r="I25807" t="s">
        <v>21</v>
      </c>
      <c r="J25807" t="s">
        <v>22</v>
      </c>
    </row>
    <row r="25808" spans="1:10">
      <c r="A25808" t="s">
        <v>19</v>
      </c>
      <c r="B25808">
        <v>29169</v>
      </c>
      <c r="C25808" t="s">
        <v>2291</v>
      </c>
      <c r="D25808">
        <v>29169</v>
      </c>
      <c r="E25808" t="str">
        <f>"29169"</f>
        <v>29169</v>
      </c>
      <c r="F25808" t="s">
        <v>23</v>
      </c>
      <c r="G25808">
        <v>2018</v>
      </c>
      <c r="I25808" t="s">
        <v>21</v>
      </c>
      <c r="J25808" t="s">
        <v>22</v>
      </c>
    </row>
    <row r="25809" spans="1:10">
      <c r="A25809" t="s">
        <v>19</v>
      </c>
      <c r="B25809">
        <v>29170</v>
      </c>
      <c r="C25809" t="s">
        <v>2291</v>
      </c>
      <c r="D25809">
        <v>29170</v>
      </c>
      <c r="E25809" t="str">
        <f>"29170"</f>
        <v>29170</v>
      </c>
      <c r="F25809" t="s">
        <v>23</v>
      </c>
      <c r="G25809">
        <v>2018</v>
      </c>
      <c r="I25809" t="s">
        <v>21</v>
      </c>
      <c r="J25809" t="s">
        <v>22</v>
      </c>
    </row>
    <row r="25810" spans="1:10">
      <c r="A25810" t="s">
        <v>19</v>
      </c>
      <c r="B25810">
        <v>29172</v>
      </c>
      <c r="C25810" t="s">
        <v>2291</v>
      </c>
      <c r="D25810">
        <v>29172</v>
      </c>
      <c r="E25810" t="str">
        <f>"29172"</f>
        <v>29172</v>
      </c>
      <c r="F25810" t="s">
        <v>23</v>
      </c>
      <c r="G25810">
        <v>2018</v>
      </c>
      <c r="I25810" t="s">
        <v>21</v>
      </c>
      <c r="J25810" t="s">
        <v>22</v>
      </c>
    </row>
    <row r="25811" spans="1:10">
      <c r="A25811" t="s">
        <v>19</v>
      </c>
      <c r="B25811">
        <v>29175</v>
      </c>
      <c r="C25811" t="s">
        <v>2291</v>
      </c>
      <c r="D25811">
        <v>29175</v>
      </c>
      <c r="E25811" t="str">
        <f>"29175"</f>
        <v>29175</v>
      </c>
      <c r="F25811" t="s">
        <v>23</v>
      </c>
      <c r="G25811">
        <v>2018</v>
      </c>
      <c r="I25811" t="s">
        <v>21</v>
      </c>
      <c r="J25811" t="s">
        <v>22</v>
      </c>
    </row>
    <row r="25812" spans="1:10">
      <c r="A25812" t="s">
        <v>19</v>
      </c>
      <c r="B25812">
        <v>29178</v>
      </c>
      <c r="C25812" t="s">
        <v>2291</v>
      </c>
      <c r="D25812">
        <v>29178</v>
      </c>
      <c r="E25812" t="str">
        <f>"29178"</f>
        <v>29178</v>
      </c>
      <c r="F25812" t="s">
        <v>23</v>
      </c>
      <c r="G25812">
        <v>2018</v>
      </c>
      <c r="I25812" t="s">
        <v>21</v>
      </c>
      <c r="J25812" t="s">
        <v>22</v>
      </c>
    </row>
    <row r="25813" spans="1:10">
      <c r="A25813" t="s">
        <v>19</v>
      </c>
      <c r="B25813">
        <v>29180</v>
      </c>
      <c r="C25813" t="s">
        <v>2291</v>
      </c>
      <c r="D25813">
        <v>29180</v>
      </c>
      <c r="E25813" t="str">
        <f>"29180"</f>
        <v>29180</v>
      </c>
      <c r="F25813" t="s">
        <v>23</v>
      </c>
      <c r="G25813">
        <v>2018</v>
      </c>
      <c r="I25813" t="s">
        <v>21</v>
      </c>
      <c r="J25813" t="s">
        <v>22</v>
      </c>
    </row>
    <row r="25814" spans="1:10">
      <c r="A25814" t="s">
        <v>19</v>
      </c>
      <c r="B25814">
        <v>29201</v>
      </c>
      <c r="C25814" t="s">
        <v>2291</v>
      </c>
      <c r="D25814">
        <v>29201</v>
      </c>
      <c r="E25814" t="str">
        <f>"29201"</f>
        <v>29201</v>
      </c>
      <c r="F25814">
        <v>106928797</v>
      </c>
      <c r="G25814">
        <v>2018</v>
      </c>
      <c r="I25814" t="s">
        <v>21</v>
      </c>
      <c r="J25814" t="s">
        <v>22</v>
      </c>
    </row>
    <row r="25815" spans="1:10">
      <c r="A25815" t="s">
        <v>19</v>
      </c>
      <c r="B25815">
        <v>29203</v>
      </c>
      <c r="C25815" t="s">
        <v>2291</v>
      </c>
      <c r="D25815">
        <v>29203</v>
      </c>
      <c r="E25815" t="str">
        <f>"29203"</f>
        <v>29203</v>
      </c>
      <c r="F25815">
        <v>-7234</v>
      </c>
      <c r="G25815">
        <v>2018</v>
      </c>
      <c r="I25815" t="s">
        <v>21</v>
      </c>
      <c r="J25815" t="s">
        <v>22</v>
      </c>
    </row>
    <row r="25816" spans="1:10">
      <c r="A25816" t="s">
        <v>19</v>
      </c>
      <c r="B25816">
        <v>29204</v>
      </c>
      <c r="C25816" t="s">
        <v>2291</v>
      </c>
      <c r="D25816">
        <v>29204</v>
      </c>
      <c r="E25816" t="str">
        <f>"29204"</f>
        <v>29204</v>
      </c>
      <c r="F25816">
        <v>26540747</v>
      </c>
      <c r="G25816">
        <v>2018</v>
      </c>
      <c r="I25816" t="s">
        <v>21</v>
      </c>
      <c r="J25816" t="s">
        <v>22</v>
      </c>
    </row>
    <row r="25817" spans="1:10">
      <c r="A25817" t="s">
        <v>19</v>
      </c>
      <c r="B25817">
        <v>29205</v>
      </c>
      <c r="C25817" t="s">
        <v>2291</v>
      </c>
      <c r="D25817">
        <v>29205</v>
      </c>
      <c r="E25817" t="str">
        <f>"29205"</f>
        <v>29205</v>
      </c>
      <c r="F25817">
        <v>917988</v>
      </c>
      <c r="G25817">
        <v>2018</v>
      </c>
      <c r="I25817" t="s">
        <v>21</v>
      </c>
      <c r="J25817" t="s">
        <v>22</v>
      </c>
    </row>
    <row r="25818" spans="1:10">
      <c r="A25818" t="s">
        <v>19</v>
      </c>
      <c r="B25818">
        <v>29206</v>
      </c>
      <c r="C25818" t="s">
        <v>2291</v>
      </c>
      <c r="D25818">
        <v>29206</v>
      </c>
      <c r="E25818" t="str">
        <f>"29206"</f>
        <v>29206</v>
      </c>
      <c r="F25818" t="s">
        <v>23</v>
      </c>
      <c r="G25818">
        <v>2018</v>
      </c>
      <c r="I25818" t="s">
        <v>21</v>
      </c>
      <c r="J25818" t="s">
        <v>22</v>
      </c>
    </row>
    <row r="25819" spans="1:10">
      <c r="A25819" t="s">
        <v>19</v>
      </c>
      <c r="B25819">
        <v>29207</v>
      </c>
      <c r="C25819" t="s">
        <v>2291</v>
      </c>
      <c r="D25819">
        <v>29207</v>
      </c>
      <c r="E25819" t="str">
        <f>"29207"</f>
        <v>29207</v>
      </c>
      <c r="F25819" t="s">
        <v>23</v>
      </c>
      <c r="G25819">
        <v>2018</v>
      </c>
      <c r="I25819" t="s">
        <v>21</v>
      </c>
      <c r="J25819" t="s">
        <v>22</v>
      </c>
    </row>
    <row r="25820" spans="1:10">
      <c r="A25820" t="s">
        <v>19</v>
      </c>
      <c r="B25820">
        <v>29208</v>
      </c>
      <c r="C25820" t="s">
        <v>2291</v>
      </c>
      <c r="D25820">
        <v>29208</v>
      </c>
      <c r="E25820" t="str">
        <f>"29208"</f>
        <v>29208</v>
      </c>
      <c r="F25820" t="s">
        <v>23</v>
      </c>
      <c r="G25820">
        <v>2018</v>
      </c>
      <c r="I25820" t="s">
        <v>21</v>
      </c>
      <c r="J25820" t="s">
        <v>22</v>
      </c>
    </row>
    <row r="25821" spans="1:10">
      <c r="A25821" t="s">
        <v>19</v>
      </c>
      <c r="B25821">
        <v>29209</v>
      </c>
      <c r="C25821" t="s">
        <v>2291</v>
      </c>
      <c r="D25821">
        <v>29209</v>
      </c>
      <c r="E25821" t="str">
        <f>"29209"</f>
        <v>29209</v>
      </c>
      <c r="F25821" t="s">
        <v>23</v>
      </c>
      <c r="G25821">
        <v>2018</v>
      </c>
      <c r="I25821" t="s">
        <v>21</v>
      </c>
      <c r="J25821" t="s">
        <v>22</v>
      </c>
    </row>
    <row r="25822" spans="1:10">
      <c r="A25822" t="s">
        <v>19</v>
      </c>
      <c r="B25822">
        <v>29210</v>
      </c>
      <c r="C25822" t="s">
        <v>2291</v>
      </c>
      <c r="D25822">
        <v>29210</v>
      </c>
      <c r="E25822" t="str">
        <f>"29210"</f>
        <v>29210</v>
      </c>
      <c r="F25822" t="s">
        <v>23</v>
      </c>
      <c r="G25822">
        <v>2018</v>
      </c>
      <c r="I25822" t="s">
        <v>21</v>
      </c>
      <c r="J25822" t="s">
        <v>22</v>
      </c>
    </row>
    <row r="25823" spans="1:10">
      <c r="A25823" t="s">
        <v>19</v>
      </c>
      <c r="B25823">
        <v>29212</v>
      </c>
      <c r="C25823" t="s">
        <v>2291</v>
      </c>
      <c r="D25823">
        <v>29212</v>
      </c>
      <c r="E25823" t="str">
        <f>"29212"</f>
        <v>29212</v>
      </c>
      <c r="F25823">
        <v>89619</v>
      </c>
      <c r="G25823">
        <v>2018</v>
      </c>
      <c r="I25823" t="s">
        <v>21</v>
      </c>
      <c r="J25823" t="s">
        <v>22</v>
      </c>
    </row>
    <row r="25824" spans="1:10">
      <c r="A25824" t="s">
        <v>19</v>
      </c>
      <c r="B25824">
        <v>29219</v>
      </c>
      <c r="C25824" t="s">
        <v>2291</v>
      </c>
      <c r="D25824">
        <v>29219</v>
      </c>
      <c r="E25824" t="str">
        <f>"29219"</f>
        <v>29219</v>
      </c>
      <c r="F25824" t="s">
        <v>23</v>
      </c>
      <c r="G25824">
        <v>2018</v>
      </c>
      <c r="I25824" t="s">
        <v>21</v>
      </c>
      <c r="J25824" t="s">
        <v>22</v>
      </c>
    </row>
    <row r="25825" spans="1:10">
      <c r="A25825" t="s">
        <v>19</v>
      </c>
      <c r="B25825">
        <v>29223</v>
      </c>
      <c r="C25825" t="s">
        <v>2291</v>
      </c>
      <c r="D25825">
        <v>29223</v>
      </c>
      <c r="E25825" t="str">
        <f>"29223"</f>
        <v>29223</v>
      </c>
      <c r="F25825" t="s">
        <v>23</v>
      </c>
      <c r="G25825">
        <v>2018</v>
      </c>
      <c r="I25825" t="s">
        <v>21</v>
      </c>
      <c r="J25825" t="s">
        <v>22</v>
      </c>
    </row>
    <row r="25826" spans="1:10">
      <c r="A25826" t="s">
        <v>19</v>
      </c>
      <c r="B25826">
        <v>29229</v>
      </c>
      <c r="C25826" t="s">
        <v>2291</v>
      </c>
      <c r="D25826">
        <v>29229</v>
      </c>
      <c r="E25826" t="str">
        <f>"29229"</f>
        <v>29229</v>
      </c>
      <c r="F25826" t="s">
        <v>23</v>
      </c>
      <c r="G25826">
        <v>2018</v>
      </c>
      <c r="I25826" t="s">
        <v>21</v>
      </c>
      <c r="J25826" t="s">
        <v>22</v>
      </c>
    </row>
    <row r="25827" spans="1:10">
      <c r="A25827" t="s">
        <v>19</v>
      </c>
      <c r="B25827">
        <v>29301</v>
      </c>
      <c r="C25827" t="s">
        <v>2291</v>
      </c>
      <c r="D25827">
        <v>29301</v>
      </c>
      <c r="E25827" t="str">
        <f>"29301"</f>
        <v>29301</v>
      </c>
      <c r="F25827">
        <v>3940250</v>
      </c>
      <c r="G25827">
        <v>2018</v>
      </c>
      <c r="I25827" t="s">
        <v>21</v>
      </c>
      <c r="J25827" t="s">
        <v>22</v>
      </c>
    </row>
    <row r="25828" spans="1:10">
      <c r="A25828" t="s">
        <v>19</v>
      </c>
      <c r="B25828">
        <v>29302</v>
      </c>
      <c r="C25828" t="s">
        <v>2291</v>
      </c>
      <c r="D25828">
        <v>29302</v>
      </c>
      <c r="E25828" t="str">
        <f>"29302"</f>
        <v>29302</v>
      </c>
      <c r="F25828">
        <v>4280902</v>
      </c>
      <c r="G25828">
        <v>2018</v>
      </c>
      <c r="I25828" t="s">
        <v>21</v>
      </c>
      <c r="J25828" t="s">
        <v>22</v>
      </c>
    </row>
    <row r="25829" spans="1:10">
      <c r="A25829" t="s">
        <v>19</v>
      </c>
      <c r="B25829">
        <v>29303</v>
      </c>
      <c r="C25829" t="s">
        <v>2291</v>
      </c>
      <c r="D25829">
        <v>29303</v>
      </c>
      <c r="E25829" t="str">
        <f>"29303"</f>
        <v>29303</v>
      </c>
      <c r="F25829" t="s">
        <v>23</v>
      </c>
      <c r="G25829">
        <v>2018</v>
      </c>
      <c r="I25829" t="s">
        <v>21</v>
      </c>
      <c r="J25829" t="s">
        <v>22</v>
      </c>
    </row>
    <row r="25830" spans="1:10">
      <c r="A25830" t="s">
        <v>19</v>
      </c>
      <c r="B25830">
        <v>29306</v>
      </c>
      <c r="C25830" t="s">
        <v>2291</v>
      </c>
      <c r="D25830">
        <v>29306</v>
      </c>
      <c r="E25830" t="str">
        <f>"29306"</f>
        <v>29306</v>
      </c>
      <c r="F25830">
        <v>886808</v>
      </c>
      <c r="G25830">
        <v>2018</v>
      </c>
      <c r="I25830" t="s">
        <v>21</v>
      </c>
      <c r="J25830" t="s">
        <v>22</v>
      </c>
    </row>
    <row r="25831" spans="1:10">
      <c r="A25831" t="s">
        <v>19</v>
      </c>
      <c r="B25831">
        <v>29307</v>
      </c>
      <c r="C25831" t="s">
        <v>2291</v>
      </c>
      <c r="D25831">
        <v>29307</v>
      </c>
      <c r="E25831" t="str">
        <f>"29307"</f>
        <v>29307</v>
      </c>
      <c r="F25831" t="s">
        <v>23</v>
      </c>
      <c r="G25831">
        <v>2018</v>
      </c>
      <c r="I25831" t="s">
        <v>21</v>
      </c>
      <c r="J25831" t="s">
        <v>22</v>
      </c>
    </row>
    <row r="25832" spans="1:10">
      <c r="A25832" t="s">
        <v>19</v>
      </c>
      <c r="B25832">
        <v>29316</v>
      </c>
      <c r="C25832" t="s">
        <v>2291</v>
      </c>
      <c r="D25832">
        <v>29316</v>
      </c>
      <c r="E25832" t="str">
        <f>"29316"</f>
        <v>29316</v>
      </c>
      <c r="F25832" t="s">
        <v>23</v>
      </c>
      <c r="G25832">
        <v>2018</v>
      </c>
      <c r="I25832" t="s">
        <v>21</v>
      </c>
      <c r="J25832" t="s">
        <v>22</v>
      </c>
    </row>
    <row r="25833" spans="1:10">
      <c r="A25833" t="s">
        <v>19</v>
      </c>
      <c r="B25833">
        <v>29320</v>
      </c>
      <c r="C25833" t="s">
        <v>2291</v>
      </c>
      <c r="D25833">
        <v>29320</v>
      </c>
      <c r="E25833" t="str">
        <f>"29320"</f>
        <v>29320</v>
      </c>
      <c r="F25833" t="s">
        <v>23</v>
      </c>
      <c r="G25833">
        <v>2018</v>
      </c>
      <c r="I25833" t="s">
        <v>21</v>
      </c>
      <c r="J25833" t="s">
        <v>22</v>
      </c>
    </row>
    <row r="25834" spans="1:10">
      <c r="A25834" t="s">
        <v>19</v>
      </c>
      <c r="B25834">
        <v>29321</v>
      </c>
      <c r="C25834" t="s">
        <v>2291</v>
      </c>
      <c r="D25834">
        <v>29321</v>
      </c>
      <c r="E25834" t="str">
        <f>"29321"</f>
        <v>29321</v>
      </c>
      <c r="F25834" t="s">
        <v>23</v>
      </c>
      <c r="G25834">
        <v>2018</v>
      </c>
      <c r="I25834" t="s">
        <v>21</v>
      </c>
      <c r="J25834" t="s">
        <v>22</v>
      </c>
    </row>
    <row r="25835" spans="1:10">
      <c r="A25835" t="s">
        <v>19</v>
      </c>
      <c r="B25835">
        <v>29322</v>
      </c>
      <c r="C25835" t="s">
        <v>2291</v>
      </c>
      <c r="D25835">
        <v>29322</v>
      </c>
      <c r="E25835" t="str">
        <f>"29322"</f>
        <v>29322</v>
      </c>
      <c r="F25835" t="s">
        <v>23</v>
      </c>
      <c r="G25835">
        <v>2018</v>
      </c>
      <c r="I25835" t="s">
        <v>21</v>
      </c>
      <c r="J25835" t="s">
        <v>22</v>
      </c>
    </row>
    <row r="25836" spans="1:10">
      <c r="A25836" t="s">
        <v>19</v>
      </c>
      <c r="B25836">
        <v>29323</v>
      </c>
      <c r="C25836" t="s">
        <v>2291</v>
      </c>
      <c r="D25836">
        <v>29323</v>
      </c>
      <c r="E25836" t="str">
        <f>"29323"</f>
        <v>29323</v>
      </c>
      <c r="F25836" t="s">
        <v>23</v>
      </c>
      <c r="G25836">
        <v>2018</v>
      </c>
      <c r="I25836" t="s">
        <v>21</v>
      </c>
      <c r="J25836" t="s">
        <v>22</v>
      </c>
    </row>
    <row r="25837" spans="1:10">
      <c r="A25837" t="s">
        <v>19</v>
      </c>
      <c r="B25837">
        <v>29324</v>
      </c>
      <c r="C25837" t="s">
        <v>2291</v>
      </c>
      <c r="D25837">
        <v>29324</v>
      </c>
      <c r="E25837" t="str">
        <f>"29324"</f>
        <v>29324</v>
      </c>
      <c r="F25837" t="s">
        <v>23</v>
      </c>
      <c r="G25837">
        <v>2018</v>
      </c>
      <c r="I25837" t="s">
        <v>21</v>
      </c>
      <c r="J25837" t="s">
        <v>22</v>
      </c>
    </row>
    <row r="25838" spans="1:10">
      <c r="A25838" t="s">
        <v>19</v>
      </c>
      <c r="B25838">
        <v>29325</v>
      </c>
      <c r="C25838" t="s">
        <v>2291</v>
      </c>
      <c r="D25838">
        <v>29325</v>
      </c>
      <c r="E25838" t="str">
        <f>"29325"</f>
        <v>29325</v>
      </c>
      <c r="F25838" t="s">
        <v>23</v>
      </c>
      <c r="G25838">
        <v>2018</v>
      </c>
      <c r="I25838" t="s">
        <v>21</v>
      </c>
      <c r="J25838" t="s">
        <v>22</v>
      </c>
    </row>
    <row r="25839" spans="1:10">
      <c r="A25839" t="s">
        <v>19</v>
      </c>
      <c r="B25839">
        <v>29329</v>
      </c>
      <c r="C25839" t="s">
        <v>2291</v>
      </c>
      <c r="D25839">
        <v>29329</v>
      </c>
      <c r="E25839" t="str">
        <f>"29329"</f>
        <v>29329</v>
      </c>
      <c r="F25839" t="s">
        <v>23</v>
      </c>
      <c r="G25839">
        <v>2018</v>
      </c>
      <c r="I25839" t="s">
        <v>21</v>
      </c>
      <c r="J25839" t="s">
        <v>22</v>
      </c>
    </row>
    <row r="25840" spans="1:10">
      <c r="A25840" t="s">
        <v>19</v>
      </c>
      <c r="B25840">
        <v>29330</v>
      </c>
      <c r="C25840" t="s">
        <v>2291</v>
      </c>
      <c r="D25840">
        <v>29330</v>
      </c>
      <c r="E25840" t="str">
        <f>"29330"</f>
        <v>29330</v>
      </c>
      <c r="F25840" t="s">
        <v>23</v>
      </c>
      <c r="G25840">
        <v>2018</v>
      </c>
      <c r="I25840" t="s">
        <v>21</v>
      </c>
      <c r="J25840" t="s">
        <v>22</v>
      </c>
    </row>
    <row r="25841" spans="1:10">
      <c r="A25841" t="s">
        <v>19</v>
      </c>
      <c r="B25841">
        <v>29332</v>
      </c>
      <c r="C25841" t="s">
        <v>2291</v>
      </c>
      <c r="D25841">
        <v>29332</v>
      </c>
      <c r="E25841" t="str">
        <f>"29332"</f>
        <v>29332</v>
      </c>
      <c r="F25841" t="s">
        <v>23</v>
      </c>
      <c r="G25841">
        <v>2018</v>
      </c>
      <c r="I25841" t="s">
        <v>21</v>
      </c>
      <c r="J25841" t="s">
        <v>22</v>
      </c>
    </row>
    <row r="25842" spans="1:10">
      <c r="A25842" t="s">
        <v>19</v>
      </c>
      <c r="B25842">
        <v>29333</v>
      </c>
      <c r="C25842" t="s">
        <v>2291</v>
      </c>
      <c r="D25842">
        <v>29333</v>
      </c>
      <c r="E25842" t="str">
        <f>"29333"</f>
        <v>29333</v>
      </c>
      <c r="F25842" t="s">
        <v>23</v>
      </c>
      <c r="G25842">
        <v>2018</v>
      </c>
      <c r="I25842" t="s">
        <v>21</v>
      </c>
      <c r="J25842" t="s">
        <v>22</v>
      </c>
    </row>
    <row r="25843" spans="1:10">
      <c r="A25843" t="s">
        <v>19</v>
      </c>
      <c r="B25843">
        <v>29334</v>
      </c>
      <c r="C25843" t="s">
        <v>2291</v>
      </c>
      <c r="D25843">
        <v>29334</v>
      </c>
      <c r="E25843" t="str">
        <f>"29334"</f>
        <v>29334</v>
      </c>
      <c r="F25843" t="s">
        <v>23</v>
      </c>
      <c r="G25843">
        <v>2018</v>
      </c>
      <c r="I25843" t="s">
        <v>21</v>
      </c>
      <c r="J25843" t="s">
        <v>22</v>
      </c>
    </row>
    <row r="25844" spans="1:10">
      <c r="A25844" t="s">
        <v>19</v>
      </c>
      <c r="B25844">
        <v>29335</v>
      </c>
      <c r="C25844" t="s">
        <v>2291</v>
      </c>
      <c r="D25844">
        <v>29335</v>
      </c>
      <c r="E25844" t="str">
        <f>"29335"</f>
        <v>29335</v>
      </c>
      <c r="F25844" t="s">
        <v>23</v>
      </c>
      <c r="G25844">
        <v>2018</v>
      </c>
      <c r="I25844" t="s">
        <v>21</v>
      </c>
      <c r="J25844" t="s">
        <v>22</v>
      </c>
    </row>
    <row r="25845" spans="1:10">
      <c r="A25845" t="s">
        <v>19</v>
      </c>
      <c r="B25845">
        <v>29338</v>
      </c>
      <c r="C25845" t="s">
        <v>2291</v>
      </c>
      <c r="D25845">
        <v>29338</v>
      </c>
      <c r="E25845" t="str">
        <f>"29338"</f>
        <v>29338</v>
      </c>
      <c r="F25845" t="s">
        <v>23</v>
      </c>
      <c r="G25845">
        <v>2018</v>
      </c>
      <c r="I25845" t="s">
        <v>21</v>
      </c>
      <c r="J25845" t="s">
        <v>22</v>
      </c>
    </row>
    <row r="25846" spans="1:10">
      <c r="A25846" t="s">
        <v>19</v>
      </c>
      <c r="B25846">
        <v>29340</v>
      </c>
      <c r="C25846" t="s">
        <v>2291</v>
      </c>
      <c r="D25846">
        <v>29340</v>
      </c>
      <c r="E25846" t="str">
        <f>"29340"</f>
        <v>29340</v>
      </c>
      <c r="F25846" t="s">
        <v>23</v>
      </c>
      <c r="G25846">
        <v>2018</v>
      </c>
      <c r="I25846" t="s">
        <v>21</v>
      </c>
      <c r="J25846" t="s">
        <v>22</v>
      </c>
    </row>
    <row r="25847" spans="1:10">
      <c r="A25847" t="s">
        <v>19</v>
      </c>
      <c r="B25847">
        <v>29341</v>
      </c>
      <c r="C25847" t="s">
        <v>2291</v>
      </c>
      <c r="D25847">
        <v>29341</v>
      </c>
      <c r="E25847" t="str">
        <f>"29341"</f>
        <v>29341</v>
      </c>
      <c r="F25847">
        <v>1757352</v>
      </c>
      <c r="G25847">
        <v>2018</v>
      </c>
      <c r="I25847" t="s">
        <v>21</v>
      </c>
      <c r="J25847" t="s">
        <v>22</v>
      </c>
    </row>
    <row r="25848" spans="1:10">
      <c r="A25848" t="s">
        <v>19</v>
      </c>
      <c r="B25848">
        <v>29346</v>
      </c>
      <c r="C25848" t="s">
        <v>2291</v>
      </c>
      <c r="D25848">
        <v>29346</v>
      </c>
      <c r="E25848" t="str">
        <f>"29346"</f>
        <v>29346</v>
      </c>
      <c r="F25848" t="s">
        <v>23</v>
      </c>
      <c r="G25848">
        <v>2018</v>
      </c>
      <c r="I25848" t="s">
        <v>21</v>
      </c>
      <c r="J25848" t="s">
        <v>22</v>
      </c>
    </row>
    <row r="25849" spans="1:10">
      <c r="A25849" t="s">
        <v>19</v>
      </c>
      <c r="B25849">
        <v>29349</v>
      </c>
      <c r="C25849" t="s">
        <v>2291</v>
      </c>
      <c r="D25849">
        <v>29349</v>
      </c>
      <c r="E25849" t="str">
        <f>"29349"</f>
        <v>29349</v>
      </c>
      <c r="F25849" t="s">
        <v>23</v>
      </c>
      <c r="G25849">
        <v>2018</v>
      </c>
      <c r="I25849" t="s">
        <v>21</v>
      </c>
      <c r="J25849" t="s">
        <v>22</v>
      </c>
    </row>
    <row r="25850" spans="1:10">
      <c r="A25850" t="s">
        <v>19</v>
      </c>
      <c r="B25850">
        <v>29351</v>
      </c>
      <c r="C25850" t="s">
        <v>2291</v>
      </c>
      <c r="D25850">
        <v>29351</v>
      </c>
      <c r="E25850" t="str">
        <f>"29351"</f>
        <v>29351</v>
      </c>
      <c r="F25850" t="s">
        <v>23</v>
      </c>
      <c r="G25850">
        <v>2018</v>
      </c>
      <c r="I25850" t="s">
        <v>21</v>
      </c>
      <c r="J25850" t="s">
        <v>22</v>
      </c>
    </row>
    <row r="25851" spans="1:10">
      <c r="A25851" t="s">
        <v>19</v>
      </c>
      <c r="B25851">
        <v>29353</v>
      </c>
      <c r="C25851" t="s">
        <v>2291</v>
      </c>
      <c r="D25851">
        <v>29353</v>
      </c>
      <c r="E25851" t="str">
        <f>"29353"</f>
        <v>29353</v>
      </c>
      <c r="F25851" t="s">
        <v>23</v>
      </c>
      <c r="G25851">
        <v>2018</v>
      </c>
      <c r="I25851" t="s">
        <v>21</v>
      </c>
      <c r="J25851" t="s">
        <v>22</v>
      </c>
    </row>
    <row r="25852" spans="1:10">
      <c r="A25852" t="s">
        <v>19</v>
      </c>
      <c r="B25852">
        <v>29355</v>
      </c>
      <c r="C25852" t="s">
        <v>2291</v>
      </c>
      <c r="D25852">
        <v>29355</v>
      </c>
      <c r="E25852" t="str">
        <f>"29355"</f>
        <v>29355</v>
      </c>
      <c r="F25852" t="s">
        <v>23</v>
      </c>
      <c r="G25852">
        <v>2018</v>
      </c>
      <c r="I25852" t="s">
        <v>21</v>
      </c>
      <c r="J25852" t="s">
        <v>22</v>
      </c>
    </row>
    <row r="25853" spans="1:10">
      <c r="A25853" t="s">
        <v>19</v>
      </c>
      <c r="B25853">
        <v>29356</v>
      </c>
      <c r="C25853" t="s">
        <v>2291</v>
      </c>
      <c r="D25853">
        <v>29356</v>
      </c>
      <c r="E25853" t="str">
        <f>"29356"</f>
        <v>29356</v>
      </c>
      <c r="F25853" t="s">
        <v>23</v>
      </c>
      <c r="G25853">
        <v>2018</v>
      </c>
      <c r="I25853" t="s">
        <v>21</v>
      </c>
      <c r="J25853" t="s">
        <v>22</v>
      </c>
    </row>
    <row r="25854" spans="1:10">
      <c r="A25854" t="s">
        <v>19</v>
      </c>
      <c r="B25854">
        <v>29360</v>
      </c>
      <c r="C25854" t="s">
        <v>2291</v>
      </c>
      <c r="D25854">
        <v>29360</v>
      </c>
      <c r="E25854" t="str">
        <f>"29360"</f>
        <v>29360</v>
      </c>
      <c r="F25854">
        <v>9014396</v>
      </c>
      <c r="G25854">
        <v>2018</v>
      </c>
      <c r="I25854" t="s">
        <v>21</v>
      </c>
      <c r="J25854" t="s">
        <v>22</v>
      </c>
    </row>
    <row r="25855" spans="1:10">
      <c r="A25855" t="s">
        <v>19</v>
      </c>
      <c r="B25855">
        <v>29364</v>
      </c>
      <c r="C25855" t="s">
        <v>2291</v>
      </c>
      <c r="D25855">
        <v>29364</v>
      </c>
      <c r="E25855" t="str">
        <f>"29364"</f>
        <v>29364</v>
      </c>
      <c r="F25855" t="s">
        <v>23</v>
      </c>
      <c r="G25855">
        <v>2018</v>
      </c>
      <c r="I25855" t="s">
        <v>21</v>
      </c>
      <c r="J25855" t="s">
        <v>22</v>
      </c>
    </row>
    <row r="25856" spans="1:10">
      <c r="A25856" t="s">
        <v>19</v>
      </c>
      <c r="B25856">
        <v>29365</v>
      </c>
      <c r="C25856" t="s">
        <v>2291</v>
      </c>
      <c r="D25856">
        <v>29365</v>
      </c>
      <c r="E25856" t="str">
        <f>"29365"</f>
        <v>29365</v>
      </c>
      <c r="F25856" t="s">
        <v>23</v>
      </c>
      <c r="G25856">
        <v>2018</v>
      </c>
      <c r="I25856" t="s">
        <v>21</v>
      </c>
      <c r="J25856" t="s">
        <v>22</v>
      </c>
    </row>
    <row r="25857" spans="1:10">
      <c r="A25857" t="s">
        <v>19</v>
      </c>
      <c r="B25857">
        <v>29368</v>
      </c>
      <c r="C25857" t="s">
        <v>2291</v>
      </c>
      <c r="D25857">
        <v>29368</v>
      </c>
      <c r="E25857" t="str">
        <f>"29368"</f>
        <v>29368</v>
      </c>
      <c r="F25857" t="s">
        <v>23</v>
      </c>
      <c r="G25857">
        <v>2018</v>
      </c>
      <c r="I25857" t="s">
        <v>21</v>
      </c>
      <c r="J25857" t="s">
        <v>22</v>
      </c>
    </row>
    <row r="25858" spans="1:10">
      <c r="A25858" t="s">
        <v>19</v>
      </c>
      <c r="B25858">
        <v>29369</v>
      </c>
      <c r="C25858" t="s">
        <v>2291</v>
      </c>
      <c r="D25858">
        <v>29369</v>
      </c>
      <c r="E25858" t="str">
        <f>"29369"</f>
        <v>29369</v>
      </c>
      <c r="F25858" t="s">
        <v>23</v>
      </c>
      <c r="G25858">
        <v>2018</v>
      </c>
      <c r="I25858" t="s">
        <v>21</v>
      </c>
      <c r="J25858" t="s">
        <v>22</v>
      </c>
    </row>
    <row r="25859" spans="1:10">
      <c r="A25859" t="s">
        <v>19</v>
      </c>
      <c r="B25859">
        <v>29370</v>
      </c>
      <c r="C25859" t="s">
        <v>2291</v>
      </c>
      <c r="D25859">
        <v>29370</v>
      </c>
      <c r="E25859" t="str">
        <f>"29370"</f>
        <v>29370</v>
      </c>
      <c r="F25859" t="s">
        <v>23</v>
      </c>
      <c r="G25859">
        <v>2018</v>
      </c>
      <c r="I25859" t="s">
        <v>21</v>
      </c>
      <c r="J25859" t="s">
        <v>22</v>
      </c>
    </row>
    <row r="25860" spans="1:10">
      <c r="A25860" t="s">
        <v>19</v>
      </c>
      <c r="B25860">
        <v>29372</v>
      </c>
      <c r="C25860" t="s">
        <v>2291</v>
      </c>
      <c r="D25860">
        <v>29372</v>
      </c>
      <c r="E25860" t="str">
        <f>"29372"</f>
        <v>29372</v>
      </c>
      <c r="F25860" t="s">
        <v>23</v>
      </c>
      <c r="G25860">
        <v>2018</v>
      </c>
      <c r="I25860" t="s">
        <v>21</v>
      </c>
      <c r="J25860" t="s">
        <v>22</v>
      </c>
    </row>
    <row r="25861" spans="1:10">
      <c r="A25861" t="s">
        <v>19</v>
      </c>
      <c r="B25861">
        <v>29374</v>
      </c>
      <c r="C25861" t="s">
        <v>2291</v>
      </c>
      <c r="D25861">
        <v>29374</v>
      </c>
      <c r="E25861" t="str">
        <f>"29374"</f>
        <v>29374</v>
      </c>
      <c r="F25861" t="s">
        <v>23</v>
      </c>
      <c r="G25861">
        <v>2018</v>
      </c>
      <c r="I25861" t="s">
        <v>21</v>
      </c>
      <c r="J25861" t="s">
        <v>22</v>
      </c>
    </row>
    <row r="25862" spans="1:10">
      <c r="A25862" t="s">
        <v>19</v>
      </c>
      <c r="B25862">
        <v>29376</v>
      </c>
      <c r="C25862" t="s">
        <v>2291</v>
      </c>
      <c r="D25862">
        <v>29376</v>
      </c>
      <c r="E25862" t="str">
        <f>"29376"</f>
        <v>29376</v>
      </c>
      <c r="F25862" t="s">
        <v>23</v>
      </c>
      <c r="G25862">
        <v>2018</v>
      </c>
      <c r="I25862" t="s">
        <v>21</v>
      </c>
      <c r="J25862" t="s">
        <v>22</v>
      </c>
    </row>
    <row r="25863" spans="1:10">
      <c r="A25863" t="s">
        <v>19</v>
      </c>
      <c r="B25863">
        <v>29377</v>
      </c>
      <c r="C25863" t="s">
        <v>2291</v>
      </c>
      <c r="D25863">
        <v>29377</v>
      </c>
      <c r="E25863" t="str">
        <f>"29377"</f>
        <v>29377</v>
      </c>
      <c r="F25863" t="s">
        <v>23</v>
      </c>
      <c r="G25863">
        <v>2018</v>
      </c>
      <c r="I25863" t="s">
        <v>21</v>
      </c>
      <c r="J25863" t="s">
        <v>22</v>
      </c>
    </row>
    <row r="25864" spans="1:10">
      <c r="A25864" t="s">
        <v>19</v>
      </c>
      <c r="B25864">
        <v>29378</v>
      </c>
      <c r="C25864" t="s">
        <v>2291</v>
      </c>
      <c r="D25864">
        <v>29378</v>
      </c>
      <c r="E25864" t="str">
        <f>"29378"</f>
        <v>29378</v>
      </c>
      <c r="F25864" t="s">
        <v>23</v>
      </c>
      <c r="G25864">
        <v>2018</v>
      </c>
      <c r="I25864" t="s">
        <v>21</v>
      </c>
      <c r="J25864" t="s">
        <v>22</v>
      </c>
    </row>
    <row r="25865" spans="1:10">
      <c r="A25865" t="s">
        <v>19</v>
      </c>
      <c r="B25865">
        <v>29379</v>
      </c>
      <c r="C25865" t="s">
        <v>2291</v>
      </c>
      <c r="D25865">
        <v>29379</v>
      </c>
      <c r="E25865" t="str">
        <f>"29379"</f>
        <v>29379</v>
      </c>
      <c r="F25865">
        <v>1908878</v>
      </c>
      <c r="G25865">
        <v>2018</v>
      </c>
      <c r="I25865" t="s">
        <v>21</v>
      </c>
      <c r="J25865" t="s">
        <v>22</v>
      </c>
    </row>
    <row r="25866" spans="1:10">
      <c r="A25866" t="s">
        <v>19</v>
      </c>
      <c r="B25866">
        <v>29384</v>
      </c>
      <c r="C25866" t="s">
        <v>2291</v>
      </c>
      <c r="D25866">
        <v>29384</v>
      </c>
      <c r="E25866" t="str">
        <f>"29384"</f>
        <v>29384</v>
      </c>
      <c r="F25866" t="s">
        <v>23</v>
      </c>
      <c r="G25866">
        <v>2018</v>
      </c>
      <c r="I25866" t="s">
        <v>21</v>
      </c>
      <c r="J25866" t="s">
        <v>22</v>
      </c>
    </row>
    <row r="25867" spans="1:10">
      <c r="A25867" t="s">
        <v>19</v>
      </c>
      <c r="B25867">
        <v>29385</v>
      </c>
      <c r="C25867" t="s">
        <v>2291</v>
      </c>
      <c r="D25867">
        <v>29385</v>
      </c>
      <c r="E25867" t="str">
        <f>"29385"</f>
        <v>29385</v>
      </c>
      <c r="F25867" t="s">
        <v>23</v>
      </c>
      <c r="G25867">
        <v>2018</v>
      </c>
      <c r="I25867" t="s">
        <v>21</v>
      </c>
      <c r="J25867" t="s">
        <v>22</v>
      </c>
    </row>
    <row r="25868" spans="1:10">
      <c r="A25868" t="s">
        <v>19</v>
      </c>
      <c r="B25868">
        <v>29388</v>
      </c>
      <c r="C25868" t="s">
        <v>2291</v>
      </c>
      <c r="D25868">
        <v>29388</v>
      </c>
      <c r="E25868" t="str">
        <f>"29388"</f>
        <v>29388</v>
      </c>
      <c r="F25868">
        <v>549261</v>
      </c>
      <c r="G25868">
        <v>2018</v>
      </c>
      <c r="I25868" t="s">
        <v>21</v>
      </c>
      <c r="J25868" t="s">
        <v>22</v>
      </c>
    </row>
    <row r="25869" spans="1:10">
      <c r="A25869" t="s">
        <v>19</v>
      </c>
      <c r="B25869">
        <v>29401</v>
      </c>
      <c r="C25869" t="s">
        <v>2291</v>
      </c>
      <c r="D25869">
        <v>29401</v>
      </c>
      <c r="E25869" t="str">
        <f>"29401"</f>
        <v>29401</v>
      </c>
      <c r="F25869">
        <v>4105925</v>
      </c>
      <c r="G25869">
        <v>2018</v>
      </c>
      <c r="I25869" t="s">
        <v>21</v>
      </c>
      <c r="J25869" t="s">
        <v>22</v>
      </c>
    </row>
    <row r="25870" spans="1:10">
      <c r="A25870" t="s">
        <v>19</v>
      </c>
      <c r="B25870">
        <v>29403</v>
      </c>
      <c r="C25870" t="s">
        <v>2291</v>
      </c>
      <c r="D25870">
        <v>29403</v>
      </c>
      <c r="E25870" t="str">
        <f>"29403"</f>
        <v>29403</v>
      </c>
      <c r="F25870">
        <v>14425077</v>
      </c>
      <c r="G25870">
        <v>2018</v>
      </c>
      <c r="I25870" t="s">
        <v>21</v>
      </c>
      <c r="J25870" t="s">
        <v>22</v>
      </c>
    </row>
    <row r="25871" spans="1:10">
      <c r="A25871" t="s">
        <v>19</v>
      </c>
      <c r="B25871">
        <v>29404</v>
      </c>
      <c r="C25871" t="s">
        <v>2291</v>
      </c>
      <c r="D25871">
        <v>29404</v>
      </c>
      <c r="E25871" t="str">
        <f>"29404"</f>
        <v>29404</v>
      </c>
      <c r="F25871" t="s">
        <v>23</v>
      </c>
      <c r="G25871">
        <v>2018</v>
      </c>
      <c r="I25871" t="s">
        <v>21</v>
      </c>
      <c r="J25871" t="s">
        <v>22</v>
      </c>
    </row>
    <row r="25872" spans="1:10">
      <c r="A25872" t="s">
        <v>19</v>
      </c>
      <c r="B25872">
        <v>29405</v>
      </c>
      <c r="C25872" t="s">
        <v>2291</v>
      </c>
      <c r="D25872">
        <v>29405</v>
      </c>
      <c r="E25872" t="str">
        <f>"29405"</f>
        <v>29405</v>
      </c>
      <c r="F25872">
        <v>2707635</v>
      </c>
      <c r="G25872">
        <v>2018</v>
      </c>
      <c r="I25872" t="s">
        <v>21</v>
      </c>
      <c r="J25872" t="s">
        <v>22</v>
      </c>
    </row>
    <row r="25873" spans="1:10">
      <c r="A25873" t="s">
        <v>19</v>
      </c>
      <c r="B25873">
        <v>29406</v>
      </c>
      <c r="C25873" t="s">
        <v>2291</v>
      </c>
      <c r="D25873">
        <v>29406</v>
      </c>
      <c r="E25873" t="str">
        <f>"29406"</f>
        <v>29406</v>
      </c>
      <c r="F25873">
        <v>665326</v>
      </c>
      <c r="G25873">
        <v>2018</v>
      </c>
      <c r="I25873" t="s">
        <v>21</v>
      </c>
      <c r="J25873" t="s">
        <v>22</v>
      </c>
    </row>
    <row r="25874" spans="1:10">
      <c r="A25874" t="s">
        <v>19</v>
      </c>
      <c r="B25874">
        <v>29407</v>
      </c>
      <c r="C25874" t="s">
        <v>2291</v>
      </c>
      <c r="D25874">
        <v>29407</v>
      </c>
      <c r="E25874" t="str">
        <f>"29407"</f>
        <v>29407</v>
      </c>
      <c r="F25874" t="s">
        <v>23</v>
      </c>
      <c r="G25874">
        <v>2018</v>
      </c>
      <c r="I25874" t="s">
        <v>21</v>
      </c>
      <c r="J25874" t="s">
        <v>22</v>
      </c>
    </row>
    <row r="25875" spans="1:10">
      <c r="A25875" t="s">
        <v>19</v>
      </c>
      <c r="B25875">
        <v>29409</v>
      </c>
      <c r="C25875" t="s">
        <v>2291</v>
      </c>
      <c r="D25875">
        <v>29409</v>
      </c>
      <c r="E25875" t="str">
        <f>"29409"</f>
        <v>29409</v>
      </c>
      <c r="F25875" t="s">
        <v>23</v>
      </c>
      <c r="G25875">
        <v>2018</v>
      </c>
      <c r="I25875" t="s">
        <v>21</v>
      </c>
      <c r="J25875" t="s">
        <v>22</v>
      </c>
    </row>
    <row r="25876" spans="1:10">
      <c r="A25876" t="s">
        <v>19</v>
      </c>
      <c r="B25876">
        <v>29410</v>
      </c>
      <c r="C25876" t="s">
        <v>2291</v>
      </c>
      <c r="D25876">
        <v>29410</v>
      </c>
      <c r="E25876" t="str">
        <f>"29410"</f>
        <v>29410</v>
      </c>
      <c r="F25876" t="s">
        <v>23</v>
      </c>
      <c r="G25876">
        <v>2018</v>
      </c>
      <c r="I25876" t="s">
        <v>21</v>
      </c>
      <c r="J25876" t="s">
        <v>22</v>
      </c>
    </row>
    <row r="25877" spans="1:10">
      <c r="A25877" t="s">
        <v>19</v>
      </c>
      <c r="B25877">
        <v>29412</v>
      </c>
      <c r="C25877" t="s">
        <v>2291</v>
      </c>
      <c r="D25877">
        <v>29412</v>
      </c>
      <c r="E25877" t="str">
        <f>"29412"</f>
        <v>29412</v>
      </c>
      <c r="F25877" t="s">
        <v>23</v>
      </c>
      <c r="G25877">
        <v>2018</v>
      </c>
      <c r="I25877" t="s">
        <v>21</v>
      </c>
      <c r="J25877" t="s">
        <v>22</v>
      </c>
    </row>
    <row r="25878" spans="1:10">
      <c r="A25878" t="s">
        <v>19</v>
      </c>
      <c r="B25878">
        <v>29414</v>
      </c>
      <c r="C25878" t="s">
        <v>2291</v>
      </c>
      <c r="D25878">
        <v>29414</v>
      </c>
      <c r="E25878" t="str">
        <f>"29414"</f>
        <v>29414</v>
      </c>
      <c r="F25878" t="s">
        <v>23</v>
      </c>
      <c r="G25878">
        <v>2018</v>
      </c>
      <c r="I25878" t="s">
        <v>21</v>
      </c>
      <c r="J25878" t="s">
        <v>22</v>
      </c>
    </row>
    <row r="25879" spans="1:10">
      <c r="A25879" t="s">
        <v>19</v>
      </c>
      <c r="B25879">
        <v>29418</v>
      </c>
      <c r="C25879" t="s">
        <v>2291</v>
      </c>
      <c r="D25879">
        <v>29418</v>
      </c>
      <c r="E25879" t="str">
        <f>"29418"</f>
        <v>29418</v>
      </c>
      <c r="F25879" t="s">
        <v>23</v>
      </c>
      <c r="G25879">
        <v>2018</v>
      </c>
      <c r="I25879" t="s">
        <v>21</v>
      </c>
      <c r="J25879" t="s">
        <v>22</v>
      </c>
    </row>
    <row r="25880" spans="1:10">
      <c r="A25880" t="s">
        <v>19</v>
      </c>
      <c r="B25880">
        <v>29420</v>
      </c>
      <c r="C25880" t="s">
        <v>2291</v>
      </c>
      <c r="D25880">
        <v>29420</v>
      </c>
      <c r="E25880" t="str">
        <f>"29420"</f>
        <v>29420</v>
      </c>
      <c r="F25880" t="s">
        <v>23</v>
      </c>
      <c r="G25880">
        <v>2018</v>
      </c>
      <c r="I25880" t="s">
        <v>21</v>
      </c>
      <c r="J25880" t="s">
        <v>22</v>
      </c>
    </row>
    <row r="25881" spans="1:10">
      <c r="A25881" t="s">
        <v>19</v>
      </c>
      <c r="B25881">
        <v>29424</v>
      </c>
      <c r="C25881" t="s">
        <v>2291</v>
      </c>
      <c r="D25881">
        <v>29424</v>
      </c>
      <c r="E25881" t="str">
        <f>"29424"</f>
        <v>29424</v>
      </c>
      <c r="F25881" t="s">
        <v>23</v>
      </c>
      <c r="G25881">
        <v>2018</v>
      </c>
      <c r="I25881" t="s">
        <v>21</v>
      </c>
      <c r="J25881" t="s">
        <v>22</v>
      </c>
    </row>
    <row r="25882" spans="1:10">
      <c r="A25882" t="s">
        <v>19</v>
      </c>
      <c r="B25882">
        <v>29425</v>
      </c>
      <c r="C25882" t="s">
        <v>2291</v>
      </c>
      <c r="D25882">
        <v>29425</v>
      </c>
      <c r="E25882" t="str">
        <f>"29425"</f>
        <v>29425</v>
      </c>
      <c r="F25882" t="s">
        <v>23</v>
      </c>
      <c r="G25882">
        <v>2018</v>
      </c>
      <c r="I25882" t="s">
        <v>21</v>
      </c>
      <c r="J25882" t="s">
        <v>22</v>
      </c>
    </row>
    <row r="25883" spans="1:10">
      <c r="A25883" t="s">
        <v>19</v>
      </c>
      <c r="B25883">
        <v>29426</v>
      </c>
      <c r="C25883" t="s">
        <v>2291</v>
      </c>
      <c r="D25883">
        <v>29426</v>
      </c>
      <c r="E25883" t="str">
        <f>"29426"</f>
        <v>29426</v>
      </c>
      <c r="F25883" t="s">
        <v>23</v>
      </c>
      <c r="G25883">
        <v>2018</v>
      </c>
      <c r="I25883" t="s">
        <v>21</v>
      </c>
      <c r="J25883" t="s">
        <v>22</v>
      </c>
    </row>
    <row r="25884" spans="1:10">
      <c r="A25884" t="s">
        <v>19</v>
      </c>
      <c r="B25884">
        <v>29429</v>
      </c>
      <c r="C25884" t="s">
        <v>2291</v>
      </c>
      <c r="D25884">
        <v>29429</v>
      </c>
      <c r="E25884" t="str">
        <f>"29429"</f>
        <v>29429</v>
      </c>
      <c r="F25884" t="s">
        <v>23</v>
      </c>
      <c r="G25884">
        <v>2018</v>
      </c>
      <c r="I25884" t="s">
        <v>21</v>
      </c>
      <c r="J25884" t="s">
        <v>22</v>
      </c>
    </row>
    <row r="25885" spans="1:10">
      <c r="A25885" t="s">
        <v>19</v>
      </c>
      <c r="B25885">
        <v>29431</v>
      </c>
      <c r="C25885" t="s">
        <v>2291</v>
      </c>
      <c r="D25885">
        <v>29431</v>
      </c>
      <c r="E25885" t="str">
        <f>"29431"</f>
        <v>29431</v>
      </c>
      <c r="F25885" t="s">
        <v>23</v>
      </c>
      <c r="G25885">
        <v>2018</v>
      </c>
      <c r="I25885" t="s">
        <v>21</v>
      </c>
      <c r="J25885" t="s">
        <v>22</v>
      </c>
    </row>
    <row r="25886" spans="1:10">
      <c r="A25886" t="s">
        <v>19</v>
      </c>
      <c r="B25886">
        <v>29432</v>
      </c>
      <c r="C25886" t="s">
        <v>2291</v>
      </c>
      <c r="D25886">
        <v>29432</v>
      </c>
      <c r="E25886" t="str">
        <f>"29432"</f>
        <v>29432</v>
      </c>
      <c r="F25886" t="s">
        <v>23</v>
      </c>
      <c r="G25886">
        <v>2018</v>
      </c>
      <c r="I25886" t="s">
        <v>21</v>
      </c>
      <c r="J25886" t="s">
        <v>22</v>
      </c>
    </row>
    <row r="25887" spans="1:10">
      <c r="A25887" t="s">
        <v>19</v>
      </c>
      <c r="B25887">
        <v>29434</v>
      </c>
      <c r="C25887" t="s">
        <v>2291</v>
      </c>
      <c r="D25887">
        <v>29434</v>
      </c>
      <c r="E25887" t="str">
        <f>"29434"</f>
        <v>29434</v>
      </c>
      <c r="F25887" t="s">
        <v>23</v>
      </c>
      <c r="G25887">
        <v>2018</v>
      </c>
      <c r="I25887" t="s">
        <v>21</v>
      </c>
      <c r="J25887" t="s">
        <v>22</v>
      </c>
    </row>
    <row r="25888" spans="1:10">
      <c r="A25888" t="s">
        <v>19</v>
      </c>
      <c r="B25888">
        <v>29435</v>
      </c>
      <c r="C25888" t="s">
        <v>2291</v>
      </c>
      <c r="D25888">
        <v>29435</v>
      </c>
      <c r="E25888" t="str">
        <f>"29435"</f>
        <v>29435</v>
      </c>
      <c r="F25888" t="s">
        <v>23</v>
      </c>
      <c r="G25888">
        <v>2018</v>
      </c>
      <c r="I25888" t="s">
        <v>21</v>
      </c>
      <c r="J25888" t="s">
        <v>22</v>
      </c>
    </row>
    <row r="25889" spans="1:10">
      <c r="A25889" t="s">
        <v>19</v>
      </c>
      <c r="B25889">
        <v>29436</v>
      </c>
      <c r="C25889" t="s">
        <v>2291</v>
      </c>
      <c r="D25889">
        <v>29436</v>
      </c>
      <c r="E25889" t="str">
        <f>"29436"</f>
        <v>29436</v>
      </c>
      <c r="F25889" t="s">
        <v>23</v>
      </c>
      <c r="G25889">
        <v>2018</v>
      </c>
      <c r="I25889" t="s">
        <v>21</v>
      </c>
      <c r="J25889" t="s">
        <v>22</v>
      </c>
    </row>
    <row r="25890" spans="1:10">
      <c r="A25890" t="s">
        <v>19</v>
      </c>
      <c r="B25890">
        <v>29437</v>
      </c>
      <c r="C25890" t="s">
        <v>2291</v>
      </c>
      <c r="D25890">
        <v>29437</v>
      </c>
      <c r="E25890" t="str">
        <f>"29437"</f>
        <v>29437</v>
      </c>
      <c r="F25890" t="s">
        <v>23</v>
      </c>
      <c r="G25890">
        <v>2018</v>
      </c>
      <c r="I25890" t="s">
        <v>21</v>
      </c>
      <c r="J25890" t="s">
        <v>22</v>
      </c>
    </row>
    <row r="25891" spans="1:10">
      <c r="A25891" t="s">
        <v>19</v>
      </c>
      <c r="B25891">
        <v>29438</v>
      </c>
      <c r="C25891" t="s">
        <v>2291</v>
      </c>
      <c r="D25891">
        <v>29438</v>
      </c>
      <c r="E25891" t="str">
        <f>"29438"</f>
        <v>29438</v>
      </c>
      <c r="F25891" t="s">
        <v>23</v>
      </c>
      <c r="G25891">
        <v>2018</v>
      </c>
      <c r="I25891" t="s">
        <v>21</v>
      </c>
      <c r="J25891" t="s">
        <v>22</v>
      </c>
    </row>
    <row r="25892" spans="1:10">
      <c r="A25892" t="s">
        <v>19</v>
      </c>
      <c r="B25892">
        <v>29439</v>
      </c>
      <c r="C25892" t="s">
        <v>2291</v>
      </c>
      <c r="D25892">
        <v>29439</v>
      </c>
      <c r="E25892" t="str">
        <f>"29439"</f>
        <v>29439</v>
      </c>
      <c r="F25892" t="s">
        <v>23</v>
      </c>
      <c r="G25892">
        <v>2018</v>
      </c>
      <c r="I25892" t="s">
        <v>21</v>
      </c>
      <c r="J25892" t="s">
        <v>22</v>
      </c>
    </row>
    <row r="25893" spans="1:10">
      <c r="A25893" t="s">
        <v>19</v>
      </c>
      <c r="B25893">
        <v>29440</v>
      </c>
      <c r="C25893" t="s">
        <v>2291</v>
      </c>
      <c r="D25893">
        <v>29440</v>
      </c>
      <c r="E25893" t="str">
        <f>"29440"</f>
        <v>29440</v>
      </c>
      <c r="F25893">
        <v>2487031</v>
      </c>
      <c r="G25893">
        <v>2018</v>
      </c>
      <c r="I25893" t="s">
        <v>21</v>
      </c>
      <c r="J25893" t="s">
        <v>22</v>
      </c>
    </row>
    <row r="25894" spans="1:10">
      <c r="A25894" t="s">
        <v>19</v>
      </c>
      <c r="B25894">
        <v>29445</v>
      </c>
      <c r="C25894" t="s">
        <v>2291</v>
      </c>
      <c r="D25894">
        <v>29445</v>
      </c>
      <c r="E25894" t="str">
        <f>"29445"</f>
        <v>29445</v>
      </c>
      <c r="F25894" t="s">
        <v>23</v>
      </c>
      <c r="G25894">
        <v>2018</v>
      </c>
      <c r="I25894" t="s">
        <v>21</v>
      </c>
      <c r="J25894" t="s">
        <v>22</v>
      </c>
    </row>
    <row r="25895" spans="1:10">
      <c r="A25895" t="s">
        <v>19</v>
      </c>
      <c r="B25895">
        <v>29446</v>
      </c>
      <c r="C25895" t="s">
        <v>2291</v>
      </c>
      <c r="D25895">
        <v>29446</v>
      </c>
      <c r="E25895" t="str">
        <f>"29446"</f>
        <v>29446</v>
      </c>
      <c r="F25895" t="s">
        <v>23</v>
      </c>
      <c r="G25895">
        <v>2018</v>
      </c>
      <c r="I25895" t="s">
        <v>21</v>
      </c>
      <c r="J25895" t="s">
        <v>22</v>
      </c>
    </row>
    <row r="25896" spans="1:10">
      <c r="A25896" t="s">
        <v>19</v>
      </c>
      <c r="B25896">
        <v>29448</v>
      </c>
      <c r="C25896" t="s">
        <v>2291</v>
      </c>
      <c r="D25896">
        <v>29448</v>
      </c>
      <c r="E25896" t="str">
        <f>"29448"</f>
        <v>29448</v>
      </c>
      <c r="F25896" t="s">
        <v>23</v>
      </c>
      <c r="G25896">
        <v>2018</v>
      </c>
      <c r="I25896" t="s">
        <v>21</v>
      </c>
      <c r="J25896" t="s">
        <v>22</v>
      </c>
    </row>
    <row r="25897" spans="1:10">
      <c r="A25897" t="s">
        <v>19</v>
      </c>
      <c r="B25897">
        <v>29449</v>
      </c>
      <c r="C25897" t="s">
        <v>2291</v>
      </c>
      <c r="D25897">
        <v>29449</v>
      </c>
      <c r="E25897" t="str">
        <f>"29449"</f>
        <v>29449</v>
      </c>
      <c r="F25897" t="s">
        <v>23</v>
      </c>
      <c r="G25897">
        <v>2018</v>
      </c>
      <c r="I25897" t="s">
        <v>21</v>
      </c>
      <c r="J25897" t="s">
        <v>22</v>
      </c>
    </row>
    <row r="25898" spans="1:10">
      <c r="A25898" t="s">
        <v>19</v>
      </c>
      <c r="B25898">
        <v>29450</v>
      </c>
      <c r="C25898" t="s">
        <v>2291</v>
      </c>
      <c r="D25898">
        <v>29450</v>
      </c>
      <c r="E25898" t="str">
        <f>"29450"</f>
        <v>29450</v>
      </c>
      <c r="F25898" t="s">
        <v>23</v>
      </c>
      <c r="G25898">
        <v>2018</v>
      </c>
      <c r="I25898" t="s">
        <v>21</v>
      </c>
      <c r="J25898" t="s">
        <v>22</v>
      </c>
    </row>
    <row r="25899" spans="1:10">
      <c r="A25899" t="s">
        <v>19</v>
      </c>
      <c r="B25899">
        <v>29451</v>
      </c>
      <c r="C25899" t="s">
        <v>2291</v>
      </c>
      <c r="D25899">
        <v>29451</v>
      </c>
      <c r="E25899" t="str">
        <f>"29451"</f>
        <v>29451</v>
      </c>
      <c r="F25899" t="s">
        <v>23</v>
      </c>
      <c r="G25899">
        <v>2018</v>
      </c>
      <c r="I25899" t="s">
        <v>21</v>
      </c>
      <c r="J25899" t="s">
        <v>22</v>
      </c>
    </row>
    <row r="25900" spans="1:10">
      <c r="A25900" t="s">
        <v>19</v>
      </c>
      <c r="B25900">
        <v>29452</v>
      </c>
      <c r="C25900" t="s">
        <v>2291</v>
      </c>
      <c r="D25900">
        <v>29452</v>
      </c>
      <c r="E25900" t="str">
        <f>"29452"</f>
        <v>29452</v>
      </c>
      <c r="F25900" t="s">
        <v>23</v>
      </c>
      <c r="G25900">
        <v>2018</v>
      </c>
      <c r="I25900" t="s">
        <v>21</v>
      </c>
      <c r="J25900" t="s">
        <v>22</v>
      </c>
    </row>
    <row r="25901" spans="1:10">
      <c r="A25901" t="s">
        <v>19</v>
      </c>
      <c r="B25901">
        <v>29453</v>
      </c>
      <c r="C25901" t="s">
        <v>2291</v>
      </c>
      <c r="D25901">
        <v>29453</v>
      </c>
      <c r="E25901" t="str">
        <f>"29453"</f>
        <v>29453</v>
      </c>
      <c r="F25901" t="s">
        <v>23</v>
      </c>
      <c r="G25901">
        <v>2018</v>
      </c>
      <c r="I25901" t="s">
        <v>21</v>
      </c>
      <c r="J25901" t="s">
        <v>22</v>
      </c>
    </row>
    <row r="25902" spans="1:10">
      <c r="A25902" t="s">
        <v>19</v>
      </c>
      <c r="B25902">
        <v>29455</v>
      </c>
      <c r="C25902" t="s">
        <v>2291</v>
      </c>
      <c r="D25902">
        <v>29455</v>
      </c>
      <c r="E25902" t="str">
        <f>"29455"</f>
        <v>29455</v>
      </c>
      <c r="F25902" t="s">
        <v>23</v>
      </c>
      <c r="G25902">
        <v>2018</v>
      </c>
      <c r="I25902" t="s">
        <v>21</v>
      </c>
      <c r="J25902" t="s">
        <v>22</v>
      </c>
    </row>
    <row r="25903" spans="1:10">
      <c r="A25903" t="s">
        <v>19</v>
      </c>
      <c r="B25903">
        <v>29456</v>
      </c>
      <c r="C25903" t="s">
        <v>2291</v>
      </c>
      <c r="D25903">
        <v>29456</v>
      </c>
      <c r="E25903" t="str">
        <f>"29456"</f>
        <v>29456</v>
      </c>
      <c r="F25903" t="s">
        <v>23</v>
      </c>
      <c r="G25903">
        <v>2018</v>
      </c>
      <c r="I25903" t="s">
        <v>21</v>
      </c>
      <c r="J25903" t="s">
        <v>22</v>
      </c>
    </row>
    <row r="25904" spans="1:10">
      <c r="A25904" t="s">
        <v>19</v>
      </c>
      <c r="B25904">
        <v>29458</v>
      </c>
      <c r="C25904" t="s">
        <v>2291</v>
      </c>
      <c r="D25904">
        <v>29458</v>
      </c>
      <c r="E25904" t="str">
        <f>"29458"</f>
        <v>29458</v>
      </c>
      <c r="F25904" t="s">
        <v>23</v>
      </c>
      <c r="G25904">
        <v>2018</v>
      </c>
      <c r="I25904" t="s">
        <v>21</v>
      </c>
      <c r="J25904" t="s">
        <v>22</v>
      </c>
    </row>
    <row r="25905" spans="1:10">
      <c r="A25905" t="s">
        <v>19</v>
      </c>
      <c r="B25905">
        <v>29461</v>
      </c>
      <c r="C25905" t="s">
        <v>2291</v>
      </c>
      <c r="D25905">
        <v>29461</v>
      </c>
      <c r="E25905" t="str">
        <f>"29461"</f>
        <v>29461</v>
      </c>
      <c r="F25905" t="s">
        <v>23</v>
      </c>
      <c r="G25905">
        <v>2018</v>
      </c>
      <c r="I25905" t="s">
        <v>21</v>
      </c>
      <c r="J25905" t="s">
        <v>22</v>
      </c>
    </row>
    <row r="25906" spans="1:10">
      <c r="A25906" t="s">
        <v>19</v>
      </c>
      <c r="B25906">
        <v>29464</v>
      </c>
      <c r="C25906" t="s">
        <v>2291</v>
      </c>
      <c r="D25906">
        <v>29464</v>
      </c>
      <c r="E25906" t="str">
        <f>"29464"</f>
        <v>29464</v>
      </c>
      <c r="F25906" t="s">
        <v>23</v>
      </c>
      <c r="G25906">
        <v>2018</v>
      </c>
      <c r="I25906" t="s">
        <v>21</v>
      </c>
      <c r="J25906" t="s">
        <v>22</v>
      </c>
    </row>
    <row r="25907" spans="1:10">
      <c r="A25907" t="s">
        <v>19</v>
      </c>
      <c r="B25907">
        <v>29466</v>
      </c>
      <c r="C25907" t="s">
        <v>2291</v>
      </c>
      <c r="D25907">
        <v>29466</v>
      </c>
      <c r="E25907" t="str">
        <f>"29466"</f>
        <v>29466</v>
      </c>
      <c r="F25907" t="s">
        <v>23</v>
      </c>
      <c r="G25907">
        <v>2018</v>
      </c>
      <c r="I25907" t="s">
        <v>21</v>
      </c>
      <c r="J25907" t="s">
        <v>22</v>
      </c>
    </row>
    <row r="25908" spans="1:10">
      <c r="A25908" t="s">
        <v>19</v>
      </c>
      <c r="B25908">
        <v>29468</v>
      </c>
      <c r="C25908" t="s">
        <v>2291</v>
      </c>
      <c r="D25908">
        <v>29468</v>
      </c>
      <c r="E25908" t="str">
        <f>"29468"</f>
        <v>29468</v>
      </c>
      <c r="F25908" t="s">
        <v>23</v>
      </c>
      <c r="G25908">
        <v>2018</v>
      </c>
      <c r="I25908" t="s">
        <v>21</v>
      </c>
      <c r="J25908" t="s">
        <v>22</v>
      </c>
    </row>
    <row r="25909" spans="1:10">
      <c r="A25909" t="s">
        <v>19</v>
      </c>
      <c r="B25909">
        <v>29469</v>
      </c>
      <c r="C25909" t="s">
        <v>2291</v>
      </c>
      <c r="D25909">
        <v>29469</v>
      </c>
      <c r="E25909" t="str">
        <f>"29469"</f>
        <v>29469</v>
      </c>
      <c r="F25909" t="s">
        <v>23</v>
      </c>
      <c r="G25909">
        <v>2018</v>
      </c>
      <c r="I25909" t="s">
        <v>21</v>
      </c>
      <c r="J25909" t="s">
        <v>22</v>
      </c>
    </row>
    <row r="25910" spans="1:10">
      <c r="A25910" t="s">
        <v>19</v>
      </c>
      <c r="B25910">
        <v>29470</v>
      </c>
      <c r="C25910" t="s">
        <v>2291</v>
      </c>
      <c r="D25910">
        <v>29470</v>
      </c>
      <c r="E25910" t="str">
        <f>"29470"</f>
        <v>29470</v>
      </c>
      <c r="F25910" t="s">
        <v>23</v>
      </c>
      <c r="G25910">
        <v>2018</v>
      </c>
      <c r="I25910" t="s">
        <v>21</v>
      </c>
      <c r="J25910" t="s">
        <v>22</v>
      </c>
    </row>
    <row r="25911" spans="1:10">
      <c r="A25911" t="s">
        <v>19</v>
      </c>
      <c r="B25911">
        <v>29471</v>
      </c>
      <c r="C25911" t="s">
        <v>2291</v>
      </c>
      <c r="D25911">
        <v>29471</v>
      </c>
      <c r="E25911" t="str">
        <f>"29471"</f>
        <v>29471</v>
      </c>
      <c r="F25911" t="s">
        <v>23</v>
      </c>
      <c r="G25911">
        <v>2018</v>
      </c>
      <c r="I25911" t="s">
        <v>21</v>
      </c>
      <c r="J25911" t="s">
        <v>22</v>
      </c>
    </row>
    <row r="25912" spans="1:10">
      <c r="A25912" t="s">
        <v>19</v>
      </c>
      <c r="B25912">
        <v>29472</v>
      </c>
      <c r="C25912" t="s">
        <v>2291</v>
      </c>
      <c r="D25912">
        <v>29472</v>
      </c>
      <c r="E25912" t="str">
        <f>"29472"</f>
        <v>29472</v>
      </c>
      <c r="F25912" t="s">
        <v>23</v>
      </c>
      <c r="G25912">
        <v>2018</v>
      </c>
      <c r="I25912" t="s">
        <v>21</v>
      </c>
      <c r="J25912" t="s">
        <v>22</v>
      </c>
    </row>
    <row r="25913" spans="1:10">
      <c r="A25913" t="s">
        <v>19</v>
      </c>
      <c r="B25913">
        <v>29474</v>
      </c>
      <c r="C25913" t="s">
        <v>2291</v>
      </c>
      <c r="D25913">
        <v>29474</v>
      </c>
      <c r="E25913" t="str">
        <f>"29474"</f>
        <v>29474</v>
      </c>
      <c r="F25913" t="s">
        <v>23</v>
      </c>
      <c r="G25913">
        <v>2018</v>
      </c>
      <c r="I25913" t="s">
        <v>21</v>
      </c>
      <c r="J25913" t="s">
        <v>22</v>
      </c>
    </row>
    <row r="25914" spans="1:10">
      <c r="A25914" t="s">
        <v>19</v>
      </c>
      <c r="B25914">
        <v>29475</v>
      </c>
      <c r="C25914" t="s">
        <v>2291</v>
      </c>
      <c r="D25914">
        <v>29475</v>
      </c>
      <c r="E25914" t="str">
        <f>"29475"</f>
        <v>29475</v>
      </c>
      <c r="F25914" t="s">
        <v>23</v>
      </c>
      <c r="G25914">
        <v>2018</v>
      </c>
      <c r="I25914" t="s">
        <v>21</v>
      </c>
      <c r="J25914" t="s">
        <v>22</v>
      </c>
    </row>
    <row r="25915" spans="1:10">
      <c r="A25915" t="s">
        <v>19</v>
      </c>
      <c r="B25915">
        <v>29477</v>
      </c>
      <c r="C25915" t="s">
        <v>2291</v>
      </c>
      <c r="D25915">
        <v>29477</v>
      </c>
      <c r="E25915" t="str">
        <f>"29477"</f>
        <v>29477</v>
      </c>
      <c r="F25915" t="s">
        <v>23</v>
      </c>
      <c r="G25915">
        <v>2018</v>
      </c>
      <c r="I25915" t="s">
        <v>21</v>
      </c>
      <c r="J25915" t="s">
        <v>22</v>
      </c>
    </row>
    <row r="25916" spans="1:10">
      <c r="A25916" t="s">
        <v>19</v>
      </c>
      <c r="B25916">
        <v>29479</v>
      </c>
      <c r="C25916" t="s">
        <v>2291</v>
      </c>
      <c r="D25916">
        <v>29479</v>
      </c>
      <c r="E25916" t="str">
        <f>"29479"</f>
        <v>29479</v>
      </c>
      <c r="F25916" t="s">
        <v>23</v>
      </c>
      <c r="G25916">
        <v>2018</v>
      </c>
      <c r="I25916" t="s">
        <v>21</v>
      </c>
      <c r="J25916" t="s">
        <v>22</v>
      </c>
    </row>
    <row r="25917" spans="1:10">
      <c r="A25917" t="s">
        <v>19</v>
      </c>
      <c r="B25917">
        <v>29481</v>
      </c>
      <c r="C25917" t="s">
        <v>2291</v>
      </c>
      <c r="D25917">
        <v>29481</v>
      </c>
      <c r="E25917" t="str">
        <f>"29481"</f>
        <v>29481</v>
      </c>
      <c r="F25917" t="s">
        <v>23</v>
      </c>
      <c r="G25917">
        <v>2018</v>
      </c>
      <c r="I25917" t="s">
        <v>21</v>
      </c>
      <c r="J25917" t="s">
        <v>22</v>
      </c>
    </row>
    <row r="25918" spans="1:10">
      <c r="A25918" t="s">
        <v>19</v>
      </c>
      <c r="B25918">
        <v>29482</v>
      </c>
      <c r="C25918" t="s">
        <v>2291</v>
      </c>
      <c r="D25918">
        <v>29482</v>
      </c>
      <c r="E25918" t="str">
        <f>"29482"</f>
        <v>29482</v>
      </c>
      <c r="F25918" t="s">
        <v>23</v>
      </c>
      <c r="G25918">
        <v>2018</v>
      </c>
      <c r="I25918" t="s">
        <v>21</v>
      </c>
      <c r="J25918" t="s">
        <v>22</v>
      </c>
    </row>
    <row r="25919" spans="1:10">
      <c r="A25919" t="s">
        <v>19</v>
      </c>
      <c r="B25919">
        <v>29483</v>
      </c>
      <c r="C25919" t="s">
        <v>2291</v>
      </c>
      <c r="D25919">
        <v>29483</v>
      </c>
      <c r="E25919" t="str">
        <f>"29483"</f>
        <v>29483</v>
      </c>
      <c r="F25919">
        <v>262293</v>
      </c>
      <c r="G25919">
        <v>2018</v>
      </c>
      <c r="I25919" t="s">
        <v>21</v>
      </c>
      <c r="J25919" t="s">
        <v>22</v>
      </c>
    </row>
    <row r="25920" spans="1:10">
      <c r="A25920" t="s">
        <v>19</v>
      </c>
      <c r="B25920">
        <v>29485</v>
      </c>
      <c r="C25920" t="s">
        <v>2291</v>
      </c>
      <c r="D25920">
        <v>29485</v>
      </c>
      <c r="E25920" t="str">
        <f>"29485"</f>
        <v>29485</v>
      </c>
      <c r="F25920" t="s">
        <v>23</v>
      </c>
      <c r="G25920">
        <v>2018</v>
      </c>
      <c r="I25920" t="s">
        <v>21</v>
      </c>
      <c r="J25920" t="s">
        <v>22</v>
      </c>
    </row>
    <row r="25921" spans="1:10">
      <c r="A25921" t="s">
        <v>19</v>
      </c>
      <c r="B25921">
        <v>29486</v>
      </c>
      <c r="C25921" t="s">
        <v>2291</v>
      </c>
      <c r="D25921">
        <v>29486</v>
      </c>
      <c r="E25921" t="str">
        <f>"29486"</f>
        <v>29486</v>
      </c>
      <c r="F25921" t="s">
        <v>23</v>
      </c>
      <c r="G25921">
        <v>2018</v>
      </c>
      <c r="I25921" t="s">
        <v>21</v>
      </c>
      <c r="J25921" t="s">
        <v>22</v>
      </c>
    </row>
    <row r="25922" spans="1:10">
      <c r="A25922" t="s">
        <v>19</v>
      </c>
      <c r="B25922">
        <v>29487</v>
      </c>
      <c r="C25922" t="s">
        <v>2291</v>
      </c>
      <c r="D25922">
        <v>29487</v>
      </c>
      <c r="E25922" t="str">
        <f>"29487"</f>
        <v>29487</v>
      </c>
      <c r="F25922" t="s">
        <v>23</v>
      </c>
      <c r="G25922">
        <v>2018</v>
      </c>
      <c r="I25922" t="s">
        <v>21</v>
      </c>
      <c r="J25922" t="s">
        <v>22</v>
      </c>
    </row>
    <row r="25923" spans="1:10">
      <c r="A25923" t="s">
        <v>19</v>
      </c>
      <c r="B25923">
        <v>29488</v>
      </c>
      <c r="C25923" t="s">
        <v>2291</v>
      </c>
      <c r="D25923">
        <v>29488</v>
      </c>
      <c r="E25923" t="str">
        <f>"29488"</f>
        <v>29488</v>
      </c>
      <c r="F25923" t="s">
        <v>23</v>
      </c>
      <c r="G25923">
        <v>2018</v>
      </c>
      <c r="I25923" t="s">
        <v>21</v>
      </c>
      <c r="J25923" t="s">
        <v>22</v>
      </c>
    </row>
    <row r="25924" spans="1:10">
      <c r="A25924" t="s">
        <v>19</v>
      </c>
      <c r="B25924">
        <v>29492</v>
      </c>
      <c r="C25924" t="s">
        <v>2291</v>
      </c>
      <c r="D25924">
        <v>29492</v>
      </c>
      <c r="E25924" t="str">
        <f>"29492"</f>
        <v>29492</v>
      </c>
      <c r="F25924" t="s">
        <v>23</v>
      </c>
      <c r="G25924">
        <v>2018</v>
      </c>
      <c r="I25924" t="s">
        <v>21</v>
      </c>
      <c r="J25924" t="s">
        <v>22</v>
      </c>
    </row>
    <row r="25925" spans="1:10">
      <c r="A25925" t="s">
        <v>19</v>
      </c>
      <c r="B25925">
        <v>29493</v>
      </c>
      <c r="C25925" t="s">
        <v>2291</v>
      </c>
      <c r="D25925">
        <v>29493</v>
      </c>
      <c r="E25925" t="str">
        <f>"29493"</f>
        <v>29493</v>
      </c>
      <c r="F25925" t="s">
        <v>23</v>
      </c>
      <c r="G25925">
        <v>2018</v>
      </c>
      <c r="I25925" t="s">
        <v>21</v>
      </c>
      <c r="J25925" t="s">
        <v>22</v>
      </c>
    </row>
    <row r="25926" spans="1:10">
      <c r="A25926" t="s">
        <v>19</v>
      </c>
      <c r="B25926">
        <v>29501</v>
      </c>
      <c r="C25926" t="s">
        <v>2291</v>
      </c>
      <c r="D25926">
        <v>29501</v>
      </c>
      <c r="E25926" t="str">
        <f>"29501"</f>
        <v>29501</v>
      </c>
      <c r="F25926">
        <v>276816</v>
      </c>
      <c r="G25926">
        <v>2018</v>
      </c>
      <c r="I25926" t="s">
        <v>21</v>
      </c>
      <c r="J25926" t="s">
        <v>22</v>
      </c>
    </row>
    <row r="25927" spans="1:10">
      <c r="A25927" t="s">
        <v>19</v>
      </c>
      <c r="B25927">
        <v>29505</v>
      </c>
      <c r="C25927" t="s">
        <v>2291</v>
      </c>
      <c r="D25927">
        <v>29505</v>
      </c>
      <c r="E25927" t="str">
        <f>"29505"</f>
        <v>29505</v>
      </c>
      <c r="F25927">
        <v>-4374</v>
      </c>
      <c r="G25927">
        <v>2018</v>
      </c>
      <c r="I25927" t="s">
        <v>21</v>
      </c>
      <c r="J25927" t="s">
        <v>22</v>
      </c>
    </row>
    <row r="25928" spans="1:10">
      <c r="A25928" t="s">
        <v>19</v>
      </c>
      <c r="B25928">
        <v>29506</v>
      </c>
      <c r="C25928" t="s">
        <v>2291</v>
      </c>
      <c r="D25928">
        <v>29506</v>
      </c>
      <c r="E25928" t="str">
        <f>"29506"</f>
        <v>29506</v>
      </c>
      <c r="F25928">
        <v>4606984</v>
      </c>
      <c r="G25928">
        <v>2018</v>
      </c>
      <c r="I25928" t="s">
        <v>21</v>
      </c>
      <c r="J25928" t="s">
        <v>22</v>
      </c>
    </row>
    <row r="25929" spans="1:10">
      <c r="A25929" t="s">
        <v>19</v>
      </c>
      <c r="B25929">
        <v>29510</v>
      </c>
      <c r="C25929" t="s">
        <v>2291</v>
      </c>
      <c r="D25929">
        <v>29510</v>
      </c>
      <c r="E25929" t="str">
        <f>"29510"</f>
        <v>29510</v>
      </c>
      <c r="F25929" t="s">
        <v>23</v>
      </c>
      <c r="G25929">
        <v>2018</v>
      </c>
      <c r="I25929" t="s">
        <v>21</v>
      </c>
      <c r="J25929" t="s">
        <v>22</v>
      </c>
    </row>
    <row r="25930" spans="1:10">
      <c r="A25930" t="s">
        <v>19</v>
      </c>
      <c r="B25930">
        <v>29511</v>
      </c>
      <c r="C25930" t="s">
        <v>2291</v>
      </c>
      <c r="D25930">
        <v>29511</v>
      </c>
      <c r="E25930" t="str">
        <f>"29511"</f>
        <v>29511</v>
      </c>
      <c r="F25930" t="s">
        <v>23</v>
      </c>
      <c r="G25930">
        <v>2018</v>
      </c>
      <c r="I25930" t="s">
        <v>21</v>
      </c>
      <c r="J25930" t="s">
        <v>22</v>
      </c>
    </row>
    <row r="25931" spans="1:10">
      <c r="A25931" t="s">
        <v>19</v>
      </c>
      <c r="B25931">
        <v>29512</v>
      </c>
      <c r="C25931" t="s">
        <v>2291</v>
      </c>
      <c r="D25931">
        <v>29512</v>
      </c>
      <c r="E25931" t="str">
        <f>"29512"</f>
        <v>29512</v>
      </c>
      <c r="F25931">
        <v>859152</v>
      </c>
      <c r="G25931">
        <v>2018</v>
      </c>
      <c r="I25931" t="s">
        <v>21</v>
      </c>
      <c r="J25931" t="s">
        <v>22</v>
      </c>
    </row>
    <row r="25932" spans="1:10">
      <c r="A25932" t="s">
        <v>19</v>
      </c>
      <c r="B25932">
        <v>29516</v>
      </c>
      <c r="C25932" t="s">
        <v>2291</v>
      </c>
      <c r="D25932">
        <v>29516</v>
      </c>
      <c r="E25932" t="str">
        <f>"29516"</f>
        <v>29516</v>
      </c>
      <c r="F25932" t="s">
        <v>23</v>
      </c>
      <c r="G25932">
        <v>2018</v>
      </c>
      <c r="I25932" t="s">
        <v>21</v>
      </c>
      <c r="J25932" t="s">
        <v>22</v>
      </c>
    </row>
    <row r="25933" spans="1:10">
      <c r="A25933" t="s">
        <v>19</v>
      </c>
      <c r="B25933">
        <v>29518</v>
      </c>
      <c r="C25933" t="s">
        <v>2291</v>
      </c>
      <c r="D25933">
        <v>29518</v>
      </c>
      <c r="E25933" t="str">
        <f>"29518"</f>
        <v>29518</v>
      </c>
      <c r="F25933" t="s">
        <v>23</v>
      </c>
      <c r="G25933">
        <v>2018</v>
      </c>
      <c r="I25933" t="s">
        <v>21</v>
      </c>
      <c r="J25933" t="s">
        <v>22</v>
      </c>
    </row>
    <row r="25934" spans="1:10">
      <c r="A25934" t="s">
        <v>19</v>
      </c>
      <c r="B25934">
        <v>29520</v>
      </c>
      <c r="C25934" t="s">
        <v>2291</v>
      </c>
      <c r="D25934">
        <v>29520</v>
      </c>
      <c r="E25934" t="str">
        <f>"29520"</f>
        <v>29520</v>
      </c>
      <c r="F25934">
        <v>1418744</v>
      </c>
      <c r="G25934">
        <v>2018</v>
      </c>
      <c r="I25934" t="s">
        <v>21</v>
      </c>
      <c r="J25934" t="s">
        <v>22</v>
      </c>
    </row>
    <row r="25935" spans="1:10">
      <c r="A25935" t="s">
        <v>19</v>
      </c>
      <c r="B25935">
        <v>29525</v>
      </c>
      <c r="C25935" t="s">
        <v>2291</v>
      </c>
      <c r="D25935">
        <v>29525</v>
      </c>
      <c r="E25935" t="str">
        <f>"29525"</f>
        <v>29525</v>
      </c>
      <c r="F25935">
        <v>372455</v>
      </c>
      <c r="G25935">
        <v>2018</v>
      </c>
      <c r="I25935" t="s">
        <v>21</v>
      </c>
      <c r="J25935" t="s">
        <v>22</v>
      </c>
    </row>
    <row r="25936" spans="1:10">
      <c r="A25936" t="s">
        <v>19</v>
      </c>
      <c r="B25936">
        <v>29526</v>
      </c>
      <c r="C25936" t="s">
        <v>2291</v>
      </c>
      <c r="D25936">
        <v>29526</v>
      </c>
      <c r="E25936" t="str">
        <f>"29526"</f>
        <v>29526</v>
      </c>
      <c r="F25936">
        <v>5585801</v>
      </c>
      <c r="G25936">
        <v>2018</v>
      </c>
      <c r="I25936" t="s">
        <v>21</v>
      </c>
      <c r="J25936" t="s">
        <v>22</v>
      </c>
    </row>
    <row r="25937" spans="1:10">
      <c r="A25937" t="s">
        <v>19</v>
      </c>
      <c r="B25937">
        <v>29527</v>
      </c>
      <c r="C25937" t="s">
        <v>2291</v>
      </c>
      <c r="D25937">
        <v>29527</v>
      </c>
      <c r="E25937" t="str">
        <f>"29527"</f>
        <v>29527</v>
      </c>
      <c r="F25937">
        <v>1546325</v>
      </c>
      <c r="G25937">
        <v>2018</v>
      </c>
      <c r="I25937" t="s">
        <v>21</v>
      </c>
      <c r="J25937" t="s">
        <v>22</v>
      </c>
    </row>
    <row r="25938" spans="1:10">
      <c r="A25938" t="s">
        <v>19</v>
      </c>
      <c r="B25938">
        <v>29530</v>
      </c>
      <c r="C25938" t="s">
        <v>2291</v>
      </c>
      <c r="D25938">
        <v>29530</v>
      </c>
      <c r="E25938" t="str">
        <f>"29530"</f>
        <v>29530</v>
      </c>
      <c r="F25938" t="s">
        <v>23</v>
      </c>
      <c r="G25938">
        <v>2018</v>
      </c>
      <c r="I25938" t="s">
        <v>21</v>
      </c>
      <c r="J25938" t="s">
        <v>22</v>
      </c>
    </row>
    <row r="25939" spans="1:10">
      <c r="A25939" t="s">
        <v>19</v>
      </c>
      <c r="B25939">
        <v>29532</v>
      </c>
      <c r="C25939" t="s">
        <v>2291</v>
      </c>
      <c r="D25939">
        <v>29532</v>
      </c>
      <c r="E25939" t="str">
        <f>"29532"</f>
        <v>29532</v>
      </c>
      <c r="F25939">
        <v>997908</v>
      </c>
      <c r="G25939">
        <v>2018</v>
      </c>
      <c r="I25939" t="s">
        <v>21</v>
      </c>
      <c r="J25939" t="s">
        <v>22</v>
      </c>
    </row>
    <row r="25940" spans="1:10">
      <c r="A25940" t="s">
        <v>19</v>
      </c>
      <c r="B25940">
        <v>29536</v>
      </c>
      <c r="C25940" t="s">
        <v>2291</v>
      </c>
      <c r="D25940">
        <v>29536</v>
      </c>
      <c r="E25940" t="str">
        <f>"29536"</f>
        <v>29536</v>
      </c>
      <c r="F25940" t="s">
        <v>23</v>
      </c>
      <c r="G25940">
        <v>2018</v>
      </c>
      <c r="I25940" t="s">
        <v>21</v>
      </c>
      <c r="J25940" t="s">
        <v>22</v>
      </c>
    </row>
    <row r="25941" spans="1:10">
      <c r="A25941" t="s">
        <v>19</v>
      </c>
      <c r="B25941">
        <v>29540</v>
      </c>
      <c r="C25941" t="s">
        <v>2291</v>
      </c>
      <c r="D25941">
        <v>29540</v>
      </c>
      <c r="E25941" t="str">
        <f>"29540"</f>
        <v>29540</v>
      </c>
      <c r="F25941" t="s">
        <v>23</v>
      </c>
      <c r="G25941">
        <v>2018</v>
      </c>
      <c r="I25941" t="s">
        <v>21</v>
      </c>
      <c r="J25941" t="s">
        <v>22</v>
      </c>
    </row>
    <row r="25942" spans="1:10">
      <c r="A25942" t="s">
        <v>19</v>
      </c>
      <c r="B25942">
        <v>29541</v>
      </c>
      <c r="C25942" t="s">
        <v>2291</v>
      </c>
      <c r="D25942">
        <v>29541</v>
      </c>
      <c r="E25942" t="str">
        <f>"29541"</f>
        <v>29541</v>
      </c>
      <c r="F25942" t="s">
        <v>23</v>
      </c>
      <c r="G25942">
        <v>2018</v>
      </c>
      <c r="I25942" t="s">
        <v>21</v>
      </c>
      <c r="J25942" t="s">
        <v>22</v>
      </c>
    </row>
    <row r="25943" spans="1:10">
      <c r="A25943" t="s">
        <v>19</v>
      </c>
      <c r="B25943">
        <v>29543</v>
      </c>
      <c r="C25943" t="s">
        <v>2291</v>
      </c>
      <c r="D25943">
        <v>29543</v>
      </c>
      <c r="E25943" t="str">
        <f>"29543"</f>
        <v>29543</v>
      </c>
      <c r="F25943" t="s">
        <v>23</v>
      </c>
      <c r="G25943">
        <v>2018</v>
      </c>
      <c r="I25943" t="s">
        <v>21</v>
      </c>
      <c r="J25943" t="s">
        <v>22</v>
      </c>
    </row>
    <row r="25944" spans="1:10">
      <c r="A25944" t="s">
        <v>19</v>
      </c>
      <c r="B25944">
        <v>29544</v>
      </c>
      <c r="C25944" t="s">
        <v>2291</v>
      </c>
      <c r="D25944">
        <v>29544</v>
      </c>
      <c r="E25944" t="str">
        <f>"29544"</f>
        <v>29544</v>
      </c>
      <c r="F25944" t="s">
        <v>23</v>
      </c>
      <c r="G25944">
        <v>2018</v>
      </c>
      <c r="I25944" t="s">
        <v>21</v>
      </c>
      <c r="J25944" t="s">
        <v>22</v>
      </c>
    </row>
    <row r="25945" spans="1:10">
      <c r="A25945" t="s">
        <v>19</v>
      </c>
      <c r="B25945">
        <v>29545</v>
      </c>
      <c r="C25945" t="s">
        <v>2291</v>
      </c>
      <c r="D25945">
        <v>29545</v>
      </c>
      <c r="E25945" t="str">
        <f>"29545"</f>
        <v>29545</v>
      </c>
      <c r="F25945" t="s">
        <v>23</v>
      </c>
      <c r="G25945">
        <v>2018</v>
      </c>
      <c r="I25945" t="s">
        <v>21</v>
      </c>
      <c r="J25945" t="s">
        <v>22</v>
      </c>
    </row>
    <row r="25946" spans="1:10">
      <c r="A25946" t="s">
        <v>19</v>
      </c>
      <c r="B25946">
        <v>29546</v>
      </c>
      <c r="C25946" t="s">
        <v>2291</v>
      </c>
      <c r="D25946">
        <v>29546</v>
      </c>
      <c r="E25946" t="str">
        <f>"29546"</f>
        <v>29546</v>
      </c>
      <c r="F25946" t="s">
        <v>23</v>
      </c>
      <c r="G25946">
        <v>2018</v>
      </c>
      <c r="I25946" t="s">
        <v>21</v>
      </c>
      <c r="J25946" t="s">
        <v>22</v>
      </c>
    </row>
    <row r="25947" spans="1:10">
      <c r="A25947" t="s">
        <v>19</v>
      </c>
      <c r="B25947">
        <v>29547</v>
      </c>
      <c r="C25947" t="s">
        <v>2291</v>
      </c>
      <c r="D25947">
        <v>29547</v>
      </c>
      <c r="E25947" t="str">
        <f>"29547"</f>
        <v>29547</v>
      </c>
      <c r="F25947" t="s">
        <v>23</v>
      </c>
      <c r="G25947">
        <v>2018</v>
      </c>
      <c r="I25947" t="s">
        <v>21</v>
      </c>
      <c r="J25947" t="s">
        <v>22</v>
      </c>
    </row>
    <row r="25948" spans="1:10">
      <c r="A25948" t="s">
        <v>19</v>
      </c>
      <c r="B25948">
        <v>29550</v>
      </c>
      <c r="C25948" t="s">
        <v>2291</v>
      </c>
      <c r="D25948">
        <v>29550</v>
      </c>
      <c r="E25948" t="str">
        <f>"29550"</f>
        <v>29550</v>
      </c>
      <c r="F25948">
        <v>598097</v>
      </c>
      <c r="G25948">
        <v>2018</v>
      </c>
      <c r="I25948" t="s">
        <v>21</v>
      </c>
      <c r="J25948" t="s">
        <v>22</v>
      </c>
    </row>
    <row r="25949" spans="1:10">
      <c r="A25949" t="s">
        <v>19</v>
      </c>
      <c r="B25949">
        <v>29554</v>
      </c>
      <c r="C25949" t="s">
        <v>2291</v>
      </c>
      <c r="D25949">
        <v>29554</v>
      </c>
      <c r="E25949" t="str">
        <f>"29554"</f>
        <v>29554</v>
      </c>
      <c r="F25949" t="s">
        <v>23</v>
      </c>
      <c r="G25949">
        <v>2018</v>
      </c>
      <c r="I25949" t="s">
        <v>21</v>
      </c>
      <c r="J25949" t="s">
        <v>22</v>
      </c>
    </row>
    <row r="25950" spans="1:10">
      <c r="A25950" t="s">
        <v>19</v>
      </c>
      <c r="B25950">
        <v>29555</v>
      </c>
      <c r="C25950" t="s">
        <v>2291</v>
      </c>
      <c r="D25950">
        <v>29555</v>
      </c>
      <c r="E25950" t="str">
        <f>"29555"</f>
        <v>29555</v>
      </c>
      <c r="F25950" t="s">
        <v>23</v>
      </c>
      <c r="G25950">
        <v>2018</v>
      </c>
      <c r="I25950" t="s">
        <v>21</v>
      </c>
      <c r="J25950" t="s">
        <v>22</v>
      </c>
    </row>
    <row r="25951" spans="1:10">
      <c r="A25951" t="s">
        <v>19</v>
      </c>
      <c r="B25951">
        <v>29556</v>
      </c>
      <c r="C25951" t="s">
        <v>2291</v>
      </c>
      <c r="D25951">
        <v>29556</v>
      </c>
      <c r="E25951" t="str">
        <f>"29556"</f>
        <v>29556</v>
      </c>
      <c r="F25951">
        <v>746707</v>
      </c>
      <c r="G25951">
        <v>2018</v>
      </c>
      <c r="I25951" t="s">
        <v>21</v>
      </c>
      <c r="J25951" t="s">
        <v>22</v>
      </c>
    </row>
    <row r="25952" spans="1:10">
      <c r="A25952" t="s">
        <v>19</v>
      </c>
      <c r="B25952">
        <v>29560</v>
      </c>
      <c r="C25952" t="s">
        <v>2291</v>
      </c>
      <c r="D25952">
        <v>29560</v>
      </c>
      <c r="E25952" t="str">
        <f>"29560"</f>
        <v>29560</v>
      </c>
      <c r="F25952" t="s">
        <v>23</v>
      </c>
      <c r="G25952">
        <v>2018</v>
      </c>
      <c r="I25952" t="s">
        <v>21</v>
      </c>
      <c r="J25952" t="s">
        <v>22</v>
      </c>
    </row>
    <row r="25953" spans="1:10">
      <c r="A25953" t="s">
        <v>19</v>
      </c>
      <c r="B25953">
        <v>29563</v>
      </c>
      <c r="C25953" t="s">
        <v>2291</v>
      </c>
      <c r="D25953">
        <v>29563</v>
      </c>
      <c r="E25953" t="str">
        <f>"29563"</f>
        <v>29563</v>
      </c>
      <c r="F25953" t="s">
        <v>23</v>
      </c>
      <c r="G25953">
        <v>2018</v>
      </c>
      <c r="I25953" t="s">
        <v>21</v>
      </c>
      <c r="J25953" t="s">
        <v>22</v>
      </c>
    </row>
    <row r="25954" spans="1:10">
      <c r="A25954" t="s">
        <v>19</v>
      </c>
      <c r="B25954">
        <v>29564</v>
      </c>
      <c r="C25954" t="s">
        <v>2291</v>
      </c>
      <c r="D25954">
        <v>29564</v>
      </c>
      <c r="E25954" t="str">
        <f>"29564"</f>
        <v>29564</v>
      </c>
      <c r="F25954" t="s">
        <v>23</v>
      </c>
      <c r="G25954">
        <v>2018</v>
      </c>
      <c r="I25954" t="s">
        <v>21</v>
      </c>
      <c r="J25954" t="s">
        <v>22</v>
      </c>
    </row>
    <row r="25955" spans="1:10">
      <c r="A25955" t="s">
        <v>19</v>
      </c>
      <c r="B25955">
        <v>29565</v>
      </c>
      <c r="C25955" t="s">
        <v>2291</v>
      </c>
      <c r="D25955">
        <v>29565</v>
      </c>
      <c r="E25955" t="str">
        <f>"29565"</f>
        <v>29565</v>
      </c>
      <c r="F25955" t="s">
        <v>23</v>
      </c>
      <c r="G25955">
        <v>2018</v>
      </c>
      <c r="I25955" t="s">
        <v>21</v>
      </c>
      <c r="J25955" t="s">
        <v>22</v>
      </c>
    </row>
    <row r="25956" spans="1:10">
      <c r="A25956" t="s">
        <v>19</v>
      </c>
      <c r="B25956">
        <v>29566</v>
      </c>
      <c r="C25956" t="s">
        <v>2291</v>
      </c>
      <c r="D25956">
        <v>29566</v>
      </c>
      <c r="E25956" t="str">
        <f>"29566"</f>
        <v>29566</v>
      </c>
      <c r="F25956">
        <v>227090</v>
      </c>
      <c r="G25956">
        <v>2018</v>
      </c>
      <c r="I25956" t="s">
        <v>21</v>
      </c>
      <c r="J25956" t="s">
        <v>22</v>
      </c>
    </row>
    <row r="25957" spans="1:10">
      <c r="A25957" t="s">
        <v>19</v>
      </c>
      <c r="B25957">
        <v>29567</v>
      </c>
      <c r="C25957" t="s">
        <v>2291</v>
      </c>
      <c r="D25957">
        <v>29567</v>
      </c>
      <c r="E25957" t="str">
        <f>"29567"</f>
        <v>29567</v>
      </c>
      <c r="F25957" t="s">
        <v>23</v>
      </c>
      <c r="G25957">
        <v>2018</v>
      </c>
      <c r="I25957" t="s">
        <v>21</v>
      </c>
      <c r="J25957" t="s">
        <v>22</v>
      </c>
    </row>
    <row r="25958" spans="1:10">
      <c r="A25958" t="s">
        <v>19</v>
      </c>
      <c r="B25958">
        <v>29568</v>
      </c>
      <c r="C25958" t="s">
        <v>2291</v>
      </c>
      <c r="D25958">
        <v>29568</v>
      </c>
      <c r="E25958" t="str">
        <f>"29568"</f>
        <v>29568</v>
      </c>
      <c r="F25958" t="s">
        <v>23</v>
      </c>
      <c r="G25958">
        <v>2018</v>
      </c>
      <c r="I25958" t="s">
        <v>21</v>
      </c>
      <c r="J25958" t="s">
        <v>22</v>
      </c>
    </row>
    <row r="25959" spans="1:10">
      <c r="A25959" t="s">
        <v>19</v>
      </c>
      <c r="B25959">
        <v>29569</v>
      </c>
      <c r="C25959" t="s">
        <v>2291</v>
      </c>
      <c r="D25959">
        <v>29569</v>
      </c>
      <c r="E25959" t="str">
        <f>"29569"</f>
        <v>29569</v>
      </c>
      <c r="F25959" t="s">
        <v>23</v>
      </c>
      <c r="G25959">
        <v>2018</v>
      </c>
      <c r="I25959" t="s">
        <v>21</v>
      </c>
      <c r="J25959" t="s">
        <v>22</v>
      </c>
    </row>
    <row r="25960" spans="1:10">
      <c r="A25960" t="s">
        <v>19</v>
      </c>
      <c r="B25960">
        <v>29570</v>
      </c>
      <c r="C25960" t="s">
        <v>2291</v>
      </c>
      <c r="D25960">
        <v>29570</v>
      </c>
      <c r="E25960" t="str">
        <f>"29570"</f>
        <v>29570</v>
      </c>
      <c r="F25960">
        <v>217690</v>
      </c>
      <c r="G25960">
        <v>2018</v>
      </c>
      <c r="I25960" t="s">
        <v>21</v>
      </c>
      <c r="J25960" t="s">
        <v>22</v>
      </c>
    </row>
    <row r="25961" spans="1:10">
      <c r="A25961" t="s">
        <v>19</v>
      </c>
      <c r="B25961">
        <v>29571</v>
      </c>
      <c r="C25961" t="s">
        <v>2291</v>
      </c>
      <c r="D25961">
        <v>29571</v>
      </c>
      <c r="E25961" t="str">
        <f>"29571"</f>
        <v>29571</v>
      </c>
      <c r="F25961">
        <v>2207341</v>
      </c>
      <c r="G25961">
        <v>2018</v>
      </c>
      <c r="I25961" t="s">
        <v>21</v>
      </c>
      <c r="J25961" t="s">
        <v>22</v>
      </c>
    </row>
    <row r="25962" spans="1:10">
      <c r="A25962" t="s">
        <v>19</v>
      </c>
      <c r="B25962">
        <v>29572</v>
      </c>
      <c r="C25962" t="s">
        <v>2291</v>
      </c>
      <c r="D25962">
        <v>29572</v>
      </c>
      <c r="E25962" t="str">
        <f>"29572"</f>
        <v>29572</v>
      </c>
      <c r="F25962" t="s">
        <v>23</v>
      </c>
      <c r="G25962">
        <v>2018</v>
      </c>
      <c r="I25962" t="s">
        <v>21</v>
      </c>
      <c r="J25962" t="s">
        <v>22</v>
      </c>
    </row>
    <row r="25963" spans="1:10">
      <c r="A25963" t="s">
        <v>19</v>
      </c>
      <c r="B25963">
        <v>29574</v>
      </c>
      <c r="C25963" t="s">
        <v>2291</v>
      </c>
      <c r="D25963">
        <v>29574</v>
      </c>
      <c r="E25963" t="str">
        <f>"29574"</f>
        <v>29574</v>
      </c>
      <c r="F25963">
        <v>1062486</v>
      </c>
      <c r="G25963">
        <v>2018</v>
      </c>
      <c r="I25963" t="s">
        <v>21</v>
      </c>
      <c r="J25963" t="s">
        <v>22</v>
      </c>
    </row>
    <row r="25964" spans="1:10">
      <c r="A25964" t="s">
        <v>19</v>
      </c>
      <c r="B25964">
        <v>29575</v>
      </c>
      <c r="C25964" t="s">
        <v>2291</v>
      </c>
      <c r="D25964">
        <v>29575</v>
      </c>
      <c r="E25964" t="str">
        <f>"29575"</f>
        <v>29575</v>
      </c>
      <c r="F25964" t="s">
        <v>23</v>
      </c>
      <c r="G25964">
        <v>2018</v>
      </c>
      <c r="I25964" t="s">
        <v>21</v>
      </c>
      <c r="J25964" t="s">
        <v>22</v>
      </c>
    </row>
    <row r="25965" spans="1:10">
      <c r="A25965" t="s">
        <v>19</v>
      </c>
      <c r="B25965">
        <v>29576</v>
      </c>
      <c r="C25965" t="s">
        <v>2291</v>
      </c>
      <c r="D25965">
        <v>29576</v>
      </c>
      <c r="E25965" t="str">
        <f>"29576"</f>
        <v>29576</v>
      </c>
      <c r="F25965" t="s">
        <v>23</v>
      </c>
      <c r="G25965">
        <v>2018</v>
      </c>
      <c r="I25965" t="s">
        <v>21</v>
      </c>
      <c r="J25965" t="s">
        <v>22</v>
      </c>
    </row>
    <row r="25966" spans="1:10">
      <c r="A25966" t="s">
        <v>19</v>
      </c>
      <c r="B25966">
        <v>29577</v>
      </c>
      <c r="C25966" t="s">
        <v>2291</v>
      </c>
      <c r="D25966">
        <v>29577</v>
      </c>
      <c r="E25966" t="str">
        <f>"29577"</f>
        <v>29577</v>
      </c>
      <c r="F25966">
        <v>1879198</v>
      </c>
      <c r="G25966">
        <v>2018</v>
      </c>
      <c r="I25966" t="s">
        <v>21</v>
      </c>
      <c r="J25966" t="s">
        <v>22</v>
      </c>
    </row>
    <row r="25967" spans="1:10">
      <c r="A25967" t="s">
        <v>19</v>
      </c>
      <c r="B25967">
        <v>29579</v>
      </c>
      <c r="C25967" t="s">
        <v>2291</v>
      </c>
      <c r="D25967">
        <v>29579</v>
      </c>
      <c r="E25967" t="str">
        <f>"29579"</f>
        <v>29579</v>
      </c>
      <c r="F25967" t="s">
        <v>23</v>
      </c>
      <c r="G25967">
        <v>2018</v>
      </c>
      <c r="I25967" t="s">
        <v>21</v>
      </c>
      <c r="J25967" t="s">
        <v>22</v>
      </c>
    </row>
    <row r="25968" spans="1:10">
      <c r="A25968" t="s">
        <v>19</v>
      </c>
      <c r="B25968">
        <v>29580</v>
      </c>
      <c r="C25968" t="s">
        <v>2291</v>
      </c>
      <c r="D25968">
        <v>29580</v>
      </c>
      <c r="E25968" t="str">
        <f>"29580"</f>
        <v>29580</v>
      </c>
      <c r="F25968" t="s">
        <v>23</v>
      </c>
      <c r="G25968">
        <v>2018</v>
      </c>
      <c r="I25968" t="s">
        <v>21</v>
      </c>
      <c r="J25968" t="s">
        <v>22</v>
      </c>
    </row>
    <row r="25969" spans="1:10">
      <c r="A25969" t="s">
        <v>19</v>
      </c>
      <c r="B25969">
        <v>29581</v>
      </c>
      <c r="C25969" t="s">
        <v>2291</v>
      </c>
      <c r="D25969">
        <v>29581</v>
      </c>
      <c r="E25969" t="str">
        <f>"29581"</f>
        <v>29581</v>
      </c>
      <c r="F25969" t="s">
        <v>23</v>
      </c>
      <c r="G25969">
        <v>2018</v>
      </c>
      <c r="I25969" t="s">
        <v>21</v>
      </c>
      <c r="J25969" t="s">
        <v>22</v>
      </c>
    </row>
    <row r="25970" spans="1:10">
      <c r="A25970" t="s">
        <v>19</v>
      </c>
      <c r="B25970">
        <v>29582</v>
      </c>
      <c r="C25970" t="s">
        <v>2291</v>
      </c>
      <c r="D25970">
        <v>29582</v>
      </c>
      <c r="E25970" t="str">
        <f>"29582"</f>
        <v>29582</v>
      </c>
      <c r="F25970" t="s">
        <v>23</v>
      </c>
      <c r="G25970">
        <v>2018</v>
      </c>
      <c r="I25970" t="s">
        <v>21</v>
      </c>
      <c r="J25970" t="s">
        <v>22</v>
      </c>
    </row>
    <row r="25971" spans="1:10">
      <c r="A25971" t="s">
        <v>19</v>
      </c>
      <c r="B25971">
        <v>29583</v>
      </c>
      <c r="C25971" t="s">
        <v>2291</v>
      </c>
      <c r="D25971">
        <v>29583</v>
      </c>
      <c r="E25971" t="str">
        <f>"29583"</f>
        <v>29583</v>
      </c>
      <c r="F25971" t="s">
        <v>23</v>
      </c>
      <c r="G25971">
        <v>2018</v>
      </c>
      <c r="I25971" t="s">
        <v>21</v>
      </c>
      <c r="J25971" t="s">
        <v>22</v>
      </c>
    </row>
    <row r="25972" spans="1:10">
      <c r="A25972" t="s">
        <v>19</v>
      </c>
      <c r="B25972">
        <v>29584</v>
      </c>
      <c r="C25972" t="s">
        <v>2291</v>
      </c>
      <c r="D25972">
        <v>29584</v>
      </c>
      <c r="E25972" t="str">
        <f>"29584"</f>
        <v>29584</v>
      </c>
      <c r="F25972" t="s">
        <v>23</v>
      </c>
      <c r="G25972">
        <v>2018</v>
      </c>
      <c r="I25972" t="s">
        <v>21</v>
      </c>
      <c r="J25972" t="s">
        <v>22</v>
      </c>
    </row>
    <row r="25973" spans="1:10">
      <c r="A25973" t="s">
        <v>19</v>
      </c>
      <c r="B25973">
        <v>29585</v>
      </c>
      <c r="C25973" t="s">
        <v>2291</v>
      </c>
      <c r="D25973">
        <v>29585</v>
      </c>
      <c r="E25973" t="str">
        <f>"29585"</f>
        <v>29585</v>
      </c>
      <c r="F25973">
        <v>29658</v>
      </c>
      <c r="G25973">
        <v>2018</v>
      </c>
      <c r="I25973" t="s">
        <v>21</v>
      </c>
      <c r="J25973" t="s">
        <v>22</v>
      </c>
    </row>
    <row r="25974" spans="1:10">
      <c r="A25974" t="s">
        <v>19</v>
      </c>
      <c r="B25974">
        <v>29588</v>
      </c>
      <c r="C25974" t="s">
        <v>2291</v>
      </c>
      <c r="D25974">
        <v>29588</v>
      </c>
      <c r="E25974" t="str">
        <f>"29588"</f>
        <v>29588</v>
      </c>
      <c r="F25974" t="s">
        <v>23</v>
      </c>
      <c r="G25974">
        <v>2018</v>
      </c>
      <c r="I25974" t="s">
        <v>21</v>
      </c>
      <c r="J25974" t="s">
        <v>22</v>
      </c>
    </row>
    <row r="25975" spans="1:10">
      <c r="A25975" t="s">
        <v>19</v>
      </c>
      <c r="B25975">
        <v>29590</v>
      </c>
      <c r="C25975" t="s">
        <v>2291</v>
      </c>
      <c r="D25975">
        <v>29590</v>
      </c>
      <c r="E25975" t="str">
        <f>"29590"</f>
        <v>29590</v>
      </c>
      <c r="F25975" t="s">
        <v>23</v>
      </c>
      <c r="G25975">
        <v>2018</v>
      </c>
      <c r="I25975" t="s">
        <v>21</v>
      </c>
      <c r="J25975" t="s">
        <v>22</v>
      </c>
    </row>
    <row r="25976" spans="1:10">
      <c r="A25976" t="s">
        <v>19</v>
      </c>
      <c r="B25976">
        <v>29591</v>
      </c>
      <c r="C25976" t="s">
        <v>2291</v>
      </c>
      <c r="D25976">
        <v>29591</v>
      </c>
      <c r="E25976" t="str">
        <f>"29591"</f>
        <v>29591</v>
      </c>
      <c r="F25976" t="s">
        <v>23</v>
      </c>
      <c r="G25976">
        <v>2018</v>
      </c>
      <c r="I25976" t="s">
        <v>21</v>
      </c>
      <c r="J25976" t="s">
        <v>22</v>
      </c>
    </row>
    <row r="25977" spans="1:10">
      <c r="A25977" t="s">
        <v>19</v>
      </c>
      <c r="B25977">
        <v>29592</v>
      </c>
      <c r="C25977" t="s">
        <v>2291</v>
      </c>
      <c r="D25977">
        <v>29592</v>
      </c>
      <c r="E25977" t="str">
        <f>"29592"</f>
        <v>29592</v>
      </c>
      <c r="F25977" t="s">
        <v>23</v>
      </c>
      <c r="G25977">
        <v>2018</v>
      </c>
      <c r="I25977" t="s">
        <v>21</v>
      </c>
      <c r="J25977" t="s">
        <v>22</v>
      </c>
    </row>
    <row r="25978" spans="1:10">
      <c r="A25978" t="s">
        <v>19</v>
      </c>
      <c r="B25978">
        <v>29593</v>
      </c>
      <c r="C25978" t="s">
        <v>2291</v>
      </c>
      <c r="D25978">
        <v>29593</v>
      </c>
      <c r="E25978" t="str">
        <f>"29593"</f>
        <v>29593</v>
      </c>
      <c r="F25978" t="s">
        <v>23</v>
      </c>
      <c r="G25978">
        <v>2018</v>
      </c>
      <c r="I25978" t="s">
        <v>21</v>
      </c>
      <c r="J25978" t="s">
        <v>22</v>
      </c>
    </row>
    <row r="25979" spans="1:10">
      <c r="A25979" t="s">
        <v>19</v>
      </c>
      <c r="B25979">
        <v>29596</v>
      </c>
      <c r="C25979" t="s">
        <v>2291</v>
      </c>
      <c r="D25979">
        <v>29596</v>
      </c>
      <c r="E25979" t="str">
        <f>"29596"</f>
        <v>29596</v>
      </c>
      <c r="F25979" t="s">
        <v>23</v>
      </c>
      <c r="G25979">
        <v>2018</v>
      </c>
      <c r="I25979" t="s">
        <v>21</v>
      </c>
      <c r="J25979" t="s">
        <v>22</v>
      </c>
    </row>
    <row r="25980" spans="1:10">
      <c r="A25980" t="s">
        <v>19</v>
      </c>
      <c r="B25980">
        <v>29601</v>
      </c>
      <c r="C25980" t="s">
        <v>2291</v>
      </c>
      <c r="D25980">
        <v>29601</v>
      </c>
      <c r="E25980" t="str">
        <f>"29601"</f>
        <v>29601</v>
      </c>
      <c r="F25980">
        <v>6740068</v>
      </c>
      <c r="G25980">
        <v>2018</v>
      </c>
      <c r="I25980" t="s">
        <v>21</v>
      </c>
      <c r="J25980" t="s">
        <v>22</v>
      </c>
    </row>
    <row r="25981" spans="1:10">
      <c r="A25981" t="s">
        <v>19</v>
      </c>
      <c r="B25981">
        <v>29605</v>
      </c>
      <c r="C25981" t="s">
        <v>2291</v>
      </c>
      <c r="D25981">
        <v>29605</v>
      </c>
      <c r="E25981" t="str">
        <f>"29605"</f>
        <v>29605</v>
      </c>
      <c r="F25981" t="s">
        <v>23</v>
      </c>
      <c r="G25981">
        <v>2018</v>
      </c>
      <c r="I25981" t="s">
        <v>21</v>
      </c>
      <c r="J25981" t="s">
        <v>22</v>
      </c>
    </row>
    <row r="25982" spans="1:10">
      <c r="A25982" t="s">
        <v>19</v>
      </c>
      <c r="B25982">
        <v>29607</v>
      </c>
      <c r="C25982" t="s">
        <v>2291</v>
      </c>
      <c r="D25982">
        <v>29607</v>
      </c>
      <c r="E25982" t="str">
        <f>"29607"</f>
        <v>29607</v>
      </c>
      <c r="F25982">
        <v>4134229</v>
      </c>
      <c r="G25982">
        <v>2018</v>
      </c>
      <c r="I25982" t="s">
        <v>21</v>
      </c>
      <c r="J25982" t="s">
        <v>22</v>
      </c>
    </row>
    <row r="25983" spans="1:10">
      <c r="A25983" t="s">
        <v>19</v>
      </c>
      <c r="B25983">
        <v>29609</v>
      </c>
      <c r="C25983" t="s">
        <v>2291</v>
      </c>
      <c r="D25983">
        <v>29609</v>
      </c>
      <c r="E25983" t="str">
        <f>"29609"</f>
        <v>29609</v>
      </c>
      <c r="F25983" t="s">
        <v>23</v>
      </c>
      <c r="G25983">
        <v>2018</v>
      </c>
      <c r="I25983" t="s">
        <v>21</v>
      </c>
      <c r="J25983" t="s">
        <v>22</v>
      </c>
    </row>
    <row r="25984" spans="1:10">
      <c r="A25984" t="s">
        <v>19</v>
      </c>
      <c r="B25984">
        <v>29611</v>
      </c>
      <c r="C25984" t="s">
        <v>2291</v>
      </c>
      <c r="D25984">
        <v>29611</v>
      </c>
      <c r="E25984" t="str">
        <f>"29611"</f>
        <v>29611</v>
      </c>
      <c r="F25984" t="s">
        <v>23</v>
      </c>
      <c r="G25984">
        <v>2018</v>
      </c>
      <c r="I25984" t="s">
        <v>21</v>
      </c>
      <c r="J25984" t="s">
        <v>22</v>
      </c>
    </row>
    <row r="25985" spans="1:10">
      <c r="A25985" t="s">
        <v>19</v>
      </c>
      <c r="B25985">
        <v>29614</v>
      </c>
      <c r="C25985" t="s">
        <v>2291</v>
      </c>
      <c r="D25985">
        <v>29614</v>
      </c>
      <c r="E25985" t="str">
        <f>"29614"</f>
        <v>29614</v>
      </c>
      <c r="F25985" t="s">
        <v>23</v>
      </c>
      <c r="G25985">
        <v>2018</v>
      </c>
      <c r="I25985" t="s">
        <v>21</v>
      </c>
      <c r="J25985" t="s">
        <v>22</v>
      </c>
    </row>
    <row r="25986" spans="1:10">
      <c r="A25986" t="s">
        <v>19</v>
      </c>
      <c r="B25986">
        <v>29615</v>
      </c>
      <c r="C25986" t="s">
        <v>2291</v>
      </c>
      <c r="D25986">
        <v>29615</v>
      </c>
      <c r="E25986" t="str">
        <f>"29615"</f>
        <v>29615</v>
      </c>
      <c r="F25986" t="s">
        <v>23</v>
      </c>
      <c r="G25986">
        <v>2018</v>
      </c>
      <c r="I25986" t="s">
        <v>21</v>
      </c>
      <c r="J25986" t="s">
        <v>22</v>
      </c>
    </row>
    <row r="25987" spans="1:10">
      <c r="A25987" t="s">
        <v>19</v>
      </c>
      <c r="B25987">
        <v>29617</v>
      </c>
      <c r="C25987" t="s">
        <v>2291</v>
      </c>
      <c r="D25987">
        <v>29617</v>
      </c>
      <c r="E25987" t="str">
        <f>"29617"</f>
        <v>29617</v>
      </c>
      <c r="F25987" t="s">
        <v>23</v>
      </c>
      <c r="G25987">
        <v>2018</v>
      </c>
      <c r="I25987" t="s">
        <v>21</v>
      </c>
      <c r="J25987" t="s">
        <v>22</v>
      </c>
    </row>
    <row r="25988" spans="1:10">
      <c r="A25988" t="s">
        <v>19</v>
      </c>
      <c r="B25988">
        <v>29620</v>
      </c>
      <c r="C25988" t="s">
        <v>2291</v>
      </c>
      <c r="D25988">
        <v>29620</v>
      </c>
      <c r="E25988" t="str">
        <f>"29620"</f>
        <v>29620</v>
      </c>
      <c r="F25988">
        <v>832151</v>
      </c>
      <c r="G25988">
        <v>2018</v>
      </c>
      <c r="I25988" t="s">
        <v>21</v>
      </c>
      <c r="J25988" t="s">
        <v>22</v>
      </c>
    </row>
    <row r="25989" spans="1:10">
      <c r="A25989" t="s">
        <v>19</v>
      </c>
      <c r="B25989">
        <v>29621</v>
      </c>
      <c r="C25989" t="s">
        <v>2291</v>
      </c>
      <c r="D25989">
        <v>29621</v>
      </c>
      <c r="E25989" t="str">
        <f>"29621"</f>
        <v>29621</v>
      </c>
      <c r="F25989" t="s">
        <v>23</v>
      </c>
      <c r="G25989">
        <v>2018</v>
      </c>
      <c r="I25989" t="s">
        <v>21</v>
      </c>
      <c r="J25989" t="s">
        <v>22</v>
      </c>
    </row>
    <row r="25990" spans="1:10">
      <c r="A25990" t="s">
        <v>19</v>
      </c>
      <c r="B25990">
        <v>29624</v>
      </c>
      <c r="C25990" t="s">
        <v>2291</v>
      </c>
      <c r="D25990">
        <v>29624</v>
      </c>
      <c r="E25990" t="str">
        <f>"29624"</f>
        <v>29624</v>
      </c>
      <c r="F25990">
        <v>3254842</v>
      </c>
      <c r="G25990">
        <v>2018</v>
      </c>
      <c r="I25990" t="s">
        <v>21</v>
      </c>
      <c r="J25990" t="s">
        <v>22</v>
      </c>
    </row>
    <row r="25991" spans="1:10">
      <c r="A25991" t="s">
        <v>19</v>
      </c>
      <c r="B25991">
        <v>29625</v>
      </c>
      <c r="C25991" t="s">
        <v>2291</v>
      </c>
      <c r="D25991">
        <v>29625</v>
      </c>
      <c r="E25991" t="str">
        <f>"29625"</f>
        <v>29625</v>
      </c>
      <c r="F25991">
        <v>33278</v>
      </c>
      <c r="G25991">
        <v>2018</v>
      </c>
      <c r="I25991" t="s">
        <v>21</v>
      </c>
      <c r="J25991" t="s">
        <v>22</v>
      </c>
    </row>
    <row r="25992" spans="1:10">
      <c r="A25992" t="s">
        <v>19</v>
      </c>
      <c r="B25992">
        <v>29626</v>
      </c>
      <c r="C25992" t="s">
        <v>2291</v>
      </c>
      <c r="D25992">
        <v>29626</v>
      </c>
      <c r="E25992" t="str">
        <f>"29626"</f>
        <v>29626</v>
      </c>
      <c r="F25992" t="s">
        <v>23</v>
      </c>
      <c r="G25992">
        <v>2018</v>
      </c>
      <c r="I25992" t="s">
        <v>21</v>
      </c>
      <c r="J25992" t="s">
        <v>22</v>
      </c>
    </row>
    <row r="25993" spans="1:10">
      <c r="A25993" t="s">
        <v>19</v>
      </c>
      <c r="B25993">
        <v>29627</v>
      </c>
      <c r="C25993" t="s">
        <v>2291</v>
      </c>
      <c r="D25993">
        <v>29627</v>
      </c>
      <c r="E25993" t="str">
        <f>"29627"</f>
        <v>29627</v>
      </c>
      <c r="F25993" t="s">
        <v>23</v>
      </c>
      <c r="G25993">
        <v>2018</v>
      </c>
      <c r="I25993" t="s">
        <v>21</v>
      </c>
      <c r="J25993" t="s">
        <v>22</v>
      </c>
    </row>
    <row r="25994" spans="1:10">
      <c r="A25994" t="s">
        <v>19</v>
      </c>
      <c r="B25994">
        <v>29628</v>
      </c>
      <c r="C25994" t="s">
        <v>2291</v>
      </c>
      <c r="D25994">
        <v>29628</v>
      </c>
      <c r="E25994" t="str">
        <f>"29628"</f>
        <v>29628</v>
      </c>
      <c r="F25994" t="s">
        <v>23</v>
      </c>
      <c r="G25994">
        <v>2018</v>
      </c>
      <c r="I25994" t="s">
        <v>21</v>
      </c>
      <c r="J25994" t="s">
        <v>22</v>
      </c>
    </row>
    <row r="25995" spans="1:10">
      <c r="A25995" t="s">
        <v>19</v>
      </c>
      <c r="B25995">
        <v>29630</v>
      </c>
      <c r="C25995" t="s">
        <v>2291</v>
      </c>
      <c r="D25995">
        <v>29630</v>
      </c>
      <c r="E25995" t="str">
        <f>"29630"</f>
        <v>29630</v>
      </c>
      <c r="F25995">
        <v>34414</v>
      </c>
      <c r="G25995">
        <v>2018</v>
      </c>
      <c r="I25995" t="s">
        <v>21</v>
      </c>
      <c r="J25995" t="s">
        <v>22</v>
      </c>
    </row>
    <row r="25996" spans="1:10">
      <c r="A25996" t="s">
        <v>19</v>
      </c>
      <c r="B25996">
        <v>29631</v>
      </c>
      <c r="C25996" t="s">
        <v>2291</v>
      </c>
      <c r="D25996">
        <v>29631</v>
      </c>
      <c r="E25996" t="str">
        <f>"29631"</f>
        <v>29631</v>
      </c>
      <c r="F25996" t="s">
        <v>23</v>
      </c>
      <c r="G25996">
        <v>2018</v>
      </c>
      <c r="I25996" t="s">
        <v>21</v>
      </c>
      <c r="J25996" t="s">
        <v>22</v>
      </c>
    </row>
    <row r="25997" spans="1:10">
      <c r="A25997" t="s">
        <v>19</v>
      </c>
      <c r="B25997">
        <v>29635</v>
      </c>
      <c r="C25997" t="s">
        <v>2291</v>
      </c>
      <c r="D25997">
        <v>29635</v>
      </c>
      <c r="E25997" t="str">
        <f>"29635"</f>
        <v>29635</v>
      </c>
      <c r="F25997" t="s">
        <v>23</v>
      </c>
      <c r="G25997">
        <v>2018</v>
      </c>
      <c r="I25997" t="s">
        <v>21</v>
      </c>
      <c r="J25997" t="s">
        <v>22</v>
      </c>
    </row>
    <row r="25998" spans="1:10">
      <c r="A25998" t="s">
        <v>19</v>
      </c>
      <c r="B25998">
        <v>29638</v>
      </c>
      <c r="C25998" t="s">
        <v>2291</v>
      </c>
      <c r="D25998">
        <v>29638</v>
      </c>
      <c r="E25998" t="str">
        <f>"29638"</f>
        <v>29638</v>
      </c>
      <c r="F25998" t="s">
        <v>23</v>
      </c>
      <c r="G25998">
        <v>2018</v>
      </c>
      <c r="I25998" t="s">
        <v>21</v>
      </c>
      <c r="J25998" t="s">
        <v>22</v>
      </c>
    </row>
    <row r="25999" spans="1:10">
      <c r="A25999" t="s">
        <v>19</v>
      </c>
      <c r="B25999">
        <v>29639</v>
      </c>
      <c r="C25999" t="s">
        <v>2291</v>
      </c>
      <c r="D25999">
        <v>29639</v>
      </c>
      <c r="E25999" t="str">
        <f>"29639"</f>
        <v>29639</v>
      </c>
      <c r="F25999" t="s">
        <v>23</v>
      </c>
      <c r="G25999">
        <v>2018</v>
      </c>
      <c r="I25999" t="s">
        <v>21</v>
      </c>
      <c r="J25999" t="s">
        <v>22</v>
      </c>
    </row>
    <row r="26000" spans="1:10">
      <c r="A26000" t="s">
        <v>19</v>
      </c>
      <c r="B26000">
        <v>29640</v>
      </c>
      <c r="C26000" t="s">
        <v>2291</v>
      </c>
      <c r="D26000">
        <v>29640</v>
      </c>
      <c r="E26000" t="str">
        <f>"29640"</f>
        <v>29640</v>
      </c>
      <c r="F26000">
        <v>635100</v>
      </c>
      <c r="G26000">
        <v>2018</v>
      </c>
      <c r="I26000" t="s">
        <v>21</v>
      </c>
      <c r="J26000" t="s">
        <v>22</v>
      </c>
    </row>
    <row r="26001" spans="1:10">
      <c r="A26001" t="s">
        <v>19</v>
      </c>
      <c r="B26001">
        <v>29642</v>
      </c>
      <c r="C26001" t="s">
        <v>2291</v>
      </c>
      <c r="D26001">
        <v>29642</v>
      </c>
      <c r="E26001" t="str">
        <f>"29642"</f>
        <v>29642</v>
      </c>
      <c r="F26001" t="s">
        <v>23</v>
      </c>
      <c r="G26001">
        <v>2018</v>
      </c>
      <c r="I26001" t="s">
        <v>21</v>
      </c>
      <c r="J26001" t="s">
        <v>22</v>
      </c>
    </row>
    <row r="26002" spans="1:10">
      <c r="A26002" t="s">
        <v>19</v>
      </c>
      <c r="B26002">
        <v>29643</v>
      </c>
      <c r="C26002" t="s">
        <v>2291</v>
      </c>
      <c r="D26002">
        <v>29643</v>
      </c>
      <c r="E26002" t="str">
        <f>"29643"</f>
        <v>29643</v>
      </c>
      <c r="F26002" t="s">
        <v>23</v>
      </c>
      <c r="G26002">
        <v>2018</v>
      </c>
      <c r="I26002" t="s">
        <v>21</v>
      </c>
      <c r="J26002" t="s">
        <v>22</v>
      </c>
    </row>
    <row r="26003" spans="1:10">
      <c r="A26003" t="s">
        <v>19</v>
      </c>
      <c r="B26003">
        <v>29644</v>
      </c>
      <c r="C26003" t="s">
        <v>2291</v>
      </c>
      <c r="D26003">
        <v>29644</v>
      </c>
      <c r="E26003" t="str">
        <f>"29644"</f>
        <v>29644</v>
      </c>
      <c r="F26003" t="s">
        <v>23</v>
      </c>
      <c r="G26003">
        <v>2018</v>
      </c>
      <c r="I26003" t="s">
        <v>21</v>
      </c>
      <c r="J26003" t="s">
        <v>22</v>
      </c>
    </row>
    <row r="26004" spans="1:10">
      <c r="A26004" t="s">
        <v>19</v>
      </c>
      <c r="B26004">
        <v>29645</v>
      </c>
      <c r="C26004" t="s">
        <v>2291</v>
      </c>
      <c r="D26004">
        <v>29645</v>
      </c>
      <c r="E26004" t="str">
        <f>"29645"</f>
        <v>29645</v>
      </c>
      <c r="F26004" t="s">
        <v>23</v>
      </c>
      <c r="G26004">
        <v>2018</v>
      </c>
      <c r="I26004" t="s">
        <v>21</v>
      </c>
      <c r="J26004" t="s">
        <v>22</v>
      </c>
    </row>
    <row r="26005" spans="1:10">
      <c r="A26005" t="s">
        <v>19</v>
      </c>
      <c r="B26005">
        <v>29646</v>
      </c>
      <c r="C26005" t="s">
        <v>2291</v>
      </c>
      <c r="D26005">
        <v>29646</v>
      </c>
      <c r="E26005" t="str">
        <f>"29646"</f>
        <v>29646</v>
      </c>
      <c r="F26005">
        <v>1624215</v>
      </c>
      <c r="G26005">
        <v>2018</v>
      </c>
      <c r="I26005" t="s">
        <v>21</v>
      </c>
      <c r="J26005" t="s">
        <v>22</v>
      </c>
    </row>
    <row r="26006" spans="1:10">
      <c r="A26006" t="s">
        <v>19</v>
      </c>
      <c r="B26006">
        <v>29649</v>
      </c>
      <c r="C26006" t="s">
        <v>2291</v>
      </c>
      <c r="D26006">
        <v>29649</v>
      </c>
      <c r="E26006" t="str">
        <f>"29649"</f>
        <v>29649</v>
      </c>
      <c r="F26006" t="s">
        <v>23</v>
      </c>
      <c r="G26006">
        <v>2018</v>
      </c>
      <c r="I26006" t="s">
        <v>21</v>
      </c>
      <c r="J26006" t="s">
        <v>22</v>
      </c>
    </row>
    <row r="26007" spans="1:10">
      <c r="A26007" t="s">
        <v>19</v>
      </c>
      <c r="B26007">
        <v>29650</v>
      </c>
      <c r="C26007" t="s">
        <v>2291</v>
      </c>
      <c r="D26007">
        <v>29650</v>
      </c>
      <c r="E26007" t="str">
        <f>"29650"</f>
        <v>29650</v>
      </c>
      <c r="F26007" t="s">
        <v>23</v>
      </c>
      <c r="G26007">
        <v>2018</v>
      </c>
      <c r="I26007" t="s">
        <v>21</v>
      </c>
      <c r="J26007" t="s">
        <v>22</v>
      </c>
    </row>
    <row r="26008" spans="1:10">
      <c r="A26008" t="s">
        <v>19</v>
      </c>
      <c r="B26008">
        <v>29651</v>
      </c>
      <c r="C26008" t="s">
        <v>2291</v>
      </c>
      <c r="D26008">
        <v>29651</v>
      </c>
      <c r="E26008" t="str">
        <f>"29651"</f>
        <v>29651</v>
      </c>
      <c r="F26008">
        <v>1014788</v>
      </c>
      <c r="G26008">
        <v>2018</v>
      </c>
      <c r="I26008" t="s">
        <v>21</v>
      </c>
      <c r="J26008" t="s">
        <v>22</v>
      </c>
    </row>
    <row r="26009" spans="1:10">
      <c r="A26009" t="s">
        <v>19</v>
      </c>
      <c r="B26009">
        <v>29653</v>
      </c>
      <c r="C26009" t="s">
        <v>2291</v>
      </c>
      <c r="D26009">
        <v>29653</v>
      </c>
      <c r="E26009" t="str">
        <f>"29653"</f>
        <v>29653</v>
      </c>
      <c r="F26009" t="s">
        <v>23</v>
      </c>
      <c r="G26009">
        <v>2018</v>
      </c>
      <c r="I26009" t="s">
        <v>21</v>
      </c>
      <c r="J26009" t="s">
        <v>22</v>
      </c>
    </row>
    <row r="26010" spans="1:10">
      <c r="A26010" t="s">
        <v>19</v>
      </c>
      <c r="B26010">
        <v>29654</v>
      </c>
      <c r="C26010" t="s">
        <v>2291</v>
      </c>
      <c r="D26010">
        <v>29654</v>
      </c>
      <c r="E26010" t="str">
        <f>"29654"</f>
        <v>29654</v>
      </c>
      <c r="F26010" t="s">
        <v>23</v>
      </c>
      <c r="G26010">
        <v>2018</v>
      </c>
      <c r="I26010" t="s">
        <v>21</v>
      </c>
      <c r="J26010" t="s">
        <v>22</v>
      </c>
    </row>
    <row r="26011" spans="1:10">
      <c r="A26011" t="s">
        <v>19</v>
      </c>
      <c r="B26011">
        <v>29655</v>
      </c>
      <c r="C26011" t="s">
        <v>2291</v>
      </c>
      <c r="D26011">
        <v>29655</v>
      </c>
      <c r="E26011" t="str">
        <f>"29655"</f>
        <v>29655</v>
      </c>
      <c r="F26011" t="s">
        <v>23</v>
      </c>
      <c r="G26011">
        <v>2018</v>
      </c>
      <c r="I26011" t="s">
        <v>21</v>
      </c>
      <c r="J26011" t="s">
        <v>22</v>
      </c>
    </row>
    <row r="26012" spans="1:10">
      <c r="A26012" t="s">
        <v>19</v>
      </c>
      <c r="B26012">
        <v>29656</v>
      </c>
      <c r="C26012" t="s">
        <v>2291</v>
      </c>
      <c r="D26012">
        <v>29656</v>
      </c>
      <c r="E26012" t="str">
        <f>"29656"</f>
        <v>29656</v>
      </c>
      <c r="F26012" t="s">
        <v>23</v>
      </c>
      <c r="G26012">
        <v>2018</v>
      </c>
      <c r="I26012" t="s">
        <v>21</v>
      </c>
      <c r="J26012" t="s">
        <v>22</v>
      </c>
    </row>
    <row r="26013" spans="1:10">
      <c r="A26013" t="s">
        <v>19</v>
      </c>
      <c r="B26013">
        <v>29657</v>
      </c>
      <c r="C26013" t="s">
        <v>2291</v>
      </c>
      <c r="D26013">
        <v>29657</v>
      </c>
      <c r="E26013" t="str">
        <f>"29657"</f>
        <v>29657</v>
      </c>
      <c r="F26013" t="s">
        <v>23</v>
      </c>
      <c r="G26013">
        <v>2018</v>
      </c>
      <c r="I26013" t="s">
        <v>21</v>
      </c>
      <c r="J26013" t="s">
        <v>22</v>
      </c>
    </row>
    <row r="26014" spans="1:10">
      <c r="A26014" t="s">
        <v>19</v>
      </c>
      <c r="B26014">
        <v>29658</v>
      </c>
      <c r="C26014" t="s">
        <v>2291</v>
      </c>
      <c r="D26014">
        <v>29658</v>
      </c>
      <c r="E26014" t="str">
        <f>"29658"</f>
        <v>29658</v>
      </c>
      <c r="F26014" t="s">
        <v>23</v>
      </c>
      <c r="G26014">
        <v>2018</v>
      </c>
      <c r="I26014" t="s">
        <v>21</v>
      </c>
      <c r="J26014" t="s">
        <v>22</v>
      </c>
    </row>
    <row r="26015" spans="1:10">
      <c r="A26015" t="s">
        <v>19</v>
      </c>
      <c r="B26015">
        <v>29659</v>
      </c>
      <c r="C26015" t="s">
        <v>2291</v>
      </c>
      <c r="D26015">
        <v>29659</v>
      </c>
      <c r="E26015" t="str">
        <f>"29659"</f>
        <v>29659</v>
      </c>
      <c r="F26015" t="s">
        <v>23</v>
      </c>
      <c r="G26015">
        <v>2018</v>
      </c>
      <c r="I26015" t="s">
        <v>21</v>
      </c>
      <c r="J26015" t="s">
        <v>22</v>
      </c>
    </row>
    <row r="26016" spans="1:10">
      <c r="A26016" t="s">
        <v>19</v>
      </c>
      <c r="B26016">
        <v>29661</v>
      </c>
      <c r="C26016" t="s">
        <v>2291</v>
      </c>
      <c r="D26016">
        <v>29661</v>
      </c>
      <c r="E26016" t="str">
        <f>"29661"</f>
        <v>29661</v>
      </c>
      <c r="F26016" t="s">
        <v>23</v>
      </c>
      <c r="G26016">
        <v>2018</v>
      </c>
      <c r="I26016" t="s">
        <v>21</v>
      </c>
      <c r="J26016" t="s">
        <v>22</v>
      </c>
    </row>
    <row r="26017" spans="1:10">
      <c r="A26017" t="s">
        <v>19</v>
      </c>
      <c r="B26017">
        <v>29662</v>
      </c>
      <c r="C26017" t="s">
        <v>2291</v>
      </c>
      <c r="D26017">
        <v>29662</v>
      </c>
      <c r="E26017" t="str">
        <f>"29662"</f>
        <v>29662</v>
      </c>
      <c r="F26017" t="s">
        <v>23</v>
      </c>
      <c r="G26017">
        <v>2018</v>
      </c>
      <c r="I26017" t="s">
        <v>21</v>
      </c>
      <c r="J26017" t="s">
        <v>22</v>
      </c>
    </row>
    <row r="26018" spans="1:10">
      <c r="A26018" t="s">
        <v>19</v>
      </c>
      <c r="B26018">
        <v>29664</v>
      </c>
      <c r="C26018" t="s">
        <v>2291</v>
      </c>
      <c r="D26018">
        <v>29664</v>
      </c>
      <c r="E26018" t="str">
        <f>"29664"</f>
        <v>29664</v>
      </c>
      <c r="F26018" t="s">
        <v>23</v>
      </c>
      <c r="G26018">
        <v>2018</v>
      </c>
      <c r="I26018" t="s">
        <v>21</v>
      </c>
      <c r="J26018" t="s">
        <v>22</v>
      </c>
    </row>
    <row r="26019" spans="1:10">
      <c r="A26019" t="s">
        <v>19</v>
      </c>
      <c r="B26019">
        <v>29666</v>
      </c>
      <c r="C26019" t="s">
        <v>2291</v>
      </c>
      <c r="D26019">
        <v>29666</v>
      </c>
      <c r="E26019" t="str">
        <f>"29666"</f>
        <v>29666</v>
      </c>
      <c r="F26019" t="s">
        <v>23</v>
      </c>
      <c r="G26019">
        <v>2018</v>
      </c>
      <c r="I26019" t="s">
        <v>21</v>
      </c>
      <c r="J26019" t="s">
        <v>22</v>
      </c>
    </row>
    <row r="26020" spans="1:10">
      <c r="A26020" t="s">
        <v>19</v>
      </c>
      <c r="B26020">
        <v>29667</v>
      </c>
      <c r="C26020" t="s">
        <v>2291</v>
      </c>
      <c r="D26020">
        <v>29667</v>
      </c>
      <c r="E26020" t="str">
        <f>"29667"</f>
        <v>29667</v>
      </c>
      <c r="F26020" t="s">
        <v>23</v>
      </c>
      <c r="G26020">
        <v>2018</v>
      </c>
      <c r="I26020" t="s">
        <v>21</v>
      </c>
      <c r="J26020" t="s">
        <v>22</v>
      </c>
    </row>
    <row r="26021" spans="1:10">
      <c r="A26021" t="s">
        <v>19</v>
      </c>
      <c r="B26021">
        <v>29669</v>
      </c>
      <c r="C26021" t="s">
        <v>2291</v>
      </c>
      <c r="D26021">
        <v>29669</v>
      </c>
      <c r="E26021" t="str">
        <f>"29669"</f>
        <v>29669</v>
      </c>
      <c r="F26021" t="s">
        <v>23</v>
      </c>
      <c r="G26021">
        <v>2018</v>
      </c>
      <c r="I26021" t="s">
        <v>21</v>
      </c>
      <c r="J26021" t="s">
        <v>22</v>
      </c>
    </row>
    <row r="26022" spans="1:10">
      <c r="A26022" t="s">
        <v>19</v>
      </c>
      <c r="B26022">
        <v>29670</v>
      </c>
      <c r="C26022" t="s">
        <v>2291</v>
      </c>
      <c r="D26022">
        <v>29670</v>
      </c>
      <c r="E26022" t="str">
        <f>"29670"</f>
        <v>29670</v>
      </c>
      <c r="F26022" t="s">
        <v>23</v>
      </c>
      <c r="G26022">
        <v>2018</v>
      </c>
      <c r="I26022" t="s">
        <v>21</v>
      </c>
      <c r="J26022" t="s">
        <v>22</v>
      </c>
    </row>
    <row r="26023" spans="1:10">
      <c r="A26023" t="s">
        <v>19</v>
      </c>
      <c r="B26023">
        <v>29671</v>
      </c>
      <c r="C26023" t="s">
        <v>2291</v>
      </c>
      <c r="D26023">
        <v>29671</v>
      </c>
      <c r="E26023" t="str">
        <f>"29671"</f>
        <v>29671</v>
      </c>
      <c r="F26023" t="s">
        <v>23</v>
      </c>
      <c r="G26023">
        <v>2018</v>
      </c>
      <c r="I26023" t="s">
        <v>21</v>
      </c>
      <c r="J26023" t="s">
        <v>22</v>
      </c>
    </row>
    <row r="26024" spans="1:10">
      <c r="A26024" t="s">
        <v>19</v>
      </c>
      <c r="B26024">
        <v>29672</v>
      </c>
      <c r="C26024" t="s">
        <v>2291</v>
      </c>
      <c r="D26024">
        <v>29672</v>
      </c>
      <c r="E26024" t="str">
        <f>"29672"</f>
        <v>29672</v>
      </c>
      <c r="F26024" t="s">
        <v>23</v>
      </c>
      <c r="G26024">
        <v>2018</v>
      </c>
      <c r="I26024" t="s">
        <v>21</v>
      </c>
      <c r="J26024" t="s">
        <v>22</v>
      </c>
    </row>
    <row r="26025" spans="1:10">
      <c r="A26025" t="s">
        <v>19</v>
      </c>
      <c r="B26025">
        <v>29673</v>
      </c>
      <c r="C26025" t="s">
        <v>2291</v>
      </c>
      <c r="D26025">
        <v>29673</v>
      </c>
      <c r="E26025" t="str">
        <f>"29673"</f>
        <v>29673</v>
      </c>
      <c r="F26025" t="s">
        <v>23</v>
      </c>
      <c r="G26025">
        <v>2018</v>
      </c>
      <c r="I26025" t="s">
        <v>21</v>
      </c>
      <c r="J26025" t="s">
        <v>22</v>
      </c>
    </row>
    <row r="26026" spans="1:10">
      <c r="A26026" t="s">
        <v>19</v>
      </c>
      <c r="B26026">
        <v>29676</v>
      </c>
      <c r="C26026" t="s">
        <v>2291</v>
      </c>
      <c r="D26026">
        <v>29676</v>
      </c>
      <c r="E26026" t="str">
        <f>"29676"</f>
        <v>29676</v>
      </c>
      <c r="F26026" t="s">
        <v>23</v>
      </c>
      <c r="G26026">
        <v>2018</v>
      </c>
      <c r="I26026" t="s">
        <v>21</v>
      </c>
      <c r="J26026" t="s">
        <v>22</v>
      </c>
    </row>
    <row r="26027" spans="1:10">
      <c r="A26027" t="s">
        <v>19</v>
      </c>
      <c r="B26027">
        <v>29678</v>
      </c>
      <c r="C26027" t="s">
        <v>2291</v>
      </c>
      <c r="D26027">
        <v>29678</v>
      </c>
      <c r="E26027" t="str">
        <f>"29678"</f>
        <v>29678</v>
      </c>
      <c r="F26027" t="s">
        <v>23</v>
      </c>
      <c r="G26027">
        <v>2018</v>
      </c>
      <c r="I26027" t="s">
        <v>21</v>
      </c>
      <c r="J26027" t="s">
        <v>22</v>
      </c>
    </row>
    <row r="26028" spans="1:10">
      <c r="A26028" t="s">
        <v>19</v>
      </c>
      <c r="B26028">
        <v>29680</v>
      </c>
      <c r="C26028" t="s">
        <v>2291</v>
      </c>
      <c r="D26028">
        <v>29680</v>
      </c>
      <c r="E26028" t="str">
        <f>"29680"</f>
        <v>29680</v>
      </c>
      <c r="F26028" t="s">
        <v>23</v>
      </c>
      <c r="G26028">
        <v>2018</v>
      </c>
      <c r="I26028" t="s">
        <v>21</v>
      </c>
      <c r="J26028" t="s">
        <v>22</v>
      </c>
    </row>
    <row r="26029" spans="1:10">
      <c r="A26029" t="s">
        <v>19</v>
      </c>
      <c r="B26029">
        <v>29681</v>
      </c>
      <c r="C26029" t="s">
        <v>2291</v>
      </c>
      <c r="D26029">
        <v>29681</v>
      </c>
      <c r="E26029" t="str">
        <f>"29681"</f>
        <v>29681</v>
      </c>
      <c r="F26029" t="s">
        <v>23</v>
      </c>
      <c r="G26029">
        <v>2018</v>
      </c>
      <c r="I26029" t="s">
        <v>21</v>
      </c>
      <c r="J26029" t="s">
        <v>22</v>
      </c>
    </row>
    <row r="26030" spans="1:10">
      <c r="A26030" t="s">
        <v>19</v>
      </c>
      <c r="B26030">
        <v>29682</v>
      </c>
      <c r="C26030" t="s">
        <v>2291</v>
      </c>
      <c r="D26030">
        <v>29682</v>
      </c>
      <c r="E26030" t="str">
        <f>"29682"</f>
        <v>29682</v>
      </c>
      <c r="F26030" t="s">
        <v>23</v>
      </c>
      <c r="G26030">
        <v>2018</v>
      </c>
      <c r="I26030" t="s">
        <v>21</v>
      </c>
      <c r="J26030" t="s">
        <v>22</v>
      </c>
    </row>
    <row r="26031" spans="1:10">
      <c r="A26031" t="s">
        <v>19</v>
      </c>
      <c r="B26031">
        <v>29683</v>
      </c>
      <c r="C26031" t="s">
        <v>2291</v>
      </c>
      <c r="D26031">
        <v>29683</v>
      </c>
      <c r="E26031" t="str">
        <f>"29683"</f>
        <v>29683</v>
      </c>
      <c r="F26031" t="s">
        <v>23</v>
      </c>
      <c r="G26031">
        <v>2018</v>
      </c>
      <c r="I26031" t="s">
        <v>21</v>
      </c>
      <c r="J26031" t="s">
        <v>22</v>
      </c>
    </row>
    <row r="26032" spans="1:10">
      <c r="A26032" t="s">
        <v>19</v>
      </c>
      <c r="B26032">
        <v>29684</v>
      </c>
      <c r="C26032" t="s">
        <v>2291</v>
      </c>
      <c r="D26032">
        <v>29684</v>
      </c>
      <c r="E26032" t="str">
        <f>"29684"</f>
        <v>29684</v>
      </c>
      <c r="F26032" t="s">
        <v>23</v>
      </c>
      <c r="G26032">
        <v>2018</v>
      </c>
      <c r="I26032" t="s">
        <v>21</v>
      </c>
      <c r="J26032" t="s">
        <v>22</v>
      </c>
    </row>
    <row r="26033" spans="1:10">
      <c r="A26033" t="s">
        <v>19</v>
      </c>
      <c r="B26033">
        <v>29685</v>
      </c>
      <c r="C26033" t="s">
        <v>2291</v>
      </c>
      <c r="D26033">
        <v>29685</v>
      </c>
      <c r="E26033" t="str">
        <f>"29685"</f>
        <v>29685</v>
      </c>
      <c r="F26033" t="s">
        <v>23</v>
      </c>
      <c r="G26033">
        <v>2018</v>
      </c>
      <c r="I26033" t="s">
        <v>21</v>
      </c>
      <c r="J26033" t="s">
        <v>22</v>
      </c>
    </row>
    <row r="26034" spans="1:10">
      <c r="A26034" t="s">
        <v>19</v>
      </c>
      <c r="B26034">
        <v>29686</v>
      </c>
      <c r="C26034" t="s">
        <v>2291</v>
      </c>
      <c r="D26034">
        <v>29686</v>
      </c>
      <c r="E26034" t="str">
        <f>"29686"</f>
        <v>29686</v>
      </c>
      <c r="F26034" t="s">
        <v>23</v>
      </c>
      <c r="G26034">
        <v>2018</v>
      </c>
      <c r="I26034" t="s">
        <v>21</v>
      </c>
      <c r="J26034" t="s">
        <v>22</v>
      </c>
    </row>
    <row r="26035" spans="1:10">
      <c r="A26035" t="s">
        <v>19</v>
      </c>
      <c r="B26035">
        <v>29687</v>
      </c>
      <c r="C26035" t="s">
        <v>2291</v>
      </c>
      <c r="D26035">
        <v>29687</v>
      </c>
      <c r="E26035" t="str">
        <f>"29687"</f>
        <v>29687</v>
      </c>
      <c r="F26035" t="s">
        <v>23</v>
      </c>
      <c r="G26035">
        <v>2018</v>
      </c>
      <c r="I26035" t="s">
        <v>21</v>
      </c>
      <c r="J26035" t="s">
        <v>22</v>
      </c>
    </row>
    <row r="26036" spans="1:10">
      <c r="A26036" t="s">
        <v>19</v>
      </c>
      <c r="B26036">
        <v>29689</v>
      </c>
      <c r="C26036" t="s">
        <v>2291</v>
      </c>
      <c r="D26036">
        <v>29689</v>
      </c>
      <c r="E26036" t="str">
        <f>"29689"</f>
        <v>29689</v>
      </c>
      <c r="F26036" t="s">
        <v>23</v>
      </c>
      <c r="G26036">
        <v>2018</v>
      </c>
      <c r="I26036" t="s">
        <v>21</v>
      </c>
      <c r="J26036" t="s">
        <v>22</v>
      </c>
    </row>
    <row r="26037" spans="1:10">
      <c r="A26037" t="s">
        <v>19</v>
      </c>
      <c r="B26037">
        <v>29690</v>
      </c>
      <c r="C26037" t="s">
        <v>2291</v>
      </c>
      <c r="D26037">
        <v>29690</v>
      </c>
      <c r="E26037" t="str">
        <f>"29690"</f>
        <v>29690</v>
      </c>
      <c r="F26037" t="s">
        <v>23</v>
      </c>
      <c r="G26037">
        <v>2018</v>
      </c>
      <c r="I26037" t="s">
        <v>21</v>
      </c>
      <c r="J26037" t="s">
        <v>22</v>
      </c>
    </row>
    <row r="26038" spans="1:10">
      <c r="A26038" t="s">
        <v>19</v>
      </c>
      <c r="B26038">
        <v>29691</v>
      </c>
      <c r="C26038" t="s">
        <v>2291</v>
      </c>
      <c r="D26038">
        <v>29691</v>
      </c>
      <c r="E26038" t="str">
        <f>"29691"</f>
        <v>29691</v>
      </c>
      <c r="F26038" t="s">
        <v>23</v>
      </c>
      <c r="G26038">
        <v>2018</v>
      </c>
      <c r="I26038" t="s">
        <v>21</v>
      </c>
      <c r="J26038" t="s">
        <v>22</v>
      </c>
    </row>
    <row r="26039" spans="1:10">
      <c r="A26039" t="s">
        <v>19</v>
      </c>
      <c r="B26039">
        <v>29692</v>
      </c>
      <c r="C26039" t="s">
        <v>2291</v>
      </c>
      <c r="D26039">
        <v>29692</v>
      </c>
      <c r="E26039" t="str">
        <f>"29692"</f>
        <v>29692</v>
      </c>
      <c r="F26039" t="s">
        <v>23</v>
      </c>
      <c r="G26039">
        <v>2018</v>
      </c>
      <c r="I26039" t="s">
        <v>21</v>
      </c>
      <c r="J26039" t="s">
        <v>22</v>
      </c>
    </row>
    <row r="26040" spans="1:10">
      <c r="A26040" t="s">
        <v>19</v>
      </c>
      <c r="B26040">
        <v>29693</v>
      </c>
      <c r="C26040" t="s">
        <v>2291</v>
      </c>
      <c r="D26040">
        <v>29693</v>
      </c>
      <c r="E26040" t="str">
        <f>"29693"</f>
        <v>29693</v>
      </c>
      <c r="F26040" t="s">
        <v>23</v>
      </c>
      <c r="G26040">
        <v>2018</v>
      </c>
      <c r="I26040" t="s">
        <v>21</v>
      </c>
      <c r="J26040" t="s">
        <v>22</v>
      </c>
    </row>
    <row r="26041" spans="1:10">
      <c r="A26041" t="s">
        <v>19</v>
      </c>
      <c r="B26041">
        <v>29696</v>
      </c>
      <c r="C26041" t="s">
        <v>2291</v>
      </c>
      <c r="D26041">
        <v>29696</v>
      </c>
      <c r="E26041" t="str">
        <f>"29696"</f>
        <v>29696</v>
      </c>
      <c r="F26041" t="s">
        <v>23</v>
      </c>
      <c r="G26041">
        <v>2018</v>
      </c>
      <c r="I26041" t="s">
        <v>21</v>
      </c>
      <c r="J26041" t="s">
        <v>22</v>
      </c>
    </row>
    <row r="26042" spans="1:10">
      <c r="A26042" t="s">
        <v>19</v>
      </c>
      <c r="B26042">
        <v>29697</v>
      </c>
      <c r="C26042" t="s">
        <v>2291</v>
      </c>
      <c r="D26042">
        <v>29697</v>
      </c>
      <c r="E26042" t="str">
        <f>"29697"</f>
        <v>29697</v>
      </c>
      <c r="F26042" t="s">
        <v>23</v>
      </c>
      <c r="G26042">
        <v>2018</v>
      </c>
      <c r="I26042" t="s">
        <v>21</v>
      </c>
      <c r="J26042" t="s">
        <v>22</v>
      </c>
    </row>
    <row r="26043" spans="1:10">
      <c r="A26043" t="s">
        <v>19</v>
      </c>
      <c r="B26043">
        <v>29702</v>
      </c>
      <c r="C26043" t="s">
        <v>2291</v>
      </c>
      <c r="D26043">
        <v>29702</v>
      </c>
      <c r="E26043" t="str">
        <f>"29702"</f>
        <v>29702</v>
      </c>
      <c r="F26043" t="s">
        <v>23</v>
      </c>
      <c r="G26043">
        <v>2018</v>
      </c>
      <c r="I26043" t="s">
        <v>21</v>
      </c>
      <c r="J26043" t="s">
        <v>22</v>
      </c>
    </row>
    <row r="26044" spans="1:10">
      <c r="A26044" t="s">
        <v>19</v>
      </c>
      <c r="B26044">
        <v>29704</v>
      </c>
      <c r="C26044" t="s">
        <v>2291</v>
      </c>
      <c r="D26044">
        <v>29704</v>
      </c>
      <c r="E26044" t="str">
        <f>"29704"</f>
        <v>29704</v>
      </c>
      <c r="F26044" t="s">
        <v>23</v>
      </c>
      <c r="G26044">
        <v>2018</v>
      </c>
      <c r="I26044" t="s">
        <v>21</v>
      </c>
      <c r="J26044" t="s">
        <v>22</v>
      </c>
    </row>
    <row r="26045" spans="1:10">
      <c r="A26045" t="s">
        <v>19</v>
      </c>
      <c r="B26045">
        <v>29706</v>
      </c>
      <c r="C26045" t="s">
        <v>2291</v>
      </c>
      <c r="D26045">
        <v>29706</v>
      </c>
      <c r="E26045" t="str">
        <f>"29706"</f>
        <v>29706</v>
      </c>
      <c r="F26045">
        <v>662581</v>
      </c>
      <c r="G26045">
        <v>2018</v>
      </c>
      <c r="I26045" t="s">
        <v>21</v>
      </c>
      <c r="J26045" t="s">
        <v>22</v>
      </c>
    </row>
    <row r="26046" spans="1:10">
      <c r="A26046" t="s">
        <v>19</v>
      </c>
      <c r="B26046">
        <v>29707</v>
      </c>
      <c r="C26046" t="s">
        <v>2291</v>
      </c>
      <c r="D26046">
        <v>29707</v>
      </c>
      <c r="E26046" t="str">
        <f>"29707"</f>
        <v>29707</v>
      </c>
      <c r="F26046" t="s">
        <v>23</v>
      </c>
      <c r="G26046">
        <v>2018</v>
      </c>
      <c r="I26046" t="s">
        <v>21</v>
      </c>
      <c r="J26046" t="s">
        <v>22</v>
      </c>
    </row>
    <row r="26047" spans="1:10">
      <c r="A26047" t="s">
        <v>19</v>
      </c>
      <c r="B26047">
        <v>29708</v>
      </c>
      <c r="C26047" t="s">
        <v>2291</v>
      </c>
      <c r="D26047">
        <v>29708</v>
      </c>
      <c r="E26047" t="str">
        <f>"29708"</f>
        <v>29708</v>
      </c>
      <c r="F26047" t="s">
        <v>23</v>
      </c>
      <c r="G26047">
        <v>2018</v>
      </c>
      <c r="I26047" t="s">
        <v>21</v>
      </c>
      <c r="J26047" t="s">
        <v>22</v>
      </c>
    </row>
    <row r="26048" spans="1:10">
      <c r="A26048" t="s">
        <v>19</v>
      </c>
      <c r="B26048">
        <v>29709</v>
      </c>
      <c r="C26048" t="s">
        <v>2291</v>
      </c>
      <c r="D26048">
        <v>29709</v>
      </c>
      <c r="E26048" t="str">
        <f>"29709"</f>
        <v>29709</v>
      </c>
      <c r="F26048" t="s">
        <v>23</v>
      </c>
      <c r="G26048">
        <v>2018</v>
      </c>
      <c r="I26048" t="s">
        <v>21</v>
      </c>
      <c r="J26048" t="s">
        <v>22</v>
      </c>
    </row>
    <row r="26049" spans="1:10">
      <c r="A26049" t="s">
        <v>19</v>
      </c>
      <c r="B26049">
        <v>29710</v>
      </c>
      <c r="C26049" t="s">
        <v>2291</v>
      </c>
      <c r="D26049">
        <v>29710</v>
      </c>
      <c r="E26049" t="str">
        <f>"29710"</f>
        <v>29710</v>
      </c>
      <c r="F26049" t="s">
        <v>23</v>
      </c>
      <c r="G26049">
        <v>2018</v>
      </c>
      <c r="I26049" t="s">
        <v>21</v>
      </c>
      <c r="J26049" t="s">
        <v>22</v>
      </c>
    </row>
    <row r="26050" spans="1:10">
      <c r="A26050" t="s">
        <v>19</v>
      </c>
      <c r="B26050">
        <v>29712</v>
      </c>
      <c r="C26050" t="s">
        <v>2291</v>
      </c>
      <c r="D26050">
        <v>29712</v>
      </c>
      <c r="E26050" t="str">
        <f>"29712"</f>
        <v>29712</v>
      </c>
      <c r="F26050" t="s">
        <v>23</v>
      </c>
      <c r="G26050">
        <v>2018</v>
      </c>
      <c r="I26050" t="s">
        <v>21</v>
      </c>
      <c r="J26050" t="s">
        <v>22</v>
      </c>
    </row>
    <row r="26051" spans="1:10">
      <c r="A26051" t="s">
        <v>19</v>
      </c>
      <c r="B26051">
        <v>29714</v>
      </c>
      <c r="C26051" t="s">
        <v>2291</v>
      </c>
      <c r="D26051">
        <v>29714</v>
      </c>
      <c r="E26051" t="str">
        <f>"29714"</f>
        <v>29714</v>
      </c>
      <c r="F26051" t="s">
        <v>23</v>
      </c>
      <c r="G26051">
        <v>2018</v>
      </c>
      <c r="I26051" t="s">
        <v>21</v>
      </c>
      <c r="J26051" t="s">
        <v>22</v>
      </c>
    </row>
    <row r="26052" spans="1:10">
      <c r="A26052" t="s">
        <v>19</v>
      </c>
      <c r="B26052">
        <v>29715</v>
      </c>
      <c r="C26052" t="s">
        <v>2291</v>
      </c>
      <c r="D26052">
        <v>29715</v>
      </c>
      <c r="E26052" t="str">
        <f>"29715"</f>
        <v>29715</v>
      </c>
      <c r="F26052" t="s">
        <v>23</v>
      </c>
      <c r="G26052">
        <v>2018</v>
      </c>
      <c r="I26052" t="s">
        <v>21</v>
      </c>
      <c r="J26052" t="s">
        <v>22</v>
      </c>
    </row>
    <row r="26053" spans="1:10">
      <c r="A26053" t="s">
        <v>19</v>
      </c>
      <c r="B26053">
        <v>29717</v>
      </c>
      <c r="C26053" t="s">
        <v>2291</v>
      </c>
      <c r="D26053">
        <v>29717</v>
      </c>
      <c r="E26053" t="str">
        <f>"29717"</f>
        <v>29717</v>
      </c>
      <c r="F26053" t="s">
        <v>23</v>
      </c>
      <c r="G26053">
        <v>2018</v>
      </c>
      <c r="I26053" t="s">
        <v>21</v>
      </c>
      <c r="J26053" t="s">
        <v>22</v>
      </c>
    </row>
    <row r="26054" spans="1:10">
      <c r="A26054" t="s">
        <v>19</v>
      </c>
      <c r="B26054">
        <v>29718</v>
      </c>
      <c r="C26054" t="s">
        <v>2291</v>
      </c>
      <c r="D26054">
        <v>29718</v>
      </c>
      <c r="E26054" t="str">
        <f>"29718"</f>
        <v>29718</v>
      </c>
      <c r="F26054" t="s">
        <v>23</v>
      </c>
      <c r="G26054">
        <v>2018</v>
      </c>
      <c r="I26054" t="s">
        <v>21</v>
      </c>
      <c r="J26054" t="s">
        <v>22</v>
      </c>
    </row>
    <row r="26055" spans="1:10">
      <c r="A26055" t="s">
        <v>19</v>
      </c>
      <c r="B26055">
        <v>29720</v>
      </c>
      <c r="C26055" t="s">
        <v>2291</v>
      </c>
      <c r="D26055">
        <v>29720</v>
      </c>
      <c r="E26055" t="str">
        <f>"29720"</f>
        <v>29720</v>
      </c>
      <c r="F26055">
        <v>993721</v>
      </c>
      <c r="G26055">
        <v>2018</v>
      </c>
      <c r="I26055" t="s">
        <v>21</v>
      </c>
      <c r="J26055" t="s">
        <v>22</v>
      </c>
    </row>
    <row r="26056" spans="1:10">
      <c r="A26056" t="s">
        <v>19</v>
      </c>
      <c r="B26056">
        <v>29726</v>
      </c>
      <c r="C26056" t="s">
        <v>2291</v>
      </c>
      <c r="D26056">
        <v>29726</v>
      </c>
      <c r="E26056" t="str">
        <f>"29726"</f>
        <v>29726</v>
      </c>
      <c r="F26056" t="s">
        <v>23</v>
      </c>
      <c r="G26056">
        <v>2018</v>
      </c>
      <c r="I26056" t="s">
        <v>21</v>
      </c>
      <c r="J26056" t="s">
        <v>22</v>
      </c>
    </row>
    <row r="26057" spans="1:10">
      <c r="A26057" t="s">
        <v>19</v>
      </c>
      <c r="B26057">
        <v>29727</v>
      </c>
      <c r="C26057" t="s">
        <v>2291</v>
      </c>
      <c r="D26057">
        <v>29727</v>
      </c>
      <c r="E26057" t="str">
        <f>"29727"</f>
        <v>29727</v>
      </c>
      <c r="F26057" t="s">
        <v>23</v>
      </c>
      <c r="G26057">
        <v>2018</v>
      </c>
      <c r="I26057" t="s">
        <v>21</v>
      </c>
      <c r="J26057" t="s">
        <v>22</v>
      </c>
    </row>
    <row r="26058" spans="1:10">
      <c r="A26058" t="s">
        <v>19</v>
      </c>
      <c r="B26058">
        <v>29728</v>
      </c>
      <c r="C26058" t="s">
        <v>2291</v>
      </c>
      <c r="D26058">
        <v>29728</v>
      </c>
      <c r="E26058" t="str">
        <f>"29728"</f>
        <v>29728</v>
      </c>
      <c r="F26058" t="s">
        <v>23</v>
      </c>
      <c r="G26058">
        <v>2018</v>
      </c>
      <c r="I26058" t="s">
        <v>21</v>
      </c>
      <c r="J26058" t="s">
        <v>22</v>
      </c>
    </row>
    <row r="26059" spans="1:10">
      <c r="A26059" t="s">
        <v>19</v>
      </c>
      <c r="B26059">
        <v>29729</v>
      </c>
      <c r="C26059" t="s">
        <v>2291</v>
      </c>
      <c r="D26059">
        <v>29729</v>
      </c>
      <c r="E26059" t="str">
        <f>"29729"</f>
        <v>29729</v>
      </c>
      <c r="F26059" t="s">
        <v>23</v>
      </c>
      <c r="G26059">
        <v>2018</v>
      </c>
      <c r="I26059" t="s">
        <v>21</v>
      </c>
      <c r="J26059" t="s">
        <v>22</v>
      </c>
    </row>
    <row r="26060" spans="1:10">
      <c r="A26060" t="s">
        <v>19</v>
      </c>
      <c r="B26060">
        <v>29730</v>
      </c>
      <c r="C26060" t="s">
        <v>2291</v>
      </c>
      <c r="D26060">
        <v>29730</v>
      </c>
      <c r="E26060" t="str">
        <f>"29730"</f>
        <v>29730</v>
      </c>
      <c r="F26060">
        <v>4359418</v>
      </c>
      <c r="G26060">
        <v>2018</v>
      </c>
      <c r="I26060" t="s">
        <v>21</v>
      </c>
      <c r="J26060" t="s">
        <v>22</v>
      </c>
    </row>
    <row r="26061" spans="1:10">
      <c r="A26061" t="s">
        <v>19</v>
      </c>
      <c r="B26061">
        <v>29732</v>
      </c>
      <c r="C26061" t="s">
        <v>2291</v>
      </c>
      <c r="D26061">
        <v>29732</v>
      </c>
      <c r="E26061" t="str">
        <f>"29732"</f>
        <v>29732</v>
      </c>
      <c r="F26061" t="s">
        <v>23</v>
      </c>
      <c r="G26061">
        <v>2018</v>
      </c>
      <c r="I26061" t="s">
        <v>21</v>
      </c>
      <c r="J26061" t="s">
        <v>22</v>
      </c>
    </row>
    <row r="26062" spans="1:10">
      <c r="A26062" t="s">
        <v>19</v>
      </c>
      <c r="B26062">
        <v>29741</v>
      </c>
      <c r="C26062" t="s">
        <v>2291</v>
      </c>
      <c r="D26062">
        <v>29741</v>
      </c>
      <c r="E26062" t="str">
        <f>"29741"</f>
        <v>29741</v>
      </c>
      <c r="F26062" t="s">
        <v>23</v>
      </c>
      <c r="G26062">
        <v>2018</v>
      </c>
      <c r="I26062" t="s">
        <v>21</v>
      </c>
      <c r="J26062" t="s">
        <v>22</v>
      </c>
    </row>
    <row r="26063" spans="1:10">
      <c r="A26063" t="s">
        <v>19</v>
      </c>
      <c r="B26063">
        <v>29742</v>
      </c>
      <c r="C26063" t="s">
        <v>2291</v>
      </c>
      <c r="D26063">
        <v>29742</v>
      </c>
      <c r="E26063" t="str">
        <f>"29742"</f>
        <v>29742</v>
      </c>
      <c r="F26063" t="s">
        <v>23</v>
      </c>
      <c r="G26063">
        <v>2018</v>
      </c>
      <c r="I26063" t="s">
        <v>21</v>
      </c>
      <c r="J26063" t="s">
        <v>22</v>
      </c>
    </row>
    <row r="26064" spans="1:10">
      <c r="A26064" t="s">
        <v>19</v>
      </c>
      <c r="B26064">
        <v>29743</v>
      </c>
      <c r="C26064" t="s">
        <v>2291</v>
      </c>
      <c r="D26064">
        <v>29743</v>
      </c>
      <c r="E26064" t="str">
        <f>"29743"</f>
        <v>29743</v>
      </c>
      <c r="F26064" t="s">
        <v>23</v>
      </c>
      <c r="G26064">
        <v>2018</v>
      </c>
      <c r="I26064" t="s">
        <v>21</v>
      </c>
      <c r="J26064" t="s">
        <v>22</v>
      </c>
    </row>
    <row r="26065" spans="1:10">
      <c r="A26065" t="s">
        <v>19</v>
      </c>
      <c r="B26065">
        <v>29745</v>
      </c>
      <c r="C26065" t="s">
        <v>2291</v>
      </c>
      <c r="D26065">
        <v>29745</v>
      </c>
      <c r="E26065" t="str">
        <f>"29745"</f>
        <v>29745</v>
      </c>
      <c r="F26065">
        <v>712501</v>
      </c>
      <c r="G26065">
        <v>2018</v>
      </c>
      <c r="I26065" t="s">
        <v>21</v>
      </c>
      <c r="J26065" t="s">
        <v>22</v>
      </c>
    </row>
    <row r="26066" spans="1:10">
      <c r="A26066" t="s">
        <v>19</v>
      </c>
      <c r="B26066">
        <v>29801</v>
      </c>
      <c r="C26066" t="s">
        <v>2291</v>
      </c>
      <c r="D26066">
        <v>29801</v>
      </c>
      <c r="E26066" t="str">
        <f>"29801"</f>
        <v>29801</v>
      </c>
      <c r="F26066">
        <v>1959317</v>
      </c>
      <c r="G26066">
        <v>2018</v>
      </c>
      <c r="I26066" t="s">
        <v>21</v>
      </c>
      <c r="J26066" t="s">
        <v>22</v>
      </c>
    </row>
    <row r="26067" spans="1:10">
      <c r="A26067" t="s">
        <v>19</v>
      </c>
      <c r="B26067">
        <v>29803</v>
      </c>
      <c r="C26067" t="s">
        <v>2291</v>
      </c>
      <c r="D26067">
        <v>29803</v>
      </c>
      <c r="E26067" t="str">
        <f>"29803"</f>
        <v>29803</v>
      </c>
      <c r="F26067" t="s">
        <v>23</v>
      </c>
      <c r="G26067">
        <v>2018</v>
      </c>
      <c r="I26067" t="s">
        <v>21</v>
      </c>
      <c r="J26067" t="s">
        <v>22</v>
      </c>
    </row>
    <row r="26068" spans="1:10">
      <c r="A26068" t="s">
        <v>19</v>
      </c>
      <c r="B26068">
        <v>29805</v>
      </c>
      <c r="C26068" t="s">
        <v>2291</v>
      </c>
      <c r="D26068">
        <v>29805</v>
      </c>
      <c r="E26068" t="str">
        <f>"29805"</f>
        <v>29805</v>
      </c>
      <c r="F26068" t="s">
        <v>23</v>
      </c>
      <c r="G26068">
        <v>2018</v>
      </c>
      <c r="I26068" t="s">
        <v>21</v>
      </c>
      <c r="J26068" t="s">
        <v>22</v>
      </c>
    </row>
    <row r="26069" spans="1:10">
      <c r="A26069" t="s">
        <v>19</v>
      </c>
      <c r="B26069">
        <v>29809</v>
      </c>
      <c r="C26069" t="s">
        <v>2291</v>
      </c>
      <c r="D26069">
        <v>29809</v>
      </c>
      <c r="E26069" t="str">
        <f>"29809"</f>
        <v>29809</v>
      </c>
      <c r="F26069" t="s">
        <v>23</v>
      </c>
      <c r="G26069">
        <v>2018</v>
      </c>
      <c r="I26069" t="s">
        <v>21</v>
      </c>
      <c r="J26069" t="s">
        <v>22</v>
      </c>
    </row>
    <row r="26070" spans="1:10">
      <c r="A26070" t="s">
        <v>19</v>
      </c>
      <c r="B26070">
        <v>29810</v>
      </c>
      <c r="C26070" t="s">
        <v>2291</v>
      </c>
      <c r="D26070">
        <v>29810</v>
      </c>
      <c r="E26070" t="str">
        <f>"29810"</f>
        <v>29810</v>
      </c>
      <c r="F26070" t="s">
        <v>23</v>
      </c>
      <c r="G26070">
        <v>2018</v>
      </c>
      <c r="I26070" t="s">
        <v>21</v>
      </c>
      <c r="J26070" t="s">
        <v>22</v>
      </c>
    </row>
    <row r="26071" spans="1:10">
      <c r="A26071" t="s">
        <v>19</v>
      </c>
      <c r="B26071">
        <v>29812</v>
      </c>
      <c r="C26071" t="s">
        <v>2291</v>
      </c>
      <c r="D26071">
        <v>29812</v>
      </c>
      <c r="E26071" t="str">
        <f>"29812"</f>
        <v>29812</v>
      </c>
      <c r="F26071">
        <v>5602715</v>
      </c>
      <c r="G26071">
        <v>2018</v>
      </c>
      <c r="I26071" t="s">
        <v>21</v>
      </c>
      <c r="J26071" t="s">
        <v>22</v>
      </c>
    </row>
    <row r="26072" spans="1:10">
      <c r="A26072" t="s">
        <v>19</v>
      </c>
      <c r="B26072">
        <v>29817</v>
      </c>
      <c r="C26072" t="s">
        <v>2291</v>
      </c>
      <c r="D26072">
        <v>29817</v>
      </c>
      <c r="E26072" t="str">
        <f>"29817"</f>
        <v>29817</v>
      </c>
      <c r="F26072" t="s">
        <v>23</v>
      </c>
      <c r="G26072">
        <v>2018</v>
      </c>
      <c r="I26072" t="s">
        <v>21</v>
      </c>
      <c r="J26072" t="s">
        <v>22</v>
      </c>
    </row>
    <row r="26073" spans="1:10">
      <c r="A26073" t="s">
        <v>19</v>
      </c>
      <c r="B26073">
        <v>29819</v>
      </c>
      <c r="C26073" t="s">
        <v>2291</v>
      </c>
      <c r="D26073">
        <v>29819</v>
      </c>
      <c r="E26073" t="str">
        <f>"29819"</f>
        <v>29819</v>
      </c>
      <c r="F26073" t="s">
        <v>23</v>
      </c>
      <c r="G26073">
        <v>2018</v>
      </c>
      <c r="I26073" t="s">
        <v>21</v>
      </c>
      <c r="J26073" t="s">
        <v>22</v>
      </c>
    </row>
    <row r="26074" spans="1:10">
      <c r="A26074" t="s">
        <v>19</v>
      </c>
      <c r="B26074">
        <v>29821</v>
      </c>
      <c r="C26074" t="s">
        <v>2291</v>
      </c>
      <c r="D26074">
        <v>29821</v>
      </c>
      <c r="E26074" t="str">
        <f>"29821"</f>
        <v>29821</v>
      </c>
      <c r="F26074" t="s">
        <v>23</v>
      </c>
      <c r="G26074">
        <v>2018</v>
      </c>
      <c r="I26074" t="s">
        <v>21</v>
      </c>
      <c r="J26074" t="s">
        <v>22</v>
      </c>
    </row>
    <row r="26075" spans="1:10">
      <c r="A26075" t="s">
        <v>19</v>
      </c>
      <c r="B26075">
        <v>29824</v>
      </c>
      <c r="C26075" t="s">
        <v>2291</v>
      </c>
      <c r="D26075">
        <v>29824</v>
      </c>
      <c r="E26075" t="str">
        <f>"29824"</f>
        <v>29824</v>
      </c>
      <c r="F26075" t="s">
        <v>23</v>
      </c>
      <c r="G26075">
        <v>2018</v>
      </c>
      <c r="I26075" t="s">
        <v>21</v>
      </c>
      <c r="J26075" t="s">
        <v>22</v>
      </c>
    </row>
    <row r="26076" spans="1:10">
      <c r="A26076" t="s">
        <v>19</v>
      </c>
      <c r="B26076">
        <v>29827</v>
      </c>
      <c r="C26076" t="s">
        <v>2291</v>
      </c>
      <c r="D26076">
        <v>29827</v>
      </c>
      <c r="E26076" t="str">
        <f>"29827"</f>
        <v>29827</v>
      </c>
      <c r="F26076" t="s">
        <v>23</v>
      </c>
      <c r="G26076">
        <v>2018</v>
      </c>
      <c r="I26076" t="s">
        <v>21</v>
      </c>
      <c r="J26076" t="s">
        <v>22</v>
      </c>
    </row>
    <row r="26077" spans="1:10">
      <c r="A26077" t="s">
        <v>19</v>
      </c>
      <c r="B26077">
        <v>29828</v>
      </c>
      <c r="C26077" t="s">
        <v>2291</v>
      </c>
      <c r="D26077">
        <v>29828</v>
      </c>
      <c r="E26077" t="str">
        <f>"29828"</f>
        <v>29828</v>
      </c>
      <c r="F26077" t="s">
        <v>23</v>
      </c>
      <c r="G26077">
        <v>2018</v>
      </c>
      <c r="I26077" t="s">
        <v>21</v>
      </c>
      <c r="J26077" t="s">
        <v>22</v>
      </c>
    </row>
    <row r="26078" spans="1:10">
      <c r="A26078" t="s">
        <v>19</v>
      </c>
      <c r="B26078">
        <v>29829</v>
      </c>
      <c r="C26078" t="s">
        <v>2291</v>
      </c>
      <c r="D26078">
        <v>29829</v>
      </c>
      <c r="E26078" t="str">
        <f>"29829"</f>
        <v>29829</v>
      </c>
      <c r="F26078" t="s">
        <v>23</v>
      </c>
      <c r="G26078">
        <v>2018</v>
      </c>
      <c r="I26078" t="s">
        <v>21</v>
      </c>
      <c r="J26078" t="s">
        <v>22</v>
      </c>
    </row>
    <row r="26079" spans="1:10">
      <c r="A26079" t="s">
        <v>19</v>
      </c>
      <c r="B26079">
        <v>29831</v>
      </c>
      <c r="C26079" t="s">
        <v>2291</v>
      </c>
      <c r="D26079">
        <v>29831</v>
      </c>
      <c r="E26079" t="str">
        <f>"29831"</f>
        <v>29831</v>
      </c>
      <c r="F26079" t="s">
        <v>23</v>
      </c>
      <c r="G26079">
        <v>2018</v>
      </c>
      <c r="I26079" t="s">
        <v>21</v>
      </c>
      <c r="J26079" t="s">
        <v>22</v>
      </c>
    </row>
    <row r="26080" spans="1:10">
      <c r="A26080" t="s">
        <v>19</v>
      </c>
      <c r="B26080">
        <v>29832</v>
      </c>
      <c r="C26080" t="s">
        <v>2291</v>
      </c>
      <c r="D26080">
        <v>29832</v>
      </c>
      <c r="E26080" t="str">
        <f>"29832"</f>
        <v>29832</v>
      </c>
      <c r="F26080" t="s">
        <v>23</v>
      </c>
      <c r="G26080">
        <v>2018</v>
      </c>
      <c r="I26080" t="s">
        <v>21</v>
      </c>
      <c r="J26080" t="s">
        <v>22</v>
      </c>
    </row>
    <row r="26081" spans="1:10">
      <c r="A26081" t="s">
        <v>19</v>
      </c>
      <c r="B26081">
        <v>29835</v>
      </c>
      <c r="C26081" t="s">
        <v>2291</v>
      </c>
      <c r="D26081">
        <v>29835</v>
      </c>
      <c r="E26081" t="str">
        <f>"29835"</f>
        <v>29835</v>
      </c>
      <c r="F26081" t="s">
        <v>23</v>
      </c>
      <c r="G26081">
        <v>2018</v>
      </c>
      <c r="I26081" t="s">
        <v>21</v>
      </c>
      <c r="J26081" t="s">
        <v>22</v>
      </c>
    </row>
    <row r="26082" spans="1:10">
      <c r="A26082" t="s">
        <v>19</v>
      </c>
      <c r="B26082">
        <v>29836</v>
      </c>
      <c r="C26082" t="s">
        <v>2291</v>
      </c>
      <c r="D26082">
        <v>29836</v>
      </c>
      <c r="E26082" t="str">
        <f>"29836"</f>
        <v>29836</v>
      </c>
      <c r="F26082" t="s">
        <v>23</v>
      </c>
      <c r="G26082">
        <v>2018</v>
      </c>
      <c r="I26082" t="s">
        <v>21</v>
      </c>
      <c r="J26082" t="s">
        <v>22</v>
      </c>
    </row>
    <row r="26083" spans="1:10">
      <c r="A26083" t="s">
        <v>19</v>
      </c>
      <c r="B26083">
        <v>29838</v>
      </c>
      <c r="C26083" t="s">
        <v>2291</v>
      </c>
      <c r="D26083">
        <v>29838</v>
      </c>
      <c r="E26083" t="str">
        <f>"29838"</f>
        <v>29838</v>
      </c>
      <c r="F26083" t="s">
        <v>23</v>
      </c>
      <c r="G26083">
        <v>2018</v>
      </c>
      <c r="I26083" t="s">
        <v>21</v>
      </c>
      <c r="J26083" t="s">
        <v>22</v>
      </c>
    </row>
    <row r="26084" spans="1:10">
      <c r="A26084" t="s">
        <v>19</v>
      </c>
      <c r="B26084">
        <v>29840</v>
      </c>
      <c r="C26084" t="s">
        <v>2291</v>
      </c>
      <c r="D26084">
        <v>29840</v>
      </c>
      <c r="E26084" t="str">
        <f>"29840"</f>
        <v>29840</v>
      </c>
      <c r="F26084" t="s">
        <v>23</v>
      </c>
      <c r="G26084">
        <v>2018</v>
      </c>
      <c r="I26084" t="s">
        <v>21</v>
      </c>
      <c r="J26084" t="s">
        <v>22</v>
      </c>
    </row>
    <row r="26085" spans="1:10">
      <c r="A26085" t="s">
        <v>19</v>
      </c>
      <c r="B26085">
        <v>29841</v>
      </c>
      <c r="C26085" t="s">
        <v>2291</v>
      </c>
      <c r="D26085">
        <v>29841</v>
      </c>
      <c r="E26085" t="str">
        <f>"29841"</f>
        <v>29841</v>
      </c>
      <c r="F26085">
        <v>74274</v>
      </c>
      <c r="G26085">
        <v>2018</v>
      </c>
      <c r="I26085" t="s">
        <v>21</v>
      </c>
      <c r="J26085" t="s">
        <v>22</v>
      </c>
    </row>
    <row r="26086" spans="1:10">
      <c r="A26086" t="s">
        <v>19</v>
      </c>
      <c r="B26086">
        <v>29842</v>
      </c>
      <c r="C26086" t="s">
        <v>2291</v>
      </c>
      <c r="D26086">
        <v>29842</v>
      </c>
      <c r="E26086" t="str">
        <f>"29842"</f>
        <v>29842</v>
      </c>
      <c r="F26086" t="s">
        <v>23</v>
      </c>
      <c r="G26086">
        <v>2018</v>
      </c>
      <c r="I26086" t="s">
        <v>21</v>
      </c>
      <c r="J26086" t="s">
        <v>22</v>
      </c>
    </row>
    <row r="26087" spans="1:10">
      <c r="A26087" t="s">
        <v>19</v>
      </c>
      <c r="B26087">
        <v>29843</v>
      </c>
      <c r="C26087" t="s">
        <v>2291</v>
      </c>
      <c r="D26087">
        <v>29843</v>
      </c>
      <c r="E26087" t="str">
        <f>"29843"</f>
        <v>29843</v>
      </c>
      <c r="F26087" t="s">
        <v>23</v>
      </c>
      <c r="G26087">
        <v>2018</v>
      </c>
      <c r="I26087" t="s">
        <v>21</v>
      </c>
      <c r="J26087" t="s">
        <v>22</v>
      </c>
    </row>
    <row r="26088" spans="1:10">
      <c r="A26088" t="s">
        <v>19</v>
      </c>
      <c r="B26088">
        <v>29845</v>
      </c>
      <c r="C26088" t="s">
        <v>2291</v>
      </c>
      <c r="D26088">
        <v>29845</v>
      </c>
      <c r="E26088" t="str">
        <f>"29845"</f>
        <v>29845</v>
      </c>
      <c r="F26088" t="s">
        <v>23</v>
      </c>
      <c r="G26088">
        <v>2018</v>
      </c>
      <c r="I26088" t="s">
        <v>21</v>
      </c>
      <c r="J26088" t="s">
        <v>22</v>
      </c>
    </row>
    <row r="26089" spans="1:10">
      <c r="A26089" t="s">
        <v>19</v>
      </c>
      <c r="B26089">
        <v>29847</v>
      </c>
      <c r="C26089" t="s">
        <v>2291</v>
      </c>
      <c r="D26089">
        <v>29847</v>
      </c>
      <c r="E26089" t="str">
        <f>"29847"</f>
        <v>29847</v>
      </c>
      <c r="F26089" t="s">
        <v>23</v>
      </c>
      <c r="G26089">
        <v>2018</v>
      </c>
      <c r="I26089" t="s">
        <v>21</v>
      </c>
      <c r="J26089" t="s">
        <v>22</v>
      </c>
    </row>
    <row r="26090" spans="1:10">
      <c r="A26090" t="s">
        <v>19</v>
      </c>
      <c r="B26090">
        <v>29848</v>
      </c>
      <c r="C26090" t="s">
        <v>2291</v>
      </c>
      <c r="D26090">
        <v>29848</v>
      </c>
      <c r="E26090" t="str">
        <f>"29848"</f>
        <v>29848</v>
      </c>
      <c r="F26090" t="s">
        <v>23</v>
      </c>
      <c r="G26090">
        <v>2018</v>
      </c>
      <c r="I26090" t="s">
        <v>21</v>
      </c>
      <c r="J26090" t="s">
        <v>22</v>
      </c>
    </row>
    <row r="26091" spans="1:10">
      <c r="A26091" t="s">
        <v>19</v>
      </c>
      <c r="B26091">
        <v>29849</v>
      </c>
      <c r="C26091" t="s">
        <v>2291</v>
      </c>
      <c r="D26091">
        <v>29849</v>
      </c>
      <c r="E26091" t="str">
        <f>"29849"</f>
        <v>29849</v>
      </c>
      <c r="F26091" t="s">
        <v>23</v>
      </c>
      <c r="G26091">
        <v>2018</v>
      </c>
      <c r="I26091" t="s">
        <v>21</v>
      </c>
      <c r="J26091" t="s">
        <v>22</v>
      </c>
    </row>
    <row r="26092" spans="1:10">
      <c r="A26092" t="s">
        <v>19</v>
      </c>
      <c r="B26092">
        <v>29851</v>
      </c>
      <c r="C26092" t="s">
        <v>2291</v>
      </c>
      <c r="D26092">
        <v>29851</v>
      </c>
      <c r="E26092" t="str">
        <f>"29851"</f>
        <v>29851</v>
      </c>
      <c r="F26092" t="s">
        <v>23</v>
      </c>
      <c r="G26092">
        <v>2018</v>
      </c>
      <c r="I26092" t="s">
        <v>21</v>
      </c>
      <c r="J26092" t="s">
        <v>22</v>
      </c>
    </row>
    <row r="26093" spans="1:10">
      <c r="A26093" t="s">
        <v>19</v>
      </c>
      <c r="B26093">
        <v>29853</v>
      </c>
      <c r="C26093" t="s">
        <v>2291</v>
      </c>
      <c r="D26093">
        <v>29853</v>
      </c>
      <c r="E26093" t="str">
        <f>"29853"</f>
        <v>29853</v>
      </c>
      <c r="F26093" t="s">
        <v>23</v>
      </c>
      <c r="G26093">
        <v>2018</v>
      </c>
      <c r="I26093" t="s">
        <v>21</v>
      </c>
      <c r="J26093" t="s">
        <v>22</v>
      </c>
    </row>
    <row r="26094" spans="1:10">
      <c r="A26094" t="s">
        <v>19</v>
      </c>
      <c r="B26094">
        <v>29856</v>
      </c>
      <c r="C26094" t="s">
        <v>2291</v>
      </c>
      <c r="D26094">
        <v>29856</v>
      </c>
      <c r="E26094" t="str">
        <f>"29856"</f>
        <v>29856</v>
      </c>
      <c r="F26094" t="s">
        <v>23</v>
      </c>
      <c r="G26094">
        <v>2018</v>
      </c>
      <c r="I26094" t="s">
        <v>21</v>
      </c>
      <c r="J26094" t="s">
        <v>22</v>
      </c>
    </row>
    <row r="26095" spans="1:10">
      <c r="A26095" t="s">
        <v>19</v>
      </c>
      <c r="B26095">
        <v>29860</v>
      </c>
      <c r="C26095" t="s">
        <v>2291</v>
      </c>
      <c r="D26095">
        <v>29860</v>
      </c>
      <c r="E26095" t="str">
        <f>"29860"</f>
        <v>29860</v>
      </c>
      <c r="F26095" t="s">
        <v>23</v>
      </c>
      <c r="G26095">
        <v>2018</v>
      </c>
      <c r="I26095" t="s">
        <v>21</v>
      </c>
      <c r="J26095" t="s">
        <v>22</v>
      </c>
    </row>
    <row r="26096" spans="1:10">
      <c r="A26096" t="s">
        <v>19</v>
      </c>
      <c r="B26096">
        <v>29902</v>
      </c>
      <c r="C26096" t="s">
        <v>2291</v>
      </c>
      <c r="D26096">
        <v>29902</v>
      </c>
      <c r="E26096" t="str">
        <f>"29902"</f>
        <v>29902</v>
      </c>
      <c r="F26096">
        <v>1924193</v>
      </c>
      <c r="G26096">
        <v>2018</v>
      </c>
      <c r="I26096" t="s">
        <v>21</v>
      </c>
      <c r="J26096" t="s">
        <v>22</v>
      </c>
    </row>
    <row r="26097" spans="1:10">
      <c r="A26097" t="s">
        <v>19</v>
      </c>
      <c r="B26097">
        <v>29904</v>
      </c>
      <c r="C26097" t="s">
        <v>2291</v>
      </c>
      <c r="D26097">
        <v>29904</v>
      </c>
      <c r="E26097" t="str">
        <f>"29904"</f>
        <v>29904</v>
      </c>
      <c r="F26097" t="s">
        <v>23</v>
      </c>
      <c r="G26097">
        <v>2018</v>
      </c>
      <c r="I26097" t="s">
        <v>21</v>
      </c>
      <c r="J26097" t="s">
        <v>22</v>
      </c>
    </row>
    <row r="26098" spans="1:10">
      <c r="A26098" t="s">
        <v>19</v>
      </c>
      <c r="B26098">
        <v>29905</v>
      </c>
      <c r="C26098" t="s">
        <v>2291</v>
      </c>
      <c r="D26098">
        <v>29905</v>
      </c>
      <c r="E26098" t="str">
        <f>"29905"</f>
        <v>29905</v>
      </c>
      <c r="F26098" t="s">
        <v>23</v>
      </c>
      <c r="G26098">
        <v>2018</v>
      </c>
      <c r="I26098" t="s">
        <v>21</v>
      </c>
      <c r="J26098" t="s">
        <v>22</v>
      </c>
    </row>
    <row r="26099" spans="1:10">
      <c r="A26099" t="s">
        <v>19</v>
      </c>
      <c r="B26099">
        <v>29906</v>
      </c>
      <c r="C26099" t="s">
        <v>2291</v>
      </c>
      <c r="D26099">
        <v>29906</v>
      </c>
      <c r="E26099" t="str">
        <f>"29906"</f>
        <v>29906</v>
      </c>
      <c r="F26099" t="s">
        <v>23</v>
      </c>
      <c r="G26099">
        <v>2018</v>
      </c>
      <c r="I26099" t="s">
        <v>21</v>
      </c>
      <c r="J26099" t="s">
        <v>22</v>
      </c>
    </row>
    <row r="26100" spans="1:10">
      <c r="A26100" t="s">
        <v>19</v>
      </c>
      <c r="B26100">
        <v>29907</v>
      </c>
      <c r="C26100" t="s">
        <v>2291</v>
      </c>
      <c r="D26100">
        <v>29907</v>
      </c>
      <c r="E26100" t="str">
        <f>"29907"</f>
        <v>29907</v>
      </c>
      <c r="F26100" t="s">
        <v>23</v>
      </c>
      <c r="G26100">
        <v>2018</v>
      </c>
      <c r="I26100" t="s">
        <v>21</v>
      </c>
      <c r="J26100" t="s">
        <v>22</v>
      </c>
    </row>
    <row r="26101" spans="1:10">
      <c r="A26101" t="s">
        <v>19</v>
      </c>
      <c r="B26101">
        <v>29909</v>
      </c>
      <c r="C26101" t="s">
        <v>2291</v>
      </c>
      <c r="D26101">
        <v>29909</v>
      </c>
      <c r="E26101" t="str">
        <f>"29909"</f>
        <v>29909</v>
      </c>
      <c r="F26101" t="s">
        <v>23</v>
      </c>
      <c r="G26101">
        <v>2018</v>
      </c>
      <c r="I26101" t="s">
        <v>21</v>
      </c>
      <c r="J26101" t="s">
        <v>22</v>
      </c>
    </row>
    <row r="26102" spans="1:10">
      <c r="A26102" t="s">
        <v>19</v>
      </c>
      <c r="B26102">
        <v>29910</v>
      </c>
      <c r="C26102" t="s">
        <v>2291</v>
      </c>
      <c r="D26102">
        <v>29910</v>
      </c>
      <c r="E26102" t="str">
        <f>"29910"</f>
        <v>29910</v>
      </c>
      <c r="F26102" t="s">
        <v>23</v>
      </c>
      <c r="G26102">
        <v>2018</v>
      </c>
      <c r="I26102" t="s">
        <v>21</v>
      </c>
      <c r="J26102" t="s">
        <v>22</v>
      </c>
    </row>
    <row r="26103" spans="1:10">
      <c r="A26103" t="s">
        <v>19</v>
      </c>
      <c r="B26103">
        <v>29911</v>
      </c>
      <c r="C26103" t="s">
        <v>2291</v>
      </c>
      <c r="D26103">
        <v>29911</v>
      </c>
      <c r="E26103" t="str">
        <f>"29911"</f>
        <v>29911</v>
      </c>
      <c r="F26103" t="s">
        <v>23</v>
      </c>
      <c r="G26103">
        <v>2018</v>
      </c>
      <c r="I26103" t="s">
        <v>21</v>
      </c>
      <c r="J26103" t="s">
        <v>22</v>
      </c>
    </row>
    <row r="26104" spans="1:10">
      <c r="A26104" t="s">
        <v>19</v>
      </c>
      <c r="B26104">
        <v>29912</v>
      </c>
      <c r="C26104" t="s">
        <v>2291</v>
      </c>
      <c r="D26104">
        <v>29912</v>
      </c>
      <c r="E26104" t="str">
        <f>"29912"</f>
        <v>29912</v>
      </c>
      <c r="F26104" t="s">
        <v>23</v>
      </c>
      <c r="G26104">
        <v>2018</v>
      </c>
      <c r="I26104" t="s">
        <v>21</v>
      </c>
      <c r="J26104" t="s">
        <v>22</v>
      </c>
    </row>
    <row r="26105" spans="1:10">
      <c r="A26105" t="s">
        <v>19</v>
      </c>
      <c r="B26105">
        <v>29915</v>
      </c>
      <c r="C26105" t="s">
        <v>2291</v>
      </c>
      <c r="D26105">
        <v>29915</v>
      </c>
      <c r="E26105" t="str">
        <f>"29915"</f>
        <v>29915</v>
      </c>
      <c r="F26105" t="s">
        <v>23</v>
      </c>
      <c r="G26105">
        <v>2018</v>
      </c>
      <c r="I26105" t="s">
        <v>21</v>
      </c>
      <c r="J26105" t="s">
        <v>22</v>
      </c>
    </row>
    <row r="26106" spans="1:10">
      <c r="A26106" t="s">
        <v>19</v>
      </c>
      <c r="B26106">
        <v>29916</v>
      </c>
      <c r="C26106" t="s">
        <v>2291</v>
      </c>
      <c r="D26106">
        <v>29916</v>
      </c>
      <c r="E26106" t="str">
        <f>"29916"</f>
        <v>29916</v>
      </c>
      <c r="F26106" t="s">
        <v>23</v>
      </c>
      <c r="G26106">
        <v>2018</v>
      </c>
      <c r="I26106" t="s">
        <v>21</v>
      </c>
      <c r="J26106" t="s">
        <v>22</v>
      </c>
    </row>
    <row r="26107" spans="1:10">
      <c r="A26107" t="s">
        <v>19</v>
      </c>
      <c r="B26107">
        <v>29918</v>
      </c>
      <c r="C26107" t="s">
        <v>2291</v>
      </c>
      <c r="D26107">
        <v>29918</v>
      </c>
      <c r="E26107" t="str">
        <f>"29918"</f>
        <v>29918</v>
      </c>
      <c r="F26107" t="s">
        <v>23</v>
      </c>
      <c r="G26107">
        <v>2018</v>
      </c>
      <c r="I26107" t="s">
        <v>21</v>
      </c>
      <c r="J26107" t="s">
        <v>22</v>
      </c>
    </row>
    <row r="26108" spans="1:10">
      <c r="A26108" t="s">
        <v>19</v>
      </c>
      <c r="B26108">
        <v>29920</v>
      </c>
      <c r="C26108" t="s">
        <v>2291</v>
      </c>
      <c r="D26108">
        <v>29920</v>
      </c>
      <c r="E26108" t="str">
        <f>"29920"</f>
        <v>29920</v>
      </c>
      <c r="F26108" t="s">
        <v>23</v>
      </c>
      <c r="G26108">
        <v>2018</v>
      </c>
      <c r="I26108" t="s">
        <v>21</v>
      </c>
      <c r="J26108" t="s">
        <v>22</v>
      </c>
    </row>
    <row r="26109" spans="1:10">
      <c r="A26109" t="s">
        <v>19</v>
      </c>
      <c r="B26109">
        <v>29922</v>
      </c>
      <c r="C26109" t="s">
        <v>2291</v>
      </c>
      <c r="D26109">
        <v>29922</v>
      </c>
      <c r="E26109" t="str">
        <f>"29922"</f>
        <v>29922</v>
      </c>
      <c r="F26109" t="s">
        <v>23</v>
      </c>
      <c r="G26109">
        <v>2018</v>
      </c>
      <c r="I26109" t="s">
        <v>21</v>
      </c>
      <c r="J26109" t="s">
        <v>22</v>
      </c>
    </row>
    <row r="26110" spans="1:10">
      <c r="A26110" t="s">
        <v>19</v>
      </c>
      <c r="B26110">
        <v>29923</v>
      </c>
      <c r="C26110" t="s">
        <v>2291</v>
      </c>
      <c r="D26110">
        <v>29923</v>
      </c>
      <c r="E26110" t="str">
        <f>"29923"</f>
        <v>29923</v>
      </c>
      <c r="F26110" t="s">
        <v>23</v>
      </c>
      <c r="G26110">
        <v>2018</v>
      </c>
      <c r="I26110" t="s">
        <v>21</v>
      </c>
      <c r="J26110" t="s">
        <v>22</v>
      </c>
    </row>
    <row r="26111" spans="1:10">
      <c r="A26111" t="s">
        <v>19</v>
      </c>
      <c r="B26111">
        <v>29924</v>
      </c>
      <c r="C26111" t="s">
        <v>2291</v>
      </c>
      <c r="D26111">
        <v>29924</v>
      </c>
      <c r="E26111" t="str">
        <f>"29924"</f>
        <v>29924</v>
      </c>
      <c r="F26111" t="s">
        <v>23</v>
      </c>
      <c r="G26111">
        <v>2018</v>
      </c>
      <c r="I26111" t="s">
        <v>21</v>
      </c>
      <c r="J26111" t="s">
        <v>22</v>
      </c>
    </row>
    <row r="26112" spans="1:10">
      <c r="A26112" t="s">
        <v>19</v>
      </c>
      <c r="B26112">
        <v>29926</v>
      </c>
      <c r="C26112" t="s">
        <v>2291</v>
      </c>
      <c r="D26112">
        <v>29926</v>
      </c>
      <c r="E26112" t="str">
        <f>"29926"</f>
        <v>29926</v>
      </c>
      <c r="F26112" t="s">
        <v>23</v>
      </c>
      <c r="G26112">
        <v>2018</v>
      </c>
      <c r="I26112" t="s">
        <v>21</v>
      </c>
      <c r="J26112" t="s">
        <v>22</v>
      </c>
    </row>
    <row r="26113" spans="1:10">
      <c r="A26113" t="s">
        <v>19</v>
      </c>
      <c r="B26113">
        <v>29927</v>
      </c>
      <c r="C26113" t="s">
        <v>2291</v>
      </c>
      <c r="D26113">
        <v>29927</v>
      </c>
      <c r="E26113" t="str">
        <f>"29927"</f>
        <v>29927</v>
      </c>
      <c r="F26113" t="s">
        <v>23</v>
      </c>
      <c r="G26113">
        <v>2018</v>
      </c>
      <c r="I26113" t="s">
        <v>21</v>
      </c>
      <c r="J26113" t="s">
        <v>22</v>
      </c>
    </row>
    <row r="26114" spans="1:10">
      <c r="A26114" t="s">
        <v>19</v>
      </c>
      <c r="B26114">
        <v>29928</v>
      </c>
      <c r="C26114" t="s">
        <v>2291</v>
      </c>
      <c r="D26114">
        <v>29928</v>
      </c>
      <c r="E26114" t="str">
        <f>"29928"</f>
        <v>29928</v>
      </c>
      <c r="F26114">
        <v>234127</v>
      </c>
      <c r="G26114">
        <v>2018</v>
      </c>
      <c r="I26114" t="s">
        <v>21</v>
      </c>
      <c r="J26114" t="s">
        <v>22</v>
      </c>
    </row>
    <row r="26115" spans="1:10">
      <c r="A26115" t="s">
        <v>19</v>
      </c>
      <c r="B26115">
        <v>29929</v>
      </c>
      <c r="C26115" t="s">
        <v>2291</v>
      </c>
      <c r="D26115">
        <v>29929</v>
      </c>
      <c r="E26115" t="str">
        <f>"29929"</f>
        <v>29929</v>
      </c>
      <c r="F26115" t="s">
        <v>23</v>
      </c>
      <c r="G26115">
        <v>2018</v>
      </c>
      <c r="I26115" t="s">
        <v>21</v>
      </c>
      <c r="J26115" t="s">
        <v>22</v>
      </c>
    </row>
    <row r="26116" spans="1:10">
      <c r="A26116" t="s">
        <v>19</v>
      </c>
      <c r="B26116">
        <v>29932</v>
      </c>
      <c r="C26116" t="s">
        <v>2291</v>
      </c>
      <c r="D26116">
        <v>29932</v>
      </c>
      <c r="E26116" t="str">
        <f>"29932"</f>
        <v>29932</v>
      </c>
      <c r="F26116" t="s">
        <v>23</v>
      </c>
      <c r="G26116">
        <v>2018</v>
      </c>
      <c r="I26116" t="s">
        <v>21</v>
      </c>
      <c r="J26116" t="s">
        <v>22</v>
      </c>
    </row>
    <row r="26117" spans="1:10">
      <c r="A26117" t="s">
        <v>19</v>
      </c>
      <c r="B26117">
        <v>29934</v>
      </c>
      <c r="C26117" t="s">
        <v>2291</v>
      </c>
      <c r="D26117">
        <v>29934</v>
      </c>
      <c r="E26117" t="str">
        <f>"29934"</f>
        <v>29934</v>
      </c>
      <c r="F26117" t="s">
        <v>23</v>
      </c>
      <c r="G26117">
        <v>2018</v>
      </c>
      <c r="I26117" t="s">
        <v>21</v>
      </c>
      <c r="J26117" t="s">
        <v>22</v>
      </c>
    </row>
    <row r="26118" spans="1:10">
      <c r="A26118" t="s">
        <v>19</v>
      </c>
      <c r="B26118">
        <v>29935</v>
      </c>
      <c r="C26118" t="s">
        <v>2291</v>
      </c>
      <c r="D26118">
        <v>29935</v>
      </c>
      <c r="E26118" t="str">
        <f>"29935"</f>
        <v>29935</v>
      </c>
      <c r="F26118" t="s">
        <v>23</v>
      </c>
      <c r="G26118">
        <v>2018</v>
      </c>
      <c r="I26118" t="s">
        <v>21</v>
      </c>
      <c r="J26118" t="s">
        <v>22</v>
      </c>
    </row>
    <row r="26119" spans="1:10">
      <c r="A26119" t="s">
        <v>19</v>
      </c>
      <c r="B26119">
        <v>29936</v>
      </c>
      <c r="C26119" t="s">
        <v>2291</v>
      </c>
      <c r="D26119">
        <v>29936</v>
      </c>
      <c r="E26119" t="str">
        <f>"29936"</f>
        <v>29936</v>
      </c>
      <c r="F26119">
        <v>-92302</v>
      </c>
      <c r="G26119">
        <v>2018</v>
      </c>
      <c r="I26119" t="s">
        <v>21</v>
      </c>
      <c r="J26119" t="s">
        <v>22</v>
      </c>
    </row>
    <row r="26120" spans="1:10">
      <c r="A26120" t="s">
        <v>19</v>
      </c>
      <c r="B26120">
        <v>29940</v>
      </c>
      <c r="C26120" t="s">
        <v>2291</v>
      </c>
      <c r="D26120">
        <v>29940</v>
      </c>
      <c r="E26120" t="str">
        <f>"29940"</f>
        <v>29940</v>
      </c>
      <c r="F26120" t="s">
        <v>23</v>
      </c>
      <c r="G26120">
        <v>2018</v>
      </c>
      <c r="I26120" t="s">
        <v>21</v>
      </c>
      <c r="J26120" t="s">
        <v>22</v>
      </c>
    </row>
    <row r="26121" spans="1:10">
      <c r="A26121" t="s">
        <v>19</v>
      </c>
      <c r="B26121">
        <v>29941</v>
      </c>
      <c r="C26121" t="s">
        <v>2291</v>
      </c>
      <c r="D26121">
        <v>29941</v>
      </c>
      <c r="E26121" t="str">
        <f>"29941"</f>
        <v>29941</v>
      </c>
      <c r="F26121" t="s">
        <v>23</v>
      </c>
      <c r="G26121">
        <v>2018</v>
      </c>
      <c r="I26121" t="s">
        <v>21</v>
      </c>
      <c r="J26121" t="s">
        <v>22</v>
      </c>
    </row>
    <row r="26122" spans="1:10">
      <c r="A26122" t="s">
        <v>19</v>
      </c>
      <c r="B26122">
        <v>29943</v>
      </c>
      <c r="C26122" t="s">
        <v>2291</v>
      </c>
      <c r="D26122">
        <v>29943</v>
      </c>
      <c r="E26122" t="str">
        <f>"29943"</f>
        <v>29943</v>
      </c>
      <c r="F26122" t="s">
        <v>23</v>
      </c>
      <c r="G26122">
        <v>2018</v>
      </c>
      <c r="I26122" t="s">
        <v>21</v>
      </c>
      <c r="J26122" t="s">
        <v>22</v>
      </c>
    </row>
    <row r="26123" spans="1:10">
      <c r="A26123" t="s">
        <v>19</v>
      </c>
      <c r="B26123">
        <v>29944</v>
      </c>
      <c r="C26123" t="s">
        <v>2291</v>
      </c>
      <c r="D26123">
        <v>29944</v>
      </c>
      <c r="E26123" t="str">
        <f>"29944"</f>
        <v>29944</v>
      </c>
      <c r="F26123" t="s">
        <v>23</v>
      </c>
      <c r="G26123">
        <v>2018</v>
      </c>
      <c r="I26123" t="s">
        <v>21</v>
      </c>
      <c r="J26123" t="s">
        <v>22</v>
      </c>
    </row>
    <row r="26124" spans="1:10">
      <c r="A26124" t="s">
        <v>19</v>
      </c>
      <c r="B26124">
        <v>29945</v>
      </c>
      <c r="C26124" t="s">
        <v>2291</v>
      </c>
      <c r="D26124">
        <v>29945</v>
      </c>
      <c r="E26124" t="str">
        <f>"29945"</f>
        <v>29945</v>
      </c>
      <c r="F26124" t="s">
        <v>23</v>
      </c>
      <c r="G26124">
        <v>2018</v>
      </c>
      <c r="I26124" t="s">
        <v>21</v>
      </c>
      <c r="J26124" t="s">
        <v>22</v>
      </c>
    </row>
    <row r="26125" spans="1:10">
      <c r="A26125" t="s">
        <v>19</v>
      </c>
      <c r="B26125">
        <v>57001</v>
      </c>
      <c r="C26125" t="s">
        <v>2292</v>
      </c>
      <c r="D26125">
        <v>57001</v>
      </c>
      <c r="E26125" t="str">
        <f>"57001"</f>
        <v>57001</v>
      </c>
      <c r="F26125" t="s">
        <v>23</v>
      </c>
      <c r="G26125">
        <v>2018</v>
      </c>
      <c r="I26125" t="s">
        <v>21</v>
      </c>
      <c r="J26125" t="s">
        <v>22</v>
      </c>
    </row>
    <row r="26126" spans="1:10">
      <c r="A26126" t="s">
        <v>19</v>
      </c>
      <c r="B26126">
        <v>57002</v>
      </c>
      <c r="C26126" t="s">
        <v>2292</v>
      </c>
      <c r="D26126">
        <v>57002</v>
      </c>
      <c r="E26126" t="str">
        <f>"57002"</f>
        <v>57002</v>
      </c>
      <c r="F26126" t="s">
        <v>23</v>
      </c>
      <c r="G26126">
        <v>2018</v>
      </c>
      <c r="I26126" t="s">
        <v>21</v>
      </c>
      <c r="J26126" t="s">
        <v>22</v>
      </c>
    </row>
    <row r="26127" spans="1:10">
      <c r="A26127" t="s">
        <v>19</v>
      </c>
      <c r="B26127">
        <v>57003</v>
      </c>
      <c r="C26127" t="s">
        <v>2292</v>
      </c>
      <c r="D26127">
        <v>57003</v>
      </c>
      <c r="E26127" t="str">
        <f>"57003"</f>
        <v>57003</v>
      </c>
      <c r="F26127" t="s">
        <v>23</v>
      </c>
      <c r="G26127">
        <v>2018</v>
      </c>
      <c r="I26127" t="s">
        <v>21</v>
      </c>
      <c r="J26127" t="s">
        <v>22</v>
      </c>
    </row>
    <row r="26128" spans="1:10">
      <c r="A26128" t="s">
        <v>19</v>
      </c>
      <c r="B26128">
        <v>57004</v>
      </c>
      <c r="C26128" t="s">
        <v>2292</v>
      </c>
      <c r="D26128">
        <v>57004</v>
      </c>
      <c r="E26128" t="str">
        <f>"57004"</f>
        <v>57004</v>
      </c>
      <c r="F26128" t="s">
        <v>23</v>
      </c>
      <c r="G26128">
        <v>2018</v>
      </c>
      <c r="I26128" t="s">
        <v>21</v>
      </c>
      <c r="J26128" t="s">
        <v>22</v>
      </c>
    </row>
    <row r="26129" spans="1:10">
      <c r="A26129" t="s">
        <v>19</v>
      </c>
      <c r="B26129">
        <v>57005</v>
      </c>
      <c r="C26129" t="s">
        <v>2292</v>
      </c>
      <c r="D26129">
        <v>57005</v>
      </c>
      <c r="E26129" t="str">
        <f>"57005"</f>
        <v>57005</v>
      </c>
      <c r="F26129" t="s">
        <v>23</v>
      </c>
      <c r="G26129">
        <v>2018</v>
      </c>
      <c r="I26129" t="s">
        <v>21</v>
      </c>
      <c r="J26129" t="s">
        <v>22</v>
      </c>
    </row>
    <row r="26130" spans="1:10">
      <c r="A26130" t="s">
        <v>19</v>
      </c>
      <c r="B26130">
        <v>57006</v>
      </c>
      <c r="C26130" t="s">
        <v>2292</v>
      </c>
      <c r="D26130">
        <v>57006</v>
      </c>
      <c r="E26130" t="str">
        <f>"57006"</f>
        <v>57006</v>
      </c>
      <c r="F26130">
        <v>37966</v>
      </c>
      <c r="G26130">
        <v>2018</v>
      </c>
      <c r="I26130" t="s">
        <v>21</v>
      </c>
      <c r="J26130" t="s">
        <v>22</v>
      </c>
    </row>
    <row r="26131" spans="1:10">
      <c r="A26131" t="s">
        <v>19</v>
      </c>
      <c r="B26131">
        <v>57007</v>
      </c>
      <c r="C26131" t="s">
        <v>2292</v>
      </c>
      <c r="D26131">
        <v>57007</v>
      </c>
      <c r="E26131" t="str">
        <f>"57007"</f>
        <v>57007</v>
      </c>
      <c r="F26131" t="s">
        <v>23</v>
      </c>
      <c r="G26131">
        <v>2018</v>
      </c>
      <c r="I26131" t="s">
        <v>21</v>
      </c>
      <c r="J26131" t="s">
        <v>22</v>
      </c>
    </row>
    <row r="26132" spans="1:10">
      <c r="A26132" t="s">
        <v>19</v>
      </c>
      <c r="B26132">
        <v>57010</v>
      </c>
      <c r="C26132" t="s">
        <v>2292</v>
      </c>
      <c r="D26132">
        <v>57010</v>
      </c>
      <c r="E26132" t="str">
        <f>"57010"</f>
        <v>57010</v>
      </c>
      <c r="F26132" t="s">
        <v>23</v>
      </c>
      <c r="G26132">
        <v>2018</v>
      </c>
      <c r="I26132" t="s">
        <v>21</v>
      </c>
      <c r="J26132" t="s">
        <v>22</v>
      </c>
    </row>
    <row r="26133" spans="1:10">
      <c r="A26133" t="s">
        <v>19</v>
      </c>
      <c r="B26133">
        <v>57012</v>
      </c>
      <c r="C26133" t="s">
        <v>2292</v>
      </c>
      <c r="D26133">
        <v>57012</v>
      </c>
      <c r="E26133" t="str">
        <f>"57012"</f>
        <v>57012</v>
      </c>
      <c r="F26133" t="s">
        <v>23</v>
      </c>
      <c r="G26133">
        <v>2018</v>
      </c>
      <c r="I26133" t="s">
        <v>21</v>
      </c>
      <c r="J26133" t="s">
        <v>22</v>
      </c>
    </row>
    <row r="26134" spans="1:10">
      <c r="A26134" t="s">
        <v>19</v>
      </c>
      <c r="B26134">
        <v>57013</v>
      </c>
      <c r="C26134" t="s">
        <v>2292</v>
      </c>
      <c r="D26134">
        <v>57013</v>
      </c>
      <c r="E26134" t="str">
        <f>"57013"</f>
        <v>57013</v>
      </c>
      <c r="F26134">
        <v>33796</v>
      </c>
      <c r="G26134">
        <v>2018</v>
      </c>
      <c r="I26134" t="s">
        <v>21</v>
      </c>
      <c r="J26134" t="s">
        <v>22</v>
      </c>
    </row>
    <row r="26135" spans="1:10">
      <c r="A26135" t="s">
        <v>19</v>
      </c>
      <c r="B26135">
        <v>57014</v>
      </c>
      <c r="C26135" t="s">
        <v>2292</v>
      </c>
      <c r="D26135">
        <v>57014</v>
      </c>
      <c r="E26135" t="str">
        <f>"57014"</f>
        <v>57014</v>
      </c>
      <c r="F26135" t="s">
        <v>23</v>
      </c>
      <c r="G26135">
        <v>2018</v>
      </c>
      <c r="I26135" t="s">
        <v>21</v>
      </c>
      <c r="J26135" t="s">
        <v>22</v>
      </c>
    </row>
    <row r="26136" spans="1:10">
      <c r="A26136" t="s">
        <v>19</v>
      </c>
      <c r="B26136">
        <v>57015</v>
      </c>
      <c r="C26136" t="s">
        <v>2292</v>
      </c>
      <c r="D26136">
        <v>57015</v>
      </c>
      <c r="E26136" t="str">
        <f>"57015"</f>
        <v>57015</v>
      </c>
      <c r="F26136" t="s">
        <v>23</v>
      </c>
      <c r="G26136">
        <v>2018</v>
      </c>
      <c r="I26136" t="s">
        <v>21</v>
      </c>
      <c r="J26136" t="s">
        <v>22</v>
      </c>
    </row>
    <row r="26137" spans="1:10">
      <c r="A26137" t="s">
        <v>19</v>
      </c>
      <c r="B26137">
        <v>57016</v>
      </c>
      <c r="C26137" t="s">
        <v>2292</v>
      </c>
      <c r="D26137">
        <v>57016</v>
      </c>
      <c r="E26137" t="str">
        <f>"57016"</f>
        <v>57016</v>
      </c>
      <c r="F26137" t="s">
        <v>23</v>
      </c>
      <c r="G26137">
        <v>2018</v>
      </c>
      <c r="I26137" t="s">
        <v>21</v>
      </c>
      <c r="J26137" t="s">
        <v>22</v>
      </c>
    </row>
    <row r="26138" spans="1:10">
      <c r="A26138" t="s">
        <v>19</v>
      </c>
      <c r="B26138">
        <v>57017</v>
      </c>
      <c r="C26138" t="s">
        <v>2292</v>
      </c>
      <c r="D26138">
        <v>57017</v>
      </c>
      <c r="E26138" t="str">
        <f>"57017"</f>
        <v>57017</v>
      </c>
      <c r="F26138" t="s">
        <v>23</v>
      </c>
      <c r="G26138">
        <v>2018</v>
      </c>
      <c r="I26138" t="s">
        <v>21</v>
      </c>
      <c r="J26138" t="s">
        <v>22</v>
      </c>
    </row>
    <row r="26139" spans="1:10">
      <c r="A26139" t="s">
        <v>19</v>
      </c>
      <c r="B26139">
        <v>57018</v>
      </c>
      <c r="C26139" t="s">
        <v>2292</v>
      </c>
      <c r="D26139">
        <v>57018</v>
      </c>
      <c r="E26139" t="str">
        <f>"57018"</f>
        <v>57018</v>
      </c>
      <c r="F26139" t="s">
        <v>23</v>
      </c>
      <c r="G26139">
        <v>2018</v>
      </c>
      <c r="I26139" t="s">
        <v>21</v>
      </c>
      <c r="J26139" t="s">
        <v>22</v>
      </c>
    </row>
    <row r="26140" spans="1:10">
      <c r="A26140" t="s">
        <v>19</v>
      </c>
      <c r="B26140">
        <v>57020</v>
      </c>
      <c r="C26140" t="s">
        <v>2292</v>
      </c>
      <c r="D26140">
        <v>57020</v>
      </c>
      <c r="E26140" t="str">
        <f>"57020"</f>
        <v>57020</v>
      </c>
      <c r="F26140" t="s">
        <v>23</v>
      </c>
      <c r="G26140">
        <v>2018</v>
      </c>
      <c r="I26140" t="s">
        <v>21</v>
      </c>
      <c r="J26140" t="s">
        <v>22</v>
      </c>
    </row>
    <row r="26141" spans="1:10">
      <c r="A26141" t="s">
        <v>19</v>
      </c>
      <c r="B26141">
        <v>57021</v>
      </c>
      <c r="C26141" t="s">
        <v>2292</v>
      </c>
      <c r="D26141">
        <v>57021</v>
      </c>
      <c r="E26141" t="str">
        <f>"57021"</f>
        <v>57021</v>
      </c>
      <c r="F26141" t="s">
        <v>23</v>
      </c>
      <c r="G26141">
        <v>2018</v>
      </c>
      <c r="I26141" t="s">
        <v>21</v>
      </c>
      <c r="J26141" t="s">
        <v>22</v>
      </c>
    </row>
    <row r="26142" spans="1:10">
      <c r="A26142" t="s">
        <v>19</v>
      </c>
      <c r="B26142">
        <v>57022</v>
      </c>
      <c r="C26142" t="s">
        <v>2292</v>
      </c>
      <c r="D26142">
        <v>57022</v>
      </c>
      <c r="E26142" t="str">
        <f>"57022"</f>
        <v>57022</v>
      </c>
      <c r="F26142" t="s">
        <v>23</v>
      </c>
      <c r="G26142">
        <v>2018</v>
      </c>
      <c r="I26142" t="s">
        <v>21</v>
      </c>
      <c r="J26142" t="s">
        <v>22</v>
      </c>
    </row>
    <row r="26143" spans="1:10">
      <c r="A26143" t="s">
        <v>19</v>
      </c>
      <c r="B26143">
        <v>57024</v>
      </c>
      <c r="C26143" t="s">
        <v>2292</v>
      </c>
      <c r="D26143">
        <v>57024</v>
      </c>
      <c r="E26143" t="str">
        <f>"57024"</f>
        <v>57024</v>
      </c>
      <c r="F26143" t="s">
        <v>23</v>
      </c>
      <c r="G26143">
        <v>2018</v>
      </c>
      <c r="I26143" t="s">
        <v>21</v>
      </c>
      <c r="J26143" t="s">
        <v>22</v>
      </c>
    </row>
    <row r="26144" spans="1:10">
      <c r="A26144" t="s">
        <v>19</v>
      </c>
      <c r="B26144">
        <v>57025</v>
      </c>
      <c r="C26144" t="s">
        <v>2292</v>
      </c>
      <c r="D26144">
        <v>57025</v>
      </c>
      <c r="E26144" t="str">
        <f>"57025"</f>
        <v>57025</v>
      </c>
      <c r="F26144" t="s">
        <v>23</v>
      </c>
      <c r="G26144">
        <v>2018</v>
      </c>
      <c r="I26144" t="s">
        <v>21</v>
      </c>
      <c r="J26144" t="s">
        <v>22</v>
      </c>
    </row>
    <row r="26145" spans="1:10">
      <c r="A26145" t="s">
        <v>19</v>
      </c>
      <c r="B26145">
        <v>57026</v>
      </c>
      <c r="C26145" t="s">
        <v>2292</v>
      </c>
      <c r="D26145">
        <v>57026</v>
      </c>
      <c r="E26145" t="str">
        <f>"57026"</f>
        <v>57026</v>
      </c>
      <c r="F26145" t="s">
        <v>23</v>
      </c>
      <c r="G26145">
        <v>2018</v>
      </c>
      <c r="I26145" t="s">
        <v>21</v>
      </c>
      <c r="J26145" t="s">
        <v>22</v>
      </c>
    </row>
    <row r="26146" spans="1:10">
      <c r="A26146" t="s">
        <v>19</v>
      </c>
      <c r="B26146">
        <v>57027</v>
      </c>
      <c r="C26146" t="s">
        <v>2292</v>
      </c>
      <c r="D26146">
        <v>57027</v>
      </c>
      <c r="E26146" t="str">
        <f>"57027"</f>
        <v>57027</v>
      </c>
      <c r="F26146" t="s">
        <v>23</v>
      </c>
      <c r="G26146">
        <v>2018</v>
      </c>
      <c r="I26146" t="s">
        <v>21</v>
      </c>
      <c r="J26146" t="s">
        <v>22</v>
      </c>
    </row>
    <row r="26147" spans="1:10">
      <c r="A26147" t="s">
        <v>19</v>
      </c>
      <c r="B26147">
        <v>57028</v>
      </c>
      <c r="C26147" t="s">
        <v>2292</v>
      </c>
      <c r="D26147">
        <v>57028</v>
      </c>
      <c r="E26147" t="str">
        <f>"57028"</f>
        <v>57028</v>
      </c>
      <c r="F26147">
        <v>352648</v>
      </c>
      <c r="G26147">
        <v>2018</v>
      </c>
      <c r="I26147" t="s">
        <v>21</v>
      </c>
      <c r="J26147" t="s">
        <v>22</v>
      </c>
    </row>
    <row r="26148" spans="1:10">
      <c r="A26148" t="s">
        <v>19</v>
      </c>
      <c r="B26148">
        <v>57029</v>
      </c>
      <c r="C26148" t="s">
        <v>2292</v>
      </c>
      <c r="D26148">
        <v>57029</v>
      </c>
      <c r="E26148" t="str">
        <f>"57029"</f>
        <v>57029</v>
      </c>
      <c r="F26148" t="s">
        <v>23</v>
      </c>
      <c r="G26148">
        <v>2018</v>
      </c>
      <c r="I26148" t="s">
        <v>21</v>
      </c>
      <c r="J26148" t="s">
        <v>22</v>
      </c>
    </row>
    <row r="26149" spans="1:10">
      <c r="A26149" t="s">
        <v>19</v>
      </c>
      <c r="B26149">
        <v>57030</v>
      </c>
      <c r="C26149" t="s">
        <v>2292</v>
      </c>
      <c r="D26149">
        <v>57030</v>
      </c>
      <c r="E26149" t="str">
        <f>"57030"</f>
        <v>57030</v>
      </c>
      <c r="F26149" t="s">
        <v>23</v>
      </c>
      <c r="G26149">
        <v>2018</v>
      </c>
      <c r="I26149" t="s">
        <v>21</v>
      </c>
      <c r="J26149" t="s">
        <v>22</v>
      </c>
    </row>
    <row r="26150" spans="1:10">
      <c r="A26150" t="s">
        <v>19</v>
      </c>
      <c r="B26150">
        <v>57031</v>
      </c>
      <c r="C26150" t="s">
        <v>2292</v>
      </c>
      <c r="D26150">
        <v>57031</v>
      </c>
      <c r="E26150" t="str">
        <f>"57031"</f>
        <v>57031</v>
      </c>
      <c r="F26150" t="s">
        <v>23</v>
      </c>
      <c r="G26150">
        <v>2018</v>
      </c>
      <c r="I26150" t="s">
        <v>21</v>
      </c>
      <c r="J26150" t="s">
        <v>22</v>
      </c>
    </row>
    <row r="26151" spans="1:10">
      <c r="A26151" t="s">
        <v>19</v>
      </c>
      <c r="B26151">
        <v>57032</v>
      </c>
      <c r="C26151" t="s">
        <v>2292</v>
      </c>
      <c r="D26151">
        <v>57032</v>
      </c>
      <c r="E26151" t="str">
        <f>"57032"</f>
        <v>57032</v>
      </c>
      <c r="F26151" t="s">
        <v>23</v>
      </c>
      <c r="G26151">
        <v>2018</v>
      </c>
      <c r="I26151" t="s">
        <v>21</v>
      </c>
      <c r="J26151" t="s">
        <v>22</v>
      </c>
    </row>
    <row r="26152" spans="1:10">
      <c r="A26152" t="s">
        <v>19</v>
      </c>
      <c r="B26152">
        <v>57033</v>
      </c>
      <c r="C26152" t="s">
        <v>2292</v>
      </c>
      <c r="D26152">
        <v>57033</v>
      </c>
      <c r="E26152" t="str">
        <f>"57033"</f>
        <v>57033</v>
      </c>
      <c r="F26152" t="s">
        <v>23</v>
      </c>
      <c r="G26152">
        <v>2018</v>
      </c>
      <c r="I26152" t="s">
        <v>21</v>
      </c>
      <c r="J26152" t="s">
        <v>22</v>
      </c>
    </row>
    <row r="26153" spans="1:10">
      <c r="A26153" t="s">
        <v>19</v>
      </c>
      <c r="B26153">
        <v>57034</v>
      </c>
      <c r="C26153" t="s">
        <v>2292</v>
      </c>
      <c r="D26153">
        <v>57034</v>
      </c>
      <c r="E26153" t="str">
        <f>"57034"</f>
        <v>57034</v>
      </c>
      <c r="F26153" t="s">
        <v>23</v>
      </c>
      <c r="G26153">
        <v>2018</v>
      </c>
      <c r="I26153" t="s">
        <v>21</v>
      </c>
      <c r="J26153" t="s">
        <v>22</v>
      </c>
    </row>
    <row r="26154" spans="1:10">
      <c r="A26154" t="s">
        <v>19</v>
      </c>
      <c r="B26154">
        <v>57035</v>
      </c>
      <c r="C26154" t="s">
        <v>2292</v>
      </c>
      <c r="D26154">
        <v>57035</v>
      </c>
      <c r="E26154" t="str">
        <f>"57035"</f>
        <v>57035</v>
      </c>
      <c r="F26154" t="s">
        <v>23</v>
      </c>
      <c r="G26154">
        <v>2018</v>
      </c>
      <c r="I26154" t="s">
        <v>21</v>
      </c>
      <c r="J26154" t="s">
        <v>22</v>
      </c>
    </row>
    <row r="26155" spans="1:10">
      <c r="A26155" t="s">
        <v>19</v>
      </c>
      <c r="B26155">
        <v>57036</v>
      </c>
      <c r="C26155" t="s">
        <v>2292</v>
      </c>
      <c r="D26155">
        <v>57036</v>
      </c>
      <c r="E26155" t="str">
        <f>"57036"</f>
        <v>57036</v>
      </c>
      <c r="F26155" t="s">
        <v>23</v>
      </c>
      <c r="G26155">
        <v>2018</v>
      </c>
      <c r="I26155" t="s">
        <v>21</v>
      </c>
      <c r="J26155" t="s">
        <v>22</v>
      </c>
    </row>
    <row r="26156" spans="1:10">
      <c r="A26156" t="s">
        <v>19</v>
      </c>
      <c r="B26156">
        <v>57037</v>
      </c>
      <c r="C26156" t="s">
        <v>2292</v>
      </c>
      <c r="D26156">
        <v>57037</v>
      </c>
      <c r="E26156" t="str">
        <f>"57037"</f>
        <v>57037</v>
      </c>
      <c r="F26156" t="s">
        <v>23</v>
      </c>
      <c r="G26156">
        <v>2018</v>
      </c>
      <c r="I26156" t="s">
        <v>21</v>
      </c>
      <c r="J26156" t="s">
        <v>22</v>
      </c>
    </row>
    <row r="26157" spans="1:10">
      <c r="A26157" t="s">
        <v>19</v>
      </c>
      <c r="B26157">
        <v>57038</v>
      </c>
      <c r="C26157" t="s">
        <v>2292</v>
      </c>
      <c r="D26157">
        <v>57038</v>
      </c>
      <c r="E26157" t="str">
        <f>"57038"</f>
        <v>57038</v>
      </c>
      <c r="F26157" t="s">
        <v>23</v>
      </c>
      <c r="G26157">
        <v>2018</v>
      </c>
      <c r="I26157" t="s">
        <v>21</v>
      </c>
      <c r="J26157" t="s">
        <v>22</v>
      </c>
    </row>
    <row r="26158" spans="1:10">
      <c r="A26158" t="s">
        <v>19</v>
      </c>
      <c r="B26158">
        <v>57039</v>
      </c>
      <c r="C26158" t="s">
        <v>2292</v>
      </c>
      <c r="D26158">
        <v>57039</v>
      </c>
      <c r="E26158" t="str">
        <f>"57039"</f>
        <v>57039</v>
      </c>
      <c r="F26158">
        <v>69347</v>
      </c>
      <c r="G26158">
        <v>2018</v>
      </c>
      <c r="I26158" t="s">
        <v>21</v>
      </c>
      <c r="J26158" t="s">
        <v>22</v>
      </c>
    </row>
    <row r="26159" spans="1:10">
      <c r="A26159" t="s">
        <v>19</v>
      </c>
      <c r="B26159">
        <v>57040</v>
      </c>
      <c r="C26159" t="s">
        <v>2292</v>
      </c>
      <c r="D26159">
        <v>57040</v>
      </c>
      <c r="E26159" t="str">
        <f>"57040"</f>
        <v>57040</v>
      </c>
      <c r="F26159" t="s">
        <v>23</v>
      </c>
      <c r="G26159">
        <v>2018</v>
      </c>
      <c r="I26159" t="s">
        <v>21</v>
      </c>
      <c r="J26159" t="s">
        <v>22</v>
      </c>
    </row>
    <row r="26160" spans="1:10">
      <c r="A26160" t="s">
        <v>19</v>
      </c>
      <c r="B26160">
        <v>57041</v>
      </c>
      <c r="C26160" t="s">
        <v>2292</v>
      </c>
      <c r="D26160">
        <v>57041</v>
      </c>
      <c r="E26160" t="str">
        <f>"57041"</f>
        <v>57041</v>
      </c>
      <c r="F26160" t="s">
        <v>23</v>
      </c>
      <c r="G26160">
        <v>2018</v>
      </c>
      <c r="I26160" t="s">
        <v>21</v>
      </c>
      <c r="J26160" t="s">
        <v>22</v>
      </c>
    </row>
    <row r="26161" spans="1:10">
      <c r="A26161" t="s">
        <v>19</v>
      </c>
      <c r="B26161">
        <v>57042</v>
      </c>
      <c r="C26161" t="s">
        <v>2292</v>
      </c>
      <c r="D26161">
        <v>57042</v>
      </c>
      <c r="E26161" t="str">
        <f>"57042"</f>
        <v>57042</v>
      </c>
      <c r="F26161">
        <v>2035463</v>
      </c>
      <c r="G26161">
        <v>2018</v>
      </c>
      <c r="I26161" t="s">
        <v>21</v>
      </c>
      <c r="J26161" t="s">
        <v>22</v>
      </c>
    </row>
    <row r="26162" spans="1:10">
      <c r="A26162" t="s">
        <v>19</v>
      </c>
      <c r="B26162">
        <v>57043</v>
      </c>
      <c r="C26162" t="s">
        <v>2292</v>
      </c>
      <c r="D26162">
        <v>57043</v>
      </c>
      <c r="E26162" t="str">
        <f>"57043"</f>
        <v>57043</v>
      </c>
      <c r="F26162" t="s">
        <v>23</v>
      </c>
      <c r="G26162">
        <v>2018</v>
      </c>
      <c r="I26162" t="s">
        <v>21</v>
      </c>
      <c r="J26162" t="s">
        <v>22</v>
      </c>
    </row>
    <row r="26163" spans="1:10">
      <c r="A26163" t="s">
        <v>19</v>
      </c>
      <c r="B26163">
        <v>57045</v>
      </c>
      <c r="C26163" t="s">
        <v>2292</v>
      </c>
      <c r="D26163">
        <v>57045</v>
      </c>
      <c r="E26163" t="str">
        <f>"57045"</f>
        <v>57045</v>
      </c>
      <c r="F26163" t="s">
        <v>23</v>
      </c>
      <c r="G26163">
        <v>2018</v>
      </c>
      <c r="I26163" t="s">
        <v>21</v>
      </c>
      <c r="J26163" t="s">
        <v>22</v>
      </c>
    </row>
    <row r="26164" spans="1:10">
      <c r="A26164" t="s">
        <v>19</v>
      </c>
      <c r="B26164">
        <v>57046</v>
      </c>
      <c r="C26164" t="s">
        <v>2292</v>
      </c>
      <c r="D26164">
        <v>57046</v>
      </c>
      <c r="E26164" t="str">
        <f>"57046"</f>
        <v>57046</v>
      </c>
      <c r="F26164" t="s">
        <v>23</v>
      </c>
      <c r="G26164">
        <v>2018</v>
      </c>
      <c r="I26164" t="s">
        <v>21</v>
      </c>
      <c r="J26164" t="s">
        <v>22</v>
      </c>
    </row>
    <row r="26165" spans="1:10">
      <c r="A26165" t="s">
        <v>19</v>
      </c>
      <c r="B26165">
        <v>57047</v>
      </c>
      <c r="C26165" t="s">
        <v>2292</v>
      </c>
      <c r="D26165">
        <v>57047</v>
      </c>
      <c r="E26165" t="str">
        <f>"57047"</f>
        <v>57047</v>
      </c>
      <c r="F26165" t="s">
        <v>23</v>
      </c>
      <c r="G26165">
        <v>2018</v>
      </c>
      <c r="I26165" t="s">
        <v>21</v>
      </c>
      <c r="J26165" t="s">
        <v>22</v>
      </c>
    </row>
    <row r="26166" spans="1:10">
      <c r="A26166" t="s">
        <v>19</v>
      </c>
      <c r="B26166">
        <v>57048</v>
      </c>
      <c r="C26166" t="s">
        <v>2292</v>
      </c>
      <c r="D26166">
        <v>57048</v>
      </c>
      <c r="E26166" t="str">
        <f>"57048"</f>
        <v>57048</v>
      </c>
      <c r="F26166" t="s">
        <v>23</v>
      </c>
      <c r="G26166">
        <v>2018</v>
      </c>
      <c r="I26166" t="s">
        <v>21</v>
      </c>
      <c r="J26166" t="s">
        <v>22</v>
      </c>
    </row>
    <row r="26167" spans="1:10">
      <c r="A26167" t="s">
        <v>19</v>
      </c>
      <c r="B26167">
        <v>57049</v>
      </c>
      <c r="C26167" t="s">
        <v>2292</v>
      </c>
      <c r="D26167">
        <v>57049</v>
      </c>
      <c r="E26167" t="str">
        <f>"57049"</f>
        <v>57049</v>
      </c>
      <c r="F26167" t="s">
        <v>23</v>
      </c>
      <c r="G26167">
        <v>2018</v>
      </c>
      <c r="I26167" t="s">
        <v>21</v>
      </c>
      <c r="J26167" t="s">
        <v>22</v>
      </c>
    </row>
    <row r="26168" spans="1:10">
      <c r="A26168" t="s">
        <v>19</v>
      </c>
      <c r="B26168">
        <v>57050</v>
      </c>
      <c r="C26168" t="s">
        <v>2292</v>
      </c>
      <c r="D26168">
        <v>57050</v>
      </c>
      <c r="E26168" t="str">
        <f>"57050"</f>
        <v>57050</v>
      </c>
      <c r="F26168" t="s">
        <v>23</v>
      </c>
      <c r="G26168">
        <v>2018</v>
      </c>
      <c r="I26168" t="s">
        <v>21</v>
      </c>
      <c r="J26168" t="s">
        <v>22</v>
      </c>
    </row>
    <row r="26169" spans="1:10">
      <c r="A26169" t="s">
        <v>19</v>
      </c>
      <c r="B26169">
        <v>57051</v>
      </c>
      <c r="C26169" t="s">
        <v>2292</v>
      </c>
      <c r="D26169">
        <v>57051</v>
      </c>
      <c r="E26169" t="str">
        <f>"57051"</f>
        <v>57051</v>
      </c>
      <c r="F26169" t="s">
        <v>23</v>
      </c>
      <c r="G26169">
        <v>2018</v>
      </c>
      <c r="I26169" t="s">
        <v>21</v>
      </c>
      <c r="J26169" t="s">
        <v>22</v>
      </c>
    </row>
    <row r="26170" spans="1:10">
      <c r="A26170" t="s">
        <v>19</v>
      </c>
      <c r="B26170">
        <v>57052</v>
      </c>
      <c r="C26170" t="s">
        <v>2292</v>
      </c>
      <c r="D26170">
        <v>57052</v>
      </c>
      <c r="E26170" t="str">
        <f>"57052"</f>
        <v>57052</v>
      </c>
      <c r="F26170" t="s">
        <v>23</v>
      </c>
      <c r="G26170">
        <v>2018</v>
      </c>
      <c r="I26170" t="s">
        <v>21</v>
      </c>
      <c r="J26170" t="s">
        <v>22</v>
      </c>
    </row>
    <row r="26171" spans="1:10">
      <c r="A26171" t="s">
        <v>19</v>
      </c>
      <c r="B26171">
        <v>57053</v>
      </c>
      <c r="C26171" t="s">
        <v>2292</v>
      </c>
      <c r="D26171">
        <v>57053</v>
      </c>
      <c r="E26171" t="str">
        <f>"57053"</f>
        <v>57053</v>
      </c>
      <c r="F26171">
        <v>59216</v>
      </c>
      <c r="G26171">
        <v>2018</v>
      </c>
      <c r="I26171" t="s">
        <v>21</v>
      </c>
      <c r="J26171" t="s">
        <v>22</v>
      </c>
    </row>
    <row r="26172" spans="1:10">
      <c r="A26172" t="s">
        <v>19</v>
      </c>
      <c r="B26172">
        <v>57054</v>
      </c>
      <c r="C26172" t="s">
        <v>2292</v>
      </c>
      <c r="D26172">
        <v>57054</v>
      </c>
      <c r="E26172" t="str">
        <f>"57054"</f>
        <v>57054</v>
      </c>
      <c r="F26172" t="s">
        <v>23</v>
      </c>
      <c r="G26172">
        <v>2018</v>
      </c>
      <c r="I26172" t="s">
        <v>21</v>
      </c>
      <c r="J26172" t="s">
        <v>22</v>
      </c>
    </row>
    <row r="26173" spans="1:10">
      <c r="A26173" t="s">
        <v>19</v>
      </c>
      <c r="B26173">
        <v>57055</v>
      </c>
      <c r="C26173" t="s">
        <v>2292</v>
      </c>
      <c r="D26173">
        <v>57055</v>
      </c>
      <c r="E26173" t="str">
        <f>"57055"</f>
        <v>57055</v>
      </c>
      <c r="F26173" t="s">
        <v>23</v>
      </c>
      <c r="G26173">
        <v>2018</v>
      </c>
      <c r="I26173" t="s">
        <v>21</v>
      </c>
      <c r="J26173" t="s">
        <v>22</v>
      </c>
    </row>
    <row r="26174" spans="1:10">
      <c r="A26174" t="s">
        <v>19</v>
      </c>
      <c r="B26174">
        <v>57057</v>
      </c>
      <c r="C26174" t="s">
        <v>2292</v>
      </c>
      <c r="D26174">
        <v>57057</v>
      </c>
      <c r="E26174" t="str">
        <f>"57057"</f>
        <v>57057</v>
      </c>
      <c r="F26174" t="s">
        <v>23</v>
      </c>
      <c r="G26174">
        <v>2018</v>
      </c>
      <c r="I26174" t="s">
        <v>21</v>
      </c>
      <c r="J26174" t="s">
        <v>22</v>
      </c>
    </row>
    <row r="26175" spans="1:10">
      <c r="A26175" t="s">
        <v>19</v>
      </c>
      <c r="B26175">
        <v>57058</v>
      </c>
      <c r="C26175" t="s">
        <v>2292</v>
      </c>
      <c r="D26175">
        <v>57058</v>
      </c>
      <c r="E26175" t="str">
        <f>"57058"</f>
        <v>57058</v>
      </c>
      <c r="F26175" t="s">
        <v>23</v>
      </c>
      <c r="G26175">
        <v>2018</v>
      </c>
      <c r="I26175" t="s">
        <v>21</v>
      </c>
      <c r="J26175" t="s">
        <v>22</v>
      </c>
    </row>
    <row r="26176" spans="1:10">
      <c r="A26176" t="s">
        <v>19</v>
      </c>
      <c r="B26176">
        <v>57059</v>
      </c>
      <c r="C26176" t="s">
        <v>2292</v>
      </c>
      <c r="D26176">
        <v>57059</v>
      </c>
      <c r="E26176" t="str">
        <f>"57059"</f>
        <v>57059</v>
      </c>
      <c r="F26176" t="s">
        <v>23</v>
      </c>
      <c r="G26176">
        <v>2018</v>
      </c>
      <c r="I26176" t="s">
        <v>21</v>
      </c>
      <c r="J26176" t="s">
        <v>22</v>
      </c>
    </row>
    <row r="26177" spans="1:10">
      <c r="A26177" t="s">
        <v>19</v>
      </c>
      <c r="B26177">
        <v>57061</v>
      </c>
      <c r="C26177" t="s">
        <v>2292</v>
      </c>
      <c r="D26177">
        <v>57061</v>
      </c>
      <c r="E26177" t="str">
        <f>"57061"</f>
        <v>57061</v>
      </c>
      <c r="F26177" t="s">
        <v>23</v>
      </c>
      <c r="G26177">
        <v>2018</v>
      </c>
      <c r="I26177" t="s">
        <v>21</v>
      </c>
      <c r="J26177" t="s">
        <v>22</v>
      </c>
    </row>
    <row r="26178" spans="1:10">
      <c r="A26178" t="s">
        <v>19</v>
      </c>
      <c r="B26178">
        <v>57062</v>
      </c>
      <c r="C26178" t="s">
        <v>2292</v>
      </c>
      <c r="D26178">
        <v>57062</v>
      </c>
      <c r="E26178" t="str">
        <f>"57062"</f>
        <v>57062</v>
      </c>
      <c r="F26178" t="s">
        <v>23</v>
      </c>
      <c r="G26178">
        <v>2018</v>
      </c>
      <c r="I26178" t="s">
        <v>21</v>
      </c>
      <c r="J26178" t="s">
        <v>22</v>
      </c>
    </row>
    <row r="26179" spans="1:10">
      <c r="A26179" t="s">
        <v>19</v>
      </c>
      <c r="B26179">
        <v>57063</v>
      </c>
      <c r="C26179" t="s">
        <v>2292</v>
      </c>
      <c r="D26179">
        <v>57063</v>
      </c>
      <c r="E26179" t="str">
        <f>"57063"</f>
        <v>57063</v>
      </c>
      <c r="F26179" t="s">
        <v>23</v>
      </c>
      <c r="G26179">
        <v>2018</v>
      </c>
      <c r="I26179" t="s">
        <v>21</v>
      </c>
      <c r="J26179" t="s">
        <v>22</v>
      </c>
    </row>
    <row r="26180" spans="1:10">
      <c r="A26180" t="s">
        <v>19</v>
      </c>
      <c r="B26180">
        <v>57064</v>
      </c>
      <c r="C26180" t="s">
        <v>2292</v>
      </c>
      <c r="D26180">
        <v>57064</v>
      </c>
      <c r="E26180" t="str">
        <f>"57064"</f>
        <v>57064</v>
      </c>
      <c r="F26180" t="s">
        <v>23</v>
      </c>
      <c r="G26180">
        <v>2018</v>
      </c>
      <c r="I26180" t="s">
        <v>21</v>
      </c>
      <c r="J26180" t="s">
        <v>22</v>
      </c>
    </row>
    <row r="26181" spans="1:10">
      <c r="A26181" t="s">
        <v>19</v>
      </c>
      <c r="B26181">
        <v>57065</v>
      </c>
      <c r="C26181" t="s">
        <v>2292</v>
      </c>
      <c r="D26181">
        <v>57065</v>
      </c>
      <c r="E26181" t="str">
        <f>"57065"</f>
        <v>57065</v>
      </c>
      <c r="F26181" t="s">
        <v>23</v>
      </c>
      <c r="G26181">
        <v>2018</v>
      </c>
      <c r="I26181" t="s">
        <v>21</v>
      </c>
      <c r="J26181" t="s">
        <v>22</v>
      </c>
    </row>
    <row r="26182" spans="1:10">
      <c r="A26182" t="s">
        <v>19</v>
      </c>
      <c r="B26182">
        <v>57066</v>
      </c>
      <c r="C26182" t="s">
        <v>2292</v>
      </c>
      <c r="D26182">
        <v>57066</v>
      </c>
      <c r="E26182" t="str">
        <f>"57066"</f>
        <v>57066</v>
      </c>
      <c r="F26182" t="s">
        <v>23</v>
      </c>
      <c r="G26182">
        <v>2018</v>
      </c>
      <c r="I26182" t="s">
        <v>21</v>
      </c>
      <c r="J26182" t="s">
        <v>22</v>
      </c>
    </row>
    <row r="26183" spans="1:10">
      <c r="A26183" t="s">
        <v>19</v>
      </c>
      <c r="B26183">
        <v>57067</v>
      </c>
      <c r="C26183" t="s">
        <v>2292</v>
      </c>
      <c r="D26183">
        <v>57067</v>
      </c>
      <c r="E26183" t="str">
        <f>"57067"</f>
        <v>57067</v>
      </c>
      <c r="F26183" t="s">
        <v>23</v>
      </c>
      <c r="G26183">
        <v>2018</v>
      </c>
      <c r="I26183" t="s">
        <v>21</v>
      </c>
      <c r="J26183" t="s">
        <v>22</v>
      </c>
    </row>
    <row r="26184" spans="1:10">
      <c r="A26184" t="s">
        <v>19</v>
      </c>
      <c r="B26184">
        <v>57068</v>
      </c>
      <c r="C26184" t="s">
        <v>2292</v>
      </c>
      <c r="D26184">
        <v>57068</v>
      </c>
      <c r="E26184" t="str">
        <f>"57068"</f>
        <v>57068</v>
      </c>
      <c r="F26184" t="s">
        <v>23</v>
      </c>
      <c r="G26184">
        <v>2018</v>
      </c>
      <c r="I26184" t="s">
        <v>21</v>
      </c>
      <c r="J26184" t="s">
        <v>22</v>
      </c>
    </row>
    <row r="26185" spans="1:10">
      <c r="A26185" t="s">
        <v>19</v>
      </c>
      <c r="B26185">
        <v>57069</v>
      </c>
      <c r="C26185" t="s">
        <v>2292</v>
      </c>
      <c r="D26185">
        <v>57069</v>
      </c>
      <c r="E26185" t="str">
        <f>"57069"</f>
        <v>57069</v>
      </c>
      <c r="F26185" t="s">
        <v>23</v>
      </c>
      <c r="G26185">
        <v>2018</v>
      </c>
      <c r="I26185" t="s">
        <v>21</v>
      </c>
      <c r="J26185" t="s">
        <v>22</v>
      </c>
    </row>
    <row r="26186" spans="1:10">
      <c r="A26186" t="s">
        <v>19</v>
      </c>
      <c r="B26186">
        <v>57070</v>
      </c>
      <c r="C26186" t="s">
        <v>2292</v>
      </c>
      <c r="D26186">
        <v>57070</v>
      </c>
      <c r="E26186" t="str">
        <f>"57070"</f>
        <v>57070</v>
      </c>
      <c r="F26186" t="s">
        <v>23</v>
      </c>
      <c r="G26186">
        <v>2018</v>
      </c>
      <c r="I26186" t="s">
        <v>21</v>
      </c>
      <c r="J26186" t="s">
        <v>22</v>
      </c>
    </row>
    <row r="26187" spans="1:10">
      <c r="A26187" t="s">
        <v>19</v>
      </c>
      <c r="B26187">
        <v>57071</v>
      </c>
      <c r="C26187" t="s">
        <v>2292</v>
      </c>
      <c r="D26187">
        <v>57071</v>
      </c>
      <c r="E26187" t="str">
        <f>"57071"</f>
        <v>57071</v>
      </c>
      <c r="F26187">
        <v>64968</v>
      </c>
      <c r="G26187">
        <v>2018</v>
      </c>
      <c r="I26187" t="s">
        <v>21</v>
      </c>
      <c r="J26187" t="s">
        <v>22</v>
      </c>
    </row>
    <row r="26188" spans="1:10">
      <c r="A26188" t="s">
        <v>19</v>
      </c>
      <c r="B26188">
        <v>57072</v>
      </c>
      <c r="C26188" t="s">
        <v>2292</v>
      </c>
      <c r="D26188">
        <v>57072</v>
      </c>
      <c r="E26188" t="str">
        <f>"57072"</f>
        <v>57072</v>
      </c>
      <c r="F26188" t="s">
        <v>23</v>
      </c>
      <c r="G26188">
        <v>2018</v>
      </c>
      <c r="I26188" t="s">
        <v>21</v>
      </c>
      <c r="J26188" t="s">
        <v>22</v>
      </c>
    </row>
    <row r="26189" spans="1:10">
      <c r="A26189" t="s">
        <v>19</v>
      </c>
      <c r="B26189">
        <v>57073</v>
      </c>
      <c r="C26189" t="s">
        <v>2292</v>
      </c>
      <c r="D26189">
        <v>57073</v>
      </c>
      <c r="E26189" t="str">
        <f>"57073"</f>
        <v>57073</v>
      </c>
      <c r="F26189" t="s">
        <v>23</v>
      </c>
      <c r="G26189">
        <v>2018</v>
      </c>
      <c r="I26189" t="s">
        <v>21</v>
      </c>
      <c r="J26189" t="s">
        <v>22</v>
      </c>
    </row>
    <row r="26190" spans="1:10">
      <c r="A26190" t="s">
        <v>19</v>
      </c>
      <c r="B26190">
        <v>57075</v>
      </c>
      <c r="C26190" t="s">
        <v>2292</v>
      </c>
      <c r="D26190">
        <v>57075</v>
      </c>
      <c r="E26190" t="str">
        <f>"57075"</f>
        <v>57075</v>
      </c>
      <c r="F26190" t="s">
        <v>23</v>
      </c>
      <c r="G26190">
        <v>2018</v>
      </c>
      <c r="I26190" t="s">
        <v>21</v>
      </c>
      <c r="J26190" t="s">
        <v>22</v>
      </c>
    </row>
    <row r="26191" spans="1:10">
      <c r="A26191" t="s">
        <v>19</v>
      </c>
      <c r="B26191">
        <v>57076</v>
      </c>
      <c r="C26191" t="s">
        <v>2292</v>
      </c>
      <c r="D26191">
        <v>57076</v>
      </c>
      <c r="E26191" t="str">
        <f>"57076"</f>
        <v>57076</v>
      </c>
      <c r="F26191" t="s">
        <v>23</v>
      </c>
      <c r="G26191">
        <v>2018</v>
      </c>
      <c r="I26191" t="s">
        <v>21</v>
      </c>
      <c r="J26191" t="s">
        <v>22</v>
      </c>
    </row>
    <row r="26192" spans="1:10">
      <c r="A26192" t="s">
        <v>19</v>
      </c>
      <c r="B26192">
        <v>57077</v>
      </c>
      <c r="C26192" t="s">
        <v>2292</v>
      </c>
      <c r="D26192">
        <v>57077</v>
      </c>
      <c r="E26192" t="str">
        <f>"57077"</f>
        <v>57077</v>
      </c>
      <c r="F26192" t="s">
        <v>23</v>
      </c>
      <c r="G26192">
        <v>2018</v>
      </c>
      <c r="I26192" t="s">
        <v>21</v>
      </c>
      <c r="J26192" t="s">
        <v>22</v>
      </c>
    </row>
    <row r="26193" spans="1:10">
      <c r="A26193" t="s">
        <v>19</v>
      </c>
      <c r="B26193">
        <v>57078</v>
      </c>
      <c r="C26193" t="s">
        <v>2292</v>
      </c>
      <c r="D26193">
        <v>57078</v>
      </c>
      <c r="E26193" t="str">
        <f>"57078"</f>
        <v>57078</v>
      </c>
      <c r="F26193">
        <v>140121</v>
      </c>
      <c r="G26193">
        <v>2018</v>
      </c>
      <c r="I26193" t="s">
        <v>21</v>
      </c>
      <c r="J26193" t="s">
        <v>22</v>
      </c>
    </row>
    <row r="26194" spans="1:10">
      <c r="A26194" t="s">
        <v>19</v>
      </c>
      <c r="B26194">
        <v>57103</v>
      </c>
      <c r="C26194" t="s">
        <v>2292</v>
      </c>
      <c r="D26194">
        <v>57103</v>
      </c>
      <c r="E26194" t="str">
        <f>"57103"</f>
        <v>57103</v>
      </c>
      <c r="F26194" t="s">
        <v>23</v>
      </c>
      <c r="G26194">
        <v>2018</v>
      </c>
      <c r="I26194" t="s">
        <v>21</v>
      </c>
      <c r="J26194" t="s">
        <v>22</v>
      </c>
    </row>
    <row r="26195" spans="1:10">
      <c r="A26195" t="s">
        <v>19</v>
      </c>
      <c r="B26195">
        <v>57104</v>
      </c>
      <c r="C26195" t="s">
        <v>2292</v>
      </c>
      <c r="D26195">
        <v>57104</v>
      </c>
      <c r="E26195" t="str">
        <f>"57104"</f>
        <v>57104</v>
      </c>
      <c r="F26195">
        <v>2325730</v>
      </c>
      <c r="G26195">
        <v>2018</v>
      </c>
      <c r="I26195" t="s">
        <v>21</v>
      </c>
      <c r="J26195" t="s">
        <v>22</v>
      </c>
    </row>
    <row r="26196" spans="1:10">
      <c r="A26196" t="s">
        <v>19</v>
      </c>
      <c r="B26196">
        <v>57105</v>
      </c>
      <c r="C26196" t="s">
        <v>2292</v>
      </c>
      <c r="D26196">
        <v>57105</v>
      </c>
      <c r="E26196" t="str">
        <f>"57105"</f>
        <v>57105</v>
      </c>
      <c r="F26196" t="s">
        <v>23</v>
      </c>
      <c r="G26196">
        <v>2018</v>
      </c>
      <c r="I26196" t="s">
        <v>21</v>
      </c>
      <c r="J26196" t="s">
        <v>22</v>
      </c>
    </row>
    <row r="26197" spans="1:10">
      <c r="A26197" t="s">
        <v>19</v>
      </c>
      <c r="B26197">
        <v>57106</v>
      </c>
      <c r="C26197" t="s">
        <v>2292</v>
      </c>
      <c r="D26197">
        <v>57106</v>
      </c>
      <c r="E26197" t="str">
        <f>"57106"</f>
        <v>57106</v>
      </c>
      <c r="F26197" t="s">
        <v>23</v>
      </c>
      <c r="G26197">
        <v>2018</v>
      </c>
      <c r="I26197" t="s">
        <v>21</v>
      </c>
      <c r="J26197" t="s">
        <v>22</v>
      </c>
    </row>
    <row r="26198" spans="1:10">
      <c r="A26198" t="s">
        <v>19</v>
      </c>
      <c r="B26198">
        <v>57107</v>
      </c>
      <c r="C26198" t="s">
        <v>2292</v>
      </c>
      <c r="D26198">
        <v>57107</v>
      </c>
      <c r="E26198" t="str">
        <f>"57107"</f>
        <v>57107</v>
      </c>
      <c r="F26198" t="s">
        <v>23</v>
      </c>
      <c r="G26198">
        <v>2018</v>
      </c>
      <c r="I26198" t="s">
        <v>21</v>
      </c>
      <c r="J26198" t="s">
        <v>22</v>
      </c>
    </row>
    <row r="26199" spans="1:10">
      <c r="A26199" t="s">
        <v>19</v>
      </c>
      <c r="B26199">
        <v>57108</v>
      </c>
      <c r="C26199" t="s">
        <v>2292</v>
      </c>
      <c r="D26199">
        <v>57108</v>
      </c>
      <c r="E26199" t="str">
        <f>"57108"</f>
        <v>57108</v>
      </c>
      <c r="F26199" t="s">
        <v>23</v>
      </c>
      <c r="G26199">
        <v>2018</v>
      </c>
      <c r="I26199" t="s">
        <v>21</v>
      </c>
      <c r="J26199" t="s">
        <v>22</v>
      </c>
    </row>
    <row r="26200" spans="1:10">
      <c r="A26200" t="s">
        <v>19</v>
      </c>
      <c r="B26200">
        <v>57110</v>
      </c>
      <c r="C26200" t="s">
        <v>2292</v>
      </c>
      <c r="D26200">
        <v>57110</v>
      </c>
      <c r="E26200" t="str">
        <f>"57110"</f>
        <v>57110</v>
      </c>
      <c r="F26200" t="s">
        <v>23</v>
      </c>
      <c r="G26200">
        <v>2018</v>
      </c>
      <c r="I26200" t="s">
        <v>21</v>
      </c>
      <c r="J26200" t="s">
        <v>22</v>
      </c>
    </row>
    <row r="26201" spans="1:10">
      <c r="A26201" t="s">
        <v>19</v>
      </c>
      <c r="B26201">
        <v>57197</v>
      </c>
      <c r="C26201" t="s">
        <v>2292</v>
      </c>
      <c r="D26201">
        <v>57197</v>
      </c>
      <c r="E26201" t="str">
        <f>"57197"</f>
        <v>57197</v>
      </c>
      <c r="F26201" t="s">
        <v>23</v>
      </c>
      <c r="G26201">
        <v>2018</v>
      </c>
      <c r="I26201" t="s">
        <v>21</v>
      </c>
      <c r="J26201" t="s">
        <v>22</v>
      </c>
    </row>
    <row r="26202" spans="1:10">
      <c r="A26202" t="s">
        <v>19</v>
      </c>
      <c r="B26202">
        <v>57201</v>
      </c>
      <c r="C26202" t="s">
        <v>2292</v>
      </c>
      <c r="D26202">
        <v>57201</v>
      </c>
      <c r="E26202" t="str">
        <f>"57201"</f>
        <v>57201</v>
      </c>
      <c r="F26202">
        <v>231465</v>
      </c>
      <c r="G26202">
        <v>2018</v>
      </c>
      <c r="I26202" t="s">
        <v>21</v>
      </c>
      <c r="J26202" t="s">
        <v>22</v>
      </c>
    </row>
    <row r="26203" spans="1:10">
      <c r="A26203" t="s">
        <v>19</v>
      </c>
      <c r="B26203">
        <v>57212</v>
      </c>
      <c r="C26203" t="s">
        <v>2292</v>
      </c>
      <c r="D26203">
        <v>57212</v>
      </c>
      <c r="E26203" t="str">
        <f>"57212"</f>
        <v>57212</v>
      </c>
      <c r="F26203" t="s">
        <v>23</v>
      </c>
      <c r="G26203">
        <v>2018</v>
      </c>
      <c r="I26203" t="s">
        <v>21</v>
      </c>
      <c r="J26203" t="s">
        <v>22</v>
      </c>
    </row>
    <row r="26204" spans="1:10">
      <c r="A26204" t="s">
        <v>19</v>
      </c>
      <c r="B26204">
        <v>57213</v>
      </c>
      <c r="C26204" t="s">
        <v>2292</v>
      </c>
      <c r="D26204">
        <v>57213</v>
      </c>
      <c r="E26204" t="str">
        <f>"57213"</f>
        <v>57213</v>
      </c>
      <c r="F26204" t="s">
        <v>23</v>
      </c>
      <c r="G26204">
        <v>2018</v>
      </c>
      <c r="I26204" t="s">
        <v>21</v>
      </c>
      <c r="J26204" t="s">
        <v>22</v>
      </c>
    </row>
    <row r="26205" spans="1:10">
      <c r="A26205" t="s">
        <v>19</v>
      </c>
      <c r="B26205">
        <v>57214</v>
      </c>
      <c r="C26205" t="s">
        <v>2292</v>
      </c>
      <c r="D26205">
        <v>57214</v>
      </c>
      <c r="E26205" t="str">
        <f>"57214"</f>
        <v>57214</v>
      </c>
      <c r="F26205" t="s">
        <v>23</v>
      </c>
      <c r="G26205">
        <v>2018</v>
      </c>
      <c r="I26205" t="s">
        <v>21</v>
      </c>
      <c r="J26205" t="s">
        <v>22</v>
      </c>
    </row>
    <row r="26206" spans="1:10">
      <c r="A26206" t="s">
        <v>19</v>
      </c>
      <c r="B26206">
        <v>57216</v>
      </c>
      <c r="C26206" t="s">
        <v>2292</v>
      </c>
      <c r="D26206">
        <v>57216</v>
      </c>
      <c r="E26206" t="str">
        <f>"57216"</f>
        <v>57216</v>
      </c>
      <c r="F26206" t="s">
        <v>23</v>
      </c>
      <c r="G26206">
        <v>2018</v>
      </c>
      <c r="I26206" t="s">
        <v>21</v>
      </c>
      <c r="J26206" t="s">
        <v>22</v>
      </c>
    </row>
    <row r="26207" spans="1:10">
      <c r="A26207" t="s">
        <v>19</v>
      </c>
      <c r="B26207">
        <v>57217</v>
      </c>
      <c r="C26207" t="s">
        <v>2292</v>
      </c>
      <c r="D26207">
        <v>57217</v>
      </c>
      <c r="E26207" t="str">
        <f>"57217"</f>
        <v>57217</v>
      </c>
      <c r="F26207" t="s">
        <v>23</v>
      </c>
      <c r="G26207">
        <v>2018</v>
      </c>
      <c r="I26207" t="s">
        <v>21</v>
      </c>
      <c r="J26207" t="s">
        <v>22</v>
      </c>
    </row>
    <row r="26208" spans="1:10">
      <c r="A26208" t="s">
        <v>19</v>
      </c>
      <c r="B26208">
        <v>57218</v>
      </c>
      <c r="C26208" t="s">
        <v>2292</v>
      </c>
      <c r="D26208">
        <v>57218</v>
      </c>
      <c r="E26208" t="str">
        <f>"57218"</f>
        <v>57218</v>
      </c>
      <c r="F26208" t="s">
        <v>23</v>
      </c>
      <c r="G26208">
        <v>2018</v>
      </c>
      <c r="I26208" t="s">
        <v>21</v>
      </c>
      <c r="J26208" t="s">
        <v>22</v>
      </c>
    </row>
    <row r="26209" spans="1:10">
      <c r="A26209" t="s">
        <v>19</v>
      </c>
      <c r="B26209">
        <v>57219</v>
      </c>
      <c r="C26209" t="s">
        <v>2292</v>
      </c>
      <c r="D26209">
        <v>57219</v>
      </c>
      <c r="E26209" t="str">
        <f>"57219"</f>
        <v>57219</v>
      </c>
      <c r="F26209" t="s">
        <v>23</v>
      </c>
      <c r="G26209">
        <v>2018</v>
      </c>
      <c r="I26209" t="s">
        <v>21</v>
      </c>
      <c r="J26209" t="s">
        <v>22</v>
      </c>
    </row>
    <row r="26210" spans="1:10">
      <c r="A26210" t="s">
        <v>19</v>
      </c>
      <c r="B26210">
        <v>57220</v>
      </c>
      <c r="C26210" t="s">
        <v>2292</v>
      </c>
      <c r="D26210">
        <v>57220</v>
      </c>
      <c r="E26210" t="str">
        <f>"57220"</f>
        <v>57220</v>
      </c>
      <c r="F26210" t="s">
        <v>23</v>
      </c>
      <c r="G26210">
        <v>2018</v>
      </c>
      <c r="I26210" t="s">
        <v>21</v>
      </c>
      <c r="J26210" t="s">
        <v>22</v>
      </c>
    </row>
    <row r="26211" spans="1:10">
      <c r="A26211" t="s">
        <v>19</v>
      </c>
      <c r="B26211">
        <v>57221</v>
      </c>
      <c r="C26211" t="s">
        <v>2292</v>
      </c>
      <c r="D26211">
        <v>57221</v>
      </c>
      <c r="E26211" t="str">
        <f>"57221"</f>
        <v>57221</v>
      </c>
      <c r="F26211" t="s">
        <v>23</v>
      </c>
      <c r="G26211">
        <v>2018</v>
      </c>
      <c r="I26211" t="s">
        <v>21</v>
      </c>
      <c r="J26211" t="s">
        <v>22</v>
      </c>
    </row>
    <row r="26212" spans="1:10">
      <c r="A26212" t="s">
        <v>19</v>
      </c>
      <c r="B26212">
        <v>57223</v>
      </c>
      <c r="C26212" t="s">
        <v>2292</v>
      </c>
      <c r="D26212">
        <v>57223</v>
      </c>
      <c r="E26212" t="str">
        <f>"57223"</f>
        <v>57223</v>
      </c>
      <c r="F26212" t="s">
        <v>23</v>
      </c>
      <c r="G26212">
        <v>2018</v>
      </c>
      <c r="I26212" t="s">
        <v>21</v>
      </c>
      <c r="J26212" t="s">
        <v>22</v>
      </c>
    </row>
    <row r="26213" spans="1:10">
      <c r="A26213" t="s">
        <v>19</v>
      </c>
      <c r="B26213">
        <v>57224</v>
      </c>
      <c r="C26213" t="s">
        <v>2292</v>
      </c>
      <c r="D26213">
        <v>57224</v>
      </c>
      <c r="E26213" t="str">
        <f>"57224"</f>
        <v>57224</v>
      </c>
      <c r="F26213" t="s">
        <v>23</v>
      </c>
      <c r="G26213">
        <v>2018</v>
      </c>
      <c r="I26213" t="s">
        <v>21</v>
      </c>
      <c r="J26213" t="s">
        <v>22</v>
      </c>
    </row>
    <row r="26214" spans="1:10">
      <c r="A26214" t="s">
        <v>19</v>
      </c>
      <c r="B26214">
        <v>57225</v>
      </c>
      <c r="C26214" t="s">
        <v>2292</v>
      </c>
      <c r="D26214">
        <v>57225</v>
      </c>
      <c r="E26214" t="str">
        <f>"57225"</f>
        <v>57225</v>
      </c>
      <c r="F26214" t="s">
        <v>23</v>
      </c>
      <c r="G26214">
        <v>2018</v>
      </c>
      <c r="I26214" t="s">
        <v>21</v>
      </c>
      <c r="J26214" t="s">
        <v>22</v>
      </c>
    </row>
    <row r="26215" spans="1:10">
      <c r="A26215" t="s">
        <v>19</v>
      </c>
      <c r="B26215">
        <v>57226</v>
      </c>
      <c r="C26215" t="s">
        <v>2292</v>
      </c>
      <c r="D26215">
        <v>57226</v>
      </c>
      <c r="E26215" t="str">
        <f>"57226"</f>
        <v>57226</v>
      </c>
      <c r="F26215" t="s">
        <v>23</v>
      </c>
      <c r="G26215">
        <v>2018</v>
      </c>
      <c r="I26215" t="s">
        <v>21</v>
      </c>
      <c r="J26215" t="s">
        <v>22</v>
      </c>
    </row>
    <row r="26216" spans="1:10">
      <c r="A26216" t="s">
        <v>19</v>
      </c>
      <c r="B26216">
        <v>57227</v>
      </c>
      <c r="C26216" t="s">
        <v>2292</v>
      </c>
      <c r="D26216">
        <v>57227</v>
      </c>
      <c r="E26216" t="str">
        <f>"57227"</f>
        <v>57227</v>
      </c>
      <c r="F26216" t="s">
        <v>23</v>
      </c>
      <c r="G26216">
        <v>2018</v>
      </c>
      <c r="I26216" t="s">
        <v>21</v>
      </c>
      <c r="J26216" t="s">
        <v>22</v>
      </c>
    </row>
    <row r="26217" spans="1:10">
      <c r="A26217" t="s">
        <v>19</v>
      </c>
      <c r="B26217">
        <v>57231</v>
      </c>
      <c r="C26217" t="s">
        <v>2292</v>
      </c>
      <c r="D26217">
        <v>57231</v>
      </c>
      <c r="E26217" t="str">
        <f>"57231"</f>
        <v>57231</v>
      </c>
      <c r="F26217">
        <v>81613</v>
      </c>
      <c r="G26217">
        <v>2018</v>
      </c>
      <c r="I26217" t="s">
        <v>21</v>
      </c>
      <c r="J26217" t="s">
        <v>22</v>
      </c>
    </row>
    <row r="26218" spans="1:10">
      <c r="A26218" t="s">
        <v>19</v>
      </c>
      <c r="B26218">
        <v>57232</v>
      </c>
      <c r="C26218" t="s">
        <v>2292</v>
      </c>
      <c r="D26218">
        <v>57232</v>
      </c>
      <c r="E26218" t="str">
        <f>"57232"</f>
        <v>57232</v>
      </c>
      <c r="F26218" t="s">
        <v>23</v>
      </c>
      <c r="G26218">
        <v>2018</v>
      </c>
      <c r="I26218" t="s">
        <v>21</v>
      </c>
      <c r="J26218" t="s">
        <v>22</v>
      </c>
    </row>
    <row r="26219" spans="1:10">
      <c r="A26219" t="s">
        <v>19</v>
      </c>
      <c r="B26219">
        <v>57233</v>
      </c>
      <c r="C26219" t="s">
        <v>2292</v>
      </c>
      <c r="D26219">
        <v>57233</v>
      </c>
      <c r="E26219" t="str">
        <f>"57233"</f>
        <v>57233</v>
      </c>
      <c r="F26219" t="s">
        <v>23</v>
      </c>
      <c r="G26219">
        <v>2018</v>
      </c>
      <c r="I26219" t="s">
        <v>21</v>
      </c>
      <c r="J26219" t="s">
        <v>22</v>
      </c>
    </row>
    <row r="26220" spans="1:10">
      <c r="A26220" t="s">
        <v>19</v>
      </c>
      <c r="B26220">
        <v>57234</v>
      </c>
      <c r="C26220" t="s">
        <v>2292</v>
      </c>
      <c r="D26220">
        <v>57234</v>
      </c>
      <c r="E26220" t="str">
        <f>"57234"</f>
        <v>57234</v>
      </c>
      <c r="F26220" t="s">
        <v>23</v>
      </c>
      <c r="G26220">
        <v>2018</v>
      </c>
      <c r="I26220" t="s">
        <v>21</v>
      </c>
      <c r="J26220" t="s">
        <v>22</v>
      </c>
    </row>
    <row r="26221" spans="1:10">
      <c r="A26221" t="s">
        <v>19</v>
      </c>
      <c r="B26221">
        <v>57235</v>
      </c>
      <c r="C26221" t="s">
        <v>2292</v>
      </c>
      <c r="D26221">
        <v>57235</v>
      </c>
      <c r="E26221" t="str">
        <f>"57235"</f>
        <v>57235</v>
      </c>
      <c r="F26221" t="s">
        <v>23</v>
      </c>
      <c r="G26221">
        <v>2018</v>
      </c>
      <c r="I26221" t="s">
        <v>21</v>
      </c>
      <c r="J26221" t="s">
        <v>22</v>
      </c>
    </row>
    <row r="26222" spans="1:10">
      <c r="A26222" t="s">
        <v>19</v>
      </c>
      <c r="B26222">
        <v>57236</v>
      </c>
      <c r="C26222" t="s">
        <v>2292</v>
      </c>
      <c r="D26222">
        <v>57236</v>
      </c>
      <c r="E26222" t="str">
        <f>"57236"</f>
        <v>57236</v>
      </c>
      <c r="F26222" t="s">
        <v>23</v>
      </c>
      <c r="G26222">
        <v>2018</v>
      </c>
      <c r="I26222" t="s">
        <v>21</v>
      </c>
      <c r="J26222" t="s">
        <v>22</v>
      </c>
    </row>
    <row r="26223" spans="1:10">
      <c r="A26223" t="s">
        <v>19</v>
      </c>
      <c r="B26223">
        <v>57237</v>
      </c>
      <c r="C26223" t="s">
        <v>2292</v>
      </c>
      <c r="D26223">
        <v>57237</v>
      </c>
      <c r="E26223" t="str">
        <f>"57237"</f>
        <v>57237</v>
      </c>
      <c r="F26223" t="s">
        <v>23</v>
      </c>
      <c r="G26223">
        <v>2018</v>
      </c>
      <c r="I26223" t="s">
        <v>21</v>
      </c>
      <c r="J26223" t="s">
        <v>22</v>
      </c>
    </row>
    <row r="26224" spans="1:10">
      <c r="A26224" t="s">
        <v>19</v>
      </c>
      <c r="B26224">
        <v>57238</v>
      </c>
      <c r="C26224" t="s">
        <v>2292</v>
      </c>
      <c r="D26224">
        <v>57238</v>
      </c>
      <c r="E26224" t="str">
        <f>"57238"</f>
        <v>57238</v>
      </c>
      <c r="F26224" t="s">
        <v>23</v>
      </c>
      <c r="G26224">
        <v>2018</v>
      </c>
      <c r="I26224" t="s">
        <v>21</v>
      </c>
      <c r="J26224" t="s">
        <v>22</v>
      </c>
    </row>
    <row r="26225" spans="1:10">
      <c r="A26225" t="s">
        <v>19</v>
      </c>
      <c r="B26225">
        <v>57239</v>
      </c>
      <c r="C26225" t="s">
        <v>2292</v>
      </c>
      <c r="D26225">
        <v>57239</v>
      </c>
      <c r="E26225" t="str">
        <f>"57239"</f>
        <v>57239</v>
      </c>
      <c r="F26225" t="s">
        <v>23</v>
      </c>
      <c r="G26225">
        <v>2018</v>
      </c>
      <c r="I26225" t="s">
        <v>21</v>
      </c>
      <c r="J26225" t="s">
        <v>22</v>
      </c>
    </row>
    <row r="26226" spans="1:10">
      <c r="A26226" t="s">
        <v>19</v>
      </c>
      <c r="B26226">
        <v>57241</v>
      </c>
      <c r="C26226" t="s">
        <v>2292</v>
      </c>
      <c r="D26226">
        <v>57241</v>
      </c>
      <c r="E26226" t="str">
        <f>"57241"</f>
        <v>57241</v>
      </c>
      <c r="F26226" t="s">
        <v>23</v>
      </c>
      <c r="G26226">
        <v>2018</v>
      </c>
      <c r="I26226" t="s">
        <v>21</v>
      </c>
      <c r="J26226" t="s">
        <v>22</v>
      </c>
    </row>
    <row r="26227" spans="1:10">
      <c r="A26227" t="s">
        <v>19</v>
      </c>
      <c r="B26227">
        <v>57242</v>
      </c>
      <c r="C26227" t="s">
        <v>2292</v>
      </c>
      <c r="D26227">
        <v>57242</v>
      </c>
      <c r="E26227" t="str">
        <f>"57242"</f>
        <v>57242</v>
      </c>
      <c r="F26227" t="s">
        <v>23</v>
      </c>
      <c r="G26227">
        <v>2018</v>
      </c>
      <c r="I26227" t="s">
        <v>21</v>
      </c>
      <c r="J26227" t="s">
        <v>22</v>
      </c>
    </row>
    <row r="26228" spans="1:10">
      <c r="A26228" t="s">
        <v>19</v>
      </c>
      <c r="B26228">
        <v>57243</v>
      </c>
      <c r="C26228" t="s">
        <v>2292</v>
      </c>
      <c r="D26228">
        <v>57243</v>
      </c>
      <c r="E26228" t="str">
        <f>"57243"</f>
        <v>57243</v>
      </c>
      <c r="F26228" t="s">
        <v>23</v>
      </c>
      <c r="G26228">
        <v>2018</v>
      </c>
      <c r="I26228" t="s">
        <v>21</v>
      </c>
      <c r="J26228" t="s">
        <v>22</v>
      </c>
    </row>
    <row r="26229" spans="1:10">
      <c r="A26229" t="s">
        <v>19</v>
      </c>
      <c r="B26229">
        <v>57245</v>
      </c>
      <c r="C26229" t="s">
        <v>2292</v>
      </c>
      <c r="D26229">
        <v>57245</v>
      </c>
      <c r="E26229" t="str">
        <f>"57245"</f>
        <v>57245</v>
      </c>
      <c r="F26229" t="s">
        <v>23</v>
      </c>
      <c r="G26229">
        <v>2018</v>
      </c>
      <c r="I26229" t="s">
        <v>21</v>
      </c>
      <c r="J26229" t="s">
        <v>22</v>
      </c>
    </row>
    <row r="26230" spans="1:10">
      <c r="A26230" t="s">
        <v>19</v>
      </c>
      <c r="B26230">
        <v>57246</v>
      </c>
      <c r="C26230" t="s">
        <v>2292</v>
      </c>
      <c r="D26230">
        <v>57246</v>
      </c>
      <c r="E26230" t="str">
        <f>"57246"</f>
        <v>57246</v>
      </c>
      <c r="F26230" t="s">
        <v>23</v>
      </c>
      <c r="G26230">
        <v>2018</v>
      </c>
      <c r="I26230" t="s">
        <v>21</v>
      </c>
      <c r="J26230" t="s">
        <v>22</v>
      </c>
    </row>
    <row r="26231" spans="1:10">
      <c r="A26231" t="s">
        <v>19</v>
      </c>
      <c r="B26231">
        <v>57247</v>
      </c>
      <c r="C26231" t="s">
        <v>2292</v>
      </c>
      <c r="D26231">
        <v>57247</v>
      </c>
      <c r="E26231" t="str">
        <f>"57247"</f>
        <v>57247</v>
      </c>
      <c r="F26231" t="s">
        <v>23</v>
      </c>
      <c r="G26231">
        <v>2018</v>
      </c>
      <c r="I26231" t="s">
        <v>21</v>
      </c>
      <c r="J26231" t="s">
        <v>22</v>
      </c>
    </row>
    <row r="26232" spans="1:10">
      <c r="A26232" t="s">
        <v>19</v>
      </c>
      <c r="B26232">
        <v>57248</v>
      </c>
      <c r="C26232" t="s">
        <v>2292</v>
      </c>
      <c r="D26232">
        <v>57248</v>
      </c>
      <c r="E26232" t="str">
        <f>"57248"</f>
        <v>57248</v>
      </c>
      <c r="F26232">
        <v>73632</v>
      </c>
      <c r="G26232">
        <v>2018</v>
      </c>
      <c r="I26232" t="s">
        <v>21</v>
      </c>
      <c r="J26232" t="s">
        <v>22</v>
      </c>
    </row>
    <row r="26233" spans="1:10">
      <c r="A26233" t="s">
        <v>19</v>
      </c>
      <c r="B26233">
        <v>57249</v>
      </c>
      <c r="C26233" t="s">
        <v>2292</v>
      </c>
      <c r="D26233">
        <v>57249</v>
      </c>
      <c r="E26233" t="str">
        <f>"57249"</f>
        <v>57249</v>
      </c>
      <c r="F26233" t="s">
        <v>23</v>
      </c>
      <c r="G26233">
        <v>2018</v>
      </c>
      <c r="I26233" t="s">
        <v>21</v>
      </c>
      <c r="J26233" t="s">
        <v>22</v>
      </c>
    </row>
    <row r="26234" spans="1:10">
      <c r="A26234" t="s">
        <v>19</v>
      </c>
      <c r="B26234">
        <v>57251</v>
      </c>
      <c r="C26234" t="s">
        <v>2292</v>
      </c>
      <c r="D26234">
        <v>57251</v>
      </c>
      <c r="E26234" t="str">
        <f>"57251"</f>
        <v>57251</v>
      </c>
      <c r="F26234" t="s">
        <v>23</v>
      </c>
      <c r="G26234">
        <v>2018</v>
      </c>
      <c r="I26234" t="s">
        <v>21</v>
      </c>
      <c r="J26234" t="s">
        <v>22</v>
      </c>
    </row>
    <row r="26235" spans="1:10">
      <c r="A26235" t="s">
        <v>19</v>
      </c>
      <c r="B26235">
        <v>57252</v>
      </c>
      <c r="C26235" t="s">
        <v>2292</v>
      </c>
      <c r="D26235">
        <v>57252</v>
      </c>
      <c r="E26235" t="str">
        <f>"57252"</f>
        <v>57252</v>
      </c>
      <c r="F26235" t="s">
        <v>23</v>
      </c>
      <c r="G26235">
        <v>2018</v>
      </c>
      <c r="I26235" t="s">
        <v>21</v>
      </c>
      <c r="J26235" t="s">
        <v>22</v>
      </c>
    </row>
    <row r="26236" spans="1:10">
      <c r="A26236" t="s">
        <v>19</v>
      </c>
      <c r="B26236">
        <v>57255</v>
      </c>
      <c r="C26236" t="s">
        <v>2292</v>
      </c>
      <c r="D26236">
        <v>57255</v>
      </c>
      <c r="E26236" t="str">
        <f>"57255"</f>
        <v>57255</v>
      </c>
      <c r="F26236" t="s">
        <v>23</v>
      </c>
      <c r="G26236">
        <v>2018</v>
      </c>
      <c r="I26236" t="s">
        <v>21</v>
      </c>
      <c r="J26236" t="s">
        <v>22</v>
      </c>
    </row>
    <row r="26237" spans="1:10">
      <c r="A26237" t="s">
        <v>19</v>
      </c>
      <c r="B26237">
        <v>57256</v>
      </c>
      <c r="C26237" t="s">
        <v>2292</v>
      </c>
      <c r="D26237">
        <v>57256</v>
      </c>
      <c r="E26237" t="str">
        <f>"57256"</f>
        <v>57256</v>
      </c>
      <c r="F26237" t="s">
        <v>23</v>
      </c>
      <c r="G26237">
        <v>2018</v>
      </c>
      <c r="I26237" t="s">
        <v>21</v>
      </c>
      <c r="J26237" t="s">
        <v>22</v>
      </c>
    </row>
    <row r="26238" spans="1:10">
      <c r="A26238" t="s">
        <v>19</v>
      </c>
      <c r="B26238">
        <v>57257</v>
      </c>
      <c r="C26238" t="s">
        <v>2292</v>
      </c>
      <c r="D26238">
        <v>57257</v>
      </c>
      <c r="E26238" t="str">
        <f>"57257"</f>
        <v>57257</v>
      </c>
      <c r="F26238" t="s">
        <v>23</v>
      </c>
      <c r="G26238">
        <v>2018</v>
      </c>
      <c r="I26238" t="s">
        <v>21</v>
      </c>
      <c r="J26238" t="s">
        <v>22</v>
      </c>
    </row>
    <row r="26239" spans="1:10">
      <c r="A26239" t="s">
        <v>19</v>
      </c>
      <c r="B26239">
        <v>57258</v>
      </c>
      <c r="C26239" t="s">
        <v>2292</v>
      </c>
      <c r="D26239">
        <v>57258</v>
      </c>
      <c r="E26239" t="str">
        <f>"57258"</f>
        <v>57258</v>
      </c>
      <c r="F26239" t="s">
        <v>23</v>
      </c>
      <c r="G26239">
        <v>2018</v>
      </c>
      <c r="I26239" t="s">
        <v>21</v>
      </c>
      <c r="J26239" t="s">
        <v>22</v>
      </c>
    </row>
    <row r="26240" spans="1:10">
      <c r="A26240" t="s">
        <v>19</v>
      </c>
      <c r="B26240">
        <v>57259</v>
      </c>
      <c r="C26240" t="s">
        <v>2292</v>
      </c>
      <c r="D26240">
        <v>57259</v>
      </c>
      <c r="E26240" t="str">
        <f>"57259"</f>
        <v>57259</v>
      </c>
      <c r="F26240" t="s">
        <v>23</v>
      </c>
      <c r="G26240">
        <v>2018</v>
      </c>
      <c r="I26240" t="s">
        <v>21</v>
      </c>
      <c r="J26240" t="s">
        <v>22</v>
      </c>
    </row>
    <row r="26241" spans="1:10">
      <c r="A26241" t="s">
        <v>19</v>
      </c>
      <c r="B26241">
        <v>57260</v>
      </c>
      <c r="C26241" t="s">
        <v>2292</v>
      </c>
      <c r="D26241">
        <v>57260</v>
      </c>
      <c r="E26241" t="str">
        <f>"57260"</f>
        <v>57260</v>
      </c>
      <c r="F26241" t="s">
        <v>23</v>
      </c>
      <c r="G26241">
        <v>2018</v>
      </c>
      <c r="I26241" t="s">
        <v>21</v>
      </c>
      <c r="J26241" t="s">
        <v>22</v>
      </c>
    </row>
    <row r="26242" spans="1:10">
      <c r="A26242" t="s">
        <v>19</v>
      </c>
      <c r="B26242">
        <v>57261</v>
      </c>
      <c r="C26242" t="s">
        <v>2292</v>
      </c>
      <c r="D26242">
        <v>57261</v>
      </c>
      <c r="E26242" t="str">
        <f>"57261"</f>
        <v>57261</v>
      </c>
      <c r="F26242" t="s">
        <v>23</v>
      </c>
      <c r="G26242">
        <v>2018</v>
      </c>
      <c r="I26242" t="s">
        <v>21</v>
      </c>
      <c r="J26242" t="s">
        <v>22</v>
      </c>
    </row>
    <row r="26243" spans="1:10">
      <c r="A26243" t="s">
        <v>19</v>
      </c>
      <c r="B26243">
        <v>57262</v>
      </c>
      <c r="C26243" t="s">
        <v>2292</v>
      </c>
      <c r="D26243">
        <v>57262</v>
      </c>
      <c r="E26243" t="str">
        <f>"57262"</f>
        <v>57262</v>
      </c>
      <c r="F26243">
        <v>7050721</v>
      </c>
      <c r="G26243">
        <v>2018</v>
      </c>
      <c r="I26243" t="s">
        <v>21</v>
      </c>
      <c r="J26243" t="s">
        <v>22</v>
      </c>
    </row>
    <row r="26244" spans="1:10">
      <c r="A26244" t="s">
        <v>19</v>
      </c>
      <c r="B26244">
        <v>57263</v>
      </c>
      <c r="C26244" t="s">
        <v>2292</v>
      </c>
      <c r="D26244">
        <v>57263</v>
      </c>
      <c r="E26244" t="str">
        <f>"57263"</f>
        <v>57263</v>
      </c>
      <c r="F26244" t="s">
        <v>23</v>
      </c>
      <c r="G26244">
        <v>2018</v>
      </c>
      <c r="I26244" t="s">
        <v>21</v>
      </c>
      <c r="J26244" t="s">
        <v>22</v>
      </c>
    </row>
    <row r="26245" spans="1:10">
      <c r="A26245" t="s">
        <v>19</v>
      </c>
      <c r="B26245">
        <v>57264</v>
      </c>
      <c r="C26245" t="s">
        <v>2292</v>
      </c>
      <c r="D26245">
        <v>57264</v>
      </c>
      <c r="E26245" t="str">
        <f>"57264"</f>
        <v>57264</v>
      </c>
      <c r="F26245" t="s">
        <v>23</v>
      </c>
      <c r="G26245">
        <v>2018</v>
      </c>
      <c r="I26245" t="s">
        <v>21</v>
      </c>
      <c r="J26245" t="s">
        <v>22</v>
      </c>
    </row>
    <row r="26246" spans="1:10">
      <c r="A26246" t="s">
        <v>19</v>
      </c>
      <c r="B26246">
        <v>57265</v>
      </c>
      <c r="C26246" t="s">
        <v>2292</v>
      </c>
      <c r="D26246">
        <v>57265</v>
      </c>
      <c r="E26246" t="str">
        <f>"57265"</f>
        <v>57265</v>
      </c>
      <c r="F26246" t="s">
        <v>23</v>
      </c>
      <c r="G26246">
        <v>2018</v>
      </c>
      <c r="I26246" t="s">
        <v>21</v>
      </c>
      <c r="J26246" t="s">
        <v>22</v>
      </c>
    </row>
    <row r="26247" spans="1:10">
      <c r="A26247" t="s">
        <v>19</v>
      </c>
      <c r="B26247">
        <v>57266</v>
      </c>
      <c r="C26247" t="s">
        <v>2292</v>
      </c>
      <c r="D26247">
        <v>57266</v>
      </c>
      <c r="E26247" t="str">
        <f>"57266"</f>
        <v>57266</v>
      </c>
      <c r="F26247" t="s">
        <v>23</v>
      </c>
      <c r="G26247">
        <v>2018</v>
      </c>
      <c r="I26247" t="s">
        <v>21</v>
      </c>
      <c r="J26247" t="s">
        <v>22</v>
      </c>
    </row>
    <row r="26248" spans="1:10">
      <c r="A26248" t="s">
        <v>19</v>
      </c>
      <c r="B26248">
        <v>57268</v>
      </c>
      <c r="C26248" t="s">
        <v>2292</v>
      </c>
      <c r="D26248">
        <v>57268</v>
      </c>
      <c r="E26248" t="str">
        <f>"57268"</f>
        <v>57268</v>
      </c>
      <c r="F26248" t="s">
        <v>23</v>
      </c>
      <c r="G26248">
        <v>2018</v>
      </c>
      <c r="I26248" t="s">
        <v>21</v>
      </c>
      <c r="J26248" t="s">
        <v>22</v>
      </c>
    </row>
    <row r="26249" spans="1:10">
      <c r="A26249" t="s">
        <v>19</v>
      </c>
      <c r="B26249">
        <v>57269</v>
      </c>
      <c r="C26249" t="s">
        <v>2292</v>
      </c>
      <c r="D26249">
        <v>57269</v>
      </c>
      <c r="E26249" t="str">
        <f>"57269"</f>
        <v>57269</v>
      </c>
      <c r="F26249" t="s">
        <v>23</v>
      </c>
      <c r="G26249">
        <v>2018</v>
      </c>
      <c r="I26249" t="s">
        <v>21</v>
      </c>
      <c r="J26249" t="s">
        <v>22</v>
      </c>
    </row>
    <row r="26250" spans="1:10">
      <c r="A26250" t="s">
        <v>19</v>
      </c>
      <c r="B26250">
        <v>57270</v>
      </c>
      <c r="C26250" t="s">
        <v>2292</v>
      </c>
      <c r="D26250">
        <v>57270</v>
      </c>
      <c r="E26250" t="str">
        <f>"57270"</f>
        <v>57270</v>
      </c>
      <c r="F26250" t="s">
        <v>23</v>
      </c>
      <c r="G26250">
        <v>2018</v>
      </c>
      <c r="I26250" t="s">
        <v>21</v>
      </c>
      <c r="J26250" t="s">
        <v>22</v>
      </c>
    </row>
    <row r="26251" spans="1:10">
      <c r="A26251" t="s">
        <v>19</v>
      </c>
      <c r="B26251">
        <v>57271</v>
      </c>
      <c r="C26251" t="s">
        <v>2292</v>
      </c>
      <c r="D26251">
        <v>57271</v>
      </c>
      <c r="E26251" t="str">
        <f>"57271"</f>
        <v>57271</v>
      </c>
      <c r="F26251" t="s">
        <v>23</v>
      </c>
      <c r="G26251">
        <v>2018</v>
      </c>
      <c r="I26251" t="s">
        <v>21</v>
      </c>
      <c r="J26251" t="s">
        <v>22</v>
      </c>
    </row>
    <row r="26252" spans="1:10">
      <c r="A26252" t="s">
        <v>19</v>
      </c>
      <c r="B26252">
        <v>57272</v>
      </c>
      <c r="C26252" t="s">
        <v>2292</v>
      </c>
      <c r="D26252">
        <v>57272</v>
      </c>
      <c r="E26252" t="str">
        <f>"57272"</f>
        <v>57272</v>
      </c>
      <c r="F26252" t="s">
        <v>23</v>
      </c>
      <c r="G26252">
        <v>2018</v>
      </c>
      <c r="I26252" t="s">
        <v>21</v>
      </c>
      <c r="J26252" t="s">
        <v>22</v>
      </c>
    </row>
    <row r="26253" spans="1:10">
      <c r="A26253" t="s">
        <v>19</v>
      </c>
      <c r="B26253">
        <v>57273</v>
      </c>
      <c r="C26253" t="s">
        <v>2292</v>
      </c>
      <c r="D26253">
        <v>57273</v>
      </c>
      <c r="E26253" t="str">
        <f>"57273"</f>
        <v>57273</v>
      </c>
      <c r="F26253" t="s">
        <v>23</v>
      </c>
      <c r="G26253">
        <v>2018</v>
      </c>
      <c r="I26253" t="s">
        <v>21</v>
      </c>
      <c r="J26253" t="s">
        <v>22</v>
      </c>
    </row>
    <row r="26254" spans="1:10">
      <c r="A26254" t="s">
        <v>19</v>
      </c>
      <c r="B26254">
        <v>57274</v>
      </c>
      <c r="C26254" t="s">
        <v>2292</v>
      </c>
      <c r="D26254">
        <v>57274</v>
      </c>
      <c r="E26254" t="str">
        <f>"57274"</f>
        <v>57274</v>
      </c>
      <c r="F26254">
        <v>106519</v>
      </c>
      <c r="G26254">
        <v>2018</v>
      </c>
      <c r="I26254" t="s">
        <v>21</v>
      </c>
      <c r="J26254" t="s">
        <v>22</v>
      </c>
    </row>
    <row r="26255" spans="1:10">
      <c r="A26255" t="s">
        <v>19</v>
      </c>
      <c r="B26255">
        <v>57276</v>
      </c>
      <c r="C26255" t="s">
        <v>2292</v>
      </c>
      <c r="D26255">
        <v>57276</v>
      </c>
      <c r="E26255" t="str">
        <f>"57276"</f>
        <v>57276</v>
      </c>
      <c r="F26255" t="s">
        <v>23</v>
      </c>
      <c r="G26255">
        <v>2018</v>
      </c>
      <c r="I26255" t="s">
        <v>21</v>
      </c>
      <c r="J26255" t="s">
        <v>22</v>
      </c>
    </row>
    <row r="26256" spans="1:10">
      <c r="A26256" t="s">
        <v>19</v>
      </c>
      <c r="B26256">
        <v>57278</v>
      </c>
      <c r="C26256" t="s">
        <v>2292</v>
      </c>
      <c r="D26256">
        <v>57278</v>
      </c>
      <c r="E26256" t="str">
        <f>"57278"</f>
        <v>57278</v>
      </c>
      <c r="F26256" t="s">
        <v>23</v>
      </c>
      <c r="G26256">
        <v>2018</v>
      </c>
      <c r="I26256" t="s">
        <v>21</v>
      </c>
      <c r="J26256" t="s">
        <v>22</v>
      </c>
    </row>
    <row r="26257" spans="1:10">
      <c r="A26257" t="s">
        <v>19</v>
      </c>
      <c r="B26257">
        <v>57279</v>
      </c>
      <c r="C26257" t="s">
        <v>2292</v>
      </c>
      <c r="D26257">
        <v>57279</v>
      </c>
      <c r="E26257" t="str">
        <f>"57279"</f>
        <v>57279</v>
      </c>
      <c r="F26257" t="s">
        <v>23</v>
      </c>
      <c r="G26257">
        <v>2018</v>
      </c>
      <c r="I26257" t="s">
        <v>21</v>
      </c>
      <c r="J26257" t="s">
        <v>22</v>
      </c>
    </row>
    <row r="26258" spans="1:10">
      <c r="A26258" t="s">
        <v>19</v>
      </c>
      <c r="B26258">
        <v>57301</v>
      </c>
      <c r="C26258" t="s">
        <v>2292</v>
      </c>
      <c r="D26258">
        <v>57301</v>
      </c>
      <c r="E26258" t="str">
        <f>"57301"</f>
        <v>57301</v>
      </c>
      <c r="F26258">
        <v>50108</v>
      </c>
      <c r="G26258">
        <v>2018</v>
      </c>
      <c r="I26258" t="s">
        <v>21</v>
      </c>
      <c r="J26258" t="s">
        <v>22</v>
      </c>
    </row>
    <row r="26259" spans="1:10">
      <c r="A26259" t="s">
        <v>19</v>
      </c>
      <c r="B26259">
        <v>57311</v>
      </c>
      <c r="C26259" t="s">
        <v>2292</v>
      </c>
      <c r="D26259">
        <v>57311</v>
      </c>
      <c r="E26259" t="str">
        <f>"57311"</f>
        <v>57311</v>
      </c>
      <c r="F26259" t="s">
        <v>23</v>
      </c>
      <c r="G26259">
        <v>2018</v>
      </c>
      <c r="I26259" t="s">
        <v>21</v>
      </c>
      <c r="J26259" t="s">
        <v>22</v>
      </c>
    </row>
    <row r="26260" spans="1:10">
      <c r="A26260" t="s">
        <v>19</v>
      </c>
      <c r="B26260">
        <v>57312</v>
      </c>
      <c r="C26260" t="s">
        <v>2292</v>
      </c>
      <c r="D26260">
        <v>57312</v>
      </c>
      <c r="E26260" t="str">
        <f>"57312"</f>
        <v>57312</v>
      </c>
      <c r="F26260" t="s">
        <v>23</v>
      </c>
      <c r="G26260">
        <v>2018</v>
      </c>
      <c r="I26260" t="s">
        <v>21</v>
      </c>
      <c r="J26260" t="s">
        <v>22</v>
      </c>
    </row>
    <row r="26261" spans="1:10">
      <c r="A26261" t="s">
        <v>19</v>
      </c>
      <c r="B26261">
        <v>57313</v>
      </c>
      <c r="C26261" t="s">
        <v>2292</v>
      </c>
      <c r="D26261">
        <v>57313</v>
      </c>
      <c r="E26261" t="str">
        <f>"57313"</f>
        <v>57313</v>
      </c>
      <c r="F26261" t="s">
        <v>23</v>
      </c>
      <c r="G26261">
        <v>2018</v>
      </c>
      <c r="I26261" t="s">
        <v>21</v>
      </c>
      <c r="J26261" t="s">
        <v>22</v>
      </c>
    </row>
    <row r="26262" spans="1:10">
      <c r="A26262" t="s">
        <v>19</v>
      </c>
      <c r="B26262">
        <v>57314</v>
      </c>
      <c r="C26262" t="s">
        <v>2292</v>
      </c>
      <c r="D26262">
        <v>57314</v>
      </c>
      <c r="E26262" t="str">
        <f>"57314"</f>
        <v>57314</v>
      </c>
      <c r="F26262" t="s">
        <v>23</v>
      </c>
      <c r="G26262">
        <v>2018</v>
      </c>
      <c r="I26262" t="s">
        <v>21</v>
      </c>
      <c r="J26262" t="s">
        <v>22</v>
      </c>
    </row>
    <row r="26263" spans="1:10">
      <c r="A26263" t="s">
        <v>19</v>
      </c>
      <c r="B26263">
        <v>57315</v>
      </c>
      <c r="C26263" t="s">
        <v>2292</v>
      </c>
      <c r="D26263">
        <v>57315</v>
      </c>
      <c r="E26263" t="str">
        <f>"57315"</f>
        <v>57315</v>
      </c>
      <c r="F26263" t="s">
        <v>23</v>
      </c>
      <c r="G26263">
        <v>2018</v>
      </c>
      <c r="I26263" t="s">
        <v>21</v>
      </c>
      <c r="J26263" t="s">
        <v>22</v>
      </c>
    </row>
    <row r="26264" spans="1:10">
      <c r="A26264" t="s">
        <v>19</v>
      </c>
      <c r="B26264">
        <v>57317</v>
      </c>
      <c r="C26264" t="s">
        <v>2292</v>
      </c>
      <c r="D26264">
        <v>57317</v>
      </c>
      <c r="E26264" t="str">
        <f>"57317"</f>
        <v>57317</v>
      </c>
      <c r="F26264" t="s">
        <v>23</v>
      </c>
      <c r="G26264">
        <v>2018</v>
      </c>
      <c r="I26264" t="s">
        <v>21</v>
      </c>
      <c r="J26264" t="s">
        <v>22</v>
      </c>
    </row>
    <row r="26265" spans="1:10">
      <c r="A26265" t="s">
        <v>19</v>
      </c>
      <c r="B26265">
        <v>57319</v>
      </c>
      <c r="C26265" t="s">
        <v>2292</v>
      </c>
      <c r="D26265">
        <v>57319</v>
      </c>
      <c r="E26265" t="str">
        <f>"57319"</f>
        <v>57319</v>
      </c>
      <c r="F26265" t="s">
        <v>23</v>
      </c>
      <c r="G26265">
        <v>2018</v>
      </c>
      <c r="I26265" t="s">
        <v>21</v>
      </c>
      <c r="J26265" t="s">
        <v>22</v>
      </c>
    </row>
    <row r="26266" spans="1:10">
      <c r="A26266" t="s">
        <v>19</v>
      </c>
      <c r="B26266">
        <v>57321</v>
      </c>
      <c r="C26266" t="s">
        <v>2292</v>
      </c>
      <c r="D26266">
        <v>57321</v>
      </c>
      <c r="E26266" t="str">
        <f>"57321"</f>
        <v>57321</v>
      </c>
      <c r="F26266" t="s">
        <v>23</v>
      </c>
      <c r="G26266">
        <v>2018</v>
      </c>
      <c r="I26266" t="s">
        <v>21</v>
      </c>
      <c r="J26266" t="s">
        <v>22</v>
      </c>
    </row>
    <row r="26267" spans="1:10">
      <c r="A26267" t="s">
        <v>19</v>
      </c>
      <c r="B26267">
        <v>57322</v>
      </c>
      <c r="C26267" t="s">
        <v>2292</v>
      </c>
      <c r="D26267">
        <v>57322</v>
      </c>
      <c r="E26267" t="str">
        <f>"57322"</f>
        <v>57322</v>
      </c>
      <c r="F26267" t="s">
        <v>23</v>
      </c>
      <c r="G26267">
        <v>2018</v>
      </c>
      <c r="I26267" t="s">
        <v>21</v>
      </c>
      <c r="J26267" t="s">
        <v>22</v>
      </c>
    </row>
    <row r="26268" spans="1:10">
      <c r="A26268" t="s">
        <v>19</v>
      </c>
      <c r="B26268">
        <v>57323</v>
      </c>
      <c r="C26268" t="s">
        <v>2292</v>
      </c>
      <c r="D26268">
        <v>57323</v>
      </c>
      <c r="E26268" t="str">
        <f>"57323"</f>
        <v>57323</v>
      </c>
      <c r="F26268" t="s">
        <v>23</v>
      </c>
      <c r="G26268">
        <v>2018</v>
      </c>
      <c r="I26268" t="s">
        <v>21</v>
      </c>
      <c r="J26268" t="s">
        <v>22</v>
      </c>
    </row>
    <row r="26269" spans="1:10">
      <c r="A26269" t="s">
        <v>19</v>
      </c>
      <c r="B26269">
        <v>57324</v>
      </c>
      <c r="C26269" t="s">
        <v>2292</v>
      </c>
      <c r="D26269">
        <v>57324</v>
      </c>
      <c r="E26269" t="str">
        <f>"57324"</f>
        <v>57324</v>
      </c>
      <c r="F26269" t="s">
        <v>23</v>
      </c>
      <c r="G26269">
        <v>2018</v>
      </c>
      <c r="I26269" t="s">
        <v>21</v>
      </c>
      <c r="J26269" t="s">
        <v>22</v>
      </c>
    </row>
    <row r="26270" spans="1:10">
      <c r="A26270" t="s">
        <v>19</v>
      </c>
      <c r="B26270">
        <v>57325</v>
      </c>
      <c r="C26270" t="s">
        <v>2292</v>
      </c>
      <c r="D26270">
        <v>57325</v>
      </c>
      <c r="E26270" t="str">
        <f>"57325"</f>
        <v>57325</v>
      </c>
      <c r="F26270" t="s">
        <v>23</v>
      </c>
      <c r="G26270">
        <v>2018</v>
      </c>
      <c r="I26270" t="s">
        <v>21</v>
      </c>
      <c r="J26270" t="s">
        <v>22</v>
      </c>
    </row>
    <row r="26271" spans="1:10">
      <c r="A26271" t="s">
        <v>19</v>
      </c>
      <c r="B26271">
        <v>57328</v>
      </c>
      <c r="C26271" t="s">
        <v>2292</v>
      </c>
      <c r="D26271">
        <v>57328</v>
      </c>
      <c r="E26271" t="str">
        <f>"57328"</f>
        <v>57328</v>
      </c>
      <c r="F26271" t="s">
        <v>23</v>
      </c>
      <c r="G26271">
        <v>2018</v>
      </c>
      <c r="I26271" t="s">
        <v>21</v>
      </c>
      <c r="J26271" t="s">
        <v>22</v>
      </c>
    </row>
    <row r="26272" spans="1:10">
      <c r="A26272" t="s">
        <v>19</v>
      </c>
      <c r="B26272">
        <v>57329</v>
      </c>
      <c r="C26272" t="s">
        <v>2292</v>
      </c>
      <c r="D26272">
        <v>57329</v>
      </c>
      <c r="E26272" t="str">
        <f>"57329"</f>
        <v>57329</v>
      </c>
      <c r="F26272" t="s">
        <v>23</v>
      </c>
      <c r="G26272">
        <v>2018</v>
      </c>
      <c r="I26272" t="s">
        <v>21</v>
      </c>
      <c r="J26272" t="s">
        <v>22</v>
      </c>
    </row>
    <row r="26273" spans="1:10">
      <c r="A26273" t="s">
        <v>19</v>
      </c>
      <c r="B26273">
        <v>57330</v>
      </c>
      <c r="C26273" t="s">
        <v>2292</v>
      </c>
      <c r="D26273">
        <v>57330</v>
      </c>
      <c r="E26273" t="str">
        <f>"57330"</f>
        <v>57330</v>
      </c>
      <c r="F26273" t="s">
        <v>23</v>
      </c>
      <c r="G26273">
        <v>2018</v>
      </c>
      <c r="I26273" t="s">
        <v>21</v>
      </c>
      <c r="J26273" t="s">
        <v>22</v>
      </c>
    </row>
    <row r="26274" spans="1:10">
      <c r="A26274" t="s">
        <v>19</v>
      </c>
      <c r="B26274">
        <v>57331</v>
      </c>
      <c r="C26274" t="s">
        <v>2292</v>
      </c>
      <c r="D26274">
        <v>57331</v>
      </c>
      <c r="E26274" t="str">
        <f>"57331"</f>
        <v>57331</v>
      </c>
      <c r="F26274" t="s">
        <v>23</v>
      </c>
      <c r="G26274">
        <v>2018</v>
      </c>
      <c r="I26274" t="s">
        <v>21</v>
      </c>
      <c r="J26274" t="s">
        <v>22</v>
      </c>
    </row>
    <row r="26275" spans="1:10">
      <c r="A26275" t="s">
        <v>19</v>
      </c>
      <c r="B26275">
        <v>57332</v>
      </c>
      <c r="C26275" t="s">
        <v>2292</v>
      </c>
      <c r="D26275">
        <v>57332</v>
      </c>
      <c r="E26275" t="str">
        <f>"57332"</f>
        <v>57332</v>
      </c>
      <c r="F26275" t="s">
        <v>23</v>
      </c>
      <c r="G26275">
        <v>2018</v>
      </c>
      <c r="I26275" t="s">
        <v>21</v>
      </c>
      <c r="J26275" t="s">
        <v>22</v>
      </c>
    </row>
    <row r="26276" spans="1:10">
      <c r="A26276" t="s">
        <v>19</v>
      </c>
      <c r="B26276">
        <v>57334</v>
      </c>
      <c r="C26276" t="s">
        <v>2292</v>
      </c>
      <c r="D26276">
        <v>57334</v>
      </c>
      <c r="E26276" t="str">
        <f>"57334"</f>
        <v>57334</v>
      </c>
      <c r="F26276" t="s">
        <v>23</v>
      </c>
      <c r="G26276">
        <v>2018</v>
      </c>
      <c r="I26276" t="s">
        <v>21</v>
      </c>
      <c r="J26276" t="s">
        <v>22</v>
      </c>
    </row>
    <row r="26277" spans="1:10">
      <c r="A26277" t="s">
        <v>19</v>
      </c>
      <c r="B26277">
        <v>57335</v>
      </c>
      <c r="C26277" t="s">
        <v>2292</v>
      </c>
      <c r="D26277">
        <v>57335</v>
      </c>
      <c r="E26277" t="str">
        <f>"57335"</f>
        <v>57335</v>
      </c>
      <c r="F26277" t="s">
        <v>23</v>
      </c>
      <c r="G26277">
        <v>2018</v>
      </c>
      <c r="I26277" t="s">
        <v>21</v>
      </c>
      <c r="J26277" t="s">
        <v>22</v>
      </c>
    </row>
    <row r="26278" spans="1:10">
      <c r="A26278" t="s">
        <v>19</v>
      </c>
      <c r="B26278">
        <v>57337</v>
      </c>
      <c r="C26278" t="s">
        <v>2292</v>
      </c>
      <c r="D26278">
        <v>57337</v>
      </c>
      <c r="E26278" t="str">
        <f>"57337"</f>
        <v>57337</v>
      </c>
      <c r="F26278" t="s">
        <v>23</v>
      </c>
      <c r="G26278">
        <v>2018</v>
      </c>
      <c r="I26278" t="s">
        <v>21</v>
      </c>
      <c r="J26278" t="s">
        <v>22</v>
      </c>
    </row>
    <row r="26279" spans="1:10">
      <c r="A26279" t="s">
        <v>19</v>
      </c>
      <c r="B26279">
        <v>57339</v>
      </c>
      <c r="C26279" t="s">
        <v>2292</v>
      </c>
      <c r="D26279">
        <v>57339</v>
      </c>
      <c r="E26279" t="str">
        <f>"57339"</f>
        <v>57339</v>
      </c>
      <c r="F26279">
        <v>1645306</v>
      </c>
      <c r="G26279">
        <v>2018</v>
      </c>
      <c r="I26279" t="s">
        <v>21</v>
      </c>
      <c r="J26279" t="s">
        <v>22</v>
      </c>
    </row>
    <row r="26280" spans="1:10">
      <c r="A26280" t="s">
        <v>19</v>
      </c>
      <c r="B26280">
        <v>57340</v>
      </c>
      <c r="C26280" t="s">
        <v>2292</v>
      </c>
      <c r="D26280">
        <v>57340</v>
      </c>
      <c r="E26280" t="str">
        <f>"57340"</f>
        <v>57340</v>
      </c>
      <c r="F26280" t="s">
        <v>23</v>
      </c>
      <c r="G26280">
        <v>2018</v>
      </c>
      <c r="I26280" t="s">
        <v>21</v>
      </c>
      <c r="J26280" t="s">
        <v>22</v>
      </c>
    </row>
    <row r="26281" spans="1:10">
      <c r="A26281" t="s">
        <v>19</v>
      </c>
      <c r="B26281">
        <v>57341</v>
      </c>
      <c r="C26281" t="s">
        <v>2292</v>
      </c>
      <c r="D26281">
        <v>57341</v>
      </c>
      <c r="E26281" t="str">
        <f>"57341"</f>
        <v>57341</v>
      </c>
      <c r="F26281" t="s">
        <v>23</v>
      </c>
      <c r="G26281">
        <v>2018</v>
      </c>
      <c r="I26281" t="s">
        <v>21</v>
      </c>
      <c r="J26281" t="s">
        <v>22</v>
      </c>
    </row>
    <row r="26282" spans="1:10">
      <c r="A26282" t="s">
        <v>19</v>
      </c>
      <c r="B26282">
        <v>57342</v>
      </c>
      <c r="C26282" t="s">
        <v>2292</v>
      </c>
      <c r="D26282">
        <v>57342</v>
      </c>
      <c r="E26282" t="str">
        <f>"57342"</f>
        <v>57342</v>
      </c>
      <c r="F26282" t="s">
        <v>23</v>
      </c>
      <c r="G26282">
        <v>2018</v>
      </c>
      <c r="I26282" t="s">
        <v>21</v>
      </c>
      <c r="J26282" t="s">
        <v>22</v>
      </c>
    </row>
    <row r="26283" spans="1:10">
      <c r="A26283" t="s">
        <v>19</v>
      </c>
      <c r="B26283">
        <v>57344</v>
      </c>
      <c r="C26283" t="s">
        <v>2292</v>
      </c>
      <c r="D26283">
        <v>57344</v>
      </c>
      <c r="E26283" t="str">
        <f>"57344"</f>
        <v>57344</v>
      </c>
      <c r="F26283" t="s">
        <v>23</v>
      </c>
      <c r="G26283">
        <v>2018</v>
      </c>
      <c r="I26283" t="s">
        <v>21</v>
      </c>
      <c r="J26283" t="s">
        <v>22</v>
      </c>
    </row>
    <row r="26284" spans="1:10">
      <c r="A26284" t="s">
        <v>19</v>
      </c>
      <c r="B26284">
        <v>57345</v>
      </c>
      <c r="C26284" t="s">
        <v>2292</v>
      </c>
      <c r="D26284">
        <v>57345</v>
      </c>
      <c r="E26284" t="str">
        <f>"57345"</f>
        <v>57345</v>
      </c>
      <c r="F26284" t="s">
        <v>23</v>
      </c>
      <c r="G26284">
        <v>2018</v>
      </c>
      <c r="I26284" t="s">
        <v>21</v>
      </c>
      <c r="J26284" t="s">
        <v>22</v>
      </c>
    </row>
    <row r="26285" spans="1:10">
      <c r="A26285" t="s">
        <v>19</v>
      </c>
      <c r="B26285">
        <v>57346</v>
      </c>
      <c r="C26285" t="s">
        <v>2292</v>
      </c>
      <c r="D26285">
        <v>57346</v>
      </c>
      <c r="E26285" t="str">
        <f>"57346"</f>
        <v>57346</v>
      </c>
      <c r="F26285" t="s">
        <v>23</v>
      </c>
      <c r="G26285">
        <v>2018</v>
      </c>
      <c r="I26285" t="s">
        <v>21</v>
      </c>
      <c r="J26285" t="s">
        <v>22</v>
      </c>
    </row>
    <row r="26286" spans="1:10">
      <c r="A26286" t="s">
        <v>19</v>
      </c>
      <c r="B26286">
        <v>57348</v>
      </c>
      <c r="C26286" t="s">
        <v>2292</v>
      </c>
      <c r="D26286">
        <v>57348</v>
      </c>
      <c r="E26286" t="str">
        <f>"57348"</f>
        <v>57348</v>
      </c>
      <c r="F26286" t="s">
        <v>23</v>
      </c>
      <c r="G26286">
        <v>2018</v>
      </c>
      <c r="I26286" t="s">
        <v>21</v>
      </c>
      <c r="J26286" t="s">
        <v>22</v>
      </c>
    </row>
    <row r="26287" spans="1:10">
      <c r="A26287" t="s">
        <v>19</v>
      </c>
      <c r="B26287">
        <v>57349</v>
      </c>
      <c r="C26287" t="s">
        <v>2292</v>
      </c>
      <c r="D26287">
        <v>57349</v>
      </c>
      <c r="E26287" t="str">
        <f>"57349"</f>
        <v>57349</v>
      </c>
      <c r="F26287">
        <v>73315</v>
      </c>
      <c r="G26287">
        <v>2018</v>
      </c>
      <c r="I26287" t="s">
        <v>21</v>
      </c>
      <c r="J26287" t="s">
        <v>22</v>
      </c>
    </row>
    <row r="26288" spans="1:10">
      <c r="A26288" t="s">
        <v>19</v>
      </c>
      <c r="B26288">
        <v>57350</v>
      </c>
      <c r="C26288" t="s">
        <v>2292</v>
      </c>
      <c r="D26288">
        <v>57350</v>
      </c>
      <c r="E26288" t="str">
        <f>"57350"</f>
        <v>57350</v>
      </c>
      <c r="F26288" t="s">
        <v>23</v>
      </c>
      <c r="G26288">
        <v>2018</v>
      </c>
      <c r="I26288" t="s">
        <v>21</v>
      </c>
      <c r="J26288" t="s">
        <v>22</v>
      </c>
    </row>
    <row r="26289" spans="1:10">
      <c r="A26289" t="s">
        <v>19</v>
      </c>
      <c r="B26289">
        <v>57353</v>
      </c>
      <c r="C26289" t="s">
        <v>2292</v>
      </c>
      <c r="D26289">
        <v>57353</v>
      </c>
      <c r="E26289" t="str">
        <f>"57353"</f>
        <v>57353</v>
      </c>
      <c r="F26289" t="s">
        <v>23</v>
      </c>
      <c r="G26289">
        <v>2018</v>
      </c>
      <c r="I26289" t="s">
        <v>21</v>
      </c>
      <c r="J26289" t="s">
        <v>22</v>
      </c>
    </row>
    <row r="26290" spans="1:10">
      <c r="A26290" t="s">
        <v>19</v>
      </c>
      <c r="B26290">
        <v>57354</v>
      </c>
      <c r="C26290" t="s">
        <v>2292</v>
      </c>
      <c r="D26290">
        <v>57354</v>
      </c>
      <c r="E26290" t="str">
        <f>"57354"</f>
        <v>57354</v>
      </c>
      <c r="F26290" t="s">
        <v>23</v>
      </c>
      <c r="G26290">
        <v>2018</v>
      </c>
      <c r="I26290" t="s">
        <v>21</v>
      </c>
      <c r="J26290" t="s">
        <v>22</v>
      </c>
    </row>
    <row r="26291" spans="1:10">
      <c r="A26291" t="s">
        <v>19</v>
      </c>
      <c r="B26291">
        <v>57355</v>
      </c>
      <c r="C26291" t="s">
        <v>2292</v>
      </c>
      <c r="D26291">
        <v>57355</v>
      </c>
      <c r="E26291" t="str">
        <f>"57355"</f>
        <v>57355</v>
      </c>
      <c r="F26291" t="s">
        <v>23</v>
      </c>
      <c r="G26291">
        <v>2018</v>
      </c>
      <c r="I26291" t="s">
        <v>21</v>
      </c>
      <c r="J26291" t="s">
        <v>22</v>
      </c>
    </row>
    <row r="26292" spans="1:10">
      <c r="A26292" t="s">
        <v>19</v>
      </c>
      <c r="B26292">
        <v>57356</v>
      </c>
      <c r="C26292" t="s">
        <v>2292</v>
      </c>
      <c r="D26292">
        <v>57356</v>
      </c>
      <c r="E26292" t="str">
        <f>"57356"</f>
        <v>57356</v>
      </c>
      <c r="F26292">
        <v>138676</v>
      </c>
      <c r="G26292">
        <v>2018</v>
      </c>
      <c r="I26292" t="s">
        <v>21</v>
      </c>
      <c r="J26292" t="s">
        <v>22</v>
      </c>
    </row>
    <row r="26293" spans="1:10">
      <c r="A26293" t="s">
        <v>19</v>
      </c>
      <c r="B26293">
        <v>57359</v>
      </c>
      <c r="C26293" t="s">
        <v>2292</v>
      </c>
      <c r="D26293">
        <v>57359</v>
      </c>
      <c r="E26293" t="str">
        <f>"57359"</f>
        <v>57359</v>
      </c>
      <c r="F26293" t="s">
        <v>23</v>
      </c>
      <c r="G26293">
        <v>2018</v>
      </c>
      <c r="I26293" t="s">
        <v>21</v>
      </c>
      <c r="J26293" t="s">
        <v>22</v>
      </c>
    </row>
    <row r="26294" spans="1:10">
      <c r="A26294" t="s">
        <v>19</v>
      </c>
      <c r="B26294">
        <v>57362</v>
      </c>
      <c r="C26294" t="s">
        <v>2292</v>
      </c>
      <c r="D26294">
        <v>57362</v>
      </c>
      <c r="E26294" t="str">
        <f>"57362"</f>
        <v>57362</v>
      </c>
      <c r="F26294">
        <v>110957</v>
      </c>
      <c r="G26294">
        <v>2018</v>
      </c>
      <c r="I26294" t="s">
        <v>21</v>
      </c>
      <c r="J26294" t="s">
        <v>22</v>
      </c>
    </row>
    <row r="26295" spans="1:10">
      <c r="A26295" t="s">
        <v>19</v>
      </c>
      <c r="B26295">
        <v>57363</v>
      </c>
      <c r="C26295" t="s">
        <v>2292</v>
      </c>
      <c r="D26295">
        <v>57363</v>
      </c>
      <c r="E26295" t="str">
        <f>"57363"</f>
        <v>57363</v>
      </c>
      <c r="F26295" t="s">
        <v>23</v>
      </c>
      <c r="G26295">
        <v>2018</v>
      </c>
      <c r="I26295" t="s">
        <v>21</v>
      </c>
      <c r="J26295" t="s">
        <v>22</v>
      </c>
    </row>
    <row r="26296" spans="1:10">
      <c r="A26296" t="s">
        <v>19</v>
      </c>
      <c r="B26296">
        <v>57364</v>
      </c>
      <c r="C26296" t="s">
        <v>2292</v>
      </c>
      <c r="D26296">
        <v>57364</v>
      </c>
      <c r="E26296" t="str">
        <f>"57364"</f>
        <v>57364</v>
      </c>
      <c r="F26296" t="s">
        <v>23</v>
      </c>
      <c r="G26296">
        <v>2018</v>
      </c>
      <c r="I26296" t="s">
        <v>21</v>
      </c>
      <c r="J26296" t="s">
        <v>22</v>
      </c>
    </row>
    <row r="26297" spans="1:10">
      <c r="A26297" t="s">
        <v>19</v>
      </c>
      <c r="B26297">
        <v>57365</v>
      </c>
      <c r="C26297" t="s">
        <v>2292</v>
      </c>
      <c r="D26297">
        <v>57365</v>
      </c>
      <c r="E26297" t="str">
        <f>"57365"</f>
        <v>57365</v>
      </c>
      <c r="F26297" t="s">
        <v>23</v>
      </c>
      <c r="G26297">
        <v>2018</v>
      </c>
      <c r="I26297" t="s">
        <v>21</v>
      </c>
      <c r="J26297" t="s">
        <v>22</v>
      </c>
    </row>
    <row r="26298" spans="1:10">
      <c r="A26298" t="s">
        <v>19</v>
      </c>
      <c r="B26298">
        <v>57366</v>
      </c>
      <c r="C26298" t="s">
        <v>2292</v>
      </c>
      <c r="D26298">
        <v>57366</v>
      </c>
      <c r="E26298" t="str">
        <f>"57366"</f>
        <v>57366</v>
      </c>
      <c r="F26298" t="s">
        <v>23</v>
      </c>
      <c r="G26298">
        <v>2018</v>
      </c>
      <c r="I26298" t="s">
        <v>21</v>
      </c>
      <c r="J26298" t="s">
        <v>22</v>
      </c>
    </row>
    <row r="26299" spans="1:10">
      <c r="A26299" t="s">
        <v>19</v>
      </c>
      <c r="B26299">
        <v>57367</v>
      </c>
      <c r="C26299" t="s">
        <v>2292</v>
      </c>
      <c r="D26299">
        <v>57367</v>
      </c>
      <c r="E26299" t="str">
        <f>"57367"</f>
        <v>57367</v>
      </c>
      <c r="F26299" t="s">
        <v>23</v>
      </c>
      <c r="G26299">
        <v>2018</v>
      </c>
      <c r="I26299" t="s">
        <v>21</v>
      </c>
      <c r="J26299" t="s">
        <v>22</v>
      </c>
    </row>
    <row r="26300" spans="1:10">
      <c r="A26300" t="s">
        <v>19</v>
      </c>
      <c r="B26300">
        <v>57368</v>
      </c>
      <c r="C26300" t="s">
        <v>2292</v>
      </c>
      <c r="D26300">
        <v>57368</v>
      </c>
      <c r="E26300" t="str">
        <f>"57368"</f>
        <v>57368</v>
      </c>
      <c r="F26300" t="s">
        <v>23</v>
      </c>
      <c r="G26300">
        <v>2018</v>
      </c>
      <c r="I26300" t="s">
        <v>21</v>
      </c>
      <c r="J26300" t="s">
        <v>22</v>
      </c>
    </row>
    <row r="26301" spans="1:10">
      <c r="A26301" t="s">
        <v>19</v>
      </c>
      <c r="B26301">
        <v>57369</v>
      </c>
      <c r="C26301" t="s">
        <v>2292</v>
      </c>
      <c r="D26301">
        <v>57369</v>
      </c>
      <c r="E26301" t="str">
        <f>"57369"</f>
        <v>57369</v>
      </c>
      <c r="F26301" t="s">
        <v>23</v>
      </c>
      <c r="G26301">
        <v>2018</v>
      </c>
      <c r="I26301" t="s">
        <v>21</v>
      </c>
      <c r="J26301" t="s">
        <v>22</v>
      </c>
    </row>
    <row r="26302" spans="1:10">
      <c r="A26302" t="s">
        <v>19</v>
      </c>
      <c r="B26302">
        <v>57370</v>
      </c>
      <c r="C26302" t="s">
        <v>2292</v>
      </c>
      <c r="D26302">
        <v>57370</v>
      </c>
      <c r="E26302" t="str">
        <f>"57370"</f>
        <v>57370</v>
      </c>
      <c r="F26302" t="s">
        <v>23</v>
      </c>
      <c r="G26302">
        <v>2018</v>
      </c>
      <c r="I26302" t="s">
        <v>21</v>
      </c>
      <c r="J26302" t="s">
        <v>22</v>
      </c>
    </row>
    <row r="26303" spans="1:10">
      <c r="A26303" t="s">
        <v>19</v>
      </c>
      <c r="B26303">
        <v>57371</v>
      </c>
      <c r="C26303" t="s">
        <v>2292</v>
      </c>
      <c r="D26303">
        <v>57371</v>
      </c>
      <c r="E26303" t="str">
        <f>"57371"</f>
        <v>57371</v>
      </c>
      <c r="F26303" t="s">
        <v>23</v>
      </c>
      <c r="G26303">
        <v>2018</v>
      </c>
      <c r="I26303" t="s">
        <v>21</v>
      </c>
      <c r="J26303" t="s">
        <v>22</v>
      </c>
    </row>
    <row r="26304" spans="1:10">
      <c r="A26304" t="s">
        <v>19</v>
      </c>
      <c r="B26304">
        <v>57373</v>
      </c>
      <c r="C26304" t="s">
        <v>2292</v>
      </c>
      <c r="D26304">
        <v>57373</v>
      </c>
      <c r="E26304" t="str">
        <f>"57373"</f>
        <v>57373</v>
      </c>
      <c r="F26304" t="s">
        <v>23</v>
      </c>
      <c r="G26304">
        <v>2018</v>
      </c>
      <c r="I26304" t="s">
        <v>21</v>
      </c>
      <c r="J26304" t="s">
        <v>22</v>
      </c>
    </row>
    <row r="26305" spans="1:10">
      <c r="A26305" t="s">
        <v>19</v>
      </c>
      <c r="B26305">
        <v>57374</v>
      </c>
      <c r="C26305" t="s">
        <v>2292</v>
      </c>
      <c r="D26305">
        <v>57374</v>
      </c>
      <c r="E26305" t="str">
        <f>"57374"</f>
        <v>57374</v>
      </c>
      <c r="F26305" t="s">
        <v>23</v>
      </c>
      <c r="G26305">
        <v>2018</v>
      </c>
      <c r="I26305" t="s">
        <v>21</v>
      </c>
      <c r="J26305" t="s">
        <v>22</v>
      </c>
    </row>
    <row r="26306" spans="1:10">
      <c r="A26306" t="s">
        <v>19</v>
      </c>
      <c r="B26306">
        <v>57375</v>
      </c>
      <c r="C26306" t="s">
        <v>2292</v>
      </c>
      <c r="D26306">
        <v>57375</v>
      </c>
      <c r="E26306" t="str">
        <f>"57375"</f>
        <v>57375</v>
      </c>
      <c r="F26306" t="s">
        <v>23</v>
      </c>
      <c r="G26306">
        <v>2018</v>
      </c>
      <c r="I26306" t="s">
        <v>21</v>
      </c>
      <c r="J26306" t="s">
        <v>22</v>
      </c>
    </row>
    <row r="26307" spans="1:10">
      <c r="A26307" t="s">
        <v>19</v>
      </c>
      <c r="B26307">
        <v>57376</v>
      </c>
      <c r="C26307" t="s">
        <v>2292</v>
      </c>
      <c r="D26307">
        <v>57376</v>
      </c>
      <c r="E26307" t="str">
        <f>"57376"</f>
        <v>57376</v>
      </c>
      <c r="F26307" t="s">
        <v>23</v>
      </c>
      <c r="G26307">
        <v>2018</v>
      </c>
      <c r="I26307" t="s">
        <v>21</v>
      </c>
      <c r="J26307" t="s">
        <v>22</v>
      </c>
    </row>
    <row r="26308" spans="1:10">
      <c r="A26308" t="s">
        <v>19</v>
      </c>
      <c r="B26308">
        <v>57379</v>
      </c>
      <c r="C26308" t="s">
        <v>2292</v>
      </c>
      <c r="D26308">
        <v>57379</v>
      </c>
      <c r="E26308" t="str">
        <f>"57379"</f>
        <v>57379</v>
      </c>
      <c r="F26308" t="s">
        <v>23</v>
      </c>
      <c r="G26308">
        <v>2018</v>
      </c>
      <c r="I26308" t="s">
        <v>21</v>
      </c>
      <c r="J26308" t="s">
        <v>22</v>
      </c>
    </row>
    <row r="26309" spans="1:10">
      <c r="A26309" t="s">
        <v>19</v>
      </c>
      <c r="B26309">
        <v>57380</v>
      </c>
      <c r="C26309" t="s">
        <v>2292</v>
      </c>
      <c r="D26309">
        <v>57380</v>
      </c>
      <c r="E26309" t="str">
        <f>"57380"</f>
        <v>57380</v>
      </c>
      <c r="F26309">
        <v>2166515</v>
      </c>
      <c r="G26309">
        <v>2018</v>
      </c>
      <c r="I26309" t="s">
        <v>21</v>
      </c>
      <c r="J26309" t="s">
        <v>22</v>
      </c>
    </row>
    <row r="26310" spans="1:10">
      <c r="A26310" t="s">
        <v>19</v>
      </c>
      <c r="B26310">
        <v>57381</v>
      </c>
      <c r="C26310" t="s">
        <v>2292</v>
      </c>
      <c r="D26310">
        <v>57381</v>
      </c>
      <c r="E26310" t="str">
        <f>"57381"</f>
        <v>57381</v>
      </c>
      <c r="F26310" t="s">
        <v>23</v>
      </c>
      <c r="G26310">
        <v>2018</v>
      </c>
      <c r="I26310" t="s">
        <v>21</v>
      </c>
      <c r="J26310" t="s">
        <v>22</v>
      </c>
    </row>
    <row r="26311" spans="1:10">
      <c r="A26311" t="s">
        <v>19</v>
      </c>
      <c r="B26311">
        <v>57382</v>
      </c>
      <c r="C26311" t="s">
        <v>2292</v>
      </c>
      <c r="D26311">
        <v>57382</v>
      </c>
      <c r="E26311" t="str">
        <f>"57382"</f>
        <v>57382</v>
      </c>
      <c r="F26311">
        <v>93536</v>
      </c>
      <c r="G26311">
        <v>2018</v>
      </c>
      <c r="I26311" t="s">
        <v>21</v>
      </c>
      <c r="J26311" t="s">
        <v>22</v>
      </c>
    </row>
    <row r="26312" spans="1:10">
      <c r="A26312" t="s">
        <v>19</v>
      </c>
      <c r="B26312">
        <v>57383</v>
      </c>
      <c r="C26312" t="s">
        <v>2292</v>
      </c>
      <c r="D26312">
        <v>57383</v>
      </c>
      <c r="E26312" t="str">
        <f>"57383"</f>
        <v>57383</v>
      </c>
      <c r="F26312" t="s">
        <v>23</v>
      </c>
      <c r="G26312">
        <v>2018</v>
      </c>
      <c r="I26312" t="s">
        <v>21</v>
      </c>
      <c r="J26312" t="s">
        <v>22</v>
      </c>
    </row>
    <row r="26313" spans="1:10">
      <c r="A26313" t="s">
        <v>19</v>
      </c>
      <c r="B26313">
        <v>57384</v>
      </c>
      <c r="C26313" t="s">
        <v>2292</v>
      </c>
      <c r="D26313">
        <v>57384</v>
      </c>
      <c r="E26313" t="str">
        <f>"57384"</f>
        <v>57384</v>
      </c>
      <c r="F26313" t="s">
        <v>23</v>
      </c>
      <c r="G26313">
        <v>2018</v>
      </c>
      <c r="I26313" t="s">
        <v>21</v>
      </c>
      <c r="J26313" t="s">
        <v>22</v>
      </c>
    </row>
    <row r="26314" spans="1:10">
      <c r="A26314" t="s">
        <v>19</v>
      </c>
      <c r="B26314">
        <v>57385</v>
      </c>
      <c r="C26314" t="s">
        <v>2292</v>
      </c>
      <c r="D26314">
        <v>57385</v>
      </c>
      <c r="E26314" t="str">
        <f>"57385"</f>
        <v>57385</v>
      </c>
      <c r="F26314" t="s">
        <v>23</v>
      </c>
      <c r="G26314">
        <v>2018</v>
      </c>
      <c r="I26314" t="s">
        <v>21</v>
      </c>
      <c r="J26314" t="s">
        <v>22</v>
      </c>
    </row>
    <row r="26315" spans="1:10">
      <c r="A26315" t="s">
        <v>19</v>
      </c>
      <c r="B26315">
        <v>57386</v>
      </c>
      <c r="C26315" t="s">
        <v>2292</v>
      </c>
      <c r="D26315">
        <v>57386</v>
      </c>
      <c r="E26315" t="str">
        <f>"57386"</f>
        <v>57386</v>
      </c>
      <c r="F26315" t="s">
        <v>23</v>
      </c>
      <c r="G26315">
        <v>2018</v>
      </c>
      <c r="I26315" t="s">
        <v>21</v>
      </c>
      <c r="J26315" t="s">
        <v>22</v>
      </c>
    </row>
    <row r="26316" spans="1:10">
      <c r="A26316" t="s">
        <v>19</v>
      </c>
      <c r="B26316">
        <v>57401</v>
      </c>
      <c r="C26316" t="s">
        <v>2292</v>
      </c>
      <c r="D26316">
        <v>57401</v>
      </c>
      <c r="E26316" t="str">
        <f>"57401"</f>
        <v>57401</v>
      </c>
      <c r="F26316">
        <v>267634</v>
      </c>
      <c r="G26316">
        <v>2018</v>
      </c>
      <c r="I26316" t="s">
        <v>21</v>
      </c>
      <c r="J26316" t="s">
        <v>22</v>
      </c>
    </row>
    <row r="26317" spans="1:10">
      <c r="A26317" t="s">
        <v>19</v>
      </c>
      <c r="B26317">
        <v>57420</v>
      </c>
      <c r="C26317" t="s">
        <v>2292</v>
      </c>
      <c r="D26317">
        <v>57420</v>
      </c>
      <c r="E26317" t="str">
        <f>"57420"</f>
        <v>57420</v>
      </c>
      <c r="F26317" t="s">
        <v>23</v>
      </c>
      <c r="G26317">
        <v>2018</v>
      </c>
      <c r="I26317" t="s">
        <v>21</v>
      </c>
      <c r="J26317" t="s">
        <v>22</v>
      </c>
    </row>
    <row r="26318" spans="1:10">
      <c r="A26318" t="s">
        <v>19</v>
      </c>
      <c r="B26318">
        <v>57421</v>
      </c>
      <c r="C26318" t="s">
        <v>2292</v>
      </c>
      <c r="D26318">
        <v>57421</v>
      </c>
      <c r="E26318" t="str">
        <f>"57421"</f>
        <v>57421</v>
      </c>
      <c r="F26318" t="s">
        <v>23</v>
      </c>
      <c r="G26318">
        <v>2018</v>
      </c>
      <c r="I26318" t="s">
        <v>21</v>
      </c>
      <c r="J26318" t="s">
        <v>22</v>
      </c>
    </row>
    <row r="26319" spans="1:10">
      <c r="A26319" t="s">
        <v>19</v>
      </c>
      <c r="B26319">
        <v>57422</v>
      </c>
      <c r="C26319" t="s">
        <v>2292</v>
      </c>
      <c r="D26319">
        <v>57422</v>
      </c>
      <c r="E26319" t="str">
        <f>"57422"</f>
        <v>57422</v>
      </c>
      <c r="F26319" t="s">
        <v>23</v>
      </c>
      <c r="G26319">
        <v>2018</v>
      </c>
      <c r="I26319" t="s">
        <v>21</v>
      </c>
      <c r="J26319" t="s">
        <v>22</v>
      </c>
    </row>
    <row r="26320" spans="1:10">
      <c r="A26320" t="s">
        <v>19</v>
      </c>
      <c r="B26320">
        <v>57424</v>
      </c>
      <c r="C26320" t="s">
        <v>2292</v>
      </c>
      <c r="D26320">
        <v>57424</v>
      </c>
      <c r="E26320" t="str">
        <f>"57424"</f>
        <v>57424</v>
      </c>
      <c r="F26320" t="s">
        <v>23</v>
      </c>
      <c r="G26320">
        <v>2018</v>
      </c>
      <c r="I26320" t="s">
        <v>21</v>
      </c>
      <c r="J26320" t="s">
        <v>22</v>
      </c>
    </row>
    <row r="26321" spans="1:10">
      <c r="A26321" t="s">
        <v>19</v>
      </c>
      <c r="B26321">
        <v>57426</v>
      </c>
      <c r="C26321" t="s">
        <v>2292</v>
      </c>
      <c r="D26321">
        <v>57426</v>
      </c>
      <c r="E26321" t="str">
        <f>"57426"</f>
        <v>57426</v>
      </c>
      <c r="F26321" t="s">
        <v>23</v>
      </c>
      <c r="G26321">
        <v>2018</v>
      </c>
      <c r="I26321" t="s">
        <v>21</v>
      </c>
      <c r="J26321" t="s">
        <v>22</v>
      </c>
    </row>
    <row r="26322" spans="1:10">
      <c r="A26322" t="s">
        <v>19</v>
      </c>
      <c r="B26322">
        <v>57427</v>
      </c>
      <c r="C26322" t="s">
        <v>2292</v>
      </c>
      <c r="D26322">
        <v>57427</v>
      </c>
      <c r="E26322" t="str">
        <f>"57427"</f>
        <v>57427</v>
      </c>
      <c r="F26322" t="s">
        <v>23</v>
      </c>
      <c r="G26322">
        <v>2018</v>
      </c>
      <c r="I26322" t="s">
        <v>21</v>
      </c>
      <c r="J26322" t="s">
        <v>22</v>
      </c>
    </row>
    <row r="26323" spans="1:10">
      <c r="A26323" t="s">
        <v>19</v>
      </c>
      <c r="B26323">
        <v>57428</v>
      </c>
      <c r="C26323" t="s">
        <v>2292</v>
      </c>
      <c r="D26323">
        <v>57428</v>
      </c>
      <c r="E26323" t="str">
        <f>"57428"</f>
        <v>57428</v>
      </c>
      <c r="F26323" t="s">
        <v>23</v>
      </c>
      <c r="G26323">
        <v>2018</v>
      </c>
      <c r="I26323" t="s">
        <v>21</v>
      </c>
      <c r="J26323" t="s">
        <v>22</v>
      </c>
    </row>
    <row r="26324" spans="1:10">
      <c r="A26324" t="s">
        <v>19</v>
      </c>
      <c r="B26324">
        <v>57429</v>
      </c>
      <c r="C26324" t="s">
        <v>2292</v>
      </c>
      <c r="D26324">
        <v>57429</v>
      </c>
      <c r="E26324" t="str">
        <f>"57429"</f>
        <v>57429</v>
      </c>
      <c r="F26324" t="s">
        <v>23</v>
      </c>
      <c r="G26324">
        <v>2018</v>
      </c>
      <c r="I26324" t="s">
        <v>21</v>
      </c>
      <c r="J26324" t="s">
        <v>22</v>
      </c>
    </row>
    <row r="26325" spans="1:10">
      <c r="A26325" t="s">
        <v>19</v>
      </c>
      <c r="B26325">
        <v>57430</v>
      </c>
      <c r="C26325" t="s">
        <v>2292</v>
      </c>
      <c r="D26325">
        <v>57430</v>
      </c>
      <c r="E26325" t="str">
        <f>"57430"</f>
        <v>57430</v>
      </c>
      <c r="F26325" t="s">
        <v>23</v>
      </c>
      <c r="G26325">
        <v>2018</v>
      </c>
      <c r="I26325" t="s">
        <v>21</v>
      </c>
      <c r="J26325" t="s">
        <v>22</v>
      </c>
    </row>
    <row r="26326" spans="1:10">
      <c r="A26326" t="s">
        <v>19</v>
      </c>
      <c r="B26326">
        <v>57432</v>
      </c>
      <c r="C26326" t="s">
        <v>2292</v>
      </c>
      <c r="D26326">
        <v>57432</v>
      </c>
      <c r="E26326" t="str">
        <f>"57432"</f>
        <v>57432</v>
      </c>
      <c r="F26326" t="s">
        <v>23</v>
      </c>
      <c r="G26326">
        <v>2018</v>
      </c>
      <c r="I26326" t="s">
        <v>21</v>
      </c>
      <c r="J26326" t="s">
        <v>22</v>
      </c>
    </row>
    <row r="26327" spans="1:10">
      <c r="A26327" t="s">
        <v>19</v>
      </c>
      <c r="B26327">
        <v>57433</v>
      </c>
      <c r="C26327" t="s">
        <v>2292</v>
      </c>
      <c r="D26327">
        <v>57433</v>
      </c>
      <c r="E26327" t="str">
        <f>"57433"</f>
        <v>57433</v>
      </c>
      <c r="F26327" t="s">
        <v>23</v>
      </c>
      <c r="G26327">
        <v>2018</v>
      </c>
      <c r="I26327" t="s">
        <v>21</v>
      </c>
      <c r="J26327" t="s">
        <v>22</v>
      </c>
    </row>
    <row r="26328" spans="1:10">
      <c r="A26328" t="s">
        <v>19</v>
      </c>
      <c r="B26328">
        <v>57434</v>
      </c>
      <c r="C26328" t="s">
        <v>2292</v>
      </c>
      <c r="D26328">
        <v>57434</v>
      </c>
      <c r="E26328" t="str">
        <f>"57434"</f>
        <v>57434</v>
      </c>
      <c r="F26328" t="s">
        <v>23</v>
      </c>
      <c r="G26328">
        <v>2018</v>
      </c>
      <c r="I26328" t="s">
        <v>21</v>
      </c>
      <c r="J26328" t="s">
        <v>22</v>
      </c>
    </row>
    <row r="26329" spans="1:10">
      <c r="A26329" t="s">
        <v>19</v>
      </c>
      <c r="B26329">
        <v>57435</v>
      </c>
      <c r="C26329" t="s">
        <v>2292</v>
      </c>
      <c r="D26329">
        <v>57435</v>
      </c>
      <c r="E26329" t="str">
        <f>"57435"</f>
        <v>57435</v>
      </c>
      <c r="F26329" t="s">
        <v>23</v>
      </c>
      <c r="G26329">
        <v>2018</v>
      </c>
      <c r="I26329" t="s">
        <v>21</v>
      </c>
      <c r="J26329" t="s">
        <v>22</v>
      </c>
    </row>
    <row r="26330" spans="1:10">
      <c r="A26330" t="s">
        <v>19</v>
      </c>
      <c r="B26330">
        <v>57436</v>
      </c>
      <c r="C26330" t="s">
        <v>2292</v>
      </c>
      <c r="D26330">
        <v>57436</v>
      </c>
      <c r="E26330" t="str">
        <f>"57436"</f>
        <v>57436</v>
      </c>
      <c r="F26330" t="s">
        <v>23</v>
      </c>
      <c r="G26330">
        <v>2018</v>
      </c>
      <c r="I26330" t="s">
        <v>21</v>
      </c>
      <c r="J26330" t="s">
        <v>22</v>
      </c>
    </row>
    <row r="26331" spans="1:10">
      <c r="A26331" t="s">
        <v>19</v>
      </c>
      <c r="B26331">
        <v>57437</v>
      </c>
      <c r="C26331" t="s">
        <v>2292</v>
      </c>
      <c r="D26331">
        <v>57437</v>
      </c>
      <c r="E26331" t="str">
        <f>"57437"</f>
        <v>57437</v>
      </c>
      <c r="F26331" t="s">
        <v>23</v>
      </c>
      <c r="G26331">
        <v>2018</v>
      </c>
      <c r="I26331" t="s">
        <v>21</v>
      </c>
      <c r="J26331" t="s">
        <v>22</v>
      </c>
    </row>
    <row r="26332" spans="1:10">
      <c r="A26332" t="s">
        <v>19</v>
      </c>
      <c r="B26332">
        <v>57438</v>
      </c>
      <c r="C26332" t="s">
        <v>2292</v>
      </c>
      <c r="D26332">
        <v>57438</v>
      </c>
      <c r="E26332" t="str">
        <f>"57438"</f>
        <v>57438</v>
      </c>
      <c r="F26332" t="s">
        <v>23</v>
      </c>
      <c r="G26332">
        <v>2018</v>
      </c>
      <c r="I26332" t="s">
        <v>21</v>
      </c>
      <c r="J26332" t="s">
        <v>22</v>
      </c>
    </row>
    <row r="26333" spans="1:10">
      <c r="A26333" t="s">
        <v>19</v>
      </c>
      <c r="B26333">
        <v>57439</v>
      </c>
      <c r="C26333" t="s">
        <v>2292</v>
      </c>
      <c r="D26333">
        <v>57439</v>
      </c>
      <c r="E26333" t="str">
        <f>"57439"</f>
        <v>57439</v>
      </c>
      <c r="F26333" t="s">
        <v>23</v>
      </c>
      <c r="G26333">
        <v>2018</v>
      </c>
      <c r="I26333" t="s">
        <v>21</v>
      </c>
      <c r="J26333" t="s">
        <v>22</v>
      </c>
    </row>
    <row r="26334" spans="1:10">
      <c r="A26334" t="s">
        <v>19</v>
      </c>
      <c r="B26334">
        <v>57440</v>
      </c>
      <c r="C26334" t="s">
        <v>2292</v>
      </c>
      <c r="D26334">
        <v>57440</v>
      </c>
      <c r="E26334" t="str">
        <f>"57440"</f>
        <v>57440</v>
      </c>
      <c r="F26334" t="s">
        <v>23</v>
      </c>
      <c r="G26334">
        <v>2018</v>
      </c>
      <c r="I26334" t="s">
        <v>21</v>
      </c>
      <c r="J26334" t="s">
        <v>22</v>
      </c>
    </row>
    <row r="26335" spans="1:10">
      <c r="A26335" t="s">
        <v>19</v>
      </c>
      <c r="B26335">
        <v>57441</v>
      </c>
      <c r="C26335" t="s">
        <v>2292</v>
      </c>
      <c r="D26335">
        <v>57441</v>
      </c>
      <c r="E26335" t="str">
        <f>"57441"</f>
        <v>57441</v>
      </c>
      <c r="F26335" t="s">
        <v>23</v>
      </c>
      <c r="G26335">
        <v>2018</v>
      </c>
      <c r="I26335" t="s">
        <v>21</v>
      </c>
      <c r="J26335" t="s">
        <v>22</v>
      </c>
    </row>
    <row r="26336" spans="1:10">
      <c r="A26336" t="s">
        <v>19</v>
      </c>
      <c r="B26336">
        <v>57442</v>
      </c>
      <c r="C26336" t="s">
        <v>2292</v>
      </c>
      <c r="D26336">
        <v>57442</v>
      </c>
      <c r="E26336" t="str">
        <f>"57442"</f>
        <v>57442</v>
      </c>
      <c r="F26336" t="s">
        <v>23</v>
      </c>
      <c r="G26336">
        <v>2018</v>
      </c>
      <c r="I26336" t="s">
        <v>21</v>
      </c>
      <c r="J26336" t="s">
        <v>22</v>
      </c>
    </row>
    <row r="26337" spans="1:10">
      <c r="A26337" t="s">
        <v>19</v>
      </c>
      <c r="B26337">
        <v>57445</v>
      </c>
      <c r="C26337" t="s">
        <v>2292</v>
      </c>
      <c r="D26337">
        <v>57445</v>
      </c>
      <c r="E26337" t="str">
        <f>"57445"</f>
        <v>57445</v>
      </c>
      <c r="F26337" t="s">
        <v>23</v>
      </c>
      <c r="G26337">
        <v>2018</v>
      </c>
      <c r="I26337" t="s">
        <v>21</v>
      </c>
      <c r="J26337" t="s">
        <v>22</v>
      </c>
    </row>
    <row r="26338" spans="1:10">
      <c r="A26338" t="s">
        <v>19</v>
      </c>
      <c r="B26338">
        <v>57446</v>
      </c>
      <c r="C26338" t="s">
        <v>2292</v>
      </c>
      <c r="D26338">
        <v>57446</v>
      </c>
      <c r="E26338" t="str">
        <f>"57446"</f>
        <v>57446</v>
      </c>
      <c r="F26338" t="s">
        <v>23</v>
      </c>
      <c r="G26338">
        <v>2018</v>
      </c>
      <c r="I26338" t="s">
        <v>21</v>
      </c>
      <c r="J26338" t="s">
        <v>22</v>
      </c>
    </row>
    <row r="26339" spans="1:10">
      <c r="A26339" t="s">
        <v>19</v>
      </c>
      <c r="B26339">
        <v>57448</v>
      </c>
      <c r="C26339" t="s">
        <v>2292</v>
      </c>
      <c r="D26339">
        <v>57448</v>
      </c>
      <c r="E26339" t="str">
        <f>"57448"</f>
        <v>57448</v>
      </c>
      <c r="F26339" t="s">
        <v>23</v>
      </c>
      <c r="G26339">
        <v>2018</v>
      </c>
      <c r="I26339" t="s">
        <v>21</v>
      </c>
      <c r="J26339" t="s">
        <v>22</v>
      </c>
    </row>
    <row r="26340" spans="1:10">
      <c r="A26340" t="s">
        <v>19</v>
      </c>
      <c r="B26340">
        <v>57449</v>
      </c>
      <c r="C26340" t="s">
        <v>2292</v>
      </c>
      <c r="D26340">
        <v>57449</v>
      </c>
      <c r="E26340" t="str">
        <f>"57449"</f>
        <v>57449</v>
      </c>
      <c r="F26340" t="s">
        <v>23</v>
      </c>
      <c r="G26340">
        <v>2018</v>
      </c>
      <c r="I26340" t="s">
        <v>21</v>
      </c>
      <c r="J26340" t="s">
        <v>22</v>
      </c>
    </row>
    <row r="26341" spans="1:10">
      <c r="A26341" t="s">
        <v>19</v>
      </c>
      <c r="B26341">
        <v>57450</v>
      </c>
      <c r="C26341" t="s">
        <v>2292</v>
      </c>
      <c r="D26341">
        <v>57450</v>
      </c>
      <c r="E26341" t="str">
        <f>"57450"</f>
        <v>57450</v>
      </c>
      <c r="F26341" t="s">
        <v>23</v>
      </c>
      <c r="G26341">
        <v>2018</v>
      </c>
      <c r="I26341" t="s">
        <v>21</v>
      </c>
      <c r="J26341" t="s">
        <v>22</v>
      </c>
    </row>
    <row r="26342" spans="1:10">
      <c r="A26342" t="s">
        <v>19</v>
      </c>
      <c r="B26342">
        <v>57451</v>
      </c>
      <c r="C26342" t="s">
        <v>2292</v>
      </c>
      <c r="D26342">
        <v>57451</v>
      </c>
      <c r="E26342" t="str">
        <f>"57451"</f>
        <v>57451</v>
      </c>
      <c r="F26342" t="s">
        <v>23</v>
      </c>
      <c r="G26342">
        <v>2018</v>
      </c>
      <c r="I26342" t="s">
        <v>21</v>
      </c>
      <c r="J26342" t="s">
        <v>22</v>
      </c>
    </row>
    <row r="26343" spans="1:10">
      <c r="A26343" t="s">
        <v>19</v>
      </c>
      <c r="B26343">
        <v>57452</v>
      </c>
      <c r="C26343" t="s">
        <v>2292</v>
      </c>
      <c r="D26343">
        <v>57452</v>
      </c>
      <c r="E26343" t="str">
        <f>"57452"</f>
        <v>57452</v>
      </c>
      <c r="F26343" t="s">
        <v>23</v>
      </c>
      <c r="G26343">
        <v>2018</v>
      </c>
      <c r="I26343" t="s">
        <v>21</v>
      </c>
      <c r="J26343" t="s">
        <v>22</v>
      </c>
    </row>
    <row r="26344" spans="1:10">
      <c r="A26344" t="s">
        <v>19</v>
      </c>
      <c r="B26344">
        <v>57454</v>
      </c>
      <c r="C26344" t="s">
        <v>2292</v>
      </c>
      <c r="D26344">
        <v>57454</v>
      </c>
      <c r="E26344" t="str">
        <f>"57454"</f>
        <v>57454</v>
      </c>
      <c r="F26344" t="s">
        <v>23</v>
      </c>
      <c r="G26344">
        <v>2018</v>
      </c>
      <c r="I26344" t="s">
        <v>21</v>
      </c>
      <c r="J26344" t="s">
        <v>22</v>
      </c>
    </row>
    <row r="26345" spans="1:10">
      <c r="A26345" t="s">
        <v>19</v>
      </c>
      <c r="B26345">
        <v>57455</v>
      </c>
      <c r="C26345" t="s">
        <v>2292</v>
      </c>
      <c r="D26345">
        <v>57455</v>
      </c>
      <c r="E26345" t="str">
        <f>"57455"</f>
        <v>57455</v>
      </c>
      <c r="F26345" t="s">
        <v>23</v>
      </c>
      <c r="G26345">
        <v>2018</v>
      </c>
      <c r="I26345" t="s">
        <v>21</v>
      </c>
      <c r="J26345" t="s">
        <v>22</v>
      </c>
    </row>
    <row r="26346" spans="1:10">
      <c r="A26346" t="s">
        <v>19</v>
      </c>
      <c r="B26346">
        <v>57456</v>
      </c>
      <c r="C26346" t="s">
        <v>2292</v>
      </c>
      <c r="D26346">
        <v>57456</v>
      </c>
      <c r="E26346" t="str">
        <f>"57456"</f>
        <v>57456</v>
      </c>
      <c r="F26346" t="s">
        <v>23</v>
      </c>
      <c r="G26346">
        <v>2018</v>
      </c>
      <c r="I26346" t="s">
        <v>21</v>
      </c>
      <c r="J26346" t="s">
        <v>22</v>
      </c>
    </row>
    <row r="26347" spans="1:10">
      <c r="A26347" t="s">
        <v>19</v>
      </c>
      <c r="B26347">
        <v>57457</v>
      </c>
      <c r="C26347" t="s">
        <v>2292</v>
      </c>
      <c r="D26347">
        <v>57457</v>
      </c>
      <c r="E26347" t="str">
        <f>"57457"</f>
        <v>57457</v>
      </c>
      <c r="F26347" t="s">
        <v>23</v>
      </c>
      <c r="G26347">
        <v>2018</v>
      </c>
      <c r="I26347" t="s">
        <v>21</v>
      </c>
      <c r="J26347" t="s">
        <v>22</v>
      </c>
    </row>
    <row r="26348" spans="1:10">
      <c r="A26348" t="s">
        <v>19</v>
      </c>
      <c r="B26348">
        <v>57460</v>
      </c>
      <c r="C26348" t="s">
        <v>2292</v>
      </c>
      <c r="D26348">
        <v>57460</v>
      </c>
      <c r="E26348" t="str">
        <f>"57460"</f>
        <v>57460</v>
      </c>
      <c r="F26348" t="s">
        <v>23</v>
      </c>
      <c r="G26348">
        <v>2018</v>
      </c>
      <c r="I26348" t="s">
        <v>21</v>
      </c>
      <c r="J26348" t="s">
        <v>22</v>
      </c>
    </row>
    <row r="26349" spans="1:10">
      <c r="A26349" t="s">
        <v>19</v>
      </c>
      <c r="B26349">
        <v>57461</v>
      </c>
      <c r="C26349" t="s">
        <v>2292</v>
      </c>
      <c r="D26349">
        <v>57461</v>
      </c>
      <c r="E26349" t="str">
        <f>"57461"</f>
        <v>57461</v>
      </c>
      <c r="F26349" t="s">
        <v>23</v>
      </c>
      <c r="G26349">
        <v>2018</v>
      </c>
      <c r="I26349" t="s">
        <v>21</v>
      </c>
      <c r="J26349" t="s">
        <v>22</v>
      </c>
    </row>
    <row r="26350" spans="1:10">
      <c r="A26350" t="s">
        <v>19</v>
      </c>
      <c r="B26350">
        <v>57465</v>
      </c>
      <c r="C26350" t="s">
        <v>2292</v>
      </c>
      <c r="D26350">
        <v>57465</v>
      </c>
      <c r="E26350" t="str">
        <f>"57465"</f>
        <v>57465</v>
      </c>
      <c r="F26350" t="s">
        <v>23</v>
      </c>
      <c r="G26350">
        <v>2018</v>
      </c>
      <c r="I26350" t="s">
        <v>21</v>
      </c>
      <c r="J26350" t="s">
        <v>22</v>
      </c>
    </row>
    <row r="26351" spans="1:10">
      <c r="A26351" t="s">
        <v>19</v>
      </c>
      <c r="B26351">
        <v>57466</v>
      </c>
      <c r="C26351" t="s">
        <v>2292</v>
      </c>
      <c r="D26351">
        <v>57466</v>
      </c>
      <c r="E26351" t="str">
        <f>"57466"</f>
        <v>57466</v>
      </c>
      <c r="F26351" t="s">
        <v>23</v>
      </c>
      <c r="G26351">
        <v>2018</v>
      </c>
      <c r="I26351" t="s">
        <v>21</v>
      </c>
      <c r="J26351" t="s">
        <v>22</v>
      </c>
    </row>
    <row r="26352" spans="1:10">
      <c r="A26352" t="s">
        <v>19</v>
      </c>
      <c r="B26352">
        <v>57467</v>
      </c>
      <c r="C26352" t="s">
        <v>2292</v>
      </c>
      <c r="D26352">
        <v>57467</v>
      </c>
      <c r="E26352" t="str">
        <f>"57467"</f>
        <v>57467</v>
      </c>
      <c r="F26352" t="s">
        <v>23</v>
      </c>
      <c r="G26352">
        <v>2018</v>
      </c>
      <c r="I26352" t="s">
        <v>21</v>
      </c>
      <c r="J26352" t="s">
        <v>22</v>
      </c>
    </row>
    <row r="26353" spans="1:10">
      <c r="A26353" t="s">
        <v>19</v>
      </c>
      <c r="B26353">
        <v>57468</v>
      </c>
      <c r="C26353" t="s">
        <v>2292</v>
      </c>
      <c r="D26353">
        <v>57468</v>
      </c>
      <c r="E26353" t="str">
        <f>"57468"</f>
        <v>57468</v>
      </c>
      <c r="F26353" t="s">
        <v>23</v>
      </c>
      <c r="G26353">
        <v>2018</v>
      </c>
      <c r="I26353" t="s">
        <v>21</v>
      </c>
      <c r="J26353" t="s">
        <v>22</v>
      </c>
    </row>
    <row r="26354" spans="1:10">
      <c r="A26354" t="s">
        <v>19</v>
      </c>
      <c r="B26354">
        <v>57469</v>
      </c>
      <c r="C26354" t="s">
        <v>2292</v>
      </c>
      <c r="D26354">
        <v>57469</v>
      </c>
      <c r="E26354" t="str">
        <f>"57469"</f>
        <v>57469</v>
      </c>
      <c r="F26354" t="s">
        <v>23</v>
      </c>
      <c r="G26354">
        <v>2018</v>
      </c>
      <c r="I26354" t="s">
        <v>21</v>
      </c>
      <c r="J26354" t="s">
        <v>22</v>
      </c>
    </row>
    <row r="26355" spans="1:10">
      <c r="A26355" t="s">
        <v>19</v>
      </c>
      <c r="B26355">
        <v>57470</v>
      </c>
      <c r="C26355" t="s">
        <v>2292</v>
      </c>
      <c r="D26355">
        <v>57470</v>
      </c>
      <c r="E26355" t="str">
        <f>"57470"</f>
        <v>57470</v>
      </c>
      <c r="F26355" t="s">
        <v>23</v>
      </c>
      <c r="G26355">
        <v>2018</v>
      </c>
      <c r="I26355" t="s">
        <v>21</v>
      </c>
      <c r="J26355" t="s">
        <v>22</v>
      </c>
    </row>
    <row r="26356" spans="1:10">
      <c r="A26356" t="s">
        <v>19</v>
      </c>
      <c r="B26356">
        <v>57471</v>
      </c>
      <c r="C26356" t="s">
        <v>2292</v>
      </c>
      <c r="D26356">
        <v>57471</v>
      </c>
      <c r="E26356" t="str">
        <f>"57471"</f>
        <v>57471</v>
      </c>
      <c r="F26356" t="s">
        <v>23</v>
      </c>
      <c r="G26356">
        <v>2018</v>
      </c>
      <c r="I26356" t="s">
        <v>21</v>
      </c>
      <c r="J26356" t="s">
        <v>22</v>
      </c>
    </row>
    <row r="26357" spans="1:10">
      <c r="A26357" t="s">
        <v>19</v>
      </c>
      <c r="B26357">
        <v>57472</v>
      </c>
      <c r="C26357" t="s">
        <v>2292</v>
      </c>
      <c r="D26357">
        <v>57472</v>
      </c>
      <c r="E26357" t="str">
        <f>"57472"</f>
        <v>57472</v>
      </c>
      <c r="F26357" t="s">
        <v>23</v>
      </c>
      <c r="G26357">
        <v>2018</v>
      </c>
      <c r="I26357" t="s">
        <v>21</v>
      </c>
      <c r="J26357" t="s">
        <v>22</v>
      </c>
    </row>
    <row r="26358" spans="1:10">
      <c r="A26358" t="s">
        <v>19</v>
      </c>
      <c r="B26358">
        <v>57473</v>
      </c>
      <c r="C26358" t="s">
        <v>2292</v>
      </c>
      <c r="D26358">
        <v>57473</v>
      </c>
      <c r="E26358" t="str">
        <f>"57473"</f>
        <v>57473</v>
      </c>
      <c r="F26358" t="s">
        <v>23</v>
      </c>
      <c r="G26358">
        <v>2018</v>
      </c>
      <c r="I26358" t="s">
        <v>21</v>
      </c>
      <c r="J26358" t="s">
        <v>22</v>
      </c>
    </row>
    <row r="26359" spans="1:10">
      <c r="A26359" t="s">
        <v>19</v>
      </c>
      <c r="B26359">
        <v>57474</v>
      </c>
      <c r="C26359" t="s">
        <v>2292</v>
      </c>
      <c r="D26359">
        <v>57474</v>
      </c>
      <c r="E26359" t="str">
        <f>"57474"</f>
        <v>57474</v>
      </c>
      <c r="F26359" t="s">
        <v>23</v>
      </c>
      <c r="G26359">
        <v>2018</v>
      </c>
      <c r="I26359" t="s">
        <v>21</v>
      </c>
      <c r="J26359" t="s">
        <v>22</v>
      </c>
    </row>
    <row r="26360" spans="1:10">
      <c r="A26360" t="s">
        <v>19</v>
      </c>
      <c r="B26360">
        <v>57475</v>
      </c>
      <c r="C26360" t="s">
        <v>2292</v>
      </c>
      <c r="D26360">
        <v>57475</v>
      </c>
      <c r="E26360" t="str">
        <f>"57475"</f>
        <v>57475</v>
      </c>
      <c r="F26360" t="s">
        <v>23</v>
      </c>
      <c r="G26360">
        <v>2018</v>
      </c>
      <c r="I26360" t="s">
        <v>21</v>
      </c>
      <c r="J26360" t="s">
        <v>22</v>
      </c>
    </row>
    <row r="26361" spans="1:10">
      <c r="A26361" t="s">
        <v>19</v>
      </c>
      <c r="B26361">
        <v>57476</v>
      </c>
      <c r="C26361" t="s">
        <v>2292</v>
      </c>
      <c r="D26361">
        <v>57476</v>
      </c>
      <c r="E26361" t="str">
        <f>"57476"</f>
        <v>57476</v>
      </c>
      <c r="F26361" t="s">
        <v>23</v>
      </c>
      <c r="G26361">
        <v>2018</v>
      </c>
      <c r="I26361" t="s">
        <v>21</v>
      </c>
      <c r="J26361" t="s">
        <v>22</v>
      </c>
    </row>
    <row r="26362" spans="1:10">
      <c r="A26362" t="s">
        <v>19</v>
      </c>
      <c r="B26362">
        <v>57477</v>
      </c>
      <c r="C26362" t="s">
        <v>2292</v>
      </c>
      <c r="D26362">
        <v>57477</v>
      </c>
      <c r="E26362" t="str">
        <f>"57477"</f>
        <v>57477</v>
      </c>
      <c r="F26362" t="s">
        <v>23</v>
      </c>
      <c r="G26362">
        <v>2018</v>
      </c>
      <c r="I26362" t="s">
        <v>21</v>
      </c>
      <c r="J26362" t="s">
        <v>22</v>
      </c>
    </row>
    <row r="26363" spans="1:10">
      <c r="A26363" t="s">
        <v>19</v>
      </c>
      <c r="B26363">
        <v>57479</v>
      </c>
      <c r="C26363" t="s">
        <v>2292</v>
      </c>
      <c r="D26363">
        <v>57479</v>
      </c>
      <c r="E26363" t="str">
        <f>"57479"</f>
        <v>57479</v>
      </c>
      <c r="F26363" t="s">
        <v>23</v>
      </c>
      <c r="G26363">
        <v>2018</v>
      </c>
      <c r="I26363" t="s">
        <v>21</v>
      </c>
      <c r="J26363" t="s">
        <v>22</v>
      </c>
    </row>
    <row r="26364" spans="1:10">
      <c r="A26364" t="s">
        <v>19</v>
      </c>
      <c r="B26364">
        <v>57481</v>
      </c>
      <c r="C26364" t="s">
        <v>2292</v>
      </c>
      <c r="D26364">
        <v>57481</v>
      </c>
      <c r="E26364" t="str">
        <f>"57481"</f>
        <v>57481</v>
      </c>
      <c r="F26364" t="s">
        <v>23</v>
      </c>
      <c r="G26364">
        <v>2018</v>
      </c>
      <c r="I26364" t="s">
        <v>21</v>
      </c>
      <c r="J26364" t="s">
        <v>22</v>
      </c>
    </row>
    <row r="26365" spans="1:10">
      <c r="A26365" t="s">
        <v>19</v>
      </c>
      <c r="B26365">
        <v>57501</v>
      </c>
      <c r="C26365" t="s">
        <v>2292</v>
      </c>
      <c r="D26365">
        <v>57501</v>
      </c>
      <c r="E26365" t="str">
        <f>"57501"</f>
        <v>57501</v>
      </c>
      <c r="F26365">
        <v>12580172</v>
      </c>
      <c r="G26365">
        <v>2018</v>
      </c>
      <c r="I26365" t="s">
        <v>21</v>
      </c>
      <c r="J26365" t="s">
        <v>22</v>
      </c>
    </row>
    <row r="26366" spans="1:10">
      <c r="A26366" t="s">
        <v>19</v>
      </c>
      <c r="B26366">
        <v>57520</v>
      </c>
      <c r="C26366" t="s">
        <v>2292</v>
      </c>
      <c r="D26366">
        <v>57520</v>
      </c>
      <c r="E26366" t="str">
        <f>"57520"</f>
        <v>57520</v>
      </c>
      <c r="F26366" t="s">
        <v>23</v>
      </c>
      <c r="G26366">
        <v>2018</v>
      </c>
      <c r="I26366" t="s">
        <v>21</v>
      </c>
      <c r="J26366" t="s">
        <v>22</v>
      </c>
    </row>
    <row r="26367" spans="1:10">
      <c r="A26367" t="s">
        <v>19</v>
      </c>
      <c r="B26367">
        <v>57521</v>
      </c>
      <c r="C26367" t="s">
        <v>2292</v>
      </c>
      <c r="D26367">
        <v>57521</v>
      </c>
      <c r="E26367" t="str">
        <f>"57521"</f>
        <v>57521</v>
      </c>
      <c r="F26367" t="s">
        <v>23</v>
      </c>
      <c r="G26367">
        <v>2018</v>
      </c>
      <c r="I26367" t="s">
        <v>21</v>
      </c>
      <c r="J26367" t="s">
        <v>22</v>
      </c>
    </row>
    <row r="26368" spans="1:10">
      <c r="A26368" t="s">
        <v>19</v>
      </c>
      <c r="B26368">
        <v>57522</v>
      </c>
      <c r="C26368" t="s">
        <v>2292</v>
      </c>
      <c r="D26368">
        <v>57522</v>
      </c>
      <c r="E26368" t="str">
        <f>"57522"</f>
        <v>57522</v>
      </c>
      <c r="F26368" t="s">
        <v>23</v>
      </c>
      <c r="G26368">
        <v>2018</v>
      </c>
      <c r="I26368" t="s">
        <v>21</v>
      </c>
      <c r="J26368" t="s">
        <v>22</v>
      </c>
    </row>
    <row r="26369" spans="1:10">
      <c r="A26369" t="s">
        <v>19</v>
      </c>
      <c r="B26369">
        <v>57523</v>
      </c>
      <c r="C26369" t="s">
        <v>2292</v>
      </c>
      <c r="D26369">
        <v>57523</v>
      </c>
      <c r="E26369" t="str">
        <f>"57523"</f>
        <v>57523</v>
      </c>
      <c r="F26369">
        <v>58882</v>
      </c>
      <c r="G26369">
        <v>2018</v>
      </c>
      <c r="I26369" t="s">
        <v>21</v>
      </c>
      <c r="J26369" t="s">
        <v>22</v>
      </c>
    </row>
    <row r="26370" spans="1:10">
      <c r="A26370" t="s">
        <v>19</v>
      </c>
      <c r="B26370">
        <v>57528</v>
      </c>
      <c r="C26370" t="s">
        <v>2292</v>
      </c>
      <c r="D26370">
        <v>57528</v>
      </c>
      <c r="E26370" t="str">
        <f>"57528"</f>
        <v>57528</v>
      </c>
      <c r="F26370" t="s">
        <v>23</v>
      </c>
      <c r="G26370">
        <v>2018</v>
      </c>
      <c r="I26370" t="s">
        <v>21</v>
      </c>
      <c r="J26370" t="s">
        <v>22</v>
      </c>
    </row>
    <row r="26371" spans="1:10">
      <c r="A26371" t="s">
        <v>19</v>
      </c>
      <c r="B26371">
        <v>57529</v>
      </c>
      <c r="C26371" t="s">
        <v>2292</v>
      </c>
      <c r="D26371">
        <v>57529</v>
      </c>
      <c r="E26371" t="str">
        <f>"57529"</f>
        <v>57529</v>
      </c>
      <c r="F26371" t="s">
        <v>23</v>
      </c>
      <c r="G26371">
        <v>2018</v>
      </c>
      <c r="I26371" t="s">
        <v>21</v>
      </c>
      <c r="J26371" t="s">
        <v>22</v>
      </c>
    </row>
    <row r="26372" spans="1:10">
      <c r="A26372" t="s">
        <v>19</v>
      </c>
      <c r="B26372">
        <v>57531</v>
      </c>
      <c r="C26372" t="s">
        <v>2292</v>
      </c>
      <c r="D26372">
        <v>57531</v>
      </c>
      <c r="E26372" t="str">
        <f>"57531"</f>
        <v>57531</v>
      </c>
      <c r="F26372" t="s">
        <v>23</v>
      </c>
      <c r="G26372">
        <v>2018</v>
      </c>
      <c r="I26372" t="s">
        <v>21</v>
      </c>
      <c r="J26372" t="s">
        <v>22</v>
      </c>
    </row>
    <row r="26373" spans="1:10">
      <c r="A26373" t="s">
        <v>19</v>
      </c>
      <c r="B26373">
        <v>57532</v>
      </c>
      <c r="C26373" t="s">
        <v>2292</v>
      </c>
      <c r="D26373">
        <v>57532</v>
      </c>
      <c r="E26373" t="str">
        <f>"57532"</f>
        <v>57532</v>
      </c>
      <c r="F26373" t="s">
        <v>23</v>
      </c>
      <c r="G26373">
        <v>2018</v>
      </c>
      <c r="I26373" t="s">
        <v>21</v>
      </c>
      <c r="J26373" t="s">
        <v>22</v>
      </c>
    </row>
    <row r="26374" spans="1:10">
      <c r="A26374" t="s">
        <v>19</v>
      </c>
      <c r="B26374">
        <v>57533</v>
      </c>
      <c r="C26374" t="s">
        <v>2292</v>
      </c>
      <c r="D26374">
        <v>57533</v>
      </c>
      <c r="E26374" t="str">
        <f>"57533"</f>
        <v>57533</v>
      </c>
      <c r="F26374" t="s">
        <v>23</v>
      </c>
      <c r="G26374">
        <v>2018</v>
      </c>
      <c r="I26374" t="s">
        <v>21</v>
      </c>
      <c r="J26374" t="s">
        <v>22</v>
      </c>
    </row>
    <row r="26375" spans="1:10">
      <c r="A26375" t="s">
        <v>19</v>
      </c>
      <c r="B26375">
        <v>57534</v>
      </c>
      <c r="C26375" t="s">
        <v>2292</v>
      </c>
      <c r="D26375">
        <v>57534</v>
      </c>
      <c r="E26375" t="str">
        <f>"57534"</f>
        <v>57534</v>
      </c>
      <c r="F26375" t="s">
        <v>23</v>
      </c>
      <c r="G26375">
        <v>2018</v>
      </c>
      <c r="I26375" t="s">
        <v>21</v>
      </c>
      <c r="J26375" t="s">
        <v>22</v>
      </c>
    </row>
    <row r="26376" spans="1:10">
      <c r="A26376" t="s">
        <v>19</v>
      </c>
      <c r="B26376">
        <v>57536</v>
      </c>
      <c r="C26376" t="s">
        <v>2292</v>
      </c>
      <c r="D26376">
        <v>57536</v>
      </c>
      <c r="E26376" t="str">
        <f>"57536"</f>
        <v>57536</v>
      </c>
      <c r="F26376" t="s">
        <v>23</v>
      </c>
      <c r="G26376">
        <v>2018</v>
      </c>
      <c r="I26376" t="s">
        <v>21</v>
      </c>
      <c r="J26376" t="s">
        <v>22</v>
      </c>
    </row>
    <row r="26377" spans="1:10">
      <c r="A26377" t="s">
        <v>19</v>
      </c>
      <c r="B26377">
        <v>57537</v>
      </c>
      <c r="C26377" t="s">
        <v>2292</v>
      </c>
      <c r="D26377">
        <v>57537</v>
      </c>
      <c r="E26377" t="str">
        <f>"57537"</f>
        <v>57537</v>
      </c>
      <c r="F26377" t="s">
        <v>23</v>
      </c>
      <c r="G26377">
        <v>2018</v>
      </c>
      <c r="I26377" t="s">
        <v>21</v>
      </c>
      <c r="J26377" t="s">
        <v>22</v>
      </c>
    </row>
    <row r="26378" spans="1:10">
      <c r="A26378" t="s">
        <v>19</v>
      </c>
      <c r="B26378">
        <v>57538</v>
      </c>
      <c r="C26378" t="s">
        <v>2292</v>
      </c>
      <c r="D26378">
        <v>57538</v>
      </c>
      <c r="E26378" t="str">
        <f>"57538"</f>
        <v>57538</v>
      </c>
      <c r="F26378" t="s">
        <v>23</v>
      </c>
      <c r="G26378">
        <v>2018</v>
      </c>
      <c r="I26378" t="s">
        <v>21</v>
      </c>
      <c r="J26378" t="s">
        <v>22</v>
      </c>
    </row>
    <row r="26379" spans="1:10">
      <c r="A26379" t="s">
        <v>19</v>
      </c>
      <c r="B26379">
        <v>57540</v>
      </c>
      <c r="C26379" t="s">
        <v>2292</v>
      </c>
      <c r="D26379">
        <v>57540</v>
      </c>
      <c r="E26379" t="str">
        <f>"57540"</f>
        <v>57540</v>
      </c>
      <c r="F26379" t="s">
        <v>23</v>
      </c>
      <c r="G26379">
        <v>2018</v>
      </c>
      <c r="I26379" t="s">
        <v>21</v>
      </c>
      <c r="J26379" t="s">
        <v>22</v>
      </c>
    </row>
    <row r="26380" spans="1:10">
      <c r="A26380" t="s">
        <v>19</v>
      </c>
      <c r="B26380">
        <v>57541</v>
      </c>
      <c r="C26380" t="s">
        <v>2292</v>
      </c>
      <c r="D26380">
        <v>57541</v>
      </c>
      <c r="E26380" t="str">
        <f>"57541"</f>
        <v>57541</v>
      </c>
      <c r="F26380" t="s">
        <v>23</v>
      </c>
      <c r="G26380">
        <v>2018</v>
      </c>
      <c r="I26380" t="s">
        <v>21</v>
      </c>
      <c r="J26380" t="s">
        <v>22</v>
      </c>
    </row>
    <row r="26381" spans="1:10">
      <c r="A26381" t="s">
        <v>19</v>
      </c>
      <c r="B26381">
        <v>57543</v>
      </c>
      <c r="C26381" t="s">
        <v>2292</v>
      </c>
      <c r="D26381">
        <v>57543</v>
      </c>
      <c r="E26381" t="str">
        <f>"57543"</f>
        <v>57543</v>
      </c>
      <c r="F26381" t="s">
        <v>23</v>
      </c>
      <c r="G26381">
        <v>2018</v>
      </c>
      <c r="I26381" t="s">
        <v>21</v>
      </c>
      <c r="J26381" t="s">
        <v>22</v>
      </c>
    </row>
    <row r="26382" spans="1:10">
      <c r="A26382" t="s">
        <v>19</v>
      </c>
      <c r="B26382">
        <v>57544</v>
      </c>
      <c r="C26382" t="s">
        <v>2292</v>
      </c>
      <c r="D26382">
        <v>57544</v>
      </c>
      <c r="E26382" t="str">
        <f>"57544"</f>
        <v>57544</v>
      </c>
      <c r="F26382">
        <v>69633</v>
      </c>
      <c r="G26382">
        <v>2018</v>
      </c>
      <c r="I26382" t="s">
        <v>21</v>
      </c>
      <c r="J26382" t="s">
        <v>22</v>
      </c>
    </row>
    <row r="26383" spans="1:10">
      <c r="A26383" t="s">
        <v>19</v>
      </c>
      <c r="B26383">
        <v>57547</v>
      </c>
      <c r="C26383" t="s">
        <v>2292</v>
      </c>
      <c r="D26383">
        <v>57547</v>
      </c>
      <c r="E26383" t="str">
        <f>"57547"</f>
        <v>57547</v>
      </c>
      <c r="F26383" t="s">
        <v>23</v>
      </c>
      <c r="G26383">
        <v>2018</v>
      </c>
      <c r="I26383" t="s">
        <v>21</v>
      </c>
      <c r="J26383" t="s">
        <v>22</v>
      </c>
    </row>
    <row r="26384" spans="1:10">
      <c r="A26384" t="s">
        <v>19</v>
      </c>
      <c r="B26384">
        <v>57548</v>
      </c>
      <c r="C26384" t="s">
        <v>2292</v>
      </c>
      <c r="D26384">
        <v>57548</v>
      </c>
      <c r="E26384" t="str">
        <f>"57548"</f>
        <v>57548</v>
      </c>
      <c r="F26384">
        <v>1261788</v>
      </c>
      <c r="G26384">
        <v>2018</v>
      </c>
      <c r="I26384" t="s">
        <v>21</v>
      </c>
      <c r="J26384" t="s">
        <v>22</v>
      </c>
    </row>
    <row r="26385" spans="1:10">
      <c r="A26385" t="s">
        <v>19</v>
      </c>
      <c r="B26385">
        <v>57551</v>
      </c>
      <c r="C26385" t="s">
        <v>2292</v>
      </c>
      <c r="D26385">
        <v>57551</v>
      </c>
      <c r="E26385" t="str">
        <f>"57551"</f>
        <v>57551</v>
      </c>
      <c r="F26385">
        <v>135777</v>
      </c>
      <c r="G26385">
        <v>2018</v>
      </c>
      <c r="I26385" t="s">
        <v>21</v>
      </c>
      <c r="J26385" t="s">
        <v>22</v>
      </c>
    </row>
    <row r="26386" spans="1:10">
      <c r="A26386" t="s">
        <v>19</v>
      </c>
      <c r="B26386">
        <v>57552</v>
      </c>
      <c r="C26386" t="s">
        <v>2292</v>
      </c>
      <c r="D26386">
        <v>57552</v>
      </c>
      <c r="E26386" t="str">
        <f>"57552"</f>
        <v>57552</v>
      </c>
      <c r="F26386" t="s">
        <v>23</v>
      </c>
      <c r="G26386">
        <v>2018</v>
      </c>
      <c r="I26386" t="s">
        <v>21</v>
      </c>
      <c r="J26386" t="s">
        <v>22</v>
      </c>
    </row>
    <row r="26387" spans="1:10">
      <c r="A26387" t="s">
        <v>19</v>
      </c>
      <c r="B26387">
        <v>57553</v>
      </c>
      <c r="C26387" t="s">
        <v>2292</v>
      </c>
      <c r="D26387">
        <v>57553</v>
      </c>
      <c r="E26387" t="str">
        <f>"57553"</f>
        <v>57553</v>
      </c>
      <c r="F26387" t="s">
        <v>23</v>
      </c>
      <c r="G26387">
        <v>2018</v>
      </c>
      <c r="I26387" t="s">
        <v>21</v>
      </c>
      <c r="J26387" t="s">
        <v>22</v>
      </c>
    </row>
    <row r="26388" spans="1:10">
      <c r="A26388" t="s">
        <v>19</v>
      </c>
      <c r="B26388">
        <v>57555</v>
      </c>
      <c r="C26388" t="s">
        <v>2292</v>
      </c>
      <c r="D26388">
        <v>57555</v>
      </c>
      <c r="E26388" t="str">
        <f>"57555"</f>
        <v>57555</v>
      </c>
      <c r="F26388" t="s">
        <v>23</v>
      </c>
      <c r="G26388">
        <v>2018</v>
      </c>
      <c r="I26388" t="s">
        <v>21</v>
      </c>
      <c r="J26388" t="s">
        <v>22</v>
      </c>
    </row>
    <row r="26389" spans="1:10">
      <c r="A26389" t="s">
        <v>19</v>
      </c>
      <c r="B26389">
        <v>57559</v>
      </c>
      <c r="C26389" t="s">
        <v>2292</v>
      </c>
      <c r="D26389">
        <v>57559</v>
      </c>
      <c r="E26389" t="str">
        <f>"57559"</f>
        <v>57559</v>
      </c>
      <c r="F26389">
        <v>935672</v>
      </c>
      <c r="G26389">
        <v>2018</v>
      </c>
      <c r="I26389" t="s">
        <v>21</v>
      </c>
      <c r="J26389" t="s">
        <v>22</v>
      </c>
    </row>
    <row r="26390" spans="1:10">
      <c r="A26390" t="s">
        <v>19</v>
      </c>
      <c r="B26390">
        <v>57560</v>
      </c>
      <c r="C26390" t="s">
        <v>2292</v>
      </c>
      <c r="D26390">
        <v>57560</v>
      </c>
      <c r="E26390" t="str">
        <f>"57560"</f>
        <v>57560</v>
      </c>
      <c r="F26390" t="s">
        <v>23</v>
      </c>
      <c r="G26390">
        <v>2018</v>
      </c>
      <c r="I26390" t="s">
        <v>21</v>
      </c>
      <c r="J26390" t="s">
        <v>22</v>
      </c>
    </row>
    <row r="26391" spans="1:10">
      <c r="A26391" t="s">
        <v>19</v>
      </c>
      <c r="B26391">
        <v>57562</v>
      </c>
      <c r="C26391" t="s">
        <v>2292</v>
      </c>
      <c r="D26391">
        <v>57562</v>
      </c>
      <c r="E26391" t="str">
        <f>"57562"</f>
        <v>57562</v>
      </c>
      <c r="F26391" t="s">
        <v>23</v>
      </c>
      <c r="G26391">
        <v>2018</v>
      </c>
      <c r="I26391" t="s">
        <v>21</v>
      </c>
      <c r="J26391" t="s">
        <v>22</v>
      </c>
    </row>
    <row r="26392" spans="1:10">
      <c r="A26392" t="s">
        <v>19</v>
      </c>
      <c r="B26392">
        <v>57563</v>
      </c>
      <c r="C26392" t="s">
        <v>2292</v>
      </c>
      <c r="D26392">
        <v>57563</v>
      </c>
      <c r="E26392" t="str">
        <f>"57563"</f>
        <v>57563</v>
      </c>
      <c r="F26392" t="s">
        <v>23</v>
      </c>
      <c r="G26392">
        <v>2018</v>
      </c>
      <c r="I26392" t="s">
        <v>21</v>
      </c>
      <c r="J26392" t="s">
        <v>22</v>
      </c>
    </row>
    <row r="26393" spans="1:10">
      <c r="A26393" t="s">
        <v>19</v>
      </c>
      <c r="B26393">
        <v>57564</v>
      </c>
      <c r="C26393" t="s">
        <v>2292</v>
      </c>
      <c r="D26393">
        <v>57564</v>
      </c>
      <c r="E26393" t="str">
        <f>"57564"</f>
        <v>57564</v>
      </c>
      <c r="F26393" t="s">
        <v>23</v>
      </c>
      <c r="G26393">
        <v>2018</v>
      </c>
      <c r="I26393" t="s">
        <v>21</v>
      </c>
      <c r="J26393" t="s">
        <v>22</v>
      </c>
    </row>
    <row r="26394" spans="1:10">
      <c r="A26394" t="s">
        <v>19</v>
      </c>
      <c r="B26394">
        <v>57566</v>
      </c>
      <c r="C26394" t="s">
        <v>2292</v>
      </c>
      <c r="D26394">
        <v>57566</v>
      </c>
      <c r="E26394" t="str">
        <f>"57566"</f>
        <v>57566</v>
      </c>
      <c r="F26394" t="s">
        <v>23</v>
      </c>
      <c r="G26394">
        <v>2018</v>
      </c>
      <c r="I26394" t="s">
        <v>21</v>
      </c>
      <c r="J26394" t="s">
        <v>22</v>
      </c>
    </row>
    <row r="26395" spans="1:10">
      <c r="A26395" t="s">
        <v>19</v>
      </c>
      <c r="B26395">
        <v>57567</v>
      </c>
      <c r="C26395" t="s">
        <v>2292</v>
      </c>
      <c r="D26395">
        <v>57567</v>
      </c>
      <c r="E26395" t="str">
        <f>"57567"</f>
        <v>57567</v>
      </c>
      <c r="F26395" t="s">
        <v>23</v>
      </c>
      <c r="G26395">
        <v>2018</v>
      </c>
      <c r="I26395" t="s">
        <v>21</v>
      </c>
      <c r="J26395" t="s">
        <v>22</v>
      </c>
    </row>
    <row r="26396" spans="1:10">
      <c r="A26396" t="s">
        <v>19</v>
      </c>
      <c r="B26396">
        <v>57568</v>
      </c>
      <c r="C26396" t="s">
        <v>2292</v>
      </c>
      <c r="D26396">
        <v>57568</v>
      </c>
      <c r="E26396" t="str">
        <f>"57568"</f>
        <v>57568</v>
      </c>
      <c r="F26396" t="s">
        <v>23</v>
      </c>
      <c r="G26396">
        <v>2018</v>
      </c>
      <c r="I26396" t="s">
        <v>21</v>
      </c>
      <c r="J26396" t="s">
        <v>22</v>
      </c>
    </row>
    <row r="26397" spans="1:10">
      <c r="A26397" t="s">
        <v>19</v>
      </c>
      <c r="B26397">
        <v>57569</v>
      </c>
      <c r="C26397" t="s">
        <v>2292</v>
      </c>
      <c r="D26397">
        <v>57569</v>
      </c>
      <c r="E26397" t="str">
        <f>"57569"</f>
        <v>57569</v>
      </c>
      <c r="F26397" t="s">
        <v>23</v>
      </c>
      <c r="G26397">
        <v>2018</v>
      </c>
      <c r="I26397" t="s">
        <v>21</v>
      </c>
      <c r="J26397" t="s">
        <v>22</v>
      </c>
    </row>
    <row r="26398" spans="1:10">
      <c r="A26398" t="s">
        <v>19</v>
      </c>
      <c r="B26398">
        <v>57570</v>
      </c>
      <c r="C26398" t="s">
        <v>2292</v>
      </c>
      <c r="D26398">
        <v>57570</v>
      </c>
      <c r="E26398" t="str">
        <f>"57570"</f>
        <v>57570</v>
      </c>
      <c r="F26398">
        <v>7819164</v>
      </c>
      <c r="G26398">
        <v>2018</v>
      </c>
      <c r="I26398" t="s">
        <v>21</v>
      </c>
      <c r="J26398" t="s">
        <v>22</v>
      </c>
    </row>
    <row r="26399" spans="1:10">
      <c r="A26399" t="s">
        <v>19</v>
      </c>
      <c r="B26399">
        <v>57571</v>
      </c>
      <c r="C26399" t="s">
        <v>2292</v>
      </c>
      <c r="D26399">
        <v>57571</v>
      </c>
      <c r="E26399" t="str">
        <f>"57571"</f>
        <v>57571</v>
      </c>
      <c r="F26399" t="s">
        <v>23</v>
      </c>
      <c r="G26399">
        <v>2018</v>
      </c>
      <c r="I26399" t="s">
        <v>21</v>
      </c>
      <c r="J26399" t="s">
        <v>22</v>
      </c>
    </row>
    <row r="26400" spans="1:10">
      <c r="A26400" t="s">
        <v>19</v>
      </c>
      <c r="B26400">
        <v>57572</v>
      </c>
      <c r="C26400" t="s">
        <v>2292</v>
      </c>
      <c r="D26400">
        <v>57572</v>
      </c>
      <c r="E26400" t="str">
        <f>"57572"</f>
        <v>57572</v>
      </c>
      <c r="F26400" t="s">
        <v>23</v>
      </c>
      <c r="G26400">
        <v>2018</v>
      </c>
      <c r="I26400" t="s">
        <v>21</v>
      </c>
      <c r="J26400" t="s">
        <v>22</v>
      </c>
    </row>
    <row r="26401" spans="1:10">
      <c r="A26401" t="s">
        <v>19</v>
      </c>
      <c r="B26401">
        <v>57574</v>
      </c>
      <c r="C26401" t="s">
        <v>2292</v>
      </c>
      <c r="D26401">
        <v>57574</v>
      </c>
      <c r="E26401" t="str">
        <f>"57574"</f>
        <v>57574</v>
      </c>
      <c r="F26401" t="s">
        <v>23</v>
      </c>
      <c r="G26401">
        <v>2018</v>
      </c>
      <c r="I26401" t="s">
        <v>21</v>
      </c>
      <c r="J26401" t="s">
        <v>22</v>
      </c>
    </row>
    <row r="26402" spans="1:10">
      <c r="A26402" t="s">
        <v>19</v>
      </c>
      <c r="B26402">
        <v>57576</v>
      </c>
      <c r="C26402" t="s">
        <v>2292</v>
      </c>
      <c r="D26402">
        <v>57576</v>
      </c>
      <c r="E26402" t="str">
        <f>"57576"</f>
        <v>57576</v>
      </c>
      <c r="F26402" t="s">
        <v>23</v>
      </c>
      <c r="G26402">
        <v>2018</v>
      </c>
      <c r="I26402" t="s">
        <v>21</v>
      </c>
      <c r="J26402" t="s">
        <v>22</v>
      </c>
    </row>
    <row r="26403" spans="1:10">
      <c r="A26403" t="s">
        <v>19</v>
      </c>
      <c r="B26403">
        <v>57577</v>
      </c>
      <c r="C26403" t="s">
        <v>2292</v>
      </c>
      <c r="D26403">
        <v>57577</v>
      </c>
      <c r="E26403" t="str">
        <f>"57577"</f>
        <v>57577</v>
      </c>
      <c r="F26403" t="s">
        <v>23</v>
      </c>
      <c r="G26403">
        <v>2018</v>
      </c>
      <c r="I26403" t="s">
        <v>21</v>
      </c>
      <c r="J26403" t="s">
        <v>22</v>
      </c>
    </row>
    <row r="26404" spans="1:10">
      <c r="A26404" t="s">
        <v>19</v>
      </c>
      <c r="B26404">
        <v>57579</v>
      </c>
      <c r="C26404" t="s">
        <v>2292</v>
      </c>
      <c r="D26404">
        <v>57579</v>
      </c>
      <c r="E26404" t="str">
        <f>"57579"</f>
        <v>57579</v>
      </c>
      <c r="F26404" t="s">
        <v>23</v>
      </c>
      <c r="G26404">
        <v>2018</v>
      </c>
      <c r="I26404" t="s">
        <v>21</v>
      </c>
      <c r="J26404" t="s">
        <v>22</v>
      </c>
    </row>
    <row r="26405" spans="1:10">
      <c r="A26405" t="s">
        <v>19</v>
      </c>
      <c r="B26405">
        <v>57580</v>
      </c>
      <c r="C26405" t="s">
        <v>2292</v>
      </c>
      <c r="D26405">
        <v>57580</v>
      </c>
      <c r="E26405" t="str">
        <f>"57580"</f>
        <v>57580</v>
      </c>
      <c r="F26405" t="s">
        <v>23</v>
      </c>
      <c r="G26405">
        <v>2018</v>
      </c>
      <c r="I26405" t="s">
        <v>21</v>
      </c>
      <c r="J26405" t="s">
        <v>22</v>
      </c>
    </row>
    <row r="26406" spans="1:10">
      <c r="A26406" t="s">
        <v>19</v>
      </c>
      <c r="B26406">
        <v>57584</v>
      </c>
      <c r="C26406" t="s">
        <v>2292</v>
      </c>
      <c r="D26406">
        <v>57584</v>
      </c>
      <c r="E26406" t="str">
        <f>"57584"</f>
        <v>57584</v>
      </c>
      <c r="F26406" t="s">
        <v>23</v>
      </c>
      <c r="G26406">
        <v>2018</v>
      </c>
      <c r="I26406" t="s">
        <v>21</v>
      </c>
      <c r="J26406" t="s">
        <v>22</v>
      </c>
    </row>
    <row r="26407" spans="1:10">
      <c r="A26407" t="s">
        <v>19</v>
      </c>
      <c r="B26407">
        <v>57585</v>
      </c>
      <c r="C26407" t="s">
        <v>2292</v>
      </c>
      <c r="D26407">
        <v>57585</v>
      </c>
      <c r="E26407" t="str">
        <f>"57585"</f>
        <v>57585</v>
      </c>
      <c r="F26407" t="s">
        <v>23</v>
      </c>
      <c r="G26407">
        <v>2018</v>
      </c>
      <c r="I26407" t="s">
        <v>21</v>
      </c>
      <c r="J26407" t="s">
        <v>22</v>
      </c>
    </row>
    <row r="26408" spans="1:10">
      <c r="A26408" t="s">
        <v>19</v>
      </c>
      <c r="B26408">
        <v>57601</v>
      </c>
      <c r="C26408" t="s">
        <v>2292</v>
      </c>
      <c r="D26408">
        <v>57601</v>
      </c>
      <c r="E26408" t="str">
        <f>"57601"</f>
        <v>57601</v>
      </c>
      <c r="F26408">
        <v>34363</v>
      </c>
      <c r="G26408">
        <v>2018</v>
      </c>
      <c r="I26408" t="s">
        <v>21</v>
      </c>
      <c r="J26408" t="s">
        <v>22</v>
      </c>
    </row>
    <row r="26409" spans="1:10">
      <c r="A26409" t="s">
        <v>19</v>
      </c>
      <c r="B26409">
        <v>57620</v>
      </c>
      <c r="C26409" t="s">
        <v>2292</v>
      </c>
      <c r="D26409">
        <v>57620</v>
      </c>
      <c r="E26409" t="str">
        <f>"57620"</f>
        <v>57620</v>
      </c>
      <c r="F26409" t="s">
        <v>23</v>
      </c>
      <c r="G26409">
        <v>2018</v>
      </c>
      <c r="I26409" t="s">
        <v>21</v>
      </c>
      <c r="J26409" t="s">
        <v>22</v>
      </c>
    </row>
    <row r="26410" spans="1:10">
      <c r="A26410" t="s">
        <v>19</v>
      </c>
      <c r="B26410">
        <v>57621</v>
      </c>
      <c r="C26410" t="s">
        <v>2292</v>
      </c>
      <c r="D26410">
        <v>57621</v>
      </c>
      <c r="E26410" t="str">
        <f>"57621"</f>
        <v>57621</v>
      </c>
      <c r="F26410" t="s">
        <v>23</v>
      </c>
      <c r="G26410">
        <v>2018</v>
      </c>
      <c r="I26410" t="s">
        <v>21</v>
      </c>
      <c r="J26410" t="s">
        <v>22</v>
      </c>
    </row>
    <row r="26411" spans="1:10">
      <c r="A26411" t="s">
        <v>19</v>
      </c>
      <c r="B26411">
        <v>57622</v>
      </c>
      <c r="C26411" t="s">
        <v>2292</v>
      </c>
      <c r="D26411">
        <v>57622</v>
      </c>
      <c r="E26411" t="str">
        <f>"57622"</f>
        <v>57622</v>
      </c>
      <c r="F26411" t="s">
        <v>23</v>
      </c>
      <c r="G26411">
        <v>2018</v>
      </c>
      <c r="I26411" t="s">
        <v>21</v>
      </c>
      <c r="J26411" t="s">
        <v>22</v>
      </c>
    </row>
    <row r="26412" spans="1:10">
      <c r="A26412" t="s">
        <v>19</v>
      </c>
      <c r="B26412">
        <v>57623</v>
      </c>
      <c r="C26412" t="s">
        <v>2292</v>
      </c>
      <c r="D26412">
        <v>57623</v>
      </c>
      <c r="E26412" t="str">
        <f>"57623"</f>
        <v>57623</v>
      </c>
      <c r="F26412" t="s">
        <v>23</v>
      </c>
      <c r="G26412">
        <v>2018</v>
      </c>
      <c r="I26412" t="s">
        <v>21</v>
      </c>
      <c r="J26412" t="s">
        <v>22</v>
      </c>
    </row>
    <row r="26413" spans="1:10">
      <c r="A26413" t="s">
        <v>19</v>
      </c>
      <c r="B26413">
        <v>57625</v>
      </c>
      <c r="C26413" t="s">
        <v>2292</v>
      </c>
      <c r="D26413">
        <v>57625</v>
      </c>
      <c r="E26413" t="str">
        <f>"57625"</f>
        <v>57625</v>
      </c>
      <c r="F26413">
        <v>5430937</v>
      </c>
      <c r="G26413">
        <v>2018</v>
      </c>
      <c r="I26413" t="s">
        <v>21</v>
      </c>
      <c r="J26413" t="s">
        <v>22</v>
      </c>
    </row>
    <row r="26414" spans="1:10">
      <c r="A26414" t="s">
        <v>19</v>
      </c>
      <c r="B26414">
        <v>57626</v>
      </c>
      <c r="C26414" t="s">
        <v>2292</v>
      </c>
      <c r="D26414">
        <v>57626</v>
      </c>
      <c r="E26414" t="str">
        <f>"57626"</f>
        <v>57626</v>
      </c>
      <c r="F26414" t="s">
        <v>23</v>
      </c>
      <c r="G26414">
        <v>2018</v>
      </c>
      <c r="I26414" t="s">
        <v>21</v>
      </c>
      <c r="J26414" t="s">
        <v>22</v>
      </c>
    </row>
    <row r="26415" spans="1:10">
      <c r="A26415" t="s">
        <v>19</v>
      </c>
      <c r="B26415">
        <v>57630</v>
      </c>
      <c r="C26415" t="s">
        <v>2292</v>
      </c>
      <c r="D26415">
        <v>57630</v>
      </c>
      <c r="E26415" t="str">
        <f>"57630"</f>
        <v>57630</v>
      </c>
      <c r="F26415" t="s">
        <v>23</v>
      </c>
      <c r="G26415">
        <v>2018</v>
      </c>
      <c r="I26415" t="s">
        <v>21</v>
      </c>
      <c r="J26415" t="s">
        <v>22</v>
      </c>
    </row>
    <row r="26416" spans="1:10">
      <c r="A26416" t="s">
        <v>19</v>
      </c>
      <c r="B26416">
        <v>57631</v>
      </c>
      <c r="C26416" t="s">
        <v>2292</v>
      </c>
      <c r="D26416">
        <v>57631</v>
      </c>
      <c r="E26416" t="str">
        <f>"57631"</f>
        <v>57631</v>
      </c>
      <c r="F26416" t="s">
        <v>23</v>
      </c>
      <c r="G26416">
        <v>2018</v>
      </c>
      <c r="I26416" t="s">
        <v>21</v>
      </c>
      <c r="J26416" t="s">
        <v>22</v>
      </c>
    </row>
    <row r="26417" spans="1:10">
      <c r="A26417" t="s">
        <v>19</v>
      </c>
      <c r="B26417">
        <v>57632</v>
      </c>
      <c r="C26417" t="s">
        <v>2292</v>
      </c>
      <c r="D26417">
        <v>57632</v>
      </c>
      <c r="E26417" t="str">
        <f>"57632"</f>
        <v>57632</v>
      </c>
      <c r="F26417" t="s">
        <v>23</v>
      </c>
      <c r="G26417">
        <v>2018</v>
      </c>
      <c r="I26417" t="s">
        <v>21</v>
      </c>
      <c r="J26417" t="s">
        <v>22</v>
      </c>
    </row>
    <row r="26418" spans="1:10">
      <c r="A26418" t="s">
        <v>19</v>
      </c>
      <c r="B26418">
        <v>57633</v>
      </c>
      <c r="C26418" t="s">
        <v>2292</v>
      </c>
      <c r="D26418">
        <v>57633</v>
      </c>
      <c r="E26418" t="str">
        <f>"57633"</f>
        <v>57633</v>
      </c>
      <c r="F26418" t="s">
        <v>23</v>
      </c>
      <c r="G26418">
        <v>2018</v>
      </c>
      <c r="I26418" t="s">
        <v>21</v>
      </c>
      <c r="J26418" t="s">
        <v>22</v>
      </c>
    </row>
    <row r="26419" spans="1:10">
      <c r="A26419" t="s">
        <v>19</v>
      </c>
      <c r="B26419">
        <v>57634</v>
      </c>
      <c r="C26419" t="s">
        <v>2292</v>
      </c>
      <c r="D26419">
        <v>57634</v>
      </c>
      <c r="E26419" t="str">
        <f>"57634"</f>
        <v>57634</v>
      </c>
      <c r="F26419" t="s">
        <v>23</v>
      </c>
      <c r="G26419">
        <v>2018</v>
      </c>
      <c r="I26419" t="s">
        <v>21</v>
      </c>
      <c r="J26419" t="s">
        <v>22</v>
      </c>
    </row>
    <row r="26420" spans="1:10">
      <c r="A26420" t="s">
        <v>19</v>
      </c>
      <c r="B26420">
        <v>57636</v>
      </c>
      <c r="C26420" t="s">
        <v>2292</v>
      </c>
      <c r="D26420">
        <v>57636</v>
      </c>
      <c r="E26420" t="str">
        <f>"57636"</f>
        <v>57636</v>
      </c>
      <c r="F26420" t="s">
        <v>23</v>
      </c>
      <c r="G26420">
        <v>2018</v>
      </c>
      <c r="I26420" t="s">
        <v>21</v>
      </c>
      <c r="J26420" t="s">
        <v>22</v>
      </c>
    </row>
    <row r="26421" spans="1:10">
      <c r="A26421" t="s">
        <v>19</v>
      </c>
      <c r="B26421">
        <v>57638</v>
      </c>
      <c r="C26421" t="s">
        <v>2292</v>
      </c>
      <c r="D26421">
        <v>57638</v>
      </c>
      <c r="E26421" t="str">
        <f>"57638"</f>
        <v>57638</v>
      </c>
      <c r="F26421">
        <v>161214</v>
      </c>
      <c r="G26421">
        <v>2018</v>
      </c>
      <c r="I26421" t="s">
        <v>21</v>
      </c>
      <c r="J26421" t="s">
        <v>22</v>
      </c>
    </row>
    <row r="26422" spans="1:10">
      <c r="A26422" t="s">
        <v>19</v>
      </c>
      <c r="B26422">
        <v>57639</v>
      </c>
      <c r="C26422" t="s">
        <v>2292</v>
      </c>
      <c r="D26422">
        <v>57639</v>
      </c>
      <c r="E26422" t="str">
        <f>"57639"</f>
        <v>57639</v>
      </c>
      <c r="F26422" t="s">
        <v>23</v>
      </c>
      <c r="G26422">
        <v>2018</v>
      </c>
      <c r="I26422" t="s">
        <v>21</v>
      </c>
      <c r="J26422" t="s">
        <v>22</v>
      </c>
    </row>
    <row r="26423" spans="1:10">
      <c r="A26423" t="s">
        <v>19</v>
      </c>
      <c r="B26423">
        <v>57640</v>
      </c>
      <c r="C26423" t="s">
        <v>2292</v>
      </c>
      <c r="D26423">
        <v>57640</v>
      </c>
      <c r="E26423" t="str">
        <f>"57640"</f>
        <v>57640</v>
      </c>
      <c r="F26423" t="s">
        <v>23</v>
      </c>
      <c r="G26423">
        <v>2018</v>
      </c>
      <c r="I26423" t="s">
        <v>21</v>
      </c>
      <c r="J26423" t="s">
        <v>22</v>
      </c>
    </row>
    <row r="26424" spans="1:10">
      <c r="A26424" t="s">
        <v>19</v>
      </c>
      <c r="B26424">
        <v>57641</v>
      </c>
      <c r="C26424" t="s">
        <v>2292</v>
      </c>
      <c r="D26424">
        <v>57641</v>
      </c>
      <c r="E26424" t="str">
        <f>"57641"</f>
        <v>57641</v>
      </c>
      <c r="F26424" t="s">
        <v>23</v>
      </c>
      <c r="G26424">
        <v>2018</v>
      </c>
      <c r="I26424" t="s">
        <v>21</v>
      </c>
      <c r="J26424" t="s">
        <v>22</v>
      </c>
    </row>
    <row r="26425" spans="1:10">
      <c r="A26425" t="s">
        <v>19</v>
      </c>
      <c r="B26425">
        <v>57642</v>
      </c>
      <c r="C26425" t="s">
        <v>2292</v>
      </c>
      <c r="D26425">
        <v>57642</v>
      </c>
      <c r="E26425" t="str">
        <f>"57642"</f>
        <v>57642</v>
      </c>
      <c r="F26425" t="s">
        <v>23</v>
      </c>
      <c r="G26425">
        <v>2018</v>
      </c>
      <c r="I26425" t="s">
        <v>21</v>
      </c>
      <c r="J26425" t="s">
        <v>22</v>
      </c>
    </row>
    <row r="26426" spans="1:10">
      <c r="A26426" t="s">
        <v>19</v>
      </c>
      <c r="B26426">
        <v>57644</v>
      </c>
      <c r="C26426" t="s">
        <v>2292</v>
      </c>
      <c r="D26426">
        <v>57644</v>
      </c>
      <c r="E26426" t="str">
        <f>"57644"</f>
        <v>57644</v>
      </c>
      <c r="F26426" t="s">
        <v>23</v>
      </c>
      <c r="G26426">
        <v>2018</v>
      </c>
      <c r="I26426" t="s">
        <v>21</v>
      </c>
      <c r="J26426" t="s">
        <v>22</v>
      </c>
    </row>
    <row r="26427" spans="1:10">
      <c r="A26427" t="s">
        <v>19</v>
      </c>
      <c r="B26427">
        <v>57645</v>
      </c>
      <c r="C26427" t="s">
        <v>2292</v>
      </c>
      <c r="D26427">
        <v>57645</v>
      </c>
      <c r="E26427" t="str">
        <f>"57645"</f>
        <v>57645</v>
      </c>
      <c r="F26427" t="s">
        <v>23</v>
      </c>
      <c r="G26427">
        <v>2018</v>
      </c>
      <c r="I26427" t="s">
        <v>21</v>
      </c>
      <c r="J26427" t="s">
        <v>22</v>
      </c>
    </row>
    <row r="26428" spans="1:10">
      <c r="A26428" t="s">
        <v>19</v>
      </c>
      <c r="B26428">
        <v>57646</v>
      </c>
      <c r="C26428" t="s">
        <v>2292</v>
      </c>
      <c r="D26428">
        <v>57646</v>
      </c>
      <c r="E26428" t="str">
        <f>"57646"</f>
        <v>57646</v>
      </c>
      <c r="F26428" t="s">
        <v>23</v>
      </c>
      <c r="G26428">
        <v>2018</v>
      </c>
      <c r="I26428" t="s">
        <v>21</v>
      </c>
      <c r="J26428" t="s">
        <v>22</v>
      </c>
    </row>
    <row r="26429" spans="1:10">
      <c r="A26429" t="s">
        <v>19</v>
      </c>
      <c r="B26429">
        <v>57648</v>
      </c>
      <c r="C26429" t="s">
        <v>2292</v>
      </c>
      <c r="D26429">
        <v>57648</v>
      </c>
      <c r="E26429" t="str">
        <f>"57648"</f>
        <v>57648</v>
      </c>
      <c r="F26429" t="s">
        <v>23</v>
      </c>
      <c r="G26429">
        <v>2018</v>
      </c>
      <c r="I26429" t="s">
        <v>21</v>
      </c>
      <c r="J26429" t="s">
        <v>22</v>
      </c>
    </row>
    <row r="26430" spans="1:10">
      <c r="A26430" t="s">
        <v>19</v>
      </c>
      <c r="B26430">
        <v>57649</v>
      </c>
      <c r="C26430" t="s">
        <v>2292</v>
      </c>
      <c r="D26430">
        <v>57649</v>
      </c>
      <c r="E26430" t="str">
        <f>"57649"</f>
        <v>57649</v>
      </c>
      <c r="F26430" t="s">
        <v>23</v>
      </c>
      <c r="G26430">
        <v>2018</v>
      </c>
      <c r="I26430" t="s">
        <v>21</v>
      </c>
      <c r="J26430" t="s">
        <v>22</v>
      </c>
    </row>
    <row r="26431" spans="1:10">
      <c r="A26431" t="s">
        <v>19</v>
      </c>
      <c r="B26431">
        <v>57650</v>
      </c>
      <c r="C26431" t="s">
        <v>2292</v>
      </c>
      <c r="D26431">
        <v>57650</v>
      </c>
      <c r="E26431" t="str">
        <f>"57650"</f>
        <v>57650</v>
      </c>
      <c r="F26431" t="s">
        <v>23</v>
      </c>
      <c r="G26431">
        <v>2018</v>
      </c>
      <c r="I26431" t="s">
        <v>21</v>
      </c>
      <c r="J26431" t="s">
        <v>22</v>
      </c>
    </row>
    <row r="26432" spans="1:10">
      <c r="A26432" t="s">
        <v>19</v>
      </c>
      <c r="B26432">
        <v>57651</v>
      </c>
      <c r="C26432" t="s">
        <v>2292</v>
      </c>
      <c r="D26432">
        <v>57651</v>
      </c>
      <c r="E26432" t="str">
        <f>"57651"</f>
        <v>57651</v>
      </c>
      <c r="F26432" t="s">
        <v>23</v>
      </c>
      <c r="G26432">
        <v>2018</v>
      </c>
      <c r="I26432" t="s">
        <v>21</v>
      </c>
      <c r="J26432" t="s">
        <v>22</v>
      </c>
    </row>
    <row r="26433" spans="1:10">
      <c r="A26433" t="s">
        <v>19</v>
      </c>
      <c r="B26433">
        <v>57652</v>
      </c>
      <c r="C26433" t="s">
        <v>2292</v>
      </c>
      <c r="D26433">
        <v>57652</v>
      </c>
      <c r="E26433" t="str">
        <f>"57652"</f>
        <v>57652</v>
      </c>
      <c r="F26433" t="s">
        <v>23</v>
      </c>
      <c r="G26433">
        <v>2018</v>
      </c>
      <c r="I26433" t="s">
        <v>21</v>
      </c>
      <c r="J26433" t="s">
        <v>22</v>
      </c>
    </row>
    <row r="26434" spans="1:10">
      <c r="A26434" t="s">
        <v>19</v>
      </c>
      <c r="B26434">
        <v>57656</v>
      </c>
      <c r="C26434" t="s">
        <v>2292</v>
      </c>
      <c r="D26434">
        <v>57656</v>
      </c>
      <c r="E26434" t="str">
        <f>"57656"</f>
        <v>57656</v>
      </c>
      <c r="F26434" t="s">
        <v>23</v>
      </c>
      <c r="G26434">
        <v>2018</v>
      </c>
      <c r="I26434" t="s">
        <v>21</v>
      </c>
      <c r="J26434" t="s">
        <v>22</v>
      </c>
    </row>
    <row r="26435" spans="1:10">
      <c r="A26435" t="s">
        <v>19</v>
      </c>
      <c r="B26435">
        <v>57657</v>
      </c>
      <c r="C26435" t="s">
        <v>2292</v>
      </c>
      <c r="D26435">
        <v>57657</v>
      </c>
      <c r="E26435" t="str">
        <f>"57657"</f>
        <v>57657</v>
      </c>
      <c r="F26435" t="s">
        <v>23</v>
      </c>
      <c r="G26435">
        <v>2018</v>
      </c>
      <c r="I26435" t="s">
        <v>21</v>
      </c>
      <c r="J26435" t="s">
        <v>22</v>
      </c>
    </row>
    <row r="26436" spans="1:10">
      <c r="A26436" t="s">
        <v>19</v>
      </c>
      <c r="B26436">
        <v>57658</v>
      </c>
      <c r="C26436" t="s">
        <v>2292</v>
      </c>
      <c r="D26436">
        <v>57658</v>
      </c>
      <c r="E26436" t="str">
        <f>"57658"</f>
        <v>57658</v>
      </c>
      <c r="F26436" t="s">
        <v>23</v>
      </c>
      <c r="G26436">
        <v>2018</v>
      </c>
      <c r="I26436" t="s">
        <v>21</v>
      </c>
      <c r="J26436" t="s">
        <v>22</v>
      </c>
    </row>
    <row r="26437" spans="1:10">
      <c r="A26437" t="s">
        <v>19</v>
      </c>
      <c r="B26437">
        <v>57659</v>
      </c>
      <c r="C26437" t="s">
        <v>2292</v>
      </c>
      <c r="D26437">
        <v>57659</v>
      </c>
      <c r="E26437" t="str">
        <f>"57659"</f>
        <v>57659</v>
      </c>
      <c r="F26437" t="s">
        <v>23</v>
      </c>
      <c r="G26437">
        <v>2018</v>
      </c>
      <c r="I26437" t="s">
        <v>21</v>
      </c>
      <c r="J26437" t="s">
        <v>22</v>
      </c>
    </row>
    <row r="26438" spans="1:10">
      <c r="A26438" t="s">
        <v>19</v>
      </c>
      <c r="B26438">
        <v>57660</v>
      </c>
      <c r="C26438" t="s">
        <v>2292</v>
      </c>
      <c r="D26438">
        <v>57660</v>
      </c>
      <c r="E26438" t="str">
        <f>"57660"</f>
        <v>57660</v>
      </c>
      <c r="F26438" t="s">
        <v>23</v>
      </c>
      <c r="G26438">
        <v>2018</v>
      </c>
      <c r="I26438" t="s">
        <v>21</v>
      </c>
      <c r="J26438" t="s">
        <v>22</v>
      </c>
    </row>
    <row r="26439" spans="1:10">
      <c r="A26439" t="s">
        <v>19</v>
      </c>
      <c r="B26439">
        <v>57661</v>
      </c>
      <c r="C26439" t="s">
        <v>2292</v>
      </c>
      <c r="D26439">
        <v>57661</v>
      </c>
      <c r="E26439" t="str">
        <f>"57661"</f>
        <v>57661</v>
      </c>
      <c r="F26439" t="s">
        <v>23</v>
      </c>
      <c r="G26439">
        <v>2018</v>
      </c>
      <c r="I26439" t="s">
        <v>21</v>
      </c>
      <c r="J26439" t="s">
        <v>22</v>
      </c>
    </row>
    <row r="26440" spans="1:10">
      <c r="A26440" t="s">
        <v>19</v>
      </c>
      <c r="B26440">
        <v>57701</v>
      </c>
      <c r="C26440" t="s">
        <v>2292</v>
      </c>
      <c r="D26440">
        <v>57701</v>
      </c>
      <c r="E26440" t="str">
        <f>"57701"</f>
        <v>57701</v>
      </c>
      <c r="F26440">
        <v>52194</v>
      </c>
      <c r="G26440">
        <v>2018</v>
      </c>
      <c r="I26440" t="s">
        <v>21</v>
      </c>
      <c r="J26440" t="s">
        <v>22</v>
      </c>
    </row>
    <row r="26441" spans="1:10">
      <c r="A26441" t="s">
        <v>19</v>
      </c>
      <c r="B26441">
        <v>57702</v>
      </c>
      <c r="C26441" t="s">
        <v>2292</v>
      </c>
      <c r="D26441">
        <v>57702</v>
      </c>
      <c r="E26441" t="str">
        <f>"57702"</f>
        <v>57702</v>
      </c>
      <c r="F26441">
        <v>1925258</v>
      </c>
      <c r="G26441">
        <v>2018</v>
      </c>
      <c r="I26441" t="s">
        <v>21</v>
      </c>
      <c r="J26441" t="s">
        <v>22</v>
      </c>
    </row>
    <row r="26442" spans="1:10">
      <c r="A26442" t="s">
        <v>19</v>
      </c>
      <c r="B26442">
        <v>57703</v>
      </c>
      <c r="C26442" t="s">
        <v>2292</v>
      </c>
      <c r="D26442">
        <v>57703</v>
      </c>
      <c r="E26442" t="str">
        <f>"57703"</f>
        <v>57703</v>
      </c>
      <c r="F26442" t="s">
        <v>23</v>
      </c>
      <c r="G26442">
        <v>2018</v>
      </c>
      <c r="I26442" t="s">
        <v>21</v>
      </c>
      <c r="J26442" t="s">
        <v>22</v>
      </c>
    </row>
    <row r="26443" spans="1:10">
      <c r="A26443" t="s">
        <v>19</v>
      </c>
      <c r="B26443">
        <v>57706</v>
      </c>
      <c r="C26443" t="s">
        <v>2292</v>
      </c>
      <c r="D26443">
        <v>57706</v>
      </c>
      <c r="E26443" t="str">
        <f>"57706"</f>
        <v>57706</v>
      </c>
      <c r="F26443" t="s">
        <v>23</v>
      </c>
      <c r="G26443">
        <v>2018</v>
      </c>
      <c r="I26443" t="s">
        <v>21</v>
      </c>
      <c r="J26443" t="s">
        <v>22</v>
      </c>
    </row>
    <row r="26444" spans="1:10">
      <c r="A26444" t="s">
        <v>19</v>
      </c>
      <c r="B26444">
        <v>57714</v>
      </c>
      <c r="C26444" t="s">
        <v>2292</v>
      </c>
      <c r="D26444">
        <v>57714</v>
      </c>
      <c r="E26444" t="str">
        <f>"57714"</f>
        <v>57714</v>
      </c>
      <c r="F26444" t="s">
        <v>23</v>
      </c>
      <c r="G26444">
        <v>2018</v>
      </c>
      <c r="I26444" t="s">
        <v>21</v>
      </c>
      <c r="J26444" t="s">
        <v>22</v>
      </c>
    </row>
    <row r="26445" spans="1:10">
      <c r="A26445" t="s">
        <v>19</v>
      </c>
      <c r="B26445">
        <v>57716</v>
      </c>
      <c r="C26445" t="s">
        <v>2292</v>
      </c>
      <c r="D26445">
        <v>57716</v>
      </c>
      <c r="E26445" t="str">
        <f>"57716"</f>
        <v>57716</v>
      </c>
      <c r="F26445" t="s">
        <v>23</v>
      </c>
      <c r="G26445">
        <v>2018</v>
      </c>
      <c r="I26445" t="s">
        <v>21</v>
      </c>
      <c r="J26445" t="s">
        <v>22</v>
      </c>
    </row>
    <row r="26446" spans="1:10">
      <c r="A26446" t="s">
        <v>19</v>
      </c>
      <c r="B26446">
        <v>57717</v>
      </c>
      <c r="C26446" t="s">
        <v>2292</v>
      </c>
      <c r="D26446">
        <v>57717</v>
      </c>
      <c r="E26446" t="str">
        <f>"57717"</f>
        <v>57717</v>
      </c>
      <c r="F26446" t="s">
        <v>23</v>
      </c>
      <c r="G26446">
        <v>2018</v>
      </c>
      <c r="I26446" t="s">
        <v>21</v>
      </c>
      <c r="J26446" t="s">
        <v>22</v>
      </c>
    </row>
    <row r="26447" spans="1:10">
      <c r="A26447" t="s">
        <v>19</v>
      </c>
      <c r="B26447">
        <v>57718</v>
      </c>
      <c r="C26447" t="s">
        <v>2292</v>
      </c>
      <c r="D26447">
        <v>57718</v>
      </c>
      <c r="E26447" t="str">
        <f>"57718"</f>
        <v>57718</v>
      </c>
      <c r="F26447" t="s">
        <v>23</v>
      </c>
      <c r="G26447">
        <v>2018</v>
      </c>
      <c r="I26447" t="s">
        <v>21</v>
      </c>
      <c r="J26447" t="s">
        <v>22</v>
      </c>
    </row>
    <row r="26448" spans="1:10">
      <c r="A26448" t="s">
        <v>19</v>
      </c>
      <c r="B26448">
        <v>57719</v>
      </c>
      <c r="C26448" t="s">
        <v>2292</v>
      </c>
      <c r="D26448">
        <v>57719</v>
      </c>
      <c r="E26448" t="str">
        <f>"57719"</f>
        <v>57719</v>
      </c>
      <c r="F26448" t="s">
        <v>23</v>
      </c>
      <c r="G26448">
        <v>2018</v>
      </c>
      <c r="I26448" t="s">
        <v>21</v>
      </c>
      <c r="J26448" t="s">
        <v>22</v>
      </c>
    </row>
    <row r="26449" spans="1:10">
      <c r="A26449" t="s">
        <v>19</v>
      </c>
      <c r="B26449">
        <v>57720</v>
      </c>
      <c r="C26449" t="s">
        <v>2292</v>
      </c>
      <c r="D26449">
        <v>57720</v>
      </c>
      <c r="E26449" t="str">
        <f>"57720"</f>
        <v>57720</v>
      </c>
      <c r="F26449" t="s">
        <v>23</v>
      </c>
      <c r="G26449">
        <v>2018</v>
      </c>
      <c r="I26449" t="s">
        <v>21</v>
      </c>
      <c r="J26449" t="s">
        <v>22</v>
      </c>
    </row>
    <row r="26450" spans="1:10">
      <c r="A26450" t="s">
        <v>19</v>
      </c>
      <c r="B26450">
        <v>57722</v>
      </c>
      <c r="C26450" t="s">
        <v>2292</v>
      </c>
      <c r="D26450">
        <v>57722</v>
      </c>
      <c r="E26450" t="str">
        <f>"57722"</f>
        <v>57722</v>
      </c>
      <c r="F26450" t="s">
        <v>23</v>
      </c>
      <c r="G26450">
        <v>2018</v>
      </c>
      <c r="I26450" t="s">
        <v>21</v>
      </c>
      <c r="J26450" t="s">
        <v>22</v>
      </c>
    </row>
    <row r="26451" spans="1:10">
      <c r="A26451" t="s">
        <v>19</v>
      </c>
      <c r="B26451">
        <v>57724</v>
      </c>
      <c r="C26451" t="s">
        <v>2292</v>
      </c>
      <c r="D26451">
        <v>57724</v>
      </c>
      <c r="E26451" t="str">
        <f>"57724"</f>
        <v>57724</v>
      </c>
      <c r="F26451" t="s">
        <v>23</v>
      </c>
      <c r="G26451">
        <v>2018</v>
      </c>
      <c r="I26451" t="s">
        <v>21</v>
      </c>
      <c r="J26451" t="s">
        <v>22</v>
      </c>
    </row>
    <row r="26452" spans="1:10">
      <c r="A26452" t="s">
        <v>19</v>
      </c>
      <c r="B26452">
        <v>57725</v>
      </c>
      <c r="C26452" t="s">
        <v>2292</v>
      </c>
      <c r="D26452">
        <v>57725</v>
      </c>
      <c r="E26452" t="str">
        <f>"57725"</f>
        <v>57725</v>
      </c>
      <c r="F26452" t="s">
        <v>23</v>
      </c>
      <c r="G26452">
        <v>2018</v>
      </c>
      <c r="I26452" t="s">
        <v>21</v>
      </c>
      <c r="J26452" t="s">
        <v>22</v>
      </c>
    </row>
    <row r="26453" spans="1:10">
      <c r="A26453" t="s">
        <v>19</v>
      </c>
      <c r="B26453">
        <v>57730</v>
      </c>
      <c r="C26453" t="s">
        <v>2292</v>
      </c>
      <c r="D26453">
        <v>57730</v>
      </c>
      <c r="E26453" t="str">
        <f>"57730"</f>
        <v>57730</v>
      </c>
      <c r="F26453" t="s">
        <v>23</v>
      </c>
      <c r="G26453">
        <v>2018</v>
      </c>
      <c r="I26453" t="s">
        <v>21</v>
      </c>
      <c r="J26453" t="s">
        <v>22</v>
      </c>
    </row>
    <row r="26454" spans="1:10">
      <c r="A26454" t="s">
        <v>19</v>
      </c>
      <c r="B26454">
        <v>57732</v>
      </c>
      <c r="C26454" t="s">
        <v>2292</v>
      </c>
      <c r="D26454">
        <v>57732</v>
      </c>
      <c r="E26454" t="str">
        <f>"57732"</f>
        <v>57732</v>
      </c>
      <c r="F26454" t="s">
        <v>23</v>
      </c>
      <c r="G26454">
        <v>2018</v>
      </c>
      <c r="I26454" t="s">
        <v>21</v>
      </c>
      <c r="J26454" t="s">
        <v>22</v>
      </c>
    </row>
    <row r="26455" spans="1:10">
      <c r="A26455" t="s">
        <v>19</v>
      </c>
      <c r="B26455">
        <v>57735</v>
      </c>
      <c r="C26455" t="s">
        <v>2292</v>
      </c>
      <c r="D26455">
        <v>57735</v>
      </c>
      <c r="E26455" t="str">
        <f>"57735"</f>
        <v>57735</v>
      </c>
      <c r="F26455" t="s">
        <v>23</v>
      </c>
      <c r="G26455">
        <v>2018</v>
      </c>
      <c r="I26455" t="s">
        <v>21</v>
      </c>
      <c r="J26455" t="s">
        <v>22</v>
      </c>
    </row>
    <row r="26456" spans="1:10">
      <c r="A26456" t="s">
        <v>19</v>
      </c>
      <c r="B26456">
        <v>57737</v>
      </c>
      <c r="C26456" t="s">
        <v>2292</v>
      </c>
      <c r="D26456">
        <v>57737</v>
      </c>
      <c r="E26456" t="str">
        <f>"57737"</f>
        <v>57737</v>
      </c>
      <c r="F26456" t="s">
        <v>23</v>
      </c>
      <c r="G26456">
        <v>2018</v>
      </c>
      <c r="I26456" t="s">
        <v>21</v>
      </c>
      <c r="J26456" t="s">
        <v>22</v>
      </c>
    </row>
    <row r="26457" spans="1:10">
      <c r="A26457" t="s">
        <v>19</v>
      </c>
      <c r="B26457">
        <v>57738</v>
      </c>
      <c r="C26457" t="s">
        <v>2292</v>
      </c>
      <c r="D26457">
        <v>57738</v>
      </c>
      <c r="E26457" t="str">
        <f>"57738"</f>
        <v>57738</v>
      </c>
      <c r="F26457" t="s">
        <v>23</v>
      </c>
      <c r="G26457">
        <v>2018</v>
      </c>
      <c r="I26457" t="s">
        <v>21</v>
      </c>
      <c r="J26457" t="s">
        <v>22</v>
      </c>
    </row>
    <row r="26458" spans="1:10">
      <c r="A26458" t="s">
        <v>19</v>
      </c>
      <c r="B26458">
        <v>57741</v>
      </c>
      <c r="C26458" t="s">
        <v>2292</v>
      </c>
      <c r="D26458">
        <v>57741</v>
      </c>
      <c r="E26458" t="str">
        <f>"57741"</f>
        <v>57741</v>
      </c>
      <c r="F26458" t="s">
        <v>23</v>
      </c>
      <c r="G26458">
        <v>2018</v>
      </c>
      <c r="I26458" t="s">
        <v>21</v>
      </c>
      <c r="J26458" t="s">
        <v>22</v>
      </c>
    </row>
    <row r="26459" spans="1:10">
      <c r="A26459" t="s">
        <v>19</v>
      </c>
      <c r="B26459">
        <v>57744</v>
      </c>
      <c r="C26459" t="s">
        <v>2292</v>
      </c>
      <c r="D26459">
        <v>57744</v>
      </c>
      <c r="E26459" t="str">
        <f>"57744"</f>
        <v>57744</v>
      </c>
      <c r="F26459" t="s">
        <v>23</v>
      </c>
      <c r="G26459">
        <v>2018</v>
      </c>
      <c r="I26459" t="s">
        <v>21</v>
      </c>
      <c r="J26459" t="s">
        <v>22</v>
      </c>
    </row>
    <row r="26460" spans="1:10">
      <c r="A26460" t="s">
        <v>19</v>
      </c>
      <c r="B26460">
        <v>57745</v>
      </c>
      <c r="C26460" t="s">
        <v>2292</v>
      </c>
      <c r="D26460">
        <v>57745</v>
      </c>
      <c r="E26460" t="str">
        <f>"57745"</f>
        <v>57745</v>
      </c>
      <c r="F26460" t="s">
        <v>23</v>
      </c>
      <c r="G26460">
        <v>2018</v>
      </c>
      <c r="I26460" t="s">
        <v>21</v>
      </c>
      <c r="J26460" t="s">
        <v>22</v>
      </c>
    </row>
    <row r="26461" spans="1:10">
      <c r="A26461" t="s">
        <v>19</v>
      </c>
      <c r="B26461">
        <v>57747</v>
      </c>
      <c r="C26461" t="s">
        <v>2292</v>
      </c>
      <c r="D26461">
        <v>57747</v>
      </c>
      <c r="E26461" t="str">
        <f>"57747"</f>
        <v>57747</v>
      </c>
      <c r="F26461">
        <v>347698</v>
      </c>
      <c r="G26461">
        <v>2018</v>
      </c>
      <c r="I26461" t="s">
        <v>21</v>
      </c>
      <c r="J26461" t="s">
        <v>22</v>
      </c>
    </row>
    <row r="26462" spans="1:10">
      <c r="A26462" t="s">
        <v>19</v>
      </c>
      <c r="B26462">
        <v>57748</v>
      </c>
      <c r="C26462" t="s">
        <v>2292</v>
      </c>
      <c r="D26462">
        <v>57748</v>
      </c>
      <c r="E26462" t="str">
        <f>"57748"</f>
        <v>57748</v>
      </c>
      <c r="F26462" t="s">
        <v>23</v>
      </c>
      <c r="G26462">
        <v>2018</v>
      </c>
      <c r="I26462" t="s">
        <v>21</v>
      </c>
      <c r="J26462" t="s">
        <v>22</v>
      </c>
    </row>
    <row r="26463" spans="1:10">
      <c r="A26463" t="s">
        <v>19</v>
      </c>
      <c r="B26463">
        <v>57750</v>
      </c>
      <c r="C26463" t="s">
        <v>2292</v>
      </c>
      <c r="D26463">
        <v>57750</v>
      </c>
      <c r="E26463" t="str">
        <f>"57750"</f>
        <v>57750</v>
      </c>
      <c r="F26463" t="s">
        <v>23</v>
      </c>
      <c r="G26463">
        <v>2018</v>
      </c>
      <c r="I26463" t="s">
        <v>21</v>
      </c>
      <c r="J26463" t="s">
        <v>22</v>
      </c>
    </row>
    <row r="26464" spans="1:10">
      <c r="A26464" t="s">
        <v>19</v>
      </c>
      <c r="B26464">
        <v>57751</v>
      </c>
      <c r="C26464" t="s">
        <v>2292</v>
      </c>
      <c r="D26464">
        <v>57751</v>
      </c>
      <c r="E26464" t="str">
        <f>"57751"</f>
        <v>57751</v>
      </c>
      <c r="F26464" t="s">
        <v>23</v>
      </c>
      <c r="G26464">
        <v>2018</v>
      </c>
      <c r="I26464" t="s">
        <v>21</v>
      </c>
      <c r="J26464" t="s">
        <v>22</v>
      </c>
    </row>
    <row r="26465" spans="1:10">
      <c r="A26465" t="s">
        <v>19</v>
      </c>
      <c r="B26465">
        <v>57752</v>
      </c>
      <c r="C26465" t="s">
        <v>2292</v>
      </c>
      <c r="D26465">
        <v>57752</v>
      </c>
      <c r="E26465" t="str">
        <f>"57752"</f>
        <v>57752</v>
      </c>
      <c r="F26465" t="s">
        <v>23</v>
      </c>
      <c r="G26465">
        <v>2018</v>
      </c>
      <c r="I26465" t="s">
        <v>21</v>
      </c>
      <c r="J26465" t="s">
        <v>22</v>
      </c>
    </row>
    <row r="26466" spans="1:10">
      <c r="A26466" t="s">
        <v>19</v>
      </c>
      <c r="B26466">
        <v>57754</v>
      </c>
      <c r="C26466" t="s">
        <v>2292</v>
      </c>
      <c r="D26466">
        <v>57754</v>
      </c>
      <c r="E26466" t="str">
        <f>"57754"</f>
        <v>57754</v>
      </c>
      <c r="F26466" t="s">
        <v>23</v>
      </c>
      <c r="G26466">
        <v>2018</v>
      </c>
      <c r="I26466" t="s">
        <v>21</v>
      </c>
      <c r="J26466" t="s">
        <v>22</v>
      </c>
    </row>
    <row r="26467" spans="1:10">
      <c r="A26467" t="s">
        <v>19</v>
      </c>
      <c r="B26467">
        <v>57755</v>
      </c>
      <c r="C26467" t="s">
        <v>2292</v>
      </c>
      <c r="D26467">
        <v>57755</v>
      </c>
      <c r="E26467" t="str">
        <f>"57755"</f>
        <v>57755</v>
      </c>
      <c r="F26467" t="s">
        <v>23</v>
      </c>
      <c r="G26467">
        <v>2018</v>
      </c>
      <c r="I26467" t="s">
        <v>21</v>
      </c>
      <c r="J26467" t="s">
        <v>22</v>
      </c>
    </row>
    <row r="26468" spans="1:10">
      <c r="A26468" t="s">
        <v>19</v>
      </c>
      <c r="B26468">
        <v>57756</v>
      </c>
      <c r="C26468" t="s">
        <v>2292</v>
      </c>
      <c r="D26468">
        <v>57756</v>
      </c>
      <c r="E26468" t="str">
        <f>"57756"</f>
        <v>57756</v>
      </c>
      <c r="F26468" t="s">
        <v>23</v>
      </c>
      <c r="G26468">
        <v>2018</v>
      </c>
      <c r="I26468" t="s">
        <v>21</v>
      </c>
      <c r="J26468" t="s">
        <v>22</v>
      </c>
    </row>
    <row r="26469" spans="1:10">
      <c r="A26469" t="s">
        <v>19</v>
      </c>
      <c r="B26469">
        <v>57758</v>
      </c>
      <c r="C26469" t="s">
        <v>2292</v>
      </c>
      <c r="D26469">
        <v>57758</v>
      </c>
      <c r="E26469" t="str">
        <f>"57758"</f>
        <v>57758</v>
      </c>
      <c r="F26469" t="s">
        <v>23</v>
      </c>
      <c r="G26469">
        <v>2018</v>
      </c>
      <c r="I26469" t="s">
        <v>21</v>
      </c>
      <c r="J26469" t="s">
        <v>22</v>
      </c>
    </row>
    <row r="26470" spans="1:10">
      <c r="A26470" t="s">
        <v>19</v>
      </c>
      <c r="B26470">
        <v>57759</v>
      </c>
      <c r="C26470" t="s">
        <v>2292</v>
      </c>
      <c r="D26470">
        <v>57759</v>
      </c>
      <c r="E26470" t="str">
        <f>"57759"</f>
        <v>57759</v>
      </c>
      <c r="F26470" t="s">
        <v>23</v>
      </c>
      <c r="G26470">
        <v>2018</v>
      </c>
      <c r="I26470" t="s">
        <v>21</v>
      </c>
      <c r="J26470" t="s">
        <v>22</v>
      </c>
    </row>
    <row r="26471" spans="1:10">
      <c r="A26471" t="s">
        <v>19</v>
      </c>
      <c r="B26471">
        <v>57760</v>
      </c>
      <c r="C26471" t="s">
        <v>2292</v>
      </c>
      <c r="D26471">
        <v>57760</v>
      </c>
      <c r="E26471" t="str">
        <f>"57760"</f>
        <v>57760</v>
      </c>
      <c r="F26471" t="s">
        <v>23</v>
      </c>
      <c r="G26471">
        <v>2018</v>
      </c>
      <c r="I26471" t="s">
        <v>21</v>
      </c>
      <c r="J26471" t="s">
        <v>22</v>
      </c>
    </row>
    <row r="26472" spans="1:10">
      <c r="A26472" t="s">
        <v>19</v>
      </c>
      <c r="B26472">
        <v>57761</v>
      </c>
      <c r="C26472" t="s">
        <v>2292</v>
      </c>
      <c r="D26472">
        <v>57761</v>
      </c>
      <c r="E26472" t="str">
        <f>"57761"</f>
        <v>57761</v>
      </c>
      <c r="F26472" t="s">
        <v>23</v>
      </c>
      <c r="G26472">
        <v>2018</v>
      </c>
      <c r="I26472" t="s">
        <v>21</v>
      </c>
      <c r="J26472" t="s">
        <v>22</v>
      </c>
    </row>
    <row r="26473" spans="1:10">
      <c r="A26473" t="s">
        <v>19</v>
      </c>
      <c r="B26473">
        <v>57762</v>
      </c>
      <c r="C26473" t="s">
        <v>2292</v>
      </c>
      <c r="D26473">
        <v>57762</v>
      </c>
      <c r="E26473" t="str">
        <f>"57762"</f>
        <v>57762</v>
      </c>
      <c r="F26473" t="s">
        <v>23</v>
      </c>
      <c r="G26473">
        <v>2018</v>
      </c>
      <c r="I26473" t="s">
        <v>21</v>
      </c>
      <c r="J26473" t="s">
        <v>22</v>
      </c>
    </row>
    <row r="26474" spans="1:10">
      <c r="A26474" t="s">
        <v>19</v>
      </c>
      <c r="B26474">
        <v>57763</v>
      </c>
      <c r="C26474" t="s">
        <v>2292</v>
      </c>
      <c r="D26474">
        <v>57763</v>
      </c>
      <c r="E26474" t="str">
        <f>"57763"</f>
        <v>57763</v>
      </c>
      <c r="F26474" t="s">
        <v>23</v>
      </c>
      <c r="G26474">
        <v>2018</v>
      </c>
      <c r="I26474" t="s">
        <v>21</v>
      </c>
      <c r="J26474" t="s">
        <v>22</v>
      </c>
    </row>
    <row r="26475" spans="1:10">
      <c r="A26475" t="s">
        <v>19</v>
      </c>
      <c r="B26475">
        <v>57764</v>
      </c>
      <c r="C26475" t="s">
        <v>2292</v>
      </c>
      <c r="D26475">
        <v>57764</v>
      </c>
      <c r="E26475" t="str">
        <f>"57764"</f>
        <v>57764</v>
      </c>
      <c r="F26475" t="s">
        <v>23</v>
      </c>
      <c r="G26475">
        <v>2018</v>
      </c>
      <c r="I26475" t="s">
        <v>21</v>
      </c>
      <c r="J26475" t="s">
        <v>22</v>
      </c>
    </row>
    <row r="26476" spans="1:10">
      <c r="A26476" t="s">
        <v>19</v>
      </c>
      <c r="B26476">
        <v>57766</v>
      </c>
      <c r="C26476" t="s">
        <v>2292</v>
      </c>
      <c r="D26476">
        <v>57766</v>
      </c>
      <c r="E26476" t="str">
        <f>"57766"</f>
        <v>57766</v>
      </c>
      <c r="F26476" t="s">
        <v>23</v>
      </c>
      <c r="G26476">
        <v>2018</v>
      </c>
      <c r="I26476" t="s">
        <v>21</v>
      </c>
      <c r="J26476" t="s">
        <v>22</v>
      </c>
    </row>
    <row r="26477" spans="1:10">
      <c r="A26477" t="s">
        <v>19</v>
      </c>
      <c r="B26477">
        <v>57767</v>
      </c>
      <c r="C26477" t="s">
        <v>2292</v>
      </c>
      <c r="D26477">
        <v>57767</v>
      </c>
      <c r="E26477" t="str">
        <f>"57767"</f>
        <v>57767</v>
      </c>
      <c r="F26477" t="s">
        <v>23</v>
      </c>
      <c r="G26477">
        <v>2018</v>
      </c>
      <c r="I26477" t="s">
        <v>21</v>
      </c>
      <c r="J26477" t="s">
        <v>22</v>
      </c>
    </row>
    <row r="26478" spans="1:10">
      <c r="A26478" t="s">
        <v>19</v>
      </c>
      <c r="B26478">
        <v>57769</v>
      </c>
      <c r="C26478" t="s">
        <v>2292</v>
      </c>
      <c r="D26478">
        <v>57769</v>
      </c>
      <c r="E26478" t="str">
        <f>"57769"</f>
        <v>57769</v>
      </c>
      <c r="F26478" t="s">
        <v>23</v>
      </c>
      <c r="G26478">
        <v>2018</v>
      </c>
      <c r="I26478" t="s">
        <v>21</v>
      </c>
      <c r="J26478" t="s">
        <v>22</v>
      </c>
    </row>
    <row r="26479" spans="1:10">
      <c r="A26479" t="s">
        <v>19</v>
      </c>
      <c r="B26479">
        <v>57770</v>
      </c>
      <c r="C26479" t="s">
        <v>2292</v>
      </c>
      <c r="D26479">
        <v>57770</v>
      </c>
      <c r="E26479" t="str">
        <f>"57770"</f>
        <v>57770</v>
      </c>
      <c r="F26479">
        <v>11612762</v>
      </c>
      <c r="G26479">
        <v>2018</v>
      </c>
      <c r="I26479" t="s">
        <v>21</v>
      </c>
      <c r="J26479" t="s">
        <v>22</v>
      </c>
    </row>
    <row r="26480" spans="1:10">
      <c r="A26480" t="s">
        <v>19</v>
      </c>
      <c r="B26480">
        <v>57772</v>
      </c>
      <c r="C26480" t="s">
        <v>2292</v>
      </c>
      <c r="D26480">
        <v>57772</v>
      </c>
      <c r="E26480" t="str">
        <f>"57772"</f>
        <v>57772</v>
      </c>
      <c r="F26480" t="s">
        <v>23</v>
      </c>
      <c r="G26480">
        <v>2018</v>
      </c>
      <c r="I26480" t="s">
        <v>21</v>
      </c>
      <c r="J26480" t="s">
        <v>22</v>
      </c>
    </row>
    <row r="26481" spans="1:10">
      <c r="A26481" t="s">
        <v>19</v>
      </c>
      <c r="B26481">
        <v>57773</v>
      </c>
      <c r="C26481" t="s">
        <v>2292</v>
      </c>
      <c r="D26481">
        <v>57773</v>
      </c>
      <c r="E26481" t="str">
        <f>"57773"</f>
        <v>57773</v>
      </c>
      <c r="F26481" t="s">
        <v>23</v>
      </c>
      <c r="G26481">
        <v>2018</v>
      </c>
      <c r="I26481" t="s">
        <v>21</v>
      </c>
      <c r="J26481" t="s">
        <v>22</v>
      </c>
    </row>
    <row r="26482" spans="1:10">
      <c r="A26482" t="s">
        <v>19</v>
      </c>
      <c r="B26482">
        <v>57775</v>
      </c>
      <c r="C26482" t="s">
        <v>2292</v>
      </c>
      <c r="D26482">
        <v>57775</v>
      </c>
      <c r="E26482" t="str">
        <f>"57775"</f>
        <v>57775</v>
      </c>
      <c r="F26482" t="s">
        <v>23</v>
      </c>
      <c r="G26482">
        <v>2018</v>
      </c>
      <c r="I26482" t="s">
        <v>21</v>
      </c>
      <c r="J26482" t="s">
        <v>22</v>
      </c>
    </row>
    <row r="26483" spans="1:10">
      <c r="A26483" t="s">
        <v>19</v>
      </c>
      <c r="B26483">
        <v>57776</v>
      </c>
      <c r="C26483" t="s">
        <v>2292</v>
      </c>
      <c r="D26483">
        <v>57776</v>
      </c>
      <c r="E26483" t="str">
        <f>"57776"</f>
        <v>57776</v>
      </c>
      <c r="F26483" t="s">
        <v>23</v>
      </c>
      <c r="G26483">
        <v>2018</v>
      </c>
      <c r="I26483" t="s">
        <v>21</v>
      </c>
      <c r="J26483" t="s">
        <v>22</v>
      </c>
    </row>
    <row r="26484" spans="1:10">
      <c r="A26484" t="s">
        <v>19</v>
      </c>
      <c r="B26484">
        <v>57779</v>
      </c>
      <c r="C26484" t="s">
        <v>2292</v>
      </c>
      <c r="D26484">
        <v>57779</v>
      </c>
      <c r="E26484" t="str">
        <f>"57779"</f>
        <v>57779</v>
      </c>
      <c r="F26484" t="s">
        <v>23</v>
      </c>
      <c r="G26484">
        <v>2018</v>
      </c>
      <c r="I26484" t="s">
        <v>21</v>
      </c>
      <c r="J26484" t="s">
        <v>22</v>
      </c>
    </row>
    <row r="26485" spans="1:10">
      <c r="A26485" t="s">
        <v>19</v>
      </c>
      <c r="B26485">
        <v>57780</v>
      </c>
      <c r="C26485" t="s">
        <v>2292</v>
      </c>
      <c r="D26485">
        <v>57780</v>
      </c>
      <c r="E26485" t="str">
        <f>"57780"</f>
        <v>57780</v>
      </c>
      <c r="F26485" t="s">
        <v>23</v>
      </c>
      <c r="G26485">
        <v>2018</v>
      </c>
      <c r="I26485" t="s">
        <v>21</v>
      </c>
      <c r="J26485" t="s">
        <v>22</v>
      </c>
    </row>
    <row r="26486" spans="1:10">
      <c r="A26486" t="s">
        <v>19</v>
      </c>
      <c r="B26486">
        <v>57782</v>
      </c>
      <c r="C26486" t="s">
        <v>2292</v>
      </c>
      <c r="D26486">
        <v>57782</v>
      </c>
      <c r="E26486" t="str">
        <f>"57782"</f>
        <v>57782</v>
      </c>
      <c r="F26486" t="s">
        <v>23</v>
      </c>
      <c r="G26486">
        <v>2018</v>
      </c>
      <c r="I26486" t="s">
        <v>21</v>
      </c>
      <c r="J26486" t="s">
        <v>22</v>
      </c>
    </row>
    <row r="26487" spans="1:10">
      <c r="A26487" t="s">
        <v>19</v>
      </c>
      <c r="B26487">
        <v>57783</v>
      </c>
      <c r="C26487" t="s">
        <v>2292</v>
      </c>
      <c r="D26487">
        <v>57783</v>
      </c>
      <c r="E26487" t="str">
        <f>"57783"</f>
        <v>57783</v>
      </c>
      <c r="F26487" t="s">
        <v>23</v>
      </c>
      <c r="G26487">
        <v>2018</v>
      </c>
      <c r="I26487" t="s">
        <v>21</v>
      </c>
      <c r="J26487" t="s">
        <v>22</v>
      </c>
    </row>
    <row r="26488" spans="1:10">
      <c r="A26488" t="s">
        <v>19</v>
      </c>
      <c r="B26488">
        <v>57785</v>
      </c>
      <c r="C26488" t="s">
        <v>2292</v>
      </c>
      <c r="D26488">
        <v>57785</v>
      </c>
      <c r="E26488" t="str">
        <f>"57785"</f>
        <v>57785</v>
      </c>
      <c r="F26488">
        <v>361395</v>
      </c>
      <c r="G26488">
        <v>2018</v>
      </c>
      <c r="I26488" t="s">
        <v>21</v>
      </c>
      <c r="J26488" t="s">
        <v>22</v>
      </c>
    </row>
    <row r="26489" spans="1:10">
      <c r="A26489" t="s">
        <v>19</v>
      </c>
      <c r="B26489">
        <v>57787</v>
      </c>
      <c r="C26489" t="s">
        <v>2292</v>
      </c>
      <c r="D26489">
        <v>57787</v>
      </c>
      <c r="E26489" t="str">
        <f>"57787"</f>
        <v>57787</v>
      </c>
      <c r="F26489" t="s">
        <v>23</v>
      </c>
      <c r="G26489">
        <v>2018</v>
      </c>
      <c r="I26489" t="s">
        <v>21</v>
      </c>
      <c r="J26489" t="s">
        <v>22</v>
      </c>
    </row>
    <row r="26490" spans="1:10">
      <c r="A26490" t="s">
        <v>19</v>
      </c>
      <c r="B26490">
        <v>57788</v>
      </c>
      <c r="C26490" t="s">
        <v>2292</v>
      </c>
      <c r="D26490">
        <v>57788</v>
      </c>
      <c r="E26490" t="str">
        <f>"57788"</f>
        <v>57788</v>
      </c>
      <c r="F26490" t="s">
        <v>23</v>
      </c>
      <c r="G26490">
        <v>2018</v>
      </c>
      <c r="I26490" t="s">
        <v>21</v>
      </c>
      <c r="J26490" t="s">
        <v>22</v>
      </c>
    </row>
    <row r="26491" spans="1:10">
      <c r="A26491" t="s">
        <v>19</v>
      </c>
      <c r="B26491">
        <v>57790</v>
      </c>
      <c r="C26491" t="s">
        <v>2292</v>
      </c>
      <c r="D26491">
        <v>57790</v>
      </c>
      <c r="E26491" t="str">
        <f>"57790"</f>
        <v>57790</v>
      </c>
      <c r="F26491" t="s">
        <v>23</v>
      </c>
      <c r="G26491">
        <v>2018</v>
      </c>
      <c r="I26491" t="s">
        <v>21</v>
      </c>
      <c r="J26491" t="s">
        <v>22</v>
      </c>
    </row>
    <row r="26492" spans="1:10">
      <c r="A26492" t="s">
        <v>19</v>
      </c>
      <c r="B26492">
        <v>57791</v>
      </c>
      <c r="C26492" t="s">
        <v>2292</v>
      </c>
      <c r="D26492">
        <v>57791</v>
      </c>
      <c r="E26492" t="str">
        <f>"57791"</f>
        <v>57791</v>
      </c>
      <c r="F26492" t="s">
        <v>23</v>
      </c>
      <c r="G26492">
        <v>2018</v>
      </c>
      <c r="I26492" t="s">
        <v>21</v>
      </c>
      <c r="J26492" t="s">
        <v>22</v>
      </c>
    </row>
    <row r="26493" spans="1:10">
      <c r="A26493" t="s">
        <v>19</v>
      </c>
      <c r="B26493">
        <v>57792</v>
      </c>
      <c r="C26493" t="s">
        <v>2292</v>
      </c>
      <c r="D26493">
        <v>57792</v>
      </c>
      <c r="E26493" t="str">
        <f>"57792"</f>
        <v>57792</v>
      </c>
      <c r="F26493" t="s">
        <v>23</v>
      </c>
      <c r="G26493">
        <v>2018</v>
      </c>
      <c r="I26493" t="s">
        <v>21</v>
      </c>
      <c r="J26493" t="s">
        <v>22</v>
      </c>
    </row>
    <row r="26494" spans="1:10">
      <c r="A26494" t="s">
        <v>19</v>
      </c>
      <c r="B26494">
        <v>57793</v>
      </c>
      <c r="C26494" t="s">
        <v>2292</v>
      </c>
      <c r="D26494">
        <v>57793</v>
      </c>
      <c r="E26494" t="str">
        <f>"57793"</f>
        <v>57793</v>
      </c>
      <c r="F26494" t="s">
        <v>23</v>
      </c>
      <c r="G26494">
        <v>2018</v>
      </c>
      <c r="I26494" t="s">
        <v>21</v>
      </c>
      <c r="J26494" t="s">
        <v>22</v>
      </c>
    </row>
    <row r="26495" spans="1:10">
      <c r="A26495" t="s">
        <v>19</v>
      </c>
      <c r="B26495">
        <v>57794</v>
      </c>
      <c r="C26495" t="s">
        <v>2292</v>
      </c>
      <c r="D26495">
        <v>57794</v>
      </c>
      <c r="E26495" t="str">
        <f>"57794"</f>
        <v>57794</v>
      </c>
      <c r="F26495" t="s">
        <v>23</v>
      </c>
      <c r="G26495">
        <v>2018</v>
      </c>
      <c r="I26495" t="s">
        <v>21</v>
      </c>
      <c r="J26495" t="s">
        <v>22</v>
      </c>
    </row>
    <row r="26496" spans="1:10">
      <c r="A26496" t="s">
        <v>19</v>
      </c>
      <c r="B26496">
        <v>57799</v>
      </c>
      <c r="C26496" t="s">
        <v>2292</v>
      </c>
      <c r="D26496">
        <v>57799</v>
      </c>
      <c r="E26496" t="str">
        <f>"57799"</f>
        <v>57799</v>
      </c>
      <c r="F26496" t="s">
        <v>23</v>
      </c>
      <c r="G26496">
        <v>2018</v>
      </c>
      <c r="I26496" t="s">
        <v>21</v>
      </c>
      <c r="J26496" t="s">
        <v>22</v>
      </c>
    </row>
    <row r="26497" spans="1:10">
      <c r="A26497" t="s">
        <v>19</v>
      </c>
      <c r="B26497">
        <v>37010</v>
      </c>
      <c r="C26497" t="s">
        <v>2293</v>
      </c>
      <c r="D26497">
        <v>37010</v>
      </c>
      <c r="E26497" t="str">
        <f>"37010"</f>
        <v>37010</v>
      </c>
      <c r="F26497" t="s">
        <v>23</v>
      </c>
      <c r="G26497">
        <v>2018</v>
      </c>
      <c r="I26497" t="s">
        <v>21</v>
      </c>
      <c r="J26497" t="s">
        <v>22</v>
      </c>
    </row>
    <row r="26498" spans="1:10">
      <c r="A26498" t="s">
        <v>19</v>
      </c>
      <c r="B26498">
        <v>37012</v>
      </c>
      <c r="C26498" t="s">
        <v>2293</v>
      </c>
      <c r="D26498">
        <v>37012</v>
      </c>
      <c r="E26498" t="str">
        <f>"37012"</f>
        <v>37012</v>
      </c>
      <c r="F26498" t="s">
        <v>23</v>
      </c>
      <c r="G26498">
        <v>2018</v>
      </c>
      <c r="I26498" t="s">
        <v>21</v>
      </c>
      <c r="J26498" t="s">
        <v>22</v>
      </c>
    </row>
    <row r="26499" spans="1:10">
      <c r="A26499" t="s">
        <v>19</v>
      </c>
      <c r="B26499">
        <v>37013</v>
      </c>
      <c r="C26499" t="s">
        <v>2293</v>
      </c>
      <c r="D26499">
        <v>37013</v>
      </c>
      <c r="E26499" t="str">
        <f>"37013"</f>
        <v>37013</v>
      </c>
      <c r="F26499">
        <v>129834</v>
      </c>
      <c r="G26499">
        <v>2018</v>
      </c>
      <c r="I26499" t="s">
        <v>21</v>
      </c>
      <c r="J26499" t="s">
        <v>22</v>
      </c>
    </row>
    <row r="26500" spans="1:10">
      <c r="A26500" t="s">
        <v>19</v>
      </c>
      <c r="B26500">
        <v>37014</v>
      </c>
      <c r="C26500" t="s">
        <v>2293</v>
      </c>
      <c r="D26500">
        <v>37014</v>
      </c>
      <c r="E26500" t="str">
        <f>"37014"</f>
        <v>37014</v>
      </c>
      <c r="F26500" t="s">
        <v>23</v>
      </c>
      <c r="G26500">
        <v>2018</v>
      </c>
      <c r="I26500" t="s">
        <v>21</v>
      </c>
      <c r="J26500" t="s">
        <v>22</v>
      </c>
    </row>
    <row r="26501" spans="1:10">
      <c r="A26501" t="s">
        <v>19</v>
      </c>
      <c r="B26501">
        <v>37015</v>
      </c>
      <c r="C26501" t="s">
        <v>2293</v>
      </c>
      <c r="D26501">
        <v>37015</v>
      </c>
      <c r="E26501" t="str">
        <f>"37015"</f>
        <v>37015</v>
      </c>
      <c r="F26501" t="s">
        <v>23</v>
      </c>
      <c r="G26501">
        <v>2018</v>
      </c>
      <c r="I26501" t="s">
        <v>21</v>
      </c>
      <c r="J26501" t="s">
        <v>22</v>
      </c>
    </row>
    <row r="26502" spans="1:10">
      <c r="A26502" t="s">
        <v>19</v>
      </c>
      <c r="B26502">
        <v>37016</v>
      </c>
      <c r="C26502" t="s">
        <v>2293</v>
      </c>
      <c r="D26502">
        <v>37016</v>
      </c>
      <c r="E26502" t="str">
        <f>"37016"</f>
        <v>37016</v>
      </c>
      <c r="F26502" t="s">
        <v>23</v>
      </c>
      <c r="G26502">
        <v>2018</v>
      </c>
      <c r="I26502" t="s">
        <v>21</v>
      </c>
      <c r="J26502" t="s">
        <v>22</v>
      </c>
    </row>
    <row r="26503" spans="1:10">
      <c r="A26503" t="s">
        <v>19</v>
      </c>
      <c r="B26503">
        <v>37018</v>
      </c>
      <c r="C26503" t="s">
        <v>2293</v>
      </c>
      <c r="D26503">
        <v>37018</v>
      </c>
      <c r="E26503" t="str">
        <f>"37018"</f>
        <v>37018</v>
      </c>
      <c r="F26503" t="s">
        <v>23</v>
      </c>
      <c r="G26503">
        <v>2018</v>
      </c>
      <c r="I26503" t="s">
        <v>21</v>
      </c>
      <c r="J26503" t="s">
        <v>22</v>
      </c>
    </row>
    <row r="26504" spans="1:10">
      <c r="A26504" t="s">
        <v>19</v>
      </c>
      <c r="B26504">
        <v>37019</v>
      </c>
      <c r="C26504" t="s">
        <v>2293</v>
      </c>
      <c r="D26504">
        <v>37019</v>
      </c>
      <c r="E26504" t="str">
        <f>"37019"</f>
        <v>37019</v>
      </c>
      <c r="F26504" t="s">
        <v>23</v>
      </c>
      <c r="G26504">
        <v>2018</v>
      </c>
      <c r="I26504" t="s">
        <v>21</v>
      </c>
      <c r="J26504" t="s">
        <v>22</v>
      </c>
    </row>
    <row r="26505" spans="1:10">
      <c r="A26505" t="s">
        <v>19</v>
      </c>
      <c r="B26505">
        <v>37020</v>
      </c>
      <c r="C26505" t="s">
        <v>2293</v>
      </c>
      <c r="D26505">
        <v>37020</v>
      </c>
      <c r="E26505" t="str">
        <f>"37020"</f>
        <v>37020</v>
      </c>
      <c r="F26505" t="s">
        <v>23</v>
      </c>
      <c r="G26505">
        <v>2018</v>
      </c>
      <c r="I26505" t="s">
        <v>21</v>
      </c>
      <c r="J26505" t="s">
        <v>22</v>
      </c>
    </row>
    <row r="26506" spans="1:10">
      <c r="A26506" t="s">
        <v>19</v>
      </c>
      <c r="B26506">
        <v>37022</v>
      </c>
      <c r="C26506" t="s">
        <v>2293</v>
      </c>
      <c r="D26506">
        <v>37022</v>
      </c>
      <c r="E26506" t="str">
        <f>"37022"</f>
        <v>37022</v>
      </c>
      <c r="F26506" t="s">
        <v>23</v>
      </c>
      <c r="G26506">
        <v>2018</v>
      </c>
      <c r="I26506" t="s">
        <v>21</v>
      </c>
      <c r="J26506" t="s">
        <v>22</v>
      </c>
    </row>
    <row r="26507" spans="1:10">
      <c r="A26507" t="s">
        <v>19</v>
      </c>
      <c r="B26507">
        <v>37023</v>
      </c>
      <c r="C26507" t="s">
        <v>2293</v>
      </c>
      <c r="D26507">
        <v>37023</v>
      </c>
      <c r="E26507" t="str">
        <f>"37023"</f>
        <v>37023</v>
      </c>
      <c r="F26507" t="s">
        <v>23</v>
      </c>
      <c r="G26507">
        <v>2018</v>
      </c>
      <c r="I26507" t="s">
        <v>21</v>
      </c>
      <c r="J26507" t="s">
        <v>22</v>
      </c>
    </row>
    <row r="26508" spans="1:10">
      <c r="A26508" t="s">
        <v>19</v>
      </c>
      <c r="B26508">
        <v>37025</v>
      </c>
      <c r="C26508" t="s">
        <v>2293</v>
      </c>
      <c r="D26508">
        <v>37025</v>
      </c>
      <c r="E26508" t="str">
        <f>"37025"</f>
        <v>37025</v>
      </c>
      <c r="F26508" t="s">
        <v>23</v>
      </c>
      <c r="G26508">
        <v>2018</v>
      </c>
      <c r="I26508" t="s">
        <v>21</v>
      </c>
      <c r="J26508" t="s">
        <v>22</v>
      </c>
    </row>
    <row r="26509" spans="1:10">
      <c r="A26509" t="s">
        <v>19</v>
      </c>
      <c r="B26509">
        <v>37026</v>
      </c>
      <c r="C26509" t="s">
        <v>2293</v>
      </c>
      <c r="D26509">
        <v>37026</v>
      </c>
      <c r="E26509" t="str">
        <f>"37026"</f>
        <v>37026</v>
      </c>
      <c r="F26509" t="s">
        <v>23</v>
      </c>
      <c r="G26509">
        <v>2018</v>
      </c>
      <c r="I26509" t="s">
        <v>21</v>
      </c>
      <c r="J26509" t="s">
        <v>22</v>
      </c>
    </row>
    <row r="26510" spans="1:10">
      <c r="A26510" t="s">
        <v>19</v>
      </c>
      <c r="B26510">
        <v>37027</v>
      </c>
      <c r="C26510" t="s">
        <v>2293</v>
      </c>
      <c r="D26510">
        <v>37027</v>
      </c>
      <c r="E26510" t="str">
        <f>"37027"</f>
        <v>37027</v>
      </c>
      <c r="F26510" t="s">
        <v>23</v>
      </c>
      <c r="G26510">
        <v>2018</v>
      </c>
      <c r="I26510" t="s">
        <v>21</v>
      </c>
      <c r="J26510" t="s">
        <v>22</v>
      </c>
    </row>
    <row r="26511" spans="1:10">
      <c r="A26511" t="s">
        <v>19</v>
      </c>
      <c r="B26511">
        <v>37028</v>
      </c>
      <c r="C26511" t="s">
        <v>2293</v>
      </c>
      <c r="D26511">
        <v>37028</v>
      </c>
      <c r="E26511" t="str">
        <f>"37028"</f>
        <v>37028</v>
      </c>
      <c r="F26511" t="s">
        <v>23</v>
      </c>
      <c r="G26511">
        <v>2018</v>
      </c>
      <c r="I26511" t="s">
        <v>21</v>
      </c>
      <c r="J26511" t="s">
        <v>22</v>
      </c>
    </row>
    <row r="26512" spans="1:10">
      <c r="A26512" t="s">
        <v>19</v>
      </c>
      <c r="B26512">
        <v>37029</v>
      </c>
      <c r="C26512" t="s">
        <v>2293</v>
      </c>
      <c r="D26512">
        <v>37029</v>
      </c>
      <c r="E26512" t="str">
        <f>"37029"</f>
        <v>37029</v>
      </c>
      <c r="F26512" t="s">
        <v>23</v>
      </c>
      <c r="G26512">
        <v>2018</v>
      </c>
      <c r="I26512" t="s">
        <v>21</v>
      </c>
      <c r="J26512" t="s">
        <v>22</v>
      </c>
    </row>
    <row r="26513" spans="1:10">
      <c r="A26513" t="s">
        <v>19</v>
      </c>
      <c r="B26513">
        <v>37030</v>
      </c>
      <c r="C26513" t="s">
        <v>2293</v>
      </c>
      <c r="D26513">
        <v>37030</v>
      </c>
      <c r="E26513" t="str">
        <f>"37030"</f>
        <v>37030</v>
      </c>
      <c r="F26513">
        <v>379728</v>
      </c>
      <c r="G26513">
        <v>2018</v>
      </c>
      <c r="I26513" t="s">
        <v>21</v>
      </c>
      <c r="J26513" t="s">
        <v>22</v>
      </c>
    </row>
    <row r="26514" spans="1:10">
      <c r="A26514" t="s">
        <v>19</v>
      </c>
      <c r="B26514">
        <v>37031</v>
      </c>
      <c r="C26514" t="s">
        <v>2293</v>
      </c>
      <c r="D26514">
        <v>37031</v>
      </c>
      <c r="E26514" t="str">
        <f>"37031"</f>
        <v>37031</v>
      </c>
      <c r="F26514" t="s">
        <v>23</v>
      </c>
      <c r="G26514">
        <v>2018</v>
      </c>
      <c r="I26514" t="s">
        <v>21</v>
      </c>
      <c r="J26514" t="s">
        <v>22</v>
      </c>
    </row>
    <row r="26515" spans="1:10">
      <c r="A26515" t="s">
        <v>19</v>
      </c>
      <c r="B26515">
        <v>37032</v>
      </c>
      <c r="C26515" t="s">
        <v>2293</v>
      </c>
      <c r="D26515">
        <v>37032</v>
      </c>
      <c r="E26515" t="str">
        <f>"37032"</f>
        <v>37032</v>
      </c>
      <c r="F26515" t="s">
        <v>23</v>
      </c>
      <c r="G26515">
        <v>2018</v>
      </c>
      <c r="I26515" t="s">
        <v>21</v>
      </c>
      <c r="J26515" t="s">
        <v>22</v>
      </c>
    </row>
    <row r="26516" spans="1:10">
      <c r="A26516" t="s">
        <v>19</v>
      </c>
      <c r="B26516">
        <v>37033</v>
      </c>
      <c r="C26516" t="s">
        <v>2293</v>
      </c>
      <c r="D26516">
        <v>37033</v>
      </c>
      <c r="E26516" t="str">
        <f>"37033"</f>
        <v>37033</v>
      </c>
      <c r="F26516" t="s">
        <v>23</v>
      </c>
      <c r="G26516">
        <v>2018</v>
      </c>
      <c r="I26516" t="s">
        <v>21</v>
      </c>
      <c r="J26516" t="s">
        <v>22</v>
      </c>
    </row>
    <row r="26517" spans="1:10">
      <c r="A26517" t="s">
        <v>19</v>
      </c>
      <c r="B26517">
        <v>37034</v>
      </c>
      <c r="C26517" t="s">
        <v>2293</v>
      </c>
      <c r="D26517">
        <v>37034</v>
      </c>
      <c r="E26517" t="str">
        <f>"37034"</f>
        <v>37034</v>
      </c>
      <c r="F26517" t="s">
        <v>23</v>
      </c>
      <c r="G26517">
        <v>2018</v>
      </c>
      <c r="I26517" t="s">
        <v>21</v>
      </c>
      <c r="J26517" t="s">
        <v>22</v>
      </c>
    </row>
    <row r="26518" spans="1:10">
      <c r="A26518" t="s">
        <v>19</v>
      </c>
      <c r="B26518">
        <v>37035</v>
      </c>
      <c r="C26518" t="s">
        <v>2293</v>
      </c>
      <c r="D26518">
        <v>37035</v>
      </c>
      <c r="E26518" t="str">
        <f>"37035"</f>
        <v>37035</v>
      </c>
      <c r="F26518" t="s">
        <v>23</v>
      </c>
      <c r="G26518">
        <v>2018</v>
      </c>
      <c r="I26518" t="s">
        <v>21</v>
      </c>
      <c r="J26518" t="s">
        <v>22</v>
      </c>
    </row>
    <row r="26519" spans="1:10">
      <c r="A26519" t="s">
        <v>19</v>
      </c>
      <c r="B26519">
        <v>37036</v>
      </c>
      <c r="C26519" t="s">
        <v>2293</v>
      </c>
      <c r="D26519">
        <v>37036</v>
      </c>
      <c r="E26519" t="str">
        <f>"37036"</f>
        <v>37036</v>
      </c>
      <c r="F26519" t="s">
        <v>23</v>
      </c>
      <c r="G26519">
        <v>2018</v>
      </c>
      <c r="I26519" t="s">
        <v>21</v>
      </c>
      <c r="J26519" t="s">
        <v>22</v>
      </c>
    </row>
    <row r="26520" spans="1:10">
      <c r="A26520" t="s">
        <v>19</v>
      </c>
      <c r="B26520">
        <v>37037</v>
      </c>
      <c r="C26520" t="s">
        <v>2293</v>
      </c>
      <c r="D26520">
        <v>37037</v>
      </c>
      <c r="E26520" t="str">
        <f>"37037"</f>
        <v>37037</v>
      </c>
      <c r="F26520" t="s">
        <v>23</v>
      </c>
      <c r="G26520">
        <v>2018</v>
      </c>
      <c r="I26520" t="s">
        <v>21</v>
      </c>
      <c r="J26520" t="s">
        <v>22</v>
      </c>
    </row>
    <row r="26521" spans="1:10">
      <c r="A26521" t="s">
        <v>19</v>
      </c>
      <c r="B26521">
        <v>37040</v>
      </c>
      <c r="C26521" t="s">
        <v>2293</v>
      </c>
      <c r="D26521">
        <v>37040</v>
      </c>
      <c r="E26521" t="str">
        <f>"37040"</f>
        <v>37040</v>
      </c>
      <c r="F26521">
        <v>5121424</v>
      </c>
      <c r="G26521">
        <v>2018</v>
      </c>
      <c r="I26521" t="s">
        <v>21</v>
      </c>
      <c r="J26521" t="s">
        <v>22</v>
      </c>
    </row>
    <row r="26522" spans="1:10">
      <c r="A26522" t="s">
        <v>19</v>
      </c>
      <c r="B26522">
        <v>37042</v>
      </c>
      <c r="C26522" t="s">
        <v>2293</v>
      </c>
      <c r="D26522">
        <v>37042</v>
      </c>
      <c r="E26522" t="str">
        <f>"37042"</f>
        <v>37042</v>
      </c>
      <c r="F26522" t="s">
        <v>23</v>
      </c>
      <c r="G26522">
        <v>2018</v>
      </c>
      <c r="I26522" t="s">
        <v>21</v>
      </c>
      <c r="J26522" t="s">
        <v>22</v>
      </c>
    </row>
    <row r="26523" spans="1:10">
      <c r="A26523" t="s">
        <v>19</v>
      </c>
      <c r="B26523">
        <v>37043</v>
      </c>
      <c r="C26523" t="s">
        <v>2293</v>
      </c>
      <c r="D26523">
        <v>37043</v>
      </c>
      <c r="E26523" t="str">
        <f>"37043"</f>
        <v>37043</v>
      </c>
      <c r="F26523" t="s">
        <v>23</v>
      </c>
      <c r="G26523">
        <v>2018</v>
      </c>
      <c r="I26523" t="s">
        <v>21</v>
      </c>
      <c r="J26523" t="s">
        <v>22</v>
      </c>
    </row>
    <row r="26524" spans="1:10">
      <c r="A26524" t="s">
        <v>19</v>
      </c>
      <c r="B26524">
        <v>37046</v>
      </c>
      <c r="C26524" t="s">
        <v>2293</v>
      </c>
      <c r="D26524">
        <v>37046</v>
      </c>
      <c r="E26524" t="str">
        <f>"37046"</f>
        <v>37046</v>
      </c>
      <c r="F26524" t="s">
        <v>23</v>
      </c>
      <c r="G26524">
        <v>2018</v>
      </c>
      <c r="I26524" t="s">
        <v>21</v>
      </c>
      <c r="J26524" t="s">
        <v>22</v>
      </c>
    </row>
    <row r="26525" spans="1:10">
      <c r="A26525" t="s">
        <v>19</v>
      </c>
      <c r="B26525">
        <v>37047</v>
      </c>
      <c r="C26525" t="s">
        <v>2293</v>
      </c>
      <c r="D26525">
        <v>37047</v>
      </c>
      <c r="E26525" t="str">
        <f>"37047"</f>
        <v>37047</v>
      </c>
      <c r="F26525" t="s">
        <v>23</v>
      </c>
      <c r="G26525">
        <v>2018</v>
      </c>
      <c r="I26525" t="s">
        <v>21</v>
      </c>
      <c r="J26525" t="s">
        <v>22</v>
      </c>
    </row>
    <row r="26526" spans="1:10">
      <c r="A26526" t="s">
        <v>19</v>
      </c>
      <c r="B26526">
        <v>37048</v>
      </c>
      <c r="C26526" t="s">
        <v>2293</v>
      </c>
      <c r="D26526">
        <v>37048</v>
      </c>
      <c r="E26526" t="str">
        <f>"37048"</f>
        <v>37048</v>
      </c>
      <c r="F26526" t="s">
        <v>23</v>
      </c>
      <c r="G26526">
        <v>2018</v>
      </c>
      <c r="I26526" t="s">
        <v>21</v>
      </c>
      <c r="J26526" t="s">
        <v>22</v>
      </c>
    </row>
    <row r="26527" spans="1:10">
      <c r="A26527" t="s">
        <v>19</v>
      </c>
      <c r="B26527">
        <v>37049</v>
      </c>
      <c r="C26527" t="s">
        <v>2293</v>
      </c>
      <c r="D26527">
        <v>37049</v>
      </c>
      <c r="E26527" t="str">
        <f>"37049"</f>
        <v>37049</v>
      </c>
      <c r="F26527" t="s">
        <v>23</v>
      </c>
      <c r="G26527">
        <v>2018</v>
      </c>
      <c r="I26527" t="s">
        <v>21</v>
      </c>
      <c r="J26527" t="s">
        <v>22</v>
      </c>
    </row>
    <row r="26528" spans="1:10">
      <c r="A26528" t="s">
        <v>19</v>
      </c>
      <c r="B26528">
        <v>37050</v>
      </c>
      <c r="C26528" t="s">
        <v>2293</v>
      </c>
      <c r="D26528">
        <v>37050</v>
      </c>
      <c r="E26528" t="str">
        <f>"37050"</f>
        <v>37050</v>
      </c>
      <c r="F26528" t="s">
        <v>23</v>
      </c>
      <c r="G26528">
        <v>2018</v>
      </c>
      <c r="I26528" t="s">
        <v>21</v>
      </c>
      <c r="J26528" t="s">
        <v>22</v>
      </c>
    </row>
    <row r="26529" spans="1:10">
      <c r="A26529" t="s">
        <v>19</v>
      </c>
      <c r="B26529">
        <v>37051</v>
      </c>
      <c r="C26529" t="s">
        <v>2293</v>
      </c>
      <c r="D26529">
        <v>37051</v>
      </c>
      <c r="E26529" t="str">
        <f>"37051"</f>
        <v>37051</v>
      </c>
      <c r="F26529" t="s">
        <v>23</v>
      </c>
      <c r="G26529">
        <v>2018</v>
      </c>
      <c r="I26529" t="s">
        <v>21</v>
      </c>
      <c r="J26529" t="s">
        <v>22</v>
      </c>
    </row>
    <row r="26530" spans="1:10">
      <c r="A26530" t="s">
        <v>19</v>
      </c>
      <c r="B26530">
        <v>37052</v>
      </c>
      <c r="C26530" t="s">
        <v>2293</v>
      </c>
      <c r="D26530">
        <v>37052</v>
      </c>
      <c r="E26530" t="str">
        <f>"37052"</f>
        <v>37052</v>
      </c>
      <c r="F26530" t="s">
        <v>23</v>
      </c>
      <c r="G26530">
        <v>2018</v>
      </c>
      <c r="I26530" t="s">
        <v>21</v>
      </c>
      <c r="J26530" t="s">
        <v>22</v>
      </c>
    </row>
    <row r="26531" spans="1:10">
      <c r="A26531" t="s">
        <v>19</v>
      </c>
      <c r="B26531">
        <v>37055</v>
      </c>
      <c r="C26531" t="s">
        <v>2293</v>
      </c>
      <c r="D26531">
        <v>37055</v>
      </c>
      <c r="E26531" t="str">
        <f>"37055"</f>
        <v>37055</v>
      </c>
      <c r="F26531">
        <v>687846</v>
      </c>
      <c r="G26531">
        <v>2018</v>
      </c>
      <c r="I26531" t="s">
        <v>21</v>
      </c>
      <c r="J26531" t="s">
        <v>22</v>
      </c>
    </row>
    <row r="26532" spans="1:10">
      <c r="A26532" t="s">
        <v>19</v>
      </c>
      <c r="B26532">
        <v>37057</v>
      </c>
      <c r="C26532" t="s">
        <v>2293</v>
      </c>
      <c r="D26532">
        <v>37057</v>
      </c>
      <c r="E26532" t="str">
        <f>"37057"</f>
        <v>37057</v>
      </c>
      <c r="F26532" t="s">
        <v>23</v>
      </c>
      <c r="G26532">
        <v>2018</v>
      </c>
      <c r="I26532" t="s">
        <v>21</v>
      </c>
      <c r="J26532" t="s">
        <v>22</v>
      </c>
    </row>
    <row r="26533" spans="1:10">
      <c r="A26533" t="s">
        <v>19</v>
      </c>
      <c r="B26533">
        <v>37058</v>
      </c>
      <c r="C26533" t="s">
        <v>2293</v>
      </c>
      <c r="D26533">
        <v>37058</v>
      </c>
      <c r="E26533" t="str">
        <f>"37058"</f>
        <v>37058</v>
      </c>
      <c r="F26533" t="s">
        <v>23</v>
      </c>
      <c r="G26533">
        <v>2018</v>
      </c>
      <c r="I26533" t="s">
        <v>21</v>
      </c>
      <c r="J26533" t="s">
        <v>22</v>
      </c>
    </row>
    <row r="26534" spans="1:10">
      <c r="A26534" t="s">
        <v>19</v>
      </c>
      <c r="B26534">
        <v>37059</v>
      </c>
      <c r="C26534" t="s">
        <v>2293</v>
      </c>
      <c r="D26534">
        <v>37059</v>
      </c>
      <c r="E26534" t="str">
        <f>"37059"</f>
        <v>37059</v>
      </c>
      <c r="F26534" t="s">
        <v>23</v>
      </c>
      <c r="G26534">
        <v>2018</v>
      </c>
      <c r="I26534" t="s">
        <v>21</v>
      </c>
      <c r="J26534" t="s">
        <v>22</v>
      </c>
    </row>
    <row r="26535" spans="1:10">
      <c r="A26535" t="s">
        <v>19</v>
      </c>
      <c r="B26535">
        <v>37060</v>
      </c>
      <c r="C26535" t="s">
        <v>2293</v>
      </c>
      <c r="D26535">
        <v>37060</v>
      </c>
      <c r="E26535" t="str">
        <f>"37060"</f>
        <v>37060</v>
      </c>
      <c r="F26535" t="s">
        <v>23</v>
      </c>
      <c r="G26535">
        <v>2018</v>
      </c>
      <c r="I26535" t="s">
        <v>21</v>
      </c>
      <c r="J26535" t="s">
        <v>22</v>
      </c>
    </row>
    <row r="26536" spans="1:10">
      <c r="A26536" t="s">
        <v>19</v>
      </c>
      <c r="B26536">
        <v>37061</v>
      </c>
      <c r="C26536" t="s">
        <v>2293</v>
      </c>
      <c r="D26536">
        <v>37061</v>
      </c>
      <c r="E26536" t="str">
        <f>"37061"</f>
        <v>37061</v>
      </c>
      <c r="F26536">
        <v>218510</v>
      </c>
      <c r="G26536">
        <v>2018</v>
      </c>
      <c r="I26536" t="s">
        <v>21</v>
      </c>
      <c r="J26536" t="s">
        <v>22</v>
      </c>
    </row>
    <row r="26537" spans="1:10">
      <c r="A26537" t="s">
        <v>19</v>
      </c>
      <c r="B26537">
        <v>37062</v>
      </c>
      <c r="C26537" t="s">
        <v>2293</v>
      </c>
      <c r="D26537">
        <v>37062</v>
      </c>
      <c r="E26537" t="str">
        <f>"37062"</f>
        <v>37062</v>
      </c>
      <c r="F26537" t="s">
        <v>23</v>
      </c>
      <c r="G26537">
        <v>2018</v>
      </c>
      <c r="I26537" t="s">
        <v>21</v>
      </c>
      <c r="J26537" t="s">
        <v>22</v>
      </c>
    </row>
    <row r="26538" spans="1:10">
      <c r="A26538" t="s">
        <v>19</v>
      </c>
      <c r="B26538">
        <v>37064</v>
      </c>
      <c r="C26538" t="s">
        <v>2293</v>
      </c>
      <c r="D26538">
        <v>37064</v>
      </c>
      <c r="E26538" t="str">
        <f>"37064"</f>
        <v>37064</v>
      </c>
      <c r="F26538">
        <v>1984070</v>
      </c>
      <c r="G26538">
        <v>2018</v>
      </c>
      <c r="I26538" t="s">
        <v>21</v>
      </c>
      <c r="J26538" t="s">
        <v>22</v>
      </c>
    </row>
    <row r="26539" spans="1:10">
      <c r="A26539" t="s">
        <v>19</v>
      </c>
      <c r="B26539">
        <v>37066</v>
      </c>
      <c r="C26539" t="s">
        <v>2293</v>
      </c>
      <c r="D26539">
        <v>37066</v>
      </c>
      <c r="E26539" t="str">
        <f>"37066"</f>
        <v>37066</v>
      </c>
      <c r="F26539">
        <v>2552082</v>
      </c>
      <c r="G26539">
        <v>2018</v>
      </c>
      <c r="I26539" t="s">
        <v>21</v>
      </c>
      <c r="J26539" t="s">
        <v>22</v>
      </c>
    </row>
    <row r="26540" spans="1:10">
      <c r="A26540" t="s">
        <v>19</v>
      </c>
      <c r="B26540">
        <v>37067</v>
      </c>
      <c r="C26540" t="s">
        <v>2293</v>
      </c>
      <c r="D26540">
        <v>37067</v>
      </c>
      <c r="E26540" t="str">
        <f>"37067"</f>
        <v>37067</v>
      </c>
      <c r="F26540" t="s">
        <v>23</v>
      </c>
      <c r="G26540">
        <v>2018</v>
      </c>
      <c r="I26540" t="s">
        <v>21</v>
      </c>
      <c r="J26540" t="s">
        <v>22</v>
      </c>
    </row>
    <row r="26541" spans="1:10">
      <c r="A26541" t="s">
        <v>19</v>
      </c>
      <c r="B26541">
        <v>37069</v>
      </c>
      <c r="C26541" t="s">
        <v>2293</v>
      </c>
      <c r="D26541">
        <v>37069</v>
      </c>
      <c r="E26541" t="str">
        <f>"37069"</f>
        <v>37069</v>
      </c>
      <c r="F26541" t="s">
        <v>23</v>
      </c>
      <c r="G26541">
        <v>2018</v>
      </c>
      <c r="I26541" t="s">
        <v>21</v>
      </c>
      <c r="J26541" t="s">
        <v>22</v>
      </c>
    </row>
    <row r="26542" spans="1:10">
      <c r="A26542" t="s">
        <v>19</v>
      </c>
      <c r="B26542">
        <v>37072</v>
      </c>
      <c r="C26542" t="s">
        <v>2293</v>
      </c>
      <c r="D26542">
        <v>37072</v>
      </c>
      <c r="E26542" t="str">
        <f>"37072"</f>
        <v>37072</v>
      </c>
      <c r="F26542" t="s">
        <v>23</v>
      </c>
      <c r="G26542">
        <v>2018</v>
      </c>
      <c r="I26542" t="s">
        <v>21</v>
      </c>
      <c r="J26542" t="s">
        <v>22</v>
      </c>
    </row>
    <row r="26543" spans="1:10">
      <c r="A26543" t="s">
        <v>19</v>
      </c>
      <c r="B26543">
        <v>37073</v>
      </c>
      <c r="C26543" t="s">
        <v>2293</v>
      </c>
      <c r="D26543">
        <v>37073</v>
      </c>
      <c r="E26543" t="str">
        <f>"37073"</f>
        <v>37073</v>
      </c>
      <c r="F26543" t="s">
        <v>23</v>
      </c>
      <c r="G26543">
        <v>2018</v>
      </c>
      <c r="I26543" t="s">
        <v>21</v>
      </c>
      <c r="J26543" t="s">
        <v>22</v>
      </c>
    </row>
    <row r="26544" spans="1:10">
      <c r="A26544" t="s">
        <v>19</v>
      </c>
      <c r="B26544">
        <v>37074</v>
      </c>
      <c r="C26544" t="s">
        <v>2293</v>
      </c>
      <c r="D26544">
        <v>37074</v>
      </c>
      <c r="E26544" t="str">
        <f>"37074"</f>
        <v>37074</v>
      </c>
      <c r="F26544">
        <v>150662</v>
      </c>
      <c r="G26544">
        <v>2018</v>
      </c>
      <c r="I26544" t="s">
        <v>21</v>
      </c>
      <c r="J26544" t="s">
        <v>22</v>
      </c>
    </row>
    <row r="26545" spans="1:10">
      <c r="A26545" t="s">
        <v>19</v>
      </c>
      <c r="B26545">
        <v>37075</v>
      </c>
      <c r="C26545" t="s">
        <v>2293</v>
      </c>
      <c r="D26545">
        <v>37075</v>
      </c>
      <c r="E26545" t="str">
        <f>"37075"</f>
        <v>37075</v>
      </c>
      <c r="F26545">
        <v>207476</v>
      </c>
      <c r="G26545">
        <v>2018</v>
      </c>
      <c r="I26545" t="s">
        <v>21</v>
      </c>
      <c r="J26545" t="s">
        <v>22</v>
      </c>
    </row>
    <row r="26546" spans="1:10">
      <c r="A26546" t="s">
        <v>19</v>
      </c>
      <c r="B26546">
        <v>37076</v>
      </c>
      <c r="C26546" t="s">
        <v>2293</v>
      </c>
      <c r="D26546">
        <v>37076</v>
      </c>
      <c r="E26546" t="str">
        <f>"37076"</f>
        <v>37076</v>
      </c>
      <c r="F26546" t="s">
        <v>23</v>
      </c>
      <c r="G26546">
        <v>2018</v>
      </c>
      <c r="I26546" t="s">
        <v>21</v>
      </c>
      <c r="J26546" t="s">
        <v>22</v>
      </c>
    </row>
    <row r="26547" spans="1:10">
      <c r="A26547" t="s">
        <v>19</v>
      </c>
      <c r="B26547">
        <v>37078</v>
      </c>
      <c r="C26547" t="s">
        <v>2293</v>
      </c>
      <c r="D26547">
        <v>37078</v>
      </c>
      <c r="E26547" t="str">
        <f>"37078"</f>
        <v>37078</v>
      </c>
      <c r="F26547" t="s">
        <v>23</v>
      </c>
      <c r="G26547">
        <v>2018</v>
      </c>
      <c r="I26547" t="s">
        <v>21</v>
      </c>
      <c r="J26547" t="s">
        <v>22</v>
      </c>
    </row>
    <row r="26548" spans="1:10">
      <c r="A26548" t="s">
        <v>19</v>
      </c>
      <c r="B26548">
        <v>37079</v>
      </c>
      <c r="C26548" t="s">
        <v>2293</v>
      </c>
      <c r="D26548">
        <v>37079</v>
      </c>
      <c r="E26548" t="str">
        <f>"37079"</f>
        <v>37079</v>
      </c>
      <c r="F26548" t="s">
        <v>23</v>
      </c>
      <c r="G26548">
        <v>2018</v>
      </c>
      <c r="I26548" t="s">
        <v>21</v>
      </c>
      <c r="J26548" t="s">
        <v>22</v>
      </c>
    </row>
    <row r="26549" spans="1:10">
      <c r="A26549" t="s">
        <v>19</v>
      </c>
      <c r="B26549">
        <v>37080</v>
      </c>
      <c r="C26549" t="s">
        <v>2293</v>
      </c>
      <c r="D26549">
        <v>37080</v>
      </c>
      <c r="E26549" t="str">
        <f>"37080"</f>
        <v>37080</v>
      </c>
      <c r="F26549" t="s">
        <v>23</v>
      </c>
      <c r="G26549">
        <v>2018</v>
      </c>
      <c r="I26549" t="s">
        <v>21</v>
      </c>
      <c r="J26549" t="s">
        <v>22</v>
      </c>
    </row>
    <row r="26550" spans="1:10">
      <c r="A26550" t="s">
        <v>19</v>
      </c>
      <c r="B26550">
        <v>37082</v>
      </c>
      <c r="C26550" t="s">
        <v>2293</v>
      </c>
      <c r="D26550">
        <v>37082</v>
      </c>
      <c r="E26550" t="str">
        <f>"37082"</f>
        <v>37082</v>
      </c>
      <c r="F26550" t="s">
        <v>23</v>
      </c>
      <c r="G26550">
        <v>2018</v>
      </c>
      <c r="I26550" t="s">
        <v>21</v>
      </c>
      <c r="J26550" t="s">
        <v>22</v>
      </c>
    </row>
    <row r="26551" spans="1:10">
      <c r="A26551" t="s">
        <v>19</v>
      </c>
      <c r="B26551">
        <v>37083</v>
      </c>
      <c r="C26551" t="s">
        <v>2293</v>
      </c>
      <c r="D26551">
        <v>37083</v>
      </c>
      <c r="E26551" t="str">
        <f>"37083"</f>
        <v>37083</v>
      </c>
      <c r="F26551">
        <v>500720</v>
      </c>
      <c r="G26551">
        <v>2018</v>
      </c>
      <c r="I26551" t="s">
        <v>21</v>
      </c>
      <c r="J26551" t="s">
        <v>22</v>
      </c>
    </row>
    <row r="26552" spans="1:10">
      <c r="A26552" t="s">
        <v>19</v>
      </c>
      <c r="B26552">
        <v>37085</v>
      </c>
      <c r="C26552" t="s">
        <v>2293</v>
      </c>
      <c r="D26552">
        <v>37085</v>
      </c>
      <c r="E26552" t="str">
        <f>"37085"</f>
        <v>37085</v>
      </c>
      <c r="F26552" t="s">
        <v>23</v>
      </c>
      <c r="G26552">
        <v>2018</v>
      </c>
      <c r="I26552" t="s">
        <v>21</v>
      </c>
      <c r="J26552" t="s">
        <v>22</v>
      </c>
    </row>
    <row r="26553" spans="1:10">
      <c r="A26553" t="s">
        <v>19</v>
      </c>
      <c r="B26553">
        <v>37086</v>
      </c>
      <c r="C26553" t="s">
        <v>2293</v>
      </c>
      <c r="D26553">
        <v>37086</v>
      </c>
      <c r="E26553" t="str">
        <f>"37086"</f>
        <v>37086</v>
      </c>
      <c r="F26553" t="s">
        <v>23</v>
      </c>
      <c r="G26553">
        <v>2018</v>
      </c>
      <c r="I26553" t="s">
        <v>21</v>
      </c>
      <c r="J26553" t="s">
        <v>22</v>
      </c>
    </row>
    <row r="26554" spans="1:10">
      <c r="A26554" t="s">
        <v>19</v>
      </c>
      <c r="B26554">
        <v>37087</v>
      </c>
      <c r="C26554" t="s">
        <v>2293</v>
      </c>
      <c r="D26554">
        <v>37087</v>
      </c>
      <c r="E26554" t="str">
        <f>"37087"</f>
        <v>37087</v>
      </c>
      <c r="F26554">
        <v>2326704</v>
      </c>
      <c r="G26554">
        <v>2018</v>
      </c>
      <c r="I26554" t="s">
        <v>21</v>
      </c>
      <c r="J26554" t="s">
        <v>22</v>
      </c>
    </row>
    <row r="26555" spans="1:10">
      <c r="A26555" t="s">
        <v>19</v>
      </c>
      <c r="B26555">
        <v>37090</v>
      </c>
      <c r="C26555" t="s">
        <v>2293</v>
      </c>
      <c r="D26555">
        <v>37090</v>
      </c>
      <c r="E26555" t="str">
        <f>"37090"</f>
        <v>37090</v>
      </c>
      <c r="F26555" t="s">
        <v>23</v>
      </c>
      <c r="G26555">
        <v>2018</v>
      </c>
      <c r="I26555" t="s">
        <v>21</v>
      </c>
      <c r="J26555" t="s">
        <v>22</v>
      </c>
    </row>
    <row r="26556" spans="1:10">
      <c r="A26556" t="s">
        <v>19</v>
      </c>
      <c r="B26556">
        <v>37091</v>
      </c>
      <c r="C26556" t="s">
        <v>2293</v>
      </c>
      <c r="D26556">
        <v>37091</v>
      </c>
      <c r="E26556" t="str">
        <f>"37091"</f>
        <v>37091</v>
      </c>
      <c r="F26556">
        <v>892167</v>
      </c>
      <c r="G26556">
        <v>2018</v>
      </c>
      <c r="I26556" t="s">
        <v>21</v>
      </c>
      <c r="J26556" t="s">
        <v>22</v>
      </c>
    </row>
    <row r="26557" spans="1:10">
      <c r="A26557" t="s">
        <v>19</v>
      </c>
      <c r="B26557">
        <v>37095</v>
      </c>
      <c r="C26557" t="s">
        <v>2293</v>
      </c>
      <c r="D26557">
        <v>37095</v>
      </c>
      <c r="E26557" t="str">
        <f>"37095"</f>
        <v>37095</v>
      </c>
      <c r="F26557" t="s">
        <v>23</v>
      </c>
      <c r="G26557">
        <v>2018</v>
      </c>
      <c r="I26557" t="s">
        <v>21</v>
      </c>
      <c r="J26557" t="s">
        <v>22</v>
      </c>
    </row>
    <row r="26558" spans="1:10">
      <c r="A26558" t="s">
        <v>19</v>
      </c>
      <c r="B26558">
        <v>37096</v>
      </c>
      <c r="C26558" t="s">
        <v>2293</v>
      </c>
      <c r="D26558">
        <v>37096</v>
      </c>
      <c r="E26558" t="str">
        <f>"37096"</f>
        <v>37096</v>
      </c>
      <c r="F26558" t="s">
        <v>23</v>
      </c>
      <c r="G26558">
        <v>2018</v>
      </c>
      <c r="I26558" t="s">
        <v>21</v>
      </c>
      <c r="J26558" t="s">
        <v>22</v>
      </c>
    </row>
    <row r="26559" spans="1:10">
      <c r="A26559" t="s">
        <v>19</v>
      </c>
      <c r="B26559">
        <v>37097</v>
      </c>
      <c r="C26559" t="s">
        <v>2293</v>
      </c>
      <c r="D26559">
        <v>37097</v>
      </c>
      <c r="E26559" t="str">
        <f>"37097"</f>
        <v>37097</v>
      </c>
      <c r="F26559" t="s">
        <v>23</v>
      </c>
      <c r="G26559">
        <v>2018</v>
      </c>
      <c r="I26559" t="s">
        <v>21</v>
      </c>
      <c r="J26559" t="s">
        <v>22</v>
      </c>
    </row>
    <row r="26560" spans="1:10">
      <c r="A26560" t="s">
        <v>19</v>
      </c>
      <c r="B26560">
        <v>37098</v>
      </c>
      <c r="C26560" t="s">
        <v>2293</v>
      </c>
      <c r="D26560">
        <v>37098</v>
      </c>
      <c r="E26560" t="str">
        <f>"37098"</f>
        <v>37098</v>
      </c>
      <c r="F26560" t="s">
        <v>23</v>
      </c>
      <c r="G26560">
        <v>2018</v>
      </c>
      <c r="I26560" t="s">
        <v>21</v>
      </c>
      <c r="J26560" t="s">
        <v>22</v>
      </c>
    </row>
    <row r="26561" spans="1:10">
      <c r="A26561" t="s">
        <v>19</v>
      </c>
      <c r="B26561">
        <v>37101</v>
      </c>
      <c r="C26561" t="s">
        <v>2293</v>
      </c>
      <c r="D26561">
        <v>37101</v>
      </c>
      <c r="E26561" t="str">
        <f>"37101"</f>
        <v>37101</v>
      </c>
      <c r="F26561" t="s">
        <v>23</v>
      </c>
      <c r="G26561">
        <v>2018</v>
      </c>
      <c r="I26561" t="s">
        <v>21</v>
      </c>
      <c r="J26561" t="s">
        <v>22</v>
      </c>
    </row>
    <row r="26562" spans="1:10">
      <c r="A26562" t="s">
        <v>19</v>
      </c>
      <c r="B26562">
        <v>37110</v>
      </c>
      <c r="C26562" t="s">
        <v>2293</v>
      </c>
      <c r="D26562">
        <v>37110</v>
      </c>
      <c r="E26562" t="str">
        <f>"37110"</f>
        <v>37110</v>
      </c>
      <c r="F26562">
        <v>2057814</v>
      </c>
      <c r="G26562">
        <v>2018</v>
      </c>
      <c r="I26562" t="s">
        <v>21</v>
      </c>
      <c r="J26562" t="s">
        <v>22</v>
      </c>
    </row>
    <row r="26563" spans="1:10">
      <c r="A26563" t="s">
        <v>19</v>
      </c>
      <c r="B26563">
        <v>37115</v>
      </c>
      <c r="C26563" t="s">
        <v>2293</v>
      </c>
      <c r="D26563">
        <v>37115</v>
      </c>
      <c r="E26563" t="str">
        <f>"37115"</f>
        <v>37115</v>
      </c>
      <c r="F26563">
        <v>411962</v>
      </c>
      <c r="G26563">
        <v>2018</v>
      </c>
      <c r="I26563" t="s">
        <v>21</v>
      </c>
      <c r="J26563" t="s">
        <v>22</v>
      </c>
    </row>
    <row r="26564" spans="1:10">
      <c r="A26564" t="s">
        <v>19</v>
      </c>
      <c r="B26564">
        <v>37118</v>
      </c>
      <c r="C26564" t="s">
        <v>2293</v>
      </c>
      <c r="D26564">
        <v>37118</v>
      </c>
      <c r="E26564" t="str">
        <f>"37118"</f>
        <v>37118</v>
      </c>
      <c r="F26564" t="s">
        <v>23</v>
      </c>
      <c r="G26564">
        <v>2018</v>
      </c>
      <c r="I26564" t="s">
        <v>21</v>
      </c>
      <c r="J26564" t="s">
        <v>22</v>
      </c>
    </row>
    <row r="26565" spans="1:10">
      <c r="A26565" t="s">
        <v>19</v>
      </c>
      <c r="B26565">
        <v>37122</v>
      </c>
      <c r="C26565" t="s">
        <v>2293</v>
      </c>
      <c r="D26565">
        <v>37122</v>
      </c>
      <c r="E26565" t="str">
        <f>"37122"</f>
        <v>37122</v>
      </c>
      <c r="F26565" t="s">
        <v>23</v>
      </c>
      <c r="G26565">
        <v>2018</v>
      </c>
      <c r="I26565" t="s">
        <v>21</v>
      </c>
      <c r="J26565" t="s">
        <v>22</v>
      </c>
    </row>
    <row r="26566" spans="1:10">
      <c r="A26566" t="s">
        <v>19</v>
      </c>
      <c r="B26566">
        <v>37127</v>
      </c>
      <c r="C26566" t="s">
        <v>2293</v>
      </c>
      <c r="D26566">
        <v>37127</v>
      </c>
      <c r="E26566" t="str">
        <f>"37127"</f>
        <v>37127</v>
      </c>
      <c r="F26566" t="s">
        <v>23</v>
      </c>
      <c r="G26566">
        <v>2018</v>
      </c>
      <c r="I26566" t="s">
        <v>21</v>
      </c>
      <c r="J26566" t="s">
        <v>22</v>
      </c>
    </row>
    <row r="26567" spans="1:10">
      <c r="A26567" t="s">
        <v>19</v>
      </c>
      <c r="B26567">
        <v>37128</v>
      </c>
      <c r="C26567" t="s">
        <v>2293</v>
      </c>
      <c r="D26567">
        <v>37128</v>
      </c>
      <c r="E26567" t="str">
        <f>"37128"</f>
        <v>37128</v>
      </c>
      <c r="F26567">
        <v>110794</v>
      </c>
      <c r="G26567">
        <v>2018</v>
      </c>
      <c r="I26567" t="s">
        <v>21</v>
      </c>
      <c r="J26567" t="s">
        <v>22</v>
      </c>
    </row>
    <row r="26568" spans="1:10">
      <c r="A26568" t="s">
        <v>19</v>
      </c>
      <c r="B26568">
        <v>37129</v>
      </c>
      <c r="C26568" t="s">
        <v>2293</v>
      </c>
      <c r="D26568">
        <v>37129</v>
      </c>
      <c r="E26568" t="str">
        <f>"37129"</f>
        <v>37129</v>
      </c>
      <c r="F26568" t="s">
        <v>23</v>
      </c>
      <c r="G26568">
        <v>2018</v>
      </c>
      <c r="I26568" t="s">
        <v>21</v>
      </c>
      <c r="J26568" t="s">
        <v>22</v>
      </c>
    </row>
    <row r="26569" spans="1:10">
      <c r="A26569" t="s">
        <v>19</v>
      </c>
      <c r="B26569">
        <v>37130</v>
      </c>
      <c r="C26569" t="s">
        <v>2293</v>
      </c>
      <c r="D26569">
        <v>37130</v>
      </c>
      <c r="E26569" t="str">
        <f>"37130"</f>
        <v>37130</v>
      </c>
      <c r="F26569">
        <v>3438960</v>
      </c>
      <c r="G26569">
        <v>2018</v>
      </c>
      <c r="I26569" t="s">
        <v>21</v>
      </c>
      <c r="J26569" t="s">
        <v>22</v>
      </c>
    </row>
    <row r="26570" spans="1:10">
      <c r="A26570" t="s">
        <v>19</v>
      </c>
      <c r="B26570">
        <v>37134</v>
      </c>
      <c r="C26570" t="s">
        <v>2293</v>
      </c>
      <c r="D26570">
        <v>37134</v>
      </c>
      <c r="E26570" t="str">
        <f>"37134"</f>
        <v>37134</v>
      </c>
      <c r="F26570" t="s">
        <v>23</v>
      </c>
      <c r="G26570">
        <v>2018</v>
      </c>
      <c r="I26570" t="s">
        <v>21</v>
      </c>
      <c r="J26570" t="s">
        <v>22</v>
      </c>
    </row>
    <row r="26571" spans="1:10">
      <c r="A26571" t="s">
        <v>19</v>
      </c>
      <c r="B26571">
        <v>37135</v>
      </c>
      <c r="C26571" t="s">
        <v>2293</v>
      </c>
      <c r="D26571">
        <v>37135</v>
      </c>
      <c r="E26571" t="str">
        <f>"37135"</f>
        <v>37135</v>
      </c>
      <c r="F26571" t="s">
        <v>23</v>
      </c>
      <c r="G26571">
        <v>2018</v>
      </c>
      <c r="I26571" t="s">
        <v>21</v>
      </c>
      <c r="J26571" t="s">
        <v>22</v>
      </c>
    </row>
    <row r="26572" spans="1:10">
      <c r="A26572" t="s">
        <v>19</v>
      </c>
      <c r="B26572">
        <v>37137</v>
      </c>
      <c r="C26572" t="s">
        <v>2293</v>
      </c>
      <c r="D26572">
        <v>37137</v>
      </c>
      <c r="E26572" t="str">
        <f>"37137"</f>
        <v>37137</v>
      </c>
      <c r="F26572" t="s">
        <v>23</v>
      </c>
      <c r="G26572">
        <v>2018</v>
      </c>
      <c r="I26572" t="s">
        <v>21</v>
      </c>
      <c r="J26572" t="s">
        <v>22</v>
      </c>
    </row>
    <row r="26573" spans="1:10">
      <c r="A26573" t="s">
        <v>19</v>
      </c>
      <c r="B26573">
        <v>37138</v>
      </c>
      <c r="C26573" t="s">
        <v>2293</v>
      </c>
      <c r="D26573">
        <v>37138</v>
      </c>
      <c r="E26573" t="str">
        <f>"37138"</f>
        <v>37138</v>
      </c>
      <c r="F26573" t="s">
        <v>23</v>
      </c>
      <c r="G26573">
        <v>2018</v>
      </c>
      <c r="I26573" t="s">
        <v>21</v>
      </c>
      <c r="J26573" t="s">
        <v>22</v>
      </c>
    </row>
    <row r="26574" spans="1:10">
      <c r="A26574" t="s">
        <v>19</v>
      </c>
      <c r="B26574">
        <v>37140</v>
      </c>
      <c r="C26574" t="s">
        <v>2293</v>
      </c>
      <c r="D26574">
        <v>37140</v>
      </c>
      <c r="E26574" t="str">
        <f>"37140"</f>
        <v>37140</v>
      </c>
      <c r="F26574" t="s">
        <v>23</v>
      </c>
      <c r="G26574">
        <v>2018</v>
      </c>
      <c r="I26574" t="s">
        <v>21</v>
      </c>
      <c r="J26574" t="s">
        <v>22</v>
      </c>
    </row>
    <row r="26575" spans="1:10">
      <c r="A26575" t="s">
        <v>19</v>
      </c>
      <c r="B26575">
        <v>37141</v>
      </c>
      <c r="C26575" t="s">
        <v>2293</v>
      </c>
      <c r="D26575">
        <v>37141</v>
      </c>
      <c r="E26575" t="str">
        <f>"37141"</f>
        <v>37141</v>
      </c>
      <c r="F26575" t="s">
        <v>23</v>
      </c>
      <c r="G26575">
        <v>2018</v>
      </c>
      <c r="I26575" t="s">
        <v>21</v>
      </c>
      <c r="J26575" t="s">
        <v>22</v>
      </c>
    </row>
    <row r="26576" spans="1:10">
      <c r="A26576" t="s">
        <v>19</v>
      </c>
      <c r="B26576">
        <v>37142</v>
      </c>
      <c r="C26576" t="s">
        <v>2293</v>
      </c>
      <c r="D26576">
        <v>37142</v>
      </c>
      <c r="E26576" t="str">
        <f>"37142"</f>
        <v>37142</v>
      </c>
      <c r="F26576" t="s">
        <v>23</v>
      </c>
      <c r="G26576">
        <v>2018</v>
      </c>
      <c r="I26576" t="s">
        <v>21</v>
      </c>
      <c r="J26576" t="s">
        <v>22</v>
      </c>
    </row>
    <row r="26577" spans="1:10">
      <c r="A26577" t="s">
        <v>19</v>
      </c>
      <c r="B26577">
        <v>37143</v>
      </c>
      <c r="C26577" t="s">
        <v>2293</v>
      </c>
      <c r="D26577">
        <v>37143</v>
      </c>
      <c r="E26577" t="str">
        <f>"37143"</f>
        <v>37143</v>
      </c>
      <c r="F26577" t="s">
        <v>23</v>
      </c>
      <c r="G26577">
        <v>2018</v>
      </c>
      <c r="I26577" t="s">
        <v>21</v>
      </c>
      <c r="J26577" t="s">
        <v>22</v>
      </c>
    </row>
    <row r="26578" spans="1:10">
      <c r="A26578" t="s">
        <v>19</v>
      </c>
      <c r="B26578">
        <v>37144</v>
      </c>
      <c r="C26578" t="s">
        <v>2293</v>
      </c>
      <c r="D26578">
        <v>37144</v>
      </c>
      <c r="E26578" t="str">
        <f>"37144"</f>
        <v>37144</v>
      </c>
      <c r="F26578" t="s">
        <v>23</v>
      </c>
      <c r="G26578">
        <v>2018</v>
      </c>
      <c r="I26578" t="s">
        <v>21</v>
      </c>
      <c r="J26578" t="s">
        <v>22</v>
      </c>
    </row>
    <row r="26579" spans="1:10">
      <c r="A26579" t="s">
        <v>19</v>
      </c>
      <c r="B26579">
        <v>37145</v>
      </c>
      <c r="C26579" t="s">
        <v>2293</v>
      </c>
      <c r="D26579">
        <v>37145</v>
      </c>
      <c r="E26579" t="str">
        <f>"37145"</f>
        <v>37145</v>
      </c>
      <c r="F26579" t="s">
        <v>23</v>
      </c>
      <c r="G26579">
        <v>2018</v>
      </c>
      <c r="I26579" t="s">
        <v>21</v>
      </c>
      <c r="J26579" t="s">
        <v>22</v>
      </c>
    </row>
    <row r="26580" spans="1:10">
      <c r="A26580" t="s">
        <v>19</v>
      </c>
      <c r="B26580">
        <v>37146</v>
      </c>
      <c r="C26580" t="s">
        <v>2293</v>
      </c>
      <c r="D26580">
        <v>37146</v>
      </c>
      <c r="E26580" t="str">
        <f>"37146"</f>
        <v>37146</v>
      </c>
      <c r="F26580" t="s">
        <v>23</v>
      </c>
      <c r="G26580">
        <v>2018</v>
      </c>
      <c r="I26580" t="s">
        <v>21</v>
      </c>
      <c r="J26580" t="s">
        <v>22</v>
      </c>
    </row>
    <row r="26581" spans="1:10">
      <c r="A26581" t="s">
        <v>19</v>
      </c>
      <c r="B26581">
        <v>37148</v>
      </c>
      <c r="C26581" t="s">
        <v>2293</v>
      </c>
      <c r="D26581">
        <v>37148</v>
      </c>
      <c r="E26581" t="str">
        <f>"37148"</f>
        <v>37148</v>
      </c>
      <c r="F26581">
        <v>570286</v>
      </c>
      <c r="G26581">
        <v>2018</v>
      </c>
      <c r="I26581" t="s">
        <v>21</v>
      </c>
      <c r="J26581" t="s">
        <v>22</v>
      </c>
    </row>
    <row r="26582" spans="1:10">
      <c r="A26582" t="s">
        <v>19</v>
      </c>
      <c r="B26582">
        <v>37149</v>
      </c>
      <c r="C26582" t="s">
        <v>2293</v>
      </c>
      <c r="D26582">
        <v>37149</v>
      </c>
      <c r="E26582" t="str">
        <f>"37149"</f>
        <v>37149</v>
      </c>
      <c r="F26582" t="s">
        <v>23</v>
      </c>
      <c r="G26582">
        <v>2018</v>
      </c>
      <c r="I26582" t="s">
        <v>21</v>
      </c>
      <c r="J26582" t="s">
        <v>22</v>
      </c>
    </row>
    <row r="26583" spans="1:10">
      <c r="A26583" t="s">
        <v>19</v>
      </c>
      <c r="B26583">
        <v>37150</v>
      </c>
      <c r="C26583" t="s">
        <v>2293</v>
      </c>
      <c r="D26583">
        <v>37150</v>
      </c>
      <c r="E26583" t="str">
        <f>"37150"</f>
        <v>37150</v>
      </c>
      <c r="F26583" t="s">
        <v>23</v>
      </c>
      <c r="G26583">
        <v>2018</v>
      </c>
      <c r="I26583" t="s">
        <v>21</v>
      </c>
      <c r="J26583" t="s">
        <v>22</v>
      </c>
    </row>
    <row r="26584" spans="1:10">
      <c r="A26584" t="s">
        <v>19</v>
      </c>
      <c r="B26584">
        <v>37151</v>
      </c>
      <c r="C26584" t="s">
        <v>2293</v>
      </c>
      <c r="D26584">
        <v>37151</v>
      </c>
      <c r="E26584" t="str">
        <f>"37151"</f>
        <v>37151</v>
      </c>
      <c r="F26584" t="s">
        <v>23</v>
      </c>
      <c r="G26584">
        <v>2018</v>
      </c>
      <c r="I26584" t="s">
        <v>21</v>
      </c>
      <c r="J26584" t="s">
        <v>22</v>
      </c>
    </row>
    <row r="26585" spans="1:10">
      <c r="A26585" t="s">
        <v>19</v>
      </c>
      <c r="B26585">
        <v>37153</v>
      </c>
      <c r="C26585" t="s">
        <v>2293</v>
      </c>
      <c r="D26585">
        <v>37153</v>
      </c>
      <c r="E26585" t="str">
        <f>"37153"</f>
        <v>37153</v>
      </c>
      <c r="F26585" t="s">
        <v>23</v>
      </c>
      <c r="G26585">
        <v>2018</v>
      </c>
      <c r="I26585" t="s">
        <v>21</v>
      </c>
      <c r="J26585" t="s">
        <v>22</v>
      </c>
    </row>
    <row r="26586" spans="1:10">
      <c r="A26586" t="s">
        <v>19</v>
      </c>
      <c r="B26586">
        <v>37160</v>
      </c>
      <c r="C26586" t="s">
        <v>2293</v>
      </c>
      <c r="D26586">
        <v>37160</v>
      </c>
      <c r="E26586" t="str">
        <f>"37160"</f>
        <v>37160</v>
      </c>
      <c r="F26586">
        <v>2104886</v>
      </c>
      <c r="G26586">
        <v>2018</v>
      </c>
      <c r="I26586" t="s">
        <v>21</v>
      </c>
      <c r="J26586" t="s">
        <v>22</v>
      </c>
    </row>
    <row r="26587" spans="1:10">
      <c r="A26587" t="s">
        <v>19</v>
      </c>
      <c r="B26587">
        <v>37166</v>
      </c>
      <c r="C26587" t="s">
        <v>2293</v>
      </c>
      <c r="D26587">
        <v>37166</v>
      </c>
      <c r="E26587" t="str">
        <f>"37166"</f>
        <v>37166</v>
      </c>
      <c r="F26587">
        <v>878105</v>
      </c>
      <c r="G26587">
        <v>2018</v>
      </c>
      <c r="I26587" t="s">
        <v>21</v>
      </c>
      <c r="J26587" t="s">
        <v>22</v>
      </c>
    </row>
    <row r="26588" spans="1:10">
      <c r="A26588" t="s">
        <v>19</v>
      </c>
      <c r="B26588">
        <v>37167</v>
      </c>
      <c r="C26588" t="s">
        <v>2293</v>
      </c>
      <c r="D26588">
        <v>37167</v>
      </c>
      <c r="E26588" t="str">
        <f>"37167"</f>
        <v>37167</v>
      </c>
      <c r="F26588" t="s">
        <v>23</v>
      </c>
      <c r="G26588">
        <v>2018</v>
      </c>
      <c r="I26588" t="s">
        <v>21</v>
      </c>
      <c r="J26588" t="s">
        <v>22</v>
      </c>
    </row>
    <row r="26589" spans="1:10">
      <c r="A26589" t="s">
        <v>19</v>
      </c>
      <c r="B26589">
        <v>37171</v>
      </c>
      <c r="C26589" t="s">
        <v>2293</v>
      </c>
      <c r="D26589">
        <v>37171</v>
      </c>
      <c r="E26589" t="str">
        <f>"37171"</f>
        <v>37171</v>
      </c>
      <c r="F26589" t="s">
        <v>23</v>
      </c>
      <c r="G26589">
        <v>2018</v>
      </c>
      <c r="I26589" t="s">
        <v>21</v>
      </c>
      <c r="J26589" t="s">
        <v>22</v>
      </c>
    </row>
    <row r="26590" spans="1:10">
      <c r="A26590" t="s">
        <v>19</v>
      </c>
      <c r="B26590">
        <v>37172</v>
      </c>
      <c r="C26590" t="s">
        <v>2293</v>
      </c>
      <c r="D26590">
        <v>37172</v>
      </c>
      <c r="E26590" t="str">
        <f>"37172"</f>
        <v>37172</v>
      </c>
      <c r="F26590">
        <v>2383023</v>
      </c>
      <c r="G26590">
        <v>2018</v>
      </c>
      <c r="I26590" t="s">
        <v>21</v>
      </c>
      <c r="J26590" t="s">
        <v>22</v>
      </c>
    </row>
    <row r="26591" spans="1:10">
      <c r="A26591" t="s">
        <v>19</v>
      </c>
      <c r="B26591">
        <v>37174</v>
      </c>
      <c r="C26591" t="s">
        <v>2293</v>
      </c>
      <c r="D26591">
        <v>37174</v>
      </c>
      <c r="E26591" t="str">
        <f>"37174"</f>
        <v>37174</v>
      </c>
      <c r="F26591" t="s">
        <v>23</v>
      </c>
      <c r="G26591">
        <v>2018</v>
      </c>
      <c r="I26591" t="s">
        <v>21</v>
      </c>
      <c r="J26591" t="s">
        <v>22</v>
      </c>
    </row>
    <row r="26592" spans="1:10">
      <c r="A26592" t="s">
        <v>19</v>
      </c>
      <c r="B26592">
        <v>37175</v>
      </c>
      <c r="C26592" t="s">
        <v>2293</v>
      </c>
      <c r="D26592">
        <v>37175</v>
      </c>
      <c r="E26592" t="str">
        <f>"37175"</f>
        <v>37175</v>
      </c>
      <c r="F26592" t="s">
        <v>23</v>
      </c>
      <c r="G26592">
        <v>2018</v>
      </c>
      <c r="I26592" t="s">
        <v>21</v>
      </c>
      <c r="J26592" t="s">
        <v>22</v>
      </c>
    </row>
    <row r="26593" spans="1:10">
      <c r="A26593" t="s">
        <v>19</v>
      </c>
      <c r="B26593">
        <v>37178</v>
      </c>
      <c r="C26593" t="s">
        <v>2293</v>
      </c>
      <c r="D26593">
        <v>37178</v>
      </c>
      <c r="E26593" t="str">
        <f>"37178"</f>
        <v>37178</v>
      </c>
      <c r="F26593" t="s">
        <v>23</v>
      </c>
      <c r="G26593">
        <v>2018</v>
      </c>
      <c r="I26593" t="s">
        <v>21</v>
      </c>
      <c r="J26593" t="s">
        <v>22</v>
      </c>
    </row>
    <row r="26594" spans="1:10">
      <c r="A26594" t="s">
        <v>19</v>
      </c>
      <c r="B26594">
        <v>37179</v>
      </c>
      <c r="C26594" t="s">
        <v>2293</v>
      </c>
      <c r="D26594">
        <v>37179</v>
      </c>
      <c r="E26594" t="str">
        <f>"37179"</f>
        <v>37179</v>
      </c>
      <c r="F26594" t="s">
        <v>23</v>
      </c>
      <c r="G26594">
        <v>2018</v>
      </c>
      <c r="I26594" t="s">
        <v>21</v>
      </c>
      <c r="J26594" t="s">
        <v>22</v>
      </c>
    </row>
    <row r="26595" spans="1:10">
      <c r="A26595" t="s">
        <v>19</v>
      </c>
      <c r="B26595">
        <v>37180</v>
      </c>
      <c r="C26595" t="s">
        <v>2293</v>
      </c>
      <c r="D26595">
        <v>37180</v>
      </c>
      <c r="E26595" t="str">
        <f>"37180"</f>
        <v>37180</v>
      </c>
      <c r="F26595" t="s">
        <v>23</v>
      </c>
      <c r="G26595">
        <v>2018</v>
      </c>
      <c r="I26595" t="s">
        <v>21</v>
      </c>
      <c r="J26595" t="s">
        <v>22</v>
      </c>
    </row>
    <row r="26596" spans="1:10">
      <c r="A26596" t="s">
        <v>19</v>
      </c>
      <c r="B26596">
        <v>37181</v>
      </c>
      <c r="C26596" t="s">
        <v>2293</v>
      </c>
      <c r="D26596">
        <v>37181</v>
      </c>
      <c r="E26596" t="str">
        <f>"37181"</f>
        <v>37181</v>
      </c>
      <c r="F26596" t="s">
        <v>23</v>
      </c>
      <c r="G26596">
        <v>2018</v>
      </c>
      <c r="I26596" t="s">
        <v>21</v>
      </c>
      <c r="J26596" t="s">
        <v>22</v>
      </c>
    </row>
    <row r="26597" spans="1:10">
      <c r="A26597" t="s">
        <v>19</v>
      </c>
      <c r="B26597">
        <v>37183</v>
      </c>
      <c r="C26597" t="s">
        <v>2293</v>
      </c>
      <c r="D26597">
        <v>37183</v>
      </c>
      <c r="E26597" t="str">
        <f>"37183"</f>
        <v>37183</v>
      </c>
      <c r="F26597" t="s">
        <v>23</v>
      </c>
      <c r="G26597">
        <v>2018</v>
      </c>
      <c r="I26597" t="s">
        <v>21</v>
      </c>
      <c r="J26597" t="s">
        <v>22</v>
      </c>
    </row>
    <row r="26598" spans="1:10">
      <c r="A26598" t="s">
        <v>19</v>
      </c>
      <c r="B26598">
        <v>37184</v>
      </c>
      <c r="C26598" t="s">
        <v>2293</v>
      </c>
      <c r="D26598">
        <v>37184</v>
      </c>
      <c r="E26598" t="str">
        <f>"37184"</f>
        <v>37184</v>
      </c>
      <c r="F26598" t="s">
        <v>23</v>
      </c>
      <c r="G26598">
        <v>2018</v>
      </c>
      <c r="I26598" t="s">
        <v>21</v>
      </c>
      <c r="J26598" t="s">
        <v>22</v>
      </c>
    </row>
    <row r="26599" spans="1:10">
      <c r="A26599" t="s">
        <v>19</v>
      </c>
      <c r="B26599">
        <v>37185</v>
      </c>
      <c r="C26599" t="s">
        <v>2293</v>
      </c>
      <c r="D26599">
        <v>37185</v>
      </c>
      <c r="E26599" t="str">
        <f>"37185"</f>
        <v>37185</v>
      </c>
      <c r="F26599">
        <v>309715</v>
      </c>
      <c r="G26599">
        <v>2018</v>
      </c>
      <c r="I26599" t="s">
        <v>21</v>
      </c>
      <c r="J26599" t="s">
        <v>22</v>
      </c>
    </row>
    <row r="26600" spans="1:10">
      <c r="A26600" t="s">
        <v>19</v>
      </c>
      <c r="B26600">
        <v>37186</v>
      </c>
      <c r="C26600" t="s">
        <v>2293</v>
      </c>
      <c r="D26600">
        <v>37186</v>
      </c>
      <c r="E26600" t="str">
        <f>"37186"</f>
        <v>37186</v>
      </c>
      <c r="F26600" t="s">
        <v>23</v>
      </c>
      <c r="G26600">
        <v>2018</v>
      </c>
      <c r="I26600" t="s">
        <v>21</v>
      </c>
      <c r="J26600" t="s">
        <v>22</v>
      </c>
    </row>
    <row r="26601" spans="1:10">
      <c r="A26601" t="s">
        <v>19</v>
      </c>
      <c r="B26601">
        <v>37187</v>
      </c>
      <c r="C26601" t="s">
        <v>2293</v>
      </c>
      <c r="D26601">
        <v>37187</v>
      </c>
      <c r="E26601" t="str">
        <f>"37187"</f>
        <v>37187</v>
      </c>
      <c r="F26601" t="s">
        <v>23</v>
      </c>
      <c r="G26601">
        <v>2018</v>
      </c>
      <c r="I26601" t="s">
        <v>21</v>
      </c>
      <c r="J26601" t="s">
        <v>22</v>
      </c>
    </row>
    <row r="26602" spans="1:10">
      <c r="A26602" t="s">
        <v>19</v>
      </c>
      <c r="B26602">
        <v>37188</v>
      </c>
      <c r="C26602" t="s">
        <v>2293</v>
      </c>
      <c r="D26602">
        <v>37188</v>
      </c>
      <c r="E26602" t="str">
        <f>"37188"</f>
        <v>37188</v>
      </c>
      <c r="F26602" t="s">
        <v>23</v>
      </c>
      <c r="G26602">
        <v>2018</v>
      </c>
      <c r="I26602" t="s">
        <v>21</v>
      </c>
      <c r="J26602" t="s">
        <v>22</v>
      </c>
    </row>
    <row r="26603" spans="1:10">
      <c r="A26603" t="s">
        <v>19</v>
      </c>
      <c r="B26603">
        <v>37189</v>
      </c>
      <c r="C26603" t="s">
        <v>2293</v>
      </c>
      <c r="D26603">
        <v>37189</v>
      </c>
      <c r="E26603" t="str">
        <f>"37189"</f>
        <v>37189</v>
      </c>
      <c r="F26603" t="s">
        <v>23</v>
      </c>
      <c r="G26603">
        <v>2018</v>
      </c>
      <c r="I26603" t="s">
        <v>21</v>
      </c>
      <c r="J26603" t="s">
        <v>22</v>
      </c>
    </row>
    <row r="26604" spans="1:10">
      <c r="A26604" t="s">
        <v>19</v>
      </c>
      <c r="B26604">
        <v>37190</v>
      </c>
      <c r="C26604" t="s">
        <v>2293</v>
      </c>
      <c r="D26604">
        <v>37190</v>
      </c>
      <c r="E26604" t="str">
        <f>"37190"</f>
        <v>37190</v>
      </c>
      <c r="F26604">
        <v>473139</v>
      </c>
      <c r="G26604">
        <v>2018</v>
      </c>
      <c r="I26604" t="s">
        <v>21</v>
      </c>
      <c r="J26604" t="s">
        <v>22</v>
      </c>
    </row>
    <row r="26605" spans="1:10">
      <c r="A26605" t="s">
        <v>19</v>
      </c>
      <c r="B26605">
        <v>37191</v>
      </c>
      <c r="C26605" t="s">
        <v>2293</v>
      </c>
      <c r="D26605">
        <v>37191</v>
      </c>
      <c r="E26605" t="str">
        <f>"37191"</f>
        <v>37191</v>
      </c>
      <c r="F26605" t="s">
        <v>23</v>
      </c>
      <c r="G26605">
        <v>2018</v>
      </c>
      <c r="I26605" t="s">
        <v>21</v>
      </c>
      <c r="J26605" t="s">
        <v>22</v>
      </c>
    </row>
    <row r="26606" spans="1:10">
      <c r="A26606" t="s">
        <v>19</v>
      </c>
      <c r="B26606">
        <v>37201</v>
      </c>
      <c r="C26606" t="s">
        <v>2293</v>
      </c>
      <c r="D26606">
        <v>37201</v>
      </c>
      <c r="E26606" t="str">
        <f>"37201"</f>
        <v>37201</v>
      </c>
      <c r="F26606">
        <v>9310364</v>
      </c>
      <c r="G26606">
        <v>2018</v>
      </c>
      <c r="I26606" t="s">
        <v>21</v>
      </c>
      <c r="J26606" t="s">
        <v>22</v>
      </c>
    </row>
    <row r="26607" spans="1:10">
      <c r="A26607" t="s">
        <v>19</v>
      </c>
      <c r="B26607">
        <v>37203</v>
      </c>
      <c r="C26607" t="s">
        <v>2293</v>
      </c>
      <c r="D26607">
        <v>37203</v>
      </c>
      <c r="E26607" t="str">
        <f>"37203"</f>
        <v>37203</v>
      </c>
      <c r="F26607">
        <v>142624</v>
      </c>
      <c r="G26607">
        <v>2018</v>
      </c>
      <c r="I26607" t="s">
        <v>21</v>
      </c>
      <c r="J26607" t="s">
        <v>22</v>
      </c>
    </row>
    <row r="26608" spans="1:10">
      <c r="A26608" t="s">
        <v>19</v>
      </c>
      <c r="B26608">
        <v>37204</v>
      </c>
      <c r="C26608" t="s">
        <v>2293</v>
      </c>
      <c r="D26608">
        <v>37204</v>
      </c>
      <c r="E26608" t="str">
        <f>"37204"</f>
        <v>37204</v>
      </c>
      <c r="F26608" t="s">
        <v>23</v>
      </c>
      <c r="G26608">
        <v>2018</v>
      </c>
      <c r="I26608" t="s">
        <v>21</v>
      </c>
      <c r="J26608" t="s">
        <v>22</v>
      </c>
    </row>
    <row r="26609" spans="1:10">
      <c r="A26609" t="s">
        <v>19</v>
      </c>
      <c r="B26609">
        <v>37205</v>
      </c>
      <c r="C26609" t="s">
        <v>2293</v>
      </c>
      <c r="D26609">
        <v>37205</v>
      </c>
      <c r="E26609" t="str">
        <f>"37205"</f>
        <v>37205</v>
      </c>
      <c r="F26609" t="s">
        <v>23</v>
      </c>
      <c r="G26609">
        <v>2018</v>
      </c>
      <c r="I26609" t="s">
        <v>21</v>
      </c>
      <c r="J26609" t="s">
        <v>22</v>
      </c>
    </row>
    <row r="26610" spans="1:10">
      <c r="A26610" t="s">
        <v>19</v>
      </c>
      <c r="B26610">
        <v>37206</v>
      </c>
      <c r="C26610" t="s">
        <v>2293</v>
      </c>
      <c r="D26610">
        <v>37206</v>
      </c>
      <c r="E26610" t="str">
        <f>"37206"</f>
        <v>37206</v>
      </c>
      <c r="F26610">
        <v>19171224</v>
      </c>
      <c r="G26610">
        <v>2018</v>
      </c>
      <c r="I26610" t="s">
        <v>21</v>
      </c>
      <c r="J26610" t="s">
        <v>22</v>
      </c>
    </row>
    <row r="26611" spans="1:10">
      <c r="A26611" t="s">
        <v>19</v>
      </c>
      <c r="B26611">
        <v>37207</v>
      </c>
      <c r="C26611" t="s">
        <v>2293</v>
      </c>
      <c r="D26611">
        <v>37207</v>
      </c>
      <c r="E26611" t="str">
        <f>"37207"</f>
        <v>37207</v>
      </c>
      <c r="F26611">
        <v>285675</v>
      </c>
      <c r="G26611">
        <v>2018</v>
      </c>
      <c r="I26611" t="s">
        <v>21</v>
      </c>
      <c r="J26611" t="s">
        <v>22</v>
      </c>
    </row>
    <row r="26612" spans="1:10">
      <c r="A26612" t="s">
        <v>19</v>
      </c>
      <c r="B26612">
        <v>37208</v>
      </c>
      <c r="C26612" t="s">
        <v>2293</v>
      </c>
      <c r="D26612">
        <v>37208</v>
      </c>
      <c r="E26612" t="str">
        <f>"37208"</f>
        <v>37208</v>
      </c>
      <c r="F26612">
        <v>30106</v>
      </c>
      <c r="G26612">
        <v>2018</v>
      </c>
      <c r="I26612" t="s">
        <v>21</v>
      </c>
      <c r="J26612" t="s">
        <v>22</v>
      </c>
    </row>
    <row r="26613" spans="1:10">
      <c r="A26613" t="s">
        <v>19</v>
      </c>
      <c r="B26613">
        <v>37209</v>
      </c>
      <c r="C26613" t="s">
        <v>2293</v>
      </c>
      <c r="D26613">
        <v>37209</v>
      </c>
      <c r="E26613" t="str">
        <f>"37209"</f>
        <v>37209</v>
      </c>
      <c r="F26613" t="s">
        <v>23</v>
      </c>
      <c r="G26613">
        <v>2018</v>
      </c>
      <c r="I26613" t="s">
        <v>21</v>
      </c>
      <c r="J26613" t="s">
        <v>22</v>
      </c>
    </row>
    <row r="26614" spans="1:10">
      <c r="A26614" t="s">
        <v>19</v>
      </c>
      <c r="B26614">
        <v>37210</v>
      </c>
      <c r="C26614" t="s">
        <v>2293</v>
      </c>
      <c r="D26614">
        <v>37210</v>
      </c>
      <c r="E26614" t="str">
        <f>"37210"</f>
        <v>37210</v>
      </c>
      <c r="F26614">
        <v>572101</v>
      </c>
      <c r="G26614">
        <v>2018</v>
      </c>
      <c r="I26614" t="s">
        <v>21</v>
      </c>
      <c r="J26614" t="s">
        <v>22</v>
      </c>
    </row>
    <row r="26615" spans="1:10">
      <c r="A26615" t="s">
        <v>19</v>
      </c>
      <c r="B26615">
        <v>37211</v>
      </c>
      <c r="C26615" t="s">
        <v>2293</v>
      </c>
      <c r="D26615">
        <v>37211</v>
      </c>
      <c r="E26615" t="str">
        <f>"37211"</f>
        <v>37211</v>
      </c>
      <c r="F26615">
        <v>81834</v>
      </c>
      <c r="G26615">
        <v>2018</v>
      </c>
      <c r="I26615" t="s">
        <v>21</v>
      </c>
      <c r="J26615" t="s">
        <v>22</v>
      </c>
    </row>
    <row r="26616" spans="1:10">
      <c r="A26616" t="s">
        <v>19</v>
      </c>
      <c r="B26616">
        <v>37212</v>
      </c>
      <c r="C26616" t="s">
        <v>2293</v>
      </c>
      <c r="D26616">
        <v>37212</v>
      </c>
      <c r="E26616" t="str">
        <f>"37212"</f>
        <v>37212</v>
      </c>
      <c r="F26616">
        <v>130579</v>
      </c>
      <c r="G26616">
        <v>2018</v>
      </c>
      <c r="I26616" t="s">
        <v>21</v>
      </c>
      <c r="J26616" t="s">
        <v>22</v>
      </c>
    </row>
    <row r="26617" spans="1:10">
      <c r="A26617" t="s">
        <v>19</v>
      </c>
      <c r="B26617">
        <v>37213</v>
      </c>
      <c r="C26617" t="s">
        <v>2293</v>
      </c>
      <c r="D26617">
        <v>37213</v>
      </c>
      <c r="E26617" t="str">
        <f>"37213"</f>
        <v>37213</v>
      </c>
      <c r="F26617" t="s">
        <v>23</v>
      </c>
      <c r="G26617">
        <v>2018</v>
      </c>
      <c r="I26617" t="s">
        <v>21</v>
      </c>
      <c r="J26617" t="s">
        <v>22</v>
      </c>
    </row>
    <row r="26618" spans="1:10">
      <c r="A26618" t="s">
        <v>19</v>
      </c>
      <c r="B26618">
        <v>37214</v>
      </c>
      <c r="C26618" t="s">
        <v>2293</v>
      </c>
      <c r="D26618">
        <v>37214</v>
      </c>
      <c r="E26618" t="str">
        <f>"37214"</f>
        <v>37214</v>
      </c>
      <c r="F26618">
        <v>304694</v>
      </c>
      <c r="G26618">
        <v>2018</v>
      </c>
      <c r="I26618" t="s">
        <v>21</v>
      </c>
      <c r="J26618" t="s">
        <v>22</v>
      </c>
    </row>
    <row r="26619" spans="1:10">
      <c r="A26619" t="s">
        <v>19</v>
      </c>
      <c r="B26619">
        <v>37215</v>
      </c>
      <c r="C26619" t="s">
        <v>2293</v>
      </c>
      <c r="D26619">
        <v>37215</v>
      </c>
      <c r="E26619" t="str">
        <f>"37215"</f>
        <v>37215</v>
      </c>
      <c r="F26619">
        <v>-1034</v>
      </c>
      <c r="G26619">
        <v>2018</v>
      </c>
      <c r="I26619" t="s">
        <v>21</v>
      </c>
      <c r="J26619" t="s">
        <v>22</v>
      </c>
    </row>
    <row r="26620" spans="1:10">
      <c r="A26620" t="s">
        <v>19</v>
      </c>
      <c r="B26620">
        <v>37216</v>
      </c>
      <c r="C26620" t="s">
        <v>2293</v>
      </c>
      <c r="D26620">
        <v>37216</v>
      </c>
      <c r="E26620" t="str">
        <f>"37216"</f>
        <v>37216</v>
      </c>
      <c r="F26620" t="s">
        <v>23</v>
      </c>
      <c r="G26620">
        <v>2018</v>
      </c>
      <c r="I26620" t="s">
        <v>21</v>
      </c>
      <c r="J26620" t="s">
        <v>22</v>
      </c>
    </row>
    <row r="26621" spans="1:10">
      <c r="A26621" t="s">
        <v>19</v>
      </c>
      <c r="B26621">
        <v>37217</v>
      </c>
      <c r="C26621" t="s">
        <v>2293</v>
      </c>
      <c r="D26621">
        <v>37217</v>
      </c>
      <c r="E26621" t="str">
        <f>"37217"</f>
        <v>37217</v>
      </c>
      <c r="F26621" t="s">
        <v>23</v>
      </c>
      <c r="G26621">
        <v>2018</v>
      </c>
      <c r="I26621" t="s">
        <v>21</v>
      </c>
      <c r="J26621" t="s">
        <v>22</v>
      </c>
    </row>
    <row r="26622" spans="1:10">
      <c r="A26622" t="s">
        <v>19</v>
      </c>
      <c r="B26622">
        <v>37218</v>
      </c>
      <c r="C26622" t="s">
        <v>2293</v>
      </c>
      <c r="D26622">
        <v>37218</v>
      </c>
      <c r="E26622" t="str">
        <f>"37218"</f>
        <v>37218</v>
      </c>
      <c r="F26622" t="s">
        <v>23</v>
      </c>
      <c r="G26622">
        <v>2018</v>
      </c>
      <c r="I26622" t="s">
        <v>21</v>
      </c>
      <c r="J26622" t="s">
        <v>22</v>
      </c>
    </row>
    <row r="26623" spans="1:10">
      <c r="A26623" t="s">
        <v>19</v>
      </c>
      <c r="B26623">
        <v>37219</v>
      </c>
      <c r="C26623" t="s">
        <v>2293</v>
      </c>
      <c r="D26623">
        <v>37219</v>
      </c>
      <c r="E26623" t="str">
        <f>"37219"</f>
        <v>37219</v>
      </c>
      <c r="F26623" t="s">
        <v>23</v>
      </c>
      <c r="G26623">
        <v>2018</v>
      </c>
      <c r="I26623" t="s">
        <v>21</v>
      </c>
      <c r="J26623" t="s">
        <v>22</v>
      </c>
    </row>
    <row r="26624" spans="1:10">
      <c r="A26624" t="s">
        <v>19</v>
      </c>
      <c r="B26624">
        <v>37220</v>
      </c>
      <c r="C26624" t="s">
        <v>2293</v>
      </c>
      <c r="D26624">
        <v>37220</v>
      </c>
      <c r="E26624" t="str">
        <f>"37220"</f>
        <v>37220</v>
      </c>
      <c r="F26624" t="s">
        <v>23</v>
      </c>
      <c r="G26624">
        <v>2018</v>
      </c>
      <c r="I26624" t="s">
        <v>21</v>
      </c>
      <c r="J26624" t="s">
        <v>22</v>
      </c>
    </row>
    <row r="26625" spans="1:10">
      <c r="A26625" t="s">
        <v>19</v>
      </c>
      <c r="B26625">
        <v>37221</v>
      </c>
      <c r="C26625" t="s">
        <v>2293</v>
      </c>
      <c r="D26625">
        <v>37221</v>
      </c>
      <c r="E26625" t="str">
        <f>"37221"</f>
        <v>37221</v>
      </c>
      <c r="F26625" t="s">
        <v>23</v>
      </c>
      <c r="G26625">
        <v>2018</v>
      </c>
      <c r="I26625" t="s">
        <v>21</v>
      </c>
      <c r="J26625" t="s">
        <v>22</v>
      </c>
    </row>
    <row r="26626" spans="1:10">
      <c r="A26626" t="s">
        <v>19</v>
      </c>
      <c r="B26626">
        <v>37228</v>
      </c>
      <c r="C26626" t="s">
        <v>2293</v>
      </c>
      <c r="D26626">
        <v>37228</v>
      </c>
      <c r="E26626" t="str">
        <f>"37228"</f>
        <v>37228</v>
      </c>
      <c r="F26626">
        <v>50962</v>
      </c>
      <c r="G26626">
        <v>2018</v>
      </c>
      <c r="I26626" t="s">
        <v>21</v>
      </c>
      <c r="J26626" t="s">
        <v>22</v>
      </c>
    </row>
    <row r="26627" spans="1:10">
      <c r="A26627" t="s">
        <v>19</v>
      </c>
      <c r="B26627">
        <v>37232</v>
      </c>
      <c r="C26627" t="s">
        <v>2293</v>
      </c>
      <c r="D26627">
        <v>37232</v>
      </c>
      <c r="E26627" t="str">
        <f>"37232"</f>
        <v>37232</v>
      </c>
      <c r="F26627" t="s">
        <v>23</v>
      </c>
      <c r="G26627">
        <v>2018</v>
      </c>
      <c r="I26627" t="s">
        <v>21</v>
      </c>
      <c r="J26627" t="s">
        <v>22</v>
      </c>
    </row>
    <row r="26628" spans="1:10">
      <c r="A26628" t="s">
        <v>19</v>
      </c>
      <c r="B26628">
        <v>37238</v>
      </c>
      <c r="C26628" t="s">
        <v>2293</v>
      </c>
      <c r="D26628">
        <v>37238</v>
      </c>
      <c r="E26628" t="str">
        <f>"37238"</f>
        <v>37238</v>
      </c>
      <c r="F26628" t="s">
        <v>23</v>
      </c>
      <c r="G26628">
        <v>2018</v>
      </c>
      <c r="I26628" t="s">
        <v>21</v>
      </c>
      <c r="J26628" t="s">
        <v>22</v>
      </c>
    </row>
    <row r="26629" spans="1:10">
      <c r="A26629" t="s">
        <v>19</v>
      </c>
      <c r="B26629">
        <v>37243</v>
      </c>
      <c r="C26629" t="s">
        <v>2293</v>
      </c>
      <c r="D26629">
        <v>37243</v>
      </c>
      <c r="E26629" t="str">
        <f>"37243"</f>
        <v>37243</v>
      </c>
      <c r="F26629">
        <v>48953094</v>
      </c>
      <c r="G26629">
        <v>2018</v>
      </c>
      <c r="I26629" t="s">
        <v>21</v>
      </c>
      <c r="J26629" t="s">
        <v>22</v>
      </c>
    </row>
    <row r="26630" spans="1:10">
      <c r="A26630" t="s">
        <v>19</v>
      </c>
      <c r="B26630">
        <v>37301</v>
      </c>
      <c r="C26630" t="s">
        <v>2293</v>
      </c>
      <c r="D26630">
        <v>37301</v>
      </c>
      <c r="E26630" t="str">
        <f>"37301"</f>
        <v>37301</v>
      </c>
      <c r="F26630" t="s">
        <v>23</v>
      </c>
      <c r="G26630">
        <v>2018</v>
      </c>
      <c r="I26630" t="s">
        <v>21</v>
      </c>
      <c r="J26630" t="s">
        <v>22</v>
      </c>
    </row>
    <row r="26631" spans="1:10">
      <c r="A26631" t="s">
        <v>19</v>
      </c>
      <c r="B26631">
        <v>37302</v>
      </c>
      <c r="C26631" t="s">
        <v>2293</v>
      </c>
      <c r="D26631">
        <v>37302</v>
      </c>
      <c r="E26631" t="str">
        <f>"37302"</f>
        <v>37302</v>
      </c>
      <c r="F26631" t="s">
        <v>23</v>
      </c>
      <c r="G26631">
        <v>2018</v>
      </c>
      <c r="I26631" t="s">
        <v>21</v>
      </c>
      <c r="J26631" t="s">
        <v>22</v>
      </c>
    </row>
    <row r="26632" spans="1:10">
      <c r="A26632" t="s">
        <v>19</v>
      </c>
      <c r="B26632">
        <v>37303</v>
      </c>
      <c r="C26632" t="s">
        <v>2293</v>
      </c>
      <c r="D26632">
        <v>37303</v>
      </c>
      <c r="E26632" t="str">
        <f>"37303"</f>
        <v>37303</v>
      </c>
      <c r="F26632">
        <v>1927523</v>
      </c>
      <c r="G26632">
        <v>2018</v>
      </c>
      <c r="I26632" t="s">
        <v>21</v>
      </c>
      <c r="J26632" t="s">
        <v>22</v>
      </c>
    </row>
    <row r="26633" spans="1:10">
      <c r="A26633" t="s">
        <v>19</v>
      </c>
      <c r="B26633">
        <v>37305</v>
      </c>
      <c r="C26633" t="s">
        <v>2293</v>
      </c>
      <c r="D26633">
        <v>37305</v>
      </c>
      <c r="E26633" t="str">
        <f>"37305"</f>
        <v>37305</v>
      </c>
      <c r="F26633" t="s">
        <v>23</v>
      </c>
      <c r="G26633">
        <v>2018</v>
      </c>
      <c r="I26633" t="s">
        <v>21</v>
      </c>
      <c r="J26633" t="s">
        <v>22</v>
      </c>
    </row>
    <row r="26634" spans="1:10">
      <c r="A26634" t="s">
        <v>19</v>
      </c>
      <c r="B26634">
        <v>37306</v>
      </c>
      <c r="C26634" t="s">
        <v>2293</v>
      </c>
      <c r="D26634">
        <v>37306</v>
      </c>
      <c r="E26634" t="str">
        <f>"37306"</f>
        <v>37306</v>
      </c>
      <c r="F26634" t="s">
        <v>23</v>
      </c>
      <c r="G26634">
        <v>2018</v>
      </c>
      <c r="I26634" t="s">
        <v>21</v>
      </c>
      <c r="J26634" t="s">
        <v>22</v>
      </c>
    </row>
    <row r="26635" spans="1:10">
      <c r="A26635" t="s">
        <v>19</v>
      </c>
      <c r="B26635">
        <v>37307</v>
      </c>
      <c r="C26635" t="s">
        <v>2293</v>
      </c>
      <c r="D26635">
        <v>37307</v>
      </c>
      <c r="E26635" t="str">
        <f>"37307"</f>
        <v>37307</v>
      </c>
      <c r="F26635" t="s">
        <v>23</v>
      </c>
      <c r="G26635">
        <v>2018</v>
      </c>
      <c r="I26635" t="s">
        <v>21</v>
      </c>
      <c r="J26635" t="s">
        <v>22</v>
      </c>
    </row>
    <row r="26636" spans="1:10">
      <c r="A26636" t="s">
        <v>19</v>
      </c>
      <c r="B26636">
        <v>37308</v>
      </c>
      <c r="C26636" t="s">
        <v>2293</v>
      </c>
      <c r="D26636">
        <v>37308</v>
      </c>
      <c r="E26636" t="str">
        <f>"37308"</f>
        <v>37308</v>
      </c>
      <c r="F26636" t="s">
        <v>23</v>
      </c>
      <c r="G26636">
        <v>2018</v>
      </c>
      <c r="I26636" t="s">
        <v>21</v>
      </c>
      <c r="J26636" t="s">
        <v>22</v>
      </c>
    </row>
    <row r="26637" spans="1:10">
      <c r="A26637" t="s">
        <v>19</v>
      </c>
      <c r="B26637">
        <v>37309</v>
      </c>
      <c r="C26637" t="s">
        <v>2293</v>
      </c>
      <c r="D26637">
        <v>37309</v>
      </c>
      <c r="E26637" t="str">
        <f>"37309"</f>
        <v>37309</v>
      </c>
      <c r="F26637" t="s">
        <v>23</v>
      </c>
      <c r="G26637">
        <v>2018</v>
      </c>
      <c r="I26637" t="s">
        <v>21</v>
      </c>
      <c r="J26637" t="s">
        <v>22</v>
      </c>
    </row>
    <row r="26638" spans="1:10">
      <c r="A26638" t="s">
        <v>19</v>
      </c>
      <c r="B26638">
        <v>37310</v>
      </c>
      <c r="C26638" t="s">
        <v>2293</v>
      </c>
      <c r="D26638">
        <v>37310</v>
      </c>
      <c r="E26638" t="str">
        <f>"37310"</f>
        <v>37310</v>
      </c>
      <c r="F26638" t="s">
        <v>23</v>
      </c>
      <c r="G26638">
        <v>2018</v>
      </c>
      <c r="I26638" t="s">
        <v>21</v>
      </c>
      <c r="J26638" t="s">
        <v>22</v>
      </c>
    </row>
    <row r="26639" spans="1:10">
      <c r="A26639" t="s">
        <v>19</v>
      </c>
      <c r="B26639">
        <v>37311</v>
      </c>
      <c r="C26639" t="s">
        <v>2293</v>
      </c>
      <c r="D26639">
        <v>37311</v>
      </c>
      <c r="E26639" t="str">
        <f>"37311"</f>
        <v>37311</v>
      </c>
      <c r="F26639">
        <v>2805596</v>
      </c>
      <c r="G26639">
        <v>2018</v>
      </c>
      <c r="I26639" t="s">
        <v>21</v>
      </c>
      <c r="J26639" t="s">
        <v>22</v>
      </c>
    </row>
    <row r="26640" spans="1:10">
      <c r="A26640" t="s">
        <v>19</v>
      </c>
      <c r="B26640">
        <v>37312</v>
      </c>
      <c r="C26640" t="s">
        <v>2293</v>
      </c>
      <c r="D26640">
        <v>37312</v>
      </c>
      <c r="E26640" t="str">
        <f>"37312"</f>
        <v>37312</v>
      </c>
      <c r="F26640" t="s">
        <v>23</v>
      </c>
      <c r="G26640">
        <v>2018</v>
      </c>
      <c r="I26640" t="s">
        <v>21</v>
      </c>
      <c r="J26640" t="s">
        <v>22</v>
      </c>
    </row>
    <row r="26641" spans="1:10">
      <c r="A26641" t="s">
        <v>19</v>
      </c>
      <c r="B26641">
        <v>37313</v>
      </c>
      <c r="C26641" t="s">
        <v>2293</v>
      </c>
      <c r="D26641">
        <v>37313</v>
      </c>
      <c r="E26641" t="str">
        <f>"37313"</f>
        <v>37313</v>
      </c>
      <c r="F26641" t="s">
        <v>23</v>
      </c>
      <c r="G26641">
        <v>2018</v>
      </c>
      <c r="I26641" t="s">
        <v>21</v>
      </c>
      <c r="J26641" t="s">
        <v>22</v>
      </c>
    </row>
    <row r="26642" spans="1:10">
      <c r="A26642" t="s">
        <v>19</v>
      </c>
      <c r="B26642">
        <v>37315</v>
      </c>
      <c r="C26642" t="s">
        <v>2293</v>
      </c>
      <c r="D26642">
        <v>37315</v>
      </c>
      <c r="E26642" t="str">
        <f>"37315"</f>
        <v>37315</v>
      </c>
      <c r="F26642" t="s">
        <v>23</v>
      </c>
      <c r="G26642">
        <v>2018</v>
      </c>
      <c r="I26642" t="s">
        <v>21</v>
      </c>
      <c r="J26642" t="s">
        <v>22</v>
      </c>
    </row>
    <row r="26643" spans="1:10">
      <c r="A26643" t="s">
        <v>19</v>
      </c>
      <c r="B26643">
        <v>37317</v>
      </c>
      <c r="C26643" t="s">
        <v>2293</v>
      </c>
      <c r="D26643">
        <v>37317</v>
      </c>
      <c r="E26643" t="str">
        <f>"37317"</f>
        <v>37317</v>
      </c>
      <c r="F26643" t="s">
        <v>23</v>
      </c>
      <c r="G26643">
        <v>2018</v>
      </c>
      <c r="I26643" t="s">
        <v>21</v>
      </c>
      <c r="J26643" t="s">
        <v>22</v>
      </c>
    </row>
    <row r="26644" spans="1:10">
      <c r="A26644" t="s">
        <v>19</v>
      </c>
      <c r="B26644">
        <v>37318</v>
      </c>
      <c r="C26644" t="s">
        <v>2293</v>
      </c>
      <c r="D26644">
        <v>37318</v>
      </c>
      <c r="E26644" t="str">
        <f>"37318"</f>
        <v>37318</v>
      </c>
      <c r="F26644" t="s">
        <v>23</v>
      </c>
      <c r="G26644">
        <v>2018</v>
      </c>
      <c r="I26644" t="s">
        <v>21</v>
      </c>
      <c r="J26644" t="s">
        <v>22</v>
      </c>
    </row>
    <row r="26645" spans="1:10">
      <c r="A26645" t="s">
        <v>19</v>
      </c>
      <c r="B26645">
        <v>37321</v>
      </c>
      <c r="C26645" t="s">
        <v>2293</v>
      </c>
      <c r="D26645">
        <v>37321</v>
      </c>
      <c r="E26645" t="str">
        <f>"37321"</f>
        <v>37321</v>
      </c>
      <c r="F26645">
        <v>1471784</v>
      </c>
      <c r="G26645">
        <v>2018</v>
      </c>
      <c r="I26645" t="s">
        <v>21</v>
      </c>
      <c r="J26645" t="s">
        <v>22</v>
      </c>
    </row>
    <row r="26646" spans="1:10">
      <c r="A26646" t="s">
        <v>19</v>
      </c>
      <c r="B26646">
        <v>37322</v>
      </c>
      <c r="C26646" t="s">
        <v>2293</v>
      </c>
      <c r="D26646">
        <v>37322</v>
      </c>
      <c r="E26646" t="str">
        <f>"37322"</f>
        <v>37322</v>
      </c>
      <c r="F26646" t="s">
        <v>23</v>
      </c>
      <c r="G26646">
        <v>2018</v>
      </c>
      <c r="I26646" t="s">
        <v>21</v>
      </c>
      <c r="J26646" t="s">
        <v>22</v>
      </c>
    </row>
    <row r="26647" spans="1:10">
      <c r="A26647" t="s">
        <v>19</v>
      </c>
      <c r="B26647">
        <v>37323</v>
      </c>
      <c r="C26647" t="s">
        <v>2293</v>
      </c>
      <c r="D26647">
        <v>37323</v>
      </c>
      <c r="E26647" t="str">
        <f>"37323"</f>
        <v>37323</v>
      </c>
      <c r="F26647" t="s">
        <v>23</v>
      </c>
      <c r="G26647">
        <v>2018</v>
      </c>
      <c r="I26647" t="s">
        <v>21</v>
      </c>
      <c r="J26647" t="s">
        <v>22</v>
      </c>
    </row>
    <row r="26648" spans="1:10">
      <c r="A26648" t="s">
        <v>19</v>
      </c>
      <c r="B26648">
        <v>37324</v>
      </c>
      <c r="C26648" t="s">
        <v>2293</v>
      </c>
      <c r="D26648">
        <v>37324</v>
      </c>
      <c r="E26648" t="str">
        <f>"37324"</f>
        <v>37324</v>
      </c>
      <c r="F26648" t="s">
        <v>23</v>
      </c>
      <c r="G26648">
        <v>2018</v>
      </c>
      <c r="I26648" t="s">
        <v>21</v>
      </c>
      <c r="J26648" t="s">
        <v>22</v>
      </c>
    </row>
    <row r="26649" spans="1:10">
      <c r="A26649" t="s">
        <v>19</v>
      </c>
      <c r="B26649">
        <v>37325</v>
      </c>
      <c r="C26649" t="s">
        <v>2293</v>
      </c>
      <c r="D26649">
        <v>37325</v>
      </c>
      <c r="E26649" t="str">
        <f>"37325"</f>
        <v>37325</v>
      </c>
      <c r="F26649" t="s">
        <v>23</v>
      </c>
      <c r="G26649">
        <v>2018</v>
      </c>
      <c r="I26649" t="s">
        <v>21</v>
      </c>
      <c r="J26649" t="s">
        <v>22</v>
      </c>
    </row>
    <row r="26650" spans="1:10">
      <c r="A26650" t="s">
        <v>19</v>
      </c>
      <c r="B26650">
        <v>37327</v>
      </c>
      <c r="C26650" t="s">
        <v>2293</v>
      </c>
      <c r="D26650">
        <v>37327</v>
      </c>
      <c r="E26650" t="str">
        <f>"37327"</f>
        <v>37327</v>
      </c>
      <c r="F26650">
        <v>1329737</v>
      </c>
      <c r="G26650">
        <v>2018</v>
      </c>
      <c r="I26650" t="s">
        <v>21</v>
      </c>
      <c r="J26650" t="s">
        <v>22</v>
      </c>
    </row>
    <row r="26651" spans="1:10">
      <c r="A26651" t="s">
        <v>19</v>
      </c>
      <c r="B26651">
        <v>37328</v>
      </c>
      <c r="C26651" t="s">
        <v>2293</v>
      </c>
      <c r="D26651">
        <v>37328</v>
      </c>
      <c r="E26651" t="str">
        <f>"37328"</f>
        <v>37328</v>
      </c>
      <c r="F26651" t="s">
        <v>23</v>
      </c>
      <c r="G26651">
        <v>2018</v>
      </c>
      <c r="I26651" t="s">
        <v>21</v>
      </c>
      <c r="J26651" t="s">
        <v>22</v>
      </c>
    </row>
    <row r="26652" spans="1:10">
      <c r="A26652" t="s">
        <v>19</v>
      </c>
      <c r="B26652">
        <v>37329</v>
      </c>
      <c r="C26652" t="s">
        <v>2293</v>
      </c>
      <c r="D26652">
        <v>37329</v>
      </c>
      <c r="E26652" t="str">
        <f>"37329"</f>
        <v>37329</v>
      </c>
      <c r="F26652" t="s">
        <v>23</v>
      </c>
      <c r="G26652">
        <v>2018</v>
      </c>
      <c r="I26652" t="s">
        <v>21</v>
      </c>
      <c r="J26652" t="s">
        <v>22</v>
      </c>
    </row>
    <row r="26653" spans="1:10">
      <c r="A26653" t="s">
        <v>19</v>
      </c>
      <c r="B26653">
        <v>37330</v>
      </c>
      <c r="C26653" t="s">
        <v>2293</v>
      </c>
      <c r="D26653">
        <v>37330</v>
      </c>
      <c r="E26653" t="str">
        <f>"37330"</f>
        <v>37330</v>
      </c>
      <c r="F26653" t="s">
        <v>23</v>
      </c>
      <c r="G26653">
        <v>2018</v>
      </c>
      <c r="I26653" t="s">
        <v>21</v>
      </c>
      <c r="J26653" t="s">
        <v>22</v>
      </c>
    </row>
    <row r="26654" spans="1:10">
      <c r="A26654" t="s">
        <v>19</v>
      </c>
      <c r="B26654">
        <v>37331</v>
      </c>
      <c r="C26654" t="s">
        <v>2293</v>
      </c>
      <c r="D26654">
        <v>37331</v>
      </c>
      <c r="E26654" t="str">
        <f>"37331"</f>
        <v>37331</v>
      </c>
      <c r="F26654">
        <v>451260</v>
      </c>
      <c r="G26654">
        <v>2018</v>
      </c>
      <c r="I26654" t="s">
        <v>21</v>
      </c>
      <c r="J26654" t="s">
        <v>22</v>
      </c>
    </row>
    <row r="26655" spans="1:10">
      <c r="A26655" t="s">
        <v>19</v>
      </c>
      <c r="B26655">
        <v>37332</v>
      </c>
      <c r="C26655" t="s">
        <v>2293</v>
      </c>
      <c r="D26655">
        <v>37332</v>
      </c>
      <c r="E26655" t="str">
        <f>"37332"</f>
        <v>37332</v>
      </c>
      <c r="F26655" t="s">
        <v>23</v>
      </c>
      <c r="G26655">
        <v>2018</v>
      </c>
      <c r="I26655" t="s">
        <v>21</v>
      </c>
      <c r="J26655" t="s">
        <v>22</v>
      </c>
    </row>
    <row r="26656" spans="1:10">
      <c r="A26656" t="s">
        <v>19</v>
      </c>
      <c r="B26656">
        <v>37333</v>
      </c>
      <c r="C26656" t="s">
        <v>2293</v>
      </c>
      <c r="D26656">
        <v>37333</v>
      </c>
      <c r="E26656" t="str">
        <f>"37333"</f>
        <v>37333</v>
      </c>
      <c r="F26656" t="s">
        <v>23</v>
      </c>
      <c r="G26656">
        <v>2018</v>
      </c>
      <c r="I26656" t="s">
        <v>21</v>
      </c>
      <c r="J26656" t="s">
        <v>22</v>
      </c>
    </row>
    <row r="26657" spans="1:10">
      <c r="A26657" t="s">
        <v>19</v>
      </c>
      <c r="B26657">
        <v>37334</v>
      </c>
      <c r="C26657" t="s">
        <v>2293</v>
      </c>
      <c r="D26657">
        <v>37334</v>
      </c>
      <c r="E26657" t="str">
        <f>"37334"</f>
        <v>37334</v>
      </c>
      <c r="F26657">
        <v>1578350</v>
      </c>
      <c r="G26657">
        <v>2018</v>
      </c>
      <c r="I26657" t="s">
        <v>21</v>
      </c>
      <c r="J26657" t="s">
        <v>22</v>
      </c>
    </row>
    <row r="26658" spans="1:10">
      <c r="A26658" t="s">
        <v>19</v>
      </c>
      <c r="B26658">
        <v>37335</v>
      </c>
      <c r="C26658" t="s">
        <v>2293</v>
      </c>
      <c r="D26658">
        <v>37335</v>
      </c>
      <c r="E26658" t="str">
        <f>"37335"</f>
        <v>37335</v>
      </c>
      <c r="F26658" t="s">
        <v>23</v>
      </c>
      <c r="G26658">
        <v>2018</v>
      </c>
      <c r="I26658" t="s">
        <v>21</v>
      </c>
      <c r="J26658" t="s">
        <v>22</v>
      </c>
    </row>
    <row r="26659" spans="1:10">
      <c r="A26659" t="s">
        <v>19</v>
      </c>
      <c r="B26659">
        <v>37336</v>
      </c>
      <c r="C26659" t="s">
        <v>2293</v>
      </c>
      <c r="D26659">
        <v>37336</v>
      </c>
      <c r="E26659" t="str">
        <f>"37336"</f>
        <v>37336</v>
      </c>
      <c r="F26659" t="s">
        <v>23</v>
      </c>
      <c r="G26659">
        <v>2018</v>
      </c>
      <c r="I26659" t="s">
        <v>21</v>
      </c>
      <c r="J26659" t="s">
        <v>22</v>
      </c>
    </row>
    <row r="26660" spans="1:10">
      <c r="A26660" t="s">
        <v>19</v>
      </c>
      <c r="B26660">
        <v>37337</v>
      </c>
      <c r="C26660" t="s">
        <v>2293</v>
      </c>
      <c r="D26660">
        <v>37337</v>
      </c>
      <c r="E26660" t="str">
        <f>"37337"</f>
        <v>37337</v>
      </c>
      <c r="F26660" t="s">
        <v>23</v>
      </c>
      <c r="G26660">
        <v>2018</v>
      </c>
      <c r="I26660" t="s">
        <v>21</v>
      </c>
      <c r="J26660" t="s">
        <v>22</v>
      </c>
    </row>
    <row r="26661" spans="1:10">
      <c r="A26661" t="s">
        <v>19</v>
      </c>
      <c r="B26661">
        <v>37338</v>
      </c>
      <c r="C26661" t="s">
        <v>2293</v>
      </c>
      <c r="D26661">
        <v>37338</v>
      </c>
      <c r="E26661" t="str">
        <f>"37338"</f>
        <v>37338</v>
      </c>
      <c r="F26661" t="s">
        <v>23</v>
      </c>
      <c r="G26661">
        <v>2018</v>
      </c>
      <c r="I26661" t="s">
        <v>21</v>
      </c>
      <c r="J26661" t="s">
        <v>22</v>
      </c>
    </row>
    <row r="26662" spans="1:10">
      <c r="A26662" t="s">
        <v>19</v>
      </c>
      <c r="B26662">
        <v>37339</v>
      </c>
      <c r="C26662" t="s">
        <v>2293</v>
      </c>
      <c r="D26662">
        <v>37339</v>
      </c>
      <c r="E26662" t="str">
        <f>"37339"</f>
        <v>37339</v>
      </c>
      <c r="F26662" t="s">
        <v>23</v>
      </c>
      <c r="G26662">
        <v>2018</v>
      </c>
      <c r="I26662" t="s">
        <v>21</v>
      </c>
      <c r="J26662" t="s">
        <v>22</v>
      </c>
    </row>
    <row r="26663" spans="1:10">
      <c r="A26663" t="s">
        <v>19</v>
      </c>
      <c r="B26663">
        <v>37340</v>
      </c>
      <c r="C26663" t="s">
        <v>2293</v>
      </c>
      <c r="D26663">
        <v>37340</v>
      </c>
      <c r="E26663" t="str">
        <f>"37340"</f>
        <v>37340</v>
      </c>
      <c r="F26663" t="s">
        <v>23</v>
      </c>
      <c r="G26663">
        <v>2018</v>
      </c>
      <c r="I26663" t="s">
        <v>21</v>
      </c>
      <c r="J26663" t="s">
        <v>22</v>
      </c>
    </row>
    <row r="26664" spans="1:10">
      <c r="A26664" t="s">
        <v>19</v>
      </c>
      <c r="B26664">
        <v>37341</v>
      </c>
      <c r="C26664" t="s">
        <v>2293</v>
      </c>
      <c r="D26664">
        <v>37341</v>
      </c>
      <c r="E26664" t="str">
        <f>"37341"</f>
        <v>37341</v>
      </c>
      <c r="F26664" t="s">
        <v>23</v>
      </c>
      <c r="G26664">
        <v>2018</v>
      </c>
      <c r="I26664" t="s">
        <v>21</v>
      </c>
      <c r="J26664" t="s">
        <v>22</v>
      </c>
    </row>
    <row r="26665" spans="1:10">
      <c r="A26665" t="s">
        <v>19</v>
      </c>
      <c r="B26665">
        <v>37342</v>
      </c>
      <c r="C26665" t="s">
        <v>2293</v>
      </c>
      <c r="D26665">
        <v>37342</v>
      </c>
      <c r="E26665" t="str">
        <f>"37342"</f>
        <v>37342</v>
      </c>
      <c r="F26665" t="s">
        <v>23</v>
      </c>
      <c r="G26665">
        <v>2018</v>
      </c>
      <c r="I26665" t="s">
        <v>21</v>
      </c>
      <c r="J26665" t="s">
        <v>22</v>
      </c>
    </row>
    <row r="26666" spans="1:10">
      <c r="A26666" t="s">
        <v>19</v>
      </c>
      <c r="B26666">
        <v>37343</v>
      </c>
      <c r="C26666" t="s">
        <v>2293</v>
      </c>
      <c r="D26666">
        <v>37343</v>
      </c>
      <c r="E26666" t="str">
        <f>"37343"</f>
        <v>37343</v>
      </c>
      <c r="F26666" t="s">
        <v>23</v>
      </c>
      <c r="G26666">
        <v>2018</v>
      </c>
      <c r="I26666" t="s">
        <v>21</v>
      </c>
      <c r="J26666" t="s">
        <v>22</v>
      </c>
    </row>
    <row r="26667" spans="1:10">
      <c r="A26667" t="s">
        <v>19</v>
      </c>
      <c r="B26667">
        <v>37345</v>
      </c>
      <c r="C26667" t="s">
        <v>2293</v>
      </c>
      <c r="D26667">
        <v>37345</v>
      </c>
      <c r="E26667" t="str">
        <f>"37345"</f>
        <v>37345</v>
      </c>
      <c r="F26667" t="s">
        <v>23</v>
      </c>
      <c r="G26667">
        <v>2018</v>
      </c>
      <c r="I26667" t="s">
        <v>21</v>
      </c>
      <c r="J26667" t="s">
        <v>22</v>
      </c>
    </row>
    <row r="26668" spans="1:10">
      <c r="A26668" t="s">
        <v>19</v>
      </c>
      <c r="B26668">
        <v>37347</v>
      </c>
      <c r="C26668" t="s">
        <v>2293</v>
      </c>
      <c r="D26668">
        <v>37347</v>
      </c>
      <c r="E26668" t="str">
        <f>"37347"</f>
        <v>37347</v>
      </c>
      <c r="F26668" t="s">
        <v>23</v>
      </c>
      <c r="G26668">
        <v>2018</v>
      </c>
      <c r="I26668" t="s">
        <v>21</v>
      </c>
      <c r="J26668" t="s">
        <v>22</v>
      </c>
    </row>
    <row r="26669" spans="1:10">
      <c r="A26669" t="s">
        <v>19</v>
      </c>
      <c r="B26669">
        <v>37348</v>
      </c>
      <c r="C26669" t="s">
        <v>2293</v>
      </c>
      <c r="D26669">
        <v>37348</v>
      </c>
      <c r="E26669" t="str">
        <f>"37348"</f>
        <v>37348</v>
      </c>
      <c r="F26669" t="s">
        <v>23</v>
      </c>
      <c r="G26669">
        <v>2018</v>
      </c>
      <c r="I26669" t="s">
        <v>21</v>
      </c>
      <c r="J26669" t="s">
        <v>22</v>
      </c>
    </row>
    <row r="26670" spans="1:10">
      <c r="A26670" t="s">
        <v>19</v>
      </c>
      <c r="B26670">
        <v>37350</v>
      </c>
      <c r="C26670" t="s">
        <v>2293</v>
      </c>
      <c r="D26670">
        <v>37350</v>
      </c>
      <c r="E26670" t="str">
        <f>"37350"</f>
        <v>37350</v>
      </c>
      <c r="F26670" t="s">
        <v>23</v>
      </c>
      <c r="G26670">
        <v>2018</v>
      </c>
      <c r="I26670" t="s">
        <v>21</v>
      </c>
      <c r="J26670" t="s">
        <v>22</v>
      </c>
    </row>
    <row r="26671" spans="1:10">
      <c r="A26671" t="s">
        <v>19</v>
      </c>
      <c r="B26671">
        <v>37351</v>
      </c>
      <c r="C26671" t="s">
        <v>2293</v>
      </c>
      <c r="D26671">
        <v>37351</v>
      </c>
      <c r="E26671" t="str">
        <f>"37351"</f>
        <v>37351</v>
      </c>
      <c r="F26671" t="s">
        <v>23</v>
      </c>
      <c r="G26671">
        <v>2018</v>
      </c>
      <c r="I26671" t="s">
        <v>21</v>
      </c>
      <c r="J26671" t="s">
        <v>22</v>
      </c>
    </row>
    <row r="26672" spans="1:10">
      <c r="A26672" t="s">
        <v>19</v>
      </c>
      <c r="B26672">
        <v>37352</v>
      </c>
      <c r="C26672" t="s">
        <v>2293</v>
      </c>
      <c r="D26672">
        <v>37352</v>
      </c>
      <c r="E26672" t="str">
        <f>"37352"</f>
        <v>37352</v>
      </c>
      <c r="F26672" t="s">
        <v>23</v>
      </c>
      <c r="G26672">
        <v>2018</v>
      </c>
      <c r="I26672" t="s">
        <v>21</v>
      </c>
      <c r="J26672" t="s">
        <v>22</v>
      </c>
    </row>
    <row r="26673" spans="1:10">
      <c r="A26673" t="s">
        <v>19</v>
      </c>
      <c r="B26673">
        <v>37353</v>
      </c>
      <c r="C26673" t="s">
        <v>2293</v>
      </c>
      <c r="D26673">
        <v>37353</v>
      </c>
      <c r="E26673" t="str">
        <f>"37353"</f>
        <v>37353</v>
      </c>
      <c r="F26673" t="s">
        <v>23</v>
      </c>
      <c r="G26673">
        <v>2018</v>
      </c>
      <c r="I26673" t="s">
        <v>21</v>
      </c>
      <c r="J26673" t="s">
        <v>22</v>
      </c>
    </row>
    <row r="26674" spans="1:10">
      <c r="A26674" t="s">
        <v>19</v>
      </c>
      <c r="B26674">
        <v>37354</v>
      </c>
      <c r="C26674" t="s">
        <v>2293</v>
      </c>
      <c r="D26674">
        <v>37354</v>
      </c>
      <c r="E26674" t="str">
        <f>"37354"</f>
        <v>37354</v>
      </c>
      <c r="F26674" t="s">
        <v>23</v>
      </c>
      <c r="G26674">
        <v>2018</v>
      </c>
      <c r="I26674" t="s">
        <v>21</v>
      </c>
      <c r="J26674" t="s">
        <v>22</v>
      </c>
    </row>
    <row r="26675" spans="1:10">
      <c r="A26675" t="s">
        <v>19</v>
      </c>
      <c r="B26675">
        <v>37355</v>
      </c>
      <c r="C26675" t="s">
        <v>2293</v>
      </c>
      <c r="D26675">
        <v>37355</v>
      </c>
      <c r="E26675" t="str">
        <f>"37355"</f>
        <v>37355</v>
      </c>
      <c r="F26675">
        <v>316324</v>
      </c>
      <c r="G26675">
        <v>2018</v>
      </c>
      <c r="I26675" t="s">
        <v>21</v>
      </c>
      <c r="J26675" t="s">
        <v>22</v>
      </c>
    </row>
    <row r="26676" spans="1:10">
      <c r="A26676" t="s">
        <v>19</v>
      </c>
      <c r="B26676">
        <v>37356</v>
      </c>
      <c r="C26676" t="s">
        <v>2293</v>
      </c>
      <c r="D26676">
        <v>37356</v>
      </c>
      <c r="E26676" t="str">
        <f>"37356"</f>
        <v>37356</v>
      </c>
      <c r="F26676">
        <v>631155</v>
      </c>
      <c r="G26676">
        <v>2018</v>
      </c>
      <c r="I26676" t="s">
        <v>21</v>
      </c>
      <c r="J26676" t="s">
        <v>22</v>
      </c>
    </row>
    <row r="26677" spans="1:10">
      <c r="A26677" t="s">
        <v>19</v>
      </c>
      <c r="B26677">
        <v>37357</v>
      </c>
      <c r="C26677" t="s">
        <v>2293</v>
      </c>
      <c r="D26677">
        <v>37357</v>
      </c>
      <c r="E26677" t="str">
        <f>"37357"</f>
        <v>37357</v>
      </c>
      <c r="F26677" t="s">
        <v>23</v>
      </c>
      <c r="G26677">
        <v>2018</v>
      </c>
      <c r="I26677" t="s">
        <v>21</v>
      </c>
      <c r="J26677" t="s">
        <v>22</v>
      </c>
    </row>
    <row r="26678" spans="1:10">
      <c r="A26678" t="s">
        <v>19</v>
      </c>
      <c r="B26678">
        <v>37359</v>
      </c>
      <c r="C26678" t="s">
        <v>2293</v>
      </c>
      <c r="D26678">
        <v>37359</v>
      </c>
      <c r="E26678" t="str">
        <f>"37359"</f>
        <v>37359</v>
      </c>
      <c r="F26678" t="s">
        <v>23</v>
      </c>
      <c r="G26678">
        <v>2018</v>
      </c>
      <c r="I26678" t="s">
        <v>21</v>
      </c>
      <c r="J26678" t="s">
        <v>22</v>
      </c>
    </row>
    <row r="26679" spans="1:10">
      <c r="A26679" t="s">
        <v>19</v>
      </c>
      <c r="B26679">
        <v>37360</v>
      </c>
      <c r="C26679" t="s">
        <v>2293</v>
      </c>
      <c r="D26679">
        <v>37360</v>
      </c>
      <c r="E26679" t="str">
        <f>"37360"</f>
        <v>37360</v>
      </c>
      <c r="F26679" t="s">
        <v>23</v>
      </c>
      <c r="G26679">
        <v>2018</v>
      </c>
      <c r="I26679" t="s">
        <v>21</v>
      </c>
      <c r="J26679" t="s">
        <v>22</v>
      </c>
    </row>
    <row r="26680" spans="1:10">
      <c r="A26680" t="s">
        <v>19</v>
      </c>
      <c r="B26680">
        <v>37361</v>
      </c>
      <c r="C26680" t="s">
        <v>2293</v>
      </c>
      <c r="D26680">
        <v>37361</v>
      </c>
      <c r="E26680" t="str">
        <f>"37361"</f>
        <v>37361</v>
      </c>
      <c r="F26680" t="s">
        <v>23</v>
      </c>
      <c r="G26680">
        <v>2018</v>
      </c>
      <c r="I26680" t="s">
        <v>21</v>
      </c>
      <c r="J26680" t="s">
        <v>22</v>
      </c>
    </row>
    <row r="26681" spans="1:10">
      <c r="A26681" t="s">
        <v>19</v>
      </c>
      <c r="B26681">
        <v>37362</v>
      </c>
      <c r="C26681" t="s">
        <v>2293</v>
      </c>
      <c r="D26681">
        <v>37362</v>
      </c>
      <c r="E26681" t="str">
        <f>"37362"</f>
        <v>37362</v>
      </c>
      <c r="F26681" t="s">
        <v>23</v>
      </c>
      <c r="G26681">
        <v>2018</v>
      </c>
      <c r="I26681" t="s">
        <v>21</v>
      </c>
      <c r="J26681" t="s">
        <v>22</v>
      </c>
    </row>
    <row r="26682" spans="1:10">
      <c r="A26682" t="s">
        <v>19</v>
      </c>
      <c r="B26682">
        <v>37363</v>
      </c>
      <c r="C26682" t="s">
        <v>2293</v>
      </c>
      <c r="D26682">
        <v>37363</v>
      </c>
      <c r="E26682" t="str">
        <f>"37363"</f>
        <v>37363</v>
      </c>
      <c r="F26682" t="s">
        <v>23</v>
      </c>
      <c r="G26682">
        <v>2018</v>
      </c>
      <c r="I26682" t="s">
        <v>21</v>
      </c>
      <c r="J26682" t="s">
        <v>22</v>
      </c>
    </row>
    <row r="26683" spans="1:10">
      <c r="A26683" t="s">
        <v>19</v>
      </c>
      <c r="B26683">
        <v>37365</v>
      </c>
      <c r="C26683" t="s">
        <v>2293</v>
      </c>
      <c r="D26683">
        <v>37365</v>
      </c>
      <c r="E26683" t="str">
        <f>"37365"</f>
        <v>37365</v>
      </c>
      <c r="F26683" t="s">
        <v>23</v>
      </c>
      <c r="G26683">
        <v>2018</v>
      </c>
      <c r="I26683" t="s">
        <v>21</v>
      </c>
      <c r="J26683" t="s">
        <v>22</v>
      </c>
    </row>
    <row r="26684" spans="1:10">
      <c r="A26684" t="s">
        <v>19</v>
      </c>
      <c r="B26684">
        <v>37366</v>
      </c>
      <c r="C26684" t="s">
        <v>2293</v>
      </c>
      <c r="D26684">
        <v>37366</v>
      </c>
      <c r="E26684" t="str">
        <f>"37366"</f>
        <v>37366</v>
      </c>
      <c r="F26684" t="s">
        <v>23</v>
      </c>
      <c r="G26684">
        <v>2018</v>
      </c>
      <c r="I26684" t="s">
        <v>21</v>
      </c>
      <c r="J26684" t="s">
        <v>22</v>
      </c>
    </row>
    <row r="26685" spans="1:10">
      <c r="A26685" t="s">
        <v>19</v>
      </c>
      <c r="B26685">
        <v>37367</v>
      </c>
      <c r="C26685" t="s">
        <v>2293</v>
      </c>
      <c r="D26685">
        <v>37367</v>
      </c>
      <c r="E26685" t="str">
        <f>"37367"</f>
        <v>37367</v>
      </c>
      <c r="F26685" t="s">
        <v>23</v>
      </c>
      <c r="G26685">
        <v>2018</v>
      </c>
      <c r="I26685" t="s">
        <v>21</v>
      </c>
      <c r="J26685" t="s">
        <v>22</v>
      </c>
    </row>
    <row r="26686" spans="1:10">
      <c r="A26686" t="s">
        <v>19</v>
      </c>
      <c r="B26686">
        <v>37369</v>
      </c>
      <c r="C26686" t="s">
        <v>2293</v>
      </c>
      <c r="D26686">
        <v>37369</v>
      </c>
      <c r="E26686" t="str">
        <f>"37369"</f>
        <v>37369</v>
      </c>
      <c r="F26686" t="s">
        <v>23</v>
      </c>
      <c r="G26686">
        <v>2018</v>
      </c>
      <c r="I26686" t="s">
        <v>21</v>
      </c>
      <c r="J26686" t="s">
        <v>22</v>
      </c>
    </row>
    <row r="26687" spans="1:10">
      <c r="A26687" t="s">
        <v>19</v>
      </c>
      <c r="B26687">
        <v>37370</v>
      </c>
      <c r="C26687" t="s">
        <v>2293</v>
      </c>
      <c r="D26687">
        <v>37370</v>
      </c>
      <c r="E26687" t="str">
        <f>"37370"</f>
        <v>37370</v>
      </c>
      <c r="F26687" t="s">
        <v>23</v>
      </c>
      <c r="G26687">
        <v>2018</v>
      </c>
      <c r="I26687" t="s">
        <v>21</v>
      </c>
      <c r="J26687" t="s">
        <v>22</v>
      </c>
    </row>
    <row r="26688" spans="1:10">
      <c r="A26688" t="s">
        <v>19</v>
      </c>
      <c r="B26688">
        <v>37373</v>
      </c>
      <c r="C26688" t="s">
        <v>2293</v>
      </c>
      <c r="D26688">
        <v>37373</v>
      </c>
      <c r="E26688" t="str">
        <f>"37373"</f>
        <v>37373</v>
      </c>
      <c r="F26688" t="s">
        <v>23</v>
      </c>
      <c r="G26688">
        <v>2018</v>
      </c>
      <c r="I26688" t="s">
        <v>21</v>
      </c>
      <c r="J26688" t="s">
        <v>22</v>
      </c>
    </row>
    <row r="26689" spans="1:10">
      <c r="A26689" t="s">
        <v>19</v>
      </c>
      <c r="B26689">
        <v>37374</v>
      </c>
      <c r="C26689" t="s">
        <v>2293</v>
      </c>
      <c r="D26689">
        <v>37374</v>
      </c>
      <c r="E26689" t="str">
        <f>"37374"</f>
        <v>37374</v>
      </c>
      <c r="F26689" t="s">
        <v>23</v>
      </c>
      <c r="G26689">
        <v>2018</v>
      </c>
      <c r="I26689" t="s">
        <v>21</v>
      </c>
      <c r="J26689" t="s">
        <v>22</v>
      </c>
    </row>
    <row r="26690" spans="1:10">
      <c r="A26690" t="s">
        <v>19</v>
      </c>
      <c r="B26690">
        <v>37375</v>
      </c>
      <c r="C26690" t="s">
        <v>2293</v>
      </c>
      <c r="D26690">
        <v>37375</v>
      </c>
      <c r="E26690" t="str">
        <f>"37375"</f>
        <v>37375</v>
      </c>
      <c r="F26690" t="s">
        <v>23</v>
      </c>
      <c r="G26690">
        <v>2018</v>
      </c>
      <c r="I26690" t="s">
        <v>21</v>
      </c>
      <c r="J26690" t="s">
        <v>22</v>
      </c>
    </row>
    <row r="26691" spans="1:10">
      <c r="A26691" t="s">
        <v>19</v>
      </c>
      <c r="B26691">
        <v>37376</v>
      </c>
      <c r="C26691" t="s">
        <v>2293</v>
      </c>
      <c r="D26691">
        <v>37376</v>
      </c>
      <c r="E26691" t="str">
        <f>"37376"</f>
        <v>37376</v>
      </c>
      <c r="F26691" t="s">
        <v>23</v>
      </c>
      <c r="G26691">
        <v>2018</v>
      </c>
      <c r="I26691" t="s">
        <v>21</v>
      </c>
      <c r="J26691" t="s">
        <v>22</v>
      </c>
    </row>
    <row r="26692" spans="1:10">
      <c r="A26692" t="s">
        <v>19</v>
      </c>
      <c r="B26692">
        <v>37377</v>
      </c>
      <c r="C26692" t="s">
        <v>2293</v>
      </c>
      <c r="D26692">
        <v>37377</v>
      </c>
      <c r="E26692" t="str">
        <f>"37377"</f>
        <v>37377</v>
      </c>
      <c r="F26692" t="s">
        <v>23</v>
      </c>
      <c r="G26692">
        <v>2018</v>
      </c>
      <c r="I26692" t="s">
        <v>21</v>
      </c>
      <c r="J26692" t="s">
        <v>22</v>
      </c>
    </row>
    <row r="26693" spans="1:10">
      <c r="A26693" t="s">
        <v>19</v>
      </c>
      <c r="B26693">
        <v>37379</v>
      </c>
      <c r="C26693" t="s">
        <v>2293</v>
      </c>
      <c r="D26693">
        <v>37379</v>
      </c>
      <c r="E26693" t="str">
        <f>"37379"</f>
        <v>37379</v>
      </c>
      <c r="F26693" t="s">
        <v>23</v>
      </c>
      <c r="G26693">
        <v>2018</v>
      </c>
      <c r="I26693" t="s">
        <v>21</v>
      </c>
      <c r="J26693" t="s">
        <v>22</v>
      </c>
    </row>
    <row r="26694" spans="1:10">
      <c r="A26694" t="s">
        <v>19</v>
      </c>
      <c r="B26694">
        <v>37380</v>
      </c>
      <c r="C26694" t="s">
        <v>2293</v>
      </c>
      <c r="D26694">
        <v>37380</v>
      </c>
      <c r="E26694" t="str">
        <f>"37380"</f>
        <v>37380</v>
      </c>
      <c r="F26694">
        <v>1100995</v>
      </c>
      <c r="G26694">
        <v>2018</v>
      </c>
      <c r="I26694" t="s">
        <v>21</v>
      </c>
      <c r="J26694" t="s">
        <v>22</v>
      </c>
    </row>
    <row r="26695" spans="1:10">
      <c r="A26695" t="s">
        <v>19</v>
      </c>
      <c r="B26695">
        <v>37381</v>
      </c>
      <c r="C26695" t="s">
        <v>2293</v>
      </c>
      <c r="D26695">
        <v>37381</v>
      </c>
      <c r="E26695" t="str">
        <f>"37381"</f>
        <v>37381</v>
      </c>
      <c r="F26695" t="s">
        <v>23</v>
      </c>
      <c r="G26695">
        <v>2018</v>
      </c>
      <c r="I26695" t="s">
        <v>21</v>
      </c>
      <c r="J26695" t="s">
        <v>22</v>
      </c>
    </row>
    <row r="26696" spans="1:10">
      <c r="A26696" t="s">
        <v>19</v>
      </c>
      <c r="B26696">
        <v>37385</v>
      </c>
      <c r="C26696" t="s">
        <v>2293</v>
      </c>
      <c r="D26696">
        <v>37385</v>
      </c>
      <c r="E26696" t="str">
        <f>"37385"</f>
        <v>37385</v>
      </c>
      <c r="F26696" t="s">
        <v>23</v>
      </c>
      <c r="G26696">
        <v>2018</v>
      </c>
      <c r="I26696" t="s">
        <v>21</v>
      </c>
      <c r="J26696" t="s">
        <v>22</v>
      </c>
    </row>
    <row r="26697" spans="1:10">
      <c r="A26697" t="s">
        <v>19</v>
      </c>
      <c r="B26697">
        <v>37387</v>
      </c>
      <c r="C26697" t="s">
        <v>2293</v>
      </c>
      <c r="D26697">
        <v>37387</v>
      </c>
      <c r="E26697" t="str">
        <f>"37387"</f>
        <v>37387</v>
      </c>
      <c r="F26697" t="s">
        <v>23</v>
      </c>
      <c r="G26697">
        <v>2018</v>
      </c>
      <c r="I26697" t="s">
        <v>21</v>
      </c>
      <c r="J26697" t="s">
        <v>22</v>
      </c>
    </row>
    <row r="26698" spans="1:10">
      <c r="A26698" t="s">
        <v>19</v>
      </c>
      <c r="B26698">
        <v>37388</v>
      </c>
      <c r="C26698" t="s">
        <v>2293</v>
      </c>
      <c r="D26698">
        <v>37388</v>
      </c>
      <c r="E26698" t="str">
        <f>"37388"</f>
        <v>37388</v>
      </c>
      <c r="F26698">
        <v>1315456</v>
      </c>
      <c r="G26698">
        <v>2018</v>
      </c>
      <c r="I26698" t="s">
        <v>21</v>
      </c>
      <c r="J26698" t="s">
        <v>22</v>
      </c>
    </row>
    <row r="26699" spans="1:10">
      <c r="A26699" t="s">
        <v>19</v>
      </c>
      <c r="B26699">
        <v>37389</v>
      </c>
      <c r="C26699" t="s">
        <v>2293</v>
      </c>
      <c r="D26699">
        <v>37389</v>
      </c>
      <c r="E26699" t="str">
        <f>"37389"</f>
        <v>37389</v>
      </c>
      <c r="F26699" t="s">
        <v>23</v>
      </c>
      <c r="G26699">
        <v>2018</v>
      </c>
      <c r="I26699" t="s">
        <v>21</v>
      </c>
      <c r="J26699" t="s">
        <v>22</v>
      </c>
    </row>
    <row r="26700" spans="1:10">
      <c r="A26700" t="s">
        <v>19</v>
      </c>
      <c r="B26700">
        <v>37391</v>
      </c>
      <c r="C26700" t="s">
        <v>2293</v>
      </c>
      <c r="D26700">
        <v>37391</v>
      </c>
      <c r="E26700" t="str">
        <f>"37391"</f>
        <v>37391</v>
      </c>
      <c r="F26700" t="s">
        <v>23</v>
      </c>
      <c r="G26700">
        <v>2018</v>
      </c>
      <c r="I26700" t="s">
        <v>21</v>
      </c>
      <c r="J26700" t="s">
        <v>22</v>
      </c>
    </row>
    <row r="26701" spans="1:10">
      <c r="A26701" t="s">
        <v>19</v>
      </c>
      <c r="B26701">
        <v>37394</v>
      </c>
      <c r="C26701" t="s">
        <v>2293</v>
      </c>
      <c r="D26701">
        <v>37394</v>
      </c>
      <c r="E26701" t="str">
        <f>"37394"</f>
        <v>37394</v>
      </c>
      <c r="F26701" t="s">
        <v>23</v>
      </c>
      <c r="G26701">
        <v>2018</v>
      </c>
      <c r="I26701" t="s">
        <v>21</v>
      </c>
      <c r="J26701" t="s">
        <v>22</v>
      </c>
    </row>
    <row r="26702" spans="1:10">
      <c r="A26702" t="s">
        <v>19</v>
      </c>
      <c r="B26702">
        <v>37396</v>
      </c>
      <c r="C26702" t="s">
        <v>2293</v>
      </c>
      <c r="D26702">
        <v>37396</v>
      </c>
      <c r="E26702" t="str">
        <f>"37396"</f>
        <v>37396</v>
      </c>
      <c r="F26702" t="s">
        <v>23</v>
      </c>
      <c r="G26702">
        <v>2018</v>
      </c>
      <c r="I26702" t="s">
        <v>21</v>
      </c>
      <c r="J26702" t="s">
        <v>22</v>
      </c>
    </row>
    <row r="26703" spans="1:10">
      <c r="A26703" t="s">
        <v>19</v>
      </c>
      <c r="B26703">
        <v>37397</v>
      </c>
      <c r="C26703" t="s">
        <v>2293</v>
      </c>
      <c r="D26703">
        <v>37397</v>
      </c>
      <c r="E26703" t="str">
        <f>"37397"</f>
        <v>37397</v>
      </c>
      <c r="F26703" t="s">
        <v>23</v>
      </c>
      <c r="G26703">
        <v>2018</v>
      </c>
      <c r="I26703" t="s">
        <v>21</v>
      </c>
      <c r="J26703" t="s">
        <v>22</v>
      </c>
    </row>
    <row r="26704" spans="1:10">
      <c r="A26704" t="s">
        <v>19</v>
      </c>
      <c r="B26704">
        <v>37398</v>
      </c>
      <c r="C26704" t="s">
        <v>2293</v>
      </c>
      <c r="D26704">
        <v>37398</v>
      </c>
      <c r="E26704" t="str">
        <f>"37398"</f>
        <v>37398</v>
      </c>
      <c r="F26704">
        <v>1088731</v>
      </c>
      <c r="G26704">
        <v>2018</v>
      </c>
      <c r="I26704" t="s">
        <v>21</v>
      </c>
      <c r="J26704" t="s">
        <v>22</v>
      </c>
    </row>
    <row r="26705" spans="1:10">
      <c r="A26705" t="s">
        <v>19</v>
      </c>
      <c r="B26705">
        <v>37402</v>
      </c>
      <c r="C26705" t="s">
        <v>2293</v>
      </c>
      <c r="D26705">
        <v>37402</v>
      </c>
      <c r="E26705" t="str">
        <f>"37402"</f>
        <v>37402</v>
      </c>
      <c r="F26705">
        <v>20153851</v>
      </c>
      <c r="G26705">
        <v>2018</v>
      </c>
      <c r="I26705" t="s">
        <v>21</v>
      </c>
      <c r="J26705" t="s">
        <v>22</v>
      </c>
    </row>
    <row r="26706" spans="1:10">
      <c r="A26706" t="s">
        <v>19</v>
      </c>
      <c r="B26706">
        <v>37403</v>
      </c>
      <c r="C26706" t="s">
        <v>2293</v>
      </c>
      <c r="D26706">
        <v>37403</v>
      </c>
      <c r="E26706" t="str">
        <f>"37403"</f>
        <v>37403</v>
      </c>
      <c r="F26706">
        <v>361959</v>
      </c>
      <c r="G26706">
        <v>2018</v>
      </c>
      <c r="I26706" t="s">
        <v>21</v>
      </c>
      <c r="J26706" t="s">
        <v>22</v>
      </c>
    </row>
    <row r="26707" spans="1:10">
      <c r="A26707" t="s">
        <v>19</v>
      </c>
      <c r="B26707">
        <v>37404</v>
      </c>
      <c r="C26707" t="s">
        <v>2293</v>
      </c>
      <c r="D26707">
        <v>37404</v>
      </c>
      <c r="E26707" t="str">
        <f>"37404"</f>
        <v>37404</v>
      </c>
      <c r="F26707">
        <v>794541</v>
      </c>
      <c r="G26707">
        <v>2018</v>
      </c>
      <c r="I26707" t="s">
        <v>21</v>
      </c>
      <c r="J26707" t="s">
        <v>22</v>
      </c>
    </row>
    <row r="26708" spans="1:10">
      <c r="A26708" t="s">
        <v>19</v>
      </c>
      <c r="B26708">
        <v>37405</v>
      </c>
      <c r="C26708" t="s">
        <v>2293</v>
      </c>
      <c r="D26708">
        <v>37405</v>
      </c>
      <c r="E26708" t="str">
        <f>"37405"</f>
        <v>37405</v>
      </c>
      <c r="F26708">
        <v>251141</v>
      </c>
      <c r="G26708">
        <v>2018</v>
      </c>
      <c r="I26708" t="s">
        <v>21</v>
      </c>
      <c r="J26708" t="s">
        <v>22</v>
      </c>
    </row>
    <row r="26709" spans="1:10">
      <c r="A26709" t="s">
        <v>19</v>
      </c>
      <c r="B26709">
        <v>37406</v>
      </c>
      <c r="C26709" t="s">
        <v>2293</v>
      </c>
      <c r="D26709">
        <v>37406</v>
      </c>
      <c r="E26709" t="str">
        <f>"37406"</f>
        <v>37406</v>
      </c>
      <c r="F26709" t="s">
        <v>23</v>
      </c>
      <c r="G26709">
        <v>2018</v>
      </c>
      <c r="I26709" t="s">
        <v>21</v>
      </c>
      <c r="J26709" t="s">
        <v>22</v>
      </c>
    </row>
    <row r="26710" spans="1:10">
      <c r="A26710" t="s">
        <v>19</v>
      </c>
      <c r="B26710">
        <v>37407</v>
      </c>
      <c r="C26710" t="s">
        <v>2293</v>
      </c>
      <c r="D26710">
        <v>37407</v>
      </c>
      <c r="E26710" t="str">
        <f>"37407"</f>
        <v>37407</v>
      </c>
      <c r="F26710" t="s">
        <v>23</v>
      </c>
      <c r="G26710">
        <v>2018</v>
      </c>
      <c r="I26710" t="s">
        <v>21</v>
      </c>
      <c r="J26710" t="s">
        <v>22</v>
      </c>
    </row>
    <row r="26711" spans="1:10">
      <c r="A26711" t="s">
        <v>19</v>
      </c>
      <c r="B26711">
        <v>37408</v>
      </c>
      <c r="C26711" t="s">
        <v>2293</v>
      </c>
      <c r="D26711">
        <v>37408</v>
      </c>
      <c r="E26711" t="str">
        <f>"37408"</f>
        <v>37408</v>
      </c>
      <c r="F26711" t="s">
        <v>23</v>
      </c>
      <c r="G26711">
        <v>2018</v>
      </c>
      <c r="I26711" t="s">
        <v>21</v>
      </c>
      <c r="J26711" t="s">
        <v>22</v>
      </c>
    </row>
    <row r="26712" spans="1:10">
      <c r="A26712" t="s">
        <v>19</v>
      </c>
      <c r="B26712">
        <v>37409</v>
      </c>
      <c r="C26712" t="s">
        <v>2293</v>
      </c>
      <c r="D26712">
        <v>37409</v>
      </c>
      <c r="E26712" t="str">
        <f>"37409"</f>
        <v>37409</v>
      </c>
      <c r="F26712" t="s">
        <v>23</v>
      </c>
      <c r="G26712">
        <v>2018</v>
      </c>
      <c r="I26712" t="s">
        <v>21</v>
      </c>
      <c r="J26712" t="s">
        <v>22</v>
      </c>
    </row>
    <row r="26713" spans="1:10">
      <c r="A26713" t="s">
        <v>19</v>
      </c>
      <c r="B26713">
        <v>37410</v>
      </c>
      <c r="C26713" t="s">
        <v>2293</v>
      </c>
      <c r="D26713">
        <v>37410</v>
      </c>
      <c r="E26713" t="str">
        <f>"37410"</f>
        <v>37410</v>
      </c>
      <c r="F26713" t="s">
        <v>23</v>
      </c>
      <c r="G26713">
        <v>2018</v>
      </c>
      <c r="I26713" t="s">
        <v>21</v>
      </c>
      <c r="J26713" t="s">
        <v>22</v>
      </c>
    </row>
    <row r="26714" spans="1:10">
      <c r="A26714" t="s">
        <v>19</v>
      </c>
      <c r="B26714">
        <v>37411</v>
      </c>
      <c r="C26714" t="s">
        <v>2293</v>
      </c>
      <c r="D26714">
        <v>37411</v>
      </c>
      <c r="E26714" t="str">
        <f>"37411"</f>
        <v>37411</v>
      </c>
      <c r="F26714" t="s">
        <v>23</v>
      </c>
      <c r="G26714">
        <v>2018</v>
      </c>
      <c r="I26714" t="s">
        <v>21</v>
      </c>
      <c r="J26714" t="s">
        <v>22</v>
      </c>
    </row>
    <row r="26715" spans="1:10">
      <c r="A26715" t="s">
        <v>19</v>
      </c>
      <c r="B26715">
        <v>37412</v>
      </c>
      <c r="C26715" t="s">
        <v>2293</v>
      </c>
      <c r="D26715">
        <v>37412</v>
      </c>
      <c r="E26715" t="str">
        <f>"37412"</f>
        <v>37412</v>
      </c>
      <c r="F26715" t="s">
        <v>23</v>
      </c>
      <c r="G26715">
        <v>2018</v>
      </c>
      <c r="I26715" t="s">
        <v>21</v>
      </c>
      <c r="J26715" t="s">
        <v>22</v>
      </c>
    </row>
    <row r="26716" spans="1:10">
      <c r="A26716" t="s">
        <v>19</v>
      </c>
      <c r="B26716">
        <v>37415</v>
      </c>
      <c r="C26716" t="s">
        <v>2293</v>
      </c>
      <c r="D26716">
        <v>37415</v>
      </c>
      <c r="E26716" t="str">
        <f>"37415"</f>
        <v>37415</v>
      </c>
      <c r="F26716" t="s">
        <v>23</v>
      </c>
      <c r="G26716">
        <v>2018</v>
      </c>
      <c r="I26716" t="s">
        <v>21</v>
      </c>
      <c r="J26716" t="s">
        <v>22</v>
      </c>
    </row>
    <row r="26717" spans="1:10">
      <c r="A26717" t="s">
        <v>19</v>
      </c>
      <c r="B26717">
        <v>37416</v>
      </c>
      <c r="C26717" t="s">
        <v>2293</v>
      </c>
      <c r="D26717">
        <v>37416</v>
      </c>
      <c r="E26717" t="str">
        <f>"37416"</f>
        <v>37416</v>
      </c>
      <c r="F26717">
        <v>245</v>
      </c>
      <c r="G26717">
        <v>2018</v>
      </c>
      <c r="I26717" t="s">
        <v>21</v>
      </c>
      <c r="J26717" t="s">
        <v>22</v>
      </c>
    </row>
    <row r="26718" spans="1:10">
      <c r="A26718" t="s">
        <v>19</v>
      </c>
      <c r="B26718">
        <v>37419</v>
      </c>
      <c r="C26718" t="s">
        <v>2293</v>
      </c>
      <c r="D26718">
        <v>37419</v>
      </c>
      <c r="E26718" t="str">
        <f>"37419"</f>
        <v>37419</v>
      </c>
      <c r="F26718" t="s">
        <v>23</v>
      </c>
      <c r="G26718">
        <v>2018</v>
      </c>
      <c r="I26718" t="s">
        <v>21</v>
      </c>
      <c r="J26718" t="s">
        <v>22</v>
      </c>
    </row>
    <row r="26719" spans="1:10">
      <c r="A26719" t="s">
        <v>19</v>
      </c>
      <c r="B26719">
        <v>37421</v>
      </c>
      <c r="C26719" t="s">
        <v>2293</v>
      </c>
      <c r="D26719">
        <v>37421</v>
      </c>
      <c r="E26719" t="str">
        <f>"37421"</f>
        <v>37421</v>
      </c>
      <c r="F26719" t="s">
        <v>23</v>
      </c>
      <c r="G26719">
        <v>2018</v>
      </c>
      <c r="I26719" t="s">
        <v>21</v>
      </c>
      <c r="J26719" t="s">
        <v>22</v>
      </c>
    </row>
    <row r="26720" spans="1:10">
      <c r="A26720" t="s">
        <v>19</v>
      </c>
      <c r="B26720">
        <v>37450</v>
      </c>
      <c r="C26720" t="s">
        <v>2293</v>
      </c>
      <c r="D26720">
        <v>37450</v>
      </c>
      <c r="E26720" t="str">
        <f>"37450"</f>
        <v>37450</v>
      </c>
      <c r="F26720" t="s">
        <v>23</v>
      </c>
      <c r="G26720">
        <v>2018</v>
      </c>
      <c r="I26720" t="s">
        <v>21</v>
      </c>
      <c r="J26720" t="s">
        <v>22</v>
      </c>
    </row>
    <row r="26721" spans="1:10">
      <c r="A26721" t="s">
        <v>19</v>
      </c>
      <c r="B26721">
        <v>37601</v>
      </c>
      <c r="C26721" t="s">
        <v>2293</v>
      </c>
      <c r="D26721">
        <v>37601</v>
      </c>
      <c r="E26721" t="str">
        <f>"37601"</f>
        <v>37601</v>
      </c>
      <c r="F26721">
        <v>4699762</v>
      </c>
      <c r="G26721">
        <v>2018</v>
      </c>
      <c r="I26721" t="s">
        <v>21</v>
      </c>
      <c r="J26721" t="s">
        <v>22</v>
      </c>
    </row>
    <row r="26722" spans="1:10">
      <c r="A26722" t="s">
        <v>19</v>
      </c>
      <c r="B26722">
        <v>37604</v>
      </c>
      <c r="C26722" t="s">
        <v>2293</v>
      </c>
      <c r="D26722">
        <v>37604</v>
      </c>
      <c r="E26722" t="str">
        <f>"37604"</f>
        <v>37604</v>
      </c>
      <c r="F26722">
        <v>731262</v>
      </c>
      <c r="G26722">
        <v>2018</v>
      </c>
      <c r="I26722" t="s">
        <v>21</v>
      </c>
      <c r="J26722" t="s">
        <v>22</v>
      </c>
    </row>
    <row r="26723" spans="1:10">
      <c r="A26723" t="s">
        <v>19</v>
      </c>
      <c r="B26723">
        <v>37615</v>
      </c>
      <c r="C26723" t="s">
        <v>2293</v>
      </c>
      <c r="D26723">
        <v>37615</v>
      </c>
      <c r="E26723" t="str">
        <f>"37615"</f>
        <v>37615</v>
      </c>
      <c r="F26723" t="s">
        <v>23</v>
      </c>
      <c r="G26723">
        <v>2018</v>
      </c>
      <c r="I26723" t="s">
        <v>21</v>
      </c>
      <c r="J26723" t="s">
        <v>22</v>
      </c>
    </row>
    <row r="26724" spans="1:10">
      <c r="A26724" t="s">
        <v>19</v>
      </c>
      <c r="B26724">
        <v>37616</v>
      </c>
      <c r="C26724" t="s">
        <v>2293</v>
      </c>
      <c r="D26724">
        <v>37616</v>
      </c>
      <c r="E26724" t="str">
        <f>"37616"</f>
        <v>37616</v>
      </c>
      <c r="F26724" t="s">
        <v>23</v>
      </c>
      <c r="G26724">
        <v>2018</v>
      </c>
      <c r="I26724" t="s">
        <v>21</v>
      </c>
      <c r="J26724" t="s">
        <v>22</v>
      </c>
    </row>
    <row r="26725" spans="1:10">
      <c r="A26725" t="s">
        <v>19</v>
      </c>
      <c r="B26725">
        <v>37617</v>
      </c>
      <c r="C26725" t="s">
        <v>2293</v>
      </c>
      <c r="D26725">
        <v>37617</v>
      </c>
      <c r="E26725" t="str">
        <f>"37617"</f>
        <v>37617</v>
      </c>
      <c r="F26725" t="s">
        <v>23</v>
      </c>
      <c r="G26725">
        <v>2018</v>
      </c>
      <c r="I26725" t="s">
        <v>21</v>
      </c>
      <c r="J26725" t="s">
        <v>22</v>
      </c>
    </row>
    <row r="26726" spans="1:10">
      <c r="A26726" t="s">
        <v>19</v>
      </c>
      <c r="B26726">
        <v>37618</v>
      </c>
      <c r="C26726" t="s">
        <v>2293</v>
      </c>
      <c r="D26726">
        <v>37618</v>
      </c>
      <c r="E26726" t="str">
        <f>"37618"</f>
        <v>37618</v>
      </c>
      <c r="F26726" t="s">
        <v>23</v>
      </c>
      <c r="G26726">
        <v>2018</v>
      </c>
      <c r="I26726" t="s">
        <v>21</v>
      </c>
      <c r="J26726" t="s">
        <v>22</v>
      </c>
    </row>
    <row r="26727" spans="1:10">
      <c r="A26727" t="s">
        <v>19</v>
      </c>
      <c r="B26727">
        <v>37620</v>
      </c>
      <c r="C26727" t="s">
        <v>2293</v>
      </c>
      <c r="D26727">
        <v>37620</v>
      </c>
      <c r="E26727" t="str">
        <f>"37620"</f>
        <v>37620</v>
      </c>
      <c r="F26727">
        <v>2727000</v>
      </c>
      <c r="G26727">
        <v>2018</v>
      </c>
      <c r="I26727" t="s">
        <v>21</v>
      </c>
      <c r="J26727" t="s">
        <v>22</v>
      </c>
    </row>
    <row r="26728" spans="1:10">
      <c r="A26728" t="s">
        <v>19</v>
      </c>
      <c r="B26728">
        <v>37640</v>
      </c>
      <c r="C26728" t="s">
        <v>2293</v>
      </c>
      <c r="D26728">
        <v>37640</v>
      </c>
      <c r="E26728" t="str">
        <f>"37640"</f>
        <v>37640</v>
      </c>
      <c r="F26728" t="s">
        <v>23</v>
      </c>
      <c r="G26728">
        <v>2018</v>
      </c>
      <c r="I26728" t="s">
        <v>21</v>
      </c>
      <c r="J26728" t="s">
        <v>22</v>
      </c>
    </row>
    <row r="26729" spans="1:10">
      <c r="A26729" t="s">
        <v>19</v>
      </c>
      <c r="B26729">
        <v>37641</v>
      </c>
      <c r="C26729" t="s">
        <v>2293</v>
      </c>
      <c r="D26729">
        <v>37641</v>
      </c>
      <c r="E26729" t="str">
        <f>"37641"</f>
        <v>37641</v>
      </c>
      <c r="F26729" t="s">
        <v>23</v>
      </c>
      <c r="G26729">
        <v>2018</v>
      </c>
      <c r="I26729" t="s">
        <v>21</v>
      </c>
      <c r="J26729" t="s">
        <v>22</v>
      </c>
    </row>
    <row r="26730" spans="1:10">
      <c r="A26730" t="s">
        <v>19</v>
      </c>
      <c r="B26730">
        <v>37642</v>
      </c>
      <c r="C26730" t="s">
        <v>2293</v>
      </c>
      <c r="D26730">
        <v>37642</v>
      </c>
      <c r="E26730" t="str">
        <f>"37642"</f>
        <v>37642</v>
      </c>
      <c r="F26730" t="s">
        <v>23</v>
      </c>
      <c r="G26730">
        <v>2018</v>
      </c>
      <c r="I26730" t="s">
        <v>21</v>
      </c>
      <c r="J26730" t="s">
        <v>22</v>
      </c>
    </row>
    <row r="26731" spans="1:10">
      <c r="A26731" t="s">
        <v>19</v>
      </c>
      <c r="B26731">
        <v>37643</v>
      </c>
      <c r="C26731" t="s">
        <v>2293</v>
      </c>
      <c r="D26731">
        <v>37643</v>
      </c>
      <c r="E26731" t="str">
        <f>"37643"</f>
        <v>37643</v>
      </c>
      <c r="F26731">
        <v>1908492</v>
      </c>
      <c r="G26731">
        <v>2018</v>
      </c>
      <c r="I26731" t="s">
        <v>21</v>
      </c>
      <c r="J26731" t="s">
        <v>22</v>
      </c>
    </row>
    <row r="26732" spans="1:10">
      <c r="A26732" t="s">
        <v>19</v>
      </c>
      <c r="B26732">
        <v>37645</v>
      </c>
      <c r="C26732" t="s">
        <v>2293</v>
      </c>
      <c r="D26732">
        <v>37645</v>
      </c>
      <c r="E26732" t="str">
        <f>"37645"</f>
        <v>37645</v>
      </c>
      <c r="F26732" t="s">
        <v>23</v>
      </c>
      <c r="G26732">
        <v>2018</v>
      </c>
      <c r="I26732" t="s">
        <v>21</v>
      </c>
      <c r="J26732" t="s">
        <v>22</v>
      </c>
    </row>
    <row r="26733" spans="1:10">
      <c r="A26733" t="s">
        <v>19</v>
      </c>
      <c r="B26733">
        <v>37650</v>
      </c>
      <c r="C26733" t="s">
        <v>2293</v>
      </c>
      <c r="D26733">
        <v>37650</v>
      </c>
      <c r="E26733" t="str">
        <f>"37650"</f>
        <v>37650</v>
      </c>
      <c r="F26733">
        <v>316345</v>
      </c>
      <c r="G26733">
        <v>2018</v>
      </c>
      <c r="I26733" t="s">
        <v>21</v>
      </c>
      <c r="J26733" t="s">
        <v>22</v>
      </c>
    </row>
    <row r="26734" spans="1:10">
      <c r="A26734" t="s">
        <v>19</v>
      </c>
      <c r="B26734">
        <v>37656</v>
      </c>
      <c r="C26734" t="s">
        <v>2293</v>
      </c>
      <c r="D26734">
        <v>37656</v>
      </c>
      <c r="E26734" t="str">
        <f>"37656"</f>
        <v>37656</v>
      </c>
      <c r="F26734" t="s">
        <v>23</v>
      </c>
      <c r="G26734">
        <v>2018</v>
      </c>
      <c r="I26734" t="s">
        <v>21</v>
      </c>
      <c r="J26734" t="s">
        <v>22</v>
      </c>
    </row>
    <row r="26735" spans="1:10">
      <c r="A26735" t="s">
        <v>19</v>
      </c>
      <c r="B26735">
        <v>37657</v>
      </c>
      <c r="C26735" t="s">
        <v>2293</v>
      </c>
      <c r="D26735">
        <v>37657</v>
      </c>
      <c r="E26735" t="str">
        <f>"37657"</f>
        <v>37657</v>
      </c>
      <c r="F26735" t="s">
        <v>23</v>
      </c>
      <c r="G26735">
        <v>2018</v>
      </c>
      <c r="I26735" t="s">
        <v>21</v>
      </c>
      <c r="J26735" t="s">
        <v>22</v>
      </c>
    </row>
    <row r="26736" spans="1:10">
      <c r="A26736" t="s">
        <v>19</v>
      </c>
      <c r="B26736">
        <v>37658</v>
      </c>
      <c r="C26736" t="s">
        <v>2293</v>
      </c>
      <c r="D26736">
        <v>37658</v>
      </c>
      <c r="E26736" t="str">
        <f>"37658"</f>
        <v>37658</v>
      </c>
      <c r="F26736" t="s">
        <v>23</v>
      </c>
      <c r="G26736">
        <v>2018</v>
      </c>
      <c r="I26736" t="s">
        <v>21</v>
      </c>
      <c r="J26736" t="s">
        <v>22</v>
      </c>
    </row>
    <row r="26737" spans="1:10">
      <c r="A26737" t="s">
        <v>19</v>
      </c>
      <c r="B26737">
        <v>37659</v>
      </c>
      <c r="C26737" t="s">
        <v>2293</v>
      </c>
      <c r="D26737">
        <v>37659</v>
      </c>
      <c r="E26737" t="str">
        <f>"37659"</f>
        <v>37659</v>
      </c>
      <c r="F26737" t="s">
        <v>23</v>
      </c>
      <c r="G26737">
        <v>2018</v>
      </c>
      <c r="I26737" t="s">
        <v>21</v>
      </c>
      <c r="J26737" t="s">
        <v>22</v>
      </c>
    </row>
    <row r="26738" spans="1:10">
      <c r="A26738" t="s">
        <v>19</v>
      </c>
      <c r="B26738">
        <v>37660</v>
      </c>
      <c r="C26738" t="s">
        <v>2293</v>
      </c>
      <c r="D26738">
        <v>37660</v>
      </c>
      <c r="E26738" t="str">
        <f>"37660"</f>
        <v>37660</v>
      </c>
      <c r="F26738">
        <v>5795947</v>
      </c>
      <c r="G26738">
        <v>2018</v>
      </c>
      <c r="I26738" t="s">
        <v>21</v>
      </c>
      <c r="J26738" t="s">
        <v>22</v>
      </c>
    </row>
    <row r="26739" spans="1:10">
      <c r="A26739" t="s">
        <v>19</v>
      </c>
      <c r="B26739">
        <v>37663</v>
      </c>
      <c r="C26739" t="s">
        <v>2293</v>
      </c>
      <c r="D26739">
        <v>37663</v>
      </c>
      <c r="E26739" t="str">
        <f>"37663"</f>
        <v>37663</v>
      </c>
      <c r="F26739" t="s">
        <v>23</v>
      </c>
      <c r="G26739">
        <v>2018</v>
      </c>
      <c r="I26739" t="s">
        <v>21</v>
      </c>
      <c r="J26739" t="s">
        <v>22</v>
      </c>
    </row>
    <row r="26740" spans="1:10">
      <c r="A26740" t="s">
        <v>19</v>
      </c>
      <c r="B26740">
        <v>37664</v>
      </c>
      <c r="C26740" t="s">
        <v>2293</v>
      </c>
      <c r="D26740">
        <v>37664</v>
      </c>
      <c r="E26740" t="str">
        <f>"37664"</f>
        <v>37664</v>
      </c>
      <c r="F26740">
        <v>69141</v>
      </c>
      <c r="G26740">
        <v>2018</v>
      </c>
      <c r="I26740" t="s">
        <v>21</v>
      </c>
      <c r="J26740" t="s">
        <v>22</v>
      </c>
    </row>
    <row r="26741" spans="1:10">
      <c r="A26741" t="s">
        <v>19</v>
      </c>
      <c r="B26741">
        <v>37665</v>
      </c>
      <c r="C26741" t="s">
        <v>2293</v>
      </c>
      <c r="D26741">
        <v>37665</v>
      </c>
      <c r="E26741" t="str">
        <f>"37665"</f>
        <v>37665</v>
      </c>
      <c r="F26741" t="s">
        <v>23</v>
      </c>
      <c r="G26741">
        <v>2018</v>
      </c>
      <c r="I26741" t="s">
        <v>21</v>
      </c>
      <c r="J26741" t="s">
        <v>22</v>
      </c>
    </row>
    <row r="26742" spans="1:10">
      <c r="A26742" t="s">
        <v>19</v>
      </c>
      <c r="B26742">
        <v>37680</v>
      </c>
      <c r="C26742" t="s">
        <v>2293</v>
      </c>
      <c r="D26742">
        <v>37680</v>
      </c>
      <c r="E26742" t="str">
        <f>"37680"</f>
        <v>37680</v>
      </c>
      <c r="F26742" t="s">
        <v>23</v>
      </c>
      <c r="G26742">
        <v>2018</v>
      </c>
      <c r="I26742" t="s">
        <v>21</v>
      </c>
      <c r="J26742" t="s">
        <v>22</v>
      </c>
    </row>
    <row r="26743" spans="1:10">
      <c r="A26743" t="s">
        <v>19</v>
      </c>
      <c r="B26743">
        <v>37681</v>
      </c>
      <c r="C26743" t="s">
        <v>2293</v>
      </c>
      <c r="D26743">
        <v>37681</v>
      </c>
      <c r="E26743" t="str">
        <f>"37681"</f>
        <v>37681</v>
      </c>
      <c r="F26743" t="s">
        <v>23</v>
      </c>
      <c r="G26743">
        <v>2018</v>
      </c>
      <c r="I26743" t="s">
        <v>21</v>
      </c>
      <c r="J26743" t="s">
        <v>22</v>
      </c>
    </row>
    <row r="26744" spans="1:10">
      <c r="A26744" t="s">
        <v>19</v>
      </c>
      <c r="B26744">
        <v>37683</v>
      </c>
      <c r="C26744" t="s">
        <v>2293</v>
      </c>
      <c r="D26744">
        <v>37683</v>
      </c>
      <c r="E26744" t="str">
        <f>"37683"</f>
        <v>37683</v>
      </c>
      <c r="F26744" t="s">
        <v>23</v>
      </c>
      <c r="G26744">
        <v>2018</v>
      </c>
      <c r="I26744" t="s">
        <v>21</v>
      </c>
      <c r="J26744" t="s">
        <v>22</v>
      </c>
    </row>
    <row r="26745" spans="1:10">
      <c r="A26745" t="s">
        <v>19</v>
      </c>
      <c r="B26745">
        <v>37686</v>
      </c>
      <c r="C26745" t="s">
        <v>2293</v>
      </c>
      <c r="D26745">
        <v>37686</v>
      </c>
      <c r="E26745" t="str">
        <f>"37686"</f>
        <v>37686</v>
      </c>
      <c r="F26745" t="s">
        <v>23</v>
      </c>
      <c r="G26745">
        <v>2018</v>
      </c>
      <c r="I26745" t="s">
        <v>21</v>
      </c>
      <c r="J26745" t="s">
        <v>22</v>
      </c>
    </row>
    <row r="26746" spans="1:10">
      <c r="A26746" t="s">
        <v>19</v>
      </c>
      <c r="B26746">
        <v>37687</v>
      </c>
      <c r="C26746" t="s">
        <v>2293</v>
      </c>
      <c r="D26746">
        <v>37687</v>
      </c>
      <c r="E26746" t="str">
        <f>"37687"</f>
        <v>37687</v>
      </c>
      <c r="F26746" t="s">
        <v>23</v>
      </c>
      <c r="G26746">
        <v>2018</v>
      </c>
      <c r="I26746" t="s">
        <v>21</v>
      </c>
      <c r="J26746" t="s">
        <v>22</v>
      </c>
    </row>
    <row r="26747" spans="1:10">
      <c r="A26747" t="s">
        <v>19</v>
      </c>
      <c r="B26747">
        <v>37688</v>
      </c>
      <c r="C26747" t="s">
        <v>2293</v>
      </c>
      <c r="D26747">
        <v>37688</v>
      </c>
      <c r="E26747" t="str">
        <f>"37688"</f>
        <v>37688</v>
      </c>
      <c r="F26747" t="s">
        <v>23</v>
      </c>
      <c r="G26747">
        <v>2018</v>
      </c>
      <c r="I26747" t="s">
        <v>21</v>
      </c>
      <c r="J26747" t="s">
        <v>22</v>
      </c>
    </row>
    <row r="26748" spans="1:10">
      <c r="A26748" t="s">
        <v>19</v>
      </c>
      <c r="B26748">
        <v>37690</v>
      </c>
      <c r="C26748" t="s">
        <v>2293</v>
      </c>
      <c r="D26748">
        <v>37690</v>
      </c>
      <c r="E26748" t="str">
        <f>"37690"</f>
        <v>37690</v>
      </c>
      <c r="F26748" t="s">
        <v>23</v>
      </c>
      <c r="G26748">
        <v>2018</v>
      </c>
      <c r="I26748" t="s">
        <v>21</v>
      </c>
      <c r="J26748" t="s">
        <v>22</v>
      </c>
    </row>
    <row r="26749" spans="1:10">
      <c r="A26749" t="s">
        <v>19</v>
      </c>
      <c r="B26749">
        <v>37691</v>
      </c>
      <c r="C26749" t="s">
        <v>2293</v>
      </c>
      <c r="D26749">
        <v>37691</v>
      </c>
      <c r="E26749" t="str">
        <f>"37691"</f>
        <v>37691</v>
      </c>
      <c r="F26749" t="s">
        <v>23</v>
      </c>
      <c r="G26749">
        <v>2018</v>
      </c>
      <c r="I26749" t="s">
        <v>21</v>
      </c>
      <c r="J26749" t="s">
        <v>22</v>
      </c>
    </row>
    <row r="26750" spans="1:10">
      <c r="A26750" t="s">
        <v>19</v>
      </c>
      <c r="B26750">
        <v>37692</v>
      </c>
      <c r="C26750" t="s">
        <v>2293</v>
      </c>
      <c r="D26750">
        <v>37692</v>
      </c>
      <c r="E26750" t="str">
        <f>"37692"</f>
        <v>37692</v>
      </c>
      <c r="F26750" t="s">
        <v>23</v>
      </c>
      <c r="G26750">
        <v>2018</v>
      </c>
      <c r="I26750" t="s">
        <v>21</v>
      </c>
      <c r="J26750" t="s">
        <v>22</v>
      </c>
    </row>
    <row r="26751" spans="1:10">
      <c r="A26751" t="s">
        <v>19</v>
      </c>
      <c r="B26751">
        <v>37694</v>
      </c>
      <c r="C26751" t="s">
        <v>2293</v>
      </c>
      <c r="D26751">
        <v>37694</v>
      </c>
      <c r="E26751" t="str">
        <f>"37694"</f>
        <v>37694</v>
      </c>
      <c r="F26751" t="s">
        <v>23</v>
      </c>
      <c r="G26751">
        <v>2018</v>
      </c>
      <c r="I26751" t="s">
        <v>21</v>
      </c>
      <c r="J26751" t="s">
        <v>22</v>
      </c>
    </row>
    <row r="26752" spans="1:10">
      <c r="A26752" t="s">
        <v>19</v>
      </c>
      <c r="B26752">
        <v>37701</v>
      </c>
      <c r="C26752" t="s">
        <v>2293</v>
      </c>
      <c r="D26752">
        <v>37701</v>
      </c>
      <c r="E26752" t="str">
        <f>"37701"</f>
        <v>37701</v>
      </c>
      <c r="F26752" t="s">
        <v>23</v>
      </c>
      <c r="G26752">
        <v>2018</v>
      </c>
      <c r="I26752" t="s">
        <v>21</v>
      </c>
      <c r="J26752" t="s">
        <v>22</v>
      </c>
    </row>
    <row r="26753" spans="1:10">
      <c r="A26753" t="s">
        <v>19</v>
      </c>
      <c r="B26753">
        <v>37705</v>
      </c>
      <c r="C26753" t="s">
        <v>2293</v>
      </c>
      <c r="D26753">
        <v>37705</v>
      </c>
      <c r="E26753" t="str">
        <f>"37705"</f>
        <v>37705</v>
      </c>
      <c r="F26753" t="s">
        <v>23</v>
      </c>
      <c r="G26753">
        <v>2018</v>
      </c>
      <c r="I26753" t="s">
        <v>21</v>
      </c>
      <c r="J26753" t="s">
        <v>22</v>
      </c>
    </row>
    <row r="26754" spans="1:10">
      <c r="A26754" t="s">
        <v>19</v>
      </c>
      <c r="B26754">
        <v>37708</v>
      </c>
      <c r="C26754" t="s">
        <v>2293</v>
      </c>
      <c r="D26754">
        <v>37708</v>
      </c>
      <c r="E26754" t="str">
        <f>"37708"</f>
        <v>37708</v>
      </c>
      <c r="F26754" t="s">
        <v>23</v>
      </c>
      <c r="G26754">
        <v>2018</v>
      </c>
      <c r="I26754" t="s">
        <v>21</v>
      </c>
      <c r="J26754" t="s">
        <v>22</v>
      </c>
    </row>
    <row r="26755" spans="1:10">
      <c r="A26755" t="s">
        <v>19</v>
      </c>
      <c r="B26755">
        <v>37709</v>
      </c>
      <c r="C26755" t="s">
        <v>2293</v>
      </c>
      <c r="D26755">
        <v>37709</v>
      </c>
      <c r="E26755" t="str">
        <f>"37709"</f>
        <v>37709</v>
      </c>
      <c r="F26755" t="s">
        <v>23</v>
      </c>
      <c r="G26755">
        <v>2018</v>
      </c>
      <c r="I26755" t="s">
        <v>21</v>
      </c>
      <c r="J26755" t="s">
        <v>22</v>
      </c>
    </row>
    <row r="26756" spans="1:10">
      <c r="A26756" t="s">
        <v>19</v>
      </c>
      <c r="B26756">
        <v>37710</v>
      </c>
      <c r="C26756" t="s">
        <v>2293</v>
      </c>
      <c r="D26756">
        <v>37710</v>
      </c>
      <c r="E26756" t="str">
        <f>"37710"</f>
        <v>37710</v>
      </c>
      <c r="F26756" t="s">
        <v>23</v>
      </c>
      <c r="G26756">
        <v>2018</v>
      </c>
      <c r="I26756" t="s">
        <v>21</v>
      </c>
      <c r="J26756" t="s">
        <v>22</v>
      </c>
    </row>
    <row r="26757" spans="1:10">
      <c r="A26757" t="s">
        <v>19</v>
      </c>
      <c r="B26757">
        <v>37711</v>
      </c>
      <c r="C26757" t="s">
        <v>2293</v>
      </c>
      <c r="D26757">
        <v>37711</v>
      </c>
      <c r="E26757" t="str">
        <f>"37711"</f>
        <v>37711</v>
      </c>
      <c r="F26757" t="s">
        <v>23</v>
      </c>
      <c r="G26757">
        <v>2018</v>
      </c>
      <c r="I26757" t="s">
        <v>21</v>
      </c>
      <c r="J26757" t="s">
        <v>22</v>
      </c>
    </row>
    <row r="26758" spans="1:10">
      <c r="A26758" t="s">
        <v>19</v>
      </c>
      <c r="B26758">
        <v>37713</v>
      </c>
      <c r="C26758" t="s">
        <v>2293</v>
      </c>
      <c r="D26758">
        <v>37713</v>
      </c>
      <c r="E26758" t="str">
        <f>"37713"</f>
        <v>37713</v>
      </c>
      <c r="F26758" t="s">
        <v>23</v>
      </c>
      <c r="G26758">
        <v>2018</v>
      </c>
      <c r="I26758" t="s">
        <v>21</v>
      </c>
      <c r="J26758" t="s">
        <v>22</v>
      </c>
    </row>
    <row r="26759" spans="1:10">
      <c r="A26759" t="s">
        <v>19</v>
      </c>
      <c r="B26759">
        <v>37714</v>
      </c>
      <c r="C26759" t="s">
        <v>2293</v>
      </c>
      <c r="D26759">
        <v>37714</v>
      </c>
      <c r="E26759" t="str">
        <f>"37714"</f>
        <v>37714</v>
      </c>
      <c r="F26759" t="s">
        <v>23</v>
      </c>
      <c r="G26759">
        <v>2018</v>
      </c>
      <c r="I26759" t="s">
        <v>21</v>
      </c>
      <c r="J26759" t="s">
        <v>22</v>
      </c>
    </row>
    <row r="26760" spans="1:10">
      <c r="A26760" t="s">
        <v>19</v>
      </c>
      <c r="B26760">
        <v>37715</v>
      </c>
      <c r="C26760" t="s">
        <v>2293</v>
      </c>
      <c r="D26760">
        <v>37715</v>
      </c>
      <c r="E26760" t="str">
        <f>"37715"</f>
        <v>37715</v>
      </c>
      <c r="F26760" t="s">
        <v>23</v>
      </c>
      <c r="G26760">
        <v>2018</v>
      </c>
      <c r="I26760" t="s">
        <v>21</v>
      </c>
      <c r="J26760" t="s">
        <v>22</v>
      </c>
    </row>
    <row r="26761" spans="1:10">
      <c r="A26761" t="s">
        <v>19</v>
      </c>
      <c r="B26761">
        <v>37716</v>
      </c>
      <c r="C26761" t="s">
        <v>2293</v>
      </c>
      <c r="D26761">
        <v>37716</v>
      </c>
      <c r="E26761" t="str">
        <f>"37716"</f>
        <v>37716</v>
      </c>
      <c r="F26761">
        <v>778419</v>
      </c>
      <c r="G26761">
        <v>2018</v>
      </c>
      <c r="I26761" t="s">
        <v>21</v>
      </c>
      <c r="J26761" t="s">
        <v>22</v>
      </c>
    </row>
    <row r="26762" spans="1:10">
      <c r="A26762" t="s">
        <v>19</v>
      </c>
      <c r="B26762">
        <v>37721</v>
      </c>
      <c r="C26762" t="s">
        <v>2293</v>
      </c>
      <c r="D26762">
        <v>37721</v>
      </c>
      <c r="E26762" t="str">
        <f>"37721"</f>
        <v>37721</v>
      </c>
      <c r="F26762" t="s">
        <v>23</v>
      </c>
      <c r="G26762">
        <v>2018</v>
      </c>
      <c r="I26762" t="s">
        <v>21</v>
      </c>
      <c r="J26762" t="s">
        <v>22</v>
      </c>
    </row>
    <row r="26763" spans="1:10">
      <c r="A26763" t="s">
        <v>19</v>
      </c>
      <c r="B26763">
        <v>37722</v>
      </c>
      <c r="C26763" t="s">
        <v>2293</v>
      </c>
      <c r="D26763">
        <v>37722</v>
      </c>
      <c r="E26763" t="str">
        <f>"37722"</f>
        <v>37722</v>
      </c>
      <c r="F26763" t="s">
        <v>23</v>
      </c>
      <c r="G26763">
        <v>2018</v>
      </c>
      <c r="I26763" t="s">
        <v>21</v>
      </c>
      <c r="J26763" t="s">
        <v>22</v>
      </c>
    </row>
    <row r="26764" spans="1:10">
      <c r="A26764" t="s">
        <v>19</v>
      </c>
      <c r="B26764">
        <v>37723</v>
      </c>
      <c r="C26764" t="s">
        <v>2293</v>
      </c>
      <c r="D26764">
        <v>37723</v>
      </c>
      <c r="E26764" t="str">
        <f>"37723"</f>
        <v>37723</v>
      </c>
      <c r="F26764" t="s">
        <v>23</v>
      </c>
      <c r="G26764">
        <v>2018</v>
      </c>
      <c r="I26764" t="s">
        <v>21</v>
      </c>
      <c r="J26764" t="s">
        <v>22</v>
      </c>
    </row>
    <row r="26765" spans="1:10">
      <c r="A26765" t="s">
        <v>19</v>
      </c>
      <c r="B26765">
        <v>37724</v>
      </c>
      <c r="C26765" t="s">
        <v>2293</v>
      </c>
      <c r="D26765">
        <v>37724</v>
      </c>
      <c r="E26765" t="str">
        <f>"37724"</f>
        <v>37724</v>
      </c>
      <c r="F26765" t="s">
        <v>23</v>
      </c>
      <c r="G26765">
        <v>2018</v>
      </c>
      <c r="I26765" t="s">
        <v>21</v>
      </c>
      <c r="J26765" t="s">
        <v>22</v>
      </c>
    </row>
    <row r="26766" spans="1:10">
      <c r="A26766" t="s">
        <v>19</v>
      </c>
      <c r="B26766">
        <v>37725</v>
      </c>
      <c r="C26766" t="s">
        <v>2293</v>
      </c>
      <c r="D26766">
        <v>37725</v>
      </c>
      <c r="E26766" t="str">
        <f>"37725"</f>
        <v>37725</v>
      </c>
      <c r="F26766" t="s">
        <v>23</v>
      </c>
      <c r="G26766">
        <v>2018</v>
      </c>
      <c r="I26766" t="s">
        <v>21</v>
      </c>
      <c r="J26766" t="s">
        <v>22</v>
      </c>
    </row>
    <row r="26767" spans="1:10">
      <c r="A26767" t="s">
        <v>19</v>
      </c>
      <c r="B26767">
        <v>37726</v>
      </c>
      <c r="C26767" t="s">
        <v>2293</v>
      </c>
      <c r="D26767">
        <v>37726</v>
      </c>
      <c r="E26767" t="str">
        <f>"37726"</f>
        <v>37726</v>
      </c>
      <c r="F26767" t="s">
        <v>23</v>
      </c>
      <c r="G26767">
        <v>2018</v>
      </c>
      <c r="I26767" t="s">
        <v>21</v>
      </c>
      <c r="J26767" t="s">
        <v>22</v>
      </c>
    </row>
    <row r="26768" spans="1:10">
      <c r="A26768" t="s">
        <v>19</v>
      </c>
      <c r="B26768">
        <v>37727</v>
      </c>
      <c r="C26768" t="s">
        <v>2293</v>
      </c>
      <c r="D26768">
        <v>37727</v>
      </c>
      <c r="E26768" t="str">
        <f>"37727"</f>
        <v>37727</v>
      </c>
      <c r="F26768" t="s">
        <v>23</v>
      </c>
      <c r="G26768">
        <v>2018</v>
      </c>
      <c r="I26768" t="s">
        <v>21</v>
      </c>
      <c r="J26768" t="s">
        <v>22</v>
      </c>
    </row>
    <row r="26769" spans="1:10">
      <c r="A26769" t="s">
        <v>19</v>
      </c>
      <c r="B26769">
        <v>37729</v>
      </c>
      <c r="C26769" t="s">
        <v>2293</v>
      </c>
      <c r="D26769">
        <v>37729</v>
      </c>
      <c r="E26769" t="str">
        <f>"37729"</f>
        <v>37729</v>
      </c>
      <c r="F26769" t="s">
        <v>23</v>
      </c>
      <c r="G26769">
        <v>2018</v>
      </c>
      <c r="I26769" t="s">
        <v>21</v>
      </c>
      <c r="J26769" t="s">
        <v>22</v>
      </c>
    </row>
    <row r="26770" spans="1:10">
      <c r="A26770" t="s">
        <v>19</v>
      </c>
      <c r="B26770">
        <v>37731</v>
      </c>
      <c r="C26770" t="s">
        <v>2293</v>
      </c>
      <c r="D26770">
        <v>37731</v>
      </c>
      <c r="E26770" t="str">
        <f>"37731"</f>
        <v>37731</v>
      </c>
      <c r="F26770" t="s">
        <v>23</v>
      </c>
      <c r="G26770">
        <v>2018</v>
      </c>
      <c r="I26770" t="s">
        <v>21</v>
      </c>
      <c r="J26770" t="s">
        <v>22</v>
      </c>
    </row>
    <row r="26771" spans="1:10">
      <c r="A26771" t="s">
        <v>19</v>
      </c>
      <c r="B26771">
        <v>37733</v>
      </c>
      <c r="C26771" t="s">
        <v>2293</v>
      </c>
      <c r="D26771">
        <v>37733</v>
      </c>
      <c r="E26771" t="str">
        <f>"37733"</f>
        <v>37733</v>
      </c>
      <c r="F26771" t="s">
        <v>23</v>
      </c>
      <c r="G26771">
        <v>2018</v>
      </c>
      <c r="I26771" t="s">
        <v>21</v>
      </c>
      <c r="J26771" t="s">
        <v>22</v>
      </c>
    </row>
    <row r="26772" spans="1:10">
      <c r="A26772" t="s">
        <v>19</v>
      </c>
      <c r="B26772">
        <v>37737</v>
      </c>
      <c r="C26772" t="s">
        <v>2293</v>
      </c>
      <c r="D26772">
        <v>37737</v>
      </c>
      <c r="E26772" t="str">
        <f>"37737"</f>
        <v>37737</v>
      </c>
      <c r="F26772" t="s">
        <v>23</v>
      </c>
      <c r="G26772">
        <v>2018</v>
      </c>
      <c r="I26772" t="s">
        <v>21</v>
      </c>
      <c r="J26772" t="s">
        <v>22</v>
      </c>
    </row>
    <row r="26773" spans="1:10">
      <c r="A26773" t="s">
        <v>19</v>
      </c>
      <c r="B26773">
        <v>37738</v>
      </c>
      <c r="C26773" t="s">
        <v>2293</v>
      </c>
      <c r="D26773">
        <v>37738</v>
      </c>
      <c r="E26773" t="str">
        <f>"37738"</f>
        <v>37738</v>
      </c>
      <c r="F26773" t="s">
        <v>23</v>
      </c>
      <c r="G26773">
        <v>2018</v>
      </c>
      <c r="I26773" t="s">
        <v>21</v>
      </c>
      <c r="J26773" t="s">
        <v>22</v>
      </c>
    </row>
    <row r="26774" spans="1:10">
      <c r="A26774" t="s">
        <v>19</v>
      </c>
      <c r="B26774">
        <v>37742</v>
      </c>
      <c r="C26774" t="s">
        <v>2293</v>
      </c>
      <c r="D26774">
        <v>37742</v>
      </c>
      <c r="E26774" t="str">
        <f>"37742"</f>
        <v>37742</v>
      </c>
      <c r="F26774" t="s">
        <v>23</v>
      </c>
      <c r="G26774">
        <v>2018</v>
      </c>
      <c r="I26774" t="s">
        <v>21</v>
      </c>
      <c r="J26774" t="s">
        <v>22</v>
      </c>
    </row>
    <row r="26775" spans="1:10">
      <c r="A26775" t="s">
        <v>19</v>
      </c>
      <c r="B26775">
        <v>37743</v>
      </c>
      <c r="C26775" t="s">
        <v>2293</v>
      </c>
      <c r="D26775">
        <v>37743</v>
      </c>
      <c r="E26775" t="str">
        <f>"37743"</f>
        <v>37743</v>
      </c>
      <c r="F26775">
        <v>1358275</v>
      </c>
      <c r="G26775">
        <v>2018</v>
      </c>
      <c r="I26775" t="s">
        <v>21</v>
      </c>
      <c r="J26775" t="s">
        <v>22</v>
      </c>
    </row>
    <row r="26776" spans="1:10">
      <c r="A26776" t="s">
        <v>19</v>
      </c>
      <c r="B26776">
        <v>37745</v>
      </c>
      <c r="C26776" t="s">
        <v>2293</v>
      </c>
      <c r="D26776">
        <v>37745</v>
      </c>
      <c r="E26776" t="str">
        <f>"37745"</f>
        <v>37745</v>
      </c>
      <c r="F26776">
        <v>47311</v>
      </c>
      <c r="G26776">
        <v>2018</v>
      </c>
      <c r="I26776" t="s">
        <v>21</v>
      </c>
      <c r="J26776" t="s">
        <v>22</v>
      </c>
    </row>
    <row r="26777" spans="1:10">
      <c r="A26777" t="s">
        <v>19</v>
      </c>
      <c r="B26777">
        <v>37748</v>
      </c>
      <c r="C26777" t="s">
        <v>2293</v>
      </c>
      <c r="D26777">
        <v>37748</v>
      </c>
      <c r="E26777" t="str">
        <f>"37748"</f>
        <v>37748</v>
      </c>
      <c r="F26777">
        <v>1885658</v>
      </c>
      <c r="G26777">
        <v>2018</v>
      </c>
      <c r="I26777" t="s">
        <v>21</v>
      </c>
      <c r="J26777" t="s">
        <v>22</v>
      </c>
    </row>
    <row r="26778" spans="1:10">
      <c r="A26778" t="s">
        <v>19</v>
      </c>
      <c r="B26778">
        <v>37752</v>
      </c>
      <c r="C26778" t="s">
        <v>2293</v>
      </c>
      <c r="D26778">
        <v>37752</v>
      </c>
      <c r="E26778" t="str">
        <f>"37752"</f>
        <v>37752</v>
      </c>
      <c r="F26778" t="s">
        <v>23</v>
      </c>
      <c r="G26778">
        <v>2018</v>
      </c>
      <c r="I26778" t="s">
        <v>21</v>
      </c>
      <c r="J26778" t="s">
        <v>22</v>
      </c>
    </row>
    <row r="26779" spans="1:10">
      <c r="A26779" t="s">
        <v>19</v>
      </c>
      <c r="B26779">
        <v>37753</v>
      </c>
      <c r="C26779" t="s">
        <v>2293</v>
      </c>
      <c r="D26779">
        <v>37753</v>
      </c>
      <c r="E26779" t="str">
        <f>"37753"</f>
        <v>37753</v>
      </c>
      <c r="F26779" t="s">
        <v>23</v>
      </c>
      <c r="G26779">
        <v>2018</v>
      </c>
      <c r="I26779" t="s">
        <v>21</v>
      </c>
      <c r="J26779" t="s">
        <v>22</v>
      </c>
    </row>
    <row r="26780" spans="1:10">
      <c r="A26780" t="s">
        <v>19</v>
      </c>
      <c r="B26780">
        <v>37754</v>
      </c>
      <c r="C26780" t="s">
        <v>2293</v>
      </c>
      <c r="D26780">
        <v>37754</v>
      </c>
      <c r="E26780" t="str">
        <f>"37754"</f>
        <v>37754</v>
      </c>
      <c r="F26780" t="s">
        <v>23</v>
      </c>
      <c r="G26780">
        <v>2018</v>
      </c>
      <c r="I26780" t="s">
        <v>21</v>
      </c>
      <c r="J26780" t="s">
        <v>22</v>
      </c>
    </row>
    <row r="26781" spans="1:10">
      <c r="A26781" t="s">
        <v>19</v>
      </c>
      <c r="B26781">
        <v>37755</v>
      </c>
      <c r="C26781" t="s">
        <v>2293</v>
      </c>
      <c r="D26781">
        <v>37755</v>
      </c>
      <c r="E26781" t="str">
        <f>"37755"</f>
        <v>37755</v>
      </c>
      <c r="F26781" t="s">
        <v>23</v>
      </c>
      <c r="G26781">
        <v>2018</v>
      </c>
      <c r="I26781" t="s">
        <v>21</v>
      </c>
      <c r="J26781" t="s">
        <v>22</v>
      </c>
    </row>
    <row r="26782" spans="1:10">
      <c r="A26782" t="s">
        <v>19</v>
      </c>
      <c r="B26782">
        <v>37756</v>
      </c>
      <c r="C26782" t="s">
        <v>2293</v>
      </c>
      <c r="D26782">
        <v>37756</v>
      </c>
      <c r="E26782" t="str">
        <f>"37756"</f>
        <v>37756</v>
      </c>
      <c r="F26782">
        <v>19080</v>
      </c>
      <c r="G26782">
        <v>2018</v>
      </c>
      <c r="I26782" t="s">
        <v>21</v>
      </c>
      <c r="J26782" t="s">
        <v>22</v>
      </c>
    </row>
    <row r="26783" spans="1:10">
      <c r="A26783" t="s">
        <v>19</v>
      </c>
      <c r="B26783">
        <v>37757</v>
      </c>
      <c r="C26783" t="s">
        <v>2293</v>
      </c>
      <c r="D26783">
        <v>37757</v>
      </c>
      <c r="E26783" t="str">
        <f>"37757"</f>
        <v>37757</v>
      </c>
      <c r="F26783" t="s">
        <v>23</v>
      </c>
      <c r="G26783">
        <v>2018</v>
      </c>
      <c r="I26783" t="s">
        <v>21</v>
      </c>
      <c r="J26783" t="s">
        <v>22</v>
      </c>
    </row>
    <row r="26784" spans="1:10">
      <c r="A26784" t="s">
        <v>19</v>
      </c>
      <c r="B26784">
        <v>37760</v>
      </c>
      <c r="C26784" t="s">
        <v>2293</v>
      </c>
      <c r="D26784">
        <v>37760</v>
      </c>
      <c r="E26784" t="str">
        <f>"37760"</f>
        <v>37760</v>
      </c>
      <c r="F26784">
        <v>926577</v>
      </c>
      <c r="G26784">
        <v>2018</v>
      </c>
      <c r="I26784" t="s">
        <v>21</v>
      </c>
      <c r="J26784" t="s">
        <v>22</v>
      </c>
    </row>
    <row r="26785" spans="1:10">
      <c r="A26785" t="s">
        <v>19</v>
      </c>
      <c r="B26785">
        <v>37762</v>
      </c>
      <c r="C26785" t="s">
        <v>2293</v>
      </c>
      <c r="D26785">
        <v>37762</v>
      </c>
      <c r="E26785" t="str">
        <f>"37762"</f>
        <v>37762</v>
      </c>
      <c r="F26785">
        <v>590897</v>
      </c>
      <c r="G26785">
        <v>2018</v>
      </c>
      <c r="I26785" t="s">
        <v>21</v>
      </c>
      <c r="J26785" t="s">
        <v>22</v>
      </c>
    </row>
    <row r="26786" spans="1:10">
      <c r="A26786" t="s">
        <v>19</v>
      </c>
      <c r="B26786">
        <v>37763</v>
      </c>
      <c r="C26786" t="s">
        <v>2293</v>
      </c>
      <c r="D26786">
        <v>37763</v>
      </c>
      <c r="E26786" t="str">
        <f>"37763"</f>
        <v>37763</v>
      </c>
      <c r="F26786" t="s">
        <v>23</v>
      </c>
      <c r="G26786">
        <v>2018</v>
      </c>
      <c r="I26786" t="s">
        <v>21</v>
      </c>
      <c r="J26786" t="s">
        <v>22</v>
      </c>
    </row>
    <row r="26787" spans="1:10">
      <c r="A26787" t="s">
        <v>19</v>
      </c>
      <c r="B26787">
        <v>37764</v>
      </c>
      <c r="C26787" t="s">
        <v>2293</v>
      </c>
      <c r="D26787">
        <v>37764</v>
      </c>
      <c r="E26787" t="str">
        <f>"37764"</f>
        <v>37764</v>
      </c>
      <c r="F26787" t="s">
        <v>23</v>
      </c>
      <c r="G26787">
        <v>2018</v>
      </c>
      <c r="I26787" t="s">
        <v>21</v>
      </c>
      <c r="J26787" t="s">
        <v>22</v>
      </c>
    </row>
    <row r="26788" spans="1:10">
      <c r="A26788" t="s">
        <v>19</v>
      </c>
      <c r="B26788">
        <v>37765</v>
      </c>
      <c r="C26788" t="s">
        <v>2293</v>
      </c>
      <c r="D26788">
        <v>37765</v>
      </c>
      <c r="E26788" t="str">
        <f>"37765"</f>
        <v>37765</v>
      </c>
      <c r="F26788" t="s">
        <v>23</v>
      </c>
      <c r="G26788">
        <v>2018</v>
      </c>
      <c r="I26788" t="s">
        <v>21</v>
      </c>
      <c r="J26788" t="s">
        <v>22</v>
      </c>
    </row>
    <row r="26789" spans="1:10">
      <c r="A26789" t="s">
        <v>19</v>
      </c>
      <c r="B26789">
        <v>37766</v>
      </c>
      <c r="C26789" t="s">
        <v>2293</v>
      </c>
      <c r="D26789">
        <v>37766</v>
      </c>
      <c r="E26789" t="str">
        <f>"37766"</f>
        <v>37766</v>
      </c>
      <c r="F26789">
        <v>5269231</v>
      </c>
      <c r="G26789">
        <v>2018</v>
      </c>
      <c r="I26789" t="s">
        <v>21</v>
      </c>
      <c r="J26789" t="s">
        <v>22</v>
      </c>
    </row>
    <row r="26790" spans="1:10">
      <c r="A26790" t="s">
        <v>19</v>
      </c>
      <c r="B26790">
        <v>37769</v>
      </c>
      <c r="C26790" t="s">
        <v>2293</v>
      </c>
      <c r="D26790">
        <v>37769</v>
      </c>
      <c r="E26790" t="str">
        <f>"37769"</f>
        <v>37769</v>
      </c>
      <c r="F26790" t="s">
        <v>23</v>
      </c>
      <c r="G26790">
        <v>2018</v>
      </c>
      <c r="I26790" t="s">
        <v>21</v>
      </c>
      <c r="J26790" t="s">
        <v>22</v>
      </c>
    </row>
    <row r="26791" spans="1:10">
      <c r="A26791" t="s">
        <v>19</v>
      </c>
      <c r="B26791">
        <v>37770</v>
      </c>
      <c r="C26791" t="s">
        <v>2293</v>
      </c>
      <c r="D26791">
        <v>37770</v>
      </c>
      <c r="E26791" t="str">
        <f>"37770"</f>
        <v>37770</v>
      </c>
      <c r="F26791" t="s">
        <v>23</v>
      </c>
      <c r="G26791">
        <v>2018</v>
      </c>
      <c r="I26791" t="s">
        <v>21</v>
      </c>
      <c r="J26791" t="s">
        <v>22</v>
      </c>
    </row>
    <row r="26792" spans="1:10">
      <c r="A26792" t="s">
        <v>19</v>
      </c>
      <c r="B26792">
        <v>37771</v>
      </c>
      <c r="C26792" t="s">
        <v>2293</v>
      </c>
      <c r="D26792">
        <v>37771</v>
      </c>
      <c r="E26792" t="str">
        <f>"37771"</f>
        <v>37771</v>
      </c>
      <c r="F26792">
        <v>639673</v>
      </c>
      <c r="G26792">
        <v>2018</v>
      </c>
      <c r="I26792" t="s">
        <v>21</v>
      </c>
      <c r="J26792" t="s">
        <v>22</v>
      </c>
    </row>
    <row r="26793" spans="1:10">
      <c r="A26793" t="s">
        <v>19</v>
      </c>
      <c r="B26793">
        <v>37772</v>
      </c>
      <c r="C26793" t="s">
        <v>2293</v>
      </c>
      <c r="D26793">
        <v>37772</v>
      </c>
      <c r="E26793" t="str">
        <f>"37772"</f>
        <v>37772</v>
      </c>
      <c r="F26793" t="s">
        <v>23</v>
      </c>
      <c r="G26793">
        <v>2018</v>
      </c>
      <c r="I26793" t="s">
        <v>21</v>
      </c>
      <c r="J26793" t="s">
        <v>22</v>
      </c>
    </row>
    <row r="26794" spans="1:10">
      <c r="A26794" t="s">
        <v>19</v>
      </c>
      <c r="B26794">
        <v>37774</v>
      </c>
      <c r="C26794" t="s">
        <v>2293</v>
      </c>
      <c r="D26794">
        <v>37774</v>
      </c>
      <c r="E26794" t="str">
        <f>"37774"</f>
        <v>37774</v>
      </c>
      <c r="F26794">
        <v>576275</v>
      </c>
      <c r="G26794">
        <v>2018</v>
      </c>
      <c r="I26794" t="s">
        <v>21</v>
      </c>
      <c r="J26794" t="s">
        <v>22</v>
      </c>
    </row>
    <row r="26795" spans="1:10">
      <c r="A26795" t="s">
        <v>19</v>
      </c>
      <c r="B26795">
        <v>37777</v>
      </c>
      <c r="C26795" t="s">
        <v>2293</v>
      </c>
      <c r="D26795">
        <v>37777</v>
      </c>
      <c r="E26795" t="str">
        <f>"37777"</f>
        <v>37777</v>
      </c>
      <c r="F26795" t="s">
        <v>23</v>
      </c>
      <c r="G26795">
        <v>2018</v>
      </c>
      <c r="I26795" t="s">
        <v>21</v>
      </c>
      <c r="J26795" t="s">
        <v>22</v>
      </c>
    </row>
    <row r="26796" spans="1:10">
      <c r="A26796" t="s">
        <v>19</v>
      </c>
      <c r="B26796">
        <v>37779</v>
      </c>
      <c r="C26796" t="s">
        <v>2293</v>
      </c>
      <c r="D26796">
        <v>37779</v>
      </c>
      <c r="E26796" t="str">
        <f>"37779"</f>
        <v>37779</v>
      </c>
      <c r="F26796" t="s">
        <v>23</v>
      </c>
      <c r="G26796">
        <v>2018</v>
      </c>
      <c r="I26796" t="s">
        <v>21</v>
      </c>
      <c r="J26796" t="s">
        <v>22</v>
      </c>
    </row>
    <row r="26797" spans="1:10">
      <c r="A26797" t="s">
        <v>19</v>
      </c>
      <c r="B26797">
        <v>37801</v>
      </c>
      <c r="C26797" t="s">
        <v>2293</v>
      </c>
      <c r="D26797">
        <v>37801</v>
      </c>
      <c r="E26797" t="str">
        <f>"37801"</f>
        <v>37801</v>
      </c>
      <c r="F26797">
        <v>1552168</v>
      </c>
      <c r="G26797">
        <v>2018</v>
      </c>
      <c r="I26797" t="s">
        <v>21</v>
      </c>
      <c r="J26797" t="s">
        <v>22</v>
      </c>
    </row>
    <row r="26798" spans="1:10">
      <c r="A26798" t="s">
        <v>19</v>
      </c>
      <c r="B26798">
        <v>37803</v>
      </c>
      <c r="C26798" t="s">
        <v>2293</v>
      </c>
      <c r="D26798">
        <v>37803</v>
      </c>
      <c r="E26798" t="str">
        <f>"37803"</f>
        <v>37803</v>
      </c>
      <c r="F26798" t="s">
        <v>23</v>
      </c>
      <c r="G26798">
        <v>2018</v>
      </c>
      <c r="I26798" t="s">
        <v>21</v>
      </c>
      <c r="J26798" t="s">
        <v>22</v>
      </c>
    </row>
    <row r="26799" spans="1:10">
      <c r="A26799" t="s">
        <v>19</v>
      </c>
      <c r="B26799">
        <v>37804</v>
      </c>
      <c r="C26799" t="s">
        <v>2293</v>
      </c>
      <c r="D26799">
        <v>37804</v>
      </c>
      <c r="E26799" t="str">
        <f>"37804"</f>
        <v>37804</v>
      </c>
      <c r="F26799" t="s">
        <v>23</v>
      </c>
      <c r="G26799">
        <v>2018</v>
      </c>
      <c r="I26799" t="s">
        <v>21</v>
      </c>
      <c r="J26799" t="s">
        <v>22</v>
      </c>
    </row>
    <row r="26800" spans="1:10">
      <c r="A26800" t="s">
        <v>19</v>
      </c>
      <c r="B26800">
        <v>37806</v>
      </c>
      <c r="C26800" t="s">
        <v>2293</v>
      </c>
      <c r="D26800">
        <v>37806</v>
      </c>
      <c r="E26800" t="str">
        <f>"37806"</f>
        <v>37806</v>
      </c>
      <c r="F26800" t="s">
        <v>23</v>
      </c>
      <c r="G26800">
        <v>2018</v>
      </c>
      <c r="I26800" t="s">
        <v>21</v>
      </c>
      <c r="J26800" t="s">
        <v>22</v>
      </c>
    </row>
    <row r="26801" spans="1:10">
      <c r="A26801" t="s">
        <v>19</v>
      </c>
      <c r="B26801">
        <v>37807</v>
      </c>
      <c r="C26801" t="s">
        <v>2293</v>
      </c>
      <c r="D26801">
        <v>37807</v>
      </c>
      <c r="E26801" t="str">
        <f>"37807"</f>
        <v>37807</v>
      </c>
      <c r="F26801" t="s">
        <v>23</v>
      </c>
      <c r="G26801">
        <v>2018</v>
      </c>
      <c r="I26801" t="s">
        <v>21</v>
      </c>
      <c r="J26801" t="s">
        <v>22</v>
      </c>
    </row>
    <row r="26802" spans="1:10">
      <c r="A26802" t="s">
        <v>19</v>
      </c>
      <c r="B26802">
        <v>37809</v>
      </c>
      <c r="C26802" t="s">
        <v>2293</v>
      </c>
      <c r="D26802">
        <v>37809</v>
      </c>
      <c r="E26802" t="str">
        <f>"37809"</f>
        <v>37809</v>
      </c>
      <c r="F26802" t="s">
        <v>23</v>
      </c>
      <c r="G26802">
        <v>2018</v>
      </c>
      <c r="I26802" t="s">
        <v>21</v>
      </c>
      <c r="J26802" t="s">
        <v>22</v>
      </c>
    </row>
    <row r="26803" spans="1:10">
      <c r="A26803" t="s">
        <v>19</v>
      </c>
      <c r="B26803">
        <v>37810</v>
      </c>
      <c r="C26803" t="s">
        <v>2293</v>
      </c>
      <c r="D26803">
        <v>37810</v>
      </c>
      <c r="E26803" t="str">
        <f>"37810"</f>
        <v>37810</v>
      </c>
      <c r="F26803" t="s">
        <v>23</v>
      </c>
      <c r="G26803">
        <v>2018</v>
      </c>
      <c r="I26803" t="s">
        <v>21</v>
      </c>
      <c r="J26803" t="s">
        <v>22</v>
      </c>
    </row>
    <row r="26804" spans="1:10">
      <c r="A26804" t="s">
        <v>19</v>
      </c>
      <c r="B26804">
        <v>37811</v>
      </c>
      <c r="C26804" t="s">
        <v>2293</v>
      </c>
      <c r="D26804">
        <v>37811</v>
      </c>
      <c r="E26804" t="str">
        <f>"37811"</f>
        <v>37811</v>
      </c>
      <c r="F26804" t="s">
        <v>23</v>
      </c>
      <c r="G26804">
        <v>2018</v>
      </c>
      <c r="I26804" t="s">
        <v>21</v>
      </c>
      <c r="J26804" t="s">
        <v>22</v>
      </c>
    </row>
    <row r="26805" spans="1:10">
      <c r="A26805" t="s">
        <v>19</v>
      </c>
      <c r="B26805">
        <v>37813</v>
      </c>
      <c r="C26805" t="s">
        <v>2293</v>
      </c>
      <c r="D26805">
        <v>37813</v>
      </c>
      <c r="E26805" t="str">
        <f>"37813"</f>
        <v>37813</v>
      </c>
      <c r="F26805">
        <v>4118656</v>
      </c>
      <c r="G26805">
        <v>2018</v>
      </c>
      <c r="I26805" t="s">
        <v>21</v>
      </c>
      <c r="J26805" t="s">
        <v>22</v>
      </c>
    </row>
    <row r="26806" spans="1:10">
      <c r="A26806" t="s">
        <v>19</v>
      </c>
      <c r="B26806">
        <v>37814</v>
      </c>
      <c r="C26806" t="s">
        <v>2293</v>
      </c>
      <c r="D26806">
        <v>37814</v>
      </c>
      <c r="E26806" t="str">
        <f>"37814"</f>
        <v>37814</v>
      </c>
      <c r="F26806">
        <v>312094</v>
      </c>
      <c r="G26806">
        <v>2018</v>
      </c>
      <c r="I26806" t="s">
        <v>21</v>
      </c>
      <c r="J26806" t="s">
        <v>22</v>
      </c>
    </row>
    <row r="26807" spans="1:10">
      <c r="A26807" t="s">
        <v>19</v>
      </c>
      <c r="B26807">
        <v>37818</v>
      </c>
      <c r="C26807" t="s">
        <v>2293</v>
      </c>
      <c r="D26807">
        <v>37818</v>
      </c>
      <c r="E26807" t="str">
        <f>"37818"</f>
        <v>37818</v>
      </c>
      <c r="F26807" t="s">
        <v>23</v>
      </c>
      <c r="G26807">
        <v>2018</v>
      </c>
      <c r="I26807" t="s">
        <v>21</v>
      </c>
      <c r="J26807" t="s">
        <v>22</v>
      </c>
    </row>
    <row r="26808" spans="1:10">
      <c r="A26808" t="s">
        <v>19</v>
      </c>
      <c r="B26808">
        <v>37819</v>
      </c>
      <c r="C26808" t="s">
        <v>2293</v>
      </c>
      <c r="D26808">
        <v>37819</v>
      </c>
      <c r="E26808" t="str">
        <f>"37819"</f>
        <v>37819</v>
      </c>
      <c r="F26808" t="s">
        <v>23</v>
      </c>
      <c r="G26808">
        <v>2018</v>
      </c>
      <c r="I26808" t="s">
        <v>21</v>
      </c>
      <c r="J26808" t="s">
        <v>22</v>
      </c>
    </row>
    <row r="26809" spans="1:10">
      <c r="A26809" t="s">
        <v>19</v>
      </c>
      <c r="B26809">
        <v>37820</v>
      </c>
      <c r="C26809" t="s">
        <v>2293</v>
      </c>
      <c r="D26809">
        <v>37820</v>
      </c>
      <c r="E26809" t="str">
        <f>"37820"</f>
        <v>37820</v>
      </c>
      <c r="F26809" t="s">
        <v>23</v>
      </c>
      <c r="G26809">
        <v>2018</v>
      </c>
      <c r="I26809" t="s">
        <v>21</v>
      </c>
      <c r="J26809" t="s">
        <v>22</v>
      </c>
    </row>
    <row r="26810" spans="1:10">
      <c r="A26810" t="s">
        <v>19</v>
      </c>
      <c r="B26810">
        <v>37821</v>
      </c>
      <c r="C26810" t="s">
        <v>2293</v>
      </c>
      <c r="D26810">
        <v>37821</v>
      </c>
      <c r="E26810" t="str">
        <f>"37821"</f>
        <v>37821</v>
      </c>
      <c r="F26810">
        <v>1847154</v>
      </c>
      <c r="G26810">
        <v>2018</v>
      </c>
      <c r="I26810" t="s">
        <v>21</v>
      </c>
      <c r="J26810" t="s">
        <v>22</v>
      </c>
    </row>
    <row r="26811" spans="1:10">
      <c r="A26811" t="s">
        <v>19</v>
      </c>
      <c r="B26811">
        <v>37825</v>
      </c>
      <c r="C26811" t="s">
        <v>2293</v>
      </c>
      <c r="D26811">
        <v>37825</v>
      </c>
      <c r="E26811" t="str">
        <f>"37825"</f>
        <v>37825</v>
      </c>
      <c r="F26811" t="s">
        <v>23</v>
      </c>
      <c r="G26811">
        <v>2018</v>
      </c>
      <c r="I26811" t="s">
        <v>21</v>
      </c>
      <c r="J26811" t="s">
        <v>22</v>
      </c>
    </row>
    <row r="26812" spans="1:10">
      <c r="A26812" t="s">
        <v>19</v>
      </c>
      <c r="B26812">
        <v>37826</v>
      </c>
      <c r="C26812" t="s">
        <v>2293</v>
      </c>
      <c r="D26812">
        <v>37826</v>
      </c>
      <c r="E26812" t="str">
        <f>"37826"</f>
        <v>37826</v>
      </c>
      <c r="F26812" t="s">
        <v>23</v>
      </c>
      <c r="G26812">
        <v>2018</v>
      </c>
      <c r="I26812" t="s">
        <v>21</v>
      </c>
      <c r="J26812" t="s">
        <v>22</v>
      </c>
    </row>
    <row r="26813" spans="1:10">
      <c r="A26813" t="s">
        <v>19</v>
      </c>
      <c r="B26813">
        <v>37828</v>
      </c>
      <c r="C26813" t="s">
        <v>2293</v>
      </c>
      <c r="D26813">
        <v>37828</v>
      </c>
      <c r="E26813" t="str">
        <f>"37828"</f>
        <v>37828</v>
      </c>
      <c r="F26813">
        <v>35188</v>
      </c>
      <c r="G26813">
        <v>2018</v>
      </c>
      <c r="I26813" t="s">
        <v>21</v>
      </c>
      <c r="J26813" t="s">
        <v>22</v>
      </c>
    </row>
    <row r="26814" spans="1:10">
      <c r="A26814" t="s">
        <v>19</v>
      </c>
      <c r="B26814">
        <v>37829</v>
      </c>
      <c r="C26814" t="s">
        <v>2293</v>
      </c>
      <c r="D26814">
        <v>37829</v>
      </c>
      <c r="E26814" t="str">
        <f>"37829"</f>
        <v>37829</v>
      </c>
      <c r="F26814" t="s">
        <v>23</v>
      </c>
      <c r="G26814">
        <v>2018</v>
      </c>
      <c r="I26814" t="s">
        <v>21</v>
      </c>
      <c r="J26814" t="s">
        <v>22</v>
      </c>
    </row>
    <row r="26815" spans="1:10">
      <c r="A26815" t="s">
        <v>19</v>
      </c>
      <c r="B26815">
        <v>37830</v>
      </c>
      <c r="C26815" t="s">
        <v>2293</v>
      </c>
      <c r="D26815">
        <v>37830</v>
      </c>
      <c r="E26815" t="str">
        <f>"37830"</f>
        <v>37830</v>
      </c>
      <c r="F26815">
        <v>798568</v>
      </c>
      <c r="G26815">
        <v>2018</v>
      </c>
      <c r="I26815" t="s">
        <v>21</v>
      </c>
      <c r="J26815" t="s">
        <v>22</v>
      </c>
    </row>
    <row r="26816" spans="1:10">
      <c r="A26816" t="s">
        <v>19</v>
      </c>
      <c r="B26816">
        <v>37840</v>
      </c>
      <c r="C26816" t="s">
        <v>2293</v>
      </c>
      <c r="D26816">
        <v>37840</v>
      </c>
      <c r="E26816" t="str">
        <f>"37840"</f>
        <v>37840</v>
      </c>
      <c r="F26816">
        <v>437510</v>
      </c>
      <c r="G26816">
        <v>2018</v>
      </c>
      <c r="I26816" t="s">
        <v>21</v>
      </c>
      <c r="J26816" t="s">
        <v>22</v>
      </c>
    </row>
    <row r="26817" spans="1:10">
      <c r="A26817" t="s">
        <v>19</v>
      </c>
      <c r="B26817">
        <v>37841</v>
      </c>
      <c r="C26817" t="s">
        <v>2293</v>
      </c>
      <c r="D26817">
        <v>37841</v>
      </c>
      <c r="E26817" t="str">
        <f>"37841"</f>
        <v>37841</v>
      </c>
      <c r="F26817" t="s">
        <v>23</v>
      </c>
      <c r="G26817">
        <v>2018</v>
      </c>
      <c r="I26817" t="s">
        <v>21</v>
      </c>
      <c r="J26817" t="s">
        <v>22</v>
      </c>
    </row>
    <row r="26818" spans="1:10">
      <c r="A26818" t="s">
        <v>19</v>
      </c>
      <c r="B26818">
        <v>37843</v>
      </c>
      <c r="C26818" t="s">
        <v>2293</v>
      </c>
      <c r="D26818">
        <v>37843</v>
      </c>
      <c r="E26818" t="str">
        <f>"37843"</f>
        <v>37843</v>
      </c>
      <c r="F26818" t="s">
        <v>23</v>
      </c>
      <c r="G26818">
        <v>2018</v>
      </c>
      <c r="I26818" t="s">
        <v>21</v>
      </c>
      <c r="J26818" t="s">
        <v>22</v>
      </c>
    </row>
    <row r="26819" spans="1:10">
      <c r="A26819" t="s">
        <v>19</v>
      </c>
      <c r="B26819">
        <v>37846</v>
      </c>
      <c r="C26819" t="s">
        <v>2293</v>
      </c>
      <c r="D26819">
        <v>37846</v>
      </c>
      <c r="E26819" t="str">
        <f>"37846"</f>
        <v>37846</v>
      </c>
      <c r="F26819" t="s">
        <v>23</v>
      </c>
      <c r="G26819">
        <v>2018</v>
      </c>
      <c r="I26819" t="s">
        <v>21</v>
      </c>
      <c r="J26819" t="s">
        <v>22</v>
      </c>
    </row>
    <row r="26820" spans="1:10">
      <c r="A26820" t="s">
        <v>19</v>
      </c>
      <c r="B26820">
        <v>37847</v>
      </c>
      <c r="C26820" t="s">
        <v>2293</v>
      </c>
      <c r="D26820">
        <v>37847</v>
      </c>
      <c r="E26820" t="str">
        <f>"37847"</f>
        <v>37847</v>
      </c>
      <c r="F26820" t="s">
        <v>23</v>
      </c>
      <c r="G26820">
        <v>2018</v>
      </c>
      <c r="I26820" t="s">
        <v>21</v>
      </c>
      <c r="J26820" t="s">
        <v>22</v>
      </c>
    </row>
    <row r="26821" spans="1:10">
      <c r="A26821" t="s">
        <v>19</v>
      </c>
      <c r="B26821">
        <v>37848</v>
      </c>
      <c r="C26821" t="s">
        <v>2293</v>
      </c>
      <c r="D26821">
        <v>37848</v>
      </c>
      <c r="E26821" t="str">
        <f>"37848"</f>
        <v>37848</v>
      </c>
      <c r="F26821" t="s">
        <v>23</v>
      </c>
      <c r="G26821">
        <v>2018</v>
      </c>
      <c r="I26821" t="s">
        <v>21</v>
      </c>
      <c r="J26821" t="s">
        <v>22</v>
      </c>
    </row>
    <row r="26822" spans="1:10">
      <c r="A26822" t="s">
        <v>19</v>
      </c>
      <c r="B26822">
        <v>37849</v>
      </c>
      <c r="C26822" t="s">
        <v>2293</v>
      </c>
      <c r="D26822">
        <v>37849</v>
      </c>
      <c r="E26822" t="str">
        <f>"37849"</f>
        <v>37849</v>
      </c>
      <c r="F26822">
        <v>59431</v>
      </c>
      <c r="G26822">
        <v>2018</v>
      </c>
      <c r="I26822" t="s">
        <v>21</v>
      </c>
      <c r="J26822" t="s">
        <v>22</v>
      </c>
    </row>
    <row r="26823" spans="1:10">
      <c r="A26823" t="s">
        <v>19</v>
      </c>
      <c r="B26823">
        <v>37852</v>
      </c>
      <c r="C26823" t="s">
        <v>2293</v>
      </c>
      <c r="D26823">
        <v>37852</v>
      </c>
      <c r="E26823" t="str">
        <f>"37852"</f>
        <v>37852</v>
      </c>
      <c r="F26823" t="s">
        <v>23</v>
      </c>
      <c r="G26823">
        <v>2018</v>
      </c>
      <c r="I26823" t="s">
        <v>21</v>
      </c>
      <c r="J26823" t="s">
        <v>22</v>
      </c>
    </row>
    <row r="26824" spans="1:10">
      <c r="A26824" t="s">
        <v>19</v>
      </c>
      <c r="B26824">
        <v>37853</v>
      </c>
      <c r="C26824" t="s">
        <v>2293</v>
      </c>
      <c r="D26824">
        <v>37853</v>
      </c>
      <c r="E26824" t="str">
        <f>"37853"</f>
        <v>37853</v>
      </c>
      <c r="F26824" t="s">
        <v>23</v>
      </c>
      <c r="G26824">
        <v>2018</v>
      </c>
      <c r="I26824" t="s">
        <v>21</v>
      </c>
      <c r="J26824" t="s">
        <v>22</v>
      </c>
    </row>
    <row r="26825" spans="1:10">
      <c r="A26825" t="s">
        <v>19</v>
      </c>
      <c r="B26825">
        <v>37854</v>
      </c>
      <c r="C26825" t="s">
        <v>2293</v>
      </c>
      <c r="D26825">
        <v>37854</v>
      </c>
      <c r="E26825" t="str">
        <f>"37854"</f>
        <v>37854</v>
      </c>
      <c r="F26825">
        <v>696922</v>
      </c>
      <c r="G26825">
        <v>2018</v>
      </c>
      <c r="I26825" t="s">
        <v>21</v>
      </c>
      <c r="J26825" t="s">
        <v>22</v>
      </c>
    </row>
    <row r="26826" spans="1:10">
      <c r="A26826" t="s">
        <v>19</v>
      </c>
      <c r="B26826">
        <v>37857</v>
      </c>
      <c r="C26826" t="s">
        <v>2293</v>
      </c>
      <c r="D26826">
        <v>37857</v>
      </c>
      <c r="E26826" t="str">
        <f>"37857"</f>
        <v>37857</v>
      </c>
      <c r="F26826">
        <v>837509</v>
      </c>
      <c r="G26826">
        <v>2018</v>
      </c>
      <c r="I26826" t="s">
        <v>21</v>
      </c>
      <c r="J26826" t="s">
        <v>22</v>
      </c>
    </row>
    <row r="26827" spans="1:10">
      <c r="A26827" t="s">
        <v>19</v>
      </c>
      <c r="B26827">
        <v>37860</v>
      </c>
      <c r="C26827" t="s">
        <v>2293</v>
      </c>
      <c r="D26827">
        <v>37860</v>
      </c>
      <c r="E26827" t="str">
        <f>"37860"</f>
        <v>37860</v>
      </c>
      <c r="F26827" t="s">
        <v>23</v>
      </c>
      <c r="G26827">
        <v>2018</v>
      </c>
      <c r="I26827" t="s">
        <v>21</v>
      </c>
      <c r="J26827" t="s">
        <v>22</v>
      </c>
    </row>
    <row r="26828" spans="1:10">
      <c r="A26828" t="s">
        <v>19</v>
      </c>
      <c r="B26828">
        <v>37861</v>
      </c>
      <c r="C26828" t="s">
        <v>2293</v>
      </c>
      <c r="D26828">
        <v>37861</v>
      </c>
      <c r="E26828" t="str">
        <f>"37861"</f>
        <v>37861</v>
      </c>
      <c r="F26828" t="s">
        <v>23</v>
      </c>
      <c r="G26828">
        <v>2018</v>
      </c>
      <c r="I26828" t="s">
        <v>21</v>
      </c>
      <c r="J26828" t="s">
        <v>22</v>
      </c>
    </row>
    <row r="26829" spans="1:10">
      <c r="A26829" t="s">
        <v>19</v>
      </c>
      <c r="B26829">
        <v>37862</v>
      </c>
      <c r="C26829" t="s">
        <v>2293</v>
      </c>
      <c r="D26829">
        <v>37862</v>
      </c>
      <c r="E26829" t="str">
        <f>"37862"</f>
        <v>37862</v>
      </c>
      <c r="F26829">
        <v>974104</v>
      </c>
      <c r="G26829">
        <v>2018</v>
      </c>
      <c r="I26829" t="s">
        <v>21</v>
      </c>
      <c r="J26829" t="s">
        <v>22</v>
      </c>
    </row>
    <row r="26830" spans="1:10">
      <c r="A26830" t="s">
        <v>19</v>
      </c>
      <c r="B26830">
        <v>37863</v>
      </c>
      <c r="C26830" t="s">
        <v>2293</v>
      </c>
      <c r="D26830">
        <v>37863</v>
      </c>
      <c r="E26830" t="str">
        <f>"37863"</f>
        <v>37863</v>
      </c>
      <c r="F26830" t="s">
        <v>23</v>
      </c>
      <c r="G26830">
        <v>2018</v>
      </c>
      <c r="I26830" t="s">
        <v>21</v>
      </c>
      <c r="J26830" t="s">
        <v>22</v>
      </c>
    </row>
    <row r="26831" spans="1:10">
      <c r="A26831" t="s">
        <v>19</v>
      </c>
      <c r="B26831">
        <v>37865</v>
      </c>
      <c r="C26831" t="s">
        <v>2293</v>
      </c>
      <c r="D26831">
        <v>37865</v>
      </c>
      <c r="E26831" t="str">
        <f>"37865"</f>
        <v>37865</v>
      </c>
      <c r="F26831" t="s">
        <v>23</v>
      </c>
      <c r="G26831">
        <v>2018</v>
      </c>
      <c r="I26831" t="s">
        <v>21</v>
      </c>
      <c r="J26831" t="s">
        <v>22</v>
      </c>
    </row>
    <row r="26832" spans="1:10">
      <c r="A26832" t="s">
        <v>19</v>
      </c>
      <c r="B26832">
        <v>37866</v>
      </c>
      <c r="C26832" t="s">
        <v>2293</v>
      </c>
      <c r="D26832">
        <v>37866</v>
      </c>
      <c r="E26832" t="str">
        <f>"37866"</f>
        <v>37866</v>
      </c>
      <c r="F26832" t="s">
        <v>23</v>
      </c>
      <c r="G26832">
        <v>2018</v>
      </c>
      <c r="I26832" t="s">
        <v>21</v>
      </c>
      <c r="J26832" t="s">
        <v>22</v>
      </c>
    </row>
    <row r="26833" spans="1:10">
      <c r="A26833" t="s">
        <v>19</v>
      </c>
      <c r="B26833">
        <v>37869</v>
      </c>
      <c r="C26833" t="s">
        <v>2293</v>
      </c>
      <c r="D26833">
        <v>37869</v>
      </c>
      <c r="E26833" t="str">
        <f>"37869"</f>
        <v>37869</v>
      </c>
      <c r="F26833" t="s">
        <v>23</v>
      </c>
      <c r="G26833">
        <v>2018</v>
      </c>
      <c r="I26833" t="s">
        <v>21</v>
      </c>
      <c r="J26833" t="s">
        <v>22</v>
      </c>
    </row>
    <row r="26834" spans="1:10">
      <c r="A26834" t="s">
        <v>19</v>
      </c>
      <c r="B26834">
        <v>37870</v>
      </c>
      <c r="C26834" t="s">
        <v>2293</v>
      </c>
      <c r="D26834">
        <v>37870</v>
      </c>
      <c r="E26834" t="str">
        <f>"37870"</f>
        <v>37870</v>
      </c>
      <c r="F26834" t="s">
        <v>23</v>
      </c>
      <c r="G26834">
        <v>2018</v>
      </c>
      <c r="I26834" t="s">
        <v>21</v>
      </c>
      <c r="J26834" t="s">
        <v>22</v>
      </c>
    </row>
    <row r="26835" spans="1:10">
      <c r="A26835" t="s">
        <v>19</v>
      </c>
      <c r="B26835">
        <v>37871</v>
      </c>
      <c r="C26835" t="s">
        <v>2293</v>
      </c>
      <c r="D26835">
        <v>37871</v>
      </c>
      <c r="E26835" t="str">
        <f>"37871"</f>
        <v>37871</v>
      </c>
      <c r="F26835" t="s">
        <v>23</v>
      </c>
      <c r="G26835">
        <v>2018</v>
      </c>
      <c r="I26835" t="s">
        <v>21</v>
      </c>
      <c r="J26835" t="s">
        <v>22</v>
      </c>
    </row>
    <row r="26836" spans="1:10">
      <c r="A26836" t="s">
        <v>19</v>
      </c>
      <c r="B26836">
        <v>37872</v>
      </c>
      <c r="C26836" t="s">
        <v>2293</v>
      </c>
      <c r="D26836">
        <v>37872</v>
      </c>
      <c r="E26836" t="str">
        <f>"37872"</f>
        <v>37872</v>
      </c>
      <c r="F26836" t="s">
        <v>23</v>
      </c>
      <c r="G26836">
        <v>2018</v>
      </c>
      <c r="I26836" t="s">
        <v>21</v>
      </c>
      <c r="J26836" t="s">
        <v>22</v>
      </c>
    </row>
    <row r="26837" spans="1:10">
      <c r="A26837" t="s">
        <v>19</v>
      </c>
      <c r="B26837">
        <v>37873</v>
      </c>
      <c r="C26837" t="s">
        <v>2293</v>
      </c>
      <c r="D26837">
        <v>37873</v>
      </c>
      <c r="E26837" t="str">
        <f>"37873"</f>
        <v>37873</v>
      </c>
      <c r="F26837" t="s">
        <v>23</v>
      </c>
      <c r="G26837">
        <v>2018</v>
      </c>
      <c r="I26837" t="s">
        <v>21</v>
      </c>
      <c r="J26837" t="s">
        <v>22</v>
      </c>
    </row>
    <row r="26838" spans="1:10">
      <c r="A26838" t="s">
        <v>19</v>
      </c>
      <c r="B26838">
        <v>37874</v>
      </c>
      <c r="C26838" t="s">
        <v>2293</v>
      </c>
      <c r="D26838">
        <v>37874</v>
      </c>
      <c r="E26838" t="str">
        <f>"37874"</f>
        <v>37874</v>
      </c>
      <c r="F26838">
        <v>626000</v>
      </c>
      <c r="G26838">
        <v>2018</v>
      </c>
      <c r="I26838" t="s">
        <v>21</v>
      </c>
      <c r="J26838" t="s">
        <v>22</v>
      </c>
    </row>
    <row r="26839" spans="1:10">
      <c r="A26839" t="s">
        <v>19</v>
      </c>
      <c r="B26839">
        <v>37876</v>
      </c>
      <c r="C26839" t="s">
        <v>2293</v>
      </c>
      <c r="D26839">
        <v>37876</v>
      </c>
      <c r="E26839" t="str">
        <f>"37876"</f>
        <v>37876</v>
      </c>
      <c r="F26839" t="s">
        <v>23</v>
      </c>
      <c r="G26839">
        <v>2018</v>
      </c>
      <c r="I26839" t="s">
        <v>21</v>
      </c>
      <c r="J26839" t="s">
        <v>22</v>
      </c>
    </row>
    <row r="26840" spans="1:10">
      <c r="A26840" t="s">
        <v>19</v>
      </c>
      <c r="B26840">
        <v>37877</v>
      </c>
      <c r="C26840" t="s">
        <v>2293</v>
      </c>
      <c r="D26840">
        <v>37877</v>
      </c>
      <c r="E26840" t="str">
        <f>"37877"</f>
        <v>37877</v>
      </c>
      <c r="F26840" t="s">
        <v>23</v>
      </c>
      <c r="G26840">
        <v>2018</v>
      </c>
      <c r="I26840" t="s">
        <v>21</v>
      </c>
      <c r="J26840" t="s">
        <v>22</v>
      </c>
    </row>
    <row r="26841" spans="1:10">
      <c r="A26841" t="s">
        <v>19</v>
      </c>
      <c r="B26841">
        <v>37878</v>
      </c>
      <c r="C26841" t="s">
        <v>2293</v>
      </c>
      <c r="D26841">
        <v>37878</v>
      </c>
      <c r="E26841" t="str">
        <f>"37878"</f>
        <v>37878</v>
      </c>
      <c r="F26841" t="s">
        <v>23</v>
      </c>
      <c r="G26841">
        <v>2018</v>
      </c>
      <c r="I26841" t="s">
        <v>21</v>
      </c>
      <c r="J26841" t="s">
        <v>22</v>
      </c>
    </row>
    <row r="26842" spans="1:10">
      <c r="A26842" t="s">
        <v>19</v>
      </c>
      <c r="B26842">
        <v>37879</v>
      </c>
      <c r="C26842" t="s">
        <v>2293</v>
      </c>
      <c r="D26842">
        <v>37879</v>
      </c>
      <c r="E26842" t="str">
        <f>"37879"</f>
        <v>37879</v>
      </c>
      <c r="F26842" t="s">
        <v>23</v>
      </c>
      <c r="G26842">
        <v>2018</v>
      </c>
      <c r="I26842" t="s">
        <v>21</v>
      </c>
      <c r="J26842" t="s">
        <v>22</v>
      </c>
    </row>
    <row r="26843" spans="1:10">
      <c r="A26843" t="s">
        <v>19</v>
      </c>
      <c r="B26843">
        <v>37880</v>
      </c>
      <c r="C26843" t="s">
        <v>2293</v>
      </c>
      <c r="D26843">
        <v>37880</v>
      </c>
      <c r="E26843" t="str">
        <f>"37880"</f>
        <v>37880</v>
      </c>
      <c r="F26843" t="s">
        <v>23</v>
      </c>
      <c r="G26843">
        <v>2018</v>
      </c>
      <c r="I26843" t="s">
        <v>21</v>
      </c>
      <c r="J26843" t="s">
        <v>22</v>
      </c>
    </row>
    <row r="26844" spans="1:10">
      <c r="A26844" t="s">
        <v>19</v>
      </c>
      <c r="B26844">
        <v>37881</v>
      </c>
      <c r="C26844" t="s">
        <v>2293</v>
      </c>
      <c r="D26844">
        <v>37881</v>
      </c>
      <c r="E26844" t="str">
        <f>"37881"</f>
        <v>37881</v>
      </c>
      <c r="F26844" t="s">
        <v>23</v>
      </c>
      <c r="G26844">
        <v>2018</v>
      </c>
      <c r="I26844" t="s">
        <v>21</v>
      </c>
      <c r="J26844" t="s">
        <v>22</v>
      </c>
    </row>
    <row r="26845" spans="1:10">
      <c r="A26845" t="s">
        <v>19</v>
      </c>
      <c r="B26845">
        <v>37882</v>
      </c>
      <c r="C26845" t="s">
        <v>2293</v>
      </c>
      <c r="D26845">
        <v>37882</v>
      </c>
      <c r="E26845" t="str">
        <f>"37882"</f>
        <v>37882</v>
      </c>
      <c r="F26845" t="s">
        <v>23</v>
      </c>
      <c r="G26845">
        <v>2018</v>
      </c>
      <c r="I26845" t="s">
        <v>21</v>
      </c>
      <c r="J26845" t="s">
        <v>22</v>
      </c>
    </row>
    <row r="26846" spans="1:10">
      <c r="A26846" t="s">
        <v>19</v>
      </c>
      <c r="B26846">
        <v>37885</v>
      </c>
      <c r="C26846" t="s">
        <v>2293</v>
      </c>
      <c r="D26846">
        <v>37885</v>
      </c>
      <c r="E26846" t="str">
        <f>"37885"</f>
        <v>37885</v>
      </c>
      <c r="F26846" t="s">
        <v>23</v>
      </c>
      <c r="G26846">
        <v>2018</v>
      </c>
      <c r="I26846" t="s">
        <v>21</v>
      </c>
      <c r="J26846" t="s">
        <v>22</v>
      </c>
    </row>
    <row r="26847" spans="1:10">
      <c r="A26847" t="s">
        <v>19</v>
      </c>
      <c r="B26847">
        <v>37886</v>
      </c>
      <c r="C26847" t="s">
        <v>2293</v>
      </c>
      <c r="D26847">
        <v>37886</v>
      </c>
      <c r="E26847" t="str">
        <f>"37886"</f>
        <v>37886</v>
      </c>
      <c r="F26847" t="s">
        <v>23</v>
      </c>
      <c r="G26847">
        <v>2018</v>
      </c>
      <c r="I26847" t="s">
        <v>21</v>
      </c>
      <c r="J26847" t="s">
        <v>22</v>
      </c>
    </row>
    <row r="26848" spans="1:10">
      <c r="A26848" t="s">
        <v>19</v>
      </c>
      <c r="B26848">
        <v>37887</v>
      </c>
      <c r="C26848" t="s">
        <v>2293</v>
      </c>
      <c r="D26848">
        <v>37887</v>
      </c>
      <c r="E26848" t="str">
        <f>"37887"</f>
        <v>37887</v>
      </c>
      <c r="F26848" t="s">
        <v>23</v>
      </c>
      <c r="G26848">
        <v>2018</v>
      </c>
      <c r="I26848" t="s">
        <v>21</v>
      </c>
      <c r="J26848" t="s">
        <v>22</v>
      </c>
    </row>
    <row r="26849" spans="1:10">
      <c r="A26849" t="s">
        <v>19</v>
      </c>
      <c r="B26849">
        <v>37888</v>
      </c>
      <c r="C26849" t="s">
        <v>2293</v>
      </c>
      <c r="D26849">
        <v>37888</v>
      </c>
      <c r="E26849" t="str">
        <f>"37888"</f>
        <v>37888</v>
      </c>
      <c r="F26849" t="s">
        <v>23</v>
      </c>
      <c r="G26849">
        <v>2018</v>
      </c>
      <c r="I26849" t="s">
        <v>21</v>
      </c>
      <c r="J26849" t="s">
        <v>22</v>
      </c>
    </row>
    <row r="26850" spans="1:10">
      <c r="A26850" t="s">
        <v>19</v>
      </c>
      <c r="B26850">
        <v>37890</v>
      </c>
      <c r="C26850" t="s">
        <v>2293</v>
      </c>
      <c r="D26850">
        <v>37890</v>
      </c>
      <c r="E26850" t="str">
        <f>"37890"</f>
        <v>37890</v>
      </c>
      <c r="F26850" t="s">
        <v>23</v>
      </c>
      <c r="G26850">
        <v>2018</v>
      </c>
      <c r="I26850" t="s">
        <v>21</v>
      </c>
      <c r="J26850" t="s">
        <v>22</v>
      </c>
    </row>
    <row r="26851" spans="1:10">
      <c r="A26851" t="s">
        <v>19</v>
      </c>
      <c r="B26851">
        <v>37891</v>
      </c>
      <c r="C26851" t="s">
        <v>2293</v>
      </c>
      <c r="D26851">
        <v>37891</v>
      </c>
      <c r="E26851" t="str">
        <f>"37891"</f>
        <v>37891</v>
      </c>
      <c r="F26851" t="s">
        <v>23</v>
      </c>
      <c r="G26851">
        <v>2018</v>
      </c>
      <c r="I26851" t="s">
        <v>21</v>
      </c>
      <c r="J26851" t="s">
        <v>22</v>
      </c>
    </row>
    <row r="26852" spans="1:10">
      <c r="A26852" t="s">
        <v>19</v>
      </c>
      <c r="B26852">
        <v>37892</v>
      </c>
      <c r="C26852" t="s">
        <v>2293</v>
      </c>
      <c r="D26852">
        <v>37892</v>
      </c>
      <c r="E26852" t="str">
        <f>"37892"</f>
        <v>37892</v>
      </c>
      <c r="F26852" t="s">
        <v>23</v>
      </c>
      <c r="G26852">
        <v>2018</v>
      </c>
      <c r="I26852" t="s">
        <v>21</v>
      </c>
      <c r="J26852" t="s">
        <v>22</v>
      </c>
    </row>
    <row r="26853" spans="1:10">
      <c r="A26853" t="s">
        <v>19</v>
      </c>
      <c r="B26853">
        <v>37902</v>
      </c>
      <c r="C26853" t="s">
        <v>2293</v>
      </c>
      <c r="D26853">
        <v>37902</v>
      </c>
      <c r="E26853" t="str">
        <f>"37902"</f>
        <v>37902</v>
      </c>
      <c r="F26853">
        <v>4494924</v>
      </c>
      <c r="G26853">
        <v>2018</v>
      </c>
      <c r="I26853" t="s">
        <v>21</v>
      </c>
      <c r="J26853" t="s">
        <v>22</v>
      </c>
    </row>
    <row r="26854" spans="1:10">
      <c r="A26854" t="s">
        <v>19</v>
      </c>
      <c r="B26854">
        <v>37909</v>
      </c>
      <c r="C26854" t="s">
        <v>2293</v>
      </c>
      <c r="D26854">
        <v>37909</v>
      </c>
      <c r="E26854" t="str">
        <f>"37909"</f>
        <v>37909</v>
      </c>
      <c r="F26854">
        <v>5630</v>
      </c>
      <c r="G26854">
        <v>2018</v>
      </c>
      <c r="I26854" t="s">
        <v>21</v>
      </c>
      <c r="J26854" t="s">
        <v>22</v>
      </c>
    </row>
    <row r="26855" spans="1:10">
      <c r="A26855" t="s">
        <v>19</v>
      </c>
      <c r="B26855">
        <v>37912</v>
      </c>
      <c r="C26855" t="s">
        <v>2293</v>
      </c>
      <c r="D26855">
        <v>37912</v>
      </c>
      <c r="E26855" t="str">
        <f>"37912"</f>
        <v>37912</v>
      </c>
      <c r="F26855" t="s">
        <v>23</v>
      </c>
      <c r="G26855">
        <v>2018</v>
      </c>
      <c r="I26855" t="s">
        <v>21</v>
      </c>
      <c r="J26855" t="s">
        <v>22</v>
      </c>
    </row>
    <row r="26856" spans="1:10">
      <c r="A26856" t="s">
        <v>19</v>
      </c>
      <c r="B26856">
        <v>37914</v>
      </c>
      <c r="C26856" t="s">
        <v>2293</v>
      </c>
      <c r="D26856">
        <v>37914</v>
      </c>
      <c r="E26856" t="str">
        <f>"37914"</f>
        <v>37914</v>
      </c>
      <c r="F26856">
        <v>55488</v>
      </c>
      <c r="G26856">
        <v>2018</v>
      </c>
      <c r="I26856" t="s">
        <v>21</v>
      </c>
      <c r="J26856" t="s">
        <v>22</v>
      </c>
    </row>
    <row r="26857" spans="1:10">
      <c r="A26857" t="s">
        <v>19</v>
      </c>
      <c r="B26857">
        <v>37915</v>
      </c>
      <c r="C26857" t="s">
        <v>2293</v>
      </c>
      <c r="D26857">
        <v>37915</v>
      </c>
      <c r="E26857" t="str">
        <f>"37915"</f>
        <v>37915</v>
      </c>
      <c r="F26857" t="s">
        <v>23</v>
      </c>
      <c r="G26857">
        <v>2018</v>
      </c>
      <c r="I26857" t="s">
        <v>21</v>
      </c>
      <c r="J26857" t="s">
        <v>22</v>
      </c>
    </row>
    <row r="26858" spans="1:10">
      <c r="A26858" t="s">
        <v>19</v>
      </c>
      <c r="B26858">
        <v>37916</v>
      </c>
      <c r="C26858" t="s">
        <v>2293</v>
      </c>
      <c r="D26858">
        <v>37916</v>
      </c>
      <c r="E26858" t="str">
        <f>"37916"</f>
        <v>37916</v>
      </c>
      <c r="F26858">
        <v>132282</v>
      </c>
      <c r="G26858">
        <v>2018</v>
      </c>
      <c r="I26858" t="s">
        <v>21</v>
      </c>
      <c r="J26858" t="s">
        <v>22</v>
      </c>
    </row>
    <row r="26859" spans="1:10">
      <c r="A26859" t="s">
        <v>19</v>
      </c>
      <c r="B26859">
        <v>37917</v>
      </c>
      <c r="C26859" t="s">
        <v>2293</v>
      </c>
      <c r="D26859">
        <v>37917</v>
      </c>
      <c r="E26859" t="str">
        <f>"37917"</f>
        <v>37917</v>
      </c>
      <c r="F26859">
        <v>23414022</v>
      </c>
      <c r="G26859">
        <v>2018</v>
      </c>
      <c r="I26859" t="s">
        <v>21</v>
      </c>
      <c r="J26859" t="s">
        <v>22</v>
      </c>
    </row>
    <row r="26860" spans="1:10">
      <c r="A26860" t="s">
        <v>19</v>
      </c>
      <c r="B26860">
        <v>37918</v>
      </c>
      <c r="C26860" t="s">
        <v>2293</v>
      </c>
      <c r="D26860">
        <v>37918</v>
      </c>
      <c r="E26860" t="str">
        <f>"37918"</f>
        <v>37918</v>
      </c>
      <c r="F26860" t="s">
        <v>23</v>
      </c>
      <c r="G26860">
        <v>2018</v>
      </c>
      <c r="I26860" t="s">
        <v>21</v>
      </c>
      <c r="J26860" t="s">
        <v>22</v>
      </c>
    </row>
    <row r="26861" spans="1:10">
      <c r="A26861" t="s">
        <v>19</v>
      </c>
      <c r="B26861">
        <v>37919</v>
      </c>
      <c r="C26861" t="s">
        <v>2293</v>
      </c>
      <c r="D26861">
        <v>37919</v>
      </c>
      <c r="E26861" t="str">
        <f>"37919"</f>
        <v>37919</v>
      </c>
      <c r="F26861" t="s">
        <v>23</v>
      </c>
      <c r="G26861">
        <v>2018</v>
      </c>
      <c r="I26861" t="s">
        <v>21</v>
      </c>
      <c r="J26861" t="s">
        <v>22</v>
      </c>
    </row>
    <row r="26862" spans="1:10">
      <c r="A26862" t="s">
        <v>19</v>
      </c>
      <c r="B26862">
        <v>37920</v>
      </c>
      <c r="C26862" t="s">
        <v>2293</v>
      </c>
      <c r="D26862">
        <v>37920</v>
      </c>
      <c r="E26862" t="str">
        <f>"37920"</f>
        <v>37920</v>
      </c>
      <c r="F26862" t="s">
        <v>23</v>
      </c>
      <c r="G26862">
        <v>2018</v>
      </c>
      <c r="I26862" t="s">
        <v>21</v>
      </c>
      <c r="J26862" t="s">
        <v>22</v>
      </c>
    </row>
    <row r="26863" spans="1:10">
      <c r="A26863" t="s">
        <v>19</v>
      </c>
      <c r="B26863">
        <v>37921</v>
      </c>
      <c r="C26863" t="s">
        <v>2293</v>
      </c>
      <c r="D26863">
        <v>37921</v>
      </c>
      <c r="E26863" t="str">
        <f>"37921"</f>
        <v>37921</v>
      </c>
      <c r="F26863">
        <v>871537</v>
      </c>
      <c r="G26863">
        <v>2018</v>
      </c>
      <c r="I26863" t="s">
        <v>21</v>
      </c>
      <c r="J26863" t="s">
        <v>22</v>
      </c>
    </row>
    <row r="26864" spans="1:10">
      <c r="A26864" t="s">
        <v>19</v>
      </c>
      <c r="B26864">
        <v>37922</v>
      </c>
      <c r="C26864" t="s">
        <v>2293</v>
      </c>
      <c r="D26864">
        <v>37922</v>
      </c>
      <c r="E26864" t="str">
        <f>"37922"</f>
        <v>37922</v>
      </c>
      <c r="F26864" t="s">
        <v>23</v>
      </c>
      <c r="G26864">
        <v>2018</v>
      </c>
      <c r="I26864" t="s">
        <v>21</v>
      </c>
      <c r="J26864" t="s">
        <v>22</v>
      </c>
    </row>
    <row r="26865" spans="1:10">
      <c r="A26865" t="s">
        <v>19</v>
      </c>
      <c r="B26865">
        <v>37923</v>
      </c>
      <c r="C26865" t="s">
        <v>2293</v>
      </c>
      <c r="D26865">
        <v>37923</v>
      </c>
      <c r="E26865" t="str">
        <f>"37923"</f>
        <v>37923</v>
      </c>
      <c r="F26865">
        <v>36313</v>
      </c>
      <c r="G26865">
        <v>2018</v>
      </c>
      <c r="I26865" t="s">
        <v>21</v>
      </c>
      <c r="J26865" t="s">
        <v>22</v>
      </c>
    </row>
    <row r="26866" spans="1:10">
      <c r="A26866" t="s">
        <v>19</v>
      </c>
      <c r="B26866">
        <v>37924</v>
      </c>
      <c r="C26866" t="s">
        <v>2293</v>
      </c>
      <c r="D26866">
        <v>37924</v>
      </c>
      <c r="E26866" t="str">
        <f>"37924"</f>
        <v>37924</v>
      </c>
      <c r="F26866" t="s">
        <v>23</v>
      </c>
      <c r="G26866">
        <v>2018</v>
      </c>
      <c r="I26866" t="s">
        <v>21</v>
      </c>
      <c r="J26866" t="s">
        <v>22</v>
      </c>
    </row>
    <row r="26867" spans="1:10">
      <c r="A26867" t="s">
        <v>19</v>
      </c>
      <c r="B26867">
        <v>37929</v>
      </c>
      <c r="C26867" t="s">
        <v>2293</v>
      </c>
      <c r="D26867">
        <v>37929</v>
      </c>
      <c r="E26867" t="str">
        <f>"37929"</f>
        <v>37929</v>
      </c>
      <c r="F26867" t="s">
        <v>23</v>
      </c>
      <c r="G26867">
        <v>2018</v>
      </c>
      <c r="I26867" t="s">
        <v>21</v>
      </c>
      <c r="J26867" t="s">
        <v>22</v>
      </c>
    </row>
    <row r="26868" spans="1:10">
      <c r="A26868" t="s">
        <v>19</v>
      </c>
      <c r="B26868">
        <v>37931</v>
      </c>
      <c r="C26868" t="s">
        <v>2293</v>
      </c>
      <c r="D26868">
        <v>37931</v>
      </c>
      <c r="E26868" t="str">
        <f>"37931"</f>
        <v>37931</v>
      </c>
      <c r="F26868" t="s">
        <v>23</v>
      </c>
      <c r="G26868">
        <v>2018</v>
      </c>
      <c r="I26868" t="s">
        <v>21</v>
      </c>
      <c r="J26868" t="s">
        <v>22</v>
      </c>
    </row>
    <row r="26869" spans="1:10">
      <c r="A26869" t="s">
        <v>19</v>
      </c>
      <c r="B26869">
        <v>37932</v>
      </c>
      <c r="C26869" t="s">
        <v>2293</v>
      </c>
      <c r="D26869">
        <v>37932</v>
      </c>
      <c r="E26869" t="str">
        <f>"37932"</f>
        <v>37932</v>
      </c>
      <c r="F26869" t="s">
        <v>23</v>
      </c>
      <c r="G26869">
        <v>2018</v>
      </c>
      <c r="I26869" t="s">
        <v>21</v>
      </c>
      <c r="J26869" t="s">
        <v>22</v>
      </c>
    </row>
    <row r="26870" spans="1:10">
      <c r="A26870" t="s">
        <v>19</v>
      </c>
      <c r="B26870">
        <v>37934</v>
      </c>
      <c r="C26870" t="s">
        <v>2293</v>
      </c>
      <c r="D26870">
        <v>37934</v>
      </c>
      <c r="E26870" t="str">
        <f>"37934"</f>
        <v>37934</v>
      </c>
      <c r="F26870" t="s">
        <v>23</v>
      </c>
      <c r="G26870">
        <v>2018</v>
      </c>
      <c r="I26870" t="s">
        <v>21</v>
      </c>
      <c r="J26870" t="s">
        <v>22</v>
      </c>
    </row>
    <row r="26871" spans="1:10">
      <c r="A26871" t="s">
        <v>19</v>
      </c>
      <c r="B26871">
        <v>37938</v>
      </c>
      <c r="C26871" t="s">
        <v>2293</v>
      </c>
      <c r="D26871">
        <v>37938</v>
      </c>
      <c r="E26871" t="str">
        <f>"37938"</f>
        <v>37938</v>
      </c>
      <c r="F26871" t="s">
        <v>23</v>
      </c>
      <c r="G26871">
        <v>2018</v>
      </c>
      <c r="I26871" t="s">
        <v>21</v>
      </c>
      <c r="J26871" t="s">
        <v>22</v>
      </c>
    </row>
    <row r="26872" spans="1:10">
      <c r="A26872" t="s">
        <v>19</v>
      </c>
      <c r="B26872">
        <v>37996</v>
      </c>
      <c r="C26872" t="s">
        <v>2293</v>
      </c>
      <c r="D26872">
        <v>37996</v>
      </c>
      <c r="E26872" t="str">
        <f>"37996"</f>
        <v>37996</v>
      </c>
      <c r="F26872" t="s">
        <v>23</v>
      </c>
      <c r="G26872">
        <v>2018</v>
      </c>
      <c r="I26872" t="s">
        <v>21</v>
      </c>
      <c r="J26872" t="s">
        <v>22</v>
      </c>
    </row>
    <row r="26873" spans="1:10">
      <c r="A26873" t="s">
        <v>19</v>
      </c>
      <c r="B26873">
        <v>37998</v>
      </c>
      <c r="C26873" t="s">
        <v>2293</v>
      </c>
      <c r="D26873">
        <v>37998</v>
      </c>
      <c r="E26873" t="str">
        <f>"37998"</f>
        <v>37998</v>
      </c>
      <c r="F26873" t="s">
        <v>23</v>
      </c>
      <c r="G26873">
        <v>2018</v>
      </c>
      <c r="I26873" t="s">
        <v>21</v>
      </c>
      <c r="J26873" t="s">
        <v>22</v>
      </c>
    </row>
    <row r="26874" spans="1:10">
      <c r="A26874" t="s">
        <v>19</v>
      </c>
      <c r="B26874">
        <v>38001</v>
      </c>
      <c r="C26874" t="s">
        <v>2293</v>
      </c>
      <c r="D26874">
        <v>38001</v>
      </c>
      <c r="E26874" t="str">
        <f>"38001"</f>
        <v>38001</v>
      </c>
      <c r="F26874" t="s">
        <v>23</v>
      </c>
      <c r="G26874">
        <v>2018</v>
      </c>
      <c r="I26874" t="s">
        <v>21</v>
      </c>
      <c r="J26874" t="s">
        <v>22</v>
      </c>
    </row>
    <row r="26875" spans="1:10">
      <c r="A26875" t="s">
        <v>19</v>
      </c>
      <c r="B26875">
        <v>38002</v>
      </c>
      <c r="C26875" t="s">
        <v>2293</v>
      </c>
      <c r="D26875">
        <v>38002</v>
      </c>
      <c r="E26875" t="str">
        <f>"38002"</f>
        <v>38002</v>
      </c>
      <c r="F26875" t="s">
        <v>23</v>
      </c>
      <c r="G26875">
        <v>2018</v>
      </c>
      <c r="I26875" t="s">
        <v>21</v>
      </c>
      <c r="J26875" t="s">
        <v>22</v>
      </c>
    </row>
    <row r="26876" spans="1:10">
      <c r="A26876" t="s">
        <v>19</v>
      </c>
      <c r="B26876">
        <v>38004</v>
      </c>
      <c r="C26876" t="s">
        <v>2293</v>
      </c>
      <c r="D26876">
        <v>38004</v>
      </c>
      <c r="E26876" t="str">
        <f>"38004"</f>
        <v>38004</v>
      </c>
      <c r="F26876" t="s">
        <v>23</v>
      </c>
      <c r="G26876">
        <v>2018</v>
      </c>
      <c r="I26876" t="s">
        <v>21</v>
      </c>
      <c r="J26876" t="s">
        <v>22</v>
      </c>
    </row>
    <row r="26877" spans="1:10">
      <c r="A26877" t="s">
        <v>19</v>
      </c>
      <c r="B26877">
        <v>38006</v>
      </c>
      <c r="C26877" t="s">
        <v>2293</v>
      </c>
      <c r="D26877">
        <v>38006</v>
      </c>
      <c r="E26877" t="str">
        <f>"38006"</f>
        <v>38006</v>
      </c>
      <c r="F26877" t="s">
        <v>23</v>
      </c>
      <c r="G26877">
        <v>2018</v>
      </c>
      <c r="I26877" t="s">
        <v>21</v>
      </c>
      <c r="J26877" t="s">
        <v>22</v>
      </c>
    </row>
    <row r="26878" spans="1:10">
      <c r="A26878" t="s">
        <v>19</v>
      </c>
      <c r="B26878">
        <v>38008</v>
      </c>
      <c r="C26878" t="s">
        <v>2293</v>
      </c>
      <c r="D26878">
        <v>38008</v>
      </c>
      <c r="E26878" t="str">
        <f>"38008"</f>
        <v>38008</v>
      </c>
      <c r="F26878">
        <v>778328</v>
      </c>
      <c r="G26878">
        <v>2018</v>
      </c>
      <c r="I26878" t="s">
        <v>21</v>
      </c>
      <c r="J26878" t="s">
        <v>22</v>
      </c>
    </row>
    <row r="26879" spans="1:10">
      <c r="A26879" t="s">
        <v>19</v>
      </c>
      <c r="B26879">
        <v>38011</v>
      </c>
      <c r="C26879" t="s">
        <v>2293</v>
      </c>
      <c r="D26879">
        <v>38011</v>
      </c>
      <c r="E26879" t="str">
        <f>"38011"</f>
        <v>38011</v>
      </c>
      <c r="F26879" t="s">
        <v>23</v>
      </c>
      <c r="G26879">
        <v>2018</v>
      </c>
      <c r="I26879" t="s">
        <v>21</v>
      </c>
      <c r="J26879" t="s">
        <v>22</v>
      </c>
    </row>
    <row r="26880" spans="1:10">
      <c r="A26880" t="s">
        <v>19</v>
      </c>
      <c r="B26880">
        <v>38012</v>
      </c>
      <c r="C26880" t="s">
        <v>2293</v>
      </c>
      <c r="D26880">
        <v>38012</v>
      </c>
      <c r="E26880" t="str">
        <f>"38012"</f>
        <v>38012</v>
      </c>
      <c r="F26880">
        <v>951530</v>
      </c>
      <c r="G26880">
        <v>2018</v>
      </c>
      <c r="I26880" t="s">
        <v>21</v>
      </c>
      <c r="J26880" t="s">
        <v>22</v>
      </c>
    </row>
    <row r="26881" spans="1:10">
      <c r="A26881" t="s">
        <v>19</v>
      </c>
      <c r="B26881">
        <v>38015</v>
      </c>
      <c r="C26881" t="s">
        <v>2293</v>
      </c>
      <c r="D26881">
        <v>38015</v>
      </c>
      <c r="E26881" t="str">
        <f>"38015"</f>
        <v>38015</v>
      </c>
      <c r="F26881" t="s">
        <v>23</v>
      </c>
      <c r="G26881">
        <v>2018</v>
      </c>
      <c r="I26881" t="s">
        <v>21</v>
      </c>
      <c r="J26881" t="s">
        <v>22</v>
      </c>
    </row>
    <row r="26882" spans="1:10">
      <c r="A26882" t="s">
        <v>19</v>
      </c>
      <c r="B26882">
        <v>38016</v>
      </c>
      <c r="C26882" t="s">
        <v>2293</v>
      </c>
      <c r="D26882">
        <v>38016</v>
      </c>
      <c r="E26882" t="str">
        <f>"38016"</f>
        <v>38016</v>
      </c>
      <c r="F26882">
        <v>316268</v>
      </c>
      <c r="G26882">
        <v>2018</v>
      </c>
      <c r="I26882" t="s">
        <v>21</v>
      </c>
      <c r="J26882" t="s">
        <v>22</v>
      </c>
    </row>
    <row r="26883" spans="1:10">
      <c r="A26883" t="s">
        <v>19</v>
      </c>
      <c r="B26883">
        <v>38017</v>
      </c>
      <c r="C26883" t="s">
        <v>2293</v>
      </c>
      <c r="D26883">
        <v>38017</v>
      </c>
      <c r="E26883" t="str">
        <f>"38017"</f>
        <v>38017</v>
      </c>
      <c r="F26883" t="s">
        <v>23</v>
      </c>
      <c r="G26883">
        <v>2018</v>
      </c>
      <c r="I26883" t="s">
        <v>21</v>
      </c>
      <c r="J26883" t="s">
        <v>22</v>
      </c>
    </row>
    <row r="26884" spans="1:10">
      <c r="A26884" t="s">
        <v>19</v>
      </c>
      <c r="B26884">
        <v>38018</v>
      </c>
      <c r="C26884" t="s">
        <v>2293</v>
      </c>
      <c r="D26884">
        <v>38018</v>
      </c>
      <c r="E26884" t="str">
        <f>"38018"</f>
        <v>38018</v>
      </c>
      <c r="F26884">
        <v>257899</v>
      </c>
      <c r="G26884">
        <v>2018</v>
      </c>
      <c r="I26884" t="s">
        <v>21</v>
      </c>
      <c r="J26884" t="s">
        <v>22</v>
      </c>
    </row>
    <row r="26885" spans="1:10">
      <c r="A26885" t="s">
        <v>19</v>
      </c>
      <c r="B26885">
        <v>38019</v>
      </c>
      <c r="C26885" t="s">
        <v>2293</v>
      </c>
      <c r="D26885">
        <v>38019</v>
      </c>
      <c r="E26885" t="str">
        <f>"38019"</f>
        <v>38019</v>
      </c>
      <c r="F26885">
        <v>1508068</v>
      </c>
      <c r="G26885">
        <v>2018</v>
      </c>
      <c r="I26885" t="s">
        <v>21</v>
      </c>
      <c r="J26885" t="s">
        <v>22</v>
      </c>
    </row>
    <row r="26886" spans="1:10">
      <c r="A26886" t="s">
        <v>19</v>
      </c>
      <c r="B26886">
        <v>38023</v>
      </c>
      <c r="C26886" t="s">
        <v>2293</v>
      </c>
      <c r="D26886">
        <v>38023</v>
      </c>
      <c r="E26886" t="str">
        <f>"38023"</f>
        <v>38023</v>
      </c>
      <c r="F26886" t="s">
        <v>23</v>
      </c>
      <c r="G26886">
        <v>2018</v>
      </c>
      <c r="I26886" t="s">
        <v>21</v>
      </c>
      <c r="J26886" t="s">
        <v>22</v>
      </c>
    </row>
    <row r="26887" spans="1:10">
      <c r="A26887" t="s">
        <v>19</v>
      </c>
      <c r="B26887">
        <v>38024</v>
      </c>
      <c r="C26887" t="s">
        <v>2293</v>
      </c>
      <c r="D26887">
        <v>38024</v>
      </c>
      <c r="E26887" t="str">
        <f>"38024"</f>
        <v>38024</v>
      </c>
      <c r="F26887">
        <v>2627607</v>
      </c>
      <c r="G26887">
        <v>2018</v>
      </c>
      <c r="I26887" t="s">
        <v>21</v>
      </c>
      <c r="J26887" t="s">
        <v>22</v>
      </c>
    </row>
    <row r="26888" spans="1:10">
      <c r="A26888" t="s">
        <v>19</v>
      </c>
      <c r="B26888">
        <v>38028</v>
      </c>
      <c r="C26888" t="s">
        <v>2293</v>
      </c>
      <c r="D26888">
        <v>38028</v>
      </c>
      <c r="E26888" t="str">
        <f>"38028"</f>
        <v>38028</v>
      </c>
      <c r="F26888" t="s">
        <v>23</v>
      </c>
      <c r="G26888">
        <v>2018</v>
      </c>
      <c r="I26888" t="s">
        <v>21</v>
      </c>
      <c r="J26888" t="s">
        <v>22</v>
      </c>
    </row>
    <row r="26889" spans="1:10">
      <c r="A26889" t="s">
        <v>19</v>
      </c>
      <c r="B26889">
        <v>38030</v>
      </c>
      <c r="C26889" t="s">
        <v>2293</v>
      </c>
      <c r="D26889">
        <v>38030</v>
      </c>
      <c r="E26889" t="str">
        <f>"38030"</f>
        <v>38030</v>
      </c>
      <c r="F26889" t="s">
        <v>23</v>
      </c>
      <c r="G26889">
        <v>2018</v>
      </c>
      <c r="I26889" t="s">
        <v>21</v>
      </c>
      <c r="J26889" t="s">
        <v>22</v>
      </c>
    </row>
    <row r="26890" spans="1:10">
      <c r="A26890" t="s">
        <v>19</v>
      </c>
      <c r="B26890">
        <v>38034</v>
      </c>
      <c r="C26890" t="s">
        <v>2293</v>
      </c>
      <c r="D26890">
        <v>38034</v>
      </c>
      <c r="E26890" t="str">
        <f>"38034"</f>
        <v>38034</v>
      </c>
      <c r="F26890" t="s">
        <v>23</v>
      </c>
      <c r="G26890">
        <v>2018</v>
      </c>
      <c r="I26890" t="s">
        <v>21</v>
      </c>
      <c r="J26890" t="s">
        <v>22</v>
      </c>
    </row>
    <row r="26891" spans="1:10">
      <c r="A26891" t="s">
        <v>19</v>
      </c>
      <c r="B26891">
        <v>38037</v>
      </c>
      <c r="C26891" t="s">
        <v>2293</v>
      </c>
      <c r="D26891">
        <v>38037</v>
      </c>
      <c r="E26891" t="str">
        <f>"38037"</f>
        <v>38037</v>
      </c>
      <c r="F26891" t="s">
        <v>23</v>
      </c>
      <c r="G26891">
        <v>2018</v>
      </c>
      <c r="I26891" t="s">
        <v>21</v>
      </c>
      <c r="J26891" t="s">
        <v>22</v>
      </c>
    </row>
    <row r="26892" spans="1:10">
      <c r="A26892" t="s">
        <v>19</v>
      </c>
      <c r="B26892">
        <v>38039</v>
      </c>
      <c r="C26892" t="s">
        <v>2293</v>
      </c>
      <c r="D26892">
        <v>38039</v>
      </c>
      <c r="E26892" t="str">
        <f>"38039"</f>
        <v>38039</v>
      </c>
      <c r="F26892" t="s">
        <v>23</v>
      </c>
      <c r="G26892">
        <v>2018</v>
      </c>
      <c r="I26892" t="s">
        <v>21</v>
      </c>
      <c r="J26892" t="s">
        <v>22</v>
      </c>
    </row>
    <row r="26893" spans="1:10">
      <c r="A26893" t="s">
        <v>19</v>
      </c>
      <c r="B26893">
        <v>38040</v>
      </c>
      <c r="C26893" t="s">
        <v>2293</v>
      </c>
      <c r="D26893">
        <v>38040</v>
      </c>
      <c r="E26893" t="str">
        <f>"38040"</f>
        <v>38040</v>
      </c>
      <c r="F26893" t="s">
        <v>23</v>
      </c>
      <c r="G26893">
        <v>2018</v>
      </c>
      <c r="I26893" t="s">
        <v>21</v>
      </c>
      <c r="J26893" t="s">
        <v>22</v>
      </c>
    </row>
    <row r="26894" spans="1:10">
      <c r="A26894" t="s">
        <v>19</v>
      </c>
      <c r="B26894">
        <v>38041</v>
      </c>
      <c r="C26894" t="s">
        <v>2293</v>
      </c>
      <c r="D26894">
        <v>38041</v>
      </c>
      <c r="E26894" t="str">
        <f>"38041"</f>
        <v>38041</v>
      </c>
      <c r="F26894" t="s">
        <v>23</v>
      </c>
      <c r="G26894">
        <v>2018</v>
      </c>
      <c r="I26894" t="s">
        <v>21</v>
      </c>
      <c r="J26894" t="s">
        <v>22</v>
      </c>
    </row>
    <row r="26895" spans="1:10">
      <c r="A26895" t="s">
        <v>19</v>
      </c>
      <c r="B26895">
        <v>38042</v>
      </c>
      <c r="C26895" t="s">
        <v>2293</v>
      </c>
      <c r="D26895">
        <v>38042</v>
      </c>
      <c r="E26895" t="str">
        <f>"38042"</f>
        <v>38042</v>
      </c>
      <c r="F26895" t="s">
        <v>23</v>
      </c>
      <c r="G26895">
        <v>2018</v>
      </c>
      <c r="I26895" t="s">
        <v>21</v>
      </c>
      <c r="J26895" t="s">
        <v>22</v>
      </c>
    </row>
    <row r="26896" spans="1:10">
      <c r="A26896" t="s">
        <v>19</v>
      </c>
      <c r="B26896">
        <v>38044</v>
      </c>
      <c r="C26896" t="s">
        <v>2293</v>
      </c>
      <c r="D26896">
        <v>38044</v>
      </c>
      <c r="E26896" t="str">
        <f>"38044"</f>
        <v>38044</v>
      </c>
      <c r="F26896" t="s">
        <v>23</v>
      </c>
      <c r="G26896">
        <v>2018</v>
      </c>
      <c r="I26896" t="s">
        <v>21</v>
      </c>
      <c r="J26896" t="s">
        <v>22</v>
      </c>
    </row>
    <row r="26897" spans="1:10">
      <c r="A26897" t="s">
        <v>19</v>
      </c>
      <c r="B26897">
        <v>38046</v>
      </c>
      <c r="C26897" t="s">
        <v>2293</v>
      </c>
      <c r="D26897">
        <v>38046</v>
      </c>
      <c r="E26897" t="str">
        <f>"38046"</f>
        <v>38046</v>
      </c>
      <c r="F26897" t="s">
        <v>23</v>
      </c>
      <c r="G26897">
        <v>2018</v>
      </c>
      <c r="I26897" t="s">
        <v>21</v>
      </c>
      <c r="J26897" t="s">
        <v>22</v>
      </c>
    </row>
    <row r="26898" spans="1:10">
      <c r="A26898" t="s">
        <v>19</v>
      </c>
      <c r="B26898">
        <v>38047</v>
      </c>
      <c r="C26898" t="s">
        <v>2293</v>
      </c>
      <c r="D26898">
        <v>38047</v>
      </c>
      <c r="E26898" t="str">
        <f>"38047"</f>
        <v>38047</v>
      </c>
      <c r="F26898" t="s">
        <v>23</v>
      </c>
      <c r="G26898">
        <v>2018</v>
      </c>
      <c r="I26898" t="s">
        <v>21</v>
      </c>
      <c r="J26898" t="s">
        <v>22</v>
      </c>
    </row>
    <row r="26899" spans="1:10">
      <c r="A26899" t="s">
        <v>19</v>
      </c>
      <c r="B26899">
        <v>38049</v>
      </c>
      <c r="C26899" t="s">
        <v>2293</v>
      </c>
      <c r="D26899">
        <v>38049</v>
      </c>
      <c r="E26899" t="str">
        <f>"38049"</f>
        <v>38049</v>
      </c>
      <c r="F26899" t="s">
        <v>23</v>
      </c>
      <c r="G26899">
        <v>2018</v>
      </c>
      <c r="I26899" t="s">
        <v>21</v>
      </c>
      <c r="J26899" t="s">
        <v>22</v>
      </c>
    </row>
    <row r="26900" spans="1:10">
      <c r="A26900" t="s">
        <v>19</v>
      </c>
      <c r="B26900">
        <v>38052</v>
      </c>
      <c r="C26900" t="s">
        <v>2293</v>
      </c>
      <c r="D26900">
        <v>38052</v>
      </c>
      <c r="E26900" t="str">
        <f>"38052"</f>
        <v>38052</v>
      </c>
      <c r="F26900" t="s">
        <v>23</v>
      </c>
      <c r="G26900">
        <v>2018</v>
      </c>
      <c r="I26900" t="s">
        <v>21</v>
      </c>
      <c r="J26900" t="s">
        <v>22</v>
      </c>
    </row>
    <row r="26901" spans="1:10">
      <c r="A26901" t="s">
        <v>19</v>
      </c>
      <c r="B26901">
        <v>38053</v>
      </c>
      <c r="C26901" t="s">
        <v>2293</v>
      </c>
      <c r="D26901">
        <v>38053</v>
      </c>
      <c r="E26901" t="str">
        <f>"38053"</f>
        <v>38053</v>
      </c>
      <c r="F26901">
        <v>364040</v>
      </c>
      <c r="G26901">
        <v>2018</v>
      </c>
      <c r="I26901" t="s">
        <v>21</v>
      </c>
      <c r="J26901" t="s">
        <v>22</v>
      </c>
    </row>
    <row r="26902" spans="1:10">
      <c r="A26902" t="s">
        <v>19</v>
      </c>
      <c r="B26902">
        <v>38057</v>
      </c>
      <c r="C26902" t="s">
        <v>2293</v>
      </c>
      <c r="D26902">
        <v>38057</v>
      </c>
      <c r="E26902" t="str">
        <f>"38057"</f>
        <v>38057</v>
      </c>
      <c r="F26902" t="s">
        <v>23</v>
      </c>
      <c r="G26902">
        <v>2018</v>
      </c>
      <c r="I26902" t="s">
        <v>21</v>
      </c>
      <c r="J26902" t="s">
        <v>22</v>
      </c>
    </row>
    <row r="26903" spans="1:10">
      <c r="A26903" t="s">
        <v>19</v>
      </c>
      <c r="B26903">
        <v>38058</v>
      </c>
      <c r="C26903" t="s">
        <v>2293</v>
      </c>
      <c r="D26903">
        <v>38058</v>
      </c>
      <c r="E26903" t="str">
        <f>"38058"</f>
        <v>38058</v>
      </c>
      <c r="F26903" t="s">
        <v>23</v>
      </c>
      <c r="G26903">
        <v>2018</v>
      </c>
      <c r="I26903" t="s">
        <v>21</v>
      </c>
      <c r="J26903" t="s">
        <v>22</v>
      </c>
    </row>
    <row r="26904" spans="1:10">
      <c r="A26904" t="s">
        <v>19</v>
      </c>
      <c r="B26904">
        <v>38059</v>
      </c>
      <c r="C26904" t="s">
        <v>2293</v>
      </c>
      <c r="D26904">
        <v>38059</v>
      </c>
      <c r="E26904" t="str">
        <f>"38059"</f>
        <v>38059</v>
      </c>
      <c r="F26904">
        <v>613383</v>
      </c>
      <c r="G26904">
        <v>2018</v>
      </c>
      <c r="I26904" t="s">
        <v>21</v>
      </c>
      <c r="J26904" t="s">
        <v>22</v>
      </c>
    </row>
    <row r="26905" spans="1:10">
      <c r="A26905" t="s">
        <v>19</v>
      </c>
      <c r="B26905">
        <v>38060</v>
      </c>
      <c r="C26905" t="s">
        <v>2293</v>
      </c>
      <c r="D26905">
        <v>38060</v>
      </c>
      <c r="E26905" t="str">
        <f>"38060"</f>
        <v>38060</v>
      </c>
      <c r="F26905" t="s">
        <v>23</v>
      </c>
      <c r="G26905">
        <v>2018</v>
      </c>
      <c r="I26905" t="s">
        <v>21</v>
      </c>
      <c r="J26905" t="s">
        <v>22</v>
      </c>
    </row>
    <row r="26906" spans="1:10">
      <c r="A26906" t="s">
        <v>19</v>
      </c>
      <c r="B26906">
        <v>38061</v>
      </c>
      <c r="C26906" t="s">
        <v>2293</v>
      </c>
      <c r="D26906">
        <v>38061</v>
      </c>
      <c r="E26906" t="str">
        <f>"38061"</f>
        <v>38061</v>
      </c>
      <c r="F26906" t="s">
        <v>23</v>
      </c>
      <c r="G26906">
        <v>2018</v>
      </c>
      <c r="I26906" t="s">
        <v>21</v>
      </c>
      <c r="J26906" t="s">
        <v>22</v>
      </c>
    </row>
    <row r="26907" spans="1:10">
      <c r="A26907" t="s">
        <v>19</v>
      </c>
      <c r="B26907">
        <v>38063</v>
      </c>
      <c r="C26907" t="s">
        <v>2293</v>
      </c>
      <c r="D26907">
        <v>38063</v>
      </c>
      <c r="E26907" t="str">
        <f>"38063"</f>
        <v>38063</v>
      </c>
      <c r="F26907">
        <v>1294584</v>
      </c>
      <c r="G26907">
        <v>2018</v>
      </c>
      <c r="I26907" t="s">
        <v>21</v>
      </c>
      <c r="J26907" t="s">
        <v>22</v>
      </c>
    </row>
    <row r="26908" spans="1:10">
      <c r="A26908" t="s">
        <v>19</v>
      </c>
      <c r="B26908">
        <v>38066</v>
      </c>
      <c r="C26908" t="s">
        <v>2293</v>
      </c>
      <c r="D26908">
        <v>38066</v>
      </c>
      <c r="E26908" t="str">
        <f>"38066"</f>
        <v>38066</v>
      </c>
      <c r="F26908" t="s">
        <v>23</v>
      </c>
      <c r="G26908">
        <v>2018</v>
      </c>
      <c r="I26908" t="s">
        <v>21</v>
      </c>
      <c r="J26908" t="s">
        <v>22</v>
      </c>
    </row>
    <row r="26909" spans="1:10">
      <c r="A26909" t="s">
        <v>19</v>
      </c>
      <c r="B26909">
        <v>38067</v>
      </c>
      <c r="C26909" t="s">
        <v>2293</v>
      </c>
      <c r="D26909">
        <v>38067</v>
      </c>
      <c r="E26909" t="str">
        <f>"38067"</f>
        <v>38067</v>
      </c>
      <c r="F26909" t="s">
        <v>23</v>
      </c>
      <c r="G26909">
        <v>2018</v>
      </c>
      <c r="I26909" t="s">
        <v>21</v>
      </c>
      <c r="J26909" t="s">
        <v>22</v>
      </c>
    </row>
    <row r="26910" spans="1:10">
      <c r="A26910" t="s">
        <v>19</v>
      </c>
      <c r="B26910">
        <v>38068</v>
      </c>
      <c r="C26910" t="s">
        <v>2293</v>
      </c>
      <c r="D26910">
        <v>38068</v>
      </c>
      <c r="E26910" t="str">
        <f>"38068"</f>
        <v>38068</v>
      </c>
      <c r="F26910" t="s">
        <v>23</v>
      </c>
      <c r="G26910">
        <v>2018</v>
      </c>
      <c r="I26910" t="s">
        <v>21</v>
      </c>
      <c r="J26910" t="s">
        <v>22</v>
      </c>
    </row>
    <row r="26911" spans="1:10">
      <c r="A26911" t="s">
        <v>19</v>
      </c>
      <c r="B26911">
        <v>38069</v>
      </c>
      <c r="C26911" t="s">
        <v>2293</v>
      </c>
      <c r="D26911">
        <v>38069</v>
      </c>
      <c r="E26911" t="str">
        <f>"38069"</f>
        <v>38069</v>
      </c>
      <c r="F26911" t="s">
        <v>23</v>
      </c>
      <c r="G26911">
        <v>2018</v>
      </c>
      <c r="I26911" t="s">
        <v>21</v>
      </c>
      <c r="J26911" t="s">
        <v>22</v>
      </c>
    </row>
    <row r="26912" spans="1:10">
      <c r="A26912" t="s">
        <v>19</v>
      </c>
      <c r="B26912">
        <v>38075</v>
      </c>
      <c r="C26912" t="s">
        <v>2293</v>
      </c>
      <c r="D26912">
        <v>38075</v>
      </c>
      <c r="E26912" t="str">
        <f>"38075"</f>
        <v>38075</v>
      </c>
      <c r="F26912" t="s">
        <v>23</v>
      </c>
      <c r="G26912">
        <v>2018</v>
      </c>
      <c r="I26912" t="s">
        <v>21</v>
      </c>
      <c r="J26912" t="s">
        <v>22</v>
      </c>
    </row>
    <row r="26913" spans="1:10">
      <c r="A26913" t="s">
        <v>19</v>
      </c>
      <c r="B26913">
        <v>38076</v>
      </c>
      <c r="C26913" t="s">
        <v>2293</v>
      </c>
      <c r="D26913">
        <v>38076</v>
      </c>
      <c r="E26913" t="str">
        <f>"38076"</f>
        <v>38076</v>
      </c>
      <c r="F26913" t="s">
        <v>23</v>
      </c>
      <c r="G26913">
        <v>2018</v>
      </c>
      <c r="I26913" t="s">
        <v>21</v>
      </c>
      <c r="J26913" t="s">
        <v>22</v>
      </c>
    </row>
    <row r="26914" spans="1:10">
      <c r="A26914" t="s">
        <v>19</v>
      </c>
      <c r="B26914">
        <v>38079</v>
      </c>
      <c r="C26914" t="s">
        <v>2293</v>
      </c>
      <c r="D26914">
        <v>38079</v>
      </c>
      <c r="E26914" t="str">
        <f>"38079"</f>
        <v>38079</v>
      </c>
      <c r="F26914">
        <v>35659</v>
      </c>
      <c r="G26914">
        <v>2018</v>
      </c>
      <c r="I26914" t="s">
        <v>21</v>
      </c>
      <c r="J26914" t="s">
        <v>22</v>
      </c>
    </row>
    <row r="26915" spans="1:10">
      <c r="A26915" t="s">
        <v>19</v>
      </c>
      <c r="B26915">
        <v>38080</v>
      </c>
      <c r="C26915" t="s">
        <v>2293</v>
      </c>
      <c r="D26915">
        <v>38080</v>
      </c>
      <c r="E26915" t="str">
        <f>"38080"</f>
        <v>38080</v>
      </c>
      <c r="F26915" t="s">
        <v>23</v>
      </c>
      <c r="G26915">
        <v>2018</v>
      </c>
      <c r="I26915" t="s">
        <v>21</v>
      </c>
      <c r="J26915" t="s">
        <v>22</v>
      </c>
    </row>
    <row r="26916" spans="1:10">
      <c r="A26916" t="s">
        <v>19</v>
      </c>
      <c r="B26916">
        <v>38103</v>
      </c>
      <c r="C26916" t="s">
        <v>2293</v>
      </c>
      <c r="D26916">
        <v>38103</v>
      </c>
      <c r="E26916" t="str">
        <f>"38103"</f>
        <v>38103</v>
      </c>
      <c r="F26916">
        <v>16467982</v>
      </c>
      <c r="G26916">
        <v>2018</v>
      </c>
      <c r="I26916" t="s">
        <v>21</v>
      </c>
      <c r="J26916" t="s">
        <v>22</v>
      </c>
    </row>
    <row r="26917" spans="1:10">
      <c r="A26917" t="s">
        <v>19</v>
      </c>
      <c r="B26917">
        <v>38104</v>
      </c>
      <c r="C26917" t="s">
        <v>2293</v>
      </c>
      <c r="D26917">
        <v>38104</v>
      </c>
      <c r="E26917" t="str">
        <f>"38104"</f>
        <v>38104</v>
      </c>
      <c r="F26917">
        <v>2803160</v>
      </c>
      <c r="G26917">
        <v>2018</v>
      </c>
      <c r="I26917" t="s">
        <v>21</v>
      </c>
      <c r="J26917" t="s">
        <v>22</v>
      </c>
    </row>
    <row r="26918" spans="1:10">
      <c r="A26918" t="s">
        <v>19</v>
      </c>
      <c r="B26918">
        <v>38105</v>
      </c>
      <c r="C26918" t="s">
        <v>2293</v>
      </c>
      <c r="D26918">
        <v>38105</v>
      </c>
      <c r="E26918" t="str">
        <f>"38105"</f>
        <v>38105</v>
      </c>
      <c r="F26918">
        <v>15953899</v>
      </c>
      <c r="G26918">
        <v>2018</v>
      </c>
      <c r="I26918" t="s">
        <v>21</v>
      </c>
      <c r="J26918" t="s">
        <v>22</v>
      </c>
    </row>
    <row r="26919" spans="1:10">
      <c r="A26919" t="s">
        <v>19</v>
      </c>
      <c r="B26919">
        <v>38106</v>
      </c>
      <c r="C26919" t="s">
        <v>2293</v>
      </c>
      <c r="D26919">
        <v>38106</v>
      </c>
      <c r="E26919" t="str">
        <f>"38106"</f>
        <v>38106</v>
      </c>
      <c r="F26919" t="s">
        <v>23</v>
      </c>
      <c r="G26919">
        <v>2018</v>
      </c>
      <c r="I26919" t="s">
        <v>21</v>
      </c>
      <c r="J26919" t="s">
        <v>22</v>
      </c>
    </row>
    <row r="26920" spans="1:10">
      <c r="A26920" t="s">
        <v>19</v>
      </c>
      <c r="B26920">
        <v>38107</v>
      </c>
      <c r="C26920" t="s">
        <v>2293</v>
      </c>
      <c r="D26920">
        <v>38107</v>
      </c>
      <c r="E26920" t="str">
        <f>"38107"</f>
        <v>38107</v>
      </c>
      <c r="F26920" t="s">
        <v>23</v>
      </c>
      <c r="G26920">
        <v>2018</v>
      </c>
      <c r="I26920" t="s">
        <v>21</v>
      </c>
      <c r="J26920" t="s">
        <v>22</v>
      </c>
    </row>
    <row r="26921" spans="1:10">
      <c r="A26921" t="s">
        <v>19</v>
      </c>
      <c r="B26921">
        <v>38108</v>
      </c>
      <c r="C26921" t="s">
        <v>2293</v>
      </c>
      <c r="D26921">
        <v>38108</v>
      </c>
      <c r="E26921" t="str">
        <f>"38108"</f>
        <v>38108</v>
      </c>
      <c r="F26921" t="s">
        <v>23</v>
      </c>
      <c r="G26921">
        <v>2018</v>
      </c>
      <c r="I26921" t="s">
        <v>21</v>
      </c>
      <c r="J26921" t="s">
        <v>22</v>
      </c>
    </row>
    <row r="26922" spans="1:10">
      <c r="A26922" t="s">
        <v>19</v>
      </c>
      <c r="B26922">
        <v>38109</v>
      </c>
      <c r="C26922" t="s">
        <v>2293</v>
      </c>
      <c r="D26922">
        <v>38109</v>
      </c>
      <c r="E26922" t="str">
        <f>"38109"</f>
        <v>38109</v>
      </c>
      <c r="F26922" t="s">
        <v>23</v>
      </c>
      <c r="G26922">
        <v>2018</v>
      </c>
      <c r="I26922" t="s">
        <v>21</v>
      </c>
      <c r="J26922" t="s">
        <v>22</v>
      </c>
    </row>
    <row r="26923" spans="1:10">
      <c r="A26923" t="s">
        <v>19</v>
      </c>
      <c r="B26923">
        <v>38111</v>
      </c>
      <c r="C26923" t="s">
        <v>2293</v>
      </c>
      <c r="D26923">
        <v>38111</v>
      </c>
      <c r="E26923" t="str">
        <f>"38111"</f>
        <v>38111</v>
      </c>
      <c r="F26923" t="s">
        <v>23</v>
      </c>
      <c r="G26923">
        <v>2018</v>
      </c>
      <c r="I26923" t="s">
        <v>21</v>
      </c>
      <c r="J26923" t="s">
        <v>22</v>
      </c>
    </row>
    <row r="26924" spans="1:10">
      <c r="A26924" t="s">
        <v>19</v>
      </c>
      <c r="B26924">
        <v>38112</v>
      </c>
      <c r="C26924" t="s">
        <v>2293</v>
      </c>
      <c r="D26924">
        <v>38112</v>
      </c>
      <c r="E26924" t="str">
        <f>"38112"</f>
        <v>38112</v>
      </c>
      <c r="F26924">
        <v>768719</v>
      </c>
      <c r="G26924">
        <v>2018</v>
      </c>
      <c r="I26924" t="s">
        <v>21</v>
      </c>
      <c r="J26924" t="s">
        <v>22</v>
      </c>
    </row>
    <row r="26925" spans="1:10">
      <c r="A26925" t="s">
        <v>19</v>
      </c>
      <c r="B26925">
        <v>38113</v>
      </c>
      <c r="C26925" t="s">
        <v>2293</v>
      </c>
      <c r="D26925">
        <v>38113</v>
      </c>
      <c r="E26925" t="str">
        <f>"38113"</f>
        <v>38113</v>
      </c>
      <c r="F26925" t="s">
        <v>23</v>
      </c>
      <c r="G26925">
        <v>2018</v>
      </c>
      <c r="I26925" t="s">
        <v>21</v>
      </c>
      <c r="J26925" t="s">
        <v>22</v>
      </c>
    </row>
    <row r="26926" spans="1:10">
      <c r="A26926" t="s">
        <v>19</v>
      </c>
      <c r="B26926">
        <v>38114</v>
      </c>
      <c r="C26926" t="s">
        <v>2293</v>
      </c>
      <c r="D26926">
        <v>38114</v>
      </c>
      <c r="E26926" t="str">
        <f>"38114"</f>
        <v>38114</v>
      </c>
      <c r="F26926" t="s">
        <v>23</v>
      </c>
      <c r="G26926">
        <v>2018</v>
      </c>
      <c r="I26926" t="s">
        <v>21</v>
      </c>
      <c r="J26926" t="s">
        <v>22</v>
      </c>
    </row>
    <row r="26927" spans="1:10">
      <c r="A26927" t="s">
        <v>19</v>
      </c>
      <c r="B26927">
        <v>38115</v>
      </c>
      <c r="C26927" t="s">
        <v>2293</v>
      </c>
      <c r="D26927">
        <v>38115</v>
      </c>
      <c r="E26927" t="str">
        <f>"38115"</f>
        <v>38115</v>
      </c>
      <c r="F26927" t="s">
        <v>23</v>
      </c>
      <c r="G26927">
        <v>2018</v>
      </c>
      <c r="I26927" t="s">
        <v>21</v>
      </c>
      <c r="J26927" t="s">
        <v>22</v>
      </c>
    </row>
    <row r="26928" spans="1:10">
      <c r="A26928" t="s">
        <v>19</v>
      </c>
      <c r="B26928">
        <v>38116</v>
      </c>
      <c r="C26928" t="s">
        <v>2293</v>
      </c>
      <c r="D26928">
        <v>38116</v>
      </c>
      <c r="E26928" t="str">
        <f>"38116"</f>
        <v>38116</v>
      </c>
      <c r="F26928" t="s">
        <v>23</v>
      </c>
      <c r="G26928">
        <v>2018</v>
      </c>
      <c r="I26928" t="s">
        <v>21</v>
      </c>
      <c r="J26928" t="s">
        <v>22</v>
      </c>
    </row>
    <row r="26929" spans="1:10">
      <c r="A26929" t="s">
        <v>19</v>
      </c>
      <c r="B26929">
        <v>38117</v>
      </c>
      <c r="C26929" t="s">
        <v>2293</v>
      </c>
      <c r="D26929">
        <v>38117</v>
      </c>
      <c r="E26929" t="str">
        <f>"38117"</f>
        <v>38117</v>
      </c>
      <c r="F26929" t="s">
        <v>23</v>
      </c>
      <c r="G26929">
        <v>2018</v>
      </c>
      <c r="I26929" t="s">
        <v>21</v>
      </c>
      <c r="J26929" t="s">
        <v>22</v>
      </c>
    </row>
    <row r="26930" spans="1:10">
      <c r="A26930" t="s">
        <v>19</v>
      </c>
      <c r="B26930">
        <v>38118</v>
      </c>
      <c r="C26930" t="s">
        <v>2293</v>
      </c>
      <c r="D26930">
        <v>38118</v>
      </c>
      <c r="E26930" t="str">
        <f>"38118"</f>
        <v>38118</v>
      </c>
      <c r="F26930">
        <v>43221</v>
      </c>
      <c r="G26930">
        <v>2018</v>
      </c>
      <c r="I26930" t="s">
        <v>21</v>
      </c>
      <c r="J26930" t="s">
        <v>22</v>
      </c>
    </row>
    <row r="26931" spans="1:10">
      <c r="A26931" t="s">
        <v>19</v>
      </c>
      <c r="B26931">
        <v>38119</v>
      </c>
      <c r="C26931" t="s">
        <v>2293</v>
      </c>
      <c r="D26931">
        <v>38119</v>
      </c>
      <c r="E26931" t="str">
        <f>"38119"</f>
        <v>38119</v>
      </c>
      <c r="F26931" t="s">
        <v>23</v>
      </c>
      <c r="G26931">
        <v>2018</v>
      </c>
      <c r="I26931" t="s">
        <v>21</v>
      </c>
      <c r="J26931" t="s">
        <v>22</v>
      </c>
    </row>
    <row r="26932" spans="1:10">
      <c r="A26932" t="s">
        <v>19</v>
      </c>
      <c r="B26932">
        <v>38120</v>
      </c>
      <c r="C26932" t="s">
        <v>2293</v>
      </c>
      <c r="D26932">
        <v>38120</v>
      </c>
      <c r="E26932" t="str">
        <f>"38120"</f>
        <v>38120</v>
      </c>
      <c r="F26932" t="s">
        <v>23</v>
      </c>
      <c r="G26932">
        <v>2018</v>
      </c>
      <c r="I26932" t="s">
        <v>21</v>
      </c>
      <c r="J26932" t="s">
        <v>22</v>
      </c>
    </row>
    <row r="26933" spans="1:10">
      <c r="A26933" t="s">
        <v>19</v>
      </c>
      <c r="B26933">
        <v>38122</v>
      </c>
      <c r="C26933" t="s">
        <v>2293</v>
      </c>
      <c r="D26933">
        <v>38122</v>
      </c>
      <c r="E26933" t="str">
        <f>"38122"</f>
        <v>38122</v>
      </c>
      <c r="F26933" t="s">
        <v>23</v>
      </c>
      <c r="G26933">
        <v>2018</v>
      </c>
      <c r="I26933" t="s">
        <v>21</v>
      </c>
      <c r="J26933" t="s">
        <v>22</v>
      </c>
    </row>
    <row r="26934" spans="1:10">
      <c r="A26934" t="s">
        <v>19</v>
      </c>
      <c r="B26934">
        <v>38125</v>
      </c>
      <c r="C26934" t="s">
        <v>2293</v>
      </c>
      <c r="D26934">
        <v>38125</v>
      </c>
      <c r="E26934" t="str">
        <f>"38125"</f>
        <v>38125</v>
      </c>
      <c r="F26934" t="s">
        <v>23</v>
      </c>
      <c r="G26934">
        <v>2018</v>
      </c>
      <c r="I26934" t="s">
        <v>21</v>
      </c>
      <c r="J26934" t="s">
        <v>22</v>
      </c>
    </row>
    <row r="26935" spans="1:10">
      <c r="A26935" t="s">
        <v>19</v>
      </c>
      <c r="B26935">
        <v>38126</v>
      </c>
      <c r="C26935" t="s">
        <v>2293</v>
      </c>
      <c r="D26935">
        <v>38126</v>
      </c>
      <c r="E26935" t="str">
        <f>"38126"</f>
        <v>38126</v>
      </c>
      <c r="F26935">
        <v>805296</v>
      </c>
      <c r="G26935">
        <v>2018</v>
      </c>
      <c r="I26935" t="s">
        <v>21</v>
      </c>
      <c r="J26935" t="s">
        <v>22</v>
      </c>
    </row>
    <row r="26936" spans="1:10">
      <c r="A26936" t="s">
        <v>19</v>
      </c>
      <c r="B26936">
        <v>38127</v>
      </c>
      <c r="C26936" t="s">
        <v>2293</v>
      </c>
      <c r="D26936">
        <v>38127</v>
      </c>
      <c r="E26936" t="str">
        <f>"38127"</f>
        <v>38127</v>
      </c>
      <c r="F26936" t="s">
        <v>23</v>
      </c>
      <c r="G26936">
        <v>2018</v>
      </c>
      <c r="I26936" t="s">
        <v>21</v>
      </c>
      <c r="J26936" t="s">
        <v>22</v>
      </c>
    </row>
    <row r="26937" spans="1:10">
      <c r="A26937" t="s">
        <v>19</v>
      </c>
      <c r="B26937">
        <v>38128</v>
      </c>
      <c r="C26937" t="s">
        <v>2293</v>
      </c>
      <c r="D26937">
        <v>38128</v>
      </c>
      <c r="E26937" t="str">
        <f>"38128"</f>
        <v>38128</v>
      </c>
      <c r="F26937">
        <v>17132</v>
      </c>
      <c r="G26937">
        <v>2018</v>
      </c>
      <c r="I26937" t="s">
        <v>21</v>
      </c>
      <c r="J26937" t="s">
        <v>22</v>
      </c>
    </row>
    <row r="26938" spans="1:10">
      <c r="A26938" t="s">
        <v>19</v>
      </c>
      <c r="B26938">
        <v>38131</v>
      </c>
      <c r="C26938" t="s">
        <v>2293</v>
      </c>
      <c r="D26938">
        <v>38131</v>
      </c>
      <c r="E26938" t="str">
        <f>"38131"</f>
        <v>38131</v>
      </c>
      <c r="F26938">
        <v>599197</v>
      </c>
      <c r="G26938">
        <v>2018</v>
      </c>
      <c r="I26938" t="s">
        <v>21</v>
      </c>
      <c r="J26938" t="s">
        <v>22</v>
      </c>
    </row>
    <row r="26939" spans="1:10">
      <c r="A26939" t="s">
        <v>19</v>
      </c>
      <c r="B26939">
        <v>38132</v>
      </c>
      <c r="C26939" t="s">
        <v>2293</v>
      </c>
      <c r="D26939">
        <v>38132</v>
      </c>
      <c r="E26939" t="str">
        <f>"38132"</f>
        <v>38132</v>
      </c>
      <c r="F26939" t="s">
        <v>23</v>
      </c>
      <c r="G26939">
        <v>2018</v>
      </c>
      <c r="I26939" t="s">
        <v>21</v>
      </c>
      <c r="J26939" t="s">
        <v>22</v>
      </c>
    </row>
    <row r="26940" spans="1:10">
      <c r="A26940" t="s">
        <v>19</v>
      </c>
      <c r="B26940">
        <v>38133</v>
      </c>
      <c r="C26940" t="s">
        <v>2293</v>
      </c>
      <c r="D26940">
        <v>38133</v>
      </c>
      <c r="E26940" t="str">
        <f>"38133"</f>
        <v>38133</v>
      </c>
      <c r="F26940" t="s">
        <v>23</v>
      </c>
      <c r="G26940">
        <v>2018</v>
      </c>
      <c r="I26940" t="s">
        <v>21</v>
      </c>
      <c r="J26940" t="s">
        <v>22</v>
      </c>
    </row>
    <row r="26941" spans="1:10">
      <c r="A26941" t="s">
        <v>19</v>
      </c>
      <c r="B26941">
        <v>38134</v>
      </c>
      <c r="C26941" t="s">
        <v>2293</v>
      </c>
      <c r="D26941">
        <v>38134</v>
      </c>
      <c r="E26941" t="str">
        <f>"38134"</f>
        <v>38134</v>
      </c>
      <c r="F26941" t="s">
        <v>23</v>
      </c>
      <c r="G26941">
        <v>2018</v>
      </c>
      <c r="I26941" t="s">
        <v>21</v>
      </c>
      <c r="J26941" t="s">
        <v>22</v>
      </c>
    </row>
    <row r="26942" spans="1:10">
      <c r="A26942" t="s">
        <v>19</v>
      </c>
      <c r="B26942">
        <v>38135</v>
      </c>
      <c r="C26942" t="s">
        <v>2293</v>
      </c>
      <c r="D26942">
        <v>38135</v>
      </c>
      <c r="E26942" t="str">
        <f>"38135"</f>
        <v>38135</v>
      </c>
      <c r="F26942" t="s">
        <v>23</v>
      </c>
      <c r="G26942">
        <v>2018</v>
      </c>
      <c r="I26942" t="s">
        <v>21</v>
      </c>
      <c r="J26942" t="s">
        <v>22</v>
      </c>
    </row>
    <row r="26943" spans="1:10">
      <c r="A26943" t="s">
        <v>19</v>
      </c>
      <c r="B26943">
        <v>38136</v>
      </c>
      <c r="C26943" t="s">
        <v>2293</v>
      </c>
      <c r="D26943">
        <v>38136</v>
      </c>
      <c r="E26943" t="str">
        <f>"38136"</f>
        <v>38136</v>
      </c>
      <c r="F26943" t="s">
        <v>23</v>
      </c>
      <c r="G26943">
        <v>2018</v>
      </c>
      <c r="I26943" t="s">
        <v>21</v>
      </c>
      <c r="J26943" t="s">
        <v>22</v>
      </c>
    </row>
    <row r="26944" spans="1:10">
      <c r="A26944" t="s">
        <v>19</v>
      </c>
      <c r="B26944">
        <v>38138</v>
      </c>
      <c r="C26944" t="s">
        <v>2293</v>
      </c>
      <c r="D26944">
        <v>38138</v>
      </c>
      <c r="E26944" t="str">
        <f>"38138"</f>
        <v>38138</v>
      </c>
      <c r="F26944">
        <v>87794</v>
      </c>
      <c r="G26944">
        <v>2018</v>
      </c>
      <c r="I26944" t="s">
        <v>21</v>
      </c>
      <c r="J26944" t="s">
        <v>22</v>
      </c>
    </row>
    <row r="26945" spans="1:10">
      <c r="A26945" t="s">
        <v>19</v>
      </c>
      <c r="B26945">
        <v>38139</v>
      </c>
      <c r="C26945" t="s">
        <v>2293</v>
      </c>
      <c r="D26945">
        <v>38139</v>
      </c>
      <c r="E26945" t="str">
        <f>"38139"</f>
        <v>38139</v>
      </c>
      <c r="F26945" t="s">
        <v>23</v>
      </c>
      <c r="G26945">
        <v>2018</v>
      </c>
      <c r="I26945" t="s">
        <v>21</v>
      </c>
      <c r="J26945" t="s">
        <v>22</v>
      </c>
    </row>
    <row r="26946" spans="1:10">
      <c r="A26946" t="s">
        <v>19</v>
      </c>
      <c r="B26946">
        <v>38141</v>
      </c>
      <c r="C26946" t="s">
        <v>2293</v>
      </c>
      <c r="D26946">
        <v>38141</v>
      </c>
      <c r="E26946" t="str">
        <f>"38141"</f>
        <v>38141</v>
      </c>
      <c r="F26946" t="s">
        <v>23</v>
      </c>
      <c r="G26946">
        <v>2018</v>
      </c>
      <c r="I26946" t="s">
        <v>21</v>
      </c>
      <c r="J26946" t="s">
        <v>22</v>
      </c>
    </row>
    <row r="26947" spans="1:10">
      <c r="A26947" t="s">
        <v>19</v>
      </c>
      <c r="B26947">
        <v>38152</v>
      </c>
      <c r="C26947" t="s">
        <v>2293</v>
      </c>
      <c r="D26947">
        <v>38152</v>
      </c>
      <c r="E26947" t="str">
        <f>"38152"</f>
        <v>38152</v>
      </c>
      <c r="F26947" t="s">
        <v>23</v>
      </c>
      <c r="G26947">
        <v>2018</v>
      </c>
      <c r="I26947" t="s">
        <v>21</v>
      </c>
      <c r="J26947" t="s">
        <v>22</v>
      </c>
    </row>
    <row r="26948" spans="1:10">
      <c r="A26948" t="s">
        <v>19</v>
      </c>
      <c r="B26948">
        <v>38201</v>
      </c>
      <c r="C26948" t="s">
        <v>2293</v>
      </c>
      <c r="D26948">
        <v>38201</v>
      </c>
      <c r="E26948" t="str">
        <f>"38201"</f>
        <v>38201</v>
      </c>
      <c r="F26948">
        <v>665030</v>
      </c>
      <c r="G26948">
        <v>2018</v>
      </c>
      <c r="I26948" t="s">
        <v>21</v>
      </c>
      <c r="J26948" t="s">
        <v>22</v>
      </c>
    </row>
    <row r="26949" spans="1:10">
      <c r="A26949" t="s">
        <v>19</v>
      </c>
      <c r="B26949">
        <v>38220</v>
      </c>
      <c r="C26949" t="s">
        <v>2293</v>
      </c>
      <c r="D26949">
        <v>38220</v>
      </c>
      <c r="E26949" t="str">
        <f>"38220"</f>
        <v>38220</v>
      </c>
      <c r="F26949" t="s">
        <v>23</v>
      </c>
      <c r="G26949">
        <v>2018</v>
      </c>
      <c r="I26949" t="s">
        <v>21</v>
      </c>
      <c r="J26949" t="s">
        <v>22</v>
      </c>
    </row>
    <row r="26950" spans="1:10">
      <c r="A26950" t="s">
        <v>19</v>
      </c>
      <c r="B26950">
        <v>38221</v>
      </c>
      <c r="C26950" t="s">
        <v>2293</v>
      </c>
      <c r="D26950">
        <v>38221</v>
      </c>
      <c r="E26950" t="str">
        <f>"38221"</f>
        <v>38221</v>
      </c>
      <c r="F26950" t="s">
        <v>23</v>
      </c>
      <c r="G26950">
        <v>2018</v>
      </c>
      <c r="I26950" t="s">
        <v>21</v>
      </c>
      <c r="J26950" t="s">
        <v>22</v>
      </c>
    </row>
    <row r="26951" spans="1:10">
      <c r="A26951" t="s">
        <v>19</v>
      </c>
      <c r="B26951">
        <v>38222</v>
      </c>
      <c r="C26951" t="s">
        <v>2293</v>
      </c>
      <c r="D26951">
        <v>38222</v>
      </c>
      <c r="E26951" t="str">
        <f>"38222"</f>
        <v>38222</v>
      </c>
      <c r="F26951" t="s">
        <v>23</v>
      </c>
      <c r="G26951">
        <v>2018</v>
      </c>
      <c r="I26951" t="s">
        <v>21</v>
      </c>
      <c r="J26951" t="s">
        <v>22</v>
      </c>
    </row>
    <row r="26952" spans="1:10">
      <c r="A26952" t="s">
        <v>19</v>
      </c>
      <c r="B26952">
        <v>38224</v>
      </c>
      <c r="C26952" t="s">
        <v>2293</v>
      </c>
      <c r="D26952">
        <v>38224</v>
      </c>
      <c r="E26952" t="str">
        <f>"38224"</f>
        <v>38224</v>
      </c>
      <c r="F26952" t="s">
        <v>23</v>
      </c>
      <c r="G26952">
        <v>2018</v>
      </c>
      <c r="I26952" t="s">
        <v>21</v>
      </c>
      <c r="J26952" t="s">
        <v>22</v>
      </c>
    </row>
    <row r="26953" spans="1:10">
      <c r="A26953" t="s">
        <v>19</v>
      </c>
      <c r="B26953">
        <v>38225</v>
      </c>
      <c r="C26953" t="s">
        <v>2293</v>
      </c>
      <c r="D26953">
        <v>38225</v>
      </c>
      <c r="E26953" t="str">
        <f>"38225"</f>
        <v>38225</v>
      </c>
      <c r="F26953" t="s">
        <v>23</v>
      </c>
      <c r="G26953">
        <v>2018</v>
      </c>
      <c r="I26953" t="s">
        <v>21</v>
      </c>
      <c r="J26953" t="s">
        <v>22</v>
      </c>
    </row>
    <row r="26954" spans="1:10">
      <c r="A26954" t="s">
        <v>19</v>
      </c>
      <c r="B26954">
        <v>38226</v>
      </c>
      <c r="C26954" t="s">
        <v>2293</v>
      </c>
      <c r="D26954">
        <v>38226</v>
      </c>
      <c r="E26954" t="str">
        <f>"38226"</f>
        <v>38226</v>
      </c>
      <c r="F26954" t="s">
        <v>23</v>
      </c>
      <c r="G26954">
        <v>2018</v>
      </c>
      <c r="I26954" t="s">
        <v>21</v>
      </c>
      <c r="J26954" t="s">
        <v>22</v>
      </c>
    </row>
    <row r="26955" spans="1:10">
      <c r="A26955" t="s">
        <v>19</v>
      </c>
      <c r="B26955">
        <v>38229</v>
      </c>
      <c r="C26955" t="s">
        <v>2293</v>
      </c>
      <c r="D26955">
        <v>38229</v>
      </c>
      <c r="E26955" t="str">
        <f>"38229"</f>
        <v>38229</v>
      </c>
      <c r="F26955" t="s">
        <v>23</v>
      </c>
      <c r="G26955">
        <v>2018</v>
      </c>
      <c r="I26955" t="s">
        <v>21</v>
      </c>
      <c r="J26955" t="s">
        <v>22</v>
      </c>
    </row>
    <row r="26956" spans="1:10">
      <c r="A26956" t="s">
        <v>19</v>
      </c>
      <c r="B26956">
        <v>38230</v>
      </c>
      <c r="C26956" t="s">
        <v>2293</v>
      </c>
      <c r="D26956">
        <v>38230</v>
      </c>
      <c r="E26956" t="str">
        <f>"38230"</f>
        <v>38230</v>
      </c>
      <c r="F26956" t="s">
        <v>23</v>
      </c>
      <c r="G26956">
        <v>2018</v>
      </c>
      <c r="I26956" t="s">
        <v>21</v>
      </c>
      <c r="J26956" t="s">
        <v>22</v>
      </c>
    </row>
    <row r="26957" spans="1:10">
      <c r="A26957" t="s">
        <v>19</v>
      </c>
      <c r="B26957">
        <v>38231</v>
      </c>
      <c r="C26957" t="s">
        <v>2293</v>
      </c>
      <c r="D26957">
        <v>38231</v>
      </c>
      <c r="E26957" t="str">
        <f>"38231"</f>
        <v>38231</v>
      </c>
      <c r="F26957" t="s">
        <v>23</v>
      </c>
      <c r="G26957">
        <v>2018</v>
      </c>
      <c r="I26957" t="s">
        <v>21</v>
      </c>
      <c r="J26957" t="s">
        <v>22</v>
      </c>
    </row>
    <row r="26958" spans="1:10">
      <c r="A26958" t="s">
        <v>19</v>
      </c>
      <c r="B26958">
        <v>38232</v>
      </c>
      <c r="C26958" t="s">
        <v>2293</v>
      </c>
      <c r="D26958">
        <v>38232</v>
      </c>
      <c r="E26958" t="str">
        <f>"38232"</f>
        <v>38232</v>
      </c>
      <c r="F26958" t="s">
        <v>23</v>
      </c>
      <c r="G26958">
        <v>2018</v>
      </c>
      <c r="I26958" t="s">
        <v>21</v>
      </c>
      <c r="J26958" t="s">
        <v>22</v>
      </c>
    </row>
    <row r="26959" spans="1:10">
      <c r="A26959" t="s">
        <v>19</v>
      </c>
      <c r="B26959">
        <v>38233</v>
      </c>
      <c r="C26959" t="s">
        <v>2293</v>
      </c>
      <c r="D26959">
        <v>38233</v>
      </c>
      <c r="E26959" t="str">
        <f>"38233"</f>
        <v>38233</v>
      </c>
      <c r="F26959" t="s">
        <v>23</v>
      </c>
      <c r="G26959">
        <v>2018</v>
      </c>
      <c r="I26959" t="s">
        <v>21</v>
      </c>
      <c r="J26959" t="s">
        <v>22</v>
      </c>
    </row>
    <row r="26960" spans="1:10">
      <c r="A26960" t="s">
        <v>19</v>
      </c>
      <c r="B26960">
        <v>38236</v>
      </c>
      <c r="C26960" t="s">
        <v>2293</v>
      </c>
      <c r="D26960">
        <v>38236</v>
      </c>
      <c r="E26960" t="str">
        <f>"38236"</f>
        <v>38236</v>
      </c>
      <c r="F26960" t="s">
        <v>23</v>
      </c>
      <c r="G26960">
        <v>2018</v>
      </c>
      <c r="I26960" t="s">
        <v>21</v>
      </c>
      <c r="J26960" t="s">
        <v>22</v>
      </c>
    </row>
    <row r="26961" spans="1:10">
      <c r="A26961" t="s">
        <v>19</v>
      </c>
      <c r="B26961">
        <v>38237</v>
      </c>
      <c r="C26961" t="s">
        <v>2293</v>
      </c>
      <c r="D26961">
        <v>38237</v>
      </c>
      <c r="E26961" t="str">
        <f>"38237"</f>
        <v>38237</v>
      </c>
      <c r="F26961">
        <v>1247654</v>
      </c>
      <c r="G26961">
        <v>2018</v>
      </c>
      <c r="I26961" t="s">
        <v>21</v>
      </c>
      <c r="J26961" t="s">
        <v>22</v>
      </c>
    </row>
    <row r="26962" spans="1:10">
      <c r="A26962" t="s">
        <v>19</v>
      </c>
      <c r="B26962">
        <v>38240</v>
      </c>
      <c r="C26962" t="s">
        <v>2293</v>
      </c>
      <c r="D26962">
        <v>38240</v>
      </c>
      <c r="E26962" t="str">
        <f>"38240"</f>
        <v>38240</v>
      </c>
      <c r="F26962" t="s">
        <v>23</v>
      </c>
      <c r="G26962">
        <v>2018</v>
      </c>
      <c r="I26962" t="s">
        <v>21</v>
      </c>
      <c r="J26962" t="s">
        <v>22</v>
      </c>
    </row>
    <row r="26963" spans="1:10">
      <c r="A26963" t="s">
        <v>19</v>
      </c>
      <c r="B26963">
        <v>38241</v>
      </c>
      <c r="C26963" t="s">
        <v>2293</v>
      </c>
      <c r="D26963">
        <v>38241</v>
      </c>
      <c r="E26963" t="str">
        <f>"38241"</f>
        <v>38241</v>
      </c>
      <c r="F26963" t="s">
        <v>23</v>
      </c>
      <c r="G26963">
        <v>2018</v>
      </c>
      <c r="I26963" t="s">
        <v>21</v>
      </c>
      <c r="J26963" t="s">
        <v>22</v>
      </c>
    </row>
    <row r="26964" spans="1:10">
      <c r="A26964" t="s">
        <v>19</v>
      </c>
      <c r="B26964">
        <v>38242</v>
      </c>
      <c r="C26964" t="s">
        <v>2293</v>
      </c>
      <c r="D26964">
        <v>38242</v>
      </c>
      <c r="E26964" t="str">
        <f>"38242"</f>
        <v>38242</v>
      </c>
      <c r="F26964">
        <v>1290778</v>
      </c>
      <c r="G26964">
        <v>2018</v>
      </c>
      <c r="I26964" t="s">
        <v>21</v>
      </c>
      <c r="J26964" t="s">
        <v>22</v>
      </c>
    </row>
    <row r="26965" spans="1:10">
      <c r="A26965" t="s">
        <v>19</v>
      </c>
      <c r="B26965">
        <v>38251</v>
      </c>
      <c r="C26965" t="s">
        <v>2293</v>
      </c>
      <c r="D26965">
        <v>38251</v>
      </c>
      <c r="E26965" t="str">
        <f>"38251"</f>
        <v>38251</v>
      </c>
      <c r="F26965" t="s">
        <v>23</v>
      </c>
      <c r="G26965">
        <v>2018</v>
      </c>
      <c r="I26965" t="s">
        <v>21</v>
      </c>
      <c r="J26965" t="s">
        <v>22</v>
      </c>
    </row>
    <row r="26966" spans="1:10">
      <c r="A26966" t="s">
        <v>19</v>
      </c>
      <c r="B26966">
        <v>38253</v>
      </c>
      <c r="C26966" t="s">
        <v>2293</v>
      </c>
      <c r="D26966">
        <v>38253</v>
      </c>
      <c r="E26966" t="str">
        <f>"38253"</f>
        <v>38253</v>
      </c>
      <c r="F26966" t="s">
        <v>23</v>
      </c>
      <c r="G26966">
        <v>2018</v>
      </c>
      <c r="I26966" t="s">
        <v>21</v>
      </c>
      <c r="J26966" t="s">
        <v>22</v>
      </c>
    </row>
    <row r="26967" spans="1:10">
      <c r="A26967" t="s">
        <v>19</v>
      </c>
      <c r="B26967">
        <v>38255</v>
      </c>
      <c r="C26967" t="s">
        <v>2293</v>
      </c>
      <c r="D26967">
        <v>38255</v>
      </c>
      <c r="E26967" t="str">
        <f>"38255"</f>
        <v>38255</v>
      </c>
      <c r="F26967" t="s">
        <v>23</v>
      </c>
      <c r="G26967">
        <v>2018</v>
      </c>
      <c r="I26967" t="s">
        <v>21</v>
      </c>
      <c r="J26967" t="s">
        <v>22</v>
      </c>
    </row>
    <row r="26968" spans="1:10">
      <c r="A26968" t="s">
        <v>19</v>
      </c>
      <c r="B26968">
        <v>38256</v>
      </c>
      <c r="C26968" t="s">
        <v>2293</v>
      </c>
      <c r="D26968">
        <v>38256</v>
      </c>
      <c r="E26968" t="str">
        <f>"38256"</f>
        <v>38256</v>
      </c>
      <c r="F26968">
        <v>235688</v>
      </c>
      <c r="G26968">
        <v>2018</v>
      </c>
      <c r="I26968" t="s">
        <v>21</v>
      </c>
      <c r="J26968" t="s">
        <v>22</v>
      </c>
    </row>
    <row r="26969" spans="1:10">
      <c r="A26969" t="s">
        <v>19</v>
      </c>
      <c r="B26969">
        <v>38257</v>
      </c>
      <c r="C26969" t="s">
        <v>2293</v>
      </c>
      <c r="D26969">
        <v>38257</v>
      </c>
      <c r="E26969" t="str">
        <f>"38257"</f>
        <v>38257</v>
      </c>
      <c r="F26969" t="s">
        <v>23</v>
      </c>
      <c r="G26969">
        <v>2018</v>
      </c>
      <c r="I26969" t="s">
        <v>21</v>
      </c>
      <c r="J26969" t="s">
        <v>22</v>
      </c>
    </row>
    <row r="26970" spans="1:10">
      <c r="A26970" t="s">
        <v>19</v>
      </c>
      <c r="B26970">
        <v>38258</v>
      </c>
      <c r="C26970" t="s">
        <v>2293</v>
      </c>
      <c r="D26970">
        <v>38258</v>
      </c>
      <c r="E26970" t="str">
        <f>"38258"</f>
        <v>38258</v>
      </c>
      <c r="F26970" t="s">
        <v>23</v>
      </c>
      <c r="G26970">
        <v>2018</v>
      </c>
      <c r="I26970" t="s">
        <v>21</v>
      </c>
      <c r="J26970" t="s">
        <v>22</v>
      </c>
    </row>
    <row r="26971" spans="1:10">
      <c r="A26971" t="s">
        <v>19</v>
      </c>
      <c r="B26971">
        <v>38259</v>
      </c>
      <c r="C26971" t="s">
        <v>2293</v>
      </c>
      <c r="D26971">
        <v>38259</v>
      </c>
      <c r="E26971" t="str">
        <f>"38259"</f>
        <v>38259</v>
      </c>
      <c r="F26971" t="s">
        <v>23</v>
      </c>
      <c r="G26971">
        <v>2018</v>
      </c>
      <c r="I26971" t="s">
        <v>21</v>
      </c>
      <c r="J26971" t="s">
        <v>22</v>
      </c>
    </row>
    <row r="26972" spans="1:10">
      <c r="A26972" t="s">
        <v>19</v>
      </c>
      <c r="B26972">
        <v>38260</v>
      </c>
      <c r="C26972" t="s">
        <v>2293</v>
      </c>
      <c r="D26972">
        <v>38260</v>
      </c>
      <c r="E26972" t="str">
        <f>"38260"</f>
        <v>38260</v>
      </c>
      <c r="F26972" t="s">
        <v>23</v>
      </c>
      <c r="G26972">
        <v>2018</v>
      </c>
      <c r="I26972" t="s">
        <v>21</v>
      </c>
      <c r="J26972" t="s">
        <v>22</v>
      </c>
    </row>
    <row r="26973" spans="1:10">
      <c r="A26973" t="s">
        <v>19</v>
      </c>
      <c r="B26973">
        <v>38261</v>
      </c>
      <c r="C26973" t="s">
        <v>2293</v>
      </c>
      <c r="D26973">
        <v>38261</v>
      </c>
      <c r="E26973" t="str">
        <f>"38261"</f>
        <v>38261</v>
      </c>
      <c r="F26973">
        <v>1241941</v>
      </c>
      <c r="G26973">
        <v>2018</v>
      </c>
      <c r="I26973" t="s">
        <v>21</v>
      </c>
      <c r="J26973" t="s">
        <v>22</v>
      </c>
    </row>
    <row r="26974" spans="1:10">
      <c r="A26974" t="s">
        <v>19</v>
      </c>
      <c r="B26974">
        <v>38301</v>
      </c>
      <c r="C26974" t="s">
        <v>2293</v>
      </c>
      <c r="D26974">
        <v>38301</v>
      </c>
      <c r="E26974" t="str">
        <f>"38301"</f>
        <v>38301</v>
      </c>
      <c r="F26974">
        <v>6826629</v>
      </c>
      <c r="G26974">
        <v>2018</v>
      </c>
      <c r="I26974" t="s">
        <v>21</v>
      </c>
      <c r="J26974" t="s">
        <v>22</v>
      </c>
    </row>
    <row r="26975" spans="1:10">
      <c r="A26975" t="s">
        <v>19</v>
      </c>
      <c r="B26975">
        <v>38305</v>
      </c>
      <c r="C26975" t="s">
        <v>2293</v>
      </c>
      <c r="D26975">
        <v>38305</v>
      </c>
      <c r="E26975" t="str">
        <f>"38305"</f>
        <v>38305</v>
      </c>
      <c r="F26975">
        <v>158282</v>
      </c>
      <c r="G26975">
        <v>2018</v>
      </c>
      <c r="I26975" t="s">
        <v>21</v>
      </c>
      <c r="J26975" t="s">
        <v>22</v>
      </c>
    </row>
    <row r="26976" spans="1:10">
      <c r="A26976" t="s">
        <v>19</v>
      </c>
      <c r="B26976">
        <v>38310</v>
      </c>
      <c r="C26976" t="s">
        <v>2293</v>
      </c>
      <c r="D26976">
        <v>38310</v>
      </c>
      <c r="E26976" t="str">
        <f>"38310"</f>
        <v>38310</v>
      </c>
      <c r="F26976" t="s">
        <v>23</v>
      </c>
      <c r="G26976">
        <v>2018</v>
      </c>
      <c r="I26976" t="s">
        <v>21</v>
      </c>
      <c r="J26976" t="s">
        <v>22</v>
      </c>
    </row>
    <row r="26977" spans="1:10">
      <c r="A26977" t="s">
        <v>19</v>
      </c>
      <c r="B26977">
        <v>38311</v>
      </c>
      <c r="C26977" t="s">
        <v>2293</v>
      </c>
      <c r="D26977">
        <v>38311</v>
      </c>
      <c r="E26977" t="str">
        <f>"38311"</f>
        <v>38311</v>
      </c>
      <c r="F26977" t="s">
        <v>23</v>
      </c>
      <c r="G26977">
        <v>2018</v>
      </c>
      <c r="I26977" t="s">
        <v>21</v>
      </c>
      <c r="J26977" t="s">
        <v>22</v>
      </c>
    </row>
    <row r="26978" spans="1:10">
      <c r="A26978" t="s">
        <v>19</v>
      </c>
      <c r="B26978">
        <v>38313</v>
      </c>
      <c r="C26978" t="s">
        <v>2293</v>
      </c>
      <c r="D26978">
        <v>38313</v>
      </c>
      <c r="E26978" t="str">
        <f>"38313"</f>
        <v>38313</v>
      </c>
      <c r="F26978" t="s">
        <v>23</v>
      </c>
      <c r="G26978">
        <v>2018</v>
      </c>
      <c r="I26978" t="s">
        <v>21</v>
      </c>
      <c r="J26978" t="s">
        <v>22</v>
      </c>
    </row>
    <row r="26979" spans="1:10">
      <c r="A26979" t="s">
        <v>19</v>
      </c>
      <c r="B26979">
        <v>38315</v>
      </c>
      <c r="C26979" t="s">
        <v>2293</v>
      </c>
      <c r="D26979">
        <v>38315</v>
      </c>
      <c r="E26979" t="str">
        <f>"38315"</f>
        <v>38315</v>
      </c>
      <c r="F26979" t="s">
        <v>23</v>
      </c>
      <c r="G26979">
        <v>2018</v>
      </c>
      <c r="I26979" t="s">
        <v>21</v>
      </c>
      <c r="J26979" t="s">
        <v>22</v>
      </c>
    </row>
    <row r="26980" spans="1:10">
      <c r="A26980" t="s">
        <v>19</v>
      </c>
      <c r="B26980">
        <v>38316</v>
      </c>
      <c r="C26980" t="s">
        <v>2293</v>
      </c>
      <c r="D26980">
        <v>38316</v>
      </c>
      <c r="E26980" t="str">
        <f>"38316"</f>
        <v>38316</v>
      </c>
      <c r="F26980" t="s">
        <v>23</v>
      </c>
      <c r="G26980">
        <v>2018</v>
      </c>
      <c r="I26980" t="s">
        <v>21</v>
      </c>
      <c r="J26980" t="s">
        <v>22</v>
      </c>
    </row>
    <row r="26981" spans="1:10">
      <c r="A26981" t="s">
        <v>19</v>
      </c>
      <c r="B26981">
        <v>38317</v>
      </c>
      <c r="C26981" t="s">
        <v>2293</v>
      </c>
      <c r="D26981">
        <v>38317</v>
      </c>
      <c r="E26981" t="str">
        <f>"38317"</f>
        <v>38317</v>
      </c>
      <c r="F26981" t="s">
        <v>23</v>
      </c>
      <c r="G26981">
        <v>2018</v>
      </c>
      <c r="I26981" t="s">
        <v>21</v>
      </c>
      <c r="J26981" t="s">
        <v>22</v>
      </c>
    </row>
    <row r="26982" spans="1:10">
      <c r="A26982" t="s">
        <v>19</v>
      </c>
      <c r="B26982">
        <v>38318</v>
      </c>
      <c r="C26982" t="s">
        <v>2293</v>
      </c>
      <c r="D26982">
        <v>38318</v>
      </c>
      <c r="E26982" t="str">
        <f>"38318"</f>
        <v>38318</v>
      </c>
      <c r="F26982" t="s">
        <v>23</v>
      </c>
      <c r="G26982">
        <v>2018</v>
      </c>
      <c r="I26982" t="s">
        <v>21</v>
      </c>
      <c r="J26982" t="s">
        <v>22</v>
      </c>
    </row>
    <row r="26983" spans="1:10">
      <c r="A26983" t="s">
        <v>19</v>
      </c>
      <c r="B26983">
        <v>38320</v>
      </c>
      <c r="C26983" t="s">
        <v>2293</v>
      </c>
      <c r="D26983">
        <v>38320</v>
      </c>
      <c r="E26983" t="str">
        <f>"38320"</f>
        <v>38320</v>
      </c>
      <c r="F26983" t="s">
        <v>23</v>
      </c>
      <c r="G26983">
        <v>2018</v>
      </c>
      <c r="I26983" t="s">
        <v>21</v>
      </c>
      <c r="J26983" t="s">
        <v>22</v>
      </c>
    </row>
    <row r="26984" spans="1:10">
      <c r="A26984" t="s">
        <v>19</v>
      </c>
      <c r="B26984">
        <v>38321</v>
      </c>
      <c r="C26984" t="s">
        <v>2293</v>
      </c>
      <c r="D26984">
        <v>38321</v>
      </c>
      <c r="E26984" t="str">
        <f>"38321"</f>
        <v>38321</v>
      </c>
      <c r="F26984" t="s">
        <v>23</v>
      </c>
      <c r="G26984">
        <v>2018</v>
      </c>
      <c r="I26984" t="s">
        <v>21</v>
      </c>
      <c r="J26984" t="s">
        <v>22</v>
      </c>
    </row>
    <row r="26985" spans="1:10">
      <c r="A26985" t="s">
        <v>19</v>
      </c>
      <c r="B26985">
        <v>38326</v>
      </c>
      <c r="C26985" t="s">
        <v>2293</v>
      </c>
      <c r="D26985">
        <v>38326</v>
      </c>
      <c r="E26985" t="str">
        <f>"38326"</f>
        <v>38326</v>
      </c>
      <c r="F26985" t="s">
        <v>23</v>
      </c>
      <c r="G26985">
        <v>2018</v>
      </c>
      <c r="I26985" t="s">
        <v>21</v>
      </c>
      <c r="J26985" t="s">
        <v>22</v>
      </c>
    </row>
    <row r="26986" spans="1:10">
      <c r="A26986" t="s">
        <v>19</v>
      </c>
      <c r="B26986">
        <v>38327</v>
      </c>
      <c r="C26986" t="s">
        <v>2293</v>
      </c>
      <c r="D26986">
        <v>38327</v>
      </c>
      <c r="E26986" t="str">
        <f>"38327"</f>
        <v>38327</v>
      </c>
      <c r="F26986" t="s">
        <v>23</v>
      </c>
      <c r="G26986">
        <v>2018</v>
      </c>
      <c r="I26986" t="s">
        <v>21</v>
      </c>
      <c r="J26986" t="s">
        <v>22</v>
      </c>
    </row>
    <row r="26987" spans="1:10">
      <c r="A26987" t="s">
        <v>19</v>
      </c>
      <c r="B26987">
        <v>38328</v>
      </c>
      <c r="C26987" t="s">
        <v>2293</v>
      </c>
      <c r="D26987">
        <v>38328</v>
      </c>
      <c r="E26987" t="str">
        <f>"38328"</f>
        <v>38328</v>
      </c>
      <c r="F26987" t="s">
        <v>23</v>
      </c>
      <c r="G26987">
        <v>2018</v>
      </c>
      <c r="I26987" t="s">
        <v>21</v>
      </c>
      <c r="J26987" t="s">
        <v>22</v>
      </c>
    </row>
    <row r="26988" spans="1:10">
      <c r="A26988" t="s">
        <v>19</v>
      </c>
      <c r="B26988">
        <v>38329</v>
      </c>
      <c r="C26988" t="s">
        <v>2293</v>
      </c>
      <c r="D26988">
        <v>38329</v>
      </c>
      <c r="E26988" t="str">
        <f>"38329"</f>
        <v>38329</v>
      </c>
      <c r="F26988" t="s">
        <v>23</v>
      </c>
      <c r="G26988">
        <v>2018</v>
      </c>
      <c r="I26988" t="s">
        <v>21</v>
      </c>
      <c r="J26988" t="s">
        <v>22</v>
      </c>
    </row>
    <row r="26989" spans="1:10">
      <c r="A26989" t="s">
        <v>19</v>
      </c>
      <c r="B26989">
        <v>38330</v>
      </c>
      <c r="C26989" t="s">
        <v>2293</v>
      </c>
      <c r="D26989">
        <v>38330</v>
      </c>
      <c r="E26989" t="str">
        <f>"38330"</f>
        <v>38330</v>
      </c>
      <c r="F26989" t="s">
        <v>23</v>
      </c>
      <c r="G26989">
        <v>2018</v>
      </c>
      <c r="I26989" t="s">
        <v>21</v>
      </c>
      <c r="J26989" t="s">
        <v>22</v>
      </c>
    </row>
    <row r="26990" spans="1:10">
      <c r="A26990" t="s">
        <v>19</v>
      </c>
      <c r="B26990">
        <v>38332</v>
      </c>
      <c r="C26990" t="s">
        <v>2293</v>
      </c>
      <c r="D26990">
        <v>38332</v>
      </c>
      <c r="E26990" t="str">
        <f>"38332"</f>
        <v>38332</v>
      </c>
      <c r="F26990" t="s">
        <v>23</v>
      </c>
      <c r="G26990">
        <v>2018</v>
      </c>
      <c r="I26990" t="s">
        <v>21</v>
      </c>
      <c r="J26990" t="s">
        <v>22</v>
      </c>
    </row>
    <row r="26991" spans="1:10">
      <c r="A26991" t="s">
        <v>19</v>
      </c>
      <c r="B26991">
        <v>38333</v>
      </c>
      <c r="C26991" t="s">
        <v>2293</v>
      </c>
      <c r="D26991">
        <v>38333</v>
      </c>
      <c r="E26991" t="str">
        <f>"38333"</f>
        <v>38333</v>
      </c>
      <c r="F26991" t="s">
        <v>23</v>
      </c>
      <c r="G26991">
        <v>2018</v>
      </c>
      <c r="I26991" t="s">
        <v>21</v>
      </c>
      <c r="J26991" t="s">
        <v>22</v>
      </c>
    </row>
    <row r="26992" spans="1:10">
      <c r="A26992" t="s">
        <v>19</v>
      </c>
      <c r="B26992">
        <v>38334</v>
      </c>
      <c r="C26992" t="s">
        <v>2293</v>
      </c>
      <c r="D26992">
        <v>38334</v>
      </c>
      <c r="E26992" t="str">
        <f>"38334"</f>
        <v>38334</v>
      </c>
      <c r="F26992" t="s">
        <v>23</v>
      </c>
      <c r="G26992">
        <v>2018</v>
      </c>
      <c r="I26992" t="s">
        <v>21</v>
      </c>
      <c r="J26992" t="s">
        <v>22</v>
      </c>
    </row>
    <row r="26993" spans="1:10">
      <c r="A26993" t="s">
        <v>19</v>
      </c>
      <c r="B26993">
        <v>38337</v>
      </c>
      <c r="C26993" t="s">
        <v>2293</v>
      </c>
      <c r="D26993">
        <v>38337</v>
      </c>
      <c r="E26993" t="str">
        <f>"38337"</f>
        <v>38337</v>
      </c>
      <c r="F26993" t="s">
        <v>23</v>
      </c>
      <c r="G26993">
        <v>2018</v>
      </c>
      <c r="I26993" t="s">
        <v>21</v>
      </c>
      <c r="J26993" t="s">
        <v>22</v>
      </c>
    </row>
    <row r="26994" spans="1:10">
      <c r="A26994" t="s">
        <v>19</v>
      </c>
      <c r="B26994">
        <v>38339</v>
      </c>
      <c r="C26994" t="s">
        <v>2293</v>
      </c>
      <c r="D26994">
        <v>38339</v>
      </c>
      <c r="E26994" t="str">
        <f>"38339"</f>
        <v>38339</v>
      </c>
      <c r="F26994" t="s">
        <v>23</v>
      </c>
      <c r="G26994">
        <v>2018</v>
      </c>
      <c r="I26994" t="s">
        <v>21</v>
      </c>
      <c r="J26994" t="s">
        <v>22</v>
      </c>
    </row>
    <row r="26995" spans="1:10">
      <c r="A26995" t="s">
        <v>19</v>
      </c>
      <c r="B26995">
        <v>38340</v>
      </c>
      <c r="C26995" t="s">
        <v>2293</v>
      </c>
      <c r="D26995">
        <v>38340</v>
      </c>
      <c r="E26995" t="str">
        <f>"38340"</f>
        <v>38340</v>
      </c>
      <c r="F26995" t="s">
        <v>23</v>
      </c>
      <c r="G26995">
        <v>2018</v>
      </c>
      <c r="I26995" t="s">
        <v>21</v>
      </c>
      <c r="J26995" t="s">
        <v>22</v>
      </c>
    </row>
    <row r="26996" spans="1:10">
      <c r="A26996" t="s">
        <v>19</v>
      </c>
      <c r="B26996">
        <v>38341</v>
      </c>
      <c r="C26996" t="s">
        <v>2293</v>
      </c>
      <c r="D26996">
        <v>38341</v>
      </c>
      <c r="E26996" t="str">
        <f>"38341"</f>
        <v>38341</v>
      </c>
      <c r="F26996" t="s">
        <v>23</v>
      </c>
      <c r="G26996">
        <v>2018</v>
      </c>
      <c r="I26996" t="s">
        <v>21</v>
      </c>
      <c r="J26996" t="s">
        <v>22</v>
      </c>
    </row>
    <row r="26997" spans="1:10">
      <c r="A26997" t="s">
        <v>19</v>
      </c>
      <c r="B26997">
        <v>38342</v>
      </c>
      <c r="C26997" t="s">
        <v>2293</v>
      </c>
      <c r="D26997">
        <v>38342</v>
      </c>
      <c r="E26997" t="str">
        <f>"38342"</f>
        <v>38342</v>
      </c>
      <c r="F26997" t="s">
        <v>23</v>
      </c>
      <c r="G26997">
        <v>2018</v>
      </c>
      <c r="I26997" t="s">
        <v>21</v>
      </c>
      <c r="J26997" t="s">
        <v>22</v>
      </c>
    </row>
    <row r="26998" spans="1:10">
      <c r="A26998" t="s">
        <v>19</v>
      </c>
      <c r="B26998">
        <v>38343</v>
      </c>
      <c r="C26998" t="s">
        <v>2293</v>
      </c>
      <c r="D26998">
        <v>38343</v>
      </c>
      <c r="E26998" t="str">
        <f>"38343"</f>
        <v>38343</v>
      </c>
      <c r="F26998">
        <v>963245</v>
      </c>
      <c r="G26998">
        <v>2018</v>
      </c>
      <c r="I26998" t="s">
        <v>21</v>
      </c>
      <c r="J26998" t="s">
        <v>22</v>
      </c>
    </row>
    <row r="26999" spans="1:10">
      <c r="A26999" t="s">
        <v>19</v>
      </c>
      <c r="B26999">
        <v>38344</v>
      </c>
      <c r="C26999" t="s">
        <v>2293</v>
      </c>
      <c r="D26999">
        <v>38344</v>
      </c>
      <c r="E26999" t="str">
        <f>"38344"</f>
        <v>38344</v>
      </c>
      <c r="F26999">
        <v>690537</v>
      </c>
      <c r="G26999">
        <v>2018</v>
      </c>
      <c r="I26999" t="s">
        <v>21</v>
      </c>
      <c r="J26999" t="s">
        <v>22</v>
      </c>
    </row>
    <row r="27000" spans="1:10">
      <c r="A27000" t="s">
        <v>19</v>
      </c>
      <c r="B27000">
        <v>38345</v>
      </c>
      <c r="C27000" t="s">
        <v>2293</v>
      </c>
      <c r="D27000">
        <v>38345</v>
      </c>
      <c r="E27000" t="str">
        <f>"38345"</f>
        <v>38345</v>
      </c>
      <c r="F27000" t="s">
        <v>23</v>
      </c>
      <c r="G27000">
        <v>2018</v>
      </c>
      <c r="I27000" t="s">
        <v>21</v>
      </c>
      <c r="J27000" t="s">
        <v>22</v>
      </c>
    </row>
    <row r="27001" spans="1:10">
      <c r="A27001" t="s">
        <v>19</v>
      </c>
      <c r="B27001">
        <v>38347</v>
      </c>
      <c r="C27001" t="s">
        <v>2293</v>
      </c>
      <c r="D27001">
        <v>38347</v>
      </c>
      <c r="E27001" t="str">
        <f>"38347"</f>
        <v>38347</v>
      </c>
      <c r="F27001" t="s">
        <v>23</v>
      </c>
      <c r="G27001">
        <v>2018</v>
      </c>
      <c r="I27001" t="s">
        <v>21</v>
      </c>
      <c r="J27001" t="s">
        <v>22</v>
      </c>
    </row>
    <row r="27002" spans="1:10">
      <c r="A27002" t="s">
        <v>19</v>
      </c>
      <c r="B27002">
        <v>38348</v>
      </c>
      <c r="C27002" t="s">
        <v>2293</v>
      </c>
      <c r="D27002">
        <v>38348</v>
      </c>
      <c r="E27002" t="str">
        <f>"38348"</f>
        <v>38348</v>
      </c>
      <c r="F27002" t="s">
        <v>23</v>
      </c>
      <c r="G27002">
        <v>2018</v>
      </c>
      <c r="I27002" t="s">
        <v>21</v>
      </c>
      <c r="J27002" t="s">
        <v>22</v>
      </c>
    </row>
    <row r="27003" spans="1:10">
      <c r="A27003" t="s">
        <v>19</v>
      </c>
      <c r="B27003">
        <v>38351</v>
      </c>
      <c r="C27003" t="s">
        <v>2293</v>
      </c>
      <c r="D27003">
        <v>38351</v>
      </c>
      <c r="E27003" t="str">
        <f>"38351"</f>
        <v>38351</v>
      </c>
      <c r="F27003">
        <v>875695</v>
      </c>
      <c r="G27003">
        <v>2018</v>
      </c>
      <c r="I27003" t="s">
        <v>21</v>
      </c>
      <c r="J27003" t="s">
        <v>22</v>
      </c>
    </row>
    <row r="27004" spans="1:10">
      <c r="A27004" t="s">
        <v>19</v>
      </c>
      <c r="B27004">
        <v>38352</v>
      </c>
      <c r="C27004" t="s">
        <v>2293</v>
      </c>
      <c r="D27004">
        <v>38352</v>
      </c>
      <c r="E27004" t="str">
        <f>"38352"</f>
        <v>38352</v>
      </c>
      <c r="F27004" t="s">
        <v>23</v>
      </c>
      <c r="G27004">
        <v>2018</v>
      </c>
      <c r="I27004" t="s">
        <v>21</v>
      </c>
      <c r="J27004" t="s">
        <v>22</v>
      </c>
    </row>
    <row r="27005" spans="1:10">
      <c r="A27005" t="s">
        <v>19</v>
      </c>
      <c r="B27005">
        <v>38355</v>
      </c>
      <c r="C27005" t="s">
        <v>2293</v>
      </c>
      <c r="D27005">
        <v>38355</v>
      </c>
      <c r="E27005" t="str">
        <f>"38355"</f>
        <v>38355</v>
      </c>
      <c r="F27005" t="s">
        <v>23</v>
      </c>
      <c r="G27005">
        <v>2018</v>
      </c>
      <c r="I27005" t="s">
        <v>21</v>
      </c>
      <c r="J27005" t="s">
        <v>22</v>
      </c>
    </row>
    <row r="27006" spans="1:10">
      <c r="A27006" t="s">
        <v>19</v>
      </c>
      <c r="B27006">
        <v>38356</v>
      </c>
      <c r="C27006" t="s">
        <v>2293</v>
      </c>
      <c r="D27006">
        <v>38356</v>
      </c>
      <c r="E27006" t="str">
        <f>"38356"</f>
        <v>38356</v>
      </c>
      <c r="F27006" t="s">
        <v>23</v>
      </c>
      <c r="G27006">
        <v>2018</v>
      </c>
      <c r="I27006" t="s">
        <v>21</v>
      </c>
      <c r="J27006" t="s">
        <v>22</v>
      </c>
    </row>
    <row r="27007" spans="1:10">
      <c r="A27007" t="s">
        <v>19</v>
      </c>
      <c r="B27007">
        <v>38357</v>
      </c>
      <c r="C27007" t="s">
        <v>2293</v>
      </c>
      <c r="D27007">
        <v>38357</v>
      </c>
      <c r="E27007" t="str">
        <f>"38357"</f>
        <v>38357</v>
      </c>
      <c r="F27007" t="s">
        <v>23</v>
      </c>
      <c r="G27007">
        <v>2018</v>
      </c>
      <c r="I27007" t="s">
        <v>21</v>
      </c>
      <c r="J27007" t="s">
        <v>22</v>
      </c>
    </row>
    <row r="27008" spans="1:10">
      <c r="A27008" t="s">
        <v>19</v>
      </c>
      <c r="B27008">
        <v>38358</v>
      </c>
      <c r="C27008" t="s">
        <v>2293</v>
      </c>
      <c r="D27008">
        <v>38358</v>
      </c>
      <c r="E27008" t="str">
        <f>"38358"</f>
        <v>38358</v>
      </c>
      <c r="F27008">
        <v>394452</v>
      </c>
      <c r="G27008">
        <v>2018</v>
      </c>
      <c r="I27008" t="s">
        <v>21</v>
      </c>
      <c r="J27008" t="s">
        <v>22</v>
      </c>
    </row>
    <row r="27009" spans="1:10">
      <c r="A27009" t="s">
        <v>19</v>
      </c>
      <c r="B27009">
        <v>38359</v>
      </c>
      <c r="C27009" t="s">
        <v>2293</v>
      </c>
      <c r="D27009">
        <v>38359</v>
      </c>
      <c r="E27009" t="str">
        <f>"38359"</f>
        <v>38359</v>
      </c>
      <c r="F27009" t="s">
        <v>23</v>
      </c>
      <c r="G27009">
        <v>2018</v>
      </c>
      <c r="I27009" t="s">
        <v>21</v>
      </c>
      <c r="J27009" t="s">
        <v>22</v>
      </c>
    </row>
    <row r="27010" spans="1:10">
      <c r="A27010" t="s">
        <v>19</v>
      </c>
      <c r="B27010">
        <v>38361</v>
      </c>
      <c r="C27010" t="s">
        <v>2293</v>
      </c>
      <c r="D27010">
        <v>38361</v>
      </c>
      <c r="E27010" t="str">
        <f>"38361"</f>
        <v>38361</v>
      </c>
      <c r="F27010" t="s">
        <v>23</v>
      </c>
      <c r="G27010">
        <v>2018</v>
      </c>
      <c r="I27010" t="s">
        <v>21</v>
      </c>
      <c r="J27010" t="s">
        <v>22</v>
      </c>
    </row>
    <row r="27011" spans="1:10">
      <c r="A27011" t="s">
        <v>19</v>
      </c>
      <c r="B27011">
        <v>38362</v>
      </c>
      <c r="C27011" t="s">
        <v>2293</v>
      </c>
      <c r="D27011">
        <v>38362</v>
      </c>
      <c r="E27011" t="str">
        <f>"38362"</f>
        <v>38362</v>
      </c>
      <c r="F27011" t="s">
        <v>23</v>
      </c>
      <c r="G27011">
        <v>2018</v>
      </c>
      <c r="I27011" t="s">
        <v>21</v>
      </c>
      <c r="J27011" t="s">
        <v>22</v>
      </c>
    </row>
    <row r="27012" spans="1:10">
      <c r="A27012" t="s">
        <v>19</v>
      </c>
      <c r="B27012">
        <v>38363</v>
      </c>
      <c r="C27012" t="s">
        <v>2293</v>
      </c>
      <c r="D27012">
        <v>38363</v>
      </c>
      <c r="E27012" t="str">
        <f>"38363"</f>
        <v>38363</v>
      </c>
      <c r="F27012">
        <v>343197</v>
      </c>
      <c r="G27012">
        <v>2018</v>
      </c>
      <c r="I27012" t="s">
        <v>21</v>
      </c>
      <c r="J27012" t="s">
        <v>22</v>
      </c>
    </row>
    <row r="27013" spans="1:10">
      <c r="A27013" t="s">
        <v>19</v>
      </c>
      <c r="B27013">
        <v>38366</v>
      </c>
      <c r="C27013" t="s">
        <v>2293</v>
      </c>
      <c r="D27013">
        <v>38366</v>
      </c>
      <c r="E27013" t="str">
        <f>"38366"</f>
        <v>38366</v>
      </c>
      <c r="F27013" t="s">
        <v>23</v>
      </c>
      <c r="G27013">
        <v>2018</v>
      </c>
      <c r="I27013" t="s">
        <v>21</v>
      </c>
      <c r="J27013" t="s">
        <v>22</v>
      </c>
    </row>
    <row r="27014" spans="1:10">
      <c r="A27014" t="s">
        <v>19</v>
      </c>
      <c r="B27014">
        <v>38367</v>
      </c>
      <c r="C27014" t="s">
        <v>2293</v>
      </c>
      <c r="D27014">
        <v>38367</v>
      </c>
      <c r="E27014" t="str">
        <f>"38367"</f>
        <v>38367</v>
      </c>
      <c r="F27014" t="s">
        <v>23</v>
      </c>
      <c r="G27014">
        <v>2018</v>
      </c>
      <c r="I27014" t="s">
        <v>21</v>
      </c>
      <c r="J27014" t="s">
        <v>22</v>
      </c>
    </row>
    <row r="27015" spans="1:10">
      <c r="A27015" t="s">
        <v>19</v>
      </c>
      <c r="B27015">
        <v>38368</v>
      </c>
      <c r="C27015" t="s">
        <v>2293</v>
      </c>
      <c r="D27015">
        <v>38368</v>
      </c>
      <c r="E27015" t="str">
        <f>"38368"</f>
        <v>38368</v>
      </c>
      <c r="F27015" t="s">
        <v>23</v>
      </c>
      <c r="G27015">
        <v>2018</v>
      </c>
      <c r="I27015" t="s">
        <v>21</v>
      </c>
      <c r="J27015" t="s">
        <v>22</v>
      </c>
    </row>
    <row r="27016" spans="1:10">
      <c r="A27016" t="s">
        <v>19</v>
      </c>
      <c r="B27016">
        <v>38369</v>
      </c>
      <c r="C27016" t="s">
        <v>2293</v>
      </c>
      <c r="D27016">
        <v>38369</v>
      </c>
      <c r="E27016" t="str">
        <f>"38369"</f>
        <v>38369</v>
      </c>
      <c r="F27016" t="s">
        <v>23</v>
      </c>
      <c r="G27016">
        <v>2018</v>
      </c>
      <c r="I27016" t="s">
        <v>21</v>
      </c>
      <c r="J27016" t="s">
        <v>22</v>
      </c>
    </row>
    <row r="27017" spans="1:10">
      <c r="A27017" t="s">
        <v>19</v>
      </c>
      <c r="B27017">
        <v>38370</v>
      </c>
      <c r="C27017" t="s">
        <v>2293</v>
      </c>
      <c r="D27017">
        <v>38370</v>
      </c>
      <c r="E27017" t="str">
        <f>"38370"</f>
        <v>38370</v>
      </c>
      <c r="F27017" t="s">
        <v>23</v>
      </c>
      <c r="G27017">
        <v>2018</v>
      </c>
      <c r="I27017" t="s">
        <v>21</v>
      </c>
      <c r="J27017" t="s">
        <v>22</v>
      </c>
    </row>
    <row r="27018" spans="1:10">
      <c r="A27018" t="s">
        <v>19</v>
      </c>
      <c r="B27018">
        <v>38371</v>
      </c>
      <c r="C27018" t="s">
        <v>2293</v>
      </c>
      <c r="D27018">
        <v>38371</v>
      </c>
      <c r="E27018" t="str">
        <f>"38371"</f>
        <v>38371</v>
      </c>
      <c r="F27018" t="s">
        <v>23</v>
      </c>
      <c r="G27018">
        <v>2018</v>
      </c>
      <c r="I27018" t="s">
        <v>21</v>
      </c>
      <c r="J27018" t="s">
        <v>22</v>
      </c>
    </row>
    <row r="27019" spans="1:10">
      <c r="A27019" t="s">
        <v>19</v>
      </c>
      <c r="B27019">
        <v>38372</v>
      </c>
      <c r="C27019" t="s">
        <v>2293</v>
      </c>
      <c r="D27019">
        <v>38372</v>
      </c>
      <c r="E27019" t="str">
        <f>"38372"</f>
        <v>38372</v>
      </c>
      <c r="F27019">
        <v>255477</v>
      </c>
      <c r="G27019">
        <v>2018</v>
      </c>
      <c r="I27019" t="s">
        <v>21</v>
      </c>
      <c r="J27019" t="s">
        <v>22</v>
      </c>
    </row>
    <row r="27020" spans="1:10">
      <c r="A27020" t="s">
        <v>19</v>
      </c>
      <c r="B27020">
        <v>38374</v>
      </c>
      <c r="C27020" t="s">
        <v>2293</v>
      </c>
      <c r="D27020">
        <v>38374</v>
      </c>
      <c r="E27020" t="str">
        <f>"38374"</f>
        <v>38374</v>
      </c>
      <c r="F27020" t="s">
        <v>23</v>
      </c>
      <c r="G27020">
        <v>2018</v>
      </c>
      <c r="I27020" t="s">
        <v>21</v>
      </c>
      <c r="J27020" t="s">
        <v>22</v>
      </c>
    </row>
    <row r="27021" spans="1:10">
      <c r="A27021" t="s">
        <v>19</v>
      </c>
      <c r="B27021">
        <v>38375</v>
      </c>
      <c r="C27021" t="s">
        <v>2293</v>
      </c>
      <c r="D27021">
        <v>38375</v>
      </c>
      <c r="E27021" t="str">
        <f>"38375"</f>
        <v>38375</v>
      </c>
      <c r="F27021" t="s">
        <v>23</v>
      </c>
      <c r="G27021">
        <v>2018</v>
      </c>
      <c r="I27021" t="s">
        <v>21</v>
      </c>
      <c r="J27021" t="s">
        <v>22</v>
      </c>
    </row>
    <row r="27022" spans="1:10">
      <c r="A27022" t="s">
        <v>19</v>
      </c>
      <c r="B27022">
        <v>38376</v>
      </c>
      <c r="C27022" t="s">
        <v>2293</v>
      </c>
      <c r="D27022">
        <v>38376</v>
      </c>
      <c r="E27022" t="str">
        <f>"38376"</f>
        <v>38376</v>
      </c>
      <c r="F27022" t="s">
        <v>23</v>
      </c>
      <c r="G27022">
        <v>2018</v>
      </c>
      <c r="I27022" t="s">
        <v>21</v>
      </c>
      <c r="J27022" t="s">
        <v>22</v>
      </c>
    </row>
    <row r="27023" spans="1:10">
      <c r="A27023" t="s">
        <v>19</v>
      </c>
      <c r="B27023">
        <v>38379</v>
      </c>
      <c r="C27023" t="s">
        <v>2293</v>
      </c>
      <c r="D27023">
        <v>38379</v>
      </c>
      <c r="E27023" t="str">
        <f>"38379"</f>
        <v>38379</v>
      </c>
      <c r="F27023" t="s">
        <v>23</v>
      </c>
      <c r="G27023">
        <v>2018</v>
      </c>
      <c r="I27023" t="s">
        <v>21</v>
      </c>
      <c r="J27023" t="s">
        <v>22</v>
      </c>
    </row>
    <row r="27024" spans="1:10">
      <c r="A27024" t="s">
        <v>19</v>
      </c>
      <c r="B27024">
        <v>38380</v>
      </c>
      <c r="C27024" t="s">
        <v>2293</v>
      </c>
      <c r="D27024">
        <v>38380</v>
      </c>
      <c r="E27024" t="str">
        <f>"38380"</f>
        <v>38380</v>
      </c>
      <c r="F27024" t="s">
        <v>23</v>
      </c>
      <c r="G27024">
        <v>2018</v>
      </c>
      <c r="I27024" t="s">
        <v>21</v>
      </c>
      <c r="J27024" t="s">
        <v>22</v>
      </c>
    </row>
    <row r="27025" spans="1:10">
      <c r="A27025" t="s">
        <v>19</v>
      </c>
      <c r="B27025">
        <v>38381</v>
      </c>
      <c r="C27025" t="s">
        <v>2293</v>
      </c>
      <c r="D27025">
        <v>38381</v>
      </c>
      <c r="E27025" t="str">
        <f>"38381"</f>
        <v>38381</v>
      </c>
      <c r="F27025" t="s">
        <v>23</v>
      </c>
      <c r="G27025">
        <v>2018</v>
      </c>
      <c r="I27025" t="s">
        <v>21</v>
      </c>
      <c r="J27025" t="s">
        <v>22</v>
      </c>
    </row>
    <row r="27026" spans="1:10">
      <c r="A27026" t="s">
        <v>19</v>
      </c>
      <c r="B27026">
        <v>38382</v>
      </c>
      <c r="C27026" t="s">
        <v>2293</v>
      </c>
      <c r="D27026">
        <v>38382</v>
      </c>
      <c r="E27026" t="str">
        <f>"38382"</f>
        <v>38382</v>
      </c>
      <c r="F27026">
        <v>977005</v>
      </c>
      <c r="G27026">
        <v>2018</v>
      </c>
      <c r="I27026" t="s">
        <v>21</v>
      </c>
      <c r="J27026" t="s">
        <v>22</v>
      </c>
    </row>
    <row r="27027" spans="1:10">
      <c r="A27027" t="s">
        <v>19</v>
      </c>
      <c r="B27027">
        <v>38387</v>
      </c>
      <c r="C27027" t="s">
        <v>2293</v>
      </c>
      <c r="D27027">
        <v>38387</v>
      </c>
      <c r="E27027" t="str">
        <f>"38387"</f>
        <v>38387</v>
      </c>
      <c r="F27027" t="s">
        <v>23</v>
      </c>
      <c r="G27027">
        <v>2018</v>
      </c>
      <c r="I27027" t="s">
        <v>21</v>
      </c>
      <c r="J27027" t="s">
        <v>22</v>
      </c>
    </row>
    <row r="27028" spans="1:10">
      <c r="A27028" t="s">
        <v>19</v>
      </c>
      <c r="B27028">
        <v>38388</v>
      </c>
      <c r="C27028" t="s">
        <v>2293</v>
      </c>
      <c r="D27028">
        <v>38388</v>
      </c>
      <c r="E27028" t="str">
        <f>"38388"</f>
        <v>38388</v>
      </c>
      <c r="F27028" t="s">
        <v>23</v>
      </c>
      <c r="G27028">
        <v>2018</v>
      </c>
      <c r="I27028" t="s">
        <v>21</v>
      </c>
      <c r="J27028" t="s">
        <v>22</v>
      </c>
    </row>
    <row r="27029" spans="1:10">
      <c r="A27029" t="s">
        <v>19</v>
      </c>
      <c r="B27029">
        <v>38390</v>
      </c>
      <c r="C27029" t="s">
        <v>2293</v>
      </c>
      <c r="D27029">
        <v>38390</v>
      </c>
      <c r="E27029" t="str">
        <f>"38390"</f>
        <v>38390</v>
      </c>
      <c r="F27029" t="s">
        <v>23</v>
      </c>
      <c r="G27029">
        <v>2018</v>
      </c>
      <c r="I27029" t="s">
        <v>21</v>
      </c>
      <c r="J27029" t="s">
        <v>22</v>
      </c>
    </row>
    <row r="27030" spans="1:10">
      <c r="A27030" t="s">
        <v>19</v>
      </c>
      <c r="B27030">
        <v>38391</v>
      </c>
      <c r="C27030" t="s">
        <v>2293</v>
      </c>
      <c r="D27030">
        <v>38391</v>
      </c>
      <c r="E27030" t="str">
        <f>"38391"</f>
        <v>38391</v>
      </c>
      <c r="F27030" t="s">
        <v>23</v>
      </c>
      <c r="G27030">
        <v>2018</v>
      </c>
      <c r="I27030" t="s">
        <v>21</v>
      </c>
      <c r="J27030" t="s">
        <v>22</v>
      </c>
    </row>
    <row r="27031" spans="1:10">
      <c r="A27031" t="s">
        <v>19</v>
      </c>
      <c r="B27031">
        <v>38392</v>
      </c>
      <c r="C27031" t="s">
        <v>2293</v>
      </c>
      <c r="D27031">
        <v>38392</v>
      </c>
      <c r="E27031" t="str">
        <f>"38392"</f>
        <v>38392</v>
      </c>
      <c r="F27031" t="s">
        <v>23</v>
      </c>
      <c r="G27031">
        <v>2018</v>
      </c>
      <c r="I27031" t="s">
        <v>21</v>
      </c>
      <c r="J27031" t="s">
        <v>22</v>
      </c>
    </row>
    <row r="27032" spans="1:10">
      <c r="A27032" t="s">
        <v>19</v>
      </c>
      <c r="B27032">
        <v>38401</v>
      </c>
      <c r="C27032" t="s">
        <v>2293</v>
      </c>
      <c r="D27032">
        <v>38401</v>
      </c>
      <c r="E27032" t="str">
        <f>"38401"</f>
        <v>38401</v>
      </c>
      <c r="F27032">
        <v>1148628</v>
      </c>
      <c r="G27032">
        <v>2018</v>
      </c>
      <c r="I27032" t="s">
        <v>21</v>
      </c>
      <c r="J27032" t="s">
        <v>22</v>
      </c>
    </row>
    <row r="27033" spans="1:10">
      <c r="A27033" t="s">
        <v>19</v>
      </c>
      <c r="B27033">
        <v>38425</v>
      </c>
      <c r="C27033" t="s">
        <v>2293</v>
      </c>
      <c r="D27033">
        <v>38425</v>
      </c>
      <c r="E27033" t="str">
        <f>"38425"</f>
        <v>38425</v>
      </c>
      <c r="F27033" t="s">
        <v>23</v>
      </c>
      <c r="G27033">
        <v>2018</v>
      </c>
      <c r="I27033" t="s">
        <v>21</v>
      </c>
      <c r="J27033" t="s">
        <v>22</v>
      </c>
    </row>
    <row r="27034" spans="1:10">
      <c r="A27034" t="s">
        <v>19</v>
      </c>
      <c r="B27034">
        <v>38449</v>
      </c>
      <c r="C27034" t="s">
        <v>2293</v>
      </c>
      <c r="D27034">
        <v>38449</v>
      </c>
      <c r="E27034" t="str">
        <f>"38449"</f>
        <v>38449</v>
      </c>
      <c r="F27034" t="s">
        <v>23</v>
      </c>
      <c r="G27034">
        <v>2018</v>
      </c>
      <c r="I27034" t="s">
        <v>21</v>
      </c>
      <c r="J27034" t="s">
        <v>22</v>
      </c>
    </row>
    <row r="27035" spans="1:10">
      <c r="A27035" t="s">
        <v>19</v>
      </c>
      <c r="B27035">
        <v>38450</v>
      </c>
      <c r="C27035" t="s">
        <v>2293</v>
      </c>
      <c r="D27035">
        <v>38450</v>
      </c>
      <c r="E27035" t="str">
        <f>"38450"</f>
        <v>38450</v>
      </c>
      <c r="F27035" t="s">
        <v>23</v>
      </c>
      <c r="G27035">
        <v>2018</v>
      </c>
      <c r="I27035" t="s">
        <v>21</v>
      </c>
      <c r="J27035" t="s">
        <v>22</v>
      </c>
    </row>
    <row r="27036" spans="1:10">
      <c r="A27036" t="s">
        <v>19</v>
      </c>
      <c r="B27036">
        <v>38451</v>
      </c>
      <c r="C27036" t="s">
        <v>2293</v>
      </c>
      <c r="D27036">
        <v>38451</v>
      </c>
      <c r="E27036" t="str">
        <f>"38451"</f>
        <v>38451</v>
      </c>
      <c r="F27036" t="s">
        <v>23</v>
      </c>
      <c r="G27036">
        <v>2018</v>
      </c>
      <c r="I27036" t="s">
        <v>21</v>
      </c>
      <c r="J27036" t="s">
        <v>22</v>
      </c>
    </row>
    <row r="27037" spans="1:10">
      <c r="A27037" t="s">
        <v>19</v>
      </c>
      <c r="B27037">
        <v>38452</v>
      </c>
      <c r="C27037" t="s">
        <v>2293</v>
      </c>
      <c r="D27037">
        <v>38452</v>
      </c>
      <c r="E27037" t="str">
        <f>"38452"</f>
        <v>38452</v>
      </c>
      <c r="F27037" t="s">
        <v>23</v>
      </c>
      <c r="G27037">
        <v>2018</v>
      </c>
      <c r="I27037" t="s">
        <v>21</v>
      </c>
      <c r="J27037" t="s">
        <v>22</v>
      </c>
    </row>
    <row r="27038" spans="1:10">
      <c r="A27038" t="s">
        <v>19</v>
      </c>
      <c r="B27038">
        <v>38453</v>
      </c>
      <c r="C27038" t="s">
        <v>2293</v>
      </c>
      <c r="D27038">
        <v>38453</v>
      </c>
      <c r="E27038" t="str">
        <f>"38453"</f>
        <v>38453</v>
      </c>
      <c r="F27038" t="s">
        <v>23</v>
      </c>
      <c r="G27038">
        <v>2018</v>
      </c>
      <c r="I27038" t="s">
        <v>21</v>
      </c>
      <c r="J27038" t="s">
        <v>22</v>
      </c>
    </row>
    <row r="27039" spans="1:10">
      <c r="A27039" t="s">
        <v>19</v>
      </c>
      <c r="B27039">
        <v>38454</v>
      </c>
      <c r="C27039" t="s">
        <v>2293</v>
      </c>
      <c r="D27039">
        <v>38454</v>
      </c>
      <c r="E27039" t="str">
        <f>"38454"</f>
        <v>38454</v>
      </c>
      <c r="F27039" t="s">
        <v>23</v>
      </c>
      <c r="G27039">
        <v>2018</v>
      </c>
      <c r="I27039" t="s">
        <v>21</v>
      </c>
      <c r="J27039" t="s">
        <v>22</v>
      </c>
    </row>
    <row r="27040" spans="1:10">
      <c r="A27040" t="s">
        <v>19</v>
      </c>
      <c r="B27040">
        <v>38455</v>
      </c>
      <c r="C27040" t="s">
        <v>2293</v>
      </c>
      <c r="D27040">
        <v>38455</v>
      </c>
      <c r="E27040" t="str">
        <f>"38455"</f>
        <v>38455</v>
      </c>
      <c r="F27040" t="s">
        <v>23</v>
      </c>
      <c r="G27040">
        <v>2018</v>
      </c>
      <c r="I27040" t="s">
        <v>21</v>
      </c>
      <c r="J27040" t="s">
        <v>22</v>
      </c>
    </row>
    <row r="27041" spans="1:10">
      <c r="A27041" t="s">
        <v>19</v>
      </c>
      <c r="B27041">
        <v>38456</v>
      </c>
      <c r="C27041" t="s">
        <v>2293</v>
      </c>
      <c r="D27041">
        <v>38456</v>
      </c>
      <c r="E27041" t="str">
        <f>"38456"</f>
        <v>38456</v>
      </c>
      <c r="F27041" t="s">
        <v>23</v>
      </c>
      <c r="G27041">
        <v>2018</v>
      </c>
      <c r="I27041" t="s">
        <v>21</v>
      </c>
      <c r="J27041" t="s">
        <v>22</v>
      </c>
    </row>
    <row r="27042" spans="1:10">
      <c r="A27042" t="s">
        <v>19</v>
      </c>
      <c r="B27042">
        <v>38457</v>
      </c>
      <c r="C27042" t="s">
        <v>2293</v>
      </c>
      <c r="D27042">
        <v>38457</v>
      </c>
      <c r="E27042" t="str">
        <f>"38457"</f>
        <v>38457</v>
      </c>
      <c r="F27042" t="s">
        <v>23</v>
      </c>
      <c r="G27042">
        <v>2018</v>
      </c>
      <c r="I27042" t="s">
        <v>21</v>
      </c>
      <c r="J27042" t="s">
        <v>22</v>
      </c>
    </row>
    <row r="27043" spans="1:10">
      <c r="A27043" t="s">
        <v>19</v>
      </c>
      <c r="B27043">
        <v>38459</v>
      </c>
      <c r="C27043" t="s">
        <v>2293</v>
      </c>
      <c r="D27043">
        <v>38459</v>
      </c>
      <c r="E27043" t="str">
        <f>"38459"</f>
        <v>38459</v>
      </c>
      <c r="F27043" t="s">
        <v>23</v>
      </c>
      <c r="G27043">
        <v>2018</v>
      </c>
      <c r="I27043" t="s">
        <v>21</v>
      </c>
      <c r="J27043" t="s">
        <v>22</v>
      </c>
    </row>
    <row r="27044" spans="1:10">
      <c r="A27044" t="s">
        <v>19</v>
      </c>
      <c r="B27044">
        <v>38460</v>
      </c>
      <c r="C27044" t="s">
        <v>2293</v>
      </c>
      <c r="D27044">
        <v>38460</v>
      </c>
      <c r="E27044" t="str">
        <f>"38460"</f>
        <v>38460</v>
      </c>
      <c r="F27044" t="s">
        <v>23</v>
      </c>
      <c r="G27044">
        <v>2018</v>
      </c>
      <c r="I27044" t="s">
        <v>21</v>
      </c>
      <c r="J27044" t="s">
        <v>22</v>
      </c>
    </row>
    <row r="27045" spans="1:10">
      <c r="A27045" t="s">
        <v>19</v>
      </c>
      <c r="B27045">
        <v>38461</v>
      </c>
      <c r="C27045" t="s">
        <v>2293</v>
      </c>
      <c r="D27045">
        <v>38461</v>
      </c>
      <c r="E27045" t="str">
        <f>"38461"</f>
        <v>38461</v>
      </c>
      <c r="F27045" t="s">
        <v>23</v>
      </c>
      <c r="G27045">
        <v>2018</v>
      </c>
      <c r="I27045" t="s">
        <v>21</v>
      </c>
      <c r="J27045" t="s">
        <v>22</v>
      </c>
    </row>
    <row r="27046" spans="1:10">
      <c r="A27046" t="s">
        <v>19</v>
      </c>
      <c r="B27046">
        <v>38462</v>
      </c>
      <c r="C27046" t="s">
        <v>2293</v>
      </c>
      <c r="D27046">
        <v>38462</v>
      </c>
      <c r="E27046" t="str">
        <f>"38462"</f>
        <v>38462</v>
      </c>
      <c r="F27046">
        <v>2055586</v>
      </c>
      <c r="G27046">
        <v>2018</v>
      </c>
      <c r="I27046" t="s">
        <v>21</v>
      </c>
      <c r="J27046" t="s">
        <v>22</v>
      </c>
    </row>
    <row r="27047" spans="1:10">
      <c r="A27047" t="s">
        <v>19</v>
      </c>
      <c r="B27047">
        <v>38463</v>
      </c>
      <c r="C27047" t="s">
        <v>2293</v>
      </c>
      <c r="D27047">
        <v>38463</v>
      </c>
      <c r="E27047" t="str">
        <f>"38463"</f>
        <v>38463</v>
      </c>
      <c r="F27047" t="s">
        <v>23</v>
      </c>
      <c r="G27047">
        <v>2018</v>
      </c>
      <c r="I27047" t="s">
        <v>21</v>
      </c>
      <c r="J27047" t="s">
        <v>22</v>
      </c>
    </row>
    <row r="27048" spans="1:10">
      <c r="A27048" t="s">
        <v>19</v>
      </c>
      <c r="B27048">
        <v>38464</v>
      </c>
      <c r="C27048" t="s">
        <v>2293</v>
      </c>
      <c r="D27048">
        <v>38464</v>
      </c>
      <c r="E27048" t="str">
        <f>"38464"</f>
        <v>38464</v>
      </c>
      <c r="F27048">
        <v>1617849</v>
      </c>
      <c r="G27048">
        <v>2018</v>
      </c>
      <c r="I27048" t="s">
        <v>21</v>
      </c>
      <c r="J27048" t="s">
        <v>22</v>
      </c>
    </row>
    <row r="27049" spans="1:10">
      <c r="A27049" t="s">
        <v>19</v>
      </c>
      <c r="B27049">
        <v>38468</v>
      </c>
      <c r="C27049" t="s">
        <v>2293</v>
      </c>
      <c r="D27049">
        <v>38468</v>
      </c>
      <c r="E27049" t="str">
        <f>"38468"</f>
        <v>38468</v>
      </c>
      <c r="F27049" t="s">
        <v>23</v>
      </c>
      <c r="G27049">
        <v>2018</v>
      </c>
      <c r="I27049" t="s">
        <v>21</v>
      </c>
      <c r="J27049" t="s">
        <v>22</v>
      </c>
    </row>
    <row r="27050" spans="1:10">
      <c r="A27050" t="s">
        <v>19</v>
      </c>
      <c r="B27050">
        <v>38469</v>
      </c>
      <c r="C27050" t="s">
        <v>2293</v>
      </c>
      <c r="D27050">
        <v>38469</v>
      </c>
      <c r="E27050" t="str">
        <f>"38469"</f>
        <v>38469</v>
      </c>
      <c r="F27050" t="s">
        <v>23</v>
      </c>
      <c r="G27050">
        <v>2018</v>
      </c>
      <c r="I27050" t="s">
        <v>21</v>
      </c>
      <c r="J27050" t="s">
        <v>22</v>
      </c>
    </row>
    <row r="27051" spans="1:10">
      <c r="A27051" t="s">
        <v>19</v>
      </c>
      <c r="B27051">
        <v>38471</v>
      </c>
      <c r="C27051" t="s">
        <v>2293</v>
      </c>
      <c r="D27051">
        <v>38471</v>
      </c>
      <c r="E27051" t="str">
        <f>"38471"</f>
        <v>38471</v>
      </c>
      <c r="F27051" t="s">
        <v>23</v>
      </c>
      <c r="G27051">
        <v>2018</v>
      </c>
      <c r="I27051" t="s">
        <v>21</v>
      </c>
      <c r="J27051" t="s">
        <v>22</v>
      </c>
    </row>
    <row r="27052" spans="1:10">
      <c r="A27052" t="s">
        <v>19</v>
      </c>
      <c r="B27052">
        <v>38472</v>
      </c>
      <c r="C27052" t="s">
        <v>2293</v>
      </c>
      <c r="D27052">
        <v>38472</v>
      </c>
      <c r="E27052" t="str">
        <f>"38472"</f>
        <v>38472</v>
      </c>
      <c r="F27052" t="s">
        <v>23</v>
      </c>
      <c r="G27052">
        <v>2018</v>
      </c>
      <c r="I27052" t="s">
        <v>21</v>
      </c>
      <c r="J27052" t="s">
        <v>22</v>
      </c>
    </row>
    <row r="27053" spans="1:10">
      <c r="A27053" t="s">
        <v>19</v>
      </c>
      <c r="B27053">
        <v>38473</v>
      </c>
      <c r="C27053" t="s">
        <v>2293</v>
      </c>
      <c r="D27053">
        <v>38473</v>
      </c>
      <c r="E27053" t="str">
        <f>"38473"</f>
        <v>38473</v>
      </c>
      <c r="F27053" t="s">
        <v>23</v>
      </c>
      <c r="G27053">
        <v>2018</v>
      </c>
      <c r="I27053" t="s">
        <v>21</v>
      </c>
      <c r="J27053" t="s">
        <v>22</v>
      </c>
    </row>
    <row r="27054" spans="1:10">
      <c r="A27054" t="s">
        <v>19</v>
      </c>
      <c r="B27054">
        <v>38474</v>
      </c>
      <c r="C27054" t="s">
        <v>2293</v>
      </c>
      <c r="D27054">
        <v>38474</v>
      </c>
      <c r="E27054" t="str">
        <f>"38474"</f>
        <v>38474</v>
      </c>
      <c r="F27054">
        <v>560581</v>
      </c>
      <c r="G27054">
        <v>2018</v>
      </c>
      <c r="I27054" t="s">
        <v>21</v>
      </c>
      <c r="J27054" t="s">
        <v>22</v>
      </c>
    </row>
    <row r="27055" spans="1:10">
      <c r="A27055" t="s">
        <v>19</v>
      </c>
      <c r="B27055">
        <v>38475</v>
      </c>
      <c r="C27055" t="s">
        <v>2293</v>
      </c>
      <c r="D27055">
        <v>38475</v>
      </c>
      <c r="E27055" t="str">
        <f>"38475"</f>
        <v>38475</v>
      </c>
      <c r="F27055" t="s">
        <v>23</v>
      </c>
      <c r="G27055">
        <v>2018</v>
      </c>
      <c r="I27055" t="s">
        <v>21</v>
      </c>
      <c r="J27055" t="s">
        <v>22</v>
      </c>
    </row>
    <row r="27056" spans="1:10">
      <c r="A27056" t="s">
        <v>19</v>
      </c>
      <c r="B27056">
        <v>38476</v>
      </c>
      <c r="C27056" t="s">
        <v>2293</v>
      </c>
      <c r="D27056">
        <v>38476</v>
      </c>
      <c r="E27056" t="str">
        <f>"38476"</f>
        <v>38476</v>
      </c>
      <c r="F27056" t="s">
        <v>23</v>
      </c>
      <c r="G27056">
        <v>2018</v>
      </c>
      <c r="I27056" t="s">
        <v>21</v>
      </c>
      <c r="J27056" t="s">
        <v>22</v>
      </c>
    </row>
    <row r="27057" spans="1:10">
      <c r="A27057" t="s">
        <v>19</v>
      </c>
      <c r="B27057">
        <v>38477</v>
      </c>
      <c r="C27057" t="s">
        <v>2293</v>
      </c>
      <c r="D27057">
        <v>38477</v>
      </c>
      <c r="E27057" t="str">
        <f>"38477"</f>
        <v>38477</v>
      </c>
      <c r="F27057" t="s">
        <v>23</v>
      </c>
      <c r="G27057">
        <v>2018</v>
      </c>
      <c r="I27057" t="s">
        <v>21</v>
      </c>
      <c r="J27057" t="s">
        <v>22</v>
      </c>
    </row>
    <row r="27058" spans="1:10">
      <c r="A27058" t="s">
        <v>19</v>
      </c>
      <c r="B27058">
        <v>38478</v>
      </c>
      <c r="C27058" t="s">
        <v>2293</v>
      </c>
      <c r="D27058">
        <v>38478</v>
      </c>
      <c r="E27058" t="str">
        <f>"38478"</f>
        <v>38478</v>
      </c>
      <c r="F27058">
        <v>852493</v>
      </c>
      <c r="G27058">
        <v>2018</v>
      </c>
      <c r="I27058" t="s">
        <v>21</v>
      </c>
      <c r="J27058" t="s">
        <v>22</v>
      </c>
    </row>
    <row r="27059" spans="1:10">
      <c r="A27059" t="s">
        <v>19</v>
      </c>
      <c r="B27059">
        <v>38481</v>
      </c>
      <c r="C27059" t="s">
        <v>2293</v>
      </c>
      <c r="D27059">
        <v>38481</v>
      </c>
      <c r="E27059" t="str">
        <f>"38481"</f>
        <v>38481</v>
      </c>
      <c r="F27059" t="s">
        <v>23</v>
      </c>
      <c r="G27059">
        <v>2018</v>
      </c>
      <c r="I27059" t="s">
        <v>21</v>
      </c>
      <c r="J27059" t="s">
        <v>22</v>
      </c>
    </row>
    <row r="27060" spans="1:10">
      <c r="A27060" t="s">
        <v>19</v>
      </c>
      <c r="B27060">
        <v>38482</v>
      </c>
      <c r="C27060" t="s">
        <v>2293</v>
      </c>
      <c r="D27060">
        <v>38482</v>
      </c>
      <c r="E27060" t="str">
        <f>"38482"</f>
        <v>38482</v>
      </c>
      <c r="F27060" t="s">
        <v>23</v>
      </c>
      <c r="G27060">
        <v>2018</v>
      </c>
      <c r="I27060" t="s">
        <v>21</v>
      </c>
      <c r="J27060" t="s">
        <v>22</v>
      </c>
    </row>
    <row r="27061" spans="1:10">
      <c r="A27061" t="s">
        <v>19</v>
      </c>
      <c r="B27061">
        <v>38483</v>
      </c>
      <c r="C27061" t="s">
        <v>2293</v>
      </c>
      <c r="D27061">
        <v>38483</v>
      </c>
      <c r="E27061" t="str">
        <f>"38483"</f>
        <v>38483</v>
      </c>
      <c r="F27061" t="s">
        <v>23</v>
      </c>
      <c r="G27061">
        <v>2018</v>
      </c>
      <c r="I27061" t="s">
        <v>21</v>
      </c>
      <c r="J27061" t="s">
        <v>22</v>
      </c>
    </row>
    <row r="27062" spans="1:10">
      <c r="A27062" t="s">
        <v>19</v>
      </c>
      <c r="B27062">
        <v>38485</v>
      </c>
      <c r="C27062" t="s">
        <v>2293</v>
      </c>
      <c r="D27062">
        <v>38485</v>
      </c>
      <c r="E27062" t="str">
        <f>"38485"</f>
        <v>38485</v>
      </c>
      <c r="F27062" t="s">
        <v>23</v>
      </c>
      <c r="G27062">
        <v>2018</v>
      </c>
      <c r="I27062" t="s">
        <v>21</v>
      </c>
      <c r="J27062" t="s">
        <v>22</v>
      </c>
    </row>
    <row r="27063" spans="1:10">
      <c r="A27063" t="s">
        <v>19</v>
      </c>
      <c r="B27063">
        <v>38486</v>
      </c>
      <c r="C27063" t="s">
        <v>2293</v>
      </c>
      <c r="D27063">
        <v>38486</v>
      </c>
      <c r="E27063" t="str">
        <f>"38486"</f>
        <v>38486</v>
      </c>
      <c r="F27063" t="s">
        <v>23</v>
      </c>
      <c r="G27063">
        <v>2018</v>
      </c>
      <c r="I27063" t="s">
        <v>21</v>
      </c>
      <c r="J27063" t="s">
        <v>22</v>
      </c>
    </row>
    <row r="27064" spans="1:10">
      <c r="A27064" t="s">
        <v>19</v>
      </c>
      <c r="B27064">
        <v>38487</v>
      </c>
      <c r="C27064" t="s">
        <v>2293</v>
      </c>
      <c r="D27064">
        <v>38487</v>
      </c>
      <c r="E27064" t="str">
        <f>"38487"</f>
        <v>38487</v>
      </c>
      <c r="F27064" t="s">
        <v>23</v>
      </c>
      <c r="G27064">
        <v>2018</v>
      </c>
      <c r="I27064" t="s">
        <v>21</v>
      </c>
      <c r="J27064" t="s">
        <v>22</v>
      </c>
    </row>
    <row r="27065" spans="1:10">
      <c r="A27065" t="s">
        <v>19</v>
      </c>
      <c r="B27065">
        <v>38488</v>
      </c>
      <c r="C27065" t="s">
        <v>2293</v>
      </c>
      <c r="D27065">
        <v>38488</v>
      </c>
      <c r="E27065" t="str">
        <f>"38488"</f>
        <v>38488</v>
      </c>
      <c r="F27065" t="s">
        <v>23</v>
      </c>
      <c r="G27065">
        <v>2018</v>
      </c>
      <c r="I27065" t="s">
        <v>21</v>
      </c>
      <c r="J27065" t="s">
        <v>22</v>
      </c>
    </row>
    <row r="27066" spans="1:10">
      <c r="A27066" t="s">
        <v>19</v>
      </c>
      <c r="B27066">
        <v>38501</v>
      </c>
      <c r="C27066" t="s">
        <v>2293</v>
      </c>
      <c r="D27066">
        <v>38501</v>
      </c>
      <c r="E27066" t="str">
        <f>"38501"</f>
        <v>38501</v>
      </c>
      <c r="F27066">
        <v>2920456</v>
      </c>
      <c r="G27066">
        <v>2018</v>
      </c>
      <c r="I27066" t="s">
        <v>21</v>
      </c>
      <c r="J27066" t="s">
        <v>22</v>
      </c>
    </row>
    <row r="27067" spans="1:10">
      <c r="A27067" t="s">
        <v>19</v>
      </c>
      <c r="B27067">
        <v>38504</v>
      </c>
      <c r="C27067" t="s">
        <v>2293</v>
      </c>
      <c r="D27067">
        <v>38504</v>
      </c>
      <c r="E27067" t="str">
        <f>"38504"</f>
        <v>38504</v>
      </c>
      <c r="F27067" t="s">
        <v>23</v>
      </c>
      <c r="G27067">
        <v>2018</v>
      </c>
      <c r="I27067" t="s">
        <v>21</v>
      </c>
      <c r="J27067" t="s">
        <v>22</v>
      </c>
    </row>
    <row r="27068" spans="1:10">
      <c r="A27068" t="s">
        <v>19</v>
      </c>
      <c r="B27068">
        <v>38505</v>
      </c>
      <c r="C27068" t="s">
        <v>2293</v>
      </c>
      <c r="D27068">
        <v>38505</v>
      </c>
      <c r="E27068" t="str">
        <f>"38505"</f>
        <v>38505</v>
      </c>
      <c r="F27068" t="s">
        <v>23</v>
      </c>
      <c r="G27068">
        <v>2018</v>
      </c>
      <c r="I27068" t="s">
        <v>21</v>
      </c>
      <c r="J27068" t="s">
        <v>22</v>
      </c>
    </row>
    <row r="27069" spans="1:10">
      <c r="A27069" t="s">
        <v>19</v>
      </c>
      <c r="B27069">
        <v>38506</v>
      </c>
      <c r="C27069" t="s">
        <v>2293</v>
      </c>
      <c r="D27069">
        <v>38506</v>
      </c>
      <c r="E27069" t="str">
        <f>"38506"</f>
        <v>38506</v>
      </c>
      <c r="F27069" t="s">
        <v>23</v>
      </c>
      <c r="G27069">
        <v>2018</v>
      </c>
      <c r="I27069" t="s">
        <v>21</v>
      </c>
      <c r="J27069" t="s">
        <v>22</v>
      </c>
    </row>
    <row r="27070" spans="1:10">
      <c r="A27070" t="s">
        <v>19</v>
      </c>
      <c r="B27070">
        <v>38541</v>
      </c>
      <c r="C27070" t="s">
        <v>2293</v>
      </c>
      <c r="D27070">
        <v>38541</v>
      </c>
      <c r="E27070" t="str">
        <f>"38541"</f>
        <v>38541</v>
      </c>
      <c r="F27070" t="s">
        <v>23</v>
      </c>
      <c r="G27070">
        <v>2018</v>
      </c>
      <c r="I27070" t="s">
        <v>21</v>
      </c>
      <c r="J27070" t="s">
        <v>22</v>
      </c>
    </row>
    <row r="27071" spans="1:10">
      <c r="A27071" t="s">
        <v>19</v>
      </c>
      <c r="B27071">
        <v>38542</v>
      </c>
      <c r="C27071" t="s">
        <v>2293</v>
      </c>
      <c r="D27071">
        <v>38542</v>
      </c>
      <c r="E27071" t="str">
        <f>"38542"</f>
        <v>38542</v>
      </c>
      <c r="F27071" t="s">
        <v>23</v>
      </c>
      <c r="G27071">
        <v>2018</v>
      </c>
      <c r="I27071" t="s">
        <v>21</v>
      </c>
      <c r="J27071" t="s">
        <v>22</v>
      </c>
    </row>
    <row r="27072" spans="1:10">
      <c r="A27072" t="s">
        <v>19</v>
      </c>
      <c r="B27072">
        <v>38543</v>
      </c>
      <c r="C27072" t="s">
        <v>2293</v>
      </c>
      <c r="D27072">
        <v>38543</v>
      </c>
      <c r="E27072" t="str">
        <f>"38543"</f>
        <v>38543</v>
      </c>
      <c r="F27072" t="s">
        <v>23</v>
      </c>
      <c r="G27072">
        <v>2018</v>
      </c>
      <c r="I27072" t="s">
        <v>21</v>
      </c>
      <c r="J27072" t="s">
        <v>22</v>
      </c>
    </row>
    <row r="27073" spans="1:10">
      <c r="A27073" t="s">
        <v>19</v>
      </c>
      <c r="B27073">
        <v>38544</v>
      </c>
      <c r="C27073" t="s">
        <v>2293</v>
      </c>
      <c r="D27073">
        <v>38544</v>
      </c>
      <c r="E27073" t="str">
        <f>"38544"</f>
        <v>38544</v>
      </c>
      <c r="F27073" t="s">
        <v>23</v>
      </c>
      <c r="G27073">
        <v>2018</v>
      </c>
      <c r="I27073" t="s">
        <v>21</v>
      </c>
      <c r="J27073" t="s">
        <v>22</v>
      </c>
    </row>
    <row r="27074" spans="1:10">
      <c r="A27074" t="s">
        <v>19</v>
      </c>
      <c r="B27074">
        <v>38545</v>
      </c>
      <c r="C27074" t="s">
        <v>2293</v>
      </c>
      <c r="D27074">
        <v>38545</v>
      </c>
      <c r="E27074" t="str">
        <f>"38545"</f>
        <v>38545</v>
      </c>
      <c r="F27074" t="s">
        <v>23</v>
      </c>
      <c r="G27074">
        <v>2018</v>
      </c>
      <c r="I27074" t="s">
        <v>21</v>
      </c>
      <c r="J27074" t="s">
        <v>22</v>
      </c>
    </row>
    <row r="27075" spans="1:10">
      <c r="A27075" t="s">
        <v>19</v>
      </c>
      <c r="B27075">
        <v>38547</v>
      </c>
      <c r="C27075" t="s">
        <v>2293</v>
      </c>
      <c r="D27075">
        <v>38547</v>
      </c>
      <c r="E27075" t="str">
        <f>"38547"</f>
        <v>38547</v>
      </c>
      <c r="F27075" t="s">
        <v>23</v>
      </c>
      <c r="G27075">
        <v>2018</v>
      </c>
      <c r="I27075" t="s">
        <v>21</v>
      </c>
      <c r="J27075" t="s">
        <v>22</v>
      </c>
    </row>
    <row r="27076" spans="1:10">
      <c r="A27076" t="s">
        <v>19</v>
      </c>
      <c r="B27076">
        <v>38548</v>
      </c>
      <c r="C27076" t="s">
        <v>2293</v>
      </c>
      <c r="D27076">
        <v>38548</v>
      </c>
      <c r="E27076" t="str">
        <f>"38548"</f>
        <v>38548</v>
      </c>
      <c r="F27076" t="s">
        <v>23</v>
      </c>
      <c r="G27076">
        <v>2018</v>
      </c>
      <c r="I27076" t="s">
        <v>21</v>
      </c>
      <c r="J27076" t="s">
        <v>22</v>
      </c>
    </row>
    <row r="27077" spans="1:10">
      <c r="A27077" t="s">
        <v>19</v>
      </c>
      <c r="B27077">
        <v>38549</v>
      </c>
      <c r="C27077" t="s">
        <v>2293</v>
      </c>
      <c r="D27077">
        <v>38549</v>
      </c>
      <c r="E27077" t="str">
        <f>"38549"</f>
        <v>38549</v>
      </c>
      <c r="F27077">
        <v>22488</v>
      </c>
      <c r="G27077">
        <v>2018</v>
      </c>
      <c r="I27077" t="s">
        <v>21</v>
      </c>
      <c r="J27077" t="s">
        <v>22</v>
      </c>
    </row>
    <row r="27078" spans="1:10">
      <c r="A27078" t="s">
        <v>19</v>
      </c>
      <c r="B27078">
        <v>38551</v>
      </c>
      <c r="C27078" t="s">
        <v>2293</v>
      </c>
      <c r="D27078">
        <v>38551</v>
      </c>
      <c r="E27078" t="str">
        <f>"38551"</f>
        <v>38551</v>
      </c>
      <c r="F27078" t="s">
        <v>23</v>
      </c>
      <c r="G27078">
        <v>2018</v>
      </c>
      <c r="I27078" t="s">
        <v>21</v>
      </c>
      <c r="J27078" t="s">
        <v>22</v>
      </c>
    </row>
    <row r="27079" spans="1:10">
      <c r="A27079" t="s">
        <v>19</v>
      </c>
      <c r="B27079">
        <v>38552</v>
      </c>
      <c r="C27079" t="s">
        <v>2293</v>
      </c>
      <c r="D27079">
        <v>38552</v>
      </c>
      <c r="E27079" t="str">
        <f>"38552"</f>
        <v>38552</v>
      </c>
      <c r="F27079" t="s">
        <v>23</v>
      </c>
      <c r="G27079">
        <v>2018</v>
      </c>
      <c r="I27079" t="s">
        <v>21</v>
      </c>
      <c r="J27079" t="s">
        <v>22</v>
      </c>
    </row>
    <row r="27080" spans="1:10">
      <c r="A27080" t="s">
        <v>19</v>
      </c>
      <c r="B27080">
        <v>38553</v>
      </c>
      <c r="C27080" t="s">
        <v>2293</v>
      </c>
      <c r="D27080">
        <v>38553</v>
      </c>
      <c r="E27080" t="str">
        <f>"38553"</f>
        <v>38553</v>
      </c>
      <c r="F27080" t="s">
        <v>23</v>
      </c>
      <c r="G27080">
        <v>2018</v>
      </c>
      <c r="I27080" t="s">
        <v>21</v>
      </c>
      <c r="J27080" t="s">
        <v>22</v>
      </c>
    </row>
    <row r="27081" spans="1:10">
      <c r="A27081" t="s">
        <v>19</v>
      </c>
      <c r="B27081">
        <v>38554</v>
      </c>
      <c r="C27081" t="s">
        <v>2293</v>
      </c>
      <c r="D27081">
        <v>38554</v>
      </c>
      <c r="E27081" t="str">
        <f>"38554"</f>
        <v>38554</v>
      </c>
      <c r="F27081" t="s">
        <v>23</v>
      </c>
      <c r="G27081">
        <v>2018</v>
      </c>
      <c r="I27081" t="s">
        <v>21</v>
      </c>
      <c r="J27081" t="s">
        <v>22</v>
      </c>
    </row>
    <row r="27082" spans="1:10">
      <c r="A27082" t="s">
        <v>19</v>
      </c>
      <c r="B27082">
        <v>38555</v>
      </c>
      <c r="C27082" t="s">
        <v>2293</v>
      </c>
      <c r="D27082">
        <v>38555</v>
      </c>
      <c r="E27082" t="str">
        <f>"38555"</f>
        <v>38555</v>
      </c>
      <c r="F27082">
        <v>2282375</v>
      </c>
      <c r="G27082">
        <v>2018</v>
      </c>
      <c r="I27082" t="s">
        <v>21</v>
      </c>
      <c r="J27082" t="s">
        <v>22</v>
      </c>
    </row>
    <row r="27083" spans="1:10">
      <c r="A27083" t="s">
        <v>19</v>
      </c>
      <c r="B27083">
        <v>38556</v>
      </c>
      <c r="C27083" t="s">
        <v>2293</v>
      </c>
      <c r="D27083">
        <v>38556</v>
      </c>
      <c r="E27083" t="str">
        <f>"38556"</f>
        <v>38556</v>
      </c>
      <c r="F27083" t="s">
        <v>23</v>
      </c>
      <c r="G27083">
        <v>2018</v>
      </c>
      <c r="I27083" t="s">
        <v>21</v>
      </c>
      <c r="J27083" t="s">
        <v>22</v>
      </c>
    </row>
    <row r="27084" spans="1:10">
      <c r="A27084" t="s">
        <v>19</v>
      </c>
      <c r="B27084">
        <v>38558</v>
      </c>
      <c r="C27084" t="s">
        <v>2293</v>
      </c>
      <c r="D27084">
        <v>38558</v>
      </c>
      <c r="E27084" t="str">
        <f>"38558"</f>
        <v>38558</v>
      </c>
      <c r="F27084" t="s">
        <v>23</v>
      </c>
      <c r="G27084">
        <v>2018</v>
      </c>
      <c r="I27084" t="s">
        <v>21</v>
      </c>
      <c r="J27084" t="s">
        <v>22</v>
      </c>
    </row>
    <row r="27085" spans="1:10">
      <c r="A27085" t="s">
        <v>19</v>
      </c>
      <c r="B27085">
        <v>38559</v>
      </c>
      <c r="C27085" t="s">
        <v>2293</v>
      </c>
      <c r="D27085">
        <v>38559</v>
      </c>
      <c r="E27085" t="str">
        <f>"38559"</f>
        <v>38559</v>
      </c>
      <c r="F27085" t="s">
        <v>23</v>
      </c>
      <c r="G27085">
        <v>2018</v>
      </c>
      <c r="I27085" t="s">
        <v>21</v>
      </c>
      <c r="J27085" t="s">
        <v>22</v>
      </c>
    </row>
    <row r="27086" spans="1:10">
      <c r="A27086" t="s">
        <v>19</v>
      </c>
      <c r="B27086">
        <v>38560</v>
      </c>
      <c r="C27086" t="s">
        <v>2293</v>
      </c>
      <c r="D27086">
        <v>38560</v>
      </c>
      <c r="E27086" t="str">
        <f>"38560"</f>
        <v>38560</v>
      </c>
      <c r="F27086" t="s">
        <v>23</v>
      </c>
      <c r="G27086">
        <v>2018</v>
      </c>
      <c r="I27086" t="s">
        <v>21</v>
      </c>
      <c r="J27086" t="s">
        <v>22</v>
      </c>
    </row>
    <row r="27087" spans="1:10">
      <c r="A27087" t="s">
        <v>19</v>
      </c>
      <c r="B27087">
        <v>38562</v>
      </c>
      <c r="C27087" t="s">
        <v>2293</v>
      </c>
      <c r="D27087">
        <v>38562</v>
      </c>
      <c r="E27087" t="str">
        <f>"38562"</f>
        <v>38562</v>
      </c>
      <c r="F27087" t="s">
        <v>23</v>
      </c>
      <c r="G27087">
        <v>2018</v>
      </c>
      <c r="I27087" t="s">
        <v>21</v>
      </c>
      <c r="J27087" t="s">
        <v>22</v>
      </c>
    </row>
    <row r="27088" spans="1:10">
      <c r="A27088" t="s">
        <v>19</v>
      </c>
      <c r="B27088">
        <v>38563</v>
      </c>
      <c r="C27088" t="s">
        <v>2293</v>
      </c>
      <c r="D27088">
        <v>38563</v>
      </c>
      <c r="E27088" t="str">
        <f>"38563"</f>
        <v>38563</v>
      </c>
      <c r="F27088" t="s">
        <v>23</v>
      </c>
      <c r="G27088">
        <v>2018</v>
      </c>
      <c r="I27088" t="s">
        <v>21</v>
      </c>
      <c r="J27088" t="s">
        <v>22</v>
      </c>
    </row>
    <row r="27089" spans="1:10">
      <c r="A27089" t="s">
        <v>19</v>
      </c>
      <c r="B27089">
        <v>38564</v>
      </c>
      <c r="C27089" t="s">
        <v>2293</v>
      </c>
      <c r="D27089">
        <v>38564</v>
      </c>
      <c r="E27089" t="str">
        <f>"38564"</f>
        <v>38564</v>
      </c>
      <c r="F27089" t="s">
        <v>23</v>
      </c>
      <c r="G27089">
        <v>2018</v>
      </c>
      <c r="I27089" t="s">
        <v>21</v>
      </c>
      <c r="J27089" t="s">
        <v>22</v>
      </c>
    </row>
    <row r="27090" spans="1:10">
      <c r="A27090" t="s">
        <v>19</v>
      </c>
      <c r="B27090">
        <v>38565</v>
      </c>
      <c r="C27090" t="s">
        <v>2293</v>
      </c>
      <c r="D27090">
        <v>38565</v>
      </c>
      <c r="E27090" t="str">
        <f>"38565"</f>
        <v>38565</v>
      </c>
      <c r="F27090" t="s">
        <v>23</v>
      </c>
      <c r="G27090">
        <v>2018</v>
      </c>
      <c r="I27090" t="s">
        <v>21</v>
      </c>
      <c r="J27090" t="s">
        <v>22</v>
      </c>
    </row>
    <row r="27091" spans="1:10">
      <c r="A27091" t="s">
        <v>19</v>
      </c>
      <c r="B27091">
        <v>38567</v>
      </c>
      <c r="C27091" t="s">
        <v>2293</v>
      </c>
      <c r="D27091">
        <v>38567</v>
      </c>
      <c r="E27091" t="str">
        <f>"38567"</f>
        <v>38567</v>
      </c>
      <c r="F27091" t="s">
        <v>23</v>
      </c>
      <c r="G27091">
        <v>2018</v>
      </c>
      <c r="I27091" t="s">
        <v>21</v>
      </c>
      <c r="J27091" t="s">
        <v>22</v>
      </c>
    </row>
    <row r="27092" spans="1:10">
      <c r="A27092" t="s">
        <v>19</v>
      </c>
      <c r="B27092">
        <v>38568</v>
      </c>
      <c r="C27092" t="s">
        <v>2293</v>
      </c>
      <c r="D27092">
        <v>38568</v>
      </c>
      <c r="E27092" t="str">
        <f>"38568"</f>
        <v>38568</v>
      </c>
      <c r="F27092" t="s">
        <v>23</v>
      </c>
      <c r="G27092">
        <v>2018</v>
      </c>
      <c r="I27092" t="s">
        <v>21</v>
      </c>
      <c r="J27092" t="s">
        <v>22</v>
      </c>
    </row>
    <row r="27093" spans="1:10">
      <c r="A27093" t="s">
        <v>19</v>
      </c>
      <c r="B27093">
        <v>38569</v>
      </c>
      <c r="C27093" t="s">
        <v>2293</v>
      </c>
      <c r="D27093">
        <v>38569</v>
      </c>
      <c r="E27093" t="str">
        <f>"38569"</f>
        <v>38569</v>
      </c>
      <c r="F27093" t="s">
        <v>23</v>
      </c>
      <c r="G27093">
        <v>2018</v>
      </c>
      <c r="I27093" t="s">
        <v>21</v>
      </c>
      <c r="J27093" t="s">
        <v>22</v>
      </c>
    </row>
    <row r="27094" spans="1:10">
      <c r="A27094" t="s">
        <v>19</v>
      </c>
      <c r="B27094">
        <v>38570</v>
      </c>
      <c r="C27094" t="s">
        <v>2293</v>
      </c>
      <c r="D27094">
        <v>38570</v>
      </c>
      <c r="E27094" t="str">
        <f>"38570"</f>
        <v>38570</v>
      </c>
      <c r="F27094">
        <v>278355</v>
      </c>
      <c r="G27094">
        <v>2018</v>
      </c>
      <c r="I27094" t="s">
        <v>21</v>
      </c>
      <c r="J27094" t="s">
        <v>22</v>
      </c>
    </row>
    <row r="27095" spans="1:10">
      <c r="A27095" t="s">
        <v>19</v>
      </c>
      <c r="B27095">
        <v>38571</v>
      </c>
      <c r="C27095" t="s">
        <v>2293</v>
      </c>
      <c r="D27095">
        <v>38571</v>
      </c>
      <c r="E27095" t="str">
        <f>"38571"</f>
        <v>38571</v>
      </c>
      <c r="F27095" t="s">
        <v>23</v>
      </c>
      <c r="G27095">
        <v>2018</v>
      </c>
      <c r="I27095" t="s">
        <v>21</v>
      </c>
      <c r="J27095" t="s">
        <v>22</v>
      </c>
    </row>
    <row r="27096" spans="1:10">
      <c r="A27096" t="s">
        <v>19</v>
      </c>
      <c r="B27096">
        <v>38572</v>
      </c>
      <c r="C27096" t="s">
        <v>2293</v>
      </c>
      <c r="D27096">
        <v>38572</v>
      </c>
      <c r="E27096" t="str">
        <f>"38572"</f>
        <v>38572</v>
      </c>
      <c r="F27096" t="s">
        <v>23</v>
      </c>
      <c r="G27096">
        <v>2018</v>
      </c>
      <c r="I27096" t="s">
        <v>21</v>
      </c>
      <c r="J27096" t="s">
        <v>22</v>
      </c>
    </row>
    <row r="27097" spans="1:10">
      <c r="A27097" t="s">
        <v>19</v>
      </c>
      <c r="B27097">
        <v>38573</v>
      </c>
      <c r="C27097" t="s">
        <v>2293</v>
      </c>
      <c r="D27097">
        <v>38573</v>
      </c>
      <c r="E27097" t="str">
        <f>"38573"</f>
        <v>38573</v>
      </c>
      <c r="F27097" t="s">
        <v>23</v>
      </c>
      <c r="G27097">
        <v>2018</v>
      </c>
      <c r="I27097" t="s">
        <v>21</v>
      </c>
      <c r="J27097" t="s">
        <v>22</v>
      </c>
    </row>
    <row r="27098" spans="1:10">
      <c r="A27098" t="s">
        <v>19</v>
      </c>
      <c r="B27098">
        <v>38574</v>
      </c>
      <c r="C27098" t="s">
        <v>2293</v>
      </c>
      <c r="D27098">
        <v>38574</v>
      </c>
      <c r="E27098" t="str">
        <f>"38574"</f>
        <v>38574</v>
      </c>
      <c r="F27098" t="s">
        <v>23</v>
      </c>
      <c r="G27098">
        <v>2018</v>
      </c>
      <c r="I27098" t="s">
        <v>21</v>
      </c>
      <c r="J27098" t="s">
        <v>22</v>
      </c>
    </row>
    <row r="27099" spans="1:10">
      <c r="A27099" t="s">
        <v>19</v>
      </c>
      <c r="B27099">
        <v>38575</v>
      </c>
      <c r="C27099" t="s">
        <v>2293</v>
      </c>
      <c r="D27099">
        <v>38575</v>
      </c>
      <c r="E27099" t="str">
        <f>"38575"</f>
        <v>38575</v>
      </c>
      <c r="F27099" t="s">
        <v>23</v>
      </c>
      <c r="G27099">
        <v>2018</v>
      </c>
      <c r="I27099" t="s">
        <v>21</v>
      </c>
      <c r="J27099" t="s">
        <v>22</v>
      </c>
    </row>
    <row r="27100" spans="1:10">
      <c r="A27100" t="s">
        <v>19</v>
      </c>
      <c r="B27100">
        <v>38577</v>
      </c>
      <c r="C27100" t="s">
        <v>2293</v>
      </c>
      <c r="D27100">
        <v>38577</v>
      </c>
      <c r="E27100" t="str">
        <f>"38577"</f>
        <v>38577</v>
      </c>
      <c r="F27100" t="s">
        <v>23</v>
      </c>
      <c r="G27100">
        <v>2018</v>
      </c>
      <c r="I27100" t="s">
        <v>21</v>
      </c>
      <c r="J27100" t="s">
        <v>22</v>
      </c>
    </row>
    <row r="27101" spans="1:10">
      <c r="A27101" t="s">
        <v>19</v>
      </c>
      <c r="B27101">
        <v>38579</v>
      </c>
      <c r="C27101" t="s">
        <v>2293</v>
      </c>
      <c r="D27101">
        <v>38579</v>
      </c>
      <c r="E27101" t="str">
        <f>"38579"</f>
        <v>38579</v>
      </c>
      <c r="F27101" t="s">
        <v>23</v>
      </c>
      <c r="G27101">
        <v>2018</v>
      </c>
      <c r="I27101" t="s">
        <v>21</v>
      </c>
      <c r="J27101" t="s">
        <v>22</v>
      </c>
    </row>
    <row r="27102" spans="1:10">
      <c r="A27102" t="s">
        <v>19</v>
      </c>
      <c r="B27102">
        <v>38580</v>
      </c>
      <c r="C27102" t="s">
        <v>2293</v>
      </c>
      <c r="D27102">
        <v>38580</v>
      </c>
      <c r="E27102" t="str">
        <f>"38580"</f>
        <v>38580</v>
      </c>
      <c r="F27102" t="s">
        <v>23</v>
      </c>
      <c r="G27102">
        <v>2018</v>
      </c>
      <c r="I27102" t="s">
        <v>21</v>
      </c>
      <c r="J27102" t="s">
        <v>22</v>
      </c>
    </row>
    <row r="27103" spans="1:10">
      <c r="A27103" t="s">
        <v>19</v>
      </c>
      <c r="B27103">
        <v>38581</v>
      </c>
      <c r="C27103" t="s">
        <v>2293</v>
      </c>
      <c r="D27103">
        <v>38581</v>
      </c>
      <c r="E27103" t="str">
        <f>"38581"</f>
        <v>38581</v>
      </c>
      <c r="F27103" t="s">
        <v>23</v>
      </c>
      <c r="G27103">
        <v>2018</v>
      </c>
      <c r="I27103" t="s">
        <v>21</v>
      </c>
      <c r="J27103" t="s">
        <v>22</v>
      </c>
    </row>
    <row r="27104" spans="1:10">
      <c r="A27104" t="s">
        <v>19</v>
      </c>
      <c r="B27104">
        <v>38582</v>
      </c>
      <c r="C27104" t="s">
        <v>2293</v>
      </c>
      <c r="D27104">
        <v>38582</v>
      </c>
      <c r="E27104" t="str">
        <f>"38582"</f>
        <v>38582</v>
      </c>
      <c r="F27104" t="s">
        <v>23</v>
      </c>
      <c r="G27104">
        <v>2018</v>
      </c>
      <c r="I27104" t="s">
        <v>21</v>
      </c>
      <c r="J27104" t="s">
        <v>22</v>
      </c>
    </row>
    <row r="27105" spans="1:10">
      <c r="A27105" t="s">
        <v>19</v>
      </c>
      <c r="B27105">
        <v>38583</v>
      </c>
      <c r="C27105" t="s">
        <v>2293</v>
      </c>
      <c r="D27105">
        <v>38583</v>
      </c>
      <c r="E27105" t="str">
        <f>"38583"</f>
        <v>38583</v>
      </c>
      <c r="F27105">
        <v>610795</v>
      </c>
      <c r="G27105">
        <v>2018</v>
      </c>
      <c r="I27105" t="s">
        <v>21</v>
      </c>
      <c r="J27105" t="s">
        <v>22</v>
      </c>
    </row>
    <row r="27106" spans="1:10">
      <c r="A27106" t="s">
        <v>19</v>
      </c>
      <c r="B27106">
        <v>38585</v>
      </c>
      <c r="C27106" t="s">
        <v>2293</v>
      </c>
      <c r="D27106">
        <v>38585</v>
      </c>
      <c r="E27106" t="str">
        <f>"38585"</f>
        <v>38585</v>
      </c>
      <c r="F27106" t="s">
        <v>23</v>
      </c>
      <c r="G27106">
        <v>2018</v>
      </c>
      <c r="I27106" t="s">
        <v>21</v>
      </c>
      <c r="J27106" t="s">
        <v>22</v>
      </c>
    </row>
    <row r="27107" spans="1:10">
      <c r="A27107" t="s">
        <v>19</v>
      </c>
      <c r="B27107">
        <v>38587</v>
      </c>
      <c r="C27107" t="s">
        <v>2293</v>
      </c>
      <c r="D27107">
        <v>38587</v>
      </c>
      <c r="E27107" t="str">
        <f>"38587"</f>
        <v>38587</v>
      </c>
      <c r="F27107" t="s">
        <v>23</v>
      </c>
      <c r="G27107">
        <v>2018</v>
      </c>
      <c r="I27107" t="s">
        <v>21</v>
      </c>
      <c r="J27107" t="s">
        <v>22</v>
      </c>
    </row>
    <row r="27108" spans="1:10">
      <c r="A27108" t="s">
        <v>19</v>
      </c>
      <c r="B27108">
        <v>38588</v>
      </c>
      <c r="C27108" t="s">
        <v>2293</v>
      </c>
      <c r="D27108">
        <v>38588</v>
      </c>
      <c r="E27108" t="str">
        <f>"38588"</f>
        <v>38588</v>
      </c>
      <c r="F27108" t="s">
        <v>23</v>
      </c>
      <c r="G27108">
        <v>2018</v>
      </c>
      <c r="I27108" t="s">
        <v>21</v>
      </c>
      <c r="J27108" t="s">
        <v>22</v>
      </c>
    </row>
    <row r="27109" spans="1:10">
      <c r="A27109" t="s">
        <v>19</v>
      </c>
      <c r="B27109">
        <v>38589</v>
      </c>
      <c r="C27109" t="s">
        <v>2293</v>
      </c>
      <c r="D27109">
        <v>38589</v>
      </c>
      <c r="E27109" t="str">
        <f>"38589"</f>
        <v>38589</v>
      </c>
      <c r="F27109" t="s">
        <v>23</v>
      </c>
      <c r="G27109">
        <v>2018</v>
      </c>
      <c r="I27109" t="s">
        <v>21</v>
      </c>
      <c r="J27109" t="s">
        <v>22</v>
      </c>
    </row>
    <row r="27110" spans="1:10">
      <c r="A27110" t="s">
        <v>19</v>
      </c>
      <c r="B27110">
        <v>42223</v>
      </c>
      <c r="C27110" t="s">
        <v>2293</v>
      </c>
      <c r="D27110">
        <v>42223</v>
      </c>
      <c r="E27110" t="str">
        <f>"42223"</f>
        <v>42223</v>
      </c>
      <c r="F27110" t="s">
        <v>23</v>
      </c>
      <c r="G27110">
        <v>2018</v>
      </c>
      <c r="I27110" t="s">
        <v>21</v>
      </c>
      <c r="J27110" t="s">
        <v>22</v>
      </c>
    </row>
    <row r="27111" spans="1:10">
      <c r="A27111" t="s">
        <v>19</v>
      </c>
      <c r="B27111">
        <v>73960</v>
      </c>
      <c r="C27111" t="s">
        <v>2294</v>
      </c>
      <c r="D27111">
        <v>73960</v>
      </c>
      <c r="E27111" t="str">
        <f>"73960"</f>
        <v>73960</v>
      </c>
      <c r="F27111" t="s">
        <v>23</v>
      </c>
      <c r="G27111">
        <v>2018</v>
      </c>
      <c r="I27111" t="s">
        <v>21</v>
      </c>
      <c r="J27111" t="s">
        <v>22</v>
      </c>
    </row>
    <row r="27112" spans="1:10">
      <c r="A27112" t="s">
        <v>19</v>
      </c>
      <c r="B27112">
        <v>75001</v>
      </c>
      <c r="C27112" t="s">
        <v>2294</v>
      </c>
      <c r="D27112">
        <v>75001</v>
      </c>
      <c r="E27112" t="str">
        <f>"75001"</f>
        <v>75001</v>
      </c>
      <c r="F27112" t="s">
        <v>23</v>
      </c>
      <c r="G27112">
        <v>2018</v>
      </c>
      <c r="I27112" t="s">
        <v>21</v>
      </c>
      <c r="J27112" t="s">
        <v>22</v>
      </c>
    </row>
    <row r="27113" spans="1:10">
      <c r="A27113" t="s">
        <v>19</v>
      </c>
      <c r="B27113">
        <v>75002</v>
      </c>
      <c r="C27113" t="s">
        <v>2294</v>
      </c>
      <c r="D27113">
        <v>75002</v>
      </c>
      <c r="E27113" t="str">
        <f>"75002"</f>
        <v>75002</v>
      </c>
      <c r="F27113" t="s">
        <v>23</v>
      </c>
      <c r="G27113">
        <v>2018</v>
      </c>
      <c r="I27113" t="s">
        <v>21</v>
      </c>
      <c r="J27113" t="s">
        <v>22</v>
      </c>
    </row>
    <row r="27114" spans="1:10">
      <c r="A27114" t="s">
        <v>19</v>
      </c>
      <c r="B27114">
        <v>75006</v>
      </c>
      <c r="C27114" t="s">
        <v>2294</v>
      </c>
      <c r="D27114">
        <v>75006</v>
      </c>
      <c r="E27114" t="str">
        <f>"75006"</f>
        <v>75006</v>
      </c>
      <c r="F27114">
        <v>722379</v>
      </c>
      <c r="G27114">
        <v>2018</v>
      </c>
      <c r="I27114" t="s">
        <v>21</v>
      </c>
      <c r="J27114" t="s">
        <v>22</v>
      </c>
    </row>
    <row r="27115" spans="1:10">
      <c r="A27115" t="s">
        <v>19</v>
      </c>
      <c r="B27115">
        <v>75007</v>
      </c>
      <c r="C27115" t="s">
        <v>2294</v>
      </c>
      <c r="D27115">
        <v>75007</v>
      </c>
      <c r="E27115" t="str">
        <f>"75007"</f>
        <v>75007</v>
      </c>
      <c r="F27115" t="s">
        <v>23</v>
      </c>
      <c r="G27115">
        <v>2018</v>
      </c>
      <c r="I27115" t="s">
        <v>21</v>
      </c>
      <c r="J27115" t="s">
        <v>22</v>
      </c>
    </row>
    <row r="27116" spans="1:10">
      <c r="A27116" t="s">
        <v>19</v>
      </c>
      <c r="B27116">
        <v>75009</v>
      </c>
      <c r="C27116" t="s">
        <v>2294</v>
      </c>
      <c r="D27116">
        <v>75009</v>
      </c>
      <c r="E27116" t="str">
        <f>"75009"</f>
        <v>75009</v>
      </c>
      <c r="F27116" t="s">
        <v>23</v>
      </c>
      <c r="G27116">
        <v>2018</v>
      </c>
      <c r="I27116" t="s">
        <v>21</v>
      </c>
      <c r="J27116" t="s">
        <v>22</v>
      </c>
    </row>
    <row r="27117" spans="1:10">
      <c r="A27117" t="s">
        <v>19</v>
      </c>
      <c r="B27117">
        <v>75010</v>
      </c>
      <c r="C27117" t="s">
        <v>2294</v>
      </c>
      <c r="D27117">
        <v>75010</v>
      </c>
      <c r="E27117" t="str">
        <f>"75010"</f>
        <v>75010</v>
      </c>
      <c r="F27117" t="s">
        <v>23</v>
      </c>
      <c r="G27117">
        <v>2018</v>
      </c>
      <c r="I27117" t="s">
        <v>21</v>
      </c>
      <c r="J27117" t="s">
        <v>22</v>
      </c>
    </row>
    <row r="27118" spans="1:10">
      <c r="A27118" t="s">
        <v>19</v>
      </c>
      <c r="B27118">
        <v>75013</v>
      </c>
      <c r="C27118" t="s">
        <v>2294</v>
      </c>
      <c r="D27118">
        <v>75013</v>
      </c>
      <c r="E27118" t="str">
        <f>"75013"</f>
        <v>75013</v>
      </c>
      <c r="F27118" t="s">
        <v>23</v>
      </c>
      <c r="G27118">
        <v>2018</v>
      </c>
      <c r="I27118" t="s">
        <v>21</v>
      </c>
      <c r="J27118" t="s">
        <v>22</v>
      </c>
    </row>
    <row r="27119" spans="1:10">
      <c r="A27119" t="s">
        <v>19</v>
      </c>
      <c r="B27119">
        <v>75019</v>
      </c>
      <c r="C27119" t="s">
        <v>2294</v>
      </c>
      <c r="D27119">
        <v>75019</v>
      </c>
      <c r="E27119" t="str">
        <f>"75019"</f>
        <v>75019</v>
      </c>
      <c r="F27119" t="s">
        <v>23</v>
      </c>
      <c r="G27119">
        <v>2018</v>
      </c>
      <c r="I27119" t="s">
        <v>21</v>
      </c>
      <c r="J27119" t="s">
        <v>22</v>
      </c>
    </row>
    <row r="27120" spans="1:10">
      <c r="A27120" t="s">
        <v>19</v>
      </c>
      <c r="B27120">
        <v>75020</v>
      </c>
      <c r="C27120" t="s">
        <v>2294</v>
      </c>
      <c r="D27120">
        <v>75020</v>
      </c>
      <c r="E27120" t="str">
        <f>"75020"</f>
        <v>75020</v>
      </c>
      <c r="F27120" t="s">
        <v>23</v>
      </c>
      <c r="G27120">
        <v>2018</v>
      </c>
      <c r="I27120" t="s">
        <v>21</v>
      </c>
      <c r="J27120" t="s">
        <v>22</v>
      </c>
    </row>
    <row r="27121" spans="1:10">
      <c r="A27121" t="s">
        <v>19</v>
      </c>
      <c r="B27121">
        <v>75021</v>
      </c>
      <c r="C27121" t="s">
        <v>2294</v>
      </c>
      <c r="D27121">
        <v>75021</v>
      </c>
      <c r="E27121" t="str">
        <f>"75021"</f>
        <v>75021</v>
      </c>
      <c r="F27121">
        <v>827302</v>
      </c>
      <c r="G27121">
        <v>2018</v>
      </c>
      <c r="I27121" t="s">
        <v>21</v>
      </c>
      <c r="J27121" t="s">
        <v>22</v>
      </c>
    </row>
    <row r="27122" spans="1:10">
      <c r="A27122" t="s">
        <v>19</v>
      </c>
      <c r="B27122">
        <v>75022</v>
      </c>
      <c r="C27122" t="s">
        <v>2294</v>
      </c>
      <c r="D27122">
        <v>75022</v>
      </c>
      <c r="E27122" t="str">
        <f>"75022"</f>
        <v>75022</v>
      </c>
      <c r="F27122" t="s">
        <v>23</v>
      </c>
      <c r="G27122">
        <v>2018</v>
      </c>
      <c r="I27122" t="s">
        <v>21</v>
      </c>
      <c r="J27122" t="s">
        <v>22</v>
      </c>
    </row>
    <row r="27123" spans="1:10">
      <c r="A27123" t="s">
        <v>19</v>
      </c>
      <c r="B27123">
        <v>75023</v>
      </c>
      <c r="C27123" t="s">
        <v>2294</v>
      </c>
      <c r="D27123">
        <v>75023</v>
      </c>
      <c r="E27123" t="str">
        <f>"75023"</f>
        <v>75023</v>
      </c>
      <c r="F27123" t="s">
        <v>23</v>
      </c>
      <c r="G27123">
        <v>2018</v>
      </c>
      <c r="I27123" t="s">
        <v>21</v>
      </c>
      <c r="J27123" t="s">
        <v>22</v>
      </c>
    </row>
    <row r="27124" spans="1:10">
      <c r="A27124" t="s">
        <v>19</v>
      </c>
      <c r="B27124">
        <v>75024</v>
      </c>
      <c r="C27124" t="s">
        <v>2294</v>
      </c>
      <c r="D27124">
        <v>75024</v>
      </c>
      <c r="E27124" t="str">
        <f>"75024"</f>
        <v>75024</v>
      </c>
      <c r="F27124" t="s">
        <v>23</v>
      </c>
      <c r="G27124">
        <v>2018</v>
      </c>
      <c r="I27124" t="s">
        <v>21</v>
      </c>
      <c r="J27124" t="s">
        <v>22</v>
      </c>
    </row>
    <row r="27125" spans="1:10">
      <c r="A27125" t="s">
        <v>19</v>
      </c>
      <c r="B27125">
        <v>75025</v>
      </c>
      <c r="C27125" t="s">
        <v>2294</v>
      </c>
      <c r="D27125">
        <v>75025</v>
      </c>
      <c r="E27125" t="str">
        <f>"75025"</f>
        <v>75025</v>
      </c>
      <c r="F27125" t="s">
        <v>23</v>
      </c>
      <c r="G27125">
        <v>2018</v>
      </c>
      <c r="I27125" t="s">
        <v>21</v>
      </c>
      <c r="J27125" t="s">
        <v>22</v>
      </c>
    </row>
    <row r="27126" spans="1:10">
      <c r="A27126" t="s">
        <v>19</v>
      </c>
      <c r="B27126">
        <v>75028</v>
      </c>
      <c r="C27126" t="s">
        <v>2294</v>
      </c>
      <c r="D27126">
        <v>75028</v>
      </c>
      <c r="E27126" t="str">
        <f>"75028"</f>
        <v>75028</v>
      </c>
      <c r="F27126">
        <v>179828</v>
      </c>
      <c r="G27126">
        <v>2018</v>
      </c>
      <c r="I27126" t="s">
        <v>21</v>
      </c>
      <c r="J27126" t="s">
        <v>22</v>
      </c>
    </row>
    <row r="27127" spans="1:10">
      <c r="A27127" t="s">
        <v>19</v>
      </c>
      <c r="B27127">
        <v>75032</v>
      </c>
      <c r="C27127" t="s">
        <v>2294</v>
      </c>
      <c r="D27127">
        <v>75032</v>
      </c>
      <c r="E27127" t="str">
        <f>"75032"</f>
        <v>75032</v>
      </c>
      <c r="F27127" t="s">
        <v>23</v>
      </c>
      <c r="G27127">
        <v>2018</v>
      </c>
      <c r="I27127" t="s">
        <v>21</v>
      </c>
      <c r="J27127" t="s">
        <v>22</v>
      </c>
    </row>
    <row r="27128" spans="1:10">
      <c r="A27128" t="s">
        <v>19</v>
      </c>
      <c r="B27128">
        <v>75033</v>
      </c>
      <c r="C27128" t="s">
        <v>2294</v>
      </c>
      <c r="D27128">
        <v>75033</v>
      </c>
      <c r="E27128" t="str">
        <f>"75033"</f>
        <v>75033</v>
      </c>
      <c r="F27128" t="s">
        <v>23</v>
      </c>
      <c r="G27128">
        <v>2018</v>
      </c>
      <c r="I27128" t="s">
        <v>21</v>
      </c>
      <c r="J27128" t="s">
        <v>22</v>
      </c>
    </row>
    <row r="27129" spans="1:10">
      <c r="A27129" t="s">
        <v>19</v>
      </c>
      <c r="B27129">
        <v>75034</v>
      </c>
      <c r="C27129" t="s">
        <v>2294</v>
      </c>
      <c r="D27129">
        <v>75034</v>
      </c>
      <c r="E27129" t="str">
        <f>"75034"</f>
        <v>75034</v>
      </c>
      <c r="F27129">
        <v>562932</v>
      </c>
      <c r="G27129">
        <v>2018</v>
      </c>
      <c r="I27129" t="s">
        <v>21</v>
      </c>
      <c r="J27129" t="s">
        <v>22</v>
      </c>
    </row>
    <row r="27130" spans="1:10">
      <c r="A27130" t="s">
        <v>19</v>
      </c>
      <c r="B27130">
        <v>75035</v>
      </c>
      <c r="C27130" t="s">
        <v>2294</v>
      </c>
      <c r="D27130">
        <v>75035</v>
      </c>
      <c r="E27130" t="str">
        <f>"75035"</f>
        <v>75035</v>
      </c>
      <c r="F27130" t="s">
        <v>23</v>
      </c>
      <c r="G27130">
        <v>2018</v>
      </c>
      <c r="I27130" t="s">
        <v>21</v>
      </c>
      <c r="J27130" t="s">
        <v>22</v>
      </c>
    </row>
    <row r="27131" spans="1:10">
      <c r="A27131" t="s">
        <v>19</v>
      </c>
      <c r="B27131">
        <v>75036</v>
      </c>
      <c r="C27131" t="s">
        <v>2294</v>
      </c>
      <c r="D27131">
        <v>75036</v>
      </c>
      <c r="E27131" t="str">
        <f>"75036"</f>
        <v>75036</v>
      </c>
      <c r="F27131" t="s">
        <v>23</v>
      </c>
      <c r="G27131">
        <v>2018</v>
      </c>
      <c r="I27131" t="s">
        <v>21</v>
      </c>
      <c r="J27131" t="s">
        <v>22</v>
      </c>
    </row>
    <row r="27132" spans="1:10">
      <c r="A27132" t="s">
        <v>19</v>
      </c>
      <c r="B27132">
        <v>75038</v>
      </c>
      <c r="C27132" t="s">
        <v>2294</v>
      </c>
      <c r="D27132">
        <v>75038</v>
      </c>
      <c r="E27132" t="str">
        <f>"75038"</f>
        <v>75038</v>
      </c>
      <c r="F27132" t="s">
        <v>23</v>
      </c>
      <c r="G27132">
        <v>2018</v>
      </c>
      <c r="I27132" t="s">
        <v>21</v>
      </c>
      <c r="J27132" t="s">
        <v>22</v>
      </c>
    </row>
    <row r="27133" spans="1:10">
      <c r="A27133" t="s">
        <v>19</v>
      </c>
      <c r="B27133">
        <v>75039</v>
      </c>
      <c r="C27133" t="s">
        <v>2294</v>
      </c>
      <c r="D27133">
        <v>75039</v>
      </c>
      <c r="E27133" t="str">
        <f>"75039"</f>
        <v>75039</v>
      </c>
      <c r="F27133" t="s">
        <v>23</v>
      </c>
      <c r="G27133">
        <v>2018</v>
      </c>
      <c r="I27133" t="s">
        <v>21</v>
      </c>
      <c r="J27133" t="s">
        <v>22</v>
      </c>
    </row>
    <row r="27134" spans="1:10">
      <c r="A27134" t="s">
        <v>19</v>
      </c>
      <c r="B27134">
        <v>75040</v>
      </c>
      <c r="C27134" t="s">
        <v>2294</v>
      </c>
      <c r="D27134">
        <v>75040</v>
      </c>
      <c r="E27134" t="str">
        <f>"75040"</f>
        <v>75040</v>
      </c>
      <c r="F27134">
        <v>2650437</v>
      </c>
      <c r="G27134">
        <v>2018</v>
      </c>
      <c r="I27134" t="s">
        <v>21</v>
      </c>
      <c r="J27134" t="s">
        <v>22</v>
      </c>
    </row>
    <row r="27135" spans="1:10">
      <c r="A27135" t="s">
        <v>19</v>
      </c>
      <c r="B27135">
        <v>75041</v>
      </c>
      <c r="C27135" t="s">
        <v>2294</v>
      </c>
      <c r="D27135">
        <v>75041</v>
      </c>
      <c r="E27135" t="str">
        <f>"75041"</f>
        <v>75041</v>
      </c>
      <c r="F27135" t="s">
        <v>23</v>
      </c>
      <c r="G27135">
        <v>2018</v>
      </c>
      <c r="I27135" t="s">
        <v>21</v>
      </c>
      <c r="J27135" t="s">
        <v>22</v>
      </c>
    </row>
    <row r="27136" spans="1:10">
      <c r="A27136" t="s">
        <v>19</v>
      </c>
      <c r="B27136">
        <v>75042</v>
      </c>
      <c r="C27136" t="s">
        <v>2294</v>
      </c>
      <c r="D27136">
        <v>75042</v>
      </c>
      <c r="E27136" t="str">
        <f>"75042"</f>
        <v>75042</v>
      </c>
      <c r="F27136" t="s">
        <v>23</v>
      </c>
      <c r="G27136">
        <v>2018</v>
      </c>
      <c r="I27136" t="s">
        <v>21</v>
      </c>
      <c r="J27136" t="s">
        <v>22</v>
      </c>
    </row>
    <row r="27137" spans="1:10">
      <c r="A27137" t="s">
        <v>19</v>
      </c>
      <c r="B27137">
        <v>75043</v>
      </c>
      <c r="C27137" t="s">
        <v>2294</v>
      </c>
      <c r="D27137">
        <v>75043</v>
      </c>
      <c r="E27137" t="str">
        <f>"75043"</f>
        <v>75043</v>
      </c>
      <c r="F27137" t="s">
        <v>23</v>
      </c>
      <c r="G27137">
        <v>2018</v>
      </c>
      <c r="I27137" t="s">
        <v>21</v>
      </c>
      <c r="J27137" t="s">
        <v>22</v>
      </c>
    </row>
    <row r="27138" spans="1:10">
      <c r="A27138" t="s">
        <v>19</v>
      </c>
      <c r="B27138">
        <v>75044</v>
      </c>
      <c r="C27138" t="s">
        <v>2294</v>
      </c>
      <c r="D27138">
        <v>75044</v>
      </c>
      <c r="E27138" t="str">
        <f>"75044"</f>
        <v>75044</v>
      </c>
      <c r="F27138" t="s">
        <v>23</v>
      </c>
      <c r="G27138">
        <v>2018</v>
      </c>
      <c r="I27138" t="s">
        <v>21</v>
      </c>
      <c r="J27138" t="s">
        <v>22</v>
      </c>
    </row>
    <row r="27139" spans="1:10">
      <c r="A27139" t="s">
        <v>19</v>
      </c>
      <c r="B27139">
        <v>75048</v>
      </c>
      <c r="C27139" t="s">
        <v>2294</v>
      </c>
      <c r="D27139">
        <v>75048</v>
      </c>
      <c r="E27139" t="str">
        <f>"75048"</f>
        <v>75048</v>
      </c>
      <c r="F27139" t="s">
        <v>23</v>
      </c>
      <c r="G27139">
        <v>2018</v>
      </c>
      <c r="I27139" t="s">
        <v>21</v>
      </c>
      <c r="J27139" t="s">
        <v>22</v>
      </c>
    </row>
    <row r="27140" spans="1:10">
      <c r="A27140" t="s">
        <v>19</v>
      </c>
      <c r="B27140">
        <v>75050</v>
      </c>
      <c r="C27140" t="s">
        <v>2294</v>
      </c>
      <c r="D27140">
        <v>75050</v>
      </c>
      <c r="E27140" t="str">
        <f>"75050"</f>
        <v>75050</v>
      </c>
      <c r="F27140">
        <v>2032667</v>
      </c>
      <c r="G27140">
        <v>2018</v>
      </c>
      <c r="I27140" t="s">
        <v>21</v>
      </c>
      <c r="J27140" t="s">
        <v>22</v>
      </c>
    </row>
    <row r="27141" spans="1:10">
      <c r="A27141" t="s">
        <v>19</v>
      </c>
      <c r="B27141">
        <v>75051</v>
      </c>
      <c r="C27141" t="s">
        <v>2294</v>
      </c>
      <c r="D27141">
        <v>75051</v>
      </c>
      <c r="E27141" t="str">
        <f>"75051"</f>
        <v>75051</v>
      </c>
      <c r="F27141" t="s">
        <v>23</v>
      </c>
      <c r="G27141">
        <v>2018</v>
      </c>
      <c r="I27141" t="s">
        <v>21</v>
      </c>
      <c r="J27141" t="s">
        <v>22</v>
      </c>
    </row>
    <row r="27142" spans="1:10">
      <c r="A27142" t="s">
        <v>19</v>
      </c>
      <c r="B27142">
        <v>75052</v>
      </c>
      <c r="C27142" t="s">
        <v>2294</v>
      </c>
      <c r="D27142">
        <v>75052</v>
      </c>
      <c r="E27142" t="str">
        <f>"75052"</f>
        <v>75052</v>
      </c>
      <c r="F27142" t="s">
        <v>23</v>
      </c>
      <c r="G27142">
        <v>2018</v>
      </c>
      <c r="I27142" t="s">
        <v>21</v>
      </c>
      <c r="J27142" t="s">
        <v>22</v>
      </c>
    </row>
    <row r="27143" spans="1:10">
      <c r="A27143" t="s">
        <v>19</v>
      </c>
      <c r="B27143">
        <v>75054</v>
      </c>
      <c r="C27143" t="s">
        <v>2294</v>
      </c>
      <c r="D27143">
        <v>75054</v>
      </c>
      <c r="E27143" t="str">
        <f>"75054"</f>
        <v>75054</v>
      </c>
      <c r="F27143" t="s">
        <v>23</v>
      </c>
      <c r="G27143">
        <v>2018</v>
      </c>
      <c r="I27143" t="s">
        <v>21</v>
      </c>
      <c r="J27143" t="s">
        <v>22</v>
      </c>
    </row>
    <row r="27144" spans="1:10">
      <c r="A27144" t="s">
        <v>19</v>
      </c>
      <c r="B27144">
        <v>75056</v>
      </c>
      <c r="C27144" t="s">
        <v>2294</v>
      </c>
      <c r="D27144">
        <v>75056</v>
      </c>
      <c r="E27144" t="str">
        <f>"75056"</f>
        <v>75056</v>
      </c>
      <c r="F27144" t="s">
        <v>23</v>
      </c>
      <c r="G27144">
        <v>2018</v>
      </c>
      <c r="I27144" t="s">
        <v>21</v>
      </c>
      <c r="J27144" t="s">
        <v>22</v>
      </c>
    </row>
    <row r="27145" spans="1:10">
      <c r="A27145" t="s">
        <v>19</v>
      </c>
      <c r="B27145">
        <v>75057</v>
      </c>
      <c r="C27145" t="s">
        <v>2294</v>
      </c>
      <c r="D27145">
        <v>75057</v>
      </c>
      <c r="E27145" t="str">
        <f>"75057"</f>
        <v>75057</v>
      </c>
      <c r="F27145">
        <v>604261</v>
      </c>
      <c r="G27145">
        <v>2018</v>
      </c>
      <c r="I27145" t="s">
        <v>21</v>
      </c>
      <c r="J27145" t="s">
        <v>22</v>
      </c>
    </row>
    <row r="27146" spans="1:10">
      <c r="A27146" t="s">
        <v>19</v>
      </c>
      <c r="B27146">
        <v>75058</v>
      </c>
      <c r="C27146" t="s">
        <v>2294</v>
      </c>
      <c r="D27146">
        <v>75058</v>
      </c>
      <c r="E27146" t="str">
        <f>"75058"</f>
        <v>75058</v>
      </c>
      <c r="F27146">
        <v>47181</v>
      </c>
      <c r="G27146">
        <v>2018</v>
      </c>
      <c r="I27146" t="s">
        <v>21</v>
      </c>
      <c r="J27146" t="s">
        <v>22</v>
      </c>
    </row>
    <row r="27147" spans="1:10">
      <c r="A27147" t="s">
        <v>19</v>
      </c>
      <c r="B27147">
        <v>75060</v>
      </c>
      <c r="C27147" t="s">
        <v>2294</v>
      </c>
      <c r="D27147">
        <v>75060</v>
      </c>
      <c r="E27147" t="str">
        <f>"75060"</f>
        <v>75060</v>
      </c>
      <c r="F27147">
        <v>6081110</v>
      </c>
      <c r="G27147">
        <v>2018</v>
      </c>
      <c r="I27147" t="s">
        <v>21</v>
      </c>
      <c r="J27147" t="s">
        <v>22</v>
      </c>
    </row>
    <row r="27148" spans="1:10">
      <c r="A27148" t="s">
        <v>19</v>
      </c>
      <c r="B27148">
        <v>75061</v>
      </c>
      <c r="C27148" t="s">
        <v>2294</v>
      </c>
      <c r="D27148">
        <v>75061</v>
      </c>
      <c r="E27148" t="str">
        <f>"75061"</f>
        <v>75061</v>
      </c>
      <c r="F27148" t="s">
        <v>23</v>
      </c>
      <c r="G27148">
        <v>2018</v>
      </c>
      <c r="I27148" t="s">
        <v>21</v>
      </c>
      <c r="J27148" t="s">
        <v>22</v>
      </c>
    </row>
    <row r="27149" spans="1:10">
      <c r="A27149" t="s">
        <v>19</v>
      </c>
      <c r="B27149">
        <v>75062</v>
      </c>
      <c r="C27149" t="s">
        <v>2294</v>
      </c>
      <c r="D27149">
        <v>75062</v>
      </c>
      <c r="E27149" t="str">
        <f>"75062"</f>
        <v>75062</v>
      </c>
      <c r="F27149" t="s">
        <v>23</v>
      </c>
      <c r="G27149">
        <v>2018</v>
      </c>
      <c r="I27149" t="s">
        <v>21</v>
      </c>
      <c r="J27149" t="s">
        <v>22</v>
      </c>
    </row>
    <row r="27150" spans="1:10">
      <c r="A27150" t="s">
        <v>19</v>
      </c>
      <c r="B27150">
        <v>75063</v>
      </c>
      <c r="C27150" t="s">
        <v>2294</v>
      </c>
      <c r="D27150">
        <v>75063</v>
      </c>
      <c r="E27150" t="str">
        <f>"75063"</f>
        <v>75063</v>
      </c>
      <c r="F27150" t="s">
        <v>23</v>
      </c>
      <c r="G27150">
        <v>2018</v>
      </c>
      <c r="I27150" t="s">
        <v>21</v>
      </c>
      <c r="J27150" t="s">
        <v>22</v>
      </c>
    </row>
    <row r="27151" spans="1:10">
      <c r="A27151" t="s">
        <v>19</v>
      </c>
      <c r="B27151">
        <v>75065</v>
      </c>
      <c r="C27151" t="s">
        <v>2294</v>
      </c>
      <c r="D27151">
        <v>75065</v>
      </c>
      <c r="E27151" t="str">
        <f>"75065"</f>
        <v>75065</v>
      </c>
      <c r="F27151" t="s">
        <v>23</v>
      </c>
      <c r="G27151">
        <v>2018</v>
      </c>
      <c r="I27151" t="s">
        <v>21</v>
      </c>
      <c r="J27151" t="s">
        <v>22</v>
      </c>
    </row>
    <row r="27152" spans="1:10">
      <c r="A27152" t="s">
        <v>19</v>
      </c>
      <c r="B27152">
        <v>75067</v>
      </c>
      <c r="C27152" t="s">
        <v>2294</v>
      </c>
      <c r="D27152">
        <v>75067</v>
      </c>
      <c r="E27152" t="str">
        <f>"75067"</f>
        <v>75067</v>
      </c>
      <c r="F27152" t="s">
        <v>23</v>
      </c>
      <c r="G27152">
        <v>2018</v>
      </c>
      <c r="I27152" t="s">
        <v>21</v>
      </c>
      <c r="J27152" t="s">
        <v>22</v>
      </c>
    </row>
    <row r="27153" spans="1:10">
      <c r="A27153" t="s">
        <v>19</v>
      </c>
      <c r="B27153">
        <v>75068</v>
      </c>
      <c r="C27153" t="s">
        <v>2294</v>
      </c>
      <c r="D27153">
        <v>75068</v>
      </c>
      <c r="E27153" t="str">
        <f>"75068"</f>
        <v>75068</v>
      </c>
      <c r="F27153" t="s">
        <v>23</v>
      </c>
      <c r="G27153">
        <v>2018</v>
      </c>
      <c r="I27153" t="s">
        <v>21</v>
      </c>
      <c r="J27153" t="s">
        <v>22</v>
      </c>
    </row>
    <row r="27154" spans="1:10">
      <c r="A27154" t="s">
        <v>19</v>
      </c>
      <c r="B27154">
        <v>75069</v>
      </c>
      <c r="C27154" t="s">
        <v>2294</v>
      </c>
      <c r="D27154">
        <v>75069</v>
      </c>
      <c r="E27154" t="str">
        <f>"75069"</f>
        <v>75069</v>
      </c>
      <c r="F27154">
        <v>1447864</v>
      </c>
      <c r="G27154">
        <v>2018</v>
      </c>
      <c r="I27154" t="s">
        <v>21</v>
      </c>
      <c r="J27154" t="s">
        <v>22</v>
      </c>
    </row>
    <row r="27155" spans="1:10">
      <c r="A27155" t="s">
        <v>19</v>
      </c>
      <c r="B27155">
        <v>75070</v>
      </c>
      <c r="C27155" t="s">
        <v>2294</v>
      </c>
      <c r="D27155">
        <v>75070</v>
      </c>
      <c r="E27155" t="str">
        <f>"75070"</f>
        <v>75070</v>
      </c>
      <c r="F27155" t="s">
        <v>23</v>
      </c>
      <c r="G27155">
        <v>2018</v>
      </c>
      <c r="I27155" t="s">
        <v>21</v>
      </c>
      <c r="J27155" t="s">
        <v>22</v>
      </c>
    </row>
    <row r="27156" spans="1:10">
      <c r="A27156" t="s">
        <v>19</v>
      </c>
      <c r="B27156">
        <v>75071</v>
      </c>
      <c r="C27156" t="s">
        <v>2294</v>
      </c>
      <c r="D27156">
        <v>75071</v>
      </c>
      <c r="E27156" t="str">
        <f>"75071"</f>
        <v>75071</v>
      </c>
      <c r="F27156" t="s">
        <v>23</v>
      </c>
      <c r="G27156">
        <v>2018</v>
      </c>
      <c r="I27156" t="s">
        <v>21</v>
      </c>
      <c r="J27156" t="s">
        <v>22</v>
      </c>
    </row>
    <row r="27157" spans="1:10">
      <c r="A27157" t="s">
        <v>19</v>
      </c>
      <c r="B27157">
        <v>75072</v>
      </c>
      <c r="C27157" t="s">
        <v>2294</v>
      </c>
      <c r="D27157">
        <v>75072</v>
      </c>
      <c r="E27157" t="str">
        <f>"75072"</f>
        <v>75072</v>
      </c>
      <c r="F27157" t="s">
        <v>23</v>
      </c>
      <c r="G27157">
        <v>2018</v>
      </c>
      <c r="I27157" t="s">
        <v>21</v>
      </c>
      <c r="J27157" t="s">
        <v>22</v>
      </c>
    </row>
    <row r="27158" spans="1:10">
      <c r="A27158" t="s">
        <v>19</v>
      </c>
      <c r="B27158">
        <v>75074</v>
      </c>
      <c r="C27158" t="s">
        <v>2294</v>
      </c>
      <c r="D27158">
        <v>75074</v>
      </c>
      <c r="E27158" t="str">
        <f>"75074"</f>
        <v>75074</v>
      </c>
      <c r="F27158">
        <v>2061387</v>
      </c>
      <c r="G27158">
        <v>2018</v>
      </c>
      <c r="I27158" t="s">
        <v>21</v>
      </c>
      <c r="J27158" t="s">
        <v>22</v>
      </c>
    </row>
    <row r="27159" spans="1:10">
      <c r="A27159" t="s">
        <v>19</v>
      </c>
      <c r="B27159">
        <v>75075</v>
      </c>
      <c r="C27159" t="s">
        <v>2294</v>
      </c>
      <c r="D27159">
        <v>75075</v>
      </c>
      <c r="E27159" t="str">
        <f>"75075"</f>
        <v>75075</v>
      </c>
      <c r="F27159" t="s">
        <v>23</v>
      </c>
      <c r="G27159">
        <v>2018</v>
      </c>
      <c r="I27159" t="s">
        <v>21</v>
      </c>
      <c r="J27159" t="s">
        <v>22</v>
      </c>
    </row>
    <row r="27160" spans="1:10">
      <c r="A27160" t="s">
        <v>19</v>
      </c>
      <c r="B27160">
        <v>75076</v>
      </c>
      <c r="C27160" t="s">
        <v>2294</v>
      </c>
      <c r="D27160">
        <v>75076</v>
      </c>
      <c r="E27160" t="str">
        <f>"75076"</f>
        <v>75076</v>
      </c>
      <c r="F27160">
        <v>53989</v>
      </c>
      <c r="G27160">
        <v>2018</v>
      </c>
      <c r="I27160" t="s">
        <v>21</v>
      </c>
      <c r="J27160" t="s">
        <v>22</v>
      </c>
    </row>
    <row r="27161" spans="1:10">
      <c r="A27161" t="s">
        <v>19</v>
      </c>
      <c r="B27161">
        <v>75077</v>
      </c>
      <c r="C27161" t="s">
        <v>2294</v>
      </c>
      <c r="D27161">
        <v>75077</v>
      </c>
      <c r="E27161" t="str">
        <f>"75077"</f>
        <v>75077</v>
      </c>
      <c r="F27161" t="s">
        <v>23</v>
      </c>
      <c r="G27161">
        <v>2018</v>
      </c>
      <c r="I27161" t="s">
        <v>21</v>
      </c>
      <c r="J27161" t="s">
        <v>22</v>
      </c>
    </row>
    <row r="27162" spans="1:10">
      <c r="A27162" t="s">
        <v>19</v>
      </c>
      <c r="B27162">
        <v>75078</v>
      </c>
      <c r="C27162" t="s">
        <v>2294</v>
      </c>
      <c r="D27162">
        <v>75078</v>
      </c>
      <c r="E27162" t="str">
        <f>"75078"</f>
        <v>75078</v>
      </c>
      <c r="F27162" t="s">
        <v>23</v>
      </c>
      <c r="G27162">
        <v>2018</v>
      </c>
      <c r="I27162" t="s">
        <v>21</v>
      </c>
      <c r="J27162" t="s">
        <v>22</v>
      </c>
    </row>
    <row r="27163" spans="1:10">
      <c r="A27163" t="s">
        <v>19</v>
      </c>
      <c r="B27163">
        <v>75080</v>
      </c>
      <c r="C27163" t="s">
        <v>2294</v>
      </c>
      <c r="D27163">
        <v>75080</v>
      </c>
      <c r="E27163" t="str">
        <f>"75080"</f>
        <v>75080</v>
      </c>
      <c r="F27163" t="s">
        <v>23</v>
      </c>
      <c r="G27163">
        <v>2018</v>
      </c>
      <c r="I27163" t="s">
        <v>21</v>
      </c>
      <c r="J27163" t="s">
        <v>22</v>
      </c>
    </row>
    <row r="27164" spans="1:10">
      <c r="A27164" t="s">
        <v>19</v>
      </c>
      <c r="B27164">
        <v>75081</v>
      </c>
      <c r="C27164" t="s">
        <v>2294</v>
      </c>
      <c r="D27164">
        <v>75081</v>
      </c>
      <c r="E27164" t="str">
        <f>"75081"</f>
        <v>75081</v>
      </c>
      <c r="F27164" t="s">
        <v>23</v>
      </c>
      <c r="G27164">
        <v>2018</v>
      </c>
      <c r="I27164" t="s">
        <v>21</v>
      </c>
      <c r="J27164" t="s">
        <v>22</v>
      </c>
    </row>
    <row r="27165" spans="1:10">
      <c r="A27165" t="s">
        <v>19</v>
      </c>
      <c r="B27165">
        <v>75082</v>
      </c>
      <c r="C27165" t="s">
        <v>2294</v>
      </c>
      <c r="D27165">
        <v>75082</v>
      </c>
      <c r="E27165" t="str">
        <f>"75082"</f>
        <v>75082</v>
      </c>
      <c r="F27165" t="s">
        <v>23</v>
      </c>
      <c r="G27165">
        <v>2018</v>
      </c>
      <c r="I27165" t="s">
        <v>21</v>
      </c>
      <c r="J27165" t="s">
        <v>22</v>
      </c>
    </row>
    <row r="27166" spans="1:10">
      <c r="A27166" t="s">
        <v>19</v>
      </c>
      <c r="B27166">
        <v>75087</v>
      </c>
      <c r="C27166" t="s">
        <v>2294</v>
      </c>
      <c r="D27166">
        <v>75087</v>
      </c>
      <c r="E27166" t="str">
        <f>"75087"</f>
        <v>75087</v>
      </c>
      <c r="F27166">
        <v>277038</v>
      </c>
      <c r="G27166">
        <v>2018</v>
      </c>
      <c r="I27166" t="s">
        <v>21</v>
      </c>
      <c r="J27166" t="s">
        <v>22</v>
      </c>
    </row>
    <row r="27167" spans="1:10">
      <c r="A27167" t="s">
        <v>19</v>
      </c>
      <c r="B27167">
        <v>75088</v>
      </c>
      <c r="C27167" t="s">
        <v>2294</v>
      </c>
      <c r="D27167">
        <v>75088</v>
      </c>
      <c r="E27167" t="str">
        <f>"75088"</f>
        <v>75088</v>
      </c>
      <c r="F27167">
        <v>201665</v>
      </c>
      <c r="G27167">
        <v>2018</v>
      </c>
      <c r="I27167" t="s">
        <v>21</v>
      </c>
      <c r="J27167" t="s">
        <v>22</v>
      </c>
    </row>
    <row r="27168" spans="1:10">
      <c r="A27168" t="s">
        <v>19</v>
      </c>
      <c r="B27168">
        <v>75089</v>
      </c>
      <c r="C27168" t="s">
        <v>2294</v>
      </c>
      <c r="D27168">
        <v>75089</v>
      </c>
      <c r="E27168" t="str">
        <f>"75089"</f>
        <v>75089</v>
      </c>
      <c r="F27168" t="s">
        <v>23</v>
      </c>
      <c r="G27168">
        <v>2018</v>
      </c>
      <c r="I27168" t="s">
        <v>21</v>
      </c>
      <c r="J27168" t="s">
        <v>22</v>
      </c>
    </row>
    <row r="27169" spans="1:10">
      <c r="A27169" t="s">
        <v>19</v>
      </c>
      <c r="B27169">
        <v>75090</v>
      </c>
      <c r="C27169" t="s">
        <v>2294</v>
      </c>
      <c r="D27169">
        <v>75090</v>
      </c>
      <c r="E27169" t="str">
        <f>"75090"</f>
        <v>75090</v>
      </c>
      <c r="F27169">
        <v>1636268</v>
      </c>
      <c r="G27169">
        <v>2018</v>
      </c>
      <c r="I27169" t="s">
        <v>21</v>
      </c>
      <c r="J27169" t="s">
        <v>22</v>
      </c>
    </row>
    <row r="27170" spans="1:10">
      <c r="A27170" t="s">
        <v>19</v>
      </c>
      <c r="B27170">
        <v>75092</v>
      </c>
      <c r="C27170" t="s">
        <v>2294</v>
      </c>
      <c r="D27170">
        <v>75092</v>
      </c>
      <c r="E27170" t="str">
        <f>"75092"</f>
        <v>75092</v>
      </c>
      <c r="F27170" t="s">
        <v>23</v>
      </c>
      <c r="G27170">
        <v>2018</v>
      </c>
      <c r="I27170" t="s">
        <v>21</v>
      </c>
      <c r="J27170" t="s">
        <v>22</v>
      </c>
    </row>
    <row r="27171" spans="1:10">
      <c r="A27171" t="s">
        <v>19</v>
      </c>
      <c r="B27171">
        <v>75093</v>
      </c>
      <c r="C27171" t="s">
        <v>2294</v>
      </c>
      <c r="D27171">
        <v>75093</v>
      </c>
      <c r="E27171" t="str">
        <f>"75093"</f>
        <v>75093</v>
      </c>
      <c r="F27171" t="s">
        <v>23</v>
      </c>
      <c r="G27171">
        <v>2018</v>
      </c>
      <c r="I27171" t="s">
        <v>21</v>
      </c>
      <c r="J27171" t="s">
        <v>22</v>
      </c>
    </row>
    <row r="27172" spans="1:10">
      <c r="A27172" t="s">
        <v>19</v>
      </c>
      <c r="B27172">
        <v>75094</v>
      </c>
      <c r="C27172" t="s">
        <v>2294</v>
      </c>
      <c r="D27172">
        <v>75094</v>
      </c>
      <c r="E27172" t="str">
        <f>"75094"</f>
        <v>75094</v>
      </c>
      <c r="F27172" t="s">
        <v>23</v>
      </c>
      <c r="G27172">
        <v>2018</v>
      </c>
      <c r="I27172" t="s">
        <v>21</v>
      </c>
      <c r="J27172" t="s">
        <v>22</v>
      </c>
    </row>
    <row r="27173" spans="1:10">
      <c r="A27173" t="s">
        <v>19</v>
      </c>
      <c r="B27173">
        <v>75097</v>
      </c>
      <c r="C27173" t="s">
        <v>2294</v>
      </c>
      <c r="D27173">
        <v>75097</v>
      </c>
      <c r="E27173" t="str">
        <f>"75097"</f>
        <v>75097</v>
      </c>
      <c r="F27173" t="s">
        <v>23</v>
      </c>
      <c r="G27173">
        <v>2018</v>
      </c>
      <c r="I27173" t="s">
        <v>21</v>
      </c>
      <c r="J27173" t="s">
        <v>22</v>
      </c>
    </row>
    <row r="27174" spans="1:10">
      <c r="A27174" t="s">
        <v>19</v>
      </c>
      <c r="B27174">
        <v>75098</v>
      </c>
      <c r="C27174" t="s">
        <v>2294</v>
      </c>
      <c r="D27174">
        <v>75098</v>
      </c>
      <c r="E27174" t="str">
        <f>"75098"</f>
        <v>75098</v>
      </c>
      <c r="F27174" t="s">
        <v>23</v>
      </c>
      <c r="G27174">
        <v>2018</v>
      </c>
      <c r="I27174" t="s">
        <v>21</v>
      </c>
      <c r="J27174" t="s">
        <v>22</v>
      </c>
    </row>
    <row r="27175" spans="1:10">
      <c r="A27175" t="s">
        <v>19</v>
      </c>
      <c r="B27175">
        <v>75101</v>
      </c>
      <c r="C27175" t="s">
        <v>2294</v>
      </c>
      <c r="D27175">
        <v>75101</v>
      </c>
      <c r="E27175" t="str">
        <f>"75101"</f>
        <v>75101</v>
      </c>
      <c r="F27175" t="s">
        <v>23</v>
      </c>
      <c r="G27175">
        <v>2018</v>
      </c>
      <c r="I27175" t="s">
        <v>21</v>
      </c>
      <c r="J27175" t="s">
        <v>22</v>
      </c>
    </row>
    <row r="27176" spans="1:10">
      <c r="A27176" t="s">
        <v>19</v>
      </c>
      <c r="B27176">
        <v>75102</v>
      </c>
      <c r="C27176" t="s">
        <v>2294</v>
      </c>
      <c r="D27176">
        <v>75102</v>
      </c>
      <c r="E27176" t="str">
        <f>"75102"</f>
        <v>75102</v>
      </c>
      <c r="F27176" t="s">
        <v>23</v>
      </c>
      <c r="G27176">
        <v>2018</v>
      </c>
      <c r="I27176" t="s">
        <v>21</v>
      </c>
      <c r="J27176" t="s">
        <v>22</v>
      </c>
    </row>
    <row r="27177" spans="1:10">
      <c r="A27177" t="s">
        <v>19</v>
      </c>
      <c r="B27177">
        <v>75103</v>
      </c>
      <c r="C27177" t="s">
        <v>2294</v>
      </c>
      <c r="D27177">
        <v>75103</v>
      </c>
      <c r="E27177" t="str">
        <f>"75103"</f>
        <v>75103</v>
      </c>
      <c r="F27177" t="s">
        <v>23</v>
      </c>
      <c r="G27177">
        <v>2018</v>
      </c>
      <c r="I27177" t="s">
        <v>21</v>
      </c>
      <c r="J27177" t="s">
        <v>22</v>
      </c>
    </row>
    <row r="27178" spans="1:10">
      <c r="A27178" t="s">
        <v>19</v>
      </c>
      <c r="B27178">
        <v>75104</v>
      </c>
      <c r="C27178" t="s">
        <v>2294</v>
      </c>
      <c r="D27178">
        <v>75104</v>
      </c>
      <c r="E27178" t="str">
        <f>"75104"</f>
        <v>75104</v>
      </c>
      <c r="F27178" t="s">
        <v>23</v>
      </c>
      <c r="G27178">
        <v>2018</v>
      </c>
      <c r="I27178" t="s">
        <v>21</v>
      </c>
      <c r="J27178" t="s">
        <v>22</v>
      </c>
    </row>
    <row r="27179" spans="1:10">
      <c r="A27179" t="s">
        <v>19</v>
      </c>
      <c r="B27179">
        <v>75105</v>
      </c>
      <c r="C27179" t="s">
        <v>2294</v>
      </c>
      <c r="D27179">
        <v>75105</v>
      </c>
      <c r="E27179" t="str">
        <f>"75105"</f>
        <v>75105</v>
      </c>
      <c r="F27179" t="s">
        <v>23</v>
      </c>
      <c r="G27179">
        <v>2018</v>
      </c>
      <c r="I27179" t="s">
        <v>21</v>
      </c>
      <c r="J27179" t="s">
        <v>22</v>
      </c>
    </row>
    <row r="27180" spans="1:10">
      <c r="A27180" t="s">
        <v>19</v>
      </c>
      <c r="B27180">
        <v>75109</v>
      </c>
      <c r="C27180" t="s">
        <v>2294</v>
      </c>
      <c r="D27180">
        <v>75109</v>
      </c>
      <c r="E27180" t="str">
        <f>"75109"</f>
        <v>75109</v>
      </c>
      <c r="F27180" t="s">
        <v>23</v>
      </c>
      <c r="G27180">
        <v>2018</v>
      </c>
      <c r="I27180" t="s">
        <v>21</v>
      </c>
      <c r="J27180" t="s">
        <v>22</v>
      </c>
    </row>
    <row r="27181" spans="1:10">
      <c r="A27181" t="s">
        <v>19</v>
      </c>
      <c r="B27181">
        <v>75110</v>
      </c>
      <c r="C27181" t="s">
        <v>2294</v>
      </c>
      <c r="D27181">
        <v>75110</v>
      </c>
      <c r="E27181" t="str">
        <f>"75110"</f>
        <v>75110</v>
      </c>
      <c r="F27181">
        <v>1340179</v>
      </c>
      <c r="G27181">
        <v>2018</v>
      </c>
      <c r="I27181" t="s">
        <v>21</v>
      </c>
      <c r="J27181" t="s">
        <v>22</v>
      </c>
    </row>
    <row r="27182" spans="1:10">
      <c r="A27182" t="s">
        <v>19</v>
      </c>
      <c r="B27182">
        <v>75114</v>
      </c>
      <c r="C27182" t="s">
        <v>2294</v>
      </c>
      <c r="D27182">
        <v>75114</v>
      </c>
      <c r="E27182" t="str">
        <f>"75114"</f>
        <v>75114</v>
      </c>
      <c r="F27182" t="s">
        <v>23</v>
      </c>
      <c r="G27182">
        <v>2018</v>
      </c>
      <c r="I27182" t="s">
        <v>21</v>
      </c>
      <c r="J27182" t="s">
        <v>22</v>
      </c>
    </row>
    <row r="27183" spans="1:10">
      <c r="A27183" t="s">
        <v>19</v>
      </c>
      <c r="B27183">
        <v>75115</v>
      </c>
      <c r="C27183" t="s">
        <v>2294</v>
      </c>
      <c r="D27183">
        <v>75115</v>
      </c>
      <c r="E27183" t="str">
        <f>"75115"</f>
        <v>75115</v>
      </c>
      <c r="F27183">
        <v>268987</v>
      </c>
      <c r="G27183">
        <v>2018</v>
      </c>
      <c r="I27183" t="s">
        <v>21</v>
      </c>
      <c r="J27183" t="s">
        <v>22</v>
      </c>
    </row>
    <row r="27184" spans="1:10">
      <c r="A27184" t="s">
        <v>19</v>
      </c>
      <c r="B27184">
        <v>75116</v>
      </c>
      <c r="C27184" t="s">
        <v>2294</v>
      </c>
      <c r="D27184">
        <v>75116</v>
      </c>
      <c r="E27184" t="str">
        <f>"75116"</f>
        <v>75116</v>
      </c>
      <c r="F27184" t="s">
        <v>23</v>
      </c>
      <c r="G27184">
        <v>2018</v>
      </c>
      <c r="I27184" t="s">
        <v>21</v>
      </c>
      <c r="J27184" t="s">
        <v>22</v>
      </c>
    </row>
    <row r="27185" spans="1:10">
      <c r="A27185" t="s">
        <v>19</v>
      </c>
      <c r="B27185">
        <v>75117</v>
      </c>
      <c r="C27185" t="s">
        <v>2294</v>
      </c>
      <c r="D27185">
        <v>75117</v>
      </c>
      <c r="E27185" t="str">
        <f>"75117"</f>
        <v>75117</v>
      </c>
      <c r="F27185">
        <v>181739</v>
      </c>
      <c r="G27185">
        <v>2018</v>
      </c>
      <c r="I27185" t="s">
        <v>21</v>
      </c>
      <c r="J27185" t="s">
        <v>22</v>
      </c>
    </row>
    <row r="27186" spans="1:10">
      <c r="A27186" t="s">
        <v>19</v>
      </c>
      <c r="B27186">
        <v>75119</v>
      </c>
      <c r="C27186" t="s">
        <v>2294</v>
      </c>
      <c r="D27186">
        <v>75119</v>
      </c>
      <c r="E27186" t="str">
        <f>"75119"</f>
        <v>75119</v>
      </c>
      <c r="F27186">
        <v>578344</v>
      </c>
      <c r="G27186">
        <v>2018</v>
      </c>
      <c r="I27186" t="s">
        <v>21</v>
      </c>
      <c r="J27186" t="s">
        <v>22</v>
      </c>
    </row>
    <row r="27187" spans="1:10">
      <c r="A27187" t="s">
        <v>19</v>
      </c>
      <c r="B27187">
        <v>75123</v>
      </c>
      <c r="C27187" t="s">
        <v>2294</v>
      </c>
      <c r="D27187">
        <v>75123</v>
      </c>
      <c r="E27187" t="str">
        <f>"75123"</f>
        <v>75123</v>
      </c>
      <c r="F27187" t="s">
        <v>23</v>
      </c>
      <c r="G27187">
        <v>2018</v>
      </c>
      <c r="I27187" t="s">
        <v>21</v>
      </c>
      <c r="J27187" t="s">
        <v>22</v>
      </c>
    </row>
    <row r="27188" spans="1:10">
      <c r="A27188" t="s">
        <v>19</v>
      </c>
      <c r="B27188">
        <v>75124</v>
      </c>
      <c r="C27188" t="s">
        <v>2294</v>
      </c>
      <c r="D27188">
        <v>75124</v>
      </c>
      <c r="E27188" t="str">
        <f>"75124"</f>
        <v>75124</v>
      </c>
      <c r="F27188" t="s">
        <v>23</v>
      </c>
      <c r="G27188">
        <v>2018</v>
      </c>
      <c r="I27188" t="s">
        <v>21</v>
      </c>
      <c r="J27188" t="s">
        <v>22</v>
      </c>
    </row>
    <row r="27189" spans="1:10">
      <c r="A27189" t="s">
        <v>19</v>
      </c>
      <c r="B27189">
        <v>75125</v>
      </c>
      <c r="C27189" t="s">
        <v>2294</v>
      </c>
      <c r="D27189">
        <v>75125</v>
      </c>
      <c r="E27189" t="str">
        <f>"75125"</f>
        <v>75125</v>
      </c>
      <c r="F27189">
        <v>181488</v>
      </c>
      <c r="G27189">
        <v>2018</v>
      </c>
      <c r="I27189" t="s">
        <v>21</v>
      </c>
      <c r="J27189" t="s">
        <v>22</v>
      </c>
    </row>
    <row r="27190" spans="1:10">
      <c r="A27190" t="s">
        <v>19</v>
      </c>
      <c r="B27190">
        <v>75126</v>
      </c>
      <c r="C27190" t="s">
        <v>2294</v>
      </c>
      <c r="D27190">
        <v>75126</v>
      </c>
      <c r="E27190" t="str">
        <f>"75126"</f>
        <v>75126</v>
      </c>
      <c r="F27190" t="s">
        <v>23</v>
      </c>
      <c r="G27190">
        <v>2018</v>
      </c>
      <c r="I27190" t="s">
        <v>21</v>
      </c>
      <c r="J27190" t="s">
        <v>22</v>
      </c>
    </row>
    <row r="27191" spans="1:10">
      <c r="A27191" t="s">
        <v>19</v>
      </c>
      <c r="B27191">
        <v>75127</v>
      </c>
      <c r="C27191" t="s">
        <v>2294</v>
      </c>
      <c r="D27191">
        <v>75127</v>
      </c>
      <c r="E27191" t="str">
        <f>"75127"</f>
        <v>75127</v>
      </c>
      <c r="F27191">
        <v>80435</v>
      </c>
      <c r="G27191">
        <v>2018</v>
      </c>
      <c r="I27191" t="s">
        <v>21</v>
      </c>
      <c r="J27191" t="s">
        <v>22</v>
      </c>
    </row>
    <row r="27192" spans="1:10">
      <c r="A27192" t="s">
        <v>19</v>
      </c>
      <c r="B27192">
        <v>75134</v>
      </c>
      <c r="C27192" t="s">
        <v>2294</v>
      </c>
      <c r="D27192">
        <v>75134</v>
      </c>
      <c r="E27192" t="str">
        <f>"75134"</f>
        <v>75134</v>
      </c>
      <c r="F27192" t="s">
        <v>23</v>
      </c>
      <c r="G27192">
        <v>2018</v>
      </c>
      <c r="I27192" t="s">
        <v>21</v>
      </c>
      <c r="J27192" t="s">
        <v>22</v>
      </c>
    </row>
    <row r="27193" spans="1:10">
      <c r="A27193" t="s">
        <v>19</v>
      </c>
      <c r="B27193">
        <v>75135</v>
      </c>
      <c r="C27193" t="s">
        <v>2294</v>
      </c>
      <c r="D27193">
        <v>75135</v>
      </c>
      <c r="E27193" t="str">
        <f>"75135"</f>
        <v>75135</v>
      </c>
      <c r="F27193">
        <v>85484</v>
      </c>
      <c r="G27193">
        <v>2018</v>
      </c>
      <c r="I27193" t="s">
        <v>21</v>
      </c>
      <c r="J27193" t="s">
        <v>22</v>
      </c>
    </row>
    <row r="27194" spans="1:10">
      <c r="A27194" t="s">
        <v>19</v>
      </c>
      <c r="B27194">
        <v>75137</v>
      </c>
      <c r="C27194" t="s">
        <v>2294</v>
      </c>
      <c r="D27194">
        <v>75137</v>
      </c>
      <c r="E27194" t="str">
        <f>"75137"</f>
        <v>75137</v>
      </c>
      <c r="F27194" t="s">
        <v>23</v>
      </c>
      <c r="G27194">
        <v>2018</v>
      </c>
      <c r="I27194" t="s">
        <v>21</v>
      </c>
      <c r="J27194" t="s">
        <v>22</v>
      </c>
    </row>
    <row r="27195" spans="1:10">
      <c r="A27195" t="s">
        <v>19</v>
      </c>
      <c r="B27195">
        <v>75138</v>
      </c>
      <c r="C27195" t="s">
        <v>2294</v>
      </c>
      <c r="D27195">
        <v>75138</v>
      </c>
      <c r="E27195" t="str">
        <f>"75138"</f>
        <v>75138</v>
      </c>
      <c r="F27195" t="s">
        <v>23</v>
      </c>
      <c r="G27195">
        <v>2018</v>
      </c>
      <c r="I27195" t="s">
        <v>21</v>
      </c>
      <c r="J27195" t="s">
        <v>22</v>
      </c>
    </row>
    <row r="27196" spans="1:10">
      <c r="A27196" t="s">
        <v>19</v>
      </c>
      <c r="B27196">
        <v>75140</v>
      </c>
      <c r="C27196" t="s">
        <v>2294</v>
      </c>
      <c r="D27196">
        <v>75140</v>
      </c>
      <c r="E27196" t="str">
        <f>"75140"</f>
        <v>75140</v>
      </c>
      <c r="F27196">
        <v>337929</v>
      </c>
      <c r="G27196">
        <v>2018</v>
      </c>
      <c r="I27196" t="s">
        <v>21</v>
      </c>
      <c r="J27196" t="s">
        <v>22</v>
      </c>
    </row>
    <row r="27197" spans="1:10">
      <c r="A27197" t="s">
        <v>19</v>
      </c>
      <c r="B27197">
        <v>75141</v>
      </c>
      <c r="C27197" t="s">
        <v>2294</v>
      </c>
      <c r="D27197">
        <v>75141</v>
      </c>
      <c r="E27197" t="str">
        <f>"75141"</f>
        <v>75141</v>
      </c>
      <c r="F27197" t="s">
        <v>23</v>
      </c>
      <c r="G27197">
        <v>2018</v>
      </c>
      <c r="I27197" t="s">
        <v>21</v>
      </c>
      <c r="J27197" t="s">
        <v>22</v>
      </c>
    </row>
    <row r="27198" spans="1:10">
      <c r="A27198" t="s">
        <v>19</v>
      </c>
      <c r="B27198">
        <v>75142</v>
      </c>
      <c r="C27198" t="s">
        <v>2294</v>
      </c>
      <c r="D27198">
        <v>75142</v>
      </c>
      <c r="E27198" t="str">
        <f>"75142"</f>
        <v>75142</v>
      </c>
      <c r="F27198" t="s">
        <v>23</v>
      </c>
      <c r="G27198">
        <v>2018</v>
      </c>
      <c r="I27198" t="s">
        <v>21</v>
      </c>
      <c r="J27198" t="s">
        <v>22</v>
      </c>
    </row>
    <row r="27199" spans="1:10">
      <c r="A27199" t="s">
        <v>19</v>
      </c>
      <c r="B27199">
        <v>75143</v>
      </c>
      <c r="C27199" t="s">
        <v>2294</v>
      </c>
      <c r="D27199">
        <v>75143</v>
      </c>
      <c r="E27199" t="str">
        <f>"75143"</f>
        <v>75143</v>
      </c>
      <c r="F27199">
        <v>263185</v>
      </c>
      <c r="G27199">
        <v>2018</v>
      </c>
      <c r="I27199" t="s">
        <v>21</v>
      </c>
      <c r="J27199" t="s">
        <v>22</v>
      </c>
    </row>
    <row r="27200" spans="1:10">
      <c r="A27200" t="s">
        <v>19</v>
      </c>
      <c r="B27200">
        <v>75144</v>
      </c>
      <c r="C27200" t="s">
        <v>2294</v>
      </c>
      <c r="D27200">
        <v>75144</v>
      </c>
      <c r="E27200" t="str">
        <f>"75144"</f>
        <v>75144</v>
      </c>
      <c r="F27200">
        <v>207224</v>
      </c>
      <c r="G27200">
        <v>2018</v>
      </c>
      <c r="I27200" t="s">
        <v>21</v>
      </c>
      <c r="J27200" t="s">
        <v>22</v>
      </c>
    </row>
    <row r="27201" spans="1:10">
      <c r="A27201" t="s">
        <v>19</v>
      </c>
      <c r="B27201">
        <v>75146</v>
      </c>
      <c r="C27201" t="s">
        <v>2294</v>
      </c>
      <c r="D27201">
        <v>75146</v>
      </c>
      <c r="E27201" t="str">
        <f>"75146"</f>
        <v>75146</v>
      </c>
      <c r="F27201" t="s">
        <v>23</v>
      </c>
      <c r="G27201">
        <v>2018</v>
      </c>
      <c r="I27201" t="s">
        <v>21</v>
      </c>
      <c r="J27201" t="s">
        <v>22</v>
      </c>
    </row>
    <row r="27202" spans="1:10">
      <c r="A27202" t="s">
        <v>19</v>
      </c>
      <c r="B27202">
        <v>75147</v>
      </c>
      <c r="C27202" t="s">
        <v>2294</v>
      </c>
      <c r="D27202">
        <v>75147</v>
      </c>
      <c r="E27202" t="str">
        <f>"75147"</f>
        <v>75147</v>
      </c>
      <c r="F27202">
        <v>71174</v>
      </c>
      <c r="G27202">
        <v>2018</v>
      </c>
      <c r="I27202" t="s">
        <v>21</v>
      </c>
      <c r="J27202" t="s">
        <v>22</v>
      </c>
    </row>
    <row r="27203" spans="1:10">
      <c r="A27203" t="s">
        <v>19</v>
      </c>
      <c r="B27203">
        <v>75148</v>
      </c>
      <c r="C27203" t="s">
        <v>2294</v>
      </c>
      <c r="D27203">
        <v>75148</v>
      </c>
      <c r="E27203" t="str">
        <f>"75148"</f>
        <v>75148</v>
      </c>
      <c r="F27203">
        <v>276185</v>
      </c>
      <c r="G27203">
        <v>2018</v>
      </c>
      <c r="I27203" t="s">
        <v>21</v>
      </c>
      <c r="J27203" t="s">
        <v>22</v>
      </c>
    </row>
    <row r="27204" spans="1:10">
      <c r="A27204" t="s">
        <v>19</v>
      </c>
      <c r="B27204">
        <v>75149</v>
      </c>
      <c r="C27204" t="s">
        <v>2294</v>
      </c>
      <c r="D27204">
        <v>75149</v>
      </c>
      <c r="E27204" t="str">
        <f>"75149"</f>
        <v>75149</v>
      </c>
      <c r="F27204">
        <v>1001920</v>
      </c>
      <c r="G27204">
        <v>2018</v>
      </c>
      <c r="I27204" t="s">
        <v>21</v>
      </c>
      <c r="J27204" t="s">
        <v>22</v>
      </c>
    </row>
    <row r="27205" spans="1:10">
      <c r="A27205" t="s">
        <v>19</v>
      </c>
      <c r="B27205">
        <v>75150</v>
      </c>
      <c r="C27205" t="s">
        <v>2294</v>
      </c>
      <c r="D27205">
        <v>75150</v>
      </c>
      <c r="E27205" t="str">
        <f>"75150"</f>
        <v>75150</v>
      </c>
      <c r="F27205" t="s">
        <v>23</v>
      </c>
      <c r="G27205">
        <v>2018</v>
      </c>
      <c r="I27205" t="s">
        <v>21</v>
      </c>
      <c r="J27205" t="s">
        <v>22</v>
      </c>
    </row>
    <row r="27206" spans="1:10">
      <c r="A27206" t="s">
        <v>19</v>
      </c>
      <c r="B27206">
        <v>75152</v>
      </c>
      <c r="C27206" t="s">
        <v>2294</v>
      </c>
      <c r="D27206">
        <v>75152</v>
      </c>
      <c r="E27206" t="str">
        <f>"75152"</f>
        <v>75152</v>
      </c>
      <c r="F27206" t="s">
        <v>23</v>
      </c>
      <c r="G27206">
        <v>2018</v>
      </c>
      <c r="I27206" t="s">
        <v>21</v>
      </c>
      <c r="J27206" t="s">
        <v>22</v>
      </c>
    </row>
    <row r="27207" spans="1:10">
      <c r="A27207" t="s">
        <v>19</v>
      </c>
      <c r="B27207">
        <v>75153</v>
      </c>
      <c r="C27207" t="s">
        <v>2294</v>
      </c>
      <c r="D27207">
        <v>75153</v>
      </c>
      <c r="E27207" t="str">
        <f>"75153"</f>
        <v>75153</v>
      </c>
      <c r="F27207" t="s">
        <v>23</v>
      </c>
      <c r="G27207">
        <v>2018</v>
      </c>
      <c r="I27207" t="s">
        <v>21</v>
      </c>
      <c r="J27207" t="s">
        <v>22</v>
      </c>
    </row>
    <row r="27208" spans="1:10">
      <c r="A27208" t="s">
        <v>19</v>
      </c>
      <c r="B27208">
        <v>75154</v>
      </c>
      <c r="C27208" t="s">
        <v>2294</v>
      </c>
      <c r="D27208">
        <v>75154</v>
      </c>
      <c r="E27208" t="str">
        <f>"75154"</f>
        <v>75154</v>
      </c>
      <c r="F27208" t="s">
        <v>23</v>
      </c>
      <c r="G27208">
        <v>2018</v>
      </c>
      <c r="I27208" t="s">
        <v>21</v>
      </c>
      <c r="J27208" t="s">
        <v>22</v>
      </c>
    </row>
    <row r="27209" spans="1:10">
      <c r="A27209" t="s">
        <v>19</v>
      </c>
      <c r="B27209">
        <v>75155</v>
      </c>
      <c r="C27209" t="s">
        <v>2294</v>
      </c>
      <c r="D27209">
        <v>75155</v>
      </c>
      <c r="E27209" t="str">
        <f>"75155"</f>
        <v>75155</v>
      </c>
      <c r="F27209" t="s">
        <v>23</v>
      </c>
      <c r="G27209">
        <v>2018</v>
      </c>
      <c r="I27209" t="s">
        <v>21</v>
      </c>
      <c r="J27209" t="s">
        <v>22</v>
      </c>
    </row>
    <row r="27210" spans="1:10">
      <c r="A27210" t="s">
        <v>19</v>
      </c>
      <c r="B27210">
        <v>75156</v>
      </c>
      <c r="C27210" t="s">
        <v>2294</v>
      </c>
      <c r="D27210">
        <v>75156</v>
      </c>
      <c r="E27210" t="str">
        <f>"75156"</f>
        <v>75156</v>
      </c>
      <c r="F27210" t="s">
        <v>23</v>
      </c>
      <c r="G27210">
        <v>2018</v>
      </c>
      <c r="I27210" t="s">
        <v>21</v>
      </c>
      <c r="J27210" t="s">
        <v>22</v>
      </c>
    </row>
    <row r="27211" spans="1:10">
      <c r="A27211" t="s">
        <v>19</v>
      </c>
      <c r="B27211">
        <v>75157</v>
      </c>
      <c r="C27211" t="s">
        <v>2294</v>
      </c>
      <c r="D27211">
        <v>75157</v>
      </c>
      <c r="E27211" t="str">
        <f>"75157"</f>
        <v>75157</v>
      </c>
      <c r="F27211" t="s">
        <v>23</v>
      </c>
      <c r="G27211">
        <v>2018</v>
      </c>
      <c r="I27211" t="s">
        <v>21</v>
      </c>
      <c r="J27211" t="s">
        <v>22</v>
      </c>
    </row>
    <row r="27212" spans="1:10">
      <c r="A27212" t="s">
        <v>19</v>
      </c>
      <c r="B27212">
        <v>75158</v>
      </c>
      <c r="C27212" t="s">
        <v>2294</v>
      </c>
      <c r="D27212">
        <v>75158</v>
      </c>
      <c r="E27212" t="str">
        <f>"75158"</f>
        <v>75158</v>
      </c>
      <c r="F27212" t="s">
        <v>23</v>
      </c>
      <c r="G27212">
        <v>2018</v>
      </c>
      <c r="I27212" t="s">
        <v>21</v>
      </c>
      <c r="J27212" t="s">
        <v>22</v>
      </c>
    </row>
    <row r="27213" spans="1:10">
      <c r="A27213" t="s">
        <v>19</v>
      </c>
      <c r="B27213">
        <v>75159</v>
      </c>
      <c r="C27213" t="s">
        <v>2294</v>
      </c>
      <c r="D27213">
        <v>75159</v>
      </c>
      <c r="E27213" t="str">
        <f>"75159"</f>
        <v>75159</v>
      </c>
      <c r="F27213" t="s">
        <v>23</v>
      </c>
      <c r="G27213">
        <v>2018</v>
      </c>
      <c r="I27213" t="s">
        <v>21</v>
      </c>
      <c r="J27213" t="s">
        <v>22</v>
      </c>
    </row>
    <row r="27214" spans="1:10">
      <c r="A27214" t="s">
        <v>19</v>
      </c>
      <c r="B27214">
        <v>75160</v>
      </c>
      <c r="C27214" t="s">
        <v>2294</v>
      </c>
      <c r="D27214">
        <v>75160</v>
      </c>
      <c r="E27214" t="str">
        <f>"75160"</f>
        <v>75160</v>
      </c>
      <c r="F27214" t="s">
        <v>23</v>
      </c>
      <c r="G27214">
        <v>2018</v>
      </c>
      <c r="I27214" t="s">
        <v>21</v>
      </c>
      <c r="J27214" t="s">
        <v>22</v>
      </c>
    </row>
    <row r="27215" spans="1:10">
      <c r="A27215" t="s">
        <v>19</v>
      </c>
      <c r="B27215">
        <v>75161</v>
      </c>
      <c r="C27215" t="s">
        <v>2294</v>
      </c>
      <c r="D27215">
        <v>75161</v>
      </c>
      <c r="E27215" t="str">
        <f>"75161"</f>
        <v>75161</v>
      </c>
      <c r="F27215" t="s">
        <v>23</v>
      </c>
      <c r="G27215">
        <v>2018</v>
      </c>
      <c r="I27215" t="s">
        <v>21</v>
      </c>
      <c r="J27215" t="s">
        <v>22</v>
      </c>
    </row>
    <row r="27216" spans="1:10">
      <c r="A27216" t="s">
        <v>19</v>
      </c>
      <c r="B27216">
        <v>75163</v>
      </c>
      <c r="C27216" t="s">
        <v>2294</v>
      </c>
      <c r="D27216">
        <v>75163</v>
      </c>
      <c r="E27216" t="str">
        <f>"75163"</f>
        <v>75163</v>
      </c>
      <c r="F27216">
        <v>251108</v>
      </c>
      <c r="G27216">
        <v>2018</v>
      </c>
      <c r="I27216" t="s">
        <v>21</v>
      </c>
      <c r="J27216" t="s">
        <v>22</v>
      </c>
    </row>
    <row r="27217" spans="1:10">
      <c r="A27217" t="s">
        <v>19</v>
      </c>
      <c r="B27217">
        <v>75165</v>
      </c>
      <c r="C27217" t="s">
        <v>2294</v>
      </c>
      <c r="D27217">
        <v>75165</v>
      </c>
      <c r="E27217" t="str">
        <f>"75165"</f>
        <v>75165</v>
      </c>
      <c r="F27217">
        <v>543725</v>
      </c>
      <c r="G27217">
        <v>2018</v>
      </c>
      <c r="I27217" t="s">
        <v>21</v>
      </c>
      <c r="J27217" t="s">
        <v>22</v>
      </c>
    </row>
    <row r="27218" spans="1:10">
      <c r="A27218" t="s">
        <v>19</v>
      </c>
      <c r="B27218">
        <v>75166</v>
      </c>
      <c r="C27218" t="s">
        <v>2294</v>
      </c>
      <c r="D27218">
        <v>75166</v>
      </c>
      <c r="E27218" t="str">
        <f>"75166"</f>
        <v>75166</v>
      </c>
      <c r="F27218" t="s">
        <v>23</v>
      </c>
      <c r="G27218">
        <v>2018</v>
      </c>
      <c r="I27218" t="s">
        <v>21</v>
      </c>
      <c r="J27218" t="s">
        <v>22</v>
      </c>
    </row>
    <row r="27219" spans="1:10">
      <c r="A27219" t="s">
        <v>19</v>
      </c>
      <c r="B27219">
        <v>75167</v>
      </c>
      <c r="C27219" t="s">
        <v>2294</v>
      </c>
      <c r="D27219">
        <v>75167</v>
      </c>
      <c r="E27219" t="str">
        <f>"75167"</f>
        <v>75167</v>
      </c>
      <c r="F27219" t="s">
        <v>23</v>
      </c>
      <c r="G27219">
        <v>2018</v>
      </c>
      <c r="I27219" t="s">
        <v>21</v>
      </c>
      <c r="J27219" t="s">
        <v>22</v>
      </c>
    </row>
    <row r="27220" spans="1:10">
      <c r="A27220" t="s">
        <v>19</v>
      </c>
      <c r="B27220">
        <v>75169</v>
      </c>
      <c r="C27220" t="s">
        <v>2294</v>
      </c>
      <c r="D27220">
        <v>75169</v>
      </c>
      <c r="E27220" t="str">
        <f>"75169"</f>
        <v>75169</v>
      </c>
      <c r="F27220">
        <v>230558</v>
      </c>
      <c r="G27220">
        <v>2018</v>
      </c>
      <c r="I27220" t="s">
        <v>21</v>
      </c>
      <c r="J27220" t="s">
        <v>22</v>
      </c>
    </row>
    <row r="27221" spans="1:10">
      <c r="A27221" t="s">
        <v>19</v>
      </c>
      <c r="B27221">
        <v>75172</v>
      </c>
      <c r="C27221" t="s">
        <v>2294</v>
      </c>
      <c r="D27221">
        <v>75172</v>
      </c>
      <c r="E27221" t="str">
        <f>"75172"</f>
        <v>75172</v>
      </c>
      <c r="F27221" t="s">
        <v>23</v>
      </c>
      <c r="G27221">
        <v>2018</v>
      </c>
      <c r="I27221" t="s">
        <v>21</v>
      </c>
      <c r="J27221" t="s">
        <v>22</v>
      </c>
    </row>
    <row r="27222" spans="1:10">
      <c r="A27222" t="s">
        <v>19</v>
      </c>
      <c r="B27222">
        <v>75173</v>
      </c>
      <c r="C27222" t="s">
        <v>2294</v>
      </c>
      <c r="D27222">
        <v>75173</v>
      </c>
      <c r="E27222" t="str">
        <f>"75173"</f>
        <v>75173</v>
      </c>
      <c r="F27222" t="s">
        <v>23</v>
      </c>
      <c r="G27222">
        <v>2018</v>
      </c>
      <c r="I27222" t="s">
        <v>21</v>
      </c>
      <c r="J27222" t="s">
        <v>22</v>
      </c>
    </row>
    <row r="27223" spans="1:10">
      <c r="A27223" t="s">
        <v>19</v>
      </c>
      <c r="B27223">
        <v>75180</v>
      </c>
      <c r="C27223" t="s">
        <v>2294</v>
      </c>
      <c r="D27223">
        <v>75180</v>
      </c>
      <c r="E27223" t="str">
        <f>"75180"</f>
        <v>75180</v>
      </c>
      <c r="F27223" t="s">
        <v>23</v>
      </c>
      <c r="G27223">
        <v>2018</v>
      </c>
      <c r="I27223" t="s">
        <v>21</v>
      </c>
      <c r="J27223" t="s">
        <v>22</v>
      </c>
    </row>
    <row r="27224" spans="1:10">
      <c r="A27224" t="s">
        <v>19</v>
      </c>
      <c r="B27224">
        <v>75181</v>
      </c>
      <c r="C27224" t="s">
        <v>2294</v>
      </c>
      <c r="D27224">
        <v>75181</v>
      </c>
      <c r="E27224" t="str">
        <f>"75181"</f>
        <v>75181</v>
      </c>
      <c r="F27224" t="s">
        <v>23</v>
      </c>
      <c r="G27224">
        <v>2018</v>
      </c>
      <c r="I27224" t="s">
        <v>21</v>
      </c>
      <c r="J27224" t="s">
        <v>22</v>
      </c>
    </row>
    <row r="27225" spans="1:10">
      <c r="A27225" t="s">
        <v>19</v>
      </c>
      <c r="B27225">
        <v>75182</v>
      </c>
      <c r="C27225" t="s">
        <v>2294</v>
      </c>
      <c r="D27225">
        <v>75182</v>
      </c>
      <c r="E27225" t="str">
        <f>"75182"</f>
        <v>75182</v>
      </c>
      <c r="F27225" t="s">
        <v>23</v>
      </c>
      <c r="G27225">
        <v>2018</v>
      </c>
      <c r="I27225" t="s">
        <v>21</v>
      </c>
      <c r="J27225" t="s">
        <v>22</v>
      </c>
    </row>
    <row r="27226" spans="1:10">
      <c r="A27226" t="s">
        <v>19</v>
      </c>
      <c r="B27226">
        <v>75189</v>
      </c>
      <c r="C27226" t="s">
        <v>2294</v>
      </c>
      <c r="D27226">
        <v>75189</v>
      </c>
      <c r="E27226" t="str">
        <f>"75189"</f>
        <v>75189</v>
      </c>
      <c r="F27226">
        <v>219475</v>
      </c>
      <c r="G27226">
        <v>2018</v>
      </c>
      <c r="I27226" t="s">
        <v>21</v>
      </c>
      <c r="J27226" t="s">
        <v>22</v>
      </c>
    </row>
    <row r="27227" spans="1:10">
      <c r="A27227" t="s">
        <v>19</v>
      </c>
      <c r="B27227">
        <v>75201</v>
      </c>
      <c r="C27227" t="s">
        <v>2294</v>
      </c>
      <c r="D27227">
        <v>75201</v>
      </c>
      <c r="E27227" t="str">
        <f>"75201"</f>
        <v>75201</v>
      </c>
      <c r="F27227">
        <v>29957485</v>
      </c>
      <c r="G27227">
        <v>2018</v>
      </c>
      <c r="I27227" t="s">
        <v>21</v>
      </c>
      <c r="J27227" t="s">
        <v>22</v>
      </c>
    </row>
    <row r="27228" spans="1:10">
      <c r="A27228" t="s">
        <v>19</v>
      </c>
      <c r="B27228">
        <v>75202</v>
      </c>
      <c r="C27228" t="s">
        <v>2294</v>
      </c>
      <c r="D27228">
        <v>75202</v>
      </c>
      <c r="E27228" t="str">
        <f>"75202"</f>
        <v>75202</v>
      </c>
      <c r="F27228">
        <v>2654380</v>
      </c>
      <c r="G27228">
        <v>2018</v>
      </c>
      <c r="I27228" t="s">
        <v>21</v>
      </c>
      <c r="J27228" t="s">
        <v>22</v>
      </c>
    </row>
    <row r="27229" spans="1:10">
      <c r="A27229" t="s">
        <v>19</v>
      </c>
      <c r="B27229">
        <v>75203</v>
      </c>
      <c r="C27229" t="s">
        <v>2294</v>
      </c>
      <c r="D27229">
        <v>75203</v>
      </c>
      <c r="E27229" t="str">
        <f>"75203"</f>
        <v>75203</v>
      </c>
      <c r="F27229" t="s">
        <v>23</v>
      </c>
      <c r="G27229">
        <v>2018</v>
      </c>
      <c r="I27229" t="s">
        <v>21</v>
      </c>
      <c r="J27229" t="s">
        <v>22</v>
      </c>
    </row>
    <row r="27230" spans="1:10">
      <c r="A27230" t="s">
        <v>19</v>
      </c>
      <c r="B27230">
        <v>75204</v>
      </c>
      <c r="C27230" t="s">
        <v>2294</v>
      </c>
      <c r="D27230">
        <v>75204</v>
      </c>
      <c r="E27230" t="str">
        <f>"75204"</f>
        <v>75204</v>
      </c>
      <c r="F27230">
        <v>1613268</v>
      </c>
      <c r="G27230">
        <v>2018</v>
      </c>
      <c r="I27230" t="s">
        <v>21</v>
      </c>
      <c r="J27230" t="s">
        <v>22</v>
      </c>
    </row>
    <row r="27231" spans="1:10">
      <c r="A27231" t="s">
        <v>19</v>
      </c>
      <c r="B27231">
        <v>75205</v>
      </c>
      <c r="C27231" t="s">
        <v>2294</v>
      </c>
      <c r="D27231">
        <v>75205</v>
      </c>
      <c r="E27231" t="str">
        <f>"75205"</f>
        <v>75205</v>
      </c>
      <c r="F27231" t="s">
        <v>23</v>
      </c>
      <c r="G27231">
        <v>2018</v>
      </c>
      <c r="I27231" t="s">
        <v>21</v>
      </c>
      <c r="J27231" t="s">
        <v>22</v>
      </c>
    </row>
    <row r="27232" spans="1:10">
      <c r="A27232" t="s">
        <v>19</v>
      </c>
      <c r="B27232">
        <v>75206</v>
      </c>
      <c r="C27232" t="s">
        <v>2294</v>
      </c>
      <c r="D27232">
        <v>75206</v>
      </c>
      <c r="E27232" t="str">
        <f>"75206"</f>
        <v>75206</v>
      </c>
      <c r="F27232" t="s">
        <v>23</v>
      </c>
      <c r="G27232">
        <v>2018</v>
      </c>
      <c r="I27232" t="s">
        <v>21</v>
      </c>
      <c r="J27232" t="s">
        <v>22</v>
      </c>
    </row>
    <row r="27233" spans="1:10">
      <c r="A27233" t="s">
        <v>19</v>
      </c>
      <c r="B27233">
        <v>75207</v>
      </c>
      <c r="C27233" t="s">
        <v>2294</v>
      </c>
      <c r="D27233">
        <v>75207</v>
      </c>
      <c r="E27233" t="str">
        <f>"75207"</f>
        <v>75207</v>
      </c>
      <c r="F27233" t="s">
        <v>23</v>
      </c>
      <c r="G27233">
        <v>2018</v>
      </c>
      <c r="I27233" t="s">
        <v>21</v>
      </c>
      <c r="J27233" t="s">
        <v>22</v>
      </c>
    </row>
    <row r="27234" spans="1:10">
      <c r="A27234" t="s">
        <v>19</v>
      </c>
      <c r="B27234">
        <v>75208</v>
      </c>
      <c r="C27234" t="s">
        <v>2294</v>
      </c>
      <c r="D27234">
        <v>75208</v>
      </c>
      <c r="E27234" t="str">
        <f>"75208"</f>
        <v>75208</v>
      </c>
      <c r="F27234">
        <v>1279063</v>
      </c>
      <c r="G27234">
        <v>2018</v>
      </c>
      <c r="I27234" t="s">
        <v>21</v>
      </c>
      <c r="J27234" t="s">
        <v>22</v>
      </c>
    </row>
    <row r="27235" spans="1:10">
      <c r="A27235" t="s">
        <v>19</v>
      </c>
      <c r="B27235">
        <v>75209</v>
      </c>
      <c r="C27235" t="s">
        <v>2294</v>
      </c>
      <c r="D27235">
        <v>75209</v>
      </c>
      <c r="E27235" t="str">
        <f>"75209"</f>
        <v>75209</v>
      </c>
      <c r="F27235" t="s">
        <v>23</v>
      </c>
      <c r="G27235">
        <v>2018</v>
      </c>
      <c r="I27235" t="s">
        <v>21</v>
      </c>
      <c r="J27235" t="s">
        <v>22</v>
      </c>
    </row>
    <row r="27236" spans="1:10">
      <c r="A27236" t="s">
        <v>19</v>
      </c>
      <c r="B27236">
        <v>75210</v>
      </c>
      <c r="C27236" t="s">
        <v>2294</v>
      </c>
      <c r="D27236">
        <v>75210</v>
      </c>
      <c r="E27236" t="str">
        <f>"75210"</f>
        <v>75210</v>
      </c>
      <c r="F27236" t="s">
        <v>23</v>
      </c>
      <c r="G27236">
        <v>2018</v>
      </c>
      <c r="I27236" t="s">
        <v>21</v>
      </c>
      <c r="J27236" t="s">
        <v>22</v>
      </c>
    </row>
    <row r="27237" spans="1:10">
      <c r="A27237" t="s">
        <v>19</v>
      </c>
      <c r="B27237">
        <v>75211</v>
      </c>
      <c r="C27237" t="s">
        <v>2294</v>
      </c>
      <c r="D27237">
        <v>75211</v>
      </c>
      <c r="E27237" t="str">
        <f>"75211"</f>
        <v>75211</v>
      </c>
      <c r="F27237" t="s">
        <v>23</v>
      </c>
      <c r="G27237">
        <v>2018</v>
      </c>
      <c r="I27237" t="s">
        <v>21</v>
      </c>
      <c r="J27237" t="s">
        <v>22</v>
      </c>
    </row>
    <row r="27238" spans="1:10">
      <c r="A27238" t="s">
        <v>19</v>
      </c>
      <c r="B27238">
        <v>75212</v>
      </c>
      <c r="C27238" t="s">
        <v>2294</v>
      </c>
      <c r="D27238">
        <v>75212</v>
      </c>
      <c r="E27238" t="str">
        <f>"75212"</f>
        <v>75212</v>
      </c>
      <c r="F27238">
        <v>24241510</v>
      </c>
      <c r="G27238">
        <v>2018</v>
      </c>
      <c r="I27238" t="s">
        <v>21</v>
      </c>
      <c r="J27238" t="s">
        <v>22</v>
      </c>
    </row>
    <row r="27239" spans="1:10">
      <c r="A27239" t="s">
        <v>19</v>
      </c>
      <c r="B27239">
        <v>75214</v>
      </c>
      <c r="C27239" t="s">
        <v>2294</v>
      </c>
      <c r="D27239">
        <v>75214</v>
      </c>
      <c r="E27239" t="str">
        <f>"75214"</f>
        <v>75214</v>
      </c>
      <c r="F27239" t="s">
        <v>23</v>
      </c>
      <c r="G27239">
        <v>2018</v>
      </c>
      <c r="I27239" t="s">
        <v>21</v>
      </c>
      <c r="J27239" t="s">
        <v>22</v>
      </c>
    </row>
    <row r="27240" spans="1:10">
      <c r="A27240" t="s">
        <v>19</v>
      </c>
      <c r="B27240">
        <v>75215</v>
      </c>
      <c r="C27240" t="s">
        <v>2294</v>
      </c>
      <c r="D27240">
        <v>75215</v>
      </c>
      <c r="E27240" t="str">
        <f>"75215"</f>
        <v>75215</v>
      </c>
      <c r="F27240" t="s">
        <v>23</v>
      </c>
      <c r="G27240">
        <v>2018</v>
      </c>
      <c r="I27240" t="s">
        <v>21</v>
      </c>
      <c r="J27240" t="s">
        <v>22</v>
      </c>
    </row>
    <row r="27241" spans="1:10">
      <c r="A27241" t="s">
        <v>19</v>
      </c>
      <c r="B27241">
        <v>75216</v>
      </c>
      <c r="C27241" t="s">
        <v>2294</v>
      </c>
      <c r="D27241">
        <v>75216</v>
      </c>
      <c r="E27241" t="str">
        <f>"75216"</f>
        <v>75216</v>
      </c>
      <c r="F27241" t="s">
        <v>23</v>
      </c>
      <c r="G27241">
        <v>2018</v>
      </c>
      <c r="I27241" t="s">
        <v>21</v>
      </c>
      <c r="J27241" t="s">
        <v>22</v>
      </c>
    </row>
    <row r="27242" spans="1:10">
      <c r="A27242" t="s">
        <v>19</v>
      </c>
      <c r="B27242">
        <v>75217</v>
      </c>
      <c r="C27242" t="s">
        <v>2294</v>
      </c>
      <c r="D27242">
        <v>75217</v>
      </c>
      <c r="E27242" t="str">
        <f>"75217"</f>
        <v>75217</v>
      </c>
      <c r="F27242" t="s">
        <v>23</v>
      </c>
      <c r="G27242">
        <v>2018</v>
      </c>
      <c r="I27242" t="s">
        <v>21</v>
      </c>
      <c r="J27242" t="s">
        <v>22</v>
      </c>
    </row>
    <row r="27243" spans="1:10">
      <c r="A27243" t="s">
        <v>19</v>
      </c>
      <c r="B27243">
        <v>75218</v>
      </c>
      <c r="C27243" t="s">
        <v>2294</v>
      </c>
      <c r="D27243">
        <v>75218</v>
      </c>
      <c r="E27243" t="str">
        <f>"75218"</f>
        <v>75218</v>
      </c>
      <c r="F27243" t="s">
        <v>23</v>
      </c>
      <c r="G27243">
        <v>2018</v>
      </c>
      <c r="I27243" t="s">
        <v>21</v>
      </c>
      <c r="J27243" t="s">
        <v>22</v>
      </c>
    </row>
    <row r="27244" spans="1:10">
      <c r="A27244" t="s">
        <v>19</v>
      </c>
      <c r="B27244">
        <v>75219</v>
      </c>
      <c r="C27244" t="s">
        <v>2294</v>
      </c>
      <c r="D27244">
        <v>75219</v>
      </c>
      <c r="E27244" t="str">
        <f>"75219"</f>
        <v>75219</v>
      </c>
      <c r="F27244" t="s">
        <v>23</v>
      </c>
      <c r="G27244">
        <v>2018</v>
      </c>
      <c r="I27244" t="s">
        <v>21</v>
      </c>
      <c r="J27244" t="s">
        <v>22</v>
      </c>
    </row>
    <row r="27245" spans="1:10">
      <c r="A27245" t="s">
        <v>19</v>
      </c>
      <c r="B27245">
        <v>75220</v>
      </c>
      <c r="C27245" t="s">
        <v>2294</v>
      </c>
      <c r="D27245">
        <v>75220</v>
      </c>
      <c r="E27245" t="str">
        <f>"75220"</f>
        <v>75220</v>
      </c>
      <c r="F27245" t="s">
        <v>23</v>
      </c>
      <c r="G27245">
        <v>2018</v>
      </c>
      <c r="I27245" t="s">
        <v>21</v>
      </c>
      <c r="J27245" t="s">
        <v>22</v>
      </c>
    </row>
    <row r="27246" spans="1:10">
      <c r="A27246" t="s">
        <v>19</v>
      </c>
      <c r="B27246">
        <v>75223</v>
      </c>
      <c r="C27246" t="s">
        <v>2294</v>
      </c>
      <c r="D27246">
        <v>75223</v>
      </c>
      <c r="E27246" t="str">
        <f>"75223"</f>
        <v>75223</v>
      </c>
      <c r="F27246" t="s">
        <v>23</v>
      </c>
      <c r="G27246">
        <v>2018</v>
      </c>
      <c r="I27246" t="s">
        <v>21</v>
      </c>
      <c r="J27246" t="s">
        <v>22</v>
      </c>
    </row>
    <row r="27247" spans="1:10">
      <c r="A27247" t="s">
        <v>19</v>
      </c>
      <c r="B27247">
        <v>75224</v>
      </c>
      <c r="C27247" t="s">
        <v>2294</v>
      </c>
      <c r="D27247">
        <v>75224</v>
      </c>
      <c r="E27247" t="str">
        <f>"75224"</f>
        <v>75224</v>
      </c>
      <c r="F27247" t="s">
        <v>23</v>
      </c>
      <c r="G27247">
        <v>2018</v>
      </c>
      <c r="I27247" t="s">
        <v>21</v>
      </c>
      <c r="J27247" t="s">
        <v>22</v>
      </c>
    </row>
    <row r="27248" spans="1:10">
      <c r="A27248" t="s">
        <v>19</v>
      </c>
      <c r="B27248">
        <v>75225</v>
      </c>
      <c r="C27248" t="s">
        <v>2294</v>
      </c>
      <c r="D27248">
        <v>75225</v>
      </c>
      <c r="E27248" t="str">
        <f>"75225"</f>
        <v>75225</v>
      </c>
      <c r="F27248" t="s">
        <v>23</v>
      </c>
      <c r="G27248">
        <v>2018</v>
      </c>
      <c r="I27248" t="s">
        <v>21</v>
      </c>
      <c r="J27248" t="s">
        <v>22</v>
      </c>
    </row>
    <row r="27249" spans="1:10">
      <c r="A27249" t="s">
        <v>19</v>
      </c>
      <c r="B27249">
        <v>75226</v>
      </c>
      <c r="C27249" t="s">
        <v>2294</v>
      </c>
      <c r="D27249">
        <v>75226</v>
      </c>
      <c r="E27249" t="str">
        <f>"75226"</f>
        <v>75226</v>
      </c>
      <c r="F27249">
        <v>3575184</v>
      </c>
      <c r="G27249">
        <v>2018</v>
      </c>
      <c r="I27249" t="s">
        <v>21</v>
      </c>
      <c r="J27249" t="s">
        <v>22</v>
      </c>
    </row>
    <row r="27250" spans="1:10">
      <c r="A27250" t="s">
        <v>19</v>
      </c>
      <c r="B27250">
        <v>75227</v>
      </c>
      <c r="C27250" t="s">
        <v>2294</v>
      </c>
      <c r="D27250">
        <v>75227</v>
      </c>
      <c r="E27250" t="str">
        <f>"75227"</f>
        <v>75227</v>
      </c>
      <c r="F27250" t="s">
        <v>23</v>
      </c>
      <c r="G27250">
        <v>2018</v>
      </c>
      <c r="I27250" t="s">
        <v>21</v>
      </c>
      <c r="J27250" t="s">
        <v>22</v>
      </c>
    </row>
    <row r="27251" spans="1:10">
      <c r="A27251" t="s">
        <v>19</v>
      </c>
      <c r="B27251">
        <v>75228</v>
      </c>
      <c r="C27251" t="s">
        <v>2294</v>
      </c>
      <c r="D27251">
        <v>75228</v>
      </c>
      <c r="E27251" t="str">
        <f>"75228"</f>
        <v>75228</v>
      </c>
      <c r="F27251" t="s">
        <v>23</v>
      </c>
      <c r="G27251">
        <v>2018</v>
      </c>
      <c r="I27251" t="s">
        <v>21</v>
      </c>
      <c r="J27251" t="s">
        <v>22</v>
      </c>
    </row>
    <row r="27252" spans="1:10">
      <c r="A27252" t="s">
        <v>19</v>
      </c>
      <c r="B27252">
        <v>75229</v>
      </c>
      <c r="C27252" t="s">
        <v>2294</v>
      </c>
      <c r="D27252">
        <v>75229</v>
      </c>
      <c r="E27252" t="str">
        <f>"75229"</f>
        <v>75229</v>
      </c>
      <c r="F27252" t="s">
        <v>23</v>
      </c>
      <c r="G27252">
        <v>2018</v>
      </c>
      <c r="I27252" t="s">
        <v>21</v>
      </c>
      <c r="J27252" t="s">
        <v>22</v>
      </c>
    </row>
    <row r="27253" spans="1:10">
      <c r="A27253" t="s">
        <v>19</v>
      </c>
      <c r="B27253">
        <v>75230</v>
      </c>
      <c r="C27253" t="s">
        <v>2294</v>
      </c>
      <c r="D27253">
        <v>75230</v>
      </c>
      <c r="E27253" t="str">
        <f>"75230"</f>
        <v>75230</v>
      </c>
      <c r="F27253" t="s">
        <v>23</v>
      </c>
      <c r="G27253">
        <v>2018</v>
      </c>
      <c r="I27253" t="s">
        <v>21</v>
      </c>
      <c r="J27253" t="s">
        <v>22</v>
      </c>
    </row>
    <row r="27254" spans="1:10">
      <c r="A27254" t="s">
        <v>19</v>
      </c>
      <c r="B27254">
        <v>75231</v>
      </c>
      <c r="C27254" t="s">
        <v>2294</v>
      </c>
      <c r="D27254">
        <v>75231</v>
      </c>
      <c r="E27254" t="str">
        <f>"75231"</f>
        <v>75231</v>
      </c>
      <c r="F27254" t="s">
        <v>23</v>
      </c>
      <c r="G27254">
        <v>2018</v>
      </c>
      <c r="I27254" t="s">
        <v>21</v>
      </c>
      <c r="J27254" t="s">
        <v>22</v>
      </c>
    </row>
    <row r="27255" spans="1:10">
      <c r="A27255" t="s">
        <v>19</v>
      </c>
      <c r="B27255">
        <v>75232</v>
      </c>
      <c r="C27255" t="s">
        <v>2294</v>
      </c>
      <c r="D27255">
        <v>75232</v>
      </c>
      <c r="E27255" t="str">
        <f>"75232"</f>
        <v>75232</v>
      </c>
      <c r="F27255" t="s">
        <v>23</v>
      </c>
      <c r="G27255">
        <v>2018</v>
      </c>
      <c r="I27255" t="s">
        <v>21</v>
      </c>
      <c r="J27255" t="s">
        <v>22</v>
      </c>
    </row>
    <row r="27256" spans="1:10">
      <c r="A27256" t="s">
        <v>19</v>
      </c>
      <c r="B27256">
        <v>75233</v>
      </c>
      <c r="C27256" t="s">
        <v>2294</v>
      </c>
      <c r="D27256">
        <v>75233</v>
      </c>
      <c r="E27256" t="str">
        <f>"75233"</f>
        <v>75233</v>
      </c>
      <c r="F27256" t="s">
        <v>23</v>
      </c>
      <c r="G27256">
        <v>2018</v>
      </c>
      <c r="I27256" t="s">
        <v>21</v>
      </c>
      <c r="J27256" t="s">
        <v>22</v>
      </c>
    </row>
    <row r="27257" spans="1:10">
      <c r="A27257" t="s">
        <v>19</v>
      </c>
      <c r="B27257">
        <v>75234</v>
      </c>
      <c r="C27257" t="s">
        <v>2294</v>
      </c>
      <c r="D27257">
        <v>75234</v>
      </c>
      <c r="E27257" t="str">
        <f>"75234"</f>
        <v>75234</v>
      </c>
      <c r="F27257" t="s">
        <v>23</v>
      </c>
      <c r="G27257">
        <v>2018</v>
      </c>
      <c r="I27257" t="s">
        <v>21</v>
      </c>
      <c r="J27257" t="s">
        <v>22</v>
      </c>
    </row>
    <row r="27258" spans="1:10">
      <c r="A27258" t="s">
        <v>19</v>
      </c>
      <c r="B27258">
        <v>75235</v>
      </c>
      <c r="C27258" t="s">
        <v>2294</v>
      </c>
      <c r="D27258">
        <v>75235</v>
      </c>
      <c r="E27258" t="str">
        <f>"75235"</f>
        <v>75235</v>
      </c>
      <c r="F27258">
        <v>1122746</v>
      </c>
      <c r="G27258">
        <v>2018</v>
      </c>
      <c r="I27258" t="s">
        <v>21</v>
      </c>
      <c r="J27258" t="s">
        <v>22</v>
      </c>
    </row>
    <row r="27259" spans="1:10">
      <c r="A27259" t="s">
        <v>19</v>
      </c>
      <c r="B27259">
        <v>75236</v>
      </c>
      <c r="C27259" t="s">
        <v>2294</v>
      </c>
      <c r="D27259">
        <v>75236</v>
      </c>
      <c r="E27259" t="str">
        <f>"75236"</f>
        <v>75236</v>
      </c>
      <c r="F27259" t="s">
        <v>23</v>
      </c>
      <c r="G27259">
        <v>2018</v>
      </c>
      <c r="I27259" t="s">
        <v>21</v>
      </c>
      <c r="J27259" t="s">
        <v>22</v>
      </c>
    </row>
    <row r="27260" spans="1:10">
      <c r="A27260" t="s">
        <v>19</v>
      </c>
      <c r="B27260">
        <v>75237</v>
      </c>
      <c r="C27260" t="s">
        <v>2294</v>
      </c>
      <c r="D27260">
        <v>75237</v>
      </c>
      <c r="E27260" t="str">
        <f>"75237"</f>
        <v>75237</v>
      </c>
      <c r="F27260" t="s">
        <v>23</v>
      </c>
      <c r="G27260">
        <v>2018</v>
      </c>
      <c r="I27260" t="s">
        <v>21</v>
      </c>
      <c r="J27260" t="s">
        <v>22</v>
      </c>
    </row>
    <row r="27261" spans="1:10">
      <c r="A27261" t="s">
        <v>19</v>
      </c>
      <c r="B27261">
        <v>75238</v>
      </c>
      <c r="C27261" t="s">
        <v>2294</v>
      </c>
      <c r="D27261">
        <v>75238</v>
      </c>
      <c r="E27261" t="str">
        <f>"75238"</f>
        <v>75238</v>
      </c>
      <c r="F27261" t="s">
        <v>23</v>
      </c>
      <c r="G27261">
        <v>2018</v>
      </c>
      <c r="I27261" t="s">
        <v>21</v>
      </c>
      <c r="J27261" t="s">
        <v>22</v>
      </c>
    </row>
    <row r="27262" spans="1:10">
      <c r="A27262" t="s">
        <v>19</v>
      </c>
      <c r="B27262">
        <v>75240</v>
      </c>
      <c r="C27262" t="s">
        <v>2294</v>
      </c>
      <c r="D27262">
        <v>75240</v>
      </c>
      <c r="E27262" t="str">
        <f>"75240"</f>
        <v>75240</v>
      </c>
      <c r="F27262" t="s">
        <v>23</v>
      </c>
      <c r="G27262">
        <v>2018</v>
      </c>
      <c r="I27262" t="s">
        <v>21</v>
      </c>
      <c r="J27262" t="s">
        <v>22</v>
      </c>
    </row>
    <row r="27263" spans="1:10">
      <c r="A27263" t="s">
        <v>19</v>
      </c>
      <c r="B27263">
        <v>75241</v>
      </c>
      <c r="C27263" t="s">
        <v>2294</v>
      </c>
      <c r="D27263">
        <v>75241</v>
      </c>
      <c r="E27263" t="str">
        <f>"75241"</f>
        <v>75241</v>
      </c>
      <c r="F27263" t="s">
        <v>23</v>
      </c>
      <c r="G27263">
        <v>2018</v>
      </c>
      <c r="I27263" t="s">
        <v>21</v>
      </c>
      <c r="J27263" t="s">
        <v>22</v>
      </c>
    </row>
    <row r="27264" spans="1:10">
      <c r="A27264" t="s">
        <v>19</v>
      </c>
      <c r="B27264">
        <v>75243</v>
      </c>
      <c r="C27264" t="s">
        <v>2294</v>
      </c>
      <c r="D27264">
        <v>75243</v>
      </c>
      <c r="E27264" t="str">
        <f>"75243"</f>
        <v>75243</v>
      </c>
      <c r="F27264">
        <v>159873</v>
      </c>
      <c r="G27264">
        <v>2018</v>
      </c>
      <c r="I27264" t="s">
        <v>21</v>
      </c>
      <c r="J27264" t="s">
        <v>22</v>
      </c>
    </row>
    <row r="27265" spans="1:10">
      <c r="A27265" t="s">
        <v>19</v>
      </c>
      <c r="B27265">
        <v>75244</v>
      </c>
      <c r="C27265" t="s">
        <v>2294</v>
      </c>
      <c r="D27265">
        <v>75244</v>
      </c>
      <c r="E27265" t="str">
        <f>"75244"</f>
        <v>75244</v>
      </c>
      <c r="F27265" t="s">
        <v>23</v>
      </c>
      <c r="G27265">
        <v>2018</v>
      </c>
      <c r="I27265" t="s">
        <v>21</v>
      </c>
      <c r="J27265" t="s">
        <v>22</v>
      </c>
    </row>
    <row r="27266" spans="1:10">
      <c r="A27266" t="s">
        <v>19</v>
      </c>
      <c r="B27266">
        <v>75246</v>
      </c>
      <c r="C27266" t="s">
        <v>2294</v>
      </c>
      <c r="D27266">
        <v>75246</v>
      </c>
      <c r="E27266" t="str">
        <f>"75246"</f>
        <v>75246</v>
      </c>
      <c r="F27266">
        <v>1202280</v>
      </c>
      <c r="G27266">
        <v>2018</v>
      </c>
      <c r="I27266" t="s">
        <v>21</v>
      </c>
      <c r="J27266" t="s">
        <v>22</v>
      </c>
    </row>
    <row r="27267" spans="1:10">
      <c r="A27267" t="s">
        <v>19</v>
      </c>
      <c r="B27267">
        <v>75247</v>
      </c>
      <c r="C27267" t="s">
        <v>2294</v>
      </c>
      <c r="D27267">
        <v>75247</v>
      </c>
      <c r="E27267" t="str">
        <f>"75247"</f>
        <v>75247</v>
      </c>
      <c r="F27267">
        <v>3709149</v>
      </c>
      <c r="G27267">
        <v>2018</v>
      </c>
      <c r="I27267" t="s">
        <v>21</v>
      </c>
      <c r="J27267" t="s">
        <v>22</v>
      </c>
    </row>
    <row r="27268" spans="1:10">
      <c r="A27268" t="s">
        <v>19</v>
      </c>
      <c r="B27268">
        <v>75248</v>
      </c>
      <c r="C27268" t="s">
        <v>2294</v>
      </c>
      <c r="D27268">
        <v>75248</v>
      </c>
      <c r="E27268" t="str">
        <f>"75248"</f>
        <v>75248</v>
      </c>
      <c r="F27268" t="s">
        <v>23</v>
      </c>
      <c r="G27268">
        <v>2018</v>
      </c>
      <c r="I27268" t="s">
        <v>21</v>
      </c>
      <c r="J27268" t="s">
        <v>22</v>
      </c>
    </row>
    <row r="27269" spans="1:10">
      <c r="A27269" t="s">
        <v>19</v>
      </c>
      <c r="B27269">
        <v>75249</v>
      </c>
      <c r="C27269" t="s">
        <v>2294</v>
      </c>
      <c r="D27269">
        <v>75249</v>
      </c>
      <c r="E27269" t="str">
        <f>"75249"</f>
        <v>75249</v>
      </c>
      <c r="F27269" t="s">
        <v>23</v>
      </c>
      <c r="G27269">
        <v>2018</v>
      </c>
      <c r="I27269" t="s">
        <v>21</v>
      </c>
      <c r="J27269" t="s">
        <v>22</v>
      </c>
    </row>
    <row r="27270" spans="1:10">
      <c r="A27270" t="s">
        <v>19</v>
      </c>
      <c r="B27270">
        <v>75251</v>
      </c>
      <c r="C27270" t="s">
        <v>2294</v>
      </c>
      <c r="D27270">
        <v>75251</v>
      </c>
      <c r="E27270" t="str">
        <f>"75251"</f>
        <v>75251</v>
      </c>
      <c r="F27270" t="s">
        <v>23</v>
      </c>
      <c r="G27270">
        <v>2018</v>
      </c>
      <c r="I27270" t="s">
        <v>21</v>
      </c>
      <c r="J27270" t="s">
        <v>22</v>
      </c>
    </row>
    <row r="27271" spans="1:10">
      <c r="A27271" t="s">
        <v>19</v>
      </c>
      <c r="B27271">
        <v>75252</v>
      </c>
      <c r="C27271" t="s">
        <v>2294</v>
      </c>
      <c r="D27271">
        <v>75252</v>
      </c>
      <c r="E27271" t="str">
        <f>"75252"</f>
        <v>75252</v>
      </c>
      <c r="F27271" t="s">
        <v>23</v>
      </c>
      <c r="G27271">
        <v>2018</v>
      </c>
      <c r="I27271" t="s">
        <v>21</v>
      </c>
      <c r="J27271" t="s">
        <v>22</v>
      </c>
    </row>
    <row r="27272" spans="1:10">
      <c r="A27272" t="s">
        <v>19</v>
      </c>
      <c r="B27272">
        <v>75253</v>
      </c>
      <c r="C27272" t="s">
        <v>2294</v>
      </c>
      <c r="D27272">
        <v>75253</v>
      </c>
      <c r="E27272" t="str">
        <f>"75253"</f>
        <v>75253</v>
      </c>
      <c r="F27272" t="s">
        <v>23</v>
      </c>
      <c r="G27272">
        <v>2018</v>
      </c>
      <c r="I27272" t="s">
        <v>21</v>
      </c>
      <c r="J27272" t="s">
        <v>22</v>
      </c>
    </row>
    <row r="27273" spans="1:10">
      <c r="A27273" t="s">
        <v>19</v>
      </c>
      <c r="B27273">
        <v>75254</v>
      </c>
      <c r="C27273" t="s">
        <v>2294</v>
      </c>
      <c r="D27273">
        <v>75254</v>
      </c>
      <c r="E27273" t="str">
        <f>"75254"</f>
        <v>75254</v>
      </c>
      <c r="F27273" t="s">
        <v>23</v>
      </c>
      <c r="G27273">
        <v>2018</v>
      </c>
      <c r="I27273" t="s">
        <v>21</v>
      </c>
      <c r="J27273" t="s">
        <v>22</v>
      </c>
    </row>
    <row r="27274" spans="1:10">
      <c r="A27274" t="s">
        <v>19</v>
      </c>
      <c r="B27274">
        <v>75261</v>
      </c>
      <c r="C27274" t="s">
        <v>2294</v>
      </c>
      <c r="D27274">
        <v>75261</v>
      </c>
      <c r="E27274" t="str">
        <f>"75261"</f>
        <v>75261</v>
      </c>
      <c r="F27274" t="s">
        <v>23</v>
      </c>
      <c r="G27274">
        <v>2018</v>
      </c>
      <c r="I27274" t="s">
        <v>21</v>
      </c>
      <c r="J27274" t="s">
        <v>22</v>
      </c>
    </row>
    <row r="27275" spans="1:10">
      <c r="A27275" t="s">
        <v>19</v>
      </c>
      <c r="B27275">
        <v>75270</v>
      </c>
      <c r="C27275" t="s">
        <v>2294</v>
      </c>
      <c r="D27275">
        <v>75270</v>
      </c>
      <c r="E27275" t="str">
        <f>"75270"</f>
        <v>75270</v>
      </c>
      <c r="F27275" t="s">
        <v>23</v>
      </c>
      <c r="G27275">
        <v>2018</v>
      </c>
      <c r="I27275" t="s">
        <v>21</v>
      </c>
      <c r="J27275" t="s">
        <v>22</v>
      </c>
    </row>
    <row r="27276" spans="1:10">
      <c r="A27276" t="s">
        <v>19</v>
      </c>
      <c r="B27276">
        <v>75287</v>
      </c>
      <c r="C27276" t="s">
        <v>2294</v>
      </c>
      <c r="D27276">
        <v>75287</v>
      </c>
      <c r="E27276" t="str">
        <f>"75287"</f>
        <v>75287</v>
      </c>
      <c r="F27276" t="s">
        <v>23</v>
      </c>
      <c r="G27276">
        <v>2018</v>
      </c>
      <c r="I27276" t="s">
        <v>21</v>
      </c>
      <c r="J27276" t="s">
        <v>22</v>
      </c>
    </row>
    <row r="27277" spans="1:10">
      <c r="A27277" t="s">
        <v>19</v>
      </c>
      <c r="B27277">
        <v>75336</v>
      </c>
      <c r="C27277" t="s">
        <v>2294</v>
      </c>
      <c r="D27277">
        <v>75336</v>
      </c>
      <c r="E27277" t="str">
        <f>"75336"</f>
        <v>75336</v>
      </c>
      <c r="F27277" t="s">
        <v>23</v>
      </c>
      <c r="G27277">
        <v>2018</v>
      </c>
      <c r="I27277" t="s">
        <v>21</v>
      </c>
      <c r="J27277" t="s">
        <v>22</v>
      </c>
    </row>
    <row r="27278" spans="1:10">
      <c r="A27278" t="s">
        <v>19</v>
      </c>
      <c r="B27278">
        <v>75339</v>
      </c>
      <c r="C27278" t="s">
        <v>2294</v>
      </c>
      <c r="D27278">
        <v>75339</v>
      </c>
      <c r="E27278" t="str">
        <f>"75339"</f>
        <v>75339</v>
      </c>
      <c r="F27278" t="s">
        <v>23</v>
      </c>
      <c r="G27278">
        <v>2018</v>
      </c>
      <c r="I27278" t="s">
        <v>21</v>
      </c>
      <c r="J27278" t="s">
        <v>22</v>
      </c>
    </row>
    <row r="27279" spans="1:10">
      <c r="A27279" t="s">
        <v>19</v>
      </c>
      <c r="B27279">
        <v>75354</v>
      </c>
      <c r="C27279" t="s">
        <v>2294</v>
      </c>
      <c r="D27279">
        <v>75354</v>
      </c>
      <c r="E27279" t="str">
        <f>"75354"</f>
        <v>75354</v>
      </c>
      <c r="F27279" t="s">
        <v>23</v>
      </c>
      <c r="G27279">
        <v>2018</v>
      </c>
      <c r="I27279" t="s">
        <v>21</v>
      </c>
      <c r="J27279" t="s">
        <v>22</v>
      </c>
    </row>
    <row r="27280" spans="1:10">
      <c r="A27280" t="s">
        <v>19</v>
      </c>
      <c r="B27280">
        <v>75357</v>
      </c>
      <c r="C27280" t="s">
        <v>2294</v>
      </c>
      <c r="D27280">
        <v>75357</v>
      </c>
      <c r="E27280" t="str">
        <f>"75357"</f>
        <v>75357</v>
      </c>
      <c r="F27280" t="s">
        <v>23</v>
      </c>
      <c r="G27280">
        <v>2018</v>
      </c>
      <c r="I27280" t="s">
        <v>21</v>
      </c>
      <c r="J27280" t="s">
        <v>22</v>
      </c>
    </row>
    <row r="27281" spans="1:10">
      <c r="A27281" t="s">
        <v>19</v>
      </c>
      <c r="B27281">
        <v>75380</v>
      </c>
      <c r="C27281" t="s">
        <v>2294</v>
      </c>
      <c r="D27281">
        <v>75380</v>
      </c>
      <c r="E27281" t="str">
        <f>"75380"</f>
        <v>75380</v>
      </c>
      <c r="F27281" t="s">
        <v>23</v>
      </c>
      <c r="G27281">
        <v>2018</v>
      </c>
      <c r="I27281" t="s">
        <v>21</v>
      </c>
      <c r="J27281" t="s">
        <v>22</v>
      </c>
    </row>
    <row r="27282" spans="1:10">
      <c r="A27282" t="s">
        <v>19</v>
      </c>
      <c r="B27282">
        <v>75382</v>
      </c>
      <c r="C27282" t="s">
        <v>2294</v>
      </c>
      <c r="D27282">
        <v>75382</v>
      </c>
      <c r="E27282" t="str">
        <f>"75382"</f>
        <v>75382</v>
      </c>
      <c r="F27282" t="s">
        <v>23</v>
      </c>
      <c r="G27282">
        <v>2018</v>
      </c>
      <c r="I27282" t="s">
        <v>21</v>
      </c>
      <c r="J27282" t="s">
        <v>22</v>
      </c>
    </row>
    <row r="27283" spans="1:10">
      <c r="A27283" t="s">
        <v>19</v>
      </c>
      <c r="B27283">
        <v>75390</v>
      </c>
      <c r="C27283" t="s">
        <v>2294</v>
      </c>
      <c r="D27283">
        <v>75390</v>
      </c>
      <c r="E27283" t="str">
        <f>"75390"</f>
        <v>75390</v>
      </c>
      <c r="F27283" t="s">
        <v>23</v>
      </c>
      <c r="G27283">
        <v>2018</v>
      </c>
      <c r="I27283" t="s">
        <v>21</v>
      </c>
      <c r="J27283" t="s">
        <v>22</v>
      </c>
    </row>
    <row r="27284" spans="1:10">
      <c r="A27284" t="s">
        <v>19</v>
      </c>
      <c r="B27284">
        <v>75398</v>
      </c>
      <c r="C27284" t="s">
        <v>2294</v>
      </c>
      <c r="D27284">
        <v>75398</v>
      </c>
      <c r="E27284" t="str">
        <f>"75398"</f>
        <v>75398</v>
      </c>
      <c r="F27284" t="s">
        <v>23</v>
      </c>
      <c r="G27284">
        <v>2018</v>
      </c>
      <c r="I27284" t="s">
        <v>21</v>
      </c>
      <c r="J27284" t="s">
        <v>22</v>
      </c>
    </row>
    <row r="27285" spans="1:10">
      <c r="A27285" t="s">
        <v>19</v>
      </c>
      <c r="B27285">
        <v>75401</v>
      </c>
      <c r="C27285" t="s">
        <v>2294</v>
      </c>
      <c r="D27285">
        <v>75401</v>
      </c>
      <c r="E27285" t="str">
        <f>"75401"</f>
        <v>75401</v>
      </c>
      <c r="F27285" t="s">
        <v>23</v>
      </c>
      <c r="G27285">
        <v>2018</v>
      </c>
      <c r="I27285" t="s">
        <v>21</v>
      </c>
      <c r="J27285" t="s">
        <v>22</v>
      </c>
    </row>
    <row r="27286" spans="1:10">
      <c r="A27286" t="s">
        <v>19</v>
      </c>
      <c r="B27286">
        <v>75402</v>
      </c>
      <c r="C27286" t="s">
        <v>2294</v>
      </c>
      <c r="D27286">
        <v>75402</v>
      </c>
      <c r="E27286" t="str">
        <f>"75402"</f>
        <v>75402</v>
      </c>
      <c r="F27286" t="s">
        <v>23</v>
      </c>
      <c r="G27286">
        <v>2018</v>
      </c>
      <c r="I27286" t="s">
        <v>21</v>
      </c>
      <c r="J27286" t="s">
        <v>22</v>
      </c>
    </row>
    <row r="27287" spans="1:10">
      <c r="A27287" t="s">
        <v>19</v>
      </c>
      <c r="B27287">
        <v>75407</v>
      </c>
      <c r="C27287" t="s">
        <v>2294</v>
      </c>
      <c r="D27287">
        <v>75407</v>
      </c>
      <c r="E27287" t="str">
        <f>"75407"</f>
        <v>75407</v>
      </c>
      <c r="F27287">
        <v>74472</v>
      </c>
      <c r="G27287">
        <v>2018</v>
      </c>
      <c r="I27287" t="s">
        <v>21</v>
      </c>
      <c r="J27287" t="s">
        <v>22</v>
      </c>
    </row>
    <row r="27288" spans="1:10">
      <c r="A27288" t="s">
        <v>19</v>
      </c>
      <c r="B27288">
        <v>75409</v>
      </c>
      <c r="C27288" t="s">
        <v>2294</v>
      </c>
      <c r="D27288">
        <v>75409</v>
      </c>
      <c r="E27288" t="str">
        <f>"75409"</f>
        <v>75409</v>
      </c>
      <c r="F27288" t="s">
        <v>23</v>
      </c>
      <c r="G27288">
        <v>2018</v>
      </c>
      <c r="I27288" t="s">
        <v>21</v>
      </c>
      <c r="J27288" t="s">
        <v>22</v>
      </c>
    </row>
    <row r="27289" spans="1:10">
      <c r="A27289" t="s">
        <v>19</v>
      </c>
      <c r="B27289">
        <v>75410</v>
      </c>
      <c r="C27289" t="s">
        <v>2294</v>
      </c>
      <c r="D27289">
        <v>75410</v>
      </c>
      <c r="E27289" t="str">
        <f>"75410"</f>
        <v>75410</v>
      </c>
      <c r="F27289">
        <v>50458</v>
      </c>
      <c r="G27289">
        <v>2018</v>
      </c>
      <c r="I27289" t="s">
        <v>21</v>
      </c>
      <c r="J27289" t="s">
        <v>22</v>
      </c>
    </row>
    <row r="27290" spans="1:10">
      <c r="A27290" t="s">
        <v>19</v>
      </c>
      <c r="B27290">
        <v>75411</v>
      </c>
      <c r="C27290" t="s">
        <v>2294</v>
      </c>
      <c r="D27290">
        <v>75411</v>
      </c>
      <c r="E27290" t="str">
        <f>"75411"</f>
        <v>75411</v>
      </c>
      <c r="F27290" t="s">
        <v>23</v>
      </c>
      <c r="G27290">
        <v>2018</v>
      </c>
      <c r="I27290" t="s">
        <v>21</v>
      </c>
      <c r="J27290" t="s">
        <v>22</v>
      </c>
    </row>
    <row r="27291" spans="1:10">
      <c r="A27291" t="s">
        <v>19</v>
      </c>
      <c r="B27291">
        <v>75412</v>
      </c>
      <c r="C27291" t="s">
        <v>2294</v>
      </c>
      <c r="D27291">
        <v>75412</v>
      </c>
      <c r="E27291" t="str">
        <f>"75412"</f>
        <v>75412</v>
      </c>
      <c r="F27291" t="s">
        <v>23</v>
      </c>
      <c r="G27291">
        <v>2018</v>
      </c>
      <c r="I27291" t="s">
        <v>21</v>
      </c>
      <c r="J27291" t="s">
        <v>22</v>
      </c>
    </row>
    <row r="27292" spans="1:10">
      <c r="A27292" t="s">
        <v>19</v>
      </c>
      <c r="B27292">
        <v>75413</v>
      </c>
      <c r="C27292" t="s">
        <v>2294</v>
      </c>
      <c r="D27292">
        <v>75413</v>
      </c>
      <c r="E27292" t="str">
        <f>"75413"</f>
        <v>75413</v>
      </c>
      <c r="F27292" t="s">
        <v>23</v>
      </c>
      <c r="G27292">
        <v>2018</v>
      </c>
      <c r="I27292" t="s">
        <v>21</v>
      </c>
      <c r="J27292" t="s">
        <v>22</v>
      </c>
    </row>
    <row r="27293" spans="1:10">
      <c r="A27293" t="s">
        <v>19</v>
      </c>
      <c r="B27293">
        <v>75414</v>
      </c>
      <c r="C27293" t="s">
        <v>2294</v>
      </c>
      <c r="D27293">
        <v>75414</v>
      </c>
      <c r="E27293" t="str">
        <f>"75414"</f>
        <v>75414</v>
      </c>
      <c r="F27293">
        <v>83791</v>
      </c>
      <c r="G27293">
        <v>2018</v>
      </c>
      <c r="I27293" t="s">
        <v>21</v>
      </c>
      <c r="J27293" t="s">
        <v>22</v>
      </c>
    </row>
    <row r="27294" spans="1:10">
      <c r="A27294" t="s">
        <v>19</v>
      </c>
      <c r="B27294">
        <v>75415</v>
      </c>
      <c r="C27294" t="s">
        <v>2294</v>
      </c>
      <c r="D27294">
        <v>75415</v>
      </c>
      <c r="E27294" t="str">
        <f>"75415"</f>
        <v>75415</v>
      </c>
      <c r="F27294" t="s">
        <v>23</v>
      </c>
      <c r="G27294">
        <v>2018</v>
      </c>
      <c r="I27294" t="s">
        <v>21</v>
      </c>
      <c r="J27294" t="s">
        <v>22</v>
      </c>
    </row>
    <row r="27295" spans="1:10">
      <c r="A27295" t="s">
        <v>19</v>
      </c>
      <c r="B27295">
        <v>75416</v>
      </c>
      <c r="C27295" t="s">
        <v>2294</v>
      </c>
      <c r="D27295">
        <v>75416</v>
      </c>
      <c r="E27295" t="str">
        <f>"75416"</f>
        <v>75416</v>
      </c>
      <c r="F27295">
        <v>64103</v>
      </c>
      <c r="G27295">
        <v>2018</v>
      </c>
      <c r="I27295" t="s">
        <v>21</v>
      </c>
      <c r="J27295" t="s">
        <v>22</v>
      </c>
    </row>
    <row r="27296" spans="1:10">
      <c r="A27296" t="s">
        <v>19</v>
      </c>
      <c r="B27296">
        <v>75417</v>
      </c>
      <c r="C27296" t="s">
        <v>2294</v>
      </c>
      <c r="D27296">
        <v>75417</v>
      </c>
      <c r="E27296" t="str">
        <f>"75417"</f>
        <v>75417</v>
      </c>
      <c r="F27296">
        <v>140009</v>
      </c>
      <c r="G27296">
        <v>2018</v>
      </c>
      <c r="I27296" t="s">
        <v>21</v>
      </c>
      <c r="J27296" t="s">
        <v>22</v>
      </c>
    </row>
    <row r="27297" spans="1:10">
      <c r="A27297" t="s">
        <v>19</v>
      </c>
      <c r="B27297">
        <v>75418</v>
      </c>
      <c r="C27297" t="s">
        <v>2294</v>
      </c>
      <c r="D27297">
        <v>75418</v>
      </c>
      <c r="E27297" t="str">
        <f>"75418"</f>
        <v>75418</v>
      </c>
      <c r="F27297">
        <v>903163</v>
      </c>
      <c r="G27297">
        <v>2018</v>
      </c>
      <c r="I27297" t="s">
        <v>21</v>
      </c>
      <c r="J27297" t="s">
        <v>22</v>
      </c>
    </row>
    <row r="27298" spans="1:10">
      <c r="A27298" t="s">
        <v>19</v>
      </c>
      <c r="B27298">
        <v>75420</v>
      </c>
      <c r="C27298" t="s">
        <v>2294</v>
      </c>
      <c r="D27298">
        <v>75420</v>
      </c>
      <c r="E27298" t="str">
        <f>"75420"</f>
        <v>75420</v>
      </c>
      <c r="F27298" t="s">
        <v>23</v>
      </c>
      <c r="G27298">
        <v>2018</v>
      </c>
      <c r="I27298" t="s">
        <v>21</v>
      </c>
      <c r="J27298" t="s">
        <v>22</v>
      </c>
    </row>
    <row r="27299" spans="1:10">
      <c r="A27299" t="s">
        <v>19</v>
      </c>
      <c r="B27299">
        <v>75421</v>
      </c>
      <c r="C27299" t="s">
        <v>2294</v>
      </c>
      <c r="D27299">
        <v>75421</v>
      </c>
      <c r="E27299" t="str">
        <f>"75421"</f>
        <v>75421</v>
      </c>
      <c r="F27299" t="s">
        <v>23</v>
      </c>
      <c r="G27299">
        <v>2018</v>
      </c>
      <c r="I27299" t="s">
        <v>21</v>
      </c>
      <c r="J27299" t="s">
        <v>22</v>
      </c>
    </row>
    <row r="27300" spans="1:10">
      <c r="A27300" t="s">
        <v>19</v>
      </c>
      <c r="B27300">
        <v>75422</v>
      </c>
      <c r="C27300" t="s">
        <v>2294</v>
      </c>
      <c r="D27300">
        <v>75422</v>
      </c>
      <c r="E27300" t="str">
        <f>"75422"</f>
        <v>75422</v>
      </c>
      <c r="F27300" t="s">
        <v>23</v>
      </c>
      <c r="G27300">
        <v>2018</v>
      </c>
      <c r="I27300" t="s">
        <v>21</v>
      </c>
      <c r="J27300" t="s">
        <v>22</v>
      </c>
    </row>
    <row r="27301" spans="1:10">
      <c r="A27301" t="s">
        <v>19</v>
      </c>
      <c r="B27301">
        <v>75423</v>
      </c>
      <c r="C27301" t="s">
        <v>2294</v>
      </c>
      <c r="D27301">
        <v>75423</v>
      </c>
      <c r="E27301" t="str">
        <f>"75423"</f>
        <v>75423</v>
      </c>
      <c r="F27301">
        <v>133265</v>
      </c>
      <c r="G27301">
        <v>2018</v>
      </c>
      <c r="I27301" t="s">
        <v>21</v>
      </c>
      <c r="J27301" t="s">
        <v>22</v>
      </c>
    </row>
    <row r="27302" spans="1:10">
      <c r="A27302" t="s">
        <v>19</v>
      </c>
      <c r="B27302">
        <v>75424</v>
      </c>
      <c r="C27302" t="s">
        <v>2294</v>
      </c>
      <c r="D27302">
        <v>75424</v>
      </c>
      <c r="E27302" t="str">
        <f>"75424"</f>
        <v>75424</v>
      </c>
      <c r="F27302" t="s">
        <v>23</v>
      </c>
      <c r="G27302">
        <v>2018</v>
      </c>
      <c r="I27302" t="s">
        <v>21</v>
      </c>
      <c r="J27302" t="s">
        <v>22</v>
      </c>
    </row>
    <row r="27303" spans="1:10">
      <c r="A27303" t="s">
        <v>19</v>
      </c>
      <c r="B27303">
        <v>75426</v>
      </c>
      <c r="C27303" t="s">
        <v>2294</v>
      </c>
      <c r="D27303">
        <v>75426</v>
      </c>
      <c r="E27303" t="str">
        <f>"75426"</f>
        <v>75426</v>
      </c>
      <c r="F27303">
        <v>319365</v>
      </c>
      <c r="G27303">
        <v>2018</v>
      </c>
      <c r="I27303" t="s">
        <v>21</v>
      </c>
      <c r="J27303" t="s">
        <v>22</v>
      </c>
    </row>
    <row r="27304" spans="1:10">
      <c r="A27304" t="s">
        <v>19</v>
      </c>
      <c r="B27304">
        <v>75428</v>
      </c>
      <c r="C27304" t="s">
        <v>2294</v>
      </c>
      <c r="D27304">
        <v>75428</v>
      </c>
      <c r="E27304" t="str">
        <f>"75428"</f>
        <v>75428</v>
      </c>
      <c r="F27304">
        <v>1135092</v>
      </c>
      <c r="G27304">
        <v>2018</v>
      </c>
      <c r="I27304" t="s">
        <v>21</v>
      </c>
      <c r="J27304" t="s">
        <v>22</v>
      </c>
    </row>
    <row r="27305" spans="1:10">
      <c r="A27305" t="s">
        <v>19</v>
      </c>
      <c r="B27305">
        <v>75431</v>
      </c>
      <c r="C27305" t="s">
        <v>2294</v>
      </c>
      <c r="D27305">
        <v>75431</v>
      </c>
      <c r="E27305" t="str">
        <f>"75431"</f>
        <v>75431</v>
      </c>
      <c r="F27305">
        <v>58397</v>
      </c>
      <c r="G27305">
        <v>2018</v>
      </c>
      <c r="I27305" t="s">
        <v>21</v>
      </c>
      <c r="J27305" t="s">
        <v>22</v>
      </c>
    </row>
    <row r="27306" spans="1:10">
      <c r="A27306" t="s">
        <v>19</v>
      </c>
      <c r="B27306">
        <v>75432</v>
      </c>
      <c r="C27306" t="s">
        <v>2294</v>
      </c>
      <c r="D27306">
        <v>75432</v>
      </c>
      <c r="E27306" t="str">
        <f>"75432"</f>
        <v>75432</v>
      </c>
      <c r="F27306">
        <v>367422</v>
      </c>
      <c r="G27306">
        <v>2018</v>
      </c>
      <c r="I27306" t="s">
        <v>21</v>
      </c>
      <c r="J27306" t="s">
        <v>22</v>
      </c>
    </row>
    <row r="27307" spans="1:10">
      <c r="A27307" t="s">
        <v>19</v>
      </c>
      <c r="B27307">
        <v>75433</v>
      </c>
      <c r="C27307" t="s">
        <v>2294</v>
      </c>
      <c r="D27307">
        <v>75433</v>
      </c>
      <c r="E27307" t="str">
        <f>"75433"</f>
        <v>75433</v>
      </c>
      <c r="F27307">
        <v>26825</v>
      </c>
      <c r="G27307">
        <v>2018</v>
      </c>
      <c r="I27307" t="s">
        <v>21</v>
      </c>
      <c r="J27307" t="s">
        <v>22</v>
      </c>
    </row>
    <row r="27308" spans="1:10">
      <c r="A27308" t="s">
        <v>19</v>
      </c>
      <c r="B27308">
        <v>75435</v>
      </c>
      <c r="C27308" t="s">
        <v>2294</v>
      </c>
      <c r="D27308">
        <v>75435</v>
      </c>
      <c r="E27308" t="str">
        <f>"75435"</f>
        <v>75435</v>
      </c>
      <c r="F27308">
        <v>157535</v>
      </c>
      <c r="G27308">
        <v>2018</v>
      </c>
      <c r="I27308" t="s">
        <v>21</v>
      </c>
      <c r="J27308" t="s">
        <v>22</v>
      </c>
    </row>
    <row r="27309" spans="1:10">
      <c r="A27309" t="s">
        <v>19</v>
      </c>
      <c r="B27309">
        <v>75436</v>
      </c>
      <c r="C27309" t="s">
        <v>2294</v>
      </c>
      <c r="D27309">
        <v>75436</v>
      </c>
      <c r="E27309" t="str">
        <f>"75436"</f>
        <v>75436</v>
      </c>
      <c r="F27309">
        <v>164596</v>
      </c>
      <c r="G27309">
        <v>2018</v>
      </c>
      <c r="I27309" t="s">
        <v>21</v>
      </c>
      <c r="J27309" t="s">
        <v>22</v>
      </c>
    </row>
    <row r="27310" spans="1:10">
      <c r="A27310" t="s">
        <v>19</v>
      </c>
      <c r="B27310">
        <v>75437</v>
      </c>
      <c r="C27310" t="s">
        <v>2294</v>
      </c>
      <c r="D27310">
        <v>75437</v>
      </c>
      <c r="E27310" t="str">
        <f>"75437"</f>
        <v>75437</v>
      </c>
      <c r="F27310" t="s">
        <v>23</v>
      </c>
      <c r="G27310">
        <v>2018</v>
      </c>
      <c r="I27310" t="s">
        <v>21</v>
      </c>
      <c r="J27310" t="s">
        <v>22</v>
      </c>
    </row>
    <row r="27311" spans="1:10">
      <c r="A27311" t="s">
        <v>19</v>
      </c>
      <c r="B27311">
        <v>75438</v>
      </c>
      <c r="C27311" t="s">
        <v>2294</v>
      </c>
      <c r="D27311">
        <v>75438</v>
      </c>
      <c r="E27311" t="str">
        <f>"75438"</f>
        <v>75438</v>
      </c>
      <c r="F27311" t="s">
        <v>23</v>
      </c>
      <c r="G27311">
        <v>2018</v>
      </c>
      <c r="I27311" t="s">
        <v>21</v>
      </c>
      <c r="J27311" t="s">
        <v>22</v>
      </c>
    </row>
    <row r="27312" spans="1:10">
      <c r="A27312" t="s">
        <v>19</v>
      </c>
      <c r="B27312">
        <v>75439</v>
      </c>
      <c r="C27312" t="s">
        <v>2294</v>
      </c>
      <c r="D27312">
        <v>75439</v>
      </c>
      <c r="E27312" t="str">
        <f>"75439"</f>
        <v>75439</v>
      </c>
      <c r="F27312" t="s">
        <v>23</v>
      </c>
      <c r="G27312">
        <v>2018</v>
      </c>
      <c r="I27312" t="s">
        <v>21</v>
      </c>
      <c r="J27312" t="s">
        <v>22</v>
      </c>
    </row>
    <row r="27313" spans="1:10">
      <c r="A27313" t="s">
        <v>19</v>
      </c>
      <c r="B27313">
        <v>75440</v>
      </c>
      <c r="C27313" t="s">
        <v>2294</v>
      </c>
      <c r="D27313">
        <v>75440</v>
      </c>
      <c r="E27313" t="str">
        <f>"75440"</f>
        <v>75440</v>
      </c>
      <c r="F27313" t="s">
        <v>23</v>
      </c>
      <c r="G27313">
        <v>2018</v>
      </c>
      <c r="I27313" t="s">
        <v>21</v>
      </c>
      <c r="J27313" t="s">
        <v>22</v>
      </c>
    </row>
    <row r="27314" spans="1:10">
      <c r="A27314" t="s">
        <v>19</v>
      </c>
      <c r="B27314">
        <v>75441</v>
      </c>
      <c r="C27314" t="s">
        <v>2294</v>
      </c>
      <c r="D27314">
        <v>75441</v>
      </c>
      <c r="E27314" t="str">
        <f>"75441"</f>
        <v>75441</v>
      </c>
      <c r="F27314" t="s">
        <v>23</v>
      </c>
      <c r="G27314">
        <v>2018</v>
      </c>
      <c r="I27314" t="s">
        <v>21</v>
      </c>
      <c r="J27314" t="s">
        <v>22</v>
      </c>
    </row>
    <row r="27315" spans="1:10">
      <c r="A27315" t="s">
        <v>19</v>
      </c>
      <c r="B27315">
        <v>75442</v>
      </c>
      <c r="C27315" t="s">
        <v>2294</v>
      </c>
      <c r="D27315">
        <v>75442</v>
      </c>
      <c r="E27315" t="str">
        <f>"75442"</f>
        <v>75442</v>
      </c>
      <c r="F27315" t="s">
        <v>23</v>
      </c>
      <c r="G27315">
        <v>2018</v>
      </c>
      <c r="I27315" t="s">
        <v>21</v>
      </c>
      <c r="J27315" t="s">
        <v>22</v>
      </c>
    </row>
    <row r="27316" spans="1:10">
      <c r="A27316" t="s">
        <v>19</v>
      </c>
      <c r="B27316">
        <v>75446</v>
      </c>
      <c r="C27316" t="s">
        <v>2294</v>
      </c>
      <c r="D27316">
        <v>75446</v>
      </c>
      <c r="E27316" t="str">
        <f>"75446"</f>
        <v>75446</v>
      </c>
      <c r="F27316">
        <v>330637</v>
      </c>
      <c r="G27316">
        <v>2018</v>
      </c>
      <c r="I27316" t="s">
        <v>21</v>
      </c>
      <c r="J27316" t="s">
        <v>22</v>
      </c>
    </row>
    <row r="27317" spans="1:10">
      <c r="A27317" t="s">
        <v>19</v>
      </c>
      <c r="B27317">
        <v>75447</v>
      </c>
      <c r="C27317" t="s">
        <v>2294</v>
      </c>
      <c r="D27317">
        <v>75447</v>
      </c>
      <c r="E27317" t="str">
        <f>"75447"</f>
        <v>75447</v>
      </c>
      <c r="F27317" t="s">
        <v>23</v>
      </c>
      <c r="G27317">
        <v>2018</v>
      </c>
      <c r="I27317" t="s">
        <v>21</v>
      </c>
      <c r="J27317" t="s">
        <v>22</v>
      </c>
    </row>
    <row r="27318" spans="1:10">
      <c r="A27318" t="s">
        <v>19</v>
      </c>
      <c r="B27318">
        <v>75448</v>
      </c>
      <c r="C27318" t="s">
        <v>2294</v>
      </c>
      <c r="D27318">
        <v>75448</v>
      </c>
      <c r="E27318" t="str">
        <f>"75448"</f>
        <v>75448</v>
      </c>
      <c r="F27318" t="s">
        <v>23</v>
      </c>
      <c r="G27318">
        <v>2018</v>
      </c>
      <c r="I27318" t="s">
        <v>21</v>
      </c>
      <c r="J27318" t="s">
        <v>22</v>
      </c>
    </row>
    <row r="27319" spans="1:10">
      <c r="A27319" t="s">
        <v>19</v>
      </c>
      <c r="B27319">
        <v>75449</v>
      </c>
      <c r="C27319" t="s">
        <v>2294</v>
      </c>
      <c r="D27319">
        <v>75449</v>
      </c>
      <c r="E27319" t="str">
        <f>"75449"</f>
        <v>75449</v>
      </c>
      <c r="F27319">
        <v>103198</v>
      </c>
      <c r="G27319">
        <v>2018</v>
      </c>
      <c r="I27319" t="s">
        <v>21</v>
      </c>
      <c r="J27319" t="s">
        <v>22</v>
      </c>
    </row>
    <row r="27320" spans="1:10">
      <c r="A27320" t="s">
        <v>19</v>
      </c>
      <c r="B27320">
        <v>75450</v>
      </c>
      <c r="C27320" t="s">
        <v>2294</v>
      </c>
      <c r="D27320">
        <v>75450</v>
      </c>
      <c r="E27320" t="str">
        <f>"75450"</f>
        <v>75450</v>
      </c>
      <c r="F27320" t="s">
        <v>23</v>
      </c>
      <c r="G27320">
        <v>2018</v>
      </c>
      <c r="I27320" t="s">
        <v>21</v>
      </c>
      <c r="J27320" t="s">
        <v>22</v>
      </c>
    </row>
    <row r="27321" spans="1:10">
      <c r="A27321" t="s">
        <v>19</v>
      </c>
      <c r="B27321">
        <v>75451</v>
      </c>
      <c r="C27321" t="s">
        <v>2294</v>
      </c>
      <c r="D27321">
        <v>75451</v>
      </c>
      <c r="E27321" t="str">
        <f>"75451"</f>
        <v>75451</v>
      </c>
      <c r="F27321" t="s">
        <v>23</v>
      </c>
      <c r="G27321">
        <v>2018</v>
      </c>
      <c r="I27321" t="s">
        <v>21</v>
      </c>
      <c r="J27321" t="s">
        <v>22</v>
      </c>
    </row>
    <row r="27322" spans="1:10">
      <c r="A27322" t="s">
        <v>19</v>
      </c>
      <c r="B27322">
        <v>75452</v>
      </c>
      <c r="C27322" t="s">
        <v>2294</v>
      </c>
      <c r="D27322">
        <v>75452</v>
      </c>
      <c r="E27322" t="str">
        <f>"75452"</f>
        <v>75452</v>
      </c>
      <c r="F27322">
        <v>11589</v>
      </c>
      <c r="G27322">
        <v>2018</v>
      </c>
      <c r="I27322" t="s">
        <v>21</v>
      </c>
      <c r="J27322" t="s">
        <v>22</v>
      </c>
    </row>
    <row r="27323" spans="1:10">
      <c r="A27323" t="s">
        <v>19</v>
      </c>
      <c r="B27323">
        <v>75453</v>
      </c>
      <c r="C27323" t="s">
        <v>2294</v>
      </c>
      <c r="D27323">
        <v>75453</v>
      </c>
      <c r="E27323" t="str">
        <f>"75453"</f>
        <v>75453</v>
      </c>
      <c r="F27323" t="s">
        <v>23</v>
      </c>
      <c r="G27323">
        <v>2018</v>
      </c>
      <c r="I27323" t="s">
        <v>21</v>
      </c>
      <c r="J27323" t="s">
        <v>22</v>
      </c>
    </row>
    <row r="27324" spans="1:10">
      <c r="A27324" t="s">
        <v>19</v>
      </c>
      <c r="B27324">
        <v>75454</v>
      </c>
      <c r="C27324" t="s">
        <v>2294</v>
      </c>
      <c r="D27324">
        <v>75454</v>
      </c>
      <c r="E27324" t="str">
        <f>"75454"</f>
        <v>75454</v>
      </c>
      <c r="F27324" t="s">
        <v>23</v>
      </c>
      <c r="G27324">
        <v>2018</v>
      </c>
      <c r="I27324" t="s">
        <v>21</v>
      </c>
      <c r="J27324" t="s">
        <v>22</v>
      </c>
    </row>
    <row r="27325" spans="1:10">
      <c r="A27325" t="s">
        <v>19</v>
      </c>
      <c r="B27325">
        <v>75455</v>
      </c>
      <c r="C27325" t="s">
        <v>2294</v>
      </c>
      <c r="D27325">
        <v>75455</v>
      </c>
      <c r="E27325" t="str">
        <f>"75455"</f>
        <v>75455</v>
      </c>
      <c r="F27325">
        <v>683918</v>
      </c>
      <c r="G27325">
        <v>2018</v>
      </c>
      <c r="I27325" t="s">
        <v>21</v>
      </c>
      <c r="J27325" t="s">
        <v>22</v>
      </c>
    </row>
    <row r="27326" spans="1:10">
      <c r="A27326" t="s">
        <v>19</v>
      </c>
      <c r="B27326">
        <v>75457</v>
      </c>
      <c r="C27326" t="s">
        <v>2294</v>
      </c>
      <c r="D27326">
        <v>75457</v>
      </c>
      <c r="E27326" t="str">
        <f>"75457"</f>
        <v>75457</v>
      </c>
      <c r="F27326">
        <v>247937</v>
      </c>
      <c r="G27326">
        <v>2018</v>
      </c>
      <c r="I27326" t="s">
        <v>21</v>
      </c>
      <c r="J27326" t="s">
        <v>22</v>
      </c>
    </row>
    <row r="27327" spans="1:10">
      <c r="A27327" t="s">
        <v>19</v>
      </c>
      <c r="B27327">
        <v>75459</v>
      </c>
      <c r="C27327" t="s">
        <v>2294</v>
      </c>
      <c r="D27327">
        <v>75459</v>
      </c>
      <c r="E27327" t="str">
        <f>"75459"</f>
        <v>75459</v>
      </c>
      <c r="F27327">
        <v>113799</v>
      </c>
      <c r="G27327">
        <v>2018</v>
      </c>
      <c r="I27327" t="s">
        <v>21</v>
      </c>
      <c r="J27327" t="s">
        <v>22</v>
      </c>
    </row>
    <row r="27328" spans="1:10">
      <c r="A27328" t="s">
        <v>19</v>
      </c>
      <c r="B27328">
        <v>75460</v>
      </c>
      <c r="C27328" t="s">
        <v>2294</v>
      </c>
      <c r="D27328">
        <v>75460</v>
      </c>
      <c r="E27328" t="str">
        <f>"75460"</f>
        <v>75460</v>
      </c>
      <c r="F27328">
        <v>1287042</v>
      </c>
      <c r="G27328">
        <v>2018</v>
      </c>
      <c r="I27328" t="s">
        <v>21</v>
      </c>
      <c r="J27328" t="s">
        <v>22</v>
      </c>
    </row>
    <row r="27329" spans="1:10">
      <c r="A27329" t="s">
        <v>19</v>
      </c>
      <c r="B27329">
        <v>75462</v>
      </c>
      <c r="C27329" t="s">
        <v>2294</v>
      </c>
      <c r="D27329">
        <v>75462</v>
      </c>
      <c r="E27329" t="str">
        <f>"75462"</f>
        <v>75462</v>
      </c>
      <c r="F27329" t="s">
        <v>23</v>
      </c>
      <c r="G27329">
        <v>2018</v>
      </c>
      <c r="I27329" t="s">
        <v>21</v>
      </c>
      <c r="J27329" t="s">
        <v>22</v>
      </c>
    </row>
    <row r="27330" spans="1:10">
      <c r="A27330" t="s">
        <v>19</v>
      </c>
      <c r="B27330">
        <v>75468</v>
      </c>
      <c r="C27330" t="s">
        <v>2294</v>
      </c>
      <c r="D27330">
        <v>75468</v>
      </c>
      <c r="E27330" t="str">
        <f>"75468"</f>
        <v>75468</v>
      </c>
      <c r="F27330" t="s">
        <v>23</v>
      </c>
      <c r="G27330">
        <v>2018</v>
      </c>
      <c r="I27330" t="s">
        <v>21</v>
      </c>
      <c r="J27330" t="s">
        <v>22</v>
      </c>
    </row>
    <row r="27331" spans="1:10">
      <c r="A27331" t="s">
        <v>19</v>
      </c>
      <c r="B27331">
        <v>75469</v>
      </c>
      <c r="C27331" t="s">
        <v>2294</v>
      </c>
      <c r="D27331">
        <v>75469</v>
      </c>
      <c r="E27331" t="str">
        <f>"75469"</f>
        <v>75469</v>
      </c>
      <c r="F27331" t="s">
        <v>23</v>
      </c>
      <c r="G27331">
        <v>2018</v>
      </c>
      <c r="I27331" t="s">
        <v>21</v>
      </c>
      <c r="J27331" t="s">
        <v>22</v>
      </c>
    </row>
    <row r="27332" spans="1:10">
      <c r="A27332" t="s">
        <v>19</v>
      </c>
      <c r="B27332">
        <v>75470</v>
      </c>
      <c r="C27332" t="s">
        <v>2294</v>
      </c>
      <c r="D27332">
        <v>75470</v>
      </c>
      <c r="E27332" t="str">
        <f>"75470"</f>
        <v>75470</v>
      </c>
      <c r="F27332" t="s">
        <v>23</v>
      </c>
      <c r="G27332">
        <v>2018</v>
      </c>
      <c r="I27332" t="s">
        <v>21</v>
      </c>
      <c r="J27332" t="s">
        <v>22</v>
      </c>
    </row>
    <row r="27333" spans="1:10">
      <c r="A27333" t="s">
        <v>19</v>
      </c>
      <c r="B27333">
        <v>75471</v>
      </c>
      <c r="C27333" t="s">
        <v>2294</v>
      </c>
      <c r="D27333">
        <v>75471</v>
      </c>
      <c r="E27333" t="str">
        <f>"75471"</f>
        <v>75471</v>
      </c>
      <c r="F27333" t="s">
        <v>23</v>
      </c>
      <c r="G27333">
        <v>2018</v>
      </c>
      <c r="I27333" t="s">
        <v>21</v>
      </c>
      <c r="J27333" t="s">
        <v>22</v>
      </c>
    </row>
    <row r="27334" spans="1:10">
      <c r="A27334" t="s">
        <v>19</v>
      </c>
      <c r="B27334">
        <v>75472</v>
      </c>
      <c r="C27334" t="s">
        <v>2294</v>
      </c>
      <c r="D27334">
        <v>75472</v>
      </c>
      <c r="E27334" t="str">
        <f>"75472"</f>
        <v>75472</v>
      </c>
      <c r="F27334">
        <v>62178</v>
      </c>
      <c r="G27334">
        <v>2018</v>
      </c>
      <c r="I27334" t="s">
        <v>21</v>
      </c>
      <c r="J27334" t="s">
        <v>22</v>
      </c>
    </row>
    <row r="27335" spans="1:10">
      <c r="A27335" t="s">
        <v>19</v>
      </c>
      <c r="B27335">
        <v>75473</v>
      </c>
      <c r="C27335" t="s">
        <v>2294</v>
      </c>
      <c r="D27335">
        <v>75473</v>
      </c>
      <c r="E27335" t="str">
        <f>"75473"</f>
        <v>75473</v>
      </c>
      <c r="F27335" t="s">
        <v>23</v>
      </c>
      <c r="G27335">
        <v>2018</v>
      </c>
      <c r="I27335" t="s">
        <v>21</v>
      </c>
      <c r="J27335" t="s">
        <v>22</v>
      </c>
    </row>
    <row r="27336" spans="1:10">
      <c r="A27336" t="s">
        <v>19</v>
      </c>
      <c r="B27336">
        <v>75474</v>
      </c>
      <c r="C27336" t="s">
        <v>2294</v>
      </c>
      <c r="D27336">
        <v>75474</v>
      </c>
      <c r="E27336" t="str">
        <f>"75474"</f>
        <v>75474</v>
      </c>
      <c r="F27336" t="s">
        <v>23</v>
      </c>
      <c r="G27336">
        <v>2018</v>
      </c>
      <c r="I27336" t="s">
        <v>21</v>
      </c>
      <c r="J27336" t="s">
        <v>22</v>
      </c>
    </row>
    <row r="27337" spans="1:10">
      <c r="A27337" t="s">
        <v>19</v>
      </c>
      <c r="B27337">
        <v>75476</v>
      </c>
      <c r="C27337" t="s">
        <v>2294</v>
      </c>
      <c r="D27337">
        <v>75476</v>
      </c>
      <c r="E27337" t="str">
        <f>"75476"</f>
        <v>75476</v>
      </c>
      <c r="F27337" t="s">
        <v>23</v>
      </c>
      <c r="G27337">
        <v>2018</v>
      </c>
      <c r="I27337" t="s">
        <v>21</v>
      </c>
      <c r="J27337" t="s">
        <v>22</v>
      </c>
    </row>
    <row r="27338" spans="1:10">
      <c r="A27338" t="s">
        <v>19</v>
      </c>
      <c r="B27338">
        <v>75477</v>
      </c>
      <c r="C27338" t="s">
        <v>2294</v>
      </c>
      <c r="D27338">
        <v>75477</v>
      </c>
      <c r="E27338" t="str">
        <f>"75477"</f>
        <v>75477</v>
      </c>
      <c r="F27338" t="s">
        <v>23</v>
      </c>
      <c r="G27338">
        <v>2018</v>
      </c>
      <c r="I27338" t="s">
        <v>21</v>
      </c>
      <c r="J27338" t="s">
        <v>22</v>
      </c>
    </row>
    <row r="27339" spans="1:10">
      <c r="A27339" t="s">
        <v>19</v>
      </c>
      <c r="B27339">
        <v>75478</v>
      </c>
      <c r="C27339" t="s">
        <v>2294</v>
      </c>
      <c r="D27339">
        <v>75478</v>
      </c>
      <c r="E27339" t="str">
        <f>"75478"</f>
        <v>75478</v>
      </c>
      <c r="F27339" t="s">
        <v>23</v>
      </c>
      <c r="G27339">
        <v>2018</v>
      </c>
      <c r="I27339" t="s">
        <v>21</v>
      </c>
      <c r="J27339" t="s">
        <v>22</v>
      </c>
    </row>
    <row r="27340" spans="1:10">
      <c r="A27340" t="s">
        <v>19</v>
      </c>
      <c r="B27340">
        <v>75479</v>
      </c>
      <c r="C27340" t="s">
        <v>2294</v>
      </c>
      <c r="D27340">
        <v>75479</v>
      </c>
      <c r="E27340" t="str">
        <f>"75479"</f>
        <v>75479</v>
      </c>
      <c r="F27340">
        <v>103777</v>
      </c>
      <c r="G27340">
        <v>2018</v>
      </c>
      <c r="I27340" t="s">
        <v>21</v>
      </c>
      <c r="J27340" t="s">
        <v>22</v>
      </c>
    </row>
    <row r="27341" spans="1:10">
      <c r="A27341" t="s">
        <v>19</v>
      </c>
      <c r="B27341">
        <v>75480</v>
      </c>
      <c r="C27341" t="s">
        <v>2294</v>
      </c>
      <c r="D27341">
        <v>75480</v>
      </c>
      <c r="E27341" t="str">
        <f>"75480"</f>
        <v>75480</v>
      </c>
      <c r="F27341" t="s">
        <v>23</v>
      </c>
      <c r="G27341">
        <v>2018</v>
      </c>
      <c r="I27341" t="s">
        <v>21</v>
      </c>
      <c r="J27341" t="s">
        <v>22</v>
      </c>
    </row>
    <row r="27342" spans="1:10">
      <c r="A27342" t="s">
        <v>19</v>
      </c>
      <c r="B27342">
        <v>75481</v>
      </c>
      <c r="C27342" t="s">
        <v>2294</v>
      </c>
      <c r="D27342">
        <v>75481</v>
      </c>
      <c r="E27342" t="str">
        <f>"75481"</f>
        <v>75481</v>
      </c>
      <c r="F27342" t="s">
        <v>23</v>
      </c>
      <c r="G27342">
        <v>2018</v>
      </c>
      <c r="I27342" t="s">
        <v>21</v>
      </c>
      <c r="J27342" t="s">
        <v>22</v>
      </c>
    </row>
    <row r="27343" spans="1:10">
      <c r="A27343" t="s">
        <v>19</v>
      </c>
      <c r="B27343">
        <v>75482</v>
      </c>
      <c r="C27343" t="s">
        <v>2294</v>
      </c>
      <c r="D27343">
        <v>75482</v>
      </c>
      <c r="E27343" t="str">
        <f>"75482"</f>
        <v>75482</v>
      </c>
      <c r="F27343" t="s">
        <v>23</v>
      </c>
      <c r="G27343">
        <v>2018</v>
      </c>
      <c r="I27343" t="s">
        <v>21</v>
      </c>
      <c r="J27343" t="s">
        <v>22</v>
      </c>
    </row>
    <row r="27344" spans="1:10">
      <c r="A27344" t="s">
        <v>19</v>
      </c>
      <c r="B27344">
        <v>75486</v>
      </c>
      <c r="C27344" t="s">
        <v>2294</v>
      </c>
      <c r="D27344">
        <v>75486</v>
      </c>
      <c r="E27344" t="str">
        <f>"75486"</f>
        <v>75486</v>
      </c>
      <c r="F27344" t="s">
        <v>23</v>
      </c>
      <c r="G27344">
        <v>2018</v>
      </c>
      <c r="I27344" t="s">
        <v>21</v>
      </c>
      <c r="J27344" t="s">
        <v>22</v>
      </c>
    </row>
    <row r="27345" spans="1:10">
      <c r="A27345" t="s">
        <v>19</v>
      </c>
      <c r="B27345">
        <v>75487</v>
      </c>
      <c r="C27345" t="s">
        <v>2294</v>
      </c>
      <c r="D27345">
        <v>75487</v>
      </c>
      <c r="E27345" t="str">
        <f>"75487"</f>
        <v>75487</v>
      </c>
      <c r="F27345">
        <v>39194</v>
      </c>
      <c r="G27345">
        <v>2018</v>
      </c>
      <c r="I27345" t="s">
        <v>21</v>
      </c>
      <c r="J27345" t="s">
        <v>22</v>
      </c>
    </row>
    <row r="27346" spans="1:10">
      <c r="A27346" t="s">
        <v>19</v>
      </c>
      <c r="B27346">
        <v>75488</v>
      </c>
      <c r="C27346" t="s">
        <v>2294</v>
      </c>
      <c r="D27346">
        <v>75488</v>
      </c>
      <c r="E27346" t="str">
        <f>"75488"</f>
        <v>75488</v>
      </c>
      <c r="F27346" t="s">
        <v>23</v>
      </c>
      <c r="G27346">
        <v>2018</v>
      </c>
      <c r="I27346" t="s">
        <v>21</v>
      </c>
      <c r="J27346" t="s">
        <v>22</v>
      </c>
    </row>
    <row r="27347" spans="1:10">
      <c r="A27347" t="s">
        <v>19</v>
      </c>
      <c r="B27347">
        <v>75489</v>
      </c>
      <c r="C27347" t="s">
        <v>2294</v>
      </c>
      <c r="D27347">
        <v>75489</v>
      </c>
      <c r="E27347" t="str">
        <f>"75489"</f>
        <v>75489</v>
      </c>
      <c r="F27347">
        <v>88497</v>
      </c>
      <c r="G27347">
        <v>2018</v>
      </c>
      <c r="I27347" t="s">
        <v>21</v>
      </c>
      <c r="J27347" t="s">
        <v>22</v>
      </c>
    </row>
    <row r="27348" spans="1:10">
      <c r="A27348" t="s">
        <v>19</v>
      </c>
      <c r="B27348">
        <v>75490</v>
      </c>
      <c r="C27348" t="s">
        <v>2294</v>
      </c>
      <c r="D27348">
        <v>75490</v>
      </c>
      <c r="E27348" t="str">
        <f>"75490"</f>
        <v>75490</v>
      </c>
      <c r="F27348">
        <v>86581</v>
      </c>
      <c r="G27348">
        <v>2018</v>
      </c>
      <c r="I27348" t="s">
        <v>21</v>
      </c>
      <c r="J27348" t="s">
        <v>22</v>
      </c>
    </row>
    <row r="27349" spans="1:10">
      <c r="A27349" t="s">
        <v>19</v>
      </c>
      <c r="B27349">
        <v>75491</v>
      </c>
      <c r="C27349" t="s">
        <v>2294</v>
      </c>
      <c r="D27349">
        <v>75491</v>
      </c>
      <c r="E27349" t="str">
        <f>"75491"</f>
        <v>75491</v>
      </c>
      <c r="F27349">
        <v>153603</v>
      </c>
      <c r="G27349">
        <v>2018</v>
      </c>
      <c r="I27349" t="s">
        <v>21</v>
      </c>
      <c r="J27349" t="s">
        <v>22</v>
      </c>
    </row>
    <row r="27350" spans="1:10">
      <c r="A27350" t="s">
        <v>19</v>
      </c>
      <c r="B27350">
        <v>75492</v>
      </c>
      <c r="C27350" t="s">
        <v>2294</v>
      </c>
      <c r="D27350">
        <v>75492</v>
      </c>
      <c r="E27350" t="str">
        <f>"75492"</f>
        <v>75492</v>
      </c>
      <c r="F27350">
        <v>26155</v>
      </c>
      <c r="G27350">
        <v>2018</v>
      </c>
      <c r="I27350" t="s">
        <v>21</v>
      </c>
      <c r="J27350" t="s">
        <v>22</v>
      </c>
    </row>
    <row r="27351" spans="1:10">
      <c r="A27351" t="s">
        <v>19</v>
      </c>
      <c r="B27351">
        <v>75493</v>
      </c>
      <c r="C27351" t="s">
        <v>2294</v>
      </c>
      <c r="D27351">
        <v>75493</v>
      </c>
      <c r="E27351" t="str">
        <f>"75493"</f>
        <v>75493</v>
      </c>
      <c r="F27351" t="s">
        <v>23</v>
      </c>
      <c r="G27351">
        <v>2018</v>
      </c>
      <c r="I27351" t="s">
        <v>21</v>
      </c>
      <c r="J27351" t="s">
        <v>22</v>
      </c>
    </row>
    <row r="27352" spans="1:10">
      <c r="A27352" t="s">
        <v>19</v>
      </c>
      <c r="B27352">
        <v>75494</v>
      </c>
      <c r="C27352" t="s">
        <v>2294</v>
      </c>
      <c r="D27352">
        <v>75494</v>
      </c>
      <c r="E27352" t="str">
        <f>"75494"</f>
        <v>75494</v>
      </c>
      <c r="F27352">
        <v>171349</v>
      </c>
      <c r="G27352">
        <v>2018</v>
      </c>
      <c r="I27352" t="s">
        <v>21</v>
      </c>
      <c r="J27352" t="s">
        <v>22</v>
      </c>
    </row>
    <row r="27353" spans="1:10">
      <c r="A27353" t="s">
        <v>19</v>
      </c>
      <c r="B27353">
        <v>75495</v>
      </c>
      <c r="C27353" t="s">
        <v>2294</v>
      </c>
      <c r="D27353">
        <v>75495</v>
      </c>
      <c r="E27353" t="str">
        <f>"75495"</f>
        <v>75495</v>
      </c>
      <c r="F27353">
        <v>89931</v>
      </c>
      <c r="G27353">
        <v>2018</v>
      </c>
      <c r="I27353" t="s">
        <v>21</v>
      </c>
      <c r="J27353" t="s">
        <v>22</v>
      </c>
    </row>
    <row r="27354" spans="1:10">
      <c r="A27354" t="s">
        <v>19</v>
      </c>
      <c r="B27354">
        <v>75496</v>
      </c>
      <c r="C27354" t="s">
        <v>2294</v>
      </c>
      <c r="D27354">
        <v>75496</v>
      </c>
      <c r="E27354" t="str">
        <f>"75496"</f>
        <v>75496</v>
      </c>
      <c r="F27354">
        <v>94759</v>
      </c>
      <c r="G27354">
        <v>2018</v>
      </c>
      <c r="I27354" t="s">
        <v>21</v>
      </c>
      <c r="J27354" t="s">
        <v>22</v>
      </c>
    </row>
    <row r="27355" spans="1:10">
      <c r="A27355" t="s">
        <v>19</v>
      </c>
      <c r="B27355">
        <v>75497</v>
      </c>
      <c r="C27355" t="s">
        <v>2294</v>
      </c>
      <c r="D27355">
        <v>75497</v>
      </c>
      <c r="E27355" t="str">
        <f>"75497"</f>
        <v>75497</v>
      </c>
      <c r="F27355" t="s">
        <v>23</v>
      </c>
      <c r="G27355">
        <v>2018</v>
      </c>
      <c r="I27355" t="s">
        <v>21</v>
      </c>
      <c r="J27355" t="s">
        <v>22</v>
      </c>
    </row>
    <row r="27356" spans="1:10">
      <c r="A27356" t="s">
        <v>19</v>
      </c>
      <c r="B27356">
        <v>75501</v>
      </c>
      <c r="C27356" t="s">
        <v>2294</v>
      </c>
      <c r="D27356">
        <v>75501</v>
      </c>
      <c r="E27356" t="str">
        <f>"75501"</f>
        <v>75501</v>
      </c>
      <c r="F27356">
        <v>2117889</v>
      </c>
      <c r="G27356">
        <v>2018</v>
      </c>
      <c r="I27356" t="s">
        <v>21</v>
      </c>
      <c r="J27356" t="s">
        <v>22</v>
      </c>
    </row>
    <row r="27357" spans="1:10">
      <c r="A27357" t="s">
        <v>19</v>
      </c>
      <c r="B27357">
        <v>75503</v>
      </c>
      <c r="C27357" t="s">
        <v>2294</v>
      </c>
      <c r="D27357">
        <v>75503</v>
      </c>
      <c r="E27357" t="str">
        <f>"75503"</f>
        <v>75503</v>
      </c>
      <c r="F27357" t="s">
        <v>23</v>
      </c>
      <c r="G27357">
        <v>2018</v>
      </c>
      <c r="I27357" t="s">
        <v>21</v>
      </c>
      <c r="J27357" t="s">
        <v>22</v>
      </c>
    </row>
    <row r="27358" spans="1:10">
      <c r="A27358" t="s">
        <v>19</v>
      </c>
      <c r="B27358">
        <v>75550</v>
      </c>
      <c r="C27358" t="s">
        <v>2294</v>
      </c>
      <c r="D27358">
        <v>75550</v>
      </c>
      <c r="E27358" t="str">
        <f>"75550"</f>
        <v>75550</v>
      </c>
      <c r="F27358" t="s">
        <v>23</v>
      </c>
      <c r="G27358">
        <v>2018</v>
      </c>
      <c r="I27358" t="s">
        <v>21</v>
      </c>
      <c r="J27358" t="s">
        <v>22</v>
      </c>
    </row>
    <row r="27359" spans="1:10">
      <c r="A27359" t="s">
        <v>19</v>
      </c>
      <c r="B27359">
        <v>75551</v>
      </c>
      <c r="C27359" t="s">
        <v>2294</v>
      </c>
      <c r="D27359">
        <v>75551</v>
      </c>
      <c r="E27359" t="str">
        <f>"75551"</f>
        <v>75551</v>
      </c>
      <c r="F27359">
        <v>245281</v>
      </c>
      <c r="G27359">
        <v>2018</v>
      </c>
      <c r="I27359" t="s">
        <v>21</v>
      </c>
      <c r="J27359" t="s">
        <v>22</v>
      </c>
    </row>
    <row r="27360" spans="1:10">
      <c r="A27360" t="s">
        <v>19</v>
      </c>
      <c r="B27360">
        <v>75554</v>
      </c>
      <c r="C27360" t="s">
        <v>2294</v>
      </c>
      <c r="D27360">
        <v>75554</v>
      </c>
      <c r="E27360" t="str">
        <f>"75554"</f>
        <v>75554</v>
      </c>
      <c r="F27360">
        <v>85826</v>
      </c>
      <c r="G27360">
        <v>2018</v>
      </c>
      <c r="I27360" t="s">
        <v>21</v>
      </c>
      <c r="J27360" t="s">
        <v>22</v>
      </c>
    </row>
    <row r="27361" spans="1:10">
      <c r="A27361" t="s">
        <v>19</v>
      </c>
      <c r="B27361">
        <v>75555</v>
      </c>
      <c r="C27361" t="s">
        <v>2294</v>
      </c>
      <c r="D27361">
        <v>75555</v>
      </c>
      <c r="E27361" t="str">
        <f>"75555"</f>
        <v>75555</v>
      </c>
      <c r="F27361" t="s">
        <v>23</v>
      </c>
      <c r="G27361">
        <v>2018</v>
      </c>
      <c r="I27361" t="s">
        <v>21</v>
      </c>
      <c r="J27361" t="s">
        <v>22</v>
      </c>
    </row>
    <row r="27362" spans="1:10">
      <c r="A27362" t="s">
        <v>19</v>
      </c>
      <c r="B27362">
        <v>75556</v>
      </c>
      <c r="C27362" t="s">
        <v>2294</v>
      </c>
      <c r="D27362">
        <v>75556</v>
      </c>
      <c r="E27362" t="str">
        <f>"75556"</f>
        <v>75556</v>
      </c>
      <c r="F27362" t="s">
        <v>23</v>
      </c>
      <c r="G27362">
        <v>2018</v>
      </c>
      <c r="I27362" t="s">
        <v>21</v>
      </c>
      <c r="J27362" t="s">
        <v>22</v>
      </c>
    </row>
    <row r="27363" spans="1:10">
      <c r="A27363" t="s">
        <v>19</v>
      </c>
      <c r="B27363">
        <v>75558</v>
      </c>
      <c r="C27363" t="s">
        <v>2294</v>
      </c>
      <c r="D27363">
        <v>75558</v>
      </c>
      <c r="E27363" t="str">
        <f>"75558"</f>
        <v>75558</v>
      </c>
      <c r="F27363" t="s">
        <v>23</v>
      </c>
      <c r="G27363">
        <v>2018</v>
      </c>
      <c r="I27363" t="s">
        <v>21</v>
      </c>
      <c r="J27363" t="s">
        <v>22</v>
      </c>
    </row>
    <row r="27364" spans="1:10">
      <c r="A27364" t="s">
        <v>19</v>
      </c>
      <c r="B27364">
        <v>75559</v>
      </c>
      <c r="C27364" t="s">
        <v>2294</v>
      </c>
      <c r="D27364">
        <v>75559</v>
      </c>
      <c r="E27364" t="str">
        <f>"75559"</f>
        <v>75559</v>
      </c>
      <c r="F27364">
        <v>255015</v>
      </c>
      <c r="G27364">
        <v>2018</v>
      </c>
      <c r="I27364" t="s">
        <v>21</v>
      </c>
      <c r="J27364" t="s">
        <v>22</v>
      </c>
    </row>
    <row r="27365" spans="1:10">
      <c r="A27365" t="s">
        <v>19</v>
      </c>
      <c r="B27365">
        <v>75560</v>
      </c>
      <c r="C27365" t="s">
        <v>2294</v>
      </c>
      <c r="D27365">
        <v>75560</v>
      </c>
      <c r="E27365" t="str">
        <f>"75560"</f>
        <v>75560</v>
      </c>
      <c r="F27365" t="s">
        <v>23</v>
      </c>
      <c r="G27365">
        <v>2018</v>
      </c>
      <c r="I27365" t="s">
        <v>21</v>
      </c>
      <c r="J27365" t="s">
        <v>22</v>
      </c>
    </row>
    <row r="27366" spans="1:10">
      <c r="A27366" t="s">
        <v>19</v>
      </c>
      <c r="B27366">
        <v>75561</v>
      </c>
      <c r="C27366" t="s">
        <v>2294</v>
      </c>
      <c r="D27366">
        <v>75561</v>
      </c>
      <c r="E27366" t="str">
        <f>"75561"</f>
        <v>75561</v>
      </c>
      <c r="F27366" t="s">
        <v>23</v>
      </c>
      <c r="G27366">
        <v>2018</v>
      </c>
      <c r="I27366" t="s">
        <v>21</v>
      </c>
      <c r="J27366" t="s">
        <v>22</v>
      </c>
    </row>
    <row r="27367" spans="1:10">
      <c r="A27367" t="s">
        <v>19</v>
      </c>
      <c r="B27367">
        <v>75563</v>
      </c>
      <c r="C27367" t="s">
        <v>2294</v>
      </c>
      <c r="D27367">
        <v>75563</v>
      </c>
      <c r="E27367" t="str">
        <f>"75563"</f>
        <v>75563</v>
      </c>
      <c r="F27367">
        <v>151635</v>
      </c>
      <c r="G27367">
        <v>2018</v>
      </c>
      <c r="I27367" t="s">
        <v>21</v>
      </c>
      <c r="J27367" t="s">
        <v>22</v>
      </c>
    </row>
    <row r="27368" spans="1:10">
      <c r="A27368" t="s">
        <v>19</v>
      </c>
      <c r="B27368">
        <v>75564</v>
      </c>
      <c r="C27368" t="s">
        <v>2294</v>
      </c>
      <c r="D27368">
        <v>75564</v>
      </c>
      <c r="E27368" t="str">
        <f>"75564"</f>
        <v>75564</v>
      </c>
      <c r="F27368" t="s">
        <v>23</v>
      </c>
      <c r="G27368">
        <v>2018</v>
      </c>
      <c r="I27368" t="s">
        <v>21</v>
      </c>
      <c r="J27368" t="s">
        <v>22</v>
      </c>
    </row>
    <row r="27369" spans="1:10">
      <c r="A27369" t="s">
        <v>19</v>
      </c>
      <c r="B27369">
        <v>75565</v>
      </c>
      <c r="C27369" t="s">
        <v>2294</v>
      </c>
      <c r="D27369">
        <v>75565</v>
      </c>
      <c r="E27369" t="str">
        <f>"75565"</f>
        <v>75565</v>
      </c>
      <c r="F27369" t="s">
        <v>23</v>
      </c>
      <c r="G27369">
        <v>2018</v>
      </c>
      <c r="I27369" t="s">
        <v>21</v>
      </c>
      <c r="J27369" t="s">
        <v>22</v>
      </c>
    </row>
    <row r="27370" spans="1:10">
      <c r="A27370" t="s">
        <v>19</v>
      </c>
      <c r="B27370">
        <v>75566</v>
      </c>
      <c r="C27370" t="s">
        <v>2294</v>
      </c>
      <c r="D27370">
        <v>75566</v>
      </c>
      <c r="E27370" t="str">
        <f>"75566"</f>
        <v>75566</v>
      </c>
      <c r="F27370" t="s">
        <v>23</v>
      </c>
      <c r="G27370">
        <v>2018</v>
      </c>
      <c r="I27370" t="s">
        <v>21</v>
      </c>
      <c r="J27370" t="s">
        <v>22</v>
      </c>
    </row>
    <row r="27371" spans="1:10">
      <c r="A27371" t="s">
        <v>19</v>
      </c>
      <c r="B27371">
        <v>75567</v>
      </c>
      <c r="C27371" t="s">
        <v>2294</v>
      </c>
      <c r="D27371">
        <v>75567</v>
      </c>
      <c r="E27371" t="str">
        <f>"75567"</f>
        <v>75567</v>
      </c>
      <c r="F27371">
        <v>96521</v>
      </c>
      <c r="G27371">
        <v>2018</v>
      </c>
      <c r="I27371" t="s">
        <v>21</v>
      </c>
      <c r="J27371" t="s">
        <v>22</v>
      </c>
    </row>
    <row r="27372" spans="1:10">
      <c r="A27372" t="s">
        <v>19</v>
      </c>
      <c r="B27372">
        <v>75568</v>
      </c>
      <c r="C27372" t="s">
        <v>2294</v>
      </c>
      <c r="D27372">
        <v>75568</v>
      </c>
      <c r="E27372" t="str">
        <f>"75568"</f>
        <v>75568</v>
      </c>
      <c r="F27372">
        <v>268702</v>
      </c>
      <c r="G27372">
        <v>2018</v>
      </c>
      <c r="I27372" t="s">
        <v>21</v>
      </c>
      <c r="J27372" t="s">
        <v>22</v>
      </c>
    </row>
    <row r="27373" spans="1:10">
      <c r="A27373" t="s">
        <v>19</v>
      </c>
      <c r="B27373">
        <v>75569</v>
      </c>
      <c r="C27373" t="s">
        <v>2294</v>
      </c>
      <c r="D27373">
        <v>75569</v>
      </c>
      <c r="E27373" t="str">
        <f>"75569"</f>
        <v>75569</v>
      </c>
      <c r="F27373" t="s">
        <v>23</v>
      </c>
      <c r="G27373">
        <v>2018</v>
      </c>
      <c r="I27373" t="s">
        <v>21</v>
      </c>
      <c r="J27373" t="s">
        <v>22</v>
      </c>
    </row>
    <row r="27374" spans="1:10">
      <c r="A27374" t="s">
        <v>19</v>
      </c>
      <c r="B27374">
        <v>75570</v>
      </c>
      <c r="C27374" t="s">
        <v>2294</v>
      </c>
      <c r="D27374">
        <v>75570</v>
      </c>
      <c r="E27374" t="str">
        <f>"75570"</f>
        <v>75570</v>
      </c>
      <c r="F27374">
        <v>745826</v>
      </c>
      <c r="G27374">
        <v>2018</v>
      </c>
      <c r="I27374" t="s">
        <v>21</v>
      </c>
      <c r="J27374" t="s">
        <v>22</v>
      </c>
    </row>
    <row r="27375" spans="1:10">
      <c r="A27375" t="s">
        <v>19</v>
      </c>
      <c r="B27375">
        <v>75571</v>
      </c>
      <c r="C27375" t="s">
        <v>2294</v>
      </c>
      <c r="D27375">
        <v>75571</v>
      </c>
      <c r="E27375" t="str">
        <f>"75571"</f>
        <v>75571</v>
      </c>
      <c r="F27375">
        <v>205652</v>
      </c>
      <c r="G27375">
        <v>2018</v>
      </c>
      <c r="I27375" t="s">
        <v>21</v>
      </c>
      <c r="J27375" t="s">
        <v>22</v>
      </c>
    </row>
    <row r="27376" spans="1:10">
      <c r="A27376" t="s">
        <v>19</v>
      </c>
      <c r="B27376">
        <v>75572</v>
      </c>
      <c r="C27376" t="s">
        <v>2294</v>
      </c>
      <c r="D27376">
        <v>75572</v>
      </c>
      <c r="E27376" t="str">
        <f>"75572"</f>
        <v>75572</v>
      </c>
      <c r="F27376" t="s">
        <v>23</v>
      </c>
      <c r="G27376">
        <v>2018</v>
      </c>
      <c r="I27376" t="s">
        <v>21</v>
      </c>
      <c r="J27376" t="s">
        <v>22</v>
      </c>
    </row>
    <row r="27377" spans="1:10">
      <c r="A27377" t="s">
        <v>19</v>
      </c>
      <c r="B27377">
        <v>75574</v>
      </c>
      <c r="C27377" t="s">
        <v>2294</v>
      </c>
      <c r="D27377">
        <v>75574</v>
      </c>
      <c r="E27377" t="str">
        <f>"75574"</f>
        <v>75574</v>
      </c>
      <c r="F27377" t="s">
        <v>23</v>
      </c>
      <c r="G27377">
        <v>2018</v>
      </c>
      <c r="I27377" t="s">
        <v>21</v>
      </c>
      <c r="J27377" t="s">
        <v>22</v>
      </c>
    </row>
    <row r="27378" spans="1:10">
      <c r="A27378" t="s">
        <v>19</v>
      </c>
      <c r="B27378">
        <v>75601</v>
      </c>
      <c r="C27378" t="s">
        <v>2294</v>
      </c>
      <c r="D27378">
        <v>75601</v>
      </c>
      <c r="E27378" t="str">
        <f>"75601"</f>
        <v>75601</v>
      </c>
      <c r="F27378">
        <v>1378717</v>
      </c>
      <c r="G27378">
        <v>2018</v>
      </c>
      <c r="I27378" t="s">
        <v>21</v>
      </c>
      <c r="J27378" t="s">
        <v>22</v>
      </c>
    </row>
    <row r="27379" spans="1:10">
      <c r="A27379" t="s">
        <v>19</v>
      </c>
      <c r="B27379">
        <v>75602</v>
      </c>
      <c r="C27379" t="s">
        <v>2294</v>
      </c>
      <c r="D27379">
        <v>75602</v>
      </c>
      <c r="E27379" t="str">
        <f>"75602"</f>
        <v>75602</v>
      </c>
      <c r="F27379" t="s">
        <v>23</v>
      </c>
      <c r="G27379">
        <v>2018</v>
      </c>
      <c r="I27379" t="s">
        <v>21</v>
      </c>
      <c r="J27379" t="s">
        <v>22</v>
      </c>
    </row>
    <row r="27380" spans="1:10">
      <c r="A27380" t="s">
        <v>19</v>
      </c>
      <c r="B27380">
        <v>75603</v>
      </c>
      <c r="C27380" t="s">
        <v>2294</v>
      </c>
      <c r="D27380">
        <v>75603</v>
      </c>
      <c r="E27380" t="str">
        <f>"75603"</f>
        <v>75603</v>
      </c>
      <c r="F27380" t="s">
        <v>23</v>
      </c>
      <c r="G27380">
        <v>2018</v>
      </c>
      <c r="I27380" t="s">
        <v>21</v>
      </c>
      <c r="J27380" t="s">
        <v>22</v>
      </c>
    </row>
    <row r="27381" spans="1:10">
      <c r="A27381" t="s">
        <v>19</v>
      </c>
      <c r="B27381">
        <v>75604</v>
      </c>
      <c r="C27381" t="s">
        <v>2294</v>
      </c>
      <c r="D27381">
        <v>75604</v>
      </c>
      <c r="E27381" t="str">
        <f>"75604"</f>
        <v>75604</v>
      </c>
      <c r="F27381" t="s">
        <v>23</v>
      </c>
      <c r="G27381">
        <v>2018</v>
      </c>
      <c r="I27381" t="s">
        <v>21</v>
      </c>
      <c r="J27381" t="s">
        <v>22</v>
      </c>
    </row>
    <row r="27382" spans="1:10">
      <c r="A27382" t="s">
        <v>19</v>
      </c>
      <c r="B27382">
        <v>75605</v>
      </c>
      <c r="C27382" t="s">
        <v>2294</v>
      </c>
      <c r="D27382">
        <v>75605</v>
      </c>
      <c r="E27382" t="str">
        <f>"75605"</f>
        <v>75605</v>
      </c>
      <c r="F27382" t="s">
        <v>23</v>
      </c>
      <c r="G27382">
        <v>2018</v>
      </c>
      <c r="I27382" t="s">
        <v>21</v>
      </c>
      <c r="J27382" t="s">
        <v>22</v>
      </c>
    </row>
    <row r="27383" spans="1:10">
      <c r="A27383" t="s">
        <v>19</v>
      </c>
      <c r="B27383">
        <v>75630</v>
      </c>
      <c r="C27383" t="s">
        <v>2294</v>
      </c>
      <c r="D27383">
        <v>75630</v>
      </c>
      <c r="E27383" t="str">
        <f>"75630"</f>
        <v>75630</v>
      </c>
      <c r="F27383">
        <v>165810</v>
      </c>
      <c r="G27383">
        <v>2018</v>
      </c>
      <c r="I27383" t="s">
        <v>21</v>
      </c>
      <c r="J27383" t="s">
        <v>22</v>
      </c>
    </row>
    <row r="27384" spans="1:10">
      <c r="A27384" t="s">
        <v>19</v>
      </c>
      <c r="B27384">
        <v>75631</v>
      </c>
      <c r="C27384" t="s">
        <v>2294</v>
      </c>
      <c r="D27384">
        <v>75631</v>
      </c>
      <c r="E27384" t="str">
        <f>"75631"</f>
        <v>75631</v>
      </c>
      <c r="F27384">
        <v>67087</v>
      </c>
      <c r="G27384">
        <v>2018</v>
      </c>
      <c r="I27384" t="s">
        <v>21</v>
      </c>
      <c r="J27384" t="s">
        <v>22</v>
      </c>
    </row>
    <row r="27385" spans="1:10">
      <c r="A27385" t="s">
        <v>19</v>
      </c>
      <c r="B27385">
        <v>75633</v>
      </c>
      <c r="C27385" t="s">
        <v>2294</v>
      </c>
      <c r="D27385">
        <v>75633</v>
      </c>
      <c r="E27385" t="str">
        <f>"75633"</f>
        <v>75633</v>
      </c>
      <c r="F27385" t="s">
        <v>23</v>
      </c>
      <c r="G27385">
        <v>2018</v>
      </c>
      <c r="I27385" t="s">
        <v>21</v>
      </c>
      <c r="J27385" t="s">
        <v>22</v>
      </c>
    </row>
    <row r="27386" spans="1:10">
      <c r="A27386" t="s">
        <v>19</v>
      </c>
      <c r="B27386">
        <v>75638</v>
      </c>
      <c r="C27386" t="s">
        <v>2294</v>
      </c>
      <c r="D27386">
        <v>75638</v>
      </c>
      <c r="E27386" t="str">
        <f>"75638"</f>
        <v>75638</v>
      </c>
      <c r="F27386">
        <v>298490</v>
      </c>
      <c r="G27386">
        <v>2018</v>
      </c>
      <c r="I27386" t="s">
        <v>21</v>
      </c>
      <c r="J27386" t="s">
        <v>22</v>
      </c>
    </row>
    <row r="27387" spans="1:10">
      <c r="A27387" t="s">
        <v>19</v>
      </c>
      <c r="B27387">
        <v>75639</v>
      </c>
      <c r="C27387" t="s">
        <v>2294</v>
      </c>
      <c r="D27387">
        <v>75639</v>
      </c>
      <c r="E27387" t="str">
        <f>"75639"</f>
        <v>75639</v>
      </c>
      <c r="F27387" t="s">
        <v>23</v>
      </c>
      <c r="G27387">
        <v>2018</v>
      </c>
      <c r="I27387" t="s">
        <v>21</v>
      </c>
      <c r="J27387" t="s">
        <v>22</v>
      </c>
    </row>
    <row r="27388" spans="1:10">
      <c r="A27388" t="s">
        <v>19</v>
      </c>
      <c r="B27388">
        <v>75640</v>
      </c>
      <c r="C27388" t="s">
        <v>2294</v>
      </c>
      <c r="D27388">
        <v>75640</v>
      </c>
      <c r="E27388" t="str">
        <f>"75640"</f>
        <v>75640</v>
      </c>
      <c r="F27388" t="s">
        <v>23</v>
      </c>
      <c r="G27388">
        <v>2018</v>
      </c>
      <c r="I27388" t="s">
        <v>21</v>
      </c>
      <c r="J27388" t="s">
        <v>22</v>
      </c>
    </row>
    <row r="27389" spans="1:10">
      <c r="A27389" t="s">
        <v>19</v>
      </c>
      <c r="B27389">
        <v>75642</v>
      </c>
      <c r="C27389" t="s">
        <v>2294</v>
      </c>
      <c r="D27389">
        <v>75642</v>
      </c>
      <c r="E27389" t="str">
        <f>"75642"</f>
        <v>75642</v>
      </c>
      <c r="F27389" t="s">
        <v>23</v>
      </c>
      <c r="G27389">
        <v>2018</v>
      </c>
      <c r="I27389" t="s">
        <v>21</v>
      </c>
      <c r="J27389" t="s">
        <v>22</v>
      </c>
    </row>
    <row r="27390" spans="1:10">
      <c r="A27390" t="s">
        <v>19</v>
      </c>
      <c r="B27390">
        <v>75643</v>
      </c>
      <c r="C27390" t="s">
        <v>2294</v>
      </c>
      <c r="D27390">
        <v>75643</v>
      </c>
      <c r="E27390" t="str">
        <f>"75643"</f>
        <v>75643</v>
      </c>
      <c r="F27390" t="s">
        <v>23</v>
      </c>
      <c r="G27390">
        <v>2018</v>
      </c>
      <c r="I27390" t="s">
        <v>21</v>
      </c>
      <c r="J27390" t="s">
        <v>22</v>
      </c>
    </row>
    <row r="27391" spans="1:10">
      <c r="A27391" t="s">
        <v>19</v>
      </c>
      <c r="B27391">
        <v>75644</v>
      </c>
      <c r="C27391" t="s">
        <v>2294</v>
      </c>
      <c r="D27391">
        <v>75644</v>
      </c>
      <c r="E27391" t="str">
        <f>"75644"</f>
        <v>75644</v>
      </c>
      <c r="F27391">
        <v>682345</v>
      </c>
      <c r="G27391">
        <v>2018</v>
      </c>
      <c r="I27391" t="s">
        <v>21</v>
      </c>
      <c r="J27391" t="s">
        <v>22</v>
      </c>
    </row>
    <row r="27392" spans="1:10">
      <c r="A27392" t="s">
        <v>19</v>
      </c>
      <c r="B27392">
        <v>75645</v>
      </c>
      <c r="C27392" t="s">
        <v>2294</v>
      </c>
      <c r="D27392">
        <v>75645</v>
      </c>
      <c r="E27392" t="str">
        <f>"75645"</f>
        <v>75645</v>
      </c>
      <c r="F27392" t="s">
        <v>23</v>
      </c>
      <c r="G27392">
        <v>2018</v>
      </c>
      <c r="I27392" t="s">
        <v>21</v>
      </c>
      <c r="J27392" t="s">
        <v>22</v>
      </c>
    </row>
    <row r="27393" spans="1:10">
      <c r="A27393" t="s">
        <v>19</v>
      </c>
      <c r="B27393">
        <v>75647</v>
      </c>
      <c r="C27393" t="s">
        <v>2294</v>
      </c>
      <c r="D27393">
        <v>75647</v>
      </c>
      <c r="E27393" t="str">
        <f>"75647"</f>
        <v>75647</v>
      </c>
      <c r="F27393">
        <v>600489</v>
      </c>
      <c r="G27393">
        <v>2018</v>
      </c>
      <c r="I27393" t="s">
        <v>21</v>
      </c>
      <c r="J27393" t="s">
        <v>22</v>
      </c>
    </row>
    <row r="27394" spans="1:10">
      <c r="A27394" t="s">
        <v>19</v>
      </c>
      <c r="B27394">
        <v>75650</v>
      </c>
      <c r="C27394" t="s">
        <v>2294</v>
      </c>
      <c r="D27394">
        <v>75650</v>
      </c>
      <c r="E27394" t="str">
        <f>"75650"</f>
        <v>75650</v>
      </c>
      <c r="F27394" t="s">
        <v>23</v>
      </c>
      <c r="G27394">
        <v>2018</v>
      </c>
      <c r="I27394" t="s">
        <v>21</v>
      </c>
      <c r="J27394" t="s">
        <v>22</v>
      </c>
    </row>
    <row r="27395" spans="1:10">
      <c r="A27395" t="s">
        <v>19</v>
      </c>
      <c r="B27395">
        <v>75651</v>
      </c>
      <c r="C27395" t="s">
        <v>2294</v>
      </c>
      <c r="D27395">
        <v>75651</v>
      </c>
      <c r="E27395" t="str">
        <f>"75651"</f>
        <v>75651</v>
      </c>
      <c r="F27395" t="s">
        <v>23</v>
      </c>
      <c r="G27395">
        <v>2018</v>
      </c>
      <c r="I27395" t="s">
        <v>21</v>
      </c>
      <c r="J27395" t="s">
        <v>22</v>
      </c>
    </row>
    <row r="27396" spans="1:10">
      <c r="A27396" t="s">
        <v>19</v>
      </c>
      <c r="B27396">
        <v>75652</v>
      </c>
      <c r="C27396" t="s">
        <v>2294</v>
      </c>
      <c r="D27396">
        <v>75652</v>
      </c>
      <c r="E27396" t="str">
        <f>"75652"</f>
        <v>75652</v>
      </c>
      <c r="F27396">
        <v>341414</v>
      </c>
      <c r="G27396">
        <v>2018</v>
      </c>
      <c r="I27396" t="s">
        <v>21</v>
      </c>
      <c r="J27396" t="s">
        <v>22</v>
      </c>
    </row>
    <row r="27397" spans="1:10">
      <c r="A27397" t="s">
        <v>19</v>
      </c>
      <c r="B27397">
        <v>75654</v>
      </c>
      <c r="C27397" t="s">
        <v>2294</v>
      </c>
      <c r="D27397">
        <v>75654</v>
      </c>
      <c r="E27397" t="str">
        <f>"75654"</f>
        <v>75654</v>
      </c>
      <c r="F27397" t="s">
        <v>23</v>
      </c>
      <c r="G27397">
        <v>2018</v>
      </c>
      <c r="I27397" t="s">
        <v>21</v>
      </c>
      <c r="J27397" t="s">
        <v>22</v>
      </c>
    </row>
    <row r="27398" spans="1:10">
      <c r="A27398" t="s">
        <v>19</v>
      </c>
      <c r="B27398">
        <v>75656</v>
      </c>
      <c r="C27398" t="s">
        <v>2294</v>
      </c>
      <c r="D27398">
        <v>75656</v>
      </c>
      <c r="E27398" t="str">
        <f>"75656"</f>
        <v>75656</v>
      </c>
      <c r="F27398">
        <v>185379</v>
      </c>
      <c r="G27398">
        <v>2018</v>
      </c>
      <c r="I27398" t="s">
        <v>21</v>
      </c>
      <c r="J27398" t="s">
        <v>22</v>
      </c>
    </row>
    <row r="27399" spans="1:10">
      <c r="A27399" t="s">
        <v>19</v>
      </c>
      <c r="B27399">
        <v>75657</v>
      </c>
      <c r="C27399" t="s">
        <v>2294</v>
      </c>
      <c r="D27399">
        <v>75657</v>
      </c>
      <c r="E27399" t="str">
        <f>"75657"</f>
        <v>75657</v>
      </c>
      <c r="F27399">
        <v>236771</v>
      </c>
      <c r="G27399">
        <v>2018</v>
      </c>
      <c r="I27399" t="s">
        <v>21</v>
      </c>
      <c r="J27399" t="s">
        <v>22</v>
      </c>
    </row>
    <row r="27400" spans="1:10">
      <c r="A27400" t="s">
        <v>19</v>
      </c>
      <c r="B27400">
        <v>75661</v>
      </c>
      <c r="C27400" t="s">
        <v>2294</v>
      </c>
      <c r="D27400">
        <v>75661</v>
      </c>
      <c r="E27400" t="str">
        <f>"75661"</f>
        <v>75661</v>
      </c>
      <c r="F27400" t="s">
        <v>23</v>
      </c>
      <c r="G27400">
        <v>2018</v>
      </c>
      <c r="I27400" t="s">
        <v>21</v>
      </c>
      <c r="J27400" t="s">
        <v>22</v>
      </c>
    </row>
    <row r="27401" spans="1:10">
      <c r="A27401" t="s">
        <v>19</v>
      </c>
      <c r="B27401">
        <v>75662</v>
      </c>
      <c r="C27401" t="s">
        <v>2294</v>
      </c>
      <c r="D27401">
        <v>75662</v>
      </c>
      <c r="E27401" t="str">
        <f>"75662"</f>
        <v>75662</v>
      </c>
      <c r="F27401" t="s">
        <v>23</v>
      </c>
      <c r="G27401">
        <v>2018</v>
      </c>
      <c r="I27401" t="s">
        <v>21</v>
      </c>
      <c r="J27401" t="s">
        <v>22</v>
      </c>
    </row>
    <row r="27402" spans="1:10">
      <c r="A27402" t="s">
        <v>19</v>
      </c>
      <c r="B27402">
        <v>75667</v>
      </c>
      <c r="C27402" t="s">
        <v>2294</v>
      </c>
      <c r="D27402">
        <v>75667</v>
      </c>
      <c r="E27402" t="str">
        <f>"75667"</f>
        <v>75667</v>
      </c>
      <c r="F27402" t="s">
        <v>23</v>
      </c>
      <c r="G27402">
        <v>2018</v>
      </c>
      <c r="I27402" t="s">
        <v>21</v>
      </c>
      <c r="J27402" t="s">
        <v>22</v>
      </c>
    </row>
    <row r="27403" spans="1:10">
      <c r="A27403" t="s">
        <v>19</v>
      </c>
      <c r="B27403">
        <v>75668</v>
      </c>
      <c r="C27403" t="s">
        <v>2294</v>
      </c>
      <c r="D27403">
        <v>75668</v>
      </c>
      <c r="E27403" t="str">
        <f>"75668"</f>
        <v>75668</v>
      </c>
      <c r="F27403" t="s">
        <v>23</v>
      </c>
      <c r="G27403">
        <v>2018</v>
      </c>
      <c r="I27403" t="s">
        <v>21</v>
      </c>
      <c r="J27403" t="s">
        <v>22</v>
      </c>
    </row>
    <row r="27404" spans="1:10">
      <c r="A27404" t="s">
        <v>19</v>
      </c>
      <c r="B27404">
        <v>75669</v>
      </c>
      <c r="C27404" t="s">
        <v>2294</v>
      </c>
      <c r="D27404">
        <v>75669</v>
      </c>
      <c r="E27404" t="str">
        <f>"75669"</f>
        <v>75669</v>
      </c>
      <c r="F27404" t="s">
        <v>23</v>
      </c>
      <c r="G27404">
        <v>2018</v>
      </c>
      <c r="I27404" t="s">
        <v>21</v>
      </c>
      <c r="J27404" t="s">
        <v>22</v>
      </c>
    </row>
    <row r="27405" spans="1:10">
      <c r="A27405" t="s">
        <v>19</v>
      </c>
      <c r="B27405">
        <v>75670</v>
      </c>
      <c r="C27405" t="s">
        <v>2294</v>
      </c>
      <c r="D27405">
        <v>75670</v>
      </c>
      <c r="E27405" t="str">
        <f>"75670"</f>
        <v>75670</v>
      </c>
      <c r="F27405">
        <v>955217</v>
      </c>
      <c r="G27405">
        <v>2018</v>
      </c>
      <c r="I27405" t="s">
        <v>21</v>
      </c>
      <c r="J27405" t="s">
        <v>22</v>
      </c>
    </row>
    <row r="27406" spans="1:10">
      <c r="A27406" t="s">
        <v>19</v>
      </c>
      <c r="B27406">
        <v>75672</v>
      </c>
      <c r="C27406" t="s">
        <v>2294</v>
      </c>
      <c r="D27406">
        <v>75672</v>
      </c>
      <c r="E27406" t="str">
        <f>"75672"</f>
        <v>75672</v>
      </c>
      <c r="F27406" t="s">
        <v>23</v>
      </c>
      <c r="G27406">
        <v>2018</v>
      </c>
      <c r="I27406" t="s">
        <v>21</v>
      </c>
      <c r="J27406" t="s">
        <v>22</v>
      </c>
    </row>
    <row r="27407" spans="1:10">
      <c r="A27407" t="s">
        <v>19</v>
      </c>
      <c r="B27407">
        <v>75681</v>
      </c>
      <c r="C27407" t="s">
        <v>2294</v>
      </c>
      <c r="D27407">
        <v>75681</v>
      </c>
      <c r="E27407" t="str">
        <f>"75681"</f>
        <v>75681</v>
      </c>
      <c r="F27407" t="s">
        <v>23</v>
      </c>
      <c r="G27407">
        <v>2018</v>
      </c>
      <c r="I27407" t="s">
        <v>21</v>
      </c>
      <c r="J27407" t="s">
        <v>22</v>
      </c>
    </row>
    <row r="27408" spans="1:10">
      <c r="A27408" t="s">
        <v>19</v>
      </c>
      <c r="B27408">
        <v>75683</v>
      </c>
      <c r="C27408" t="s">
        <v>2294</v>
      </c>
      <c r="D27408">
        <v>75683</v>
      </c>
      <c r="E27408" t="str">
        <f>"75683"</f>
        <v>75683</v>
      </c>
      <c r="F27408" t="s">
        <v>23</v>
      </c>
      <c r="G27408">
        <v>2018</v>
      </c>
      <c r="I27408" t="s">
        <v>21</v>
      </c>
      <c r="J27408" t="s">
        <v>22</v>
      </c>
    </row>
    <row r="27409" spans="1:10">
      <c r="A27409" t="s">
        <v>19</v>
      </c>
      <c r="B27409">
        <v>75684</v>
      </c>
      <c r="C27409" t="s">
        <v>2294</v>
      </c>
      <c r="D27409">
        <v>75684</v>
      </c>
      <c r="E27409" t="str">
        <f>"75684"</f>
        <v>75684</v>
      </c>
      <c r="F27409">
        <v>219185</v>
      </c>
      <c r="G27409">
        <v>2018</v>
      </c>
      <c r="I27409" t="s">
        <v>21</v>
      </c>
      <c r="J27409" t="s">
        <v>22</v>
      </c>
    </row>
    <row r="27410" spans="1:10">
      <c r="A27410" t="s">
        <v>19</v>
      </c>
      <c r="B27410">
        <v>75686</v>
      </c>
      <c r="C27410" t="s">
        <v>2294</v>
      </c>
      <c r="D27410">
        <v>75686</v>
      </c>
      <c r="E27410" t="str">
        <f>"75686"</f>
        <v>75686</v>
      </c>
      <c r="F27410">
        <v>419386</v>
      </c>
      <c r="G27410">
        <v>2018</v>
      </c>
      <c r="I27410" t="s">
        <v>21</v>
      </c>
      <c r="J27410" t="s">
        <v>22</v>
      </c>
    </row>
    <row r="27411" spans="1:10">
      <c r="A27411" t="s">
        <v>19</v>
      </c>
      <c r="B27411">
        <v>75691</v>
      </c>
      <c r="C27411" t="s">
        <v>2294</v>
      </c>
      <c r="D27411">
        <v>75691</v>
      </c>
      <c r="E27411" t="str">
        <f>"75691"</f>
        <v>75691</v>
      </c>
      <c r="F27411">
        <v>182502</v>
      </c>
      <c r="G27411">
        <v>2018</v>
      </c>
      <c r="I27411" t="s">
        <v>21</v>
      </c>
      <c r="J27411" t="s">
        <v>22</v>
      </c>
    </row>
    <row r="27412" spans="1:10">
      <c r="A27412" t="s">
        <v>19</v>
      </c>
      <c r="B27412">
        <v>75692</v>
      </c>
      <c r="C27412" t="s">
        <v>2294</v>
      </c>
      <c r="D27412">
        <v>75692</v>
      </c>
      <c r="E27412" t="str">
        <f>"75692"</f>
        <v>75692</v>
      </c>
      <c r="F27412" t="s">
        <v>23</v>
      </c>
      <c r="G27412">
        <v>2018</v>
      </c>
      <c r="I27412" t="s">
        <v>21</v>
      </c>
      <c r="J27412" t="s">
        <v>22</v>
      </c>
    </row>
    <row r="27413" spans="1:10">
      <c r="A27413" t="s">
        <v>19</v>
      </c>
      <c r="B27413">
        <v>75693</v>
      </c>
      <c r="C27413" t="s">
        <v>2294</v>
      </c>
      <c r="D27413">
        <v>75693</v>
      </c>
      <c r="E27413" t="str">
        <f>"75693"</f>
        <v>75693</v>
      </c>
      <c r="F27413" t="s">
        <v>23</v>
      </c>
      <c r="G27413">
        <v>2018</v>
      </c>
      <c r="I27413" t="s">
        <v>21</v>
      </c>
      <c r="J27413" t="s">
        <v>22</v>
      </c>
    </row>
    <row r="27414" spans="1:10">
      <c r="A27414" t="s">
        <v>19</v>
      </c>
      <c r="B27414">
        <v>75701</v>
      </c>
      <c r="C27414" t="s">
        <v>2294</v>
      </c>
      <c r="D27414">
        <v>75701</v>
      </c>
      <c r="E27414" t="str">
        <f>"75701"</f>
        <v>75701</v>
      </c>
      <c r="F27414" t="s">
        <v>23</v>
      </c>
      <c r="G27414">
        <v>2018</v>
      </c>
      <c r="I27414" t="s">
        <v>21</v>
      </c>
      <c r="J27414" t="s">
        <v>22</v>
      </c>
    </row>
    <row r="27415" spans="1:10">
      <c r="A27415" t="s">
        <v>19</v>
      </c>
      <c r="B27415">
        <v>75702</v>
      </c>
      <c r="C27415" t="s">
        <v>2294</v>
      </c>
      <c r="D27415">
        <v>75702</v>
      </c>
      <c r="E27415" t="str">
        <f>"75702"</f>
        <v>75702</v>
      </c>
      <c r="F27415">
        <v>2336493</v>
      </c>
      <c r="G27415">
        <v>2018</v>
      </c>
      <c r="I27415" t="s">
        <v>21</v>
      </c>
      <c r="J27415" t="s">
        <v>22</v>
      </c>
    </row>
    <row r="27416" spans="1:10">
      <c r="A27416" t="s">
        <v>19</v>
      </c>
      <c r="B27416">
        <v>75703</v>
      </c>
      <c r="C27416" t="s">
        <v>2294</v>
      </c>
      <c r="D27416">
        <v>75703</v>
      </c>
      <c r="E27416" t="str">
        <f>"75703"</f>
        <v>75703</v>
      </c>
      <c r="F27416" t="s">
        <v>23</v>
      </c>
      <c r="G27416">
        <v>2018</v>
      </c>
      <c r="I27416" t="s">
        <v>21</v>
      </c>
      <c r="J27416" t="s">
        <v>22</v>
      </c>
    </row>
    <row r="27417" spans="1:10">
      <c r="A27417" t="s">
        <v>19</v>
      </c>
      <c r="B27417">
        <v>75704</v>
      </c>
      <c r="C27417" t="s">
        <v>2294</v>
      </c>
      <c r="D27417">
        <v>75704</v>
      </c>
      <c r="E27417" t="str">
        <f>"75704"</f>
        <v>75704</v>
      </c>
      <c r="F27417" t="s">
        <v>23</v>
      </c>
      <c r="G27417">
        <v>2018</v>
      </c>
      <c r="I27417" t="s">
        <v>21</v>
      </c>
      <c r="J27417" t="s">
        <v>22</v>
      </c>
    </row>
    <row r="27418" spans="1:10">
      <c r="A27418" t="s">
        <v>19</v>
      </c>
      <c r="B27418">
        <v>75705</v>
      </c>
      <c r="C27418" t="s">
        <v>2294</v>
      </c>
      <c r="D27418">
        <v>75705</v>
      </c>
      <c r="E27418" t="str">
        <f>"75705"</f>
        <v>75705</v>
      </c>
      <c r="F27418" t="s">
        <v>23</v>
      </c>
      <c r="G27418">
        <v>2018</v>
      </c>
      <c r="I27418" t="s">
        <v>21</v>
      </c>
      <c r="J27418" t="s">
        <v>22</v>
      </c>
    </row>
    <row r="27419" spans="1:10">
      <c r="A27419" t="s">
        <v>19</v>
      </c>
      <c r="B27419">
        <v>75706</v>
      </c>
      <c r="C27419" t="s">
        <v>2294</v>
      </c>
      <c r="D27419">
        <v>75706</v>
      </c>
      <c r="E27419" t="str">
        <f>"75706"</f>
        <v>75706</v>
      </c>
      <c r="F27419" t="s">
        <v>23</v>
      </c>
      <c r="G27419">
        <v>2018</v>
      </c>
      <c r="I27419" t="s">
        <v>21</v>
      </c>
      <c r="J27419" t="s">
        <v>22</v>
      </c>
    </row>
    <row r="27420" spans="1:10">
      <c r="A27420" t="s">
        <v>19</v>
      </c>
      <c r="B27420">
        <v>75707</v>
      </c>
      <c r="C27420" t="s">
        <v>2294</v>
      </c>
      <c r="D27420">
        <v>75707</v>
      </c>
      <c r="E27420" t="str">
        <f>"75707"</f>
        <v>75707</v>
      </c>
      <c r="F27420" t="s">
        <v>23</v>
      </c>
      <c r="G27420">
        <v>2018</v>
      </c>
      <c r="I27420" t="s">
        <v>21</v>
      </c>
      <c r="J27420" t="s">
        <v>22</v>
      </c>
    </row>
    <row r="27421" spans="1:10">
      <c r="A27421" t="s">
        <v>19</v>
      </c>
      <c r="B27421">
        <v>75708</v>
      </c>
      <c r="C27421" t="s">
        <v>2294</v>
      </c>
      <c r="D27421">
        <v>75708</v>
      </c>
      <c r="E27421" t="str">
        <f>"75708"</f>
        <v>75708</v>
      </c>
      <c r="F27421" t="s">
        <v>23</v>
      </c>
      <c r="G27421">
        <v>2018</v>
      </c>
      <c r="I27421" t="s">
        <v>21</v>
      </c>
      <c r="J27421" t="s">
        <v>22</v>
      </c>
    </row>
    <row r="27422" spans="1:10">
      <c r="A27422" t="s">
        <v>19</v>
      </c>
      <c r="B27422">
        <v>75709</v>
      </c>
      <c r="C27422" t="s">
        <v>2294</v>
      </c>
      <c r="D27422">
        <v>75709</v>
      </c>
      <c r="E27422" t="str">
        <f>"75709"</f>
        <v>75709</v>
      </c>
      <c r="F27422" t="s">
        <v>23</v>
      </c>
      <c r="G27422">
        <v>2018</v>
      </c>
      <c r="I27422" t="s">
        <v>21</v>
      </c>
      <c r="J27422" t="s">
        <v>22</v>
      </c>
    </row>
    <row r="27423" spans="1:10">
      <c r="A27423" t="s">
        <v>19</v>
      </c>
      <c r="B27423">
        <v>75750</v>
      </c>
      <c r="C27423" t="s">
        <v>2294</v>
      </c>
      <c r="D27423">
        <v>75750</v>
      </c>
      <c r="E27423" t="str">
        <f>"75750"</f>
        <v>75750</v>
      </c>
      <c r="F27423" t="s">
        <v>23</v>
      </c>
      <c r="G27423">
        <v>2018</v>
      </c>
      <c r="I27423" t="s">
        <v>21</v>
      </c>
      <c r="J27423" t="s">
        <v>22</v>
      </c>
    </row>
    <row r="27424" spans="1:10">
      <c r="A27424" t="s">
        <v>19</v>
      </c>
      <c r="B27424">
        <v>75751</v>
      </c>
      <c r="C27424" t="s">
        <v>2294</v>
      </c>
      <c r="D27424">
        <v>75751</v>
      </c>
      <c r="E27424" t="str">
        <f>"75751"</f>
        <v>75751</v>
      </c>
      <c r="F27424" t="s">
        <v>23</v>
      </c>
      <c r="G27424">
        <v>2018</v>
      </c>
      <c r="I27424" t="s">
        <v>21</v>
      </c>
      <c r="J27424" t="s">
        <v>22</v>
      </c>
    </row>
    <row r="27425" spans="1:10">
      <c r="A27425" t="s">
        <v>19</v>
      </c>
      <c r="B27425">
        <v>75752</v>
      </c>
      <c r="C27425" t="s">
        <v>2294</v>
      </c>
      <c r="D27425">
        <v>75752</v>
      </c>
      <c r="E27425" t="str">
        <f>"75752"</f>
        <v>75752</v>
      </c>
      <c r="F27425" t="s">
        <v>23</v>
      </c>
      <c r="G27425">
        <v>2018</v>
      </c>
      <c r="I27425" t="s">
        <v>21</v>
      </c>
      <c r="J27425" t="s">
        <v>22</v>
      </c>
    </row>
    <row r="27426" spans="1:10">
      <c r="A27426" t="s">
        <v>19</v>
      </c>
      <c r="B27426">
        <v>75754</v>
      </c>
      <c r="C27426" t="s">
        <v>2294</v>
      </c>
      <c r="D27426">
        <v>75754</v>
      </c>
      <c r="E27426" t="str">
        <f>"75754"</f>
        <v>75754</v>
      </c>
      <c r="F27426" t="s">
        <v>23</v>
      </c>
      <c r="G27426">
        <v>2018</v>
      </c>
      <c r="I27426" t="s">
        <v>21</v>
      </c>
      <c r="J27426" t="s">
        <v>22</v>
      </c>
    </row>
    <row r="27427" spans="1:10">
      <c r="A27427" t="s">
        <v>19</v>
      </c>
      <c r="B27427">
        <v>75755</v>
      </c>
      <c r="C27427" t="s">
        <v>2294</v>
      </c>
      <c r="D27427">
        <v>75755</v>
      </c>
      <c r="E27427" t="str">
        <f>"75755"</f>
        <v>75755</v>
      </c>
      <c r="F27427">
        <v>52653</v>
      </c>
      <c r="G27427">
        <v>2018</v>
      </c>
      <c r="I27427" t="s">
        <v>21</v>
      </c>
      <c r="J27427" t="s">
        <v>22</v>
      </c>
    </row>
    <row r="27428" spans="1:10">
      <c r="A27428" t="s">
        <v>19</v>
      </c>
      <c r="B27428">
        <v>75756</v>
      </c>
      <c r="C27428" t="s">
        <v>2294</v>
      </c>
      <c r="D27428">
        <v>75756</v>
      </c>
      <c r="E27428" t="str">
        <f>"75756"</f>
        <v>75756</v>
      </c>
      <c r="F27428" t="s">
        <v>23</v>
      </c>
      <c r="G27428">
        <v>2018</v>
      </c>
      <c r="I27428" t="s">
        <v>21</v>
      </c>
      <c r="J27428" t="s">
        <v>22</v>
      </c>
    </row>
    <row r="27429" spans="1:10">
      <c r="A27429" t="s">
        <v>19</v>
      </c>
      <c r="B27429">
        <v>75757</v>
      </c>
      <c r="C27429" t="s">
        <v>2294</v>
      </c>
      <c r="D27429">
        <v>75757</v>
      </c>
      <c r="E27429" t="str">
        <f>"75757"</f>
        <v>75757</v>
      </c>
      <c r="F27429" t="s">
        <v>23</v>
      </c>
      <c r="G27429">
        <v>2018</v>
      </c>
      <c r="I27429" t="s">
        <v>21</v>
      </c>
      <c r="J27429" t="s">
        <v>22</v>
      </c>
    </row>
    <row r="27430" spans="1:10">
      <c r="A27430" t="s">
        <v>19</v>
      </c>
      <c r="B27430">
        <v>75758</v>
      </c>
      <c r="C27430" t="s">
        <v>2294</v>
      </c>
      <c r="D27430">
        <v>75758</v>
      </c>
      <c r="E27430" t="str">
        <f>"75758"</f>
        <v>75758</v>
      </c>
      <c r="F27430" t="s">
        <v>23</v>
      </c>
      <c r="G27430">
        <v>2018</v>
      </c>
      <c r="I27430" t="s">
        <v>21</v>
      </c>
      <c r="J27430" t="s">
        <v>22</v>
      </c>
    </row>
    <row r="27431" spans="1:10">
      <c r="A27431" t="s">
        <v>19</v>
      </c>
      <c r="B27431">
        <v>75759</v>
      </c>
      <c r="C27431" t="s">
        <v>2294</v>
      </c>
      <c r="D27431">
        <v>75759</v>
      </c>
      <c r="E27431" t="str">
        <f>"75759"</f>
        <v>75759</v>
      </c>
      <c r="F27431" t="s">
        <v>23</v>
      </c>
      <c r="G27431">
        <v>2018</v>
      </c>
      <c r="I27431" t="s">
        <v>21</v>
      </c>
      <c r="J27431" t="s">
        <v>22</v>
      </c>
    </row>
    <row r="27432" spans="1:10">
      <c r="A27432" t="s">
        <v>19</v>
      </c>
      <c r="B27432">
        <v>75760</v>
      </c>
      <c r="C27432" t="s">
        <v>2294</v>
      </c>
      <c r="D27432">
        <v>75760</v>
      </c>
      <c r="E27432" t="str">
        <f>"75760"</f>
        <v>75760</v>
      </c>
      <c r="F27432" t="s">
        <v>23</v>
      </c>
      <c r="G27432">
        <v>2018</v>
      </c>
      <c r="I27432" t="s">
        <v>21</v>
      </c>
      <c r="J27432" t="s">
        <v>22</v>
      </c>
    </row>
    <row r="27433" spans="1:10">
      <c r="A27433" t="s">
        <v>19</v>
      </c>
      <c r="B27433">
        <v>75762</v>
      </c>
      <c r="C27433" t="s">
        <v>2294</v>
      </c>
      <c r="D27433">
        <v>75762</v>
      </c>
      <c r="E27433" t="str">
        <f>"75762"</f>
        <v>75762</v>
      </c>
      <c r="F27433" t="s">
        <v>23</v>
      </c>
      <c r="G27433">
        <v>2018</v>
      </c>
      <c r="I27433" t="s">
        <v>21</v>
      </c>
      <c r="J27433" t="s">
        <v>22</v>
      </c>
    </row>
    <row r="27434" spans="1:10">
      <c r="A27434" t="s">
        <v>19</v>
      </c>
      <c r="B27434">
        <v>75763</v>
      </c>
      <c r="C27434" t="s">
        <v>2294</v>
      </c>
      <c r="D27434">
        <v>75763</v>
      </c>
      <c r="E27434" t="str">
        <f>"75763"</f>
        <v>75763</v>
      </c>
      <c r="F27434" t="s">
        <v>23</v>
      </c>
      <c r="G27434">
        <v>2018</v>
      </c>
      <c r="I27434" t="s">
        <v>21</v>
      </c>
      <c r="J27434" t="s">
        <v>22</v>
      </c>
    </row>
    <row r="27435" spans="1:10">
      <c r="A27435" t="s">
        <v>19</v>
      </c>
      <c r="B27435">
        <v>75765</v>
      </c>
      <c r="C27435" t="s">
        <v>2294</v>
      </c>
      <c r="D27435">
        <v>75765</v>
      </c>
      <c r="E27435" t="str">
        <f>"75765"</f>
        <v>75765</v>
      </c>
      <c r="F27435" t="s">
        <v>23</v>
      </c>
      <c r="G27435">
        <v>2018</v>
      </c>
      <c r="I27435" t="s">
        <v>21</v>
      </c>
      <c r="J27435" t="s">
        <v>22</v>
      </c>
    </row>
    <row r="27436" spans="1:10">
      <c r="A27436" t="s">
        <v>19</v>
      </c>
      <c r="B27436">
        <v>75766</v>
      </c>
      <c r="C27436" t="s">
        <v>2294</v>
      </c>
      <c r="D27436">
        <v>75766</v>
      </c>
      <c r="E27436" t="str">
        <f>"75766"</f>
        <v>75766</v>
      </c>
      <c r="F27436" t="s">
        <v>23</v>
      </c>
      <c r="G27436">
        <v>2018</v>
      </c>
      <c r="I27436" t="s">
        <v>21</v>
      </c>
      <c r="J27436" t="s">
        <v>22</v>
      </c>
    </row>
    <row r="27437" spans="1:10">
      <c r="A27437" t="s">
        <v>19</v>
      </c>
      <c r="B27437">
        <v>75770</v>
      </c>
      <c r="C27437" t="s">
        <v>2294</v>
      </c>
      <c r="D27437">
        <v>75770</v>
      </c>
      <c r="E27437" t="str">
        <f>"75770"</f>
        <v>75770</v>
      </c>
      <c r="F27437" t="s">
        <v>23</v>
      </c>
      <c r="G27437">
        <v>2018</v>
      </c>
      <c r="I27437" t="s">
        <v>21</v>
      </c>
      <c r="J27437" t="s">
        <v>22</v>
      </c>
    </row>
    <row r="27438" spans="1:10">
      <c r="A27438" t="s">
        <v>19</v>
      </c>
      <c r="B27438">
        <v>75771</v>
      </c>
      <c r="C27438" t="s">
        <v>2294</v>
      </c>
      <c r="D27438">
        <v>75771</v>
      </c>
      <c r="E27438" t="str">
        <f>"75771"</f>
        <v>75771</v>
      </c>
      <c r="F27438" t="s">
        <v>23</v>
      </c>
      <c r="G27438">
        <v>2018</v>
      </c>
      <c r="I27438" t="s">
        <v>21</v>
      </c>
      <c r="J27438" t="s">
        <v>22</v>
      </c>
    </row>
    <row r="27439" spans="1:10">
      <c r="A27439" t="s">
        <v>19</v>
      </c>
      <c r="B27439">
        <v>75773</v>
      </c>
      <c r="C27439" t="s">
        <v>2294</v>
      </c>
      <c r="D27439">
        <v>75773</v>
      </c>
      <c r="E27439" t="str">
        <f>"75773"</f>
        <v>75773</v>
      </c>
      <c r="F27439">
        <v>174509</v>
      </c>
      <c r="G27439">
        <v>2018</v>
      </c>
      <c r="I27439" t="s">
        <v>21</v>
      </c>
      <c r="J27439" t="s">
        <v>22</v>
      </c>
    </row>
    <row r="27440" spans="1:10">
      <c r="A27440" t="s">
        <v>19</v>
      </c>
      <c r="B27440">
        <v>75778</v>
      </c>
      <c r="C27440" t="s">
        <v>2294</v>
      </c>
      <c r="D27440">
        <v>75778</v>
      </c>
      <c r="E27440" t="str">
        <f>"75778"</f>
        <v>75778</v>
      </c>
      <c r="F27440" t="s">
        <v>23</v>
      </c>
      <c r="G27440">
        <v>2018</v>
      </c>
      <c r="I27440" t="s">
        <v>21</v>
      </c>
      <c r="J27440" t="s">
        <v>22</v>
      </c>
    </row>
    <row r="27441" spans="1:10">
      <c r="A27441" t="s">
        <v>19</v>
      </c>
      <c r="B27441">
        <v>75779</v>
      </c>
      <c r="C27441" t="s">
        <v>2294</v>
      </c>
      <c r="D27441">
        <v>75779</v>
      </c>
      <c r="E27441" t="str">
        <f>"75779"</f>
        <v>75779</v>
      </c>
      <c r="F27441" t="s">
        <v>23</v>
      </c>
      <c r="G27441">
        <v>2018</v>
      </c>
      <c r="I27441" t="s">
        <v>21</v>
      </c>
      <c r="J27441" t="s">
        <v>22</v>
      </c>
    </row>
    <row r="27442" spans="1:10">
      <c r="A27442" t="s">
        <v>19</v>
      </c>
      <c r="B27442">
        <v>75783</v>
      </c>
      <c r="C27442" t="s">
        <v>2294</v>
      </c>
      <c r="D27442">
        <v>75783</v>
      </c>
      <c r="E27442" t="str">
        <f>"75783"</f>
        <v>75783</v>
      </c>
      <c r="F27442" t="s">
        <v>23</v>
      </c>
      <c r="G27442">
        <v>2018</v>
      </c>
      <c r="I27442" t="s">
        <v>21</v>
      </c>
      <c r="J27442" t="s">
        <v>22</v>
      </c>
    </row>
    <row r="27443" spans="1:10">
      <c r="A27443" t="s">
        <v>19</v>
      </c>
      <c r="B27443">
        <v>75784</v>
      </c>
      <c r="C27443" t="s">
        <v>2294</v>
      </c>
      <c r="D27443">
        <v>75784</v>
      </c>
      <c r="E27443" t="str">
        <f>"75784"</f>
        <v>75784</v>
      </c>
      <c r="F27443" t="s">
        <v>23</v>
      </c>
      <c r="G27443">
        <v>2018</v>
      </c>
      <c r="I27443" t="s">
        <v>21</v>
      </c>
      <c r="J27443" t="s">
        <v>22</v>
      </c>
    </row>
    <row r="27444" spans="1:10">
      <c r="A27444" t="s">
        <v>19</v>
      </c>
      <c r="B27444">
        <v>75785</v>
      </c>
      <c r="C27444" t="s">
        <v>2294</v>
      </c>
      <c r="D27444">
        <v>75785</v>
      </c>
      <c r="E27444" t="str">
        <f>"75785"</f>
        <v>75785</v>
      </c>
      <c r="F27444" t="s">
        <v>23</v>
      </c>
      <c r="G27444">
        <v>2018</v>
      </c>
      <c r="I27444" t="s">
        <v>21</v>
      </c>
      <c r="J27444" t="s">
        <v>22</v>
      </c>
    </row>
    <row r="27445" spans="1:10">
      <c r="A27445" t="s">
        <v>19</v>
      </c>
      <c r="B27445">
        <v>75789</v>
      </c>
      <c r="C27445" t="s">
        <v>2294</v>
      </c>
      <c r="D27445">
        <v>75789</v>
      </c>
      <c r="E27445" t="str">
        <f>"75789"</f>
        <v>75789</v>
      </c>
      <c r="F27445" t="s">
        <v>23</v>
      </c>
      <c r="G27445">
        <v>2018</v>
      </c>
      <c r="I27445" t="s">
        <v>21</v>
      </c>
      <c r="J27445" t="s">
        <v>22</v>
      </c>
    </row>
    <row r="27446" spans="1:10">
      <c r="A27446" t="s">
        <v>19</v>
      </c>
      <c r="B27446">
        <v>75790</v>
      </c>
      <c r="C27446" t="s">
        <v>2294</v>
      </c>
      <c r="D27446">
        <v>75790</v>
      </c>
      <c r="E27446" t="str">
        <f>"75790"</f>
        <v>75790</v>
      </c>
      <c r="F27446">
        <v>111387</v>
      </c>
      <c r="G27446">
        <v>2018</v>
      </c>
      <c r="I27446" t="s">
        <v>21</v>
      </c>
      <c r="J27446" t="s">
        <v>22</v>
      </c>
    </row>
    <row r="27447" spans="1:10">
      <c r="A27447" t="s">
        <v>19</v>
      </c>
      <c r="B27447">
        <v>75791</v>
      </c>
      <c r="C27447" t="s">
        <v>2294</v>
      </c>
      <c r="D27447">
        <v>75791</v>
      </c>
      <c r="E27447" t="str">
        <f>"75791"</f>
        <v>75791</v>
      </c>
      <c r="F27447" t="s">
        <v>23</v>
      </c>
      <c r="G27447">
        <v>2018</v>
      </c>
      <c r="I27447" t="s">
        <v>21</v>
      </c>
      <c r="J27447" t="s">
        <v>22</v>
      </c>
    </row>
    <row r="27448" spans="1:10">
      <c r="A27448" t="s">
        <v>19</v>
      </c>
      <c r="B27448">
        <v>75792</v>
      </c>
      <c r="C27448" t="s">
        <v>2294</v>
      </c>
      <c r="D27448">
        <v>75792</v>
      </c>
      <c r="E27448" t="str">
        <f>"75792"</f>
        <v>75792</v>
      </c>
      <c r="F27448" t="s">
        <v>23</v>
      </c>
      <c r="G27448">
        <v>2018</v>
      </c>
      <c r="I27448" t="s">
        <v>21</v>
      </c>
      <c r="J27448" t="s">
        <v>22</v>
      </c>
    </row>
    <row r="27449" spans="1:10">
      <c r="A27449" t="s">
        <v>19</v>
      </c>
      <c r="B27449">
        <v>75799</v>
      </c>
      <c r="C27449" t="s">
        <v>2294</v>
      </c>
      <c r="D27449">
        <v>75799</v>
      </c>
      <c r="E27449" t="str">
        <f>"75799"</f>
        <v>75799</v>
      </c>
      <c r="F27449" t="s">
        <v>23</v>
      </c>
      <c r="G27449">
        <v>2018</v>
      </c>
      <c r="I27449" t="s">
        <v>21</v>
      </c>
      <c r="J27449" t="s">
        <v>22</v>
      </c>
    </row>
    <row r="27450" spans="1:10">
      <c r="A27450" t="s">
        <v>19</v>
      </c>
      <c r="B27450">
        <v>75801</v>
      </c>
      <c r="C27450" t="s">
        <v>2294</v>
      </c>
      <c r="D27450">
        <v>75801</v>
      </c>
      <c r="E27450" t="str">
        <f>"75801"</f>
        <v>75801</v>
      </c>
      <c r="F27450" t="s">
        <v>23</v>
      </c>
      <c r="G27450">
        <v>2018</v>
      </c>
      <c r="I27450" t="s">
        <v>21</v>
      </c>
      <c r="J27450" t="s">
        <v>22</v>
      </c>
    </row>
    <row r="27451" spans="1:10">
      <c r="A27451" t="s">
        <v>19</v>
      </c>
      <c r="B27451">
        <v>75803</v>
      </c>
      <c r="C27451" t="s">
        <v>2294</v>
      </c>
      <c r="D27451">
        <v>75803</v>
      </c>
      <c r="E27451" t="str">
        <f>"75803"</f>
        <v>75803</v>
      </c>
      <c r="F27451" t="s">
        <v>23</v>
      </c>
      <c r="G27451">
        <v>2018</v>
      </c>
      <c r="I27451" t="s">
        <v>21</v>
      </c>
      <c r="J27451" t="s">
        <v>22</v>
      </c>
    </row>
    <row r="27452" spans="1:10">
      <c r="A27452" t="s">
        <v>19</v>
      </c>
      <c r="B27452">
        <v>75831</v>
      </c>
      <c r="C27452" t="s">
        <v>2294</v>
      </c>
      <c r="D27452">
        <v>75831</v>
      </c>
      <c r="E27452" t="str">
        <f>"75831"</f>
        <v>75831</v>
      </c>
      <c r="F27452">
        <v>119971</v>
      </c>
      <c r="G27452">
        <v>2018</v>
      </c>
      <c r="I27452" t="s">
        <v>21</v>
      </c>
      <c r="J27452" t="s">
        <v>22</v>
      </c>
    </row>
    <row r="27453" spans="1:10">
      <c r="A27453" t="s">
        <v>19</v>
      </c>
      <c r="B27453">
        <v>75833</v>
      </c>
      <c r="C27453" t="s">
        <v>2294</v>
      </c>
      <c r="D27453">
        <v>75833</v>
      </c>
      <c r="E27453" t="str">
        <f>"75833"</f>
        <v>75833</v>
      </c>
      <c r="F27453">
        <v>168686</v>
      </c>
      <c r="G27453">
        <v>2018</v>
      </c>
      <c r="I27453" t="s">
        <v>21</v>
      </c>
      <c r="J27453" t="s">
        <v>22</v>
      </c>
    </row>
    <row r="27454" spans="1:10">
      <c r="A27454" t="s">
        <v>19</v>
      </c>
      <c r="B27454">
        <v>75835</v>
      </c>
      <c r="C27454" t="s">
        <v>2294</v>
      </c>
      <c r="D27454">
        <v>75835</v>
      </c>
      <c r="E27454" t="str">
        <f>"75835"</f>
        <v>75835</v>
      </c>
      <c r="F27454">
        <v>1279563</v>
      </c>
      <c r="G27454">
        <v>2018</v>
      </c>
      <c r="I27454" t="s">
        <v>21</v>
      </c>
      <c r="J27454" t="s">
        <v>22</v>
      </c>
    </row>
    <row r="27455" spans="1:10">
      <c r="A27455" t="s">
        <v>19</v>
      </c>
      <c r="B27455">
        <v>75838</v>
      </c>
      <c r="C27455" t="s">
        <v>2294</v>
      </c>
      <c r="D27455">
        <v>75838</v>
      </c>
      <c r="E27455" t="str">
        <f>"75838"</f>
        <v>75838</v>
      </c>
      <c r="F27455" t="s">
        <v>23</v>
      </c>
      <c r="G27455">
        <v>2018</v>
      </c>
      <c r="I27455" t="s">
        <v>21</v>
      </c>
      <c r="J27455" t="s">
        <v>22</v>
      </c>
    </row>
    <row r="27456" spans="1:10">
      <c r="A27456" t="s">
        <v>19</v>
      </c>
      <c r="B27456">
        <v>75839</v>
      </c>
      <c r="C27456" t="s">
        <v>2294</v>
      </c>
      <c r="D27456">
        <v>75839</v>
      </c>
      <c r="E27456" t="str">
        <f>"75839"</f>
        <v>75839</v>
      </c>
      <c r="F27456" t="s">
        <v>23</v>
      </c>
      <c r="G27456">
        <v>2018</v>
      </c>
      <c r="I27456" t="s">
        <v>21</v>
      </c>
      <c r="J27456" t="s">
        <v>22</v>
      </c>
    </row>
    <row r="27457" spans="1:10">
      <c r="A27457" t="s">
        <v>19</v>
      </c>
      <c r="B27457">
        <v>75840</v>
      </c>
      <c r="C27457" t="s">
        <v>2294</v>
      </c>
      <c r="D27457">
        <v>75840</v>
      </c>
      <c r="E27457" t="str">
        <f>"75840"</f>
        <v>75840</v>
      </c>
      <c r="F27457" t="s">
        <v>23</v>
      </c>
      <c r="G27457">
        <v>2018</v>
      </c>
      <c r="I27457" t="s">
        <v>21</v>
      </c>
      <c r="J27457" t="s">
        <v>22</v>
      </c>
    </row>
    <row r="27458" spans="1:10">
      <c r="A27458" t="s">
        <v>19</v>
      </c>
      <c r="B27458">
        <v>75844</v>
      </c>
      <c r="C27458" t="s">
        <v>2294</v>
      </c>
      <c r="D27458">
        <v>75844</v>
      </c>
      <c r="E27458" t="str">
        <f>"75844"</f>
        <v>75844</v>
      </c>
      <c r="F27458">
        <v>228126</v>
      </c>
      <c r="G27458">
        <v>2018</v>
      </c>
      <c r="I27458" t="s">
        <v>21</v>
      </c>
      <c r="J27458" t="s">
        <v>22</v>
      </c>
    </row>
    <row r="27459" spans="1:10">
      <c r="A27459" t="s">
        <v>19</v>
      </c>
      <c r="B27459">
        <v>75845</v>
      </c>
      <c r="C27459" t="s">
        <v>2294</v>
      </c>
      <c r="D27459">
        <v>75845</v>
      </c>
      <c r="E27459" t="str">
        <f>"75845"</f>
        <v>75845</v>
      </c>
      <c r="F27459">
        <v>97711</v>
      </c>
      <c r="G27459">
        <v>2018</v>
      </c>
      <c r="I27459" t="s">
        <v>21</v>
      </c>
      <c r="J27459" t="s">
        <v>22</v>
      </c>
    </row>
    <row r="27460" spans="1:10">
      <c r="A27460" t="s">
        <v>19</v>
      </c>
      <c r="B27460">
        <v>75846</v>
      </c>
      <c r="C27460" t="s">
        <v>2294</v>
      </c>
      <c r="D27460">
        <v>75846</v>
      </c>
      <c r="E27460" t="str">
        <f>"75846"</f>
        <v>75846</v>
      </c>
      <c r="F27460" t="s">
        <v>23</v>
      </c>
      <c r="G27460">
        <v>2018</v>
      </c>
      <c r="I27460" t="s">
        <v>21</v>
      </c>
      <c r="J27460" t="s">
        <v>22</v>
      </c>
    </row>
    <row r="27461" spans="1:10">
      <c r="A27461" t="s">
        <v>19</v>
      </c>
      <c r="B27461">
        <v>75847</v>
      </c>
      <c r="C27461" t="s">
        <v>2294</v>
      </c>
      <c r="D27461">
        <v>75847</v>
      </c>
      <c r="E27461" t="str">
        <f>"75847"</f>
        <v>75847</v>
      </c>
      <c r="F27461" t="s">
        <v>23</v>
      </c>
      <c r="G27461">
        <v>2018</v>
      </c>
      <c r="I27461" t="s">
        <v>21</v>
      </c>
      <c r="J27461" t="s">
        <v>22</v>
      </c>
    </row>
    <row r="27462" spans="1:10">
      <c r="A27462" t="s">
        <v>19</v>
      </c>
      <c r="B27462">
        <v>75850</v>
      </c>
      <c r="C27462" t="s">
        <v>2294</v>
      </c>
      <c r="D27462">
        <v>75850</v>
      </c>
      <c r="E27462" t="str">
        <f>"75850"</f>
        <v>75850</v>
      </c>
      <c r="F27462" t="s">
        <v>23</v>
      </c>
      <c r="G27462">
        <v>2018</v>
      </c>
      <c r="I27462" t="s">
        <v>21</v>
      </c>
      <c r="J27462" t="s">
        <v>22</v>
      </c>
    </row>
    <row r="27463" spans="1:10">
      <c r="A27463" t="s">
        <v>19</v>
      </c>
      <c r="B27463">
        <v>75851</v>
      </c>
      <c r="C27463" t="s">
        <v>2294</v>
      </c>
      <c r="D27463">
        <v>75851</v>
      </c>
      <c r="E27463" t="str">
        <f>"75851"</f>
        <v>75851</v>
      </c>
      <c r="F27463" t="s">
        <v>23</v>
      </c>
      <c r="G27463">
        <v>2018</v>
      </c>
      <c r="I27463" t="s">
        <v>21</v>
      </c>
      <c r="J27463" t="s">
        <v>22</v>
      </c>
    </row>
    <row r="27464" spans="1:10">
      <c r="A27464" t="s">
        <v>19</v>
      </c>
      <c r="B27464">
        <v>75852</v>
      </c>
      <c r="C27464" t="s">
        <v>2294</v>
      </c>
      <c r="D27464">
        <v>75852</v>
      </c>
      <c r="E27464" t="str">
        <f>"75852"</f>
        <v>75852</v>
      </c>
      <c r="F27464" t="s">
        <v>23</v>
      </c>
      <c r="G27464">
        <v>2018</v>
      </c>
      <c r="I27464" t="s">
        <v>21</v>
      </c>
      <c r="J27464" t="s">
        <v>22</v>
      </c>
    </row>
    <row r="27465" spans="1:10">
      <c r="A27465" t="s">
        <v>19</v>
      </c>
      <c r="B27465">
        <v>75853</v>
      </c>
      <c r="C27465" t="s">
        <v>2294</v>
      </c>
      <c r="D27465">
        <v>75853</v>
      </c>
      <c r="E27465" t="str">
        <f>"75853"</f>
        <v>75853</v>
      </c>
      <c r="F27465" t="s">
        <v>23</v>
      </c>
      <c r="G27465">
        <v>2018</v>
      </c>
      <c r="I27465" t="s">
        <v>21</v>
      </c>
      <c r="J27465" t="s">
        <v>22</v>
      </c>
    </row>
    <row r="27466" spans="1:10">
      <c r="A27466" t="s">
        <v>19</v>
      </c>
      <c r="B27466">
        <v>75855</v>
      </c>
      <c r="C27466" t="s">
        <v>2294</v>
      </c>
      <c r="D27466">
        <v>75855</v>
      </c>
      <c r="E27466" t="str">
        <f>"75855"</f>
        <v>75855</v>
      </c>
      <c r="F27466" t="s">
        <v>23</v>
      </c>
      <c r="G27466">
        <v>2018</v>
      </c>
      <c r="I27466" t="s">
        <v>21</v>
      </c>
      <c r="J27466" t="s">
        <v>22</v>
      </c>
    </row>
    <row r="27467" spans="1:10">
      <c r="A27467" t="s">
        <v>19</v>
      </c>
      <c r="B27467">
        <v>75856</v>
      </c>
      <c r="C27467" t="s">
        <v>2294</v>
      </c>
      <c r="D27467">
        <v>75856</v>
      </c>
      <c r="E27467" t="str">
        <f>"75856"</f>
        <v>75856</v>
      </c>
      <c r="F27467" t="s">
        <v>23</v>
      </c>
      <c r="G27467">
        <v>2018</v>
      </c>
      <c r="I27467" t="s">
        <v>21</v>
      </c>
      <c r="J27467" t="s">
        <v>22</v>
      </c>
    </row>
    <row r="27468" spans="1:10">
      <c r="A27468" t="s">
        <v>19</v>
      </c>
      <c r="B27468">
        <v>75858</v>
      </c>
      <c r="C27468" t="s">
        <v>2294</v>
      </c>
      <c r="D27468">
        <v>75858</v>
      </c>
      <c r="E27468" t="str">
        <f>"75858"</f>
        <v>75858</v>
      </c>
      <c r="F27468" t="s">
        <v>23</v>
      </c>
      <c r="G27468">
        <v>2018</v>
      </c>
      <c r="I27468" t="s">
        <v>21</v>
      </c>
      <c r="J27468" t="s">
        <v>22</v>
      </c>
    </row>
    <row r="27469" spans="1:10">
      <c r="A27469" t="s">
        <v>19</v>
      </c>
      <c r="B27469">
        <v>75859</v>
      </c>
      <c r="C27469" t="s">
        <v>2294</v>
      </c>
      <c r="D27469">
        <v>75859</v>
      </c>
      <c r="E27469" t="str">
        <f>"75859"</f>
        <v>75859</v>
      </c>
      <c r="F27469" t="s">
        <v>23</v>
      </c>
      <c r="G27469">
        <v>2018</v>
      </c>
      <c r="I27469" t="s">
        <v>21</v>
      </c>
      <c r="J27469" t="s">
        <v>22</v>
      </c>
    </row>
    <row r="27470" spans="1:10">
      <c r="A27470" t="s">
        <v>19</v>
      </c>
      <c r="B27470">
        <v>75860</v>
      </c>
      <c r="C27470" t="s">
        <v>2294</v>
      </c>
      <c r="D27470">
        <v>75860</v>
      </c>
      <c r="E27470" t="str">
        <f>"75860"</f>
        <v>75860</v>
      </c>
      <c r="F27470">
        <v>153518</v>
      </c>
      <c r="G27470">
        <v>2018</v>
      </c>
      <c r="I27470" t="s">
        <v>21</v>
      </c>
      <c r="J27470" t="s">
        <v>22</v>
      </c>
    </row>
    <row r="27471" spans="1:10">
      <c r="A27471" t="s">
        <v>19</v>
      </c>
      <c r="B27471">
        <v>75861</v>
      </c>
      <c r="C27471" t="s">
        <v>2294</v>
      </c>
      <c r="D27471">
        <v>75861</v>
      </c>
      <c r="E27471" t="str">
        <f>"75861"</f>
        <v>75861</v>
      </c>
      <c r="F27471" t="s">
        <v>23</v>
      </c>
      <c r="G27471">
        <v>2018</v>
      </c>
      <c r="I27471" t="s">
        <v>21</v>
      </c>
      <c r="J27471" t="s">
        <v>22</v>
      </c>
    </row>
    <row r="27472" spans="1:10">
      <c r="A27472" t="s">
        <v>19</v>
      </c>
      <c r="B27472">
        <v>75862</v>
      </c>
      <c r="C27472" t="s">
        <v>2294</v>
      </c>
      <c r="D27472">
        <v>75862</v>
      </c>
      <c r="E27472" t="str">
        <f>"75862"</f>
        <v>75862</v>
      </c>
      <c r="F27472" t="s">
        <v>23</v>
      </c>
      <c r="G27472">
        <v>2018</v>
      </c>
      <c r="I27472" t="s">
        <v>21</v>
      </c>
      <c r="J27472" t="s">
        <v>22</v>
      </c>
    </row>
    <row r="27473" spans="1:10">
      <c r="A27473" t="s">
        <v>19</v>
      </c>
      <c r="B27473">
        <v>75901</v>
      </c>
      <c r="C27473" t="s">
        <v>2294</v>
      </c>
      <c r="D27473">
        <v>75901</v>
      </c>
      <c r="E27473" t="str">
        <f>"75901"</f>
        <v>75901</v>
      </c>
      <c r="F27473" t="s">
        <v>23</v>
      </c>
      <c r="G27473">
        <v>2018</v>
      </c>
      <c r="I27473" t="s">
        <v>21</v>
      </c>
      <c r="J27473" t="s">
        <v>22</v>
      </c>
    </row>
    <row r="27474" spans="1:10">
      <c r="A27474" t="s">
        <v>19</v>
      </c>
      <c r="B27474">
        <v>75904</v>
      </c>
      <c r="C27474" t="s">
        <v>2294</v>
      </c>
      <c r="D27474">
        <v>75904</v>
      </c>
      <c r="E27474" t="str">
        <f>"75904"</f>
        <v>75904</v>
      </c>
      <c r="F27474">
        <v>40614</v>
      </c>
      <c r="G27474">
        <v>2018</v>
      </c>
      <c r="I27474" t="s">
        <v>21</v>
      </c>
      <c r="J27474" t="s">
        <v>22</v>
      </c>
    </row>
    <row r="27475" spans="1:10">
      <c r="A27475" t="s">
        <v>19</v>
      </c>
      <c r="B27475">
        <v>75925</v>
      </c>
      <c r="C27475" t="s">
        <v>2294</v>
      </c>
      <c r="D27475">
        <v>75925</v>
      </c>
      <c r="E27475" t="str">
        <f>"75925"</f>
        <v>75925</v>
      </c>
      <c r="F27475">
        <v>228706</v>
      </c>
      <c r="G27475">
        <v>2018</v>
      </c>
      <c r="I27475" t="s">
        <v>21</v>
      </c>
      <c r="J27475" t="s">
        <v>22</v>
      </c>
    </row>
    <row r="27476" spans="1:10">
      <c r="A27476" t="s">
        <v>19</v>
      </c>
      <c r="B27476">
        <v>75926</v>
      </c>
      <c r="C27476" t="s">
        <v>2294</v>
      </c>
      <c r="D27476">
        <v>75926</v>
      </c>
      <c r="E27476" t="str">
        <f>"75926"</f>
        <v>75926</v>
      </c>
      <c r="F27476" t="s">
        <v>23</v>
      </c>
      <c r="G27476">
        <v>2018</v>
      </c>
      <c r="I27476" t="s">
        <v>21</v>
      </c>
      <c r="J27476" t="s">
        <v>22</v>
      </c>
    </row>
    <row r="27477" spans="1:10">
      <c r="A27477" t="s">
        <v>19</v>
      </c>
      <c r="B27477">
        <v>75928</v>
      </c>
      <c r="C27477" t="s">
        <v>2294</v>
      </c>
      <c r="D27477">
        <v>75928</v>
      </c>
      <c r="E27477" t="str">
        <f>"75928"</f>
        <v>75928</v>
      </c>
      <c r="F27477" t="s">
        <v>23</v>
      </c>
      <c r="G27477">
        <v>2018</v>
      </c>
      <c r="I27477" t="s">
        <v>21</v>
      </c>
      <c r="J27477" t="s">
        <v>22</v>
      </c>
    </row>
    <row r="27478" spans="1:10">
      <c r="A27478" t="s">
        <v>19</v>
      </c>
      <c r="B27478">
        <v>75929</v>
      </c>
      <c r="C27478" t="s">
        <v>2294</v>
      </c>
      <c r="D27478">
        <v>75929</v>
      </c>
      <c r="E27478" t="str">
        <f>"75929"</f>
        <v>75929</v>
      </c>
      <c r="F27478" t="s">
        <v>23</v>
      </c>
      <c r="G27478">
        <v>2018</v>
      </c>
      <c r="I27478" t="s">
        <v>21</v>
      </c>
      <c r="J27478" t="s">
        <v>22</v>
      </c>
    </row>
    <row r="27479" spans="1:10">
      <c r="A27479" t="s">
        <v>19</v>
      </c>
      <c r="B27479">
        <v>75930</v>
      </c>
      <c r="C27479" t="s">
        <v>2294</v>
      </c>
      <c r="D27479">
        <v>75930</v>
      </c>
      <c r="E27479" t="str">
        <f>"75930"</f>
        <v>75930</v>
      </c>
      <c r="F27479" t="s">
        <v>23</v>
      </c>
      <c r="G27479">
        <v>2018</v>
      </c>
      <c r="I27479" t="s">
        <v>21</v>
      </c>
      <c r="J27479" t="s">
        <v>22</v>
      </c>
    </row>
    <row r="27480" spans="1:10">
      <c r="A27480" t="s">
        <v>19</v>
      </c>
      <c r="B27480">
        <v>75931</v>
      </c>
      <c r="C27480" t="s">
        <v>2294</v>
      </c>
      <c r="D27480">
        <v>75931</v>
      </c>
      <c r="E27480" t="str">
        <f>"75931"</f>
        <v>75931</v>
      </c>
      <c r="F27480" t="s">
        <v>23</v>
      </c>
      <c r="G27480">
        <v>2018</v>
      </c>
      <c r="I27480" t="s">
        <v>21</v>
      </c>
      <c r="J27480" t="s">
        <v>22</v>
      </c>
    </row>
    <row r="27481" spans="1:10">
      <c r="A27481" t="s">
        <v>19</v>
      </c>
      <c r="B27481">
        <v>75932</v>
      </c>
      <c r="C27481" t="s">
        <v>2294</v>
      </c>
      <c r="D27481">
        <v>75932</v>
      </c>
      <c r="E27481" t="str">
        <f>"75932"</f>
        <v>75932</v>
      </c>
      <c r="F27481" t="s">
        <v>23</v>
      </c>
      <c r="G27481">
        <v>2018</v>
      </c>
      <c r="I27481" t="s">
        <v>21</v>
      </c>
      <c r="J27481" t="s">
        <v>22</v>
      </c>
    </row>
    <row r="27482" spans="1:10">
      <c r="A27482" t="s">
        <v>19</v>
      </c>
      <c r="B27482">
        <v>75933</v>
      </c>
      <c r="C27482" t="s">
        <v>2294</v>
      </c>
      <c r="D27482">
        <v>75933</v>
      </c>
      <c r="E27482" t="str">
        <f>"75933"</f>
        <v>75933</v>
      </c>
      <c r="F27482" t="s">
        <v>23</v>
      </c>
      <c r="G27482">
        <v>2018</v>
      </c>
      <c r="I27482" t="s">
        <v>21</v>
      </c>
      <c r="J27482" t="s">
        <v>22</v>
      </c>
    </row>
    <row r="27483" spans="1:10">
      <c r="A27483" t="s">
        <v>19</v>
      </c>
      <c r="B27483">
        <v>75934</v>
      </c>
      <c r="C27483" t="s">
        <v>2294</v>
      </c>
      <c r="D27483">
        <v>75934</v>
      </c>
      <c r="E27483" t="str">
        <f>"75934"</f>
        <v>75934</v>
      </c>
      <c r="F27483" t="s">
        <v>23</v>
      </c>
      <c r="G27483">
        <v>2018</v>
      </c>
      <c r="I27483" t="s">
        <v>21</v>
      </c>
      <c r="J27483" t="s">
        <v>22</v>
      </c>
    </row>
    <row r="27484" spans="1:10">
      <c r="A27484" t="s">
        <v>19</v>
      </c>
      <c r="B27484">
        <v>75935</v>
      </c>
      <c r="C27484" t="s">
        <v>2294</v>
      </c>
      <c r="D27484">
        <v>75935</v>
      </c>
      <c r="E27484" t="str">
        <f>"75935"</f>
        <v>75935</v>
      </c>
      <c r="F27484">
        <v>225270</v>
      </c>
      <c r="G27484">
        <v>2018</v>
      </c>
      <c r="I27484" t="s">
        <v>21</v>
      </c>
      <c r="J27484" t="s">
        <v>22</v>
      </c>
    </row>
    <row r="27485" spans="1:10">
      <c r="A27485" t="s">
        <v>19</v>
      </c>
      <c r="B27485">
        <v>75936</v>
      </c>
      <c r="C27485" t="s">
        <v>2294</v>
      </c>
      <c r="D27485">
        <v>75936</v>
      </c>
      <c r="E27485" t="str">
        <f>"75936"</f>
        <v>75936</v>
      </c>
      <c r="F27485" t="s">
        <v>23</v>
      </c>
      <c r="G27485">
        <v>2018</v>
      </c>
      <c r="I27485" t="s">
        <v>21</v>
      </c>
      <c r="J27485" t="s">
        <v>22</v>
      </c>
    </row>
    <row r="27486" spans="1:10">
      <c r="A27486" t="s">
        <v>19</v>
      </c>
      <c r="B27486">
        <v>75937</v>
      </c>
      <c r="C27486" t="s">
        <v>2294</v>
      </c>
      <c r="D27486">
        <v>75937</v>
      </c>
      <c r="E27486" t="str">
        <f>"75937"</f>
        <v>75937</v>
      </c>
      <c r="F27486" t="s">
        <v>23</v>
      </c>
      <c r="G27486">
        <v>2018</v>
      </c>
      <c r="I27486" t="s">
        <v>21</v>
      </c>
      <c r="J27486" t="s">
        <v>22</v>
      </c>
    </row>
    <row r="27487" spans="1:10">
      <c r="A27487" t="s">
        <v>19</v>
      </c>
      <c r="B27487">
        <v>75938</v>
      </c>
      <c r="C27487" t="s">
        <v>2294</v>
      </c>
      <c r="D27487">
        <v>75938</v>
      </c>
      <c r="E27487" t="str">
        <f>"75938"</f>
        <v>75938</v>
      </c>
      <c r="F27487" t="s">
        <v>23</v>
      </c>
      <c r="G27487">
        <v>2018</v>
      </c>
      <c r="I27487" t="s">
        <v>21</v>
      </c>
      <c r="J27487" t="s">
        <v>22</v>
      </c>
    </row>
    <row r="27488" spans="1:10">
      <c r="A27488" t="s">
        <v>19</v>
      </c>
      <c r="B27488">
        <v>75939</v>
      </c>
      <c r="C27488" t="s">
        <v>2294</v>
      </c>
      <c r="D27488">
        <v>75939</v>
      </c>
      <c r="E27488" t="str">
        <f>"75939"</f>
        <v>75939</v>
      </c>
      <c r="F27488">
        <v>491828</v>
      </c>
      <c r="G27488">
        <v>2018</v>
      </c>
      <c r="I27488" t="s">
        <v>21</v>
      </c>
      <c r="J27488" t="s">
        <v>22</v>
      </c>
    </row>
    <row r="27489" spans="1:10">
      <c r="A27489" t="s">
        <v>19</v>
      </c>
      <c r="B27489">
        <v>75941</v>
      </c>
      <c r="C27489" t="s">
        <v>2294</v>
      </c>
      <c r="D27489">
        <v>75941</v>
      </c>
      <c r="E27489" t="str">
        <f>"75941"</f>
        <v>75941</v>
      </c>
      <c r="F27489">
        <v>1439722</v>
      </c>
      <c r="G27489">
        <v>2018</v>
      </c>
      <c r="I27489" t="s">
        <v>21</v>
      </c>
      <c r="J27489" t="s">
        <v>22</v>
      </c>
    </row>
    <row r="27490" spans="1:10">
      <c r="A27490" t="s">
        <v>19</v>
      </c>
      <c r="B27490">
        <v>75943</v>
      </c>
      <c r="C27490" t="s">
        <v>2294</v>
      </c>
      <c r="D27490">
        <v>75943</v>
      </c>
      <c r="E27490" t="str">
        <f>"75943"</f>
        <v>75943</v>
      </c>
      <c r="F27490" t="s">
        <v>23</v>
      </c>
      <c r="G27490">
        <v>2018</v>
      </c>
      <c r="I27490" t="s">
        <v>21</v>
      </c>
      <c r="J27490" t="s">
        <v>22</v>
      </c>
    </row>
    <row r="27491" spans="1:10">
      <c r="A27491" t="s">
        <v>19</v>
      </c>
      <c r="B27491">
        <v>75944</v>
      </c>
      <c r="C27491" t="s">
        <v>2294</v>
      </c>
      <c r="D27491">
        <v>75944</v>
      </c>
      <c r="E27491" t="str">
        <f>"75944"</f>
        <v>75944</v>
      </c>
      <c r="F27491" t="s">
        <v>23</v>
      </c>
      <c r="G27491">
        <v>2018</v>
      </c>
      <c r="I27491" t="s">
        <v>21</v>
      </c>
      <c r="J27491" t="s">
        <v>22</v>
      </c>
    </row>
    <row r="27492" spans="1:10">
      <c r="A27492" t="s">
        <v>19</v>
      </c>
      <c r="B27492">
        <v>75946</v>
      </c>
      <c r="C27492" t="s">
        <v>2294</v>
      </c>
      <c r="D27492">
        <v>75946</v>
      </c>
      <c r="E27492" t="str">
        <f>"75946"</f>
        <v>75946</v>
      </c>
      <c r="F27492">
        <v>77994</v>
      </c>
      <c r="G27492">
        <v>2018</v>
      </c>
      <c r="I27492" t="s">
        <v>21</v>
      </c>
      <c r="J27492" t="s">
        <v>22</v>
      </c>
    </row>
    <row r="27493" spans="1:10">
      <c r="A27493" t="s">
        <v>19</v>
      </c>
      <c r="B27493">
        <v>75948</v>
      </c>
      <c r="C27493" t="s">
        <v>2294</v>
      </c>
      <c r="D27493">
        <v>75948</v>
      </c>
      <c r="E27493" t="str">
        <f>"75948"</f>
        <v>75948</v>
      </c>
      <c r="F27493">
        <v>78633</v>
      </c>
      <c r="G27493">
        <v>2018</v>
      </c>
      <c r="I27493" t="s">
        <v>21</v>
      </c>
      <c r="J27493" t="s">
        <v>22</v>
      </c>
    </row>
    <row r="27494" spans="1:10">
      <c r="A27494" t="s">
        <v>19</v>
      </c>
      <c r="B27494">
        <v>75949</v>
      </c>
      <c r="C27494" t="s">
        <v>2294</v>
      </c>
      <c r="D27494">
        <v>75949</v>
      </c>
      <c r="E27494" t="str">
        <f>"75949"</f>
        <v>75949</v>
      </c>
      <c r="F27494">
        <v>242600</v>
      </c>
      <c r="G27494">
        <v>2018</v>
      </c>
      <c r="I27494" t="s">
        <v>21</v>
      </c>
      <c r="J27494" t="s">
        <v>22</v>
      </c>
    </row>
    <row r="27495" spans="1:10">
      <c r="A27495" t="s">
        <v>19</v>
      </c>
      <c r="B27495">
        <v>75951</v>
      </c>
      <c r="C27495" t="s">
        <v>2294</v>
      </c>
      <c r="D27495">
        <v>75951</v>
      </c>
      <c r="E27495" t="str">
        <f>"75951"</f>
        <v>75951</v>
      </c>
      <c r="F27495">
        <v>272987</v>
      </c>
      <c r="G27495">
        <v>2018</v>
      </c>
      <c r="I27495" t="s">
        <v>21</v>
      </c>
      <c r="J27495" t="s">
        <v>22</v>
      </c>
    </row>
    <row r="27496" spans="1:10">
      <c r="A27496" t="s">
        <v>19</v>
      </c>
      <c r="B27496">
        <v>75954</v>
      </c>
      <c r="C27496" t="s">
        <v>2294</v>
      </c>
      <c r="D27496">
        <v>75954</v>
      </c>
      <c r="E27496" t="str">
        <f>"75954"</f>
        <v>75954</v>
      </c>
      <c r="F27496" t="s">
        <v>23</v>
      </c>
      <c r="G27496">
        <v>2018</v>
      </c>
      <c r="I27496" t="s">
        <v>21</v>
      </c>
      <c r="J27496" t="s">
        <v>22</v>
      </c>
    </row>
    <row r="27497" spans="1:10">
      <c r="A27497" t="s">
        <v>19</v>
      </c>
      <c r="B27497">
        <v>75956</v>
      </c>
      <c r="C27497" t="s">
        <v>2294</v>
      </c>
      <c r="D27497">
        <v>75956</v>
      </c>
      <c r="E27497" t="str">
        <f>"75956"</f>
        <v>75956</v>
      </c>
      <c r="F27497">
        <v>543608</v>
      </c>
      <c r="G27497">
        <v>2018</v>
      </c>
      <c r="I27497" t="s">
        <v>21</v>
      </c>
      <c r="J27497" t="s">
        <v>22</v>
      </c>
    </row>
    <row r="27498" spans="1:10">
      <c r="A27498" t="s">
        <v>19</v>
      </c>
      <c r="B27498">
        <v>75959</v>
      </c>
      <c r="C27498" t="s">
        <v>2294</v>
      </c>
      <c r="D27498">
        <v>75959</v>
      </c>
      <c r="E27498" t="str">
        <f>"75959"</f>
        <v>75959</v>
      </c>
      <c r="F27498" t="s">
        <v>23</v>
      </c>
      <c r="G27498">
        <v>2018</v>
      </c>
      <c r="I27498" t="s">
        <v>21</v>
      </c>
      <c r="J27498" t="s">
        <v>22</v>
      </c>
    </row>
    <row r="27499" spans="1:10">
      <c r="A27499" t="s">
        <v>19</v>
      </c>
      <c r="B27499">
        <v>75960</v>
      </c>
      <c r="C27499" t="s">
        <v>2294</v>
      </c>
      <c r="D27499">
        <v>75960</v>
      </c>
      <c r="E27499" t="str">
        <f>"75960"</f>
        <v>75960</v>
      </c>
      <c r="F27499" t="s">
        <v>23</v>
      </c>
      <c r="G27499">
        <v>2018</v>
      </c>
      <c r="I27499" t="s">
        <v>21</v>
      </c>
      <c r="J27499" t="s">
        <v>22</v>
      </c>
    </row>
    <row r="27500" spans="1:10">
      <c r="A27500" t="s">
        <v>19</v>
      </c>
      <c r="B27500">
        <v>75961</v>
      </c>
      <c r="C27500" t="s">
        <v>2294</v>
      </c>
      <c r="D27500">
        <v>75961</v>
      </c>
      <c r="E27500" t="str">
        <f>"75961"</f>
        <v>75961</v>
      </c>
      <c r="F27500">
        <v>71696</v>
      </c>
      <c r="G27500">
        <v>2018</v>
      </c>
      <c r="I27500" t="s">
        <v>21</v>
      </c>
      <c r="J27500" t="s">
        <v>22</v>
      </c>
    </row>
    <row r="27501" spans="1:10">
      <c r="A27501" t="s">
        <v>19</v>
      </c>
      <c r="B27501">
        <v>75964</v>
      </c>
      <c r="C27501" t="s">
        <v>2294</v>
      </c>
      <c r="D27501">
        <v>75964</v>
      </c>
      <c r="E27501" t="str">
        <f>"75964"</f>
        <v>75964</v>
      </c>
      <c r="F27501" t="s">
        <v>23</v>
      </c>
      <c r="G27501">
        <v>2018</v>
      </c>
      <c r="I27501" t="s">
        <v>21</v>
      </c>
      <c r="J27501" t="s">
        <v>22</v>
      </c>
    </row>
    <row r="27502" spans="1:10">
      <c r="A27502" t="s">
        <v>19</v>
      </c>
      <c r="B27502">
        <v>75965</v>
      </c>
      <c r="C27502" t="s">
        <v>2294</v>
      </c>
      <c r="D27502">
        <v>75965</v>
      </c>
      <c r="E27502" t="str">
        <f>"75965"</f>
        <v>75965</v>
      </c>
      <c r="F27502" t="s">
        <v>23</v>
      </c>
      <c r="G27502">
        <v>2018</v>
      </c>
      <c r="I27502" t="s">
        <v>21</v>
      </c>
      <c r="J27502" t="s">
        <v>22</v>
      </c>
    </row>
    <row r="27503" spans="1:10">
      <c r="A27503" t="s">
        <v>19</v>
      </c>
      <c r="B27503">
        <v>75966</v>
      </c>
      <c r="C27503" t="s">
        <v>2294</v>
      </c>
      <c r="D27503">
        <v>75966</v>
      </c>
      <c r="E27503" t="str">
        <f>"75966"</f>
        <v>75966</v>
      </c>
      <c r="F27503">
        <v>271192</v>
      </c>
      <c r="G27503">
        <v>2018</v>
      </c>
      <c r="I27503" t="s">
        <v>21</v>
      </c>
      <c r="J27503" t="s">
        <v>22</v>
      </c>
    </row>
    <row r="27504" spans="1:10">
      <c r="A27504" t="s">
        <v>19</v>
      </c>
      <c r="B27504">
        <v>75968</v>
      </c>
      <c r="C27504" t="s">
        <v>2294</v>
      </c>
      <c r="D27504">
        <v>75968</v>
      </c>
      <c r="E27504" t="str">
        <f>"75968"</f>
        <v>75968</v>
      </c>
      <c r="F27504">
        <v>342164</v>
      </c>
      <c r="G27504">
        <v>2018</v>
      </c>
      <c r="I27504" t="s">
        <v>21</v>
      </c>
      <c r="J27504" t="s">
        <v>22</v>
      </c>
    </row>
    <row r="27505" spans="1:10">
      <c r="A27505" t="s">
        <v>19</v>
      </c>
      <c r="B27505">
        <v>75969</v>
      </c>
      <c r="C27505" t="s">
        <v>2294</v>
      </c>
      <c r="D27505">
        <v>75969</v>
      </c>
      <c r="E27505" t="str">
        <f>"75969"</f>
        <v>75969</v>
      </c>
      <c r="F27505" t="s">
        <v>23</v>
      </c>
      <c r="G27505">
        <v>2018</v>
      </c>
      <c r="I27505" t="s">
        <v>21</v>
      </c>
      <c r="J27505" t="s">
        <v>22</v>
      </c>
    </row>
    <row r="27506" spans="1:10">
      <c r="A27506" t="s">
        <v>19</v>
      </c>
      <c r="B27506">
        <v>75972</v>
      </c>
      <c r="C27506" t="s">
        <v>2294</v>
      </c>
      <c r="D27506">
        <v>75972</v>
      </c>
      <c r="E27506" t="str">
        <f>"75972"</f>
        <v>75972</v>
      </c>
      <c r="F27506">
        <v>273161</v>
      </c>
      <c r="G27506">
        <v>2018</v>
      </c>
      <c r="I27506" t="s">
        <v>21</v>
      </c>
      <c r="J27506" t="s">
        <v>22</v>
      </c>
    </row>
    <row r="27507" spans="1:10">
      <c r="A27507" t="s">
        <v>19</v>
      </c>
      <c r="B27507">
        <v>75973</v>
      </c>
      <c r="C27507" t="s">
        <v>2294</v>
      </c>
      <c r="D27507">
        <v>75973</v>
      </c>
      <c r="E27507" t="str">
        <f>"75973"</f>
        <v>75973</v>
      </c>
      <c r="F27507" t="s">
        <v>23</v>
      </c>
      <c r="G27507">
        <v>2018</v>
      </c>
      <c r="I27507" t="s">
        <v>21</v>
      </c>
      <c r="J27507" t="s">
        <v>22</v>
      </c>
    </row>
    <row r="27508" spans="1:10">
      <c r="A27508" t="s">
        <v>19</v>
      </c>
      <c r="B27508">
        <v>75974</v>
      </c>
      <c r="C27508" t="s">
        <v>2294</v>
      </c>
      <c r="D27508">
        <v>75974</v>
      </c>
      <c r="E27508" t="str">
        <f>"75974"</f>
        <v>75974</v>
      </c>
      <c r="F27508">
        <v>179952</v>
      </c>
      <c r="G27508">
        <v>2018</v>
      </c>
      <c r="I27508" t="s">
        <v>21</v>
      </c>
      <c r="J27508" t="s">
        <v>22</v>
      </c>
    </row>
    <row r="27509" spans="1:10">
      <c r="A27509" t="s">
        <v>19</v>
      </c>
      <c r="B27509">
        <v>75975</v>
      </c>
      <c r="C27509" t="s">
        <v>2294</v>
      </c>
      <c r="D27509">
        <v>75975</v>
      </c>
      <c r="E27509" t="str">
        <f>"75975"</f>
        <v>75975</v>
      </c>
      <c r="F27509">
        <v>152679</v>
      </c>
      <c r="G27509">
        <v>2018</v>
      </c>
      <c r="I27509" t="s">
        <v>21</v>
      </c>
      <c r="J27509" t="s">
        <v>22</v>
      </c>
    </row>
    <row r="27510" spans="1:10">
      <c r="A27510" t="s">
        <v>19</v>
      </c>
      <c r="B27510">
        <v>75976</v>
      </c>
      <c r="C27510" t="s">
        <v>2294</v>
      </c>
      <c r="D27510">
        <v>75976</v>
      </c>
      <c r="E27510" t="str">
        <f>"75976"</f>
        <v>75976</v>
      </c>
      <c r="F27510" t="s">
        <v>23</v>
      </c>
      <c r="G27510">
        <v>2018</v>
      </c>
      <c r="I27510" t="s">
        <v>21</v>
      </c>
      <c r="J27510" t="s">
        <v>22</v>
      </c>
    </row>
    <row r="27511" spans="1:10">
      <c r="A27511" t="s">
        <v>19</v>
      </c>
      <c r="B27511">
        <v>75977</v>
      </c>
      <c r="C27511" t="s">
        <v>2294</v>
      </c>
      <c r="D27511">
        <v>75977</v>
      </c>
      <c r="E27511" t="str">
        <f>"75977"</f>
        <v>75977</v>
      </c>
      <c r="F27511" t="s">
        <v>23</v>
      </c>
      <c r="G27511">
        <v>2018</v>
      </c>
      <c r="I27511" t="s">
        <v>21</v>
      </c>
      <c r="J27511" t="s">
        <v>22</v>
      </c>
    </row>
    <row r="27512" spans="1:10">
      <c r="A27512" t="s">
        <v>19</v>
      </c>
      <c r="B27512">
        <v>75979</v>
      </c>
      <c r="C27512" t="s">
        <v>2294</v>
      </c>
      <c r="D27512">
        <v>75979</v>
      </c>
      <c r="E27512" t="str">
        <f>"75979"</f>
        <v>75979</v>
      </c>
      <c r="F27512">
        <v>407869</v>
      </c>
      <c r="G27512">
        <v>2018</v>
      </c>
      <c r="I27512" t="s">
        <v>21</v>
      </c>
      <c r="J27512" t="s">
        <v>22</v>
      </c>
    </row>
    <row r="27513" spans="1:10">
      <c r="A27513" t="s">
        <v>19</v>
      </c>
      <c r="B27513">
        <v>75980</v>
      </c>
      <c r="C27513" t="s">
        <v>2294</v>
      </c>
      <c r="D27513">
        <v>75980</v>
      </c>
      <c r="E27513" t="str">
        <f>"75980"</f>
        <v>75980</v>
      </c>
      <c r="F27513" t="s">
        <v>23</v>
      </c>
      <c r="G27513">
        <v>2018</v>
      </c>
      <c r="I27513" t="s">
        <v>21</v>
      </c>
      <c r="J27513" t="s">
        <v>22</v>
      </c>
    </row>
    <row r="27514" spans="1:10">
      <c r="A27514" t="s">
        <v>19</v>
      </c>
      <c r="B27514">
        <v>76001</v>
      </c>
      <c r="C27514" t="s">
        <v>2294</v>
      </c>
      <c r="D27514">
        <v>76001</v>
      </c>
      <c r="E27514" t="str">
        <f>"76001"</f>
        <v>76001</v>
      </c>
      <c r="F27514" t="s">
        <v>23</v>
      </c>
      <c r="G27514">
        <v>2018</v>
      </c>
      <c r="I27514" t="s">
        <v>21</v>
      </c>
      <c r="J27514" t="s">
        <v>22</v>
      </c>
    </row>
    <row r="27515" spans="1:10">
      <c r="A27515" t="s">
        <v>19</v>
      </c>
      <c r="B27515">
        <v>76002</v>
      </c>
      <c r="C27515" t="s">
        <v>2294</v>
      </c>
      <c r="D27515">
        <v>76002</v>
      </c>
      <c r="E27515" t="str">
        <f>"76002"</f>
        <v>76002</v>
      </c>
      <c r="F27515" t="s">
        <v>23</v>
      </c>
      <c r="G27515">
        <v>2018</v>
      </c>
      <c r="I27515" t="s">
        <v>21</v>
      </c>
      <c r="J27515" t="s">
        <v>22</v>
      </c>
    </row>
    <row r="27516" spans="1:10">
      <c r="A27516" t="s">
        <v>19</v>
      </c>
      <c r="B27516">
        <v>76004</v>
      </c>
      <c r="C27516" t="s">
        <v>2294</v>
      </c>
      <c r="D27516">
        <v>76004</v>
      </c>
      <c r="E27516" t="str">
        <f>"76004"</f>
        <v>76004</v>
      </c>
      <c r="F27516" t="s">
        <v>23</v>
      </c>
      <c r="G27516">
        <v>2018</v>
      </c>
      <c r="I27516" t="s">
        <v>21</v>
      </c>
      <c r="J27516" t="s">
        <v>22</v>
      </c>
    </row>
    <row r="27517" spans="1:10">
      <c r="A27517" t="s">
        <v>19</v>
      </c>
      <c r="B27517">
        <v>76005</v>
      </c>
      <c r="C27517" t="s">
        <v>2294</v>
      </c>
      <c r="D27517">
        <v>76005</v>
      </c>
      <c r="E27517" t="str">
        <f>"76005"</f>
        <v>76005</v>
      </c>
      <c r="F27517" t="s">
        <v>23</v>
      </c>
      <c r="G27517">
        <v>2018</v>
      </c>
      <c r="I27517" t="s">
        <v>21</v>
      </c>
      <c r="J27517" t="s">
        <v>22</v>
      </c>
    </row>
    <row r="27518" spans="1:10">
      <c r="A27518" t="s">
        <v>19</v>
      </c>
      <c r="B27518">
        <v>76006</v>
      </c>
      <c r="C27518" t="s">
        <v>2294</v>
      </c>
      <c r="D27518">
        <v>76006</v>
      </c>
      <c r="E27518" t="str">
        <f>"76006"</f>
        <v>76006</v>
      </c>
      <c r="F27518" t="s">
        <v>23</v>
      </c>
      <c r="G27518">
        <v>2018</v>
      </c>
      <c r="I27518" t="s">
        <v>21</v>
      </c>
      <c r="J27518" t="s">
        <v>22</v>
      </c>
    </row>
    <row r="27519" spans="1:10">
      <c r="A27519" t="s">
        <v>19</v>
      </c>
      <c r="B27519">
        <v>76008</v>
      </c>
      <c r="C27519" t="s">
        <v>2294</v>
      </c>
      <c r="D27519">
        <v>76008</v>
      </c>
      <c r="E27519" t="str">
        <f>"76008"</f>
        <v>76008</v>
      </c>
      <c r="F27519" t="s">
        <v>23</v>
      </c>
      <c r="G27519">
        <v>2018</v>
      </c>
      <c r="I27519" t="s">
        <v>21</v>
      </c>
      <c r="J27519" t="s">
        <v>22</v>
      </c>
    </row>
    <row r="27520" spans="1:10">
      <c r="A27520" t="s">
        <v>19</v>
      </c>
      <c r="B27520">
        <v>76009</v>
      </c>
      <c r="C27520" t="s">
        <v>2294</v>
      </c>
      <c r="D27520">
        <v>76009</v>
      </c>
      <c r="E27520" t="str">
        <f>"76009"</f>
        <v>76009</v>
      </c>
      <c r="F27520" t="s">
        <v>23</v>
      </c>
      <c r="G27520">
        <v>2018</v>
      </c>
      <c r="I27520" t="s">
        <v>21</v>
      </c>
      <c r="J27520" t="s">
        <v>22</v>
      </c>
    </row>
    <row r="27521" spans="1:10">
      <c r="A27521" t="s">
        <v>19</v>
      </c>
      <c r="B27521">
        <v>76010</v>
      </c>
      <c r="C27521" t="s">
        <v>2294</v>
      </c>
      <c r="D27521">
        <v>76010</v>
      </c>
      <c r="E27521" t="str">
        <f>"76010"</f>
        <v>76010</v>
      </c>
      <c r="F27521">
        <v>4814518</v>
      </c>
      <c r="G27521">
        <v>2018</v>
      </c>
      <c r="I27521" t="s">
        <v>21</v>
      </c>
      <c r="J27521" t="s">
        <v>22</v>
      </c>
    </row>
    <row r="27522" spans="1:10">
      <c r="A27522" t="s">
        <v>19</v>
      </c>
      <c r="B27522">
        <v>76011</v>
      </c>
      <c r="C27522" t="s">
        <v>2294</v>
      </c>
      <c r="D27522">
        <v>76011</v>
      </c>
      <c r="E27522" t="str">
        <f>"76011"</f>
        <v>76011</v>
      </c>
      <c r="F27522">
        <v>1136031</v>
      </c>
      <c r="G27522">
        <v>2018</v>
      </c>
      <c r="I27522" t="s">
        <v>21</v>
      </c>
      <c r="J27522" t="s">
        <v>22</v>
      </c>
    </row>
    <row r="27523" spans="1:10">
      <c r="A27523" t="s">
        <v>19</v>
      </c>
      <c r="B27523">
        <v>76012</v>
      </c>
      <c r="C27523" t="s">
        <v>2294</v>
      </c>
      <c r="D27523">
        <v>76012</v>
      </c>
      <c r="E27523" t="str">
        <f>"76012"</f>
        <v>76012</v>
      </c>
      <c r="F27523" t="s">
        <v>23</v>
      </c>
      <c r="G27523">
        <v>2018</v>
      </c>
      <c r="I27523" t="s">
        <v>21</v>
      </c>
      <c r="J27523" t="s">
        <v>22</v>
      </c>
    </row>
    <row r="27524" spans="1:10">
      <c r="A27524" t="s">
        <v>19</v>
      </c>
      <c r="B27524">
        <v>76013</v>
      </c>
      <c r="C27524" t="s">
        <v>2294</v>
      </c>
      <c r="D27524">
        <v>76013</v>
      </c>
      <c r="E27524" t="str">
        <f>"76013"</f>
        <v>76013</v>
      </c>
      <c r="F27524" t="s">
        <v>23</v>
      </c>
      <c r="G27524">
        <v>2018</v>
      </c>
      <c r="I27524" t="s">
        <v>21</v>
      </c>
      <c r="J27524" t="s">
        <v>22</v>
      </c>
    </row>
    <row r="27525" spans="1:10">
      <c r="A27525" t="s">
        <v>19</v>
      </c>
      <c r="B27525">
        <v>76014</v>
      </c>
      <c r="C27525" t="s">
        <v>2294</v>
      </c>
      <c r="D27525">
        <v>76014</v>
      </c>
      <c r="E27525" t="str">
        <f>"76014"</f>
        <v>76014</v>
      </c>
      <c r="F27525" t="s">
        <v>23</v>
      </c>
      <c r="G27525">
        <v>2018</v>
      </c>
      <c r="I27525" t="s">
        <v>21</v>
      </c>
      <c r="J27525" t="s">
        <v>22</v>
      </c>
    </row>
    <row r="27526" spans="1:10">
      <c r="A27526" t="s">
        <v>19</v>
      </c>
      <c r="B27526">
        <v>76015</v>
      </c>
      <c r="C27526" t="s">
        <v>2294</v>
      </c>
      <c r="D27526">
        <v>76015</v>
      </c>
      <c r="E27526" t="str">
        <f>"76015"</f>
        <v>76015</v>
      </c>
      <c r="F27526" t="s">
        <v>23</v>
      </c>
      <c r="G27526">
        <v>2018</v>
      </c>
      <c r="I27526" t="s">
        <v>21</v>
      </c>
      <c r="J27526" t="s">
        <v>22</v>
      </c>
    </row>
    <row r="27527" spans="1:10">
      <c r="A27527" t="s">
        <v>19</v>
      </c>
      <c r="B27527">
        <v>76016</v>
      </c>
      <c r="C27527" t="s">
        <v>2294</v>
      </c>
      <c r="D27527">
        <v>76016</v>
      </c>
      <c r="E27527" t="str">
        <f>"76016"</f>
        <v>76016</v>
      </c>
      <c r="F27527" t="s">
        <v>23</v>
      </c>
      <c r="G27527">
        <v>2018</v>
      </c>
      <c r="I27527" t="s">
        <v>21</v>
      </c>
      <c r="J27527" t="s">
        <v>22</v>
      </c>
    </row>
    <row r="27528" spans="1:10">
      <c r="A27528" t="s">
        <v>19</v>
      </c>
      <c r="B27528">
        <v>76017</v>
      </c>
      <c r="C27528" t="s">
        <v>2294</v>
      </c>
      <c r="D27528">
        <v>76017</v>
      </c>
      <c r="E27528" t="str">
        <f>"76017"</f>
        <v>76017</v>
      </c>
      <c r="F27528" t="s">
        <v>23</v>
      </c>
      <c r="G27528">
        <v>2018</v>
      </c>
      <c r="I27528" t="s">
        <v>21</v>
      </c>
      <c r="J27528" t="s">
        <v>22</v>
      </c>
    </row>
    <row r="27529" spans="1:10">
      <c r="A27529" t="s">
        <v>19</v>
      </c>
      <c r="B27529">
        <v>76018</v>
      </c>
      <c r="C27529" t="s">
        <v>2294</v>
      </c>
      <c r="D27529">
        <v>76018</v>
      </c>
      <c r="E27529" t="str">
        <f>"76018"</f>
        <v>76018</v>
      </c>
      <c r="F27529" t="s">
        <v>23</v>
      </c>
      <c r="G27529">
        <v>2018</v>
      </c>
      <c r="I27529" t="s">
        <v>21</v>
      </c>
      <c r="J27529" t="s">
        <v>22</v>
      </c>
    </row>
    <row r="27530" spans="1:10">
      <c r="A27530" t="s">
        <v>19</v>
      </c>
      <c r="B27530">
        <v>76020</v>
      </c>
      <c r="C27530" t="s">
        <v>2294</v>
      </c>
      <c r="D27530">
        <v>76020</v>
      </c>
      <c r="E27530" t="str">
        <f>"76020"</f>
        <v>76020</v>
      </c>
      <c r="F27530" t="s">
        <v>23</v>
      </c>
      <c r="G27530">
        <v>2018</v>
      </c>
      <c r="I27530" t="s">
        <v>21</v>
      </c>
      <c r="J27530" t="s">
        <v>22</v>
      </c>
    </row>
    <row r="27531" spans="1:10">
      <c r="A27531" t="s">
        <v>19</v>
      </c>
      <c r="B27531">
        <v>76021</v>
      </c>
      <c r="C27531" t="s">
        <v>2294</v>
      </c>
      <c r="D27531">
        <v>76021</v>
      </c>
      <c r="E27531" t="str">
        <f>"76021"</f>
        <v>76021</v>
      </c>
      <c r="F27531" t="s">
        <v>23</v>
      </c>
      <c r="G27531">
        <v>2018</v>
      </c>
      <c r="I27531" t="s">
        <v>21</v>
      </c>
      <c r="J27531" t="s">
        <v>22</v>
      </c>
    </row>
    <row r="27532" spans="1:10">
      <c r="A27532" t="s">
        <v>19</v>
      </c>
      <c r="B27532">
        <v>76022</v>
      </c>
      <c r="C27532" t="s">
        <v>2294</v>
      </c>
      <c r="D27532">
        <v>76022</v>
      </c>
      <c r="E27532" t="str">
        <f>"76022"</f>
        <v>76022</v>
      </c>
      <c r="F27532" t="s">
        <v>23</v>
      </c>
      <c r="G27532">
        <v>2018</v>
      </c>
      <c r="I27532" t="s">
        <v>21</v>
      </c>
      <c r="J27532" t="s">
        <v>22</v>
      </c>
    </row>
    <row r="27533" spans="1:10">
      <c r="A27533" t="s">
        <v>19</v>
      </c>
      <c r="B27533">
        <v>76023</v>
      </c>
      <c r="C27533" t="s">
        <v>2294</v>
      </c>
      <c r="D27533">
        <v>76023</v>
      </c>
      <c r="E27533" t="str">
        <f>"76023"</f>
        <v>76023</v>
      </c>
      <c r="F27533" t="s">
        <v>23</v>
      </c>
      <c r="G27533">
        <v>2018</v>
      </c>
      <c r="I27533" t="s">
        <v>21</v>
      </c>
      <c r="J27533" t="s">
        <v>22</v>
      </c>
    </row>
    <row r="27534" spans="1:10">
      <c r="A27534" t="s">
        <v>19</v>
      </c>
      <c r="B27534">
        <v>76028</v>
      </c>
      <c r="C27534" t="s">
        <v>2294</v>
      </c>
      <c r="D27534">
        <v>76028</v>
      </c>
      <c r="E27534" t="str">
        <f>"76028"</f>
        <v>76028</v>
      </c>
      <c r="F27534" t="s">
        <v>23</v>
      </c>
      <c r="G27534">
        <v>2018</v>
      </c>
      <c r="I27534" t="s">
        <v>21</v>
      </c>
      <c r="J27534" t="s">
        <v>22</v>
      </c>
    </row>
    <row r="27535" spans="1:10">
      <c r="A27535" t="s">
        <v>19</v>
      </c>
      <c r="B27535">
        <v>76031</v>
      </c>
      <c r="C27535" t="s">
        <v>2294</v>
      </c>
      <c r="D27535">
        <v>76031</v>
      </c>
      <c r="E27535" t="str">
        <f>"76031"</f>
        <v>76031</v>
      </c>
      <c r="F27535" t="s">
        <v>23</v>
      </c>
      <c r="G27535">
        <v>2018</v>
      </c>
      <c r="I27535" t="s">
        <v>21</v>
      </c>
      <c r="J27535" t="s">
        <v>22</v>
      </c>
    </row>
    <row r="27536" spans="1:10">
      <c r="A27536" t="s">
        <v>19</v>
      </c>
      <c r="B27536">
        <v>76033</v>
      </c>
      <c r="C27536" t="s">
        <v>2294</v>
      </c>
      <c r="D27536">
        <v>76033</v>
      </c>
      <c r="E27536" t="str">
        <f>"76033"</f>
        <v>76033</v>
      </c>
      <c r="F27536">
        <v>34657</v>
      </c>
      <c r="G27536">
        <v>2018</v>
      </c>
      <c r="I27536" t="s">
        <v>21</v>
      </c>
      <c r="J27536" t="s">
        <v>22</v>
      </c>
    </row>
    <row r="27537" spans="1:10">
      <c r="A27537" t="s">
        <v>19</v>
      </c>
      <c r="B27537">
        <v>76034</v>
      </c>
      <c r="C27537" t="s">
        <v>2294</v>
      </c>
      <c r="D27537">
        <v>76034</v>
      </c>
      <c r="E27537" t="str">
        <f>"76034"</f>
        <v>76034</v>
      </c>
      <c r="F27537" t="s">
        <v>23</v>
      </c>
      <c r="G27537">
        <v>2018</v>
      </c>
      <c r="I27537" t="s">
        <v>21</v>
      </c>
      <c r="J27537" t="s">
        <v>22</v>
      </c>
    </row>
    <row r="27538" spans="1:10">
      <c r="A27538" t="s">
        <v>19</v>
      </c>
      <c r="B27538">
        <v>76035</v>
      </c>
      <c r="C27538" t="s">
        <v>2294</v>
      </c>
      <c r="D27538">
        <v>76035</v>
      </c>
      <c r="E27538" t="str">
        <f>"76035"</f>
        <v>76035</v>
      </c>
      <c r="F27538" t="s">
        <v>23</v>
      </c>
      <c r="G27538">
        <v>2018</v>
      </c>
      <c r="I27538" t="s">
        <v>21</v>
      </c>
      <c r="J27538" t="s">
        <v>22</v>
      </c>
    </row>
    <row r="27539" spans="1:10">
      <c r="A27539" t="s">
        <v>19</v>
      </c>
      <c r="B27539">
        <v>76036</v>
      </c>
      <c r="C27539" t="s">
        <v>2294</v>
      </c>
      <c r="D27539">
        <v>76036</v>
      </c>
      <c r="E27539" t="str">
        <f>"76036"</f>
        <v>76036</v>
      </c>
      <c r="F27539" t="s">
        <v>23</v>
      </c>
      <c r="G27539">
        <v>2018</v>
      </c>
      <c r="I27539" t="s">
        <v>21</v>
      </c>
      <c r="J27539" t="s">
        <v>22</v>
      </c>
    </row>
    <row r="27540" spans="1:10">
      <c r="A27540" t="s">
        <v>19</v>
      </c>
      <c r="B27540">
        <v>76039</v>
      </c>
      <c r="C27540" t="s">
        <v>2294</v>
      </c>
      <c r="D27540">
        <v>76039</v>
      </c>
      <c r="E27540" t="str">
        <f>"76039"</f>
        <v>76039</v>
      </c>
      <c r="F27540" t="s">
        <v>23</v>
      </c>
      <c r="G27540">
        <v>2018</v>
      </c>
      <c r="I27540" t="s">
        <v>21</v>
      </c>
      <c r="J27540" t="s">
        <v>22</v>
      </c>
    </row>
    <row r="27541" spans="1:10">
      <c r="A27541" t="s">
        <v>19</v>
      </c>
      <c r="B27541">
        <v>76040</v>
      </c>
      <c r="C27541" t="s">
        <v>2294</v>
      </c>
      <c r="D27541">
        <v>76040</v>
      </c>
      <c r="E27541" t="str">
        <f>"76040"</f>
        <v>76040</v>
      </c>
      <c r="F27541" t="s">
        <v>23</v>
      </c>
      <c r="G27541">
        <v>2018</v>
      </c>
      <c r="I27541" t="s">
        <v>21</v>
      </c>
      <c r="J27541" t="s">
        <v>22</v>
      </c>
    </row>
    <row r="27542" spans="1:10">
      <c r="A27542" t="s">
        <v>19</v>
      </c>
      <c r="B27542">
        <v>76041</v>
      </c>
      <c r="C27542" t="s">
        <v>2294</v>
      </c>
      <c r="D27542">
        <v>76041</v>
      </c>
      <c r="E27542" t="str">
        <f>"76041"</f>
        <v>76041</v>
      </c>
      <c r="F27542" t="s">
        <v>23</v>
      </c>
      <c r="G27542">
        <v>2018</v>
      </c>
      <c r="I27542" t="s">
        <v>21</v>
      </c>
      <c r="J27542" t="s">
        <v>22</v>
      </c>
    </row>
    <row r="27543" spans="1:10">
      <c r="A27543" t="s">
        <v>19</v>
      </c>
      <c r="B27543">
        <v>76043</v>
      </c>
      <c r="C27543" t="s">
        <v>2294</v>
      </c>
      <c r="D27543">
        <v>76043</v>
      </c>
      <c r="E27543" t="str">
        <f>"76043"</f>
        <v>76043</v>
      </c>
      <c r="F27543" t="s">
        <v>23</v>
      </c>
      <c r="G27543">
        <v>2018</v>
      </c>
      <c r="I27543" t="s">
        <v>21</v>
      </c>
      <c r="J27543" t="s">
        <v>22</v>
      </c>
    </row>
    <row r="27544" spans="1:10">
      <c r="A27544" t="s">
        <v>19</v>
      </c>
      <c r="B27544">
        <v>76044</v>
      </c>
      <c r="C27544" t="s">
        <v>2294</v>
      </c>
      <c r="D27544">
        <v>76044</v>
      </c>
      <c r="E27544" t="str">
        <f>"76044"</f>
        <v>76044</v>
      </c>
      <c r="F27544" t="s">
        <v>23</v>
      </c>
      <c r="G27544">
        <v>2018</v>
      </c>
      <c r="I27544" t="s">
        <v>21</v>
      </c>
      <c r="J27544" t="s">
        <v>22</v>
      </c>
    </row>
    <row r="27545" spans="1:10">
      <c r="A27545" t="s">
        <v>19</v>
      </c>
      <c r="B27545">
        <v>76048</v>
      </c>
      <c r="C27545" t="s">
        <v>2294</v>
      </c>
      <c r="D27545">
        <v>76048</v>
      </c>
      <c r="E27545" t="str">
        <f>"76048"</f>
        <v>76048</v>
      </c>
      <c r="F27545">
        <v>414912</v>
      </c>
      <c r="G27545">
        <v>2018</v>
      </c>
      <c r="I27545" t="s">
        <v>21</v>
      </c>
      <c r="J27545" t="s">
        <v>22</v>
      </c>
    </row>
    <row r="27546" spans="1:10">
      <c r="A27546" t="s">
        <v>19</v>
      </c>
      <c r="B27546">
        <v>76049</v>
      </c>
      <c r="C27546" t="s">
        <v>2294</v>
      </c>
      <c r="D27546">
        <v>76049</v>
      </c>
      <c r="E27546" t="str">
        <f>"76049"</f>
        <v>76049</v>
      </c>
      <c r="F27546" t="s">
        <v>23</v>
      </c>
      <c r="G27546">
        <v>2018</v>
      </c>
      <c r="I27546" t="s">
        <v>21</v>
      </c>
      <c r="J27546" t="s">
        <v>22</v>
      </c>
    </row>
    <row r="27547" spans="1:10">
      <c r="A27547" t="s">
        <v>19</v>
      </c>
      <c r="B27547">
        <v>76050</v>
      </c>
      <c r="C27547" t="s">
        <v>2294</v>
      </c>
      <c r="D27547">
        <v>76050</v>
      </c>
      <c r="E27547" t="str">
        <f>"76050"</f>
        <v>76050</v>
      </c>
      <c r="F27547">
        <v>83783</v>
      </c>
      <c r="G27547">
        <v>2018</v>
      </c>
      <c r="I27547" t="s">
        <v>21</v>
      </c>
      <c r="J27547" t="s">
        <v>22</v>
      </c>
    </row>
    <row r="27548" spans="1:10">
      <c r="A27548" t="s">
        <v>19</v>
      </c>
      <c r="B27548">
        <v>76051</v>
      </c>
      <c r="C27548" t="s">
        <v>2294</v>
      </c>
      <c r="D27548">
        <v>76051</v>
      </c>
      <c r="E27548" t="str">
        <f>"76051"</f>
        <v>76051</v>
      </c>
      <c r="F27548">
        <v>264211</v>
      </c>
      <c r="G27548">
        <v>2018</v>
      </c>
      <c r="I27548" t="s">
        <v>21</v>
      </c>
      <c r="J27548" t="s">
        <v>22</v>
      </c>
    </row>
    <row r="27549" spans="1:10">
      <c r="A27549" t="s">
        <v>19</v>
      </c>
      <c r="B27549">
        <v>76052</v>
      </c>
      <c r="C27549" t="s">
        <v>2294</v>
      </c>
      <c r="D27549">
        <v>76052</v>
      </c>
      <c r="E27549" t="str">
        <f>"76052"</f>
        <v>76052</v>
      </c>
      <c r="F27549" t="s">
        <v>23</v>
      </c>
      <c r="G27549">
        <v>2018</v>
      </c>
      <c r="I27549" t="s">
        <v>21</v>
      </c>
      <c r="J27549" t="s">
        <v>22</v>
      </c>
    </row>
    <row r="27550" spans="1:10">
      <c r="A27550" t="s">
        <v>19</v>
      </c>
      <c r="B27550">
        <v>76053</v>
      </c>
      <c r="C27550" t="s">
        <v>2294</v>
      </c>
      <c r="D27550">
        <v>76053</v>
      </c>
      <c r="E27550" t="str">
        <f>"76053"</f>
        <v>76053</v>
      </c>
      <c r="F27550" t="s">
        <v>23</v>
      </c>
      <c r="G27550">
        <v>2018</v>
      </c>
      <c r="I27550" t="s">
        <v>21</v>
      </c>
      <c r="J27550" t="s">
        <v>22</v>
      </c>
    </row>
    <row r="27551" spans="1:10">
      <c r="A27551" t="s">
        <v>19</v>
      </c>
      <c r="B27551">
        <v>76054</v>
      </c>
      <c r="C27551" t="s">
        <v>2294</v>
      </c>
      <c r="D27551">
        <v>76054</v>
      </c>
      <c r="E27551" t="str">
        <f>"76054"</f>
        <v>76054</v>
      </c>
      <c r="F27551" t="s">
        <v>23</v>
      </c>
      <c r="G27551">
        <v>2018</v>
      </c>
      <c r="I27551" t="s">
        <v>21</v>
      </c>
      <c r="J27551" t="s">
        <v>22</v>
      </c>
    </row>
    <row r="27552" spans="1:10">
      <c r="A27552" t="s">
        <v>19</v>
      </c>
      <c r="B27552">
        <v>76055</v>
      </c>
      <c r="C27552" t="s">
        <v>2294</v>
      </c>
      <c r="D27552">
        <v>76055</v>
      </c>
      <c r="E27552" t="str">
        <f>"76055"</f>
        <v>76055</v>
      </c>
      <c r="F27552" t="s">
        <v>23</v>
      </c>
      <c r="G27552">
        <v>2018</v>
      </c>
      <c r="I27552" t="s">
        <v>21</v>
      </c>
      <c r="J27552" t="s">
        <v>22</v>
      </c>
    </row>
    <row r="27553" spans="1:10">
      <c r="A27553" t="s">
        <v>19</v>
      </c>
      <c r="B27553">
        <v>76058</v>
      </c>
      <c r="C27553" t="s">
        <v>2294</v>
      </c>
      <c r="D27553">
        <v>76058</v>
      </c>
      <c r="E27553" t="str">
        <f>"76058"</f>
        <v>76058</v>
      </c>
      <c r="F27553" t="s">
        <v>23</v>
      </c>
      <c r="G27553">
        <v>2018</v>
      </c>
      <c r="I27553" t="s">
        <v>21</v>
      </c>
      <c r="J27553" t="s">
        <v>22</v>
      </c>
    </row>
    <row r="27554" spans="1:10">
      <c r="A27554" t="s">
        <v>19</v>
      </c>
      <c r="B27554">
        <v>76059</v>
      </c>
      <c r="C27554" t="s">
        <v>2294</v>
      </c>
      <c r="D27554">
        <v>76059</v>
      </c>
      <c r="E27554" t="str">
        <f>"76059"</f>
        <v>76059</v>
      </c>
      <c r="F27554" t="s">
        <v>23</v>
      </c>
      <c r="G27554">
        <v>2018</v>
      </c>
      <c r="I27554" t="s">
        <v>21</v>
      </c>
      <c r="J27554" t="s">
        <v>22</v>
      </c>
    </row>
    <row r="27555" spans="1:10">
      <c r="A27555" t="s">
        <v>19</v>
      </c>
      <c r="B27555">
        <v>76060</v>
      </c>
      <c r="C27555" t="s">
        <v>2294</v>
      </c>
      <c r="D27555">
        <v>76060</v>
      </c>
      <c r="E27555" t="str">
        <f>"76060"</f>
        <v>76060</v>
      </c>
      <c r="F27555" t="s">
        <v>23</v>
      </c>
      <c r="G27555">
        <v>2018</v>
      </c>
      <c r="I27555" t="s">
        <v>21</v>
      </c>
      <c r="J27555" t="s">
        <v>22</v>
      </c>
    </row>
    <row r="27556" spans="1:10">
      <c r="A27556" t="s">
        <v>19</v>
      </c>
      <c r="B27556">
        <v>76063</v>
      </c>
      <c r="C27556" t="s">
        <v>2294</v>
      </c>
      <c r="D27556">
        <v>76063</v>
      </c>
      <c r="E27556" t="str">
        <f>"76063"</f>
        <v>76063</v>
      </c>
      <c r="F27556" t="s">
        <v>23</v>
      </c>
      <c r="G27556">
        <v>2018</v>
      </c>
      <c r="I27556" t="s">
        <v>21</v>
      </c>
      <c r="J27556" t="s">
        <v>22</v>
      </c>
    </row>
    <row r="27557" spans="1:10">
      <c r="A27557" t="s">
        <v>19</v>
      </c>
      <c r="B27557">
        <v>76064</v>
      </c>
      <c r="C27557" t="s">
        <v>2294</v>
      </c>
      <c r="D27557">
        <v>76064</v>
      </c>
      <c r="E27557" t="str">
        <f>"76064"</f>
        <v>76064</v>
      </c>
      <c r="F27557" t="s">
        <v>23</v>
      </c>
      <c r="G27557">
        <v>2018</v>
      </c>
      <c r="I27557" t="s">
        <v>21</v>
      </c>
      <c r="J27557" t="s">
        <v>22</v>
      </c>
    </row>
    <row r="27558" spans="1:10">
      <c r="A27558" t="s">
        <v>19</v>
      </c>
      <c r="B27558">
        <v>76065</v>
      </c>
      <c r="C27558" t="s">
        <v>2294</v>
      </c>
      <c r="D27558">
        <v>76065</v>
      </c>
      <c r="E27558" t="str">
        <f>"76065"</f>
        <v>76065</v>
      </c>
      <c r="F27558" t="s">
        <v>23</v>
      </c>
      <c r="G27558">
        <v>2018</v>
      </c>
      <c r="I27558" t="s">
        <v>21</v>
      </c>
      <c r="J27558" t="s">
        <v>22</v>
      </c>
    </row>
    <row r="27559" spans="1:10">
      <c r="A27559" t="s">
        <v>19</v>
      </c>
      <c r="B27559">
        <v>76066</v>
      </c>
      <c r="C27559" t="s">
        <v>2294</v>
      </c>
      <c r="D27559">
        <v>76066</v>
      </c>
      <c r="E27559" t="str">
        <f>"76066"</f>
        <v>76066</v>
      </c>
      <c r="F27559" t="s">
        <v>23</v>
      </c>
      <c r="G27559">
        <v>2018</v>
      </c>
      <c r="I27559" t="s">
        <v>21</v>
      </c>
      <c r="J27559" t="s">
        <v>22</v>
      </c>
    </row>
    <row r="27560" spans="1:10">
      <c r="A27560" t="s">
        <v>19</v>
      </c>
      <c r="B27560">
        <v>76067</v>
      </c>
      <c r="C27560" t="s">
        <v>2294</v>
      </c>
      <c r="D27560">
        <v>76067</v>
      </c>
      <c r="E27560" t="str">
        <f>"76067"</f>
        <v>76067</v>
      </c>
      <c r="F27560">
        <v>366894</v>
      </c>
      <c r="G27560">
        <v>2018</v>
      </c>
      <c r="I27560" t="s">
        <v>21</v>
      </c>
      <c r="J27560" t="s">
        <v>22</v>
      </c>
    </row>
    <row r="27561" spans="1:10">
      <c r="A27561" t="s">
        <v>19</v>
      </c>
      <c r="B27561">
        <v>76070</v>
      </c>
      <c r="C27561" t="s">
        <v>2294</v>
      </c>
      <c r="D27561">
        <v>76070</v>
      </c>
      <c r="E27561" t="str">
        <f>"76070"</f>
        <v>76070</v>
      </c>
      <c r="F27561" t="s">
        <v>23</v>
      </c>
      <c r="G27561">
        <v>2018</v>
      </c>
      <c r="I27561" t="s">
        <v>21</v>
      </c>
      <c r="J27561" t="s">
        <v>22</v>
      </c>
    </row>
    <row r="27562" spans="1:10">
      <c r="A27562" t="s">
        <v>19</v>
      </c>
      <c r="B27562">
        <v>76071</v>
      </c>
      <c r="C27562" t="s">
        <v>2294</v>
      </c>
      <c r="D27562">
        <v>76071</v>
      </c>
      <c r="E27562" t="str">
        <f>"76071"</f>
        <v>76071</v>
      </c>
      <c r="F27562" t="s">
        <v>23</v>
      </c>
      <c r="G27562">
        <v>2018</v>
      </c>
      <c r="I27562" t="s">
        <v>21</v>
      </c>
      <c r="J27562" t="s">
        <v>22</v>
      </c>
    </row>
    <row r="27563" spans="1:10">
      <c r="A27563" t="s">
        <v>19</v>
      </c>
      <c r="B27563">
        <v>76073</v>
      </c>
      <c r="C27563" t="s">
        <v>2294</v>
      </c>
      <c r="D27563">
        <v>76073</v>
      </c>
      <c r="E27563" t="str">
        <f>"76073"</f>
        <v>76073</v>
      </c>
      <c r="F27563" t="s">
        <v>23</v>
      </c>
      <c r="G27563">
        <v>2018</v>
      </c>
      <c r="I27563" t="s">
        <v>21</v>
      </c>
      <c r="J27563" t="s">
        <v>22</v>
      </c>
    </row>
    <row r="27564" spans="1:10">
      <c r="A27564" t="s">
        <v>19</v>
      </c>
      <c r="B27564">
        <v>76077</v>
      </c>
      <c r="C27564" t="s">
        <v>2294</v>
      </c>
      <c r="D27564">
        <v>76077</v>
      </c>
      <c r="E27564" t="str">
        <f>"76077"</f>
        <v>76077</v>
      </c>
      <c r="F27564" t="s">
        <v>23</v>
      </c>
      <c r="G27564">
        <v>2018</v>
      </c>
      <c r="I27564" t="s">
        <v>21</v>
      </c>
      <c r="J27564" t="s">
        <v>22</v>
      </c>
    </row>
    <row r="27565" spans="1:10">
      <c r="A27565" t="s">
        <v>19</v>
      </c>
      <c r="B27565">
        <v>76078</v>
      </c>
      <c r="C27565" t="s">
        <v>2294</v>
      </c>
      <c r="D27565">
        <v>76078</v>
      </c>
      <c r="E27565" t="str">
        <f>"76078"</f>
        <v>76078</v>
      </c>
      <c r="F27565" t="s">
        <v>23</v>
      </c>
      <c r="G27565">
        <v>2018</v>
      </c>
      <c r="I27565" t="s">
        <v>21</v>
      </c>
      <c r="J27565" t="s">
        <v>22</v>
      </c>
    </row>
    <row r="27566" spans="1:10">
      <c r="A27566" t="s">
        <v>19</v>
      </c>
      <c r="B27566">
        <v>76082</v>
      </c>
      <c r="C27566" t="s">
        <v>2294</v>
      </c>
      <c r="D27566">
        <v>76082</v>
      </c>
      <c r="E27566" t="str">
        <f>"76082"</f>
        <v>76082</v>
      </c>
      <c r="F27566" t="s">
        <v>23</v>
      </c>
      <c r="G27566">
        <v>2018</v>
      </c>
      <c r="I27566" t="s">
        <v>21</v>
      </c>
      <c r="J27566" t="s">
        <v>22</v>
      </c>
    </row>
    <row r="27567" spans="1:10">
      <c r="A27567" t="s">
        <v>19</v>
      </c>
      <c r="B27567">
        <v>76084</v>
      </c>
      <c r="C27567" t="s">
        <v>2294</v>
      </c>
      <c r="D27567">
        <v>76084</v>
      </c>
      <c r="E27567" t="str">
        <f>"76084"</f>
        <v>76084</v>
      </c>
      <c r="F27567" t="s">
        <v>23</v>
      </c>
      <c r="G27567">
        <v>2018</v>
      </c>
      <c r="I27567" t="s">
        <v>21</v>
      </c>
      <c r="J27567" t="s">
        <v>22</v>
      </c>
    </row>
    <row r="27568" spans="1:10">
      <c r="A27568" t="s">
        <v>19</v>
      </c>
      <c r="B27568">
        <v>76085</v>
      </c>
      <c r="C27568" t="s">
        <v>2294</v>
      </c>
      <c r="D27568">
        <v>76085</v>
      </c>
      <c r="E27568" t="str">
        <f>"76085"</f>
        <v>76085</v>
      </c>
      <c r="F27568" t="s">
        <v>23</v>
      </c>
      <c r="G27568">
        <v>2018</v>
      </c>
      <c r="I27568" t="s">
        <v>21</v>
      </c>
      <c r="J27568" t="s">
        <v>22</v>
      </c>
    </row>
    <row r="27569" spans="1:10">
      <c r="A27569" t="s">
        <v>19</v>
      </c>
      <c r="B27569">
        <v>76086</v>
      </c>
      <c r="C27569" t="s">
        <v>2294</v>
      </c>
      <c r="D27569">
        <v>76086</v>
      </c>
      <c r="E27569" t="str">
        <f>"76086"</f>
        <v>76086</v>
      </c>
      <c r="F27569" t="s">
        <v>23</v>
      </c>
      <c r="G27569">
        <v>2018</v>
      </c>
      <c r="I27569" t="s">
        <v>21</v>
      </c>
      <c r="J27569" t="s">
        <v>22</v>
      </c>
    </row>
    <row r="27570" spans="1:10">
      <c r="A27570" t="s">
        <v>19</v>
      </c>
      <c r="B27570">
        <v>76087</v>
      </c>
      <c r="C27570" t="s">
        <v>2294</v>
      </c>
      <c r="D27570">
        <v>76087</v>
      </c>
      <c r="E27570" t="str">
        <f>"76087"</f>
        <v>76087</v>
      </c>
      <c r="F27570" t="s">
        <v>23</v>
      </c>
      <c r="G27570">
        <v>2018</v>
      </c>
      <c r="I27570" t="s">
        <v>21</v>
      </c>
      <c r="J27570" t="s">
        <v>22</v>
      </c>
    </row>
    <row r="27571" spans="1:10">
      <c r="A27571" t="s">
        <v>19</v>
      </c>
      <c r="B27571">
        <v>76088</v>
      </c>
      <c r="C27571" t="s">
        <v>2294</v>
      </c>
      <c r="D27571">
        <v>76088</v>
      </c>
      <c r="E27571" t="str">
        <f>"76088"</f>
        <v>76088</v>
      </c>
      <c r="F27571" t="s">
        <v>23</v>
      </c>
      <c r="G27571">
        <v>2018</v>
      </c>
      <c r="I27571" t="s">
        <v>21</v>
      </c>
      <c r="J27571" t="s">
        <v>22</v>
      </c>
    </row>
    <row r="27572" spans="1:10">
      <c r="A27572" t="s">
        <v>19</v>
      </c>
      <c r="B27572">
        <v>76092</v>
      </c>
      <c r="C27572" t="s">
        <v>2294</v>
      </c>
      <c r="D27572">
        <v>76092</v>
      </c>
      <c r="E27572" t="str">
        <f>"76092"</f>
        <v>76092</v>
      </c>
      <c r="F27572" t="s">
        <v>23</v>
      </c>
      <c r="G27572">
        <v>2018</v>
      </c>
      <c r="I27572" t="s">
        <v>21</v>
      </c>
      <c r="J27572" t="s">
        <v>22</v>
      </c>
    </row>
    <row r="27573" spans="1:10">
      <c r="A27573" t="s">
        <v>19</v>
      </c>
      <c r="B27573">
        <v>76093</v>
      </c>
      <c r="C27573" t="s">
        <v>2294</v>
      </c>
      <c r="D27573">
        <v>76093</v>
      </c>
      <c r="E27573" t="str">
        <f>"76093"</f>
        <v>76093</v>
      </c>
      <c r="F27573" t="s">
        <v>23</v>
      </c>
      <c r="G27573">
        <v>2018</v>
      </c>
      <c r="I27573" t="s">
        <v>21</v>
      </c>
      <c r="J27573" t="s">
        <v>22</v>
      </c>
    </row>
    <row r="27574" spans="1:10">
      <c r="A27574" t="s">
        <v>19</v>
      </c>
      <c r="B27574">
        <v>76102</v>
      </c>
      <c r="C27574" t="s">
        <v>2294</v>
      </c>
      <c r="D27574">
        <v>76102</v>
      </c>
      <c r="E27574" t="str">
        <f>"76102"</f>
        <v>76102</v>
      </c>
      <c r="F27574">
        <v>34065905</v>
      </c>
      <c r="G27574">
        <v>2018</v>
      </c>
      <c r="I27574" t="s">
        <v>21</v>
      </c>
      <c r="J27574" t="s">
        <v>22</v>
      </c>
    </row>
    <row r="27575" spans="1:10">
      <c r="A27575" t="s">
        <v>19</v>
      </c>
      <c r="B27575">
        <v>76103</v>
      </c>
      <c r="C27575" t="s">
        <v>2294</v>
      </c>
      <c r="D27575">
        <v>76103</v>
      </c>
      <c r="E27575" t="str">
        <f>"76103"</f>
        <v>76103</v>
      </c>
      <c r="F27575" t="s">
        <v>23</v>
      </c>
      <c r="G27575">
        <v>2018</v>
      </c>
      <c r="I27575" t="s">
        <v>21</v>
      </c>
      <c r="J27575" t="s">
        <v>22</v>
      </c>
    </row>
    <row r="27576" spans="1:10">
      <c r="A27576" t="s">
        <v>19</v>
      </c>
      <c r="B27576">
        <v>76104</v>
      </c>
      <c r="C27576" t="s">
        <v>2294</v>
      </c>
      <c r="D27576">
        <v>76104</v>
      </c>
      <c r="E27576" t="str">
        <f>"76104"</f>
        <v>76104</v>
      </c>
      <c r="F27576">
        <v>295523</v>
      </c>
      <c r="G27576">
        <v>2018</v>
      </c>
      <c r="I27576" t="s">
        <v>21</v>
      </c>
      <c r="J27576" t="s">
        <v>22</v>
      </c>
    </row>
    <row r="27577" spans="1:10">
      <c r="A27577" t="s">
        <v>19</v>
      </c>
      <c r="B27577">
        <v>76105</v>
      </c>
      <c r="C27577" t="s">
        <v>2294</v>
      </c>
      <c r="D27577">
        <v>76105</v>
      </c>
      <c r="E27577" t="str">
        <f>"76105"</f>
        <v>76105</v>
      </c>
      <c r="F27577" t="s">
        <v>23</v>
      </c>
      <c r="G27577">
        <v>2018</v>
      </c>
      <c r="I27577" t="s">
        <v>21</v>
      </c>
      <c r="J27577" t="s">
        <v>22</v>
      </c>
    </row>
    <row r="27578" spans="1:10">
      <c r="A27578" t="s">
        <v>19</v>
      </c>
      <c r="B27578">
        <v>76106</v>
      </c>
      <c r="C27578" t="s">
        <v>2294</v>
      </c>
      <c r="D27578">
        <v>76106</v>
      </c>
      <c r="E27578" t="str">
        <f>"76106"</f>
        <v>76106</v>
      </c>
      <c r="F27578" t="s">
        <v>23</v>
      </c>
      <c r="G27578">
        <v>2018</v>
      </c>
      <c r="I27578" t="s">
        <v>21</v>
      </c>
      <c r="J27578" t="s">
        <v>22</v>
      </c>
    </row>
    <row r="27579" spans="1:10">
      <c r="A27579" t="s">
        <v>19</v>
      </c>
      <c r="B27579">
        <v>76107</v>
      </c>
      <c r="C27579" t="s">
        <v>2294</v>
      </c>
      <c r="D27579">
        <v>76107</v>
      </c>
      <c r="E27579" t="str">
        <f>"76107"</f>
        <v>76107</v>
      </c>
      <c r="F27579">
        <v>254214</v>
      </c>
      <c r="G27579">
        <v>2018</v>
      </c>
      <c r="I27579" t="s">
        <v>21</v>
      </c>
      <c r="J27579" t="s">
        <v>22</v>
      </c>
    </row>
    <row r="27580" spans="1:10">
      <c r="A27580" t="s">
        <v>19</v>
      </c>
      <c r="B27580">
        <v>76108</v>
      </c>
      <c r="C27580" t="s">
        <v>2294</v>
      </c>
      <c r="D27580">
        <v>76108</v>
      </c>
      <c r="E27580" t="str">
        <f>"76108"</f>
        <v>76108</v>
      </c>
      <c r="F27580" t="s">
        <v>23</v>
      </c>
      <c r="G27580">
        <v>2018</v>
      </c>
      <c r="I27580" t="s">
        <v>21</v>
      </c>
      <c r="J27580" t="s">
        <v>22</v>
      </c>
    </row>
    <row r="27581" spans="1:10">
      <c r="A27581" t="s">
        <v>19</v>
      </c>
      <c r="B27581">
        <v>76109</v>
      </c>
      <c r="C27581" t="s">
        <v>2294</v>
      </c>
      <c r="D27581">
        <v>76109</v>
      </c>
      <c r="E27581" t="str">
        <f>"76109"</f>
        <v>76109</v>
      </c>
      <c r="F27581" t="s">
        <v>23</v>
      </c>
      <c r="G27581">
        <v>2018</v>
      </c>
      <c r="I27581" t="s">
        <v>21</v>
      </c>
      <c r="J27581" t="s">
        <v>22</v>
      </c>
    </row>
    <row r="27582" spans="1:10">
      <c r="A27582" t="s">
        <v>19</v>
      </c>
      <c r="B27582">
        <v>76110</v>
      </c>
      <c r="C27582" t="s">
        <v>2294</v>
      </c>
      <c r="D27582">
        <v>76110</v>
      </c>
      <c r="E27582" t="str">
        <f>"76110"</f>
        <v>76110</v>
      </c>
      <c r="F27582" t="s">
        <v>23</v>
      </c>
      <c r="G27582">
        <v>2018</v>
      </c>
      <c r="I27582" t="s">
        <v>21</v>
      </c>
      <c r="J27582" t="s">
        <v>22</v>
      </c>
    </row>
    <row r="27583" spans="1:10">
      <c r="A27583" t="s">
        <v>19</v>
      </c>
      <c r="B27583">
        <v>76111</v>
      </c>
      <c r="C27583" t="s">
        <v>2294</v>
      </c>
      <c r="D27583">
        <v>76111</v>
      </c>
      <c r="E27583" t="str">
        <f>"76111"</f>
        <v>76111</v>
      </c>
      <c r="F27583">
        <v>459746</v>
      </c>
      <c r="G27583">
        <v>2018</v>
      </c>
      <c r="I27583" t="s">
        <v>21</v>
      </c>
      <c r="J27583" t="s">
        <v>22</v>
      </c>
    </row>
    <row r="27584" spans="1:10">
      <c r="A27584" t="s">
        <v>19</v>
      </c>
      <c r="B27584">
        <v>76112</v>
      </c>
      <c r="C27584" t="s">
        <v>2294</v>
      </c>
      <c r="D27584">
        <v>76112</v>
      </c>
      <c r="E27584" t="str">
        <f>"76112"</f>
        <v>76112</v>
      </c>
      <c r="F27584">
        <v>41823</v>
      </c>
      <c r="G27584">
        <v>2018</v>
      </c>
      <c r="I27584" t="s">
        <v>21</v>
      </c>
      <c r="J27584" t="s">
        <v>22</v>
      </c>
    </row>
    <row r="27585" spans="1:10">
      <c r="A27585" t="s">
        <v>19</v>
      </c>
      <c r="B27585">
        <v>76114</v>
      </c>
      <c r="C27585" t="s">
        <v>2294</v>
      </c>
      <c r="D27585">
        <v>76114</v>
      </c>
      <c r="E27585" t="str">
        <f>"76114"</f>
        <v>76114</v>
      </c>
      <c r="F27585" t="s">
        <v>23</v>
      </c>
      <c r="G27585">
        <v>2018</v>
      </c>
      <c r="I27585" t="s">
        <v>21</v>
      </c>
      <c r="J27585" t="s">
        <v>22</v>
      </c>
    </row>
    <row r="27586" spans="1:10">
      <c r="A27586" t="s">
        <v>19</v>
      </c>
      <c r="B27586">
        <v>76115</v>
      </c>
      <c r="C27586" t="s">
        <v>2294</v>
      </c>
      <c r="D27586">
        <v>76115</v>
      </c>
      <c r="E27586" t="str">
        <f>"76115"</f>
        <v>76115</v>
      </c>
      <c r="F27586">
        <v>232474</v>
      </c>
      <c r="G27586">
        <v>2018</v>
      </c>
      <c r="I27586" t="s">
        <v>21</v>
      </c>
      <c r="J27586" t="s">
        <v>22</v>
      </c>
    </row>
    <row r="27587" spans="1:10">
      <c r="A27587" t="s">
        <v>19</v>
      </c>
      <c r="B27587">
        <v>76116</v>
      </c>
      <c r="C27587" t="s">
        <v>2294</v>
      </c>
      <c r="D27587">
        <v>76116</v>
      </c>
      <c r="E27587" t="str">
        <f>"76116"</f>
        <v>76116</v>
      </c>
      <c r="F27587" t="s">
        <v>23</v>
      </c>
      <c r="G27587">
        <v>2018</v>
      </c>
      <c r="I27587" t="s">
        <v>21</v>
      </c>
      <c r="J27587" t="s">
        <v>22</v>
      </c>
    </row>
    <row r="27588" spans="1:10">
      <c r="A27588" t="s">
        <v>19</v>
      </c>
      <c r="B27588">
        <v>76117</v>
      </c>
      <c r="C27588" t="s">
        <v>2294</v>
      </c>
      <c r="D27588">
        <v>76117</v>
      </c>
      <c r="E27588" t="str">
        <f>"76117"</f>
        <v>76117</v>
      </c>
      <c r="F27588">
        <v>596129</v>
      </c>
      <c r="G27588">
        <v>2018</v>
      </c>
      <c r="I27588" t="s">
        <v>21</v>
      </c>
      <c r="J27588" t="s">
        <v>22</v>
      </c>
    </row>
    <row r="27589" spans="1:10">
      <c r="A27589" t="s">
        <v>19</v>
      </c>
      <c r="B27589">
        <v>76118</v>
      </c>
      <c r="C27589" t="s">
        <v>2294</v>
      </c>
      <c r="D27589">
        <v>76118</v>
      </c>
      <c r="E27589" t="str">
        <f>"76118"</f>
        <v>76118</v>
      </c>
      <c r="F27589" t="s">
        <v>23</v>
      </c>
      <c r="G27589">
        <v>2018</v>
      </c>
      <c r="I27589" t="s">
        <v>21</v>
      </c>
      <c r="J27589" t="s">
        <v>22</v>
      </c>
    </row>
    <row r="27590" spans="1:10">
      <c r="A27590" t="s">
        <v>19</v>
      </c>
      <c r="B27590">
        <v>76119</v>
      </c>
      <c r="C27590" t="s">
        <v>2294</v>
      </c>
      <c r="D27590">
        <v>76119</v>
      </c>
      <c r="E27590" t="str">
        <f>"76119"</f>
        <v>76119</v>
      </c>
      <c r="F27590" t="s">
        <v>23</v>
      </c>
      <c r="G27590">
        <v>2018</v>
      </c>
      <c r="I27590" t="s">
        <v>21</v>
      </c>
      <c r="J27590" t="s">
        <v>22</v>
      </c>
    </row>
    <row r="27591" spans="1:10">
      <c r="A27591" t="s">
        <v>19</v>
      </c>
      <c r="B27591">
        <v>76120</v>
      </c>
      <c r="C27591" t="s">
        <v>2294</v>
      </c>
      <c r="D27591">
        <v>76120</v>
      </c>
      <c r="E27591" t="str">
        <f>"76120"</f>
        <v>76120</v>
      </c>
      <c r="F27591" t="s">
        <v>23</v>
      </c>
      <c r="G27591">
        <v>2018</v>
      </c>
      <c r="I27591" t="s">
        <v>21</v>
      </c>
      <c r="J27591" t="s">
        <v>22</v>
      </c>
    </row>
    <row r="27592" spans="1:10">
      <c r="A27592" t="s">
        <v>19</v>
      </c>
      <c r="B27592">
        <v>76123</v>
      </c>
      <c r="C27592" t="s">
        <v>2294</v>
      </c>
      <c r="D27592">
        <v>76123</v>
      </c>
      <c r="E27592" t="str">
        <f>"76123"</f>
        <v>76123</v>
      </c>
      <c r="F27592" t="s">
        <v>23</v>
      </c>
      <c r="G27592">
        <v>2018</v>
      </c>
      <c r="I27592" t="s">
        <v>21</v>
      </c>
      <c r="J27592" t="s">
        <v>22</v>
      </c>
    </row>
    <row r="27593" spans="1:10">
      <c r="A27593" t="s">
        <v>19</v>
      </c>
      <c r="B27593">
        <v>76124</v>
      </c>
      <c r="C27593" t="s">
        <v>2294</v>
      </c>
      <c r="D27593">
        <v>76124</v>
      </c>
      <c r="E27593" t="str">
        <f>"76124"</f>
        <v>76124</v>
      </c>
      <c r="F27593" t="s">
        <v>23</v>
      </c>
      <c r="G27593">
        <v>2018</v>
      </c>
      <c r="I27593" t="s">
        <v>21</v>
      </c>
      <c r="J27593" t="s">
        <v>22</v>
      </c>
    </row>
    <row r="27594" spans="1:10">
      <c r="A27594" t="s">
        <v>19</v>
      </c>
      <c r="B27594">
        <v>76126</v>
      </c>
      <c r="C27594" t="s">
        <v>2294</v>
      </c>
      <c r="D27594">
        <v>76126</v>
      </c>
      <c r="E27594" t="str">
        <f>"76126"</f>
        <v>76126</v>
      </c>
      <c r="F27594" t="s">
        <v>23</v>
      </c>
      <c r="G27594">
        <v>2018</v>
      </c>
      <c r="I27594" t="s">
        <v>21</v>
      </c>
      <c r="J27594" t="s">
        <v>22</v>
      </c>
    </row>
    <row r="27595" spans="1:10">
      <c r="A27595" t="s">
        <v>19</v>
      </c>
      <c r="B27595">
        <v>76127</v>
      </c>
      <c r="C27595" t="s">
        <v>2294</v>
      </c>
      <c r="D27595">
        <v>76127</v>
      </c>
      <c r="E27595" t="str">
        <f>"76127"</f>
        <v>76127</v>
      </c>
      <c r="F27595" t="s">
        <v>23</v>
      </c>
      <c r="G27595">
        <v>2018</v>
      </c>
      <c r="I27595" t="s">
        <v>21</v>
      </c>
      <c r="J27595" t="s">
        <v>22</v>
      </c>
    </row>
    <row r="27596" spans="1:10">
      <c r="A27596" t="s">
        <v>19</v>
      </c>
      <c r="B27596">
        <v>76129</v>
      </c>
      <c r="C27596" t="s">
        <v>2294</v>
      </c>
      <c r="D27596">
        <v>76129</v>
      </c>
      <c r="E27596" t="str">
        <f>"76129"</f>
        <v>76129</v>
      </c>
      <c r="F27596" t="s">
        <v>23</v>
      </c>
      <c r="G27596">
        <v>2018</v>
      </c>
      <c r="I27596" t="s">
        <v>21</v>
      </c>
      <c r="J27596" t="s">
        <v>22</v>
      </c>
    </row>
    <row r="27597" spans="1:10">
      <c r="A27597" t="s">
        <v>19</v>
      </c>
      <c r="B27597">
        <v>76131</v>
      </c>
      <c r="C27597" t="s">
        <v>2294</v>
      </c>
      <c r="D27597">
        <v>76131</v>
      </c>
      <c r="E27597" t="str">
        <f>"76131"</f>
        <v>76131</v>
      </c>
      <c r="F27597" t="s">
        <v>23</v>
      </c>
      <c r="G27597">
        <v>2018</v>
      </c>
      <c r="I27597" t="s">
        <v>21</v>
      </c>
      <c r="J27597" t="s">
        <v>22</v>
      </c>
    </row>
    <row r="27598" spans="1:10">
      <c r="A27598" t="s">
        <v>19</v>
      </c>
      <c r="B27598">
        <v>76132</v>
      </c>
      <c r="C27598" t="s">
        <v>2294</v>
      </c>
      <c r="D27598">
        <v>76132</v>
      </c>
      <c r="E27598" t="str">
        <f>"76132"</f>
        <v>76132</v>
      </c>
      <c r="F27598" t="s">
        <v>23</v>
      </c>
      <c r="G27598">
        <v>2018</v>
      </c>
      <c r="I27598" t="s">
        <v>21</v>
      </c>
      <c r="J27598" t="s">
        <v>22</v>
      </c>
    </row>
    <row r="27599" spans="1:10">
      <c r="A27599" t="s">
        <v>19</v>
      </c>
      <c r="B27599">
        <v>76133</v>
      </c>
      <c r="C27599" t="s">
        <v>2294</v>
      </c>
      <c r="D27599">
        <v>76133</v>
      </c>
      <c r="E27599" t="str">
        <f>"76133"</f>
        <v>76133</v>
      </c>
      <c r="F27599">
        <v>66092</v>
      </c>
      <c r="G27599">
        <v>2018</v>
      </c>
      <c r="I27599" t="s">
        <v>21</v>
      </c>
      <c r="J27599" t="s">
        <v>22</v>
      </c>
    </row>
    <row r="27600" spans="1:10">
      <c r="A27600" t="s">
        <v>19</v>
      </c>
      <c r="B27600">
        <v>76134</v>
      </c>
      <c r="C27600" t="s">
        <v>2294</v>
      </c>
      <c r="D27600">
        <v>76134</v>
      </c>
      <c r="E27600" t="str">
        <f>"76134"</f>
        <v>76134</v>
      </c>
      <c r="F27600" t="s">
        <v>23</v>
      </c>
      <c r="G27600">
        <v>2018</v>
      </c>
      <c r="I27600" t="s">
        <v>21</v>
      </c>
      <c r="J27600" t="s">
        <v>22</v>
      </c>
    </row>
    <row r="27601" spans="1:10">
      <c r="A27601" t="s">
        <v>19</v>
      </c>
      <c r="B27601">
        <v>76135</v>
      </c>
      <c r="C27601" t="s">
        <v>2294</v>
      </c>
      <c r="D27601">
        <v>76135</v>
      </c>
      <c r="E27601" t="str">
        <f>"76135"</f>
        <v>76135</v>
      </c>
      <c r="F27601" t="s">
        <v>23</v>
      </c>
      <c r="G27601">
        <v>2018</v>
      </c>
      <c r="I27601" t="s">
        <v>21</v>
      </c>
      <c r="J27601" t="s">
        <v>22</v>
      </c>
    </row>
    <row r="27602" spans="1:10">
      <c r="A27602" t="s">
        <v>19</v>
      </c>
      <c r="B27602">
        <v>76137</v>
      </c>
      <c r="C27602" t="s">
        <v>2294</v>
      </c>
      <c r="D27602">
        <v>76137</v>
      </c>
      <c r="E27602" t="str">
        <f>"76137"</f>
        <v>76137</v>
      </c>
      <c r="F27602" t="s">
        <v>23</v>
      </c>
      <c r="G27602">
        <v>2018</v>
      </c>
      <c r="I27602" t="s">
        <v>21</v>
      </c>
      <c r="J27602" t="s">
        <v>22</v>
      </c>
    </row>
    <row r="27603" spans="1:10">
      <c r="A27603" t="s">
        <v>19</v>
      </c>
      <c r="B27603">
        <v>76140</v>
      </c>
      <c r="C27603" t="s">
        <v>2294</v>
      </c>
      <c r="D27603">
        <v>76140</v>
      </c>
      <c r="E27603" t="str">
        <f>"76140"</f>
        <v>76140</v>
      </c>
      <c r="F27603" t="s">
        <v>23</v>
      </c>
      <c r="G27603">
        <v>2018</v>
      </c>
      <c r="I27603" t="s">
        <v>21</v>
      </c>
      <c r="J27603" t="s">
        <v>22</v>
      </c>
    </row>
    <row r="27604" spans="1:10">
      <c r="A27604" t="s">
        <v>19</v>
      </c>
      <c r="B27604">
        <v>76148</v>
      </c>
      <c r="C27604" t="s">
        <v>2294</v>
      </c>
      <c r="D27604">
        <v>76148</v>
      </c>
      <c r="E27604" t="str">
        <f>"76148"</f>
        <v>76148</v>
      </c>
      <c r="F27604" t="s">
        <v>23</v>
      </c>
      <c r="G27604">
        <v>2018</v>
      </c>
      <c r="I27604" t="s">
        <v>21</v>
      </c>
      <c r="J27604" t="s">
        <v>22</v>
      </c>
    </row>
    <row r="27605" spans="1:10">
      <c r="A27605" t="s">
        <v>19</v>
      </c>
      <c r="B27605">
        <v>76155</v>
      </c>
      <c r="C27605" t="s">
        <v>2294</v>
      </c>
      <c r="D27605">
        <v>76155</v>
      </c>
      <c r="E27605" t="str">
        <f>"76155"</f>
        <v>76155</v>
      </c>
      <c r="F27605" t="s">
        <v>23</v>
      </c>
      <c r="G27605">
        <v>2018</v>
      </c>
      <c r="I27605" t="s">
        <v>21</v>
      </c>
      <c r="J27605" t="s">
        <v>22</v>
      </c>
    </row>
    <row r="27606" spans="1:10">
      <c r="A27606" t="s">
        <v>19</v>
      </c>
      <c r="B27606">
        <v>76161</v>
      </c>
      <c r="C27606" t="s">
        <v>2294</v>
      </c>
      <c r="D27606">
        <v>76161</v>
      </c>
      <c r="E27606" t="str">
        <f>"76161"</f>
        <v>76161</v>
      </c>
      <c r="F27606" t="s">
        <v>23</v>
      </c>
      <c r="G27606">
        <v>2018</v>
      </c>
      <c r="I27606" t="s">
        <v>21</v>
      </c>
      <c r="J27606" t="s">
        <v>22</v>
      </c>
    </row>
    <row r="27607" spans="1:10">
      <c r="A27607" t="s">
        <v>19</v>
      </c>
      <c r="B27607">
        <v>76164</v>
      </c>
      <c r="C27607" t="s">
        <v>2294</v>
      </c>
      <c r="D27607">
        <v>76164</v>
      </c>
      <c r="E27607" t="str">
        <f>"76164"</f>
        <v>76164</v>
      </c>
      <c r="F27607" t="s">
        <v>23</v>
      </c>
      <c r="G27607">
        <v>2018</v>
      </c>
      <c r="I27607" t="s">
        <v>21</v>
      </c>
      <c r="J27607" t="s">
        <v>22</v>
      </c>
    </row>
    <row r="27608" spans="1:10">
      <c r="A27608" t="s">
        <v>19</v>
      </c>
      <c r="B27608">
        <v>76177</v>
      </c>
      <c r="C27608" t="s">
        <v>2294</v>
      </c>
      <c r="D27608">
        <v>76177</v>
      </c>
      <c r="E27608" t="str">
        <f>"76177"</f>
        <v>76177</v>
      </c>
      <c r="F27608" t="s">
        <v>23</v>
      </c>
      <c r="G27608">
        <v>2018</v>
      </c>
      <c r="I27608" t="s">
        <v>21</v>
      </c>
      <c r="J27608" t="s">
        <v>22</v>
      </c>
    </row>
    <row r="27609" spans="1:10">
      <c r="A27609" t="s">
        <v>19</v>
      </c>
      <c r="B27609">
        <v>76179</v>
      </c>
      <c r="C27609" t="s">
        <v>2294</v>
      </c>
      <c r="D27609">
        <v>76179</v>
      </c>
      <c r="E27609" t="str">
        <f>"76179"</f>
        <v>76179</v>
      </c>
      <c r="F27609" t="s">
        <v>23</v>
      </c>
      <c r="G27609">
        <v>2018</v>
      </c>
      <c r="I27609" t="s">
        <v>21</v>
      </c>
      <c r="J27609" t="s">
        <v>22</v>
      </c>
    </row>
    <row r="27610" spans="1:10">
      <c r="A27610" t="s">
        <v>19</v>
      </c>
      <c r="B27610">
        <v>76180</v>
      </c>
      <c r="C27610" t="s">
        <v>2294</v>
      </c>
      <c r="D27610">
        <v>76180</v>
      </c>
      <c r="E27610" t="str">
        <f>"76180"</f>
        <v>76180</v>
      </c>
      <c r="F27610">
        <v>224709</v>
      </c>
      <c r="G27610">
        <v>2018</v>
      </c>
      <c r="I27610" t="s">
        <v>21</v>
      </c>
      <c r="J27610" t="s">
        <v>22</v>
      </c>
    </row>
    <row r="27611" spans="1:10">
      <c r="A27611" t="s">
        <v>19</v>
      </c>
      <c r="B27611">
        <v>76182</v>
      </c>
      <c r="C27611" t="s">
        <v>2294</v>
      </c>
      <c r="D27611">
        <v>76182</v>
      </c>
      <c r="E27611" t="str">
        <f>"76182"</f>
        <v>76182</v>
      </c>
      <c r="F27611" t="s">
        <v>23</v>
      </c>
      <c r="G27611">
        <v>2018</v>
      </c>
      <c r="I27611" t="s">
        <v>21</v>
      </c>
      <c r="J27611" t="s">
        <v>22</v>
      </c>
    </row>
    <row r="27612" spans="1:10">
      <c r="A27612" t="s">
        <v>19</v>
      </c>
      <c r="B27612">
        <v>76196</v>
      </c>
      <c r="C27612" t="s">
        <v>2294</v>
      </c>
      <c r="D27612">
        <v>76196</v>
      </c>
      <c r="E27612" t="str">
        <f>"76196"</f>
        <v>76196</v>
      </c>
      <c r="F27612" t="s">
        <v>23</v>
      </c>
      <c r="G27612">
        <v>2018</v>
      </c>
      <c r="I27612" t="s">
        <v>21</v>
      </c>
      <c r="J27612" t="s">
        <v>22</v>
      </c>
    </row>
    <row r="27613" spans="1:10">
      <c r="A27613" t="s">
        <v>19</v>
      </c>
      <c r="B27613">
        <v>76201</v>
      </c>
      <c r="C27613" t="s">
        <v>2294</v>
      </c>
      <c r="D27613">
        <v>76201</v>
      </c>
      <c r="E27613" t="str">
        <f>"76201"</f>
        <v>76201</v>
      </c>
      <c r="F27613">
        <v>2003736</v>
      </c>
      <c r="G27613">
        <v>2018</v>
      </c>
      <c r="I27613" t="s">
        <v>21</v>
      </c>
      <c r="J27613" t="s">
        <v>22</v>
      </c>
    </row>
    <row r="27614" spans="1:10">
      <c r="A27614" t="s">
        <v>19</v>
      </c>
      <c r="B27614">
        <v>76205</v>
      </c>
      <c r="C27614" t="s">
        <v>2294</v>
      </c>
      <c r="D27614">
        <v>76205</v>
      </c>
      <c r="E27614" t="str">
        <f>"76205"</f>
        <v>76205</v>
      </c>
      <c r="F27614" t="s">
        <v>23</v>
      </c>
      <c r="G27614">
        <v>2018</v>
      </c>
      <c r="I27614" t="s">
        <v>21</v>
      </c>
      <c r="J27614" t="s">
        <v>22</v>
      </c>
    </row>
    <row r="27615" spans="1:10">
      <c r="A27615" t="s">
        <v>19</v>
      </c>
      <c r="B27615">
        <v>76207</v>
      </c>
      <c r="C27615" t="s">
        <v>2294</v>
      </c>
      <c r="D27615">
        <v>76207</v>
      </c>
      <c r="E27615" t="str">
        <f>"76207"</f>
        <v>76207</v>
      </c>
      <c r="F27615" t="s">
        <v>23</v>
      </c>
      <c r="G27615">
        <v>2018</v>
      </c>
      <c r="I27615" t="s">
        <v>21</v>
      </c>
      <c r="J27615" t="s">
        <v>22</v>
      </c>
    </row>
    <row r="27616" spans="1:10">
      <c r="A27616" t="s">
        <v>19</v>
      </c>
      <c r="B27616">
        <v>76208</v>
      </c>
      <c r="C27616" t="s">
        <v>2294</v>
      </c>
      <c r="D27616">
        <v>76208</v>
      </c>
      <c r="E27616" t="str">
        <f>"76208"</f>
        <v>76208</v>
      </c>
      <c r="F27616" t="s">
        <v>23</v>
      </c>
      <c r="G27616">
        <v>2018</v>
      </c>
      <c r="I27616" t="s">
        <v>21</v>
      </c>
      <c r="J27616" t="s">
        <v>22</v>
      </c>
    </row>
    <row r="27617" spans="1:10">
      <c r="A27617" t="s">
        <v>19</v>
      </c>
      <c r="B27617">
        <v>76209</v>
      </c>
      <c r="C27617" t="s">
        <v>2294</v>
      </c>
      <c r="D27617">
        <v>76209</v>
      </c>
      <c r="E27617" t="str">
        <f>"76209"</f>
        <v>76209</v>
      </c>
      <c r="F27617" t="s">
        <v>23</v>
      </c>
      <c r="G27617">
        <v>2018</v>
      </c>
      <c r="I27617" t="s">
        <v>21</v>
      </c>
      <c r="J27617" t="s">
        <v>22</v>
      </c>
    </row>
    <row r="27618" spans="1:10">
      <c r="A27618" t="s">
        <v>19</v>
      </c>
      <c r="B27618">
        <v>76210</v>
      </c>
      <c r="C27618" t="s">
        <v>2294</v>
      </c>
      <c r="D27618">
        <v>76210</v>
      </c>
      <c r="E27618" t="str">
        <f>"76210"</f>
        <v>76210</v>
      </c>
      <c r="F27618" t="s">
        <v>23</v>
      </c>
      <c r="G27618">
        <v>2018</v>
      </c>
      <c r="I27618" t="s">
        <v>21</v>
      </c>
      <c r="J27618" t="s">
        <v>22</v>
      </c>
    </row>
    <row r="27619" spans="1:10">
      <c r="A27619" t="s">
        <v>19</v>
      </c>
      <c r="B27619">
        <v>76225</v>
      </c>
      <c r="C27619" t="s">
        <v>2294</v>
      </c>
      <c r="D27619">
        <v>76225</v>
      </c>
      <c r="E27619" t="str">
        <f>"76225"</f>
        <v>76225</v>
      </c>
      <c r="F27619" t="s">
        <v>23</v>
      </c>
      <c r="G27619">
        <v>2018</v>
      </c>
      <c r="I27619" t="s">
        <v>21</v>
      </c>
      <c r="J27619" t="s">
        <v>22</v>
      </c>
    </row>
    <row r="27620" spans="1:10">
      <c r="A27620" t="s">
        <v>19</v>
      </c>
      <c r="B27620">
        <v>76226</v>
      </c>
      <c r="C27620" t="s">
        <v>2294</v>
      </c>
      <c r="D27620">
        <v>76226</v>
      </c>
      <c r="E27620" t="str">
        <f>"76226"</f>
        <v>76226</v>
      </c>
      <c r="F27620" t="s">
        <v>23</v>
      </c>
      <c r="G27620">
        <v>2018</v>
      </c>
      <c r="I27620" t="s">
        <v>21</v>
      </c>
      <c r="J27620" t="s">
        <v>22</v>
      </c>
    </row>
    <row r="27621" spans="1:10">
      <c r="A27621" t="s">
        <v>19</v>
      </c>
      <c r="B27621">
        <v>76227</v>
      </c>
      <c r="C27621" t="s">
        <v>2294</v>
      </c>
      <c r="D27621">
        <v>76227</v>
      </c>
      <c r="E27621" t="str">
        <f>"76227"</f>
        <v>76227</v>
      </c>
      <c r="F27621" t="s">
        <v>23</v>
      </c>
      <c r="G27621">
        <v>2018</v>
      </c>
      <c r="I27621" t="s">
        <v>21</v>
      </c>
      <c r="J27621" t="s">
        <v>22</v>
      </c>
    </row>
    <row r="27622" spans="1:10">
      <c r="A27622" t="s">
        <v>19</v>
      </c>
      <c r="B27622">
        <v>76228</v>
      </c>
      <c r="C27622" t="s">
        <v>2294</v>
      </c>
      <c r="D27622">
        <v>76228</v>
      </c>
      <c r="E27622" t="str">
        <f>"76228"</f>
        <v>76228</v>
      </c>
      <c r="F27622" t="s">
        <v>23</v>
      </c>
      <c r="G27622">
        <v>2018</v>
      </c>
      <c r="I27622" t="s">
        <v>21</v>
      </c>
      <c r="J27622" t="s">
        <v>22</v>
      </c>
    </row>
    <row r="27623" spans="1:10">
      <c r="A27623" t="s">
        <v>19</v>
      </c>
      <c r="B27623">
        <v>76230</v>
      </c>
      <c r="C27623" t="s">
        <v>2294</v>
      </c>
      <c r="D27623">
        <v>76230</v>
      </c>
      <c r="E27623" t="str">
        <f>"76230"</f>
        <v>76230</v>
      </c>
      <c r="F27623" t="s">
        <v>23</v>
      </c>
      <c r="G27623">
        <v>2018</v>
      </c>
      <c r="I27623" t="s">
        <v>21</v>
      </c>
      <c r="J27623" t="s">
        <v>22</v>
      </c>
    </row>
    <row r="27624" spans="1:10">
      <c r="A27624" t="s">
        <v>19</v>
      </c>
      <c r="B27624">
        <v>76233</v>
      </c>
      <c r="C27624" t="s">
        <v>2294</v>
      </c>
      <c r="D27624">
        <v>76233</v>
      </c>
      <c r="E27624" t="str">
        <f>"76233"</f>
        <v>76233</v>
      </c>
      <c r="F27624" t="s">
        <v>23</v>
      </c>
      <c r="G27624">
        <v>2018</v>
      </c>
      <c r="I27624" t="s">
        <v>21</v>
      </c>
      <c r="J27624" t="s">
        <v>22</v>
      </c>
    </row>
    <row r="27625" spans="1:10">
      <c r="A27625" t="s">
        <v>19</v>
      </c>
      <c r="B27625">
        <v>76234</v>
      </c>
      <c r="C27625" t="s">
        <v>2294</v>
      </c>
      <c r="D27625">
        <v>76234</v>
      </c>
      <c r="E27625" t="str">
        <f>"76234"</f>
        <v>76234</v>
      </c>
      <c r="F27625">
        <v>75066</v>
      </c>
      <c r="G27625">
        <v>2018</v>
      </c>
      <c r="I27625" t="s">
        <v>21</v>
      </c>
      <c r="J27625" t="s">
        <v>22</v>
      </c>
    </row>
    <row r="27626" spans="1:10">
      <c r="A27626" t="s">
        <v>19</v>
      </c>
      <c r="B27626">
        <v>76238</v>
      </c>
      <c r="C27626" t="s">
        <v>2294</v>
      </c>
      <c r="D27626">
        <v>76238</v>
      </c>
      <c r="E27626" t="str">
        <f>"76238"</f>
        <v>76238</v>
      </c>
      <c r="F27626" t="s">
        <v>23</v>
      </c>
      <c r="G27626">
        <v>2018</v>
      </c>
      <c r="I27626" t="s">
        <v>21</v>
      </c>
      <c r="J27626" t="s">
        <v>22</v>
      </c>
    </row>
    <row r="27627" spans="1:10">
      <c r="A27627" t="s">
        <v>19</v>
      </c>
      <c r="B27627">
        <v>76239</v>
      </c>
      <c r="C27627" t="s">
        <v>2294</v>
      </c>
      <c r="D27627">
        <v>76239</v>
      </c>
      <c r="E27627" t="str">
        <f>"76239"</f>
        <v>76239</v>
      </c>
      <c r="F27627" t="s">
        <v>23</v>
      </c>
      <c r="G27627">
        <v>2018</v>
      </c>
      <c r="I27627" t="s">
        <v>21</v>
      </c>
      <c r="J27627" t="s">
        <v>22</v>
      </c>
    </row>
    <row r="27628" spans="1:10">
      <c r="A27628" t="s">
        <v>19</v>
      </c>
      <c r="B27628">
        <v>76240</v>
      </c>
      <c r="C27628" t="s">
        <v>2294</v>
      </c>
      <c r="D27628">
        <v>76240</v>
      </c>
      <c r="E27628" t="str">
        <f>"76240"</f>
        <v>76240</v>
      </c>
      <c r="F27628" t="s">
        <v>23</v>
      </c>
      <c r="G27628">
        <v>2018</v>
      </c>
      <c r="I27628" t="s">
        <v>21</v>
      </c>
      <c r="J27628" t="s">
        <v>22</v>
      </c>
    </row>
    <row r="27629" spans="1:10">
      <c r="A27629" t="s">
        <v>19</v>
      </c>
      <c r="B27629">
        <v>76244</v>
      </c>
      <c r="C27629" t="s">
        <v>2294</v>
      </c>
      <c r="D27629">
        <v>76244</v>
      </c>
      <c r="E27629" t="str">
        <f>"76244"</f>
        <v>76244</v>
      </c>
      <c r="F27629" t="s">
        <v>23</v>
      </c>
      <c r="G27629">
        <v>2018</v>
      </c>
      <c r="I27629" t="s">
        <v>21</v>
      </c>
      <c r="J27629" t="s">
        <v>22</v>
      </c>
    </row>
    <row r="27630" spans="1:10">
      <c r="A27630" t="s">
        <v>19</v>
      </c>
      <c r="B27630">
        <v>76245</v>
      </c>
      <c r="C27630" t="s">
        <v>2294</v>
      </c>
      <c r="D27630">
        <v>76245</v>
      </c>
      <c r="E27630" t="str">
        <f>"76245"</f>
        <v>76245</v>
      </c>
      <c r="F27630" t="s">
        <v>23</v>
      </c>
      <c r="G27630">
        <v>2018</v>
      </c>
      <c r="I27630" t="s">
        <v>21</v>
      </c>
      <c r="J27630" t="s">
        <v>22</v>
      </c>
    </row>
    <row r="27631" spans="1:10">
      <c r="A27631" t="s">
        <v>19</v>
      </c>
      <c r="B27631">
        <v>76247</v>
      </c>
      <c r="C27631" t="s">
        <v>2294</v>
      </c>
      <c r="D27631">
        <v>76247</v>
      </c>
      <c r="E27631" t="str">
        <f>"76247"</f>
        <v>76247</v>
      </c>
      <c r="F27631" t="s">
        <v>23</v>
      </c>
      <c r="G27631">
        <v>2018</v>
      </c>
      <c r="I27631" t="s">
        <v>21</v>
      </c>
      <c r="J27631" t="s">
        <v>22</v>
      </c>
    </row>
    <row r="27632" spans="1:10">
      <c r="A27632" t="s">
        <v>19</v>
      </c>
      <c r="B27632">
        <v>76248</v>
      </c>
      <c r="C27632" t="s">
        <v>2294</v>
      </c>
      <c r="D27632">
        <v>76248</v>
      </c>
      <c r="E27632" t="str">
        <f>"76248"</f>
        <v>76248</v>
      </c>
      <c r="F27632" t="s">
        <v>23</v>
      </c>
      <c r="G27632">
        <v>2018</v>
      </c>
      <c r="I27632" t="s">
        <v>21</v>
      </c>
      <c r="J27632" t="s">
        <v>22</v>
      </c>
    </row>
    <row r="27633" spans="1:10">
      <c r="A27633" t="s">
        <v>19</v>
      </c>
      <c r="B27633">
        <v>76249</v>
      </c>
      <c r="C27633" t="s">
        <v>2294</v>
      </c>
      <c r="D27633">
        <v>76249</v>
      </c>
      <c r="E27633" t="str">
        <f>"76249"</f>
        <v>76249</v>
      </c>
      <c r="F27633" t="s">
        <v>23</v>
      </c>
      <c r="G27633">
        <v>2018</v>
      </c>
      <c r="I27633" t="s">
        <v>21</v>
      </c>
      <c r="J27633" t="s">
        <v>22</v>
      </c>
    </row>
    <row r="27634" spans="1:10">
      <c r="A27634" t="s">
        <v>19</v>
      </c>
      <c r="B27634">
        <v>76250</v>
      </c>
      <c r="C27634" t="s">
        <v>2294</v>
      </c>
      <c r="D27634">
        <v>76250</v>
      </c>
      <c r="E27634" t="str">
        <f>"76250"</f>
        <v>76250</v>
      </c>
      <c r="F27634" t="s">
        <v>23</v>
      </c>
      <c r="G27634">
        <v>2018</v>
      </c>
      <c r="I27634" t="s">
        <v>21</v>
      </c>
      <c r="J27634" t="s">
        <v>22</v>
      </c>
    </row>
    <row r="27635" spans="1:10">
      <c r="A27635" t="s">
        <v>19</v>
      </c>
      <c r="B27635">
        <v>76251</v>
      </c>
      <c r="C27635" t="s">
        <v>2294</v>
      </c>
      <c r="D27635">
        <v>76251</v>
      </c>
      <c r="E27635" t="str">
        <f>"76251"</f>
        <v>76251</v>
      </c>
      <c r="F27635" t="s">
        <v>23</v>
      </c>
      <c r="G27635">
        <v>2018</v>
      </c>
      <c r="I27635" t="s">
        <v>21</v>
      </c>
      <c r="J27635" t="s">
        <v>22</v>
      </c>
    </row>
    <row r="27636" spans="1:10">
      <c r="A27636" t="s">
        <v>19</v>
      </c>
      <c r="B27636">
        <v>76252</v>
      </c>
      <c r="C27636" t="s">
        <v>2294</v>
      </c>
      <c r="D27636">
        <v>76252</v>
      </c>
      <c r="E27636" t="str">
        <f>"76252"</f>
        <v>76252</v>
      </c>
      <c r="F27636" t="s">
        <v>23</v>
      </c>
      <c r="G27636">
        <v>2018</v>
      </c>
      <c r="I27636" t="s">
        <v>21</v>
      </c>
      <c r="J27636" t="s">
        <v>22</v>
      </c>
    </row>
    <row r="27637" spans="1:10">
      <c r="A27637" t="s">
        <v>19</v>
      </c>
      <c r="B27637">
        <v>76255</v>
      </c>
      <c r="C27637" t="s">
        <v>2294</v>
      </c>
      <c r="D27637">
        <v>76255</v>
      </c>
      <c r="E27637" t="str">
        <f>"76255"</f>
        <v>76255</v>
      </c>
      <c r="F27637">
        <v>273238</v>
      </c>
      <c r="G27637">
        <v>2018</v>
      </c>
      <c r="I27637" t="s">
        <v>21</v>
      </c>
      <c r="J27637" t="s">
        <v>22</v>
      </c>
    </row>
    <row r="27638" spans="1:10">
      <c r="A27638" t="s">
        <v>19</v>
      </c>
      <c r="B27638">
        <v>76258</v>
      </c>
      <c r="C27638" t="s">
        <v>2294</v>
      </c>
      <c r="D27638">
        <v>76258</v>
      </c>
      <c r="E27638" t="str">
        <f>"76258"</f>
        <v>76258</v>
      </c>
      <c r="F27638" t="s">
        <v>23</v>
      </c>
      <c r="G27638">
        <v>2018</v>
      </c>
      <c r="I27638" t="s">
        <v>21</v>
      </c>
      <c r="J27638" t="s">
        <v>22</v>
      </c>
    </row>
    <row r="27639" spans="1:10">
      <c r="A27639" t="s">
        <v>19</v>
      </c>
      <c r="B27639">
        <v>76259</v>
      </c>
      <c r="C27639" t="s">
        <v>2294</v>
      </c>
      <c r="D27639">
        <v>76259</v>
      </c>
      <c r="E27639" t="str">
        <f>"76259"</f>
        <v>76259</v>
      </c>
      <c r="F27639" t="s">
        <v>23</v>
      </c>
      <c r="G27639">
        <v>2018</v>
      </c>
      <c r="I27639" t="s">
        <v>21</v>
      </c>
      <c r="J27639" t="s">
        <v>22</v>
      </c>
    </row>
    <row r="27640" spans="1:10">
      <c r="A27640" t="s">
        <v>19</v>
      </c>
      <c r="B27640">
        <v>76261</v>
      </c>
      <c r="C27640" t="s">
        <v>2294</v>
      </c>
      <c r="D27640">
        <v>76261</v>
      </c>
      <c r="E27640" t="str">
        <f>"76261"</f>
        <v>76261</v>
      </c>
      <c r="F27640" t="s">
        <v>23</v>
      </c>
      <c r="G27640">
        <v>2018</v>
      </c>
      <c r="I27640" t="s">
        <v>21</v>
      </c>
      <c r="J27640" t="s">
        <v>22</v>
      </c>
    </row>
    <row r="27641" spans="1:10">
      <c r="A27641" t="s">
        <v>19</v>
      </c>
      <c r="B27641">
        <v>76262</v>
      </c>
      <c r="C27641" t="s">
        <v>2294</v>
      </c>
      <c r="D27641">
        <v>76262</v>
      </c>
      <c r="E27641" t="str">
        <f>"76262"</f>
        <v>76262</v>
      </c>
      <c r="F27641" t="s">
        <v>23</v>
      </c>
      <c r="G27641">
        <v>2018</v>
      </c>
      <c r="I27641" t="s">
        <v>21</v>
      </c>
      <c r="J27641" t="s">
        <v>22</v>
      </c>
    </row>
    <row r="27642" spans="1:10">
      <c r="A27642" t="s">
        <v>19</v>
      </c>
      <c r="B27642">
        <v>76263</v>
      </c>
      <c r="C27642" t="s">
        <v>2294</v>
      </c>
      <c r="D27642">
        <v>76263</v>
      </c>
      <c r="E27642" t="str">
        <f>"76263"</f>
        <v>76263</v>
      </c>
      <c r="F27642" t="s">
        <v>23</v>
      </c>
      <c r="G27642">
        <v>2018</v>
      </c>
      <c r="I27642" t="s">
        <v>21</v>
      </c>
      <c r="J27642" t="s">
        <v>22</v>
      </c>
    </row>
    <row r="27643" spans="1:10">
      <c r="A27643" t="s">
        <v>19</v>
      </c>
      <c r="B27643">
        <v>76264</v>
      </c>
      <c r="C27643" t="s">
        <v>2294</v>
      </c>
      <c r="D27643">
        <v>76264</v>
      </c>
      <c r="E27643" t="str">
        <f>"76264"</f>
        <v>76264</v>
      </c>
      <c r="F27643" t="s">
        <v>23</v>
      </c>
      <c r="G27643">
        <v>2018</v>
      </c>
      <c r="I27643" t="s">
        <v>21</v>
      </c>
      <c r="J27643" t="s">
        <v>22</v>
      </c>
    </row>
    <row r="27644" spans="1:10">
      <c r="A27644" t="s">
        <v>19</v>
      </c>
      <c r="B27644">
        <v>76265</v>
      </c>
      <c r="C27644" t="s">
        <v>2294</v>
      </c>
      <c r="D27644">
        <v>76265</v>
      </c>
      <c r="E27644" t="str">
        <f>"76265"</f>
        <v>76265</v>
      </c>
      <c r="F27644" t="s">
        <v>23</v>
      </c>
      <c r="G27644">
        <v>2018</v>
      </c>
      <c r="I27644" t="s">
        <v>21</v>
      </c>
      <c r="J27644" t="s">
        <v>22</v>
      </c>
    </row>
    <row r="27645" spans="1:10">
      <c r="A27645" t="s">
        <v>19</v>
      </c>
      <c r="B27645">
        <v>76266</v>
      </c>
      <c r="C27645" t="s">
        <v>2294</v>
      </c>
      <c r="D27645">
        <v>76266</v>
      </c>
      <c r="E27645" t="str">
        <f>"76266"</f>
        <v>76266</v>
      </c>
      <c r="F27645" t="s">
        <v>23</v>
      </c>
      <c r="G27645">
        <v>2018</v>
      </c>
      <c r="I27645" t="s">
        <v>21</v>
      </c>
      <c r="J27645" t="s">
        <v>22</v>
      </c>
    </row>
    <row r="27646" spans="1:10">
      <c r="A27646" t="s">
        <v>19</v>
      </c>
      <c r="B27646">
        <v>76267</v>
      </c>
      <c r="C27646" t="s">
        <v>2294</v>
      </c>
      <c r="D27646">
        <v>76267</v>
      </c>
      <c r="E27646" t="str">
        <f>"76267"</f>
        <v>76267</v>
      </c>
      <c r="F27646" t="s">
        <v>23</v>
      </c>
      <c r="G27646">
        <v>2018</v>
      </c>
      <c r="I27646" t="s">
        <v>21</v>
      </c>
      <c r="J27646" t="s">
        <v>22</v>
      </c>
    </row>
    <row r="27647" spans="1:10">
      <c r="A27647" t="s">
        <v>19</v>
      </c>
      <c r="B27647">
        <v>76270</v>
      </c>
      <c r="C27647" t="s">
        <v>2294</v>
      </c>
      <c r="D27647">
        <v>76270</v>
      </c>
      <c r="E27647" t="str">
        <f>"76270"</f>
        <v>76270</v>
      </c>
      <c r="F27647" t="s">
        <v>23</v>
      </c>
      <c r="G27647">
        <v>2018</v>
      </c>
      <c r="I27647" t="s">
        <v>21</v>
      </c>
      <c r="J27647" t="s">
        <v>22</v>
      </c>
    </row>
    <row r="27648" spans="1:10">
      <c r="A27648" t="s">
        <v>19</v>
      </c>
      <c r="B27648">
        <v>76271</v>
      </c>
      <c r="C27648" t="s">
        <v>2294</v>
      </c>
      <c r="D27648">
        <v>76271</v>
      </c>
      <c r="E27648" t="str">
        <f>"76271"</f>
        <v>76271</v>
      </c>
      <c r="F27648">
        <v>24867</v>
      </c>
      <c r="G27648">
        <v>2018</v>
      </c>
      <c r="I27648" t="s">
        <v>21</v>
      </c>
      <c r="J27648" t="s">
        <v>22</v>
      </c>
    </row>
    <row r="27649" spans="1:10">
      <c r="A27649" t="s">
        <v>19</v>
      </c>
      <c r="B27649">
        <v>76272</v>
      </c>
      <c r="C27649" t="s">
        <v>2294</v>
      </c>
      <c r="D27649">
        <v>76272</v>
      </c>
      <c r="E27649" t="str">
        <f>"76272"</f>
        <v>76272</v>
      </c>
      <c r="F27649" t="s">
        <v>23</v>
      </c>
      <c r="G27649">
        <v>2018</v>
      </c>
      <c r="I27649" t="s">
        <v>21</v>
      </c>
      <c r="J27649" t="s">
        <v>22</v>
      </c>
    </row>
    <row r="27650" spans="1:10">
      <c r="A27650" t="s">
        <v>19</v>
      </c>
      <c r="B27650">
        <v>76273</v>
      </c>
      <c r="C27650" t="s">
        <v>2294</v>
      </c>
      <c r="D27650">
        <v>76273</v>
      </c>
      <c r="E27650" t="str">
        <f>"76273"</f>
        <v>76273</v>
      </c>
      <c r="F27650">
        <v>258907</v>
      </c>
      <c r="G27650">
        <v>2018</v>
      </c>
      <c r="I27650" t="s">
        <v>21</v>
      </c>
      <c r="J27650" t="s">
        <v>22</v>
      </c>
    </row>
    <row r="27651" spans="1:10">
      <c r="A27651" t="s">
        <v>19</v>
      </c>
      <c r="B27651">
        <v>76301</v>
      </c>
      <c r="C27651" t="s">
        <v>2294</v>
      </c>
      <c r="D27651">
        <v>76301</v>
      </c>
      <c r="E27651" t="str">
        <f>"76301"</f>
        <v>76301</v>
      </c>
      <c r="F27651" t="s">
        <v>23</v>
      </c>
      <c r="G27651">
        <v>2018</v>
      </c>
      <c r="I27651" t="s">
        <v>21</v>
      </c>
      <c r="J27651" t="s">
        <v>22</v>
      </c>
    </row>
    <row r="27652" spans="1:10">
      <c r="A27652" t="s">
        <v>19</v>
      </c>
      <c r="B27652">
        <v>76302</v>
      </c>
      <c r="C27652" t="s">
        <v>2294</v>
      </c>
      <c r="D27652">
        <v>76302</v>
      </c>
      <c r="E27652" t="str">
        <f>"76302"</f>
        <v>76302</v>
      </c>
      <c r="F27652">
        <v>152927</v>
      </c>
      <c r="G27652">
        <v>2018</v>
      </c>
      <c r="I27652" t="s">
        <v>21</v>
      </c>
      <c r="J27652" t="s">
        <v>22</v>
      </c>
    </row>
    <row r="27653" spans="1:10">
      <c r="A27653" t="s">
        <v>19</v>
      </c>
      <c r="B27653">
        <v>76305</v>
      </c>
      <c r="C27653" t="s">
        <v>2294</v>
      </c>
      <c r="D27653">
        <v>76305</v>
      </c>
      <c r="E27653" t="str">
        <f>"76305"</f>
        <v>76305</v>
      </c>
      <c r="F27653" t="s">
        <v>23</v>
      </c>
      <c r="G27653">
        <v>2018</v>
      </c>
      <c r="I27653" t="s">
        <v>21</v>
      </c>
      <c r="J27653" t="s">
        <v>22</v>
      </c>
    </row>
    <row r="27654" spans="1:10">
      <c r="A27654" t="s">
        <v>19</v>
      </c>
      <c r="B27654">
        <v>76306</v>
      </c>
      <c r="C27654" t="s">
        <v>2294</v>
      </c>
      <c r="D27654">
        <v>76306</v>
      </c>
      <c r="E27654" t="str">
        <f>"76306"</f>
        <v>76306</v>
      </c>
      <c r="F27654">
        <v>3585733</v>
      </c>
      <c r="G27654">
        <v>2018</v>
      </c>
      <c r="I27654" t="s">
        <v>21</v>
      </c>
      <c r="J27654" t="s">
        <v>22</v>
      </c>
    </row>
    <row r="27655" spans="1:10">
      <c r="A27655" t="s">
        <v>19</v>
      </c>
      <c r="B27655">
        <v>76308</v>
      </c>
      <c r="C27655" t="s">
        <v>2294</v>
      </c>
      <c r="D27655">
        <v>76308</v>
      </c>
      <c r="E27655" t="str">
        <f>"76308"</f>
        <v>76308</v>
      </c>
      <c r="F27655" t="s">
        <v>23</v>
      </c>
      <c r="G27655">
        <v>2018</v>
      </c>
      <c r="I27655" t="s">
        <v>21</v>
      </c>
      <c r="J27655" t="s">
        <v>22</v>
      </c>
    </row>
    <row r="27656" spans="1:10">
      <c r="A27656" t="s">
        <v>19</v>
      </c>
      <c r="B27656">
        <v>76309</v>
      </c>
      <c r="C27656" t="s">
        <v>2294</v>
      </c>
      <c r="D27656">
        <v>76309</v>
      </c>
      <c r="E27656" t="str">
        <f>"76309"</f>
        <v>76309</v>
      </c>
      <c r="F27656" t="s">
        <v>23</v>
      </c>
      <c r="G27656">
        <v>2018</v>
      </c>
      <c r="I27656" t="s">
        <v>21</v>
      </c>
      <c r="J27656" t="s">
        <v>22</v>
      </c>
    </row>
    <row r="27657" spans="1:10">
      <c r="A27657" t="s">
        <v>19</v>
      </c>
      <c r="B27657">
        <v>76310</v>
      </c>
      <c r="C27657" t="s">
        <v>2294</v>
      </c>
      <c r="D27657">
        <v>76310</v>
      </c>
      <c r="E27657" t="str">
        <f>"76310"</f>
        <v>76310</v>
      </c>
      <c r="F27657" t="s">
        <v>23</v>
      </c>
      <c r="G27657">
        <v>2018</v>
      </c>
      <c r="I27657" t="s">
        <v>21</v>
      </c>
      <c r="J27657" t="s">
        <v>22</v>
      </c>
    </row>
    <row r="27658" spans="1:10">
      <c r="A27658" t="s">
        <v>19</v>
      </c>
      <c r="B27658">
        <v>76311</v>
      </c>
      <c r="C27658" t="s">
        <v>2294</v>
      </c>
      <c r="D27658">
        <v>76311</v>
      </c>
      <c r="E27658" t="str">
        <f>"76311"</f>
        <v>76311</v>
      </c>
      <c r="F27658" t="s">
        <v>23</v>
      </c>
      <c r="G27658">
        <v>2018</v>
      </c>
      <c r="I27658" t="s">
        <v>21</v>
      </c>
      <c r="J27658" t="s">
        <v>22</v>
      </c>
    </row>
    <row r="27659" spans="1:10">
      <c r="A27659" t="s">
        <v>19</v>
      </c>
      <c r="B27659">
        <v>76351</v>
      </c>
      <c r="C27659" t="s">
        <v>2294</v>
      </c>
      <c r="D27659">
        <v>76351</v>
      </c>
      <c r="E27659" t="str">
        <f>"76351"</f>
        <v>76351</v>
      </c>
      <c r="F27659">
        <v>84191</v>
      </c>
      <c r="G27659">
        <v>2018</v>
      </c>
      <c r="I27659" t="s">
        <v>21</v>
      </c>
      <c r="J27659" t="s">
        <v>22</v>
      </c>
    </row>
    <row r="27660" spans="1:10">
      <c r="A27660" t="s">
        <v>19</v>
      </c>
      <c r="B27660">
        <v>76354</v>
      </c>
      <c r="C27660" t="s">
        <v>2294</v>
      </c>
      <c r="D27660">
        <v>76354</v>
      </c>
      <c r="E27660" t="str">
        <f>"76354"</f>
        <v>76354</v>
      </c>
      <c r="F27660">
        <v>272940</v>
      </c>
      <c r="G27660">
        <v>2018</v>
      </c>
      <c r="I27660" t="s">
        <v>21</v>
      </c>
      <c r="J27660" t="s">
        <v>22</v>
      </c>
    </row>
    <row r="27661" spans="1:10">
      <c r="A27661" t="s">
        <v>19</v>
      </c>
      <c r="B27661">
        <v>76357</v>
      </c>
      <c r="C27661" t="s">
        <v>2294</v>
      </c>
      <c r="D27661">
        <v>76357</v>
      </c>
      <c r="E27661" t="str">
        <f>"76357"</f>
        <v>76357</v>
      </c>
      <c r="F27661" t="s">
        <v>23</v>
      </c>
      <c r="G27661">
        <v>2018</v>
      </c>
      <c r="I27661" t="s">
        <v>21</v>
      </c>
      <c r="J27661" t="s">
        <v>22</v>
      </c>
    </row>
    <row r="27662" spans="1:10">
      <c r="A27662" t="s">
        <v>19</v>
      </c>
      <c r="B27662">
        <v>76360</v>
      </c>
      <c r="C27662" t="s">
        <v>2294</v>
      </c>
      <c r="D27662">
        <v>76360</v>
      </c>
      <c r="E27662" t="str">
        <f>"76360"</f>
        <v>76360</v>
      </c>
      <c r="F27662">
        <v>422969</v>
      </c>
      <c r="G27662">
        <v>2018</v>
      </c>
      <c r="I27662" t="s">
        <v>21</v>
      </c>
      <c r="J27662" t="s">
        <v>22</v>
      </c>
    </row>
    <row r="27663" spans="1:10">
      <c r="A27663" t="s">
        <v>19</v>
      </c>
      <c r="B27663">
        <v>76363</v>
      </c>
      <c r="C27663" t="s">
        <v>2294</v>
      </c>
      <c r="D27663">
        <v>76363</v>
      </c>
      <c r="E27663" t="str">
        <f>"76363"</f>
        <v>76363</v>
      </c>
      <c r="F27663" t="s">
        <v>23</v>
      </c>
      <c r="G27663">
        <v>2018</v>
      </c>
      <c r="I27663" t="s">
        <v>21</v>
      </c>
      <c r="J27663" t="s">
        <v>22</v>
      </c>
    </row>
    <row r="27664" spans="1:10">
      <c r="A27664" t="s">
        <v>19</v>
      </c>
      <c r="B27664">
        <v>76364</v>
      </c>
      <c r="C27664" t="s">
        <v>2294</v>
      </c>
      <c r="D27664">
        <v>76364</v>
      </c>
      <c r="E27664" t="str">
        <f>"76364"</f>
        <v>76364</v>
      </c>
      <c r="F27664" t="s">
        <v>23</v>
      </c>
      <c r="G27664">
        <v>2018</v>
      </c>
      <c r="I27664" t="s">
        <v>21</v>
      </c>
      <c r="J27664" t="s">
        <v>22</v>
      </c>
    </row>
    <row r="27665" spans="1:10">
      <c r="A27665" t="s">
        <v>19</v>
      </c>
      <c r="B27665">
        <v>76365</v>
      </c>
      <c r="C27665" t="s">
        <v>2294</v>
      </c>
      <c r="D27665">
        <v>76365</v>
      </c>
      <c r="E27665" t="str">
        <f>"76365"</f>
        <v>76365</v>
      </c>
      <c r="F27665">
        <v>194422</v>
      </c>
      <c r="G27665">
        <v>2018</v>
      </c>
      <c r="I27665" t="s">
        <v>21</v>
      </c>
      <c r="J27665" t="s">
        <v>22</v>
      </c>
    </row>
    <row r="27666" spans="1:10">
      <c r="A27666" t="s">
        <v>19</v>
      </c>
      <c r="B27666">
        <v>76366</v>
      </c>
      <c r="C27666" t="s">
        <v>2294</v>
      </c>
      <c r="D27666">
        <v>76366</v>
      </c>
      <c r="E27666" t="str">
        <f>"76366"</f>
        <v>76366</v>
      </c>
      <c r="F27666" t="s">
        <v>23</v>
      </c>
      <c r="G27666">
        <v>2018</v>
      </c>
      <c r="I27666" t="s">
        <v>21</v>
      </c>
      <c r="J27666" t="s">
        <v>22</v>
      </c>
    </row>
    <row r="27667" spans="1:10">
      <c r="A27667" t="s">
        <v>19</v>
      </c>
      <c r="B27667">
        <v>76367</v>
      </c>
      <c r="C27667" t="s">
        <v>2294</v>
      </c>
      <c r="D27667">
        <v>76367</v>
      </c>
      <c r="E27667" t="str">
        <f>"76367"</f>
        <v>76367</v>
      </c>
      <c r="F27667" t="s">
        <v>23</v>
      </c>
      <c r="G27667">
        <v>2018</v>
      </c>
      <c r="I27667" t="s">
        <v>21</v>
      </c>
      <c r="J27667" t="s">
        <v>22</v>
      </c>
    </row>
    <row r="27668" spans="1:10">
      <c r="A27668" t="s">
        <v>19</v>
      </c>
      <c r="B27668">
        <v>76370</v>
      </c>
      <c r="C27668" t="s">
        <v>2294</v>
      </c>
      <c r="D27668">
        <v>76370</v>
      </c>
      <c r="E27668" t="str">
        <f>"76370"</f>
        <v>76370</v>
      </c>
      <c r="F27668" t="s">
        <v>23</v>
      </c>
      <c r="G27668">
        <v>2018</v>
      </c>
      <c r="I27668" t="s">
        <v>21</v>
      </c>
      <c r="J27668" t="s">
        <v>22</v>
      </c>
    </row>
    <row r="27669" spans="1:10">
      <c r="A27669" t="s">
        <v>19</v>
      </c>
      <c r="B27669">
        <v>76371</v>
      </c>
      <c r="C27669" t="s">
        <v>2294</v>
      </c>
      <c r="D27669">
        <v>76371</v>
      </c>
      <c r="E27669" t="str">
        <f>"76371"</f>
        <v>76371</v>
      </c>
      <c r="F27669">
        <v>236085</v>
      </c>
      <c r="G27669">
        <v>2018</v>
      </c>
      <c r="I27669" t="s">
        <v>21</v>
      </c>
      <c r="J27669" t="s">
        <v>22</v>
      </c>
    </row>
    <row r="27670" spans="1:10">
      <c r="A27670" t="s">
        <v>19</v>
      </c>
      <c r="B27670">
        <v>76372</v>
      </c>
      <c r="C27670" t="s">
        <v>2294</v>
      </c>
      <c r="D27670">
        <v>76372</v>
      </c>
      <c r="E27670" t="str">
        <f>"76372"</f>
        <v>76372</v>
      </c>
      <c r="F27670">
        <v>68854</v>
      </c>
      <c r="G27670">
        <v>2018</v>
      </c>
      <c r="I27670" t="s">
        <v>21</v>
      </c>
      <c r="J27670" t="s">
        <v>22</v>
      </c>
    </row>
    <row r="27671" spans="1:10">
      <c r="A27671" t="s">
        <v>19</v>
      </c>
      <c r="B27671">
        <v>76373</v>
      </c>
      <c r="C27671" t="s">
        <v>2294</v>
      </c>
      <c r="D27671">
        <v>76373</v>
      </c>
      <c r="E27671" t="str">
        <f>"76373"</f>
        <v>76373</v>
      </c>
      <c r="F27671" t="s">
        <v>23</v>
      </c>
      <c r="G27671">
        <v>2018</v>
      </c>
      <c r="I27671" t="s">
        <v>21</v>
      </c>
      <c r="J27671" t="s">
        <v>22</v>
      </c>
    </row>
    <row r="27672" spans="1:10">
      <c r="A27672" t="s">
        <v>19</v>
      </c>
      <c r="B27672">
        <v>76374</v>
      </c>
      <c r="C27672" t="s">
        <v>2294</v>
      </c>
      <c r="D27672">
        <v>76374</v>
      </c>
      <c r="E27672" t="str">
        <f>"76374"</f>
        <v>76374</v>
      </c>
      <c r="F27672">
        <v>845184</v>
      </c>
      <c r="G27672">
        <v>2018</v>
      </c>
      <c r="I27672" t="s">
        <v>21</v>
      </c>
      <c r="J27672" t="s">
        <v>22</v>
      </c>
    </row>
    <row r="27673" spans="1:10">
      <c r="A27673" t="s">
        <v>19</v>
      </c>
      <c r="B27673">
        <v>76377</v>
      </c>
      <c r="C27673" t="s">
        <v>2294</v>
      </c>
      <c r="D27673">
        <v>76377</v>
      </c>
      <c r="E27673" t="str">
        <f>"76377"</f>
        <v>76377</v>
      </c>
      <c r="F27673" t="s">
        <v>23</v>
      </c>
      <c r="G27673">
        <v>2018</v>
      </c>
      <c r="I27673" t="s">
        <v>21</v>
      </c>
      <c r="J27673" t="s">
        <v>22</v>
      </c>
    </row>
    <row r="27674" spans="1:10">
      <c r="A27674" t="s">
        <v>19</v>
      </c>
      <c r="B27674">
        <v>76379</v>
      </c>
      <c r="C27674" t="s">
        <v>2294</v>
      </c>
      <c r="D27674">
        <v>76379</v>
      </c>
      <c r="E27674" t="str">
        <f>"76379"</f>
        <v>76379</v>
      </c>
      <c r="F27674" t="s">
        <v>23</v>
      </c>
      <c r="G27674">
        <v>2018</v>
      </c>
      <c r="I27674" t="s">
        <v>21</v>
      </c>
      <c r="J27674" t="s">
        <v>22</v>
      </c>
    </row>
    <row r="27675" spans="1:10">
      <c r="A27675" t="s">
        <v>19</v>
      </c>
      <c r="B27675">
        <v>76380</v>
      </c>
      <c r="C27675" t="s">
        <v>2294</v>
      </c>
      <c r="D27675">
        <v>76380</v>
      </c>
      <c r="E27675" t="str">
        <f>"76380"</f>
        <v>76380</v>
      </c>
      <c r="F27675">
        <v>730945</v>
      </c>
      <c r="G27675">
        <v>2018</v>
      </c>
      <c r="I27675" t="s">
        <v>21</v>
      </c>
      <c r="J27675" t="s">
        <v>22</v>
      </c>
    </row>
    <row r="27676" spans="1:10">
      <c r="A27676" t="s">
        <v>19</v>
      </c>
      <c r="B27676">
        <v>76384</v>
      </c>
      <c r="C27676" t="s">
        <v>2294</v>
      </c>
      <c r="D27676">
        <v>76384</v>
      </c>
      <c r="E27676" t="str">
        <f>"76384"</f>
        <v>76384</v>
      </c>
      <c r="F27676">
        <v>795317</v>
      </c>
      <c r="G27676">
        <v>2018</v>
      </c>
      <c r="I27676" t="s">
        <v>21</v>
      </c>
      <c r="J27676" t="s">
        <v>22</v>
      </c>
    </row>
    <row r="27677" spans="1:10">
      <c r="A27677" t="s">
        <v>19</v>
      </c>
      <c r="B27677">
        <v>76388</v>
      </c>
      <c r="C27677" t="s">
        <v>2294</v>
      </c>
      <c r="D27677">
        <v>76388</v>
      </c>
      <c r="E27677" t="str">
        <f>"76388"</f>
        <v>76388</v>
      </c>
      <c r="F27677" t="s">
        <v>23</v>
      </c>
      <c r="G27677">
        <v>2018</v>
      </c>
      <c r="I27677" t="s">
        <v>21</v>
      </c>
      <c r="J27677" t="s">
        <v>22</v>
      </c>
    </row>
    <row r="27678" spans="1:10">
      <c r="A27678" t="s">
        <v>19</v>
      </c>
      <c r="B27678">
        <v>76389</v>
      </c>
      <c r="C27678" t="s">
        <v>2294</v>
      </c>
      <c r="D27678">
        <v>76389</v>
      </c>
      <c r="E27678" t="str">
        <f>"76389"</f>
        <v>76389</v>
      </c>
      <c r="F27678" t="s">
        <v>23</v>
      </c>
      <c r="G27678">
        <v>2018</v>
      </c>
      <c r="I27678" t="s">
        <v>21</v>
      </c>
      <c r="J27678" t="s">
        <v>22</v>
      </c>
    </row>
    <row r="27679" spans="1:10">
      <c r="A27679" t="s">
        <v>19</v>
      </c>
      <c r="B27679">
        <v>76401</v>
      </c>
      <c r="C27679" t="s">
        <v>2294</v>
      </c>
      <c r="D27679">
        <v>76401</v>
      </c>
      <c r="E27679" t="str">
        <f>"76401"</f>
        <v>76401</v>
      </c>
      <c r="F27679" t="s">
        <v>23</v>
      </c>
      <c r="G27679">
        <v>2018</v>
      </c>
      <c r="I27679" t="s">
        <v>21</v>
      </c>
      <c r="J27679" t="s">
        <v>22</v>
      </c>
    </row>
    <row r="27680" spans="1:10">
      <c r="A27680" t="s">
        <v>19</v>
      </c>
      <c r="B27680">
        <v>76424</v>
      </c>
      <c r="C27680" t="s">
        <v>2294</v>
      </c>
      <c r="D27680">
        <v>76424</v>
      </c>
      <c r="E27680" t="str">
        <f>"76424"</f>
        <v>76424</v>
      </c>
      <c r="F27680">
        <v>364828</v>
      </c>
      <c r="G27680">
        <v>2018</v>
      </c>
      <c r="I27680" t="s">
        <v>21</v>
      </c>
      <c r="J27680" t="s">
        <v>22</v>
      </c>
    </row>
    <row r="27681" spans="1:10">
      <c r="A27681" t="s">
        <v>19</v>
      </c>
      <c r="B27681">
        <v>76426</v>
      </c>
      <c r="C27681" t="s">
        <v>2294</v>
      </c>
      <c r="D27681">
        <v>76426</v>
      </c>
      <c r="E27681" t="str">
        <f>"76426"</f>
        <v>76426</v>
      </c>
      <c r="F27681">
        <v>79764</v>
      </c>
      <c r="G27681">
        <v>2018</v>
      </c>
      <c r="I27681" t="s">
        <v>21</v>
      </c>
      <c r="J27681" t="s">
        <v>22</v>
      </c>
    </row>
    <row r="27682" spans="1:10">
      <c r="A27682" t="s">
        <v>19</v>
      </c>
      <c r="B27682">
        <v>76427</v>
      </c>
      <c r="C27682" t="s">
        <v>2294</v>
      </c>
      <c r="D27682">
        <v>76427</v>
      </c>
      <c r="E27682" t="str">
        <f>"76427"</f>
        <v>76427</v>
      </c>
      <c r="F27682">
        <v>104371</v>
      </c>
      <c r="G27682">
        <v>2018</v>
      </c>
      <c r="I27682" t="s">
        <v>21</v>
      </c>
      <c r="J27682" t="s">
        <v>22</v>
      </c>
    </row>
    <row r="27683" spans="1:10">
      <c r="A27683" t="s">
        <v>19</v>
      </c>
      <c r="B27683">
        <v>76429</v>
      </c>
      <c r="C27683" t="s">
        <v>2294</v>
      </c>
      <c r="D27683">
        <v>76429</v>
      </c>
      <c r="E27683" t="str">
        <f>"76429"</f>
        <v>76429</v>
      </c>
      <c r="F27683" t="s">
        <v>23</v>
      </c>
      <c r="G27683">
        <v>2018</v>
      </c>
      <c r="I27683" t="s">
        <v>21</v>
      </c>
      <c r="J27683" t="s">
        <v>22</v>
      </c>
    </row>
    <row r="27684" spans="1:10">
      <c r="A27684" t="s">
        <v>19</v>
      </c>
      <c r="B27684">
        <v>76430</v>
      </c>
      <c r="C27684" t="s">
        <v>2294</v>
      </c>
      <c r="D27684">
        <v>76430</v>
      </c>
      <c r="E27684" t="str">
        <f>"76430"</f>
        <v>76430</v>
      </c>
      <c r="F27684" t="s">
        <v>23</v>
      </c>
      <c r="G27684">
        <v>2018</v>
      </c>
      <c r="I27684" t="s">
        <v>21</v>
      </c>
      <c r="J27684" t="s">
        <v>22</v>
      </c>
    </row>
    <row r="27685" spans="1:10">
      <c r="A27685" t="s">
        <v>19</v>
      </c>
      <c r="B27685">
        <v>76431</v>
      </c>
      <c r="C27685" t="s">
        <v>2294</v>
      </c>
      <c r="D27685">
        <v>76431</v>
      </c>
      <c r="E27685" t="str">
        <f>"76431"</f>
        <v>76431</v>
      </c>
      <c r="F27685" t="s">
        <v>23</v>
      </c>
      <c r="G27685">
        <v>2018</v>
      </c>
      <c r="I27685" t="s">
        <v>21</v>
      </c>
      <c r="J27685" t="s">
        <v>22</v>
      </c>
    </row>
    <row r="27686" spans="1:10">
      <c r="A27686" t="s">
        <v>19</v>
      </c>
      <c r="B27686">
        <v>76432</v>
      </c>
      <c r="C27686" t="s">
        <v>2294</v>
      </c>
      <c r="D27686">
        <v>76432</v>
      </c>
      <c r="E27686" t="str">
        <f>"76432"</f>
        <v>76432</v>
      </c>
      <c r="F27686" t="s">
        <v>23</v>
      </c>
      <c r="G27686">
        <v>2018</v>
      </c>
      <c r="I27686" t="s">
        <v>21</v>
      </c>
      <c r="J27686" t="s">
        <v>22</v>
      </c>
    </row>
    <row r="27687" spans="1:10">
      <c r="A27687" t="s">
        <v>19</v>
      </c>
      <c r="B27687">
        <v>76433</v>
      </c>
      <c r="C27687" t="s">
        <v>2294</v>
      </c>
      <c r="D27687">
        <v>76433</v>
      </c>
      <c r="E27687" t="str">
        <f>"76433"</f>
        <v>76433</v>
      </c>
      <c r="F27687" t="s">
        <v>23</v>
      </c>
      <c r="G27687">
        <v>2018</v>
      </c>
      <c r="I27687" t="s">
        <v>21</v>
      </c>
      <c r="J27687" t="s">
        <v>22</v>
      </c>
    </row>
    <row r="27688" spans="1:10">
      <c r="A27688" t="s">
        <v>19</v>
      </c>
      <c r="B27688">
        <v>76435</v>
      </c>
      <c r="C27688" t="s">
        <v>2294</v>
      </c>
      <c r="D27688">
        <v>76435</v>
      </c>
      <c r="E27688" t="str">
        <f>"76435"</f>
        <v>76435</v>
      </c>
      <c r="F27688" t="s">
        <v>23</v>
      </c>
      <c r="G27688">
        <v>2018</v>
      </c>
      <c r="I27688" t="s">
        <v>21</v>
      </c>
      <c r="J27688" t="s">
        <v>22</v>
      </c>
    </row>
    <row r="27689" spans="1:10">
      <c r="A27689" t="s">
        <v>19</v>
      </c>
      <c r="B27689">
        <v>76436</v>
      </c>
      <c r="C27689" t="s">
        <v>2294</v>
      </c>
      <c r="D27689">
        <v>76436</v>
      </c>
      <c r="E27689" t="str">
        <f>"76436"</f>
        <v>76436</v>
      </c>
      <c r="F27689" t="s">
        <v>23</v>
      </c>
      <c r="G27689">
        <v>2018</v>
      </c>
      <c r="I27689" t="s">
        <v>21</v>
      </c>
      <c r="J27689" t="s">
        <v>22</v>
      </c>
    </row>
    <row r="27690" spans="1:10">
      <c r="A27690" t="s">
        <v>19</v>
      </c>
      <c r="B27690">
        <v>76437</v>
      </c>
      <c r="C27690" t="s">
        <v>2294</v>
      </c>
      <c r="D27690">
        <v>76437</v>
      </c>
      <c r="E27690" t="str">
        <f>"76437"</f>
        <v>76437</v>
      </c>
      <c r="F27690">
        <v>314852</v>
      </c>
      <c r="G27690">
        <v>2018</v>
      </c>
      <c r="I27690" t="s">
        <v>21</v>
      </c>
      <c r="J27690" t="s">
        <v>22</v>
      </c>
    </row>
    <row r="27691" spans="1:10">
      <c r="A27691" t="s">
        <v>19</v>
      </c>
      <c r="B27691">
        <v>76442</v>
      </c>
      <c r="C27691" t="s">
        <v>2294</v>
      </c>
      <c r="D27691">
        <v>76442</v>
      </c>
      <c r="E27691" t="str">
        <f>"76442"</f>
        <v>76442</v>
      </c>
      <c r="F27691">
        <v>264737</v>
      </c>
      <c r="G27691">
        <v>2018</v>
      </c>
      <c r="I27691" t="s">
        <v>21</v>
      </c>
      <c r="J27691" t="s">
        <v>22</v>
      </c>
    </row>
    <row r="27692" spans="1:10">
      <c r="A27692" t="s">
        <v>19</v>
      </c>
      <c r="B27692">
        <v>76443</v>
      </c>
      <c r="C27692" t="s">
        <v>2294</v>
      </c>
      <c r="D27692">
        <v>76443</v>
      </c>
      <c r="E27692" t="str">
        <f>"76443"</f>
        <v>76443</v>
      </c>
      <c r="F27692">
        <v>122970</v>
      </c>
      <c r="G27692">
        <v>2018</v>
      </c>
      <c r="I27692" t="s">
        <v>21</v>
      </c>
      <c r="J27692" t="s">
        <v>22</v>
      </c>
    </row>
    <row r="27693" spans="1:10">
      <c r="A27693" t="s">
        <v>19</v>
      </c>
      <c r="B27693">
        <v>76444</v>
      </c>
      <c r="C27693" t="s">
        <v>2294</v>
      </c>
      <c r="D27693">
        <v>76444</v>
      </c>
      <c r="E27693" t="str">
        <f>"76444"</f>
        <v>76444</v>
      </c>
      <c r="F27693">
        <v>347578</v>
      </c>
      <c r="G27693">
        <v>2018</v>
      </c>
      <c r="I27693" t="s">
        <v>21</v>
      </c>
      <c r="J27693" t="s">
        <v>22</v>
      </c>
    </row>
    <row r="27694" spans="1:10">
      <c r="A27694" t="s">
        <v>19</v>
      </c>
      <c r="B27694">
        <v>76445</v>
      </c>
      <c r="C27694" t="s">
        <v>2294</v>
      </c>
      <c r="D27694">
        <v>76445</v>
      </c>
      <c r="E27694" t="str">
        <f>"76445"</f>
        <v>76445</v>
      </c>
      <c r="F27694" t="s">
        <v>23</v>
      </c>
      <c r="G27694">
        <v>2018</v>
      </c>
      <c r="I27694" t="s">
        <v>21</v>
      </c>
      <c r="J27694" t="s">
        <v>22</v>
      </c>
    </row>
    <row r="27695" spans="1:10">
      <c r="A27695" t="s">
        <v>19</v>
      </c>
      <c r="B27695">
        <v>76446</v>
      </c>
      <c r="C27695" t="s">
        <v>2294</v>
      </c>
      <c r="D27695">
        <v>76446</v>
      </c>
      <c r="E27695" t="str">
        <f>"76446"</f>
        <v>76446</v>
      </c>
      <c r="F27695">
        <v>324860</v>
      </c>
      <c r="G27695">
        <v>2018</v>
      </c>
      <c r="I27695" t="s">
        <v>21</v>
      </c>
      <c r="J27695" t="s">
        <v>22</v>
      </c>
    </row>
    <row r="27696" spans="1:10">
      <c r="A27696" t="s">
        <v>19</v>
      </c>
      <c r="B27696">
        <v>76448</v>
      </c>
      <c r="C27696" t="s">
        <v>2294</v>
      </c>
      <c r="D27696">
        <v>76448</v>
      </c>
      <c r="E27696" t="str">
        <f>"76448"</f>
        <v>76448</v>
      </c>
      <c r="F27696" t="s">
        <v>23</v>
      </c>
      <c r="G27696">
        <v>2018</v>
      </c>
      <c r="I27696" t="s">
        <v>21</v>
      </c>
      <c r="J27696" t="s">
        <v>22</v>
      </c>
    </row>
    <row r="27697" spans="1:10">
      <c r="A27697" t="s">
        <v>19</v>
      </c>
      <c r="B27697">
        <v>76449</v>
      </c>
      <c r="C27697" t="s">
        <v>2294</v>
      </c>
      <c r="D27697">
        <v>76449</v>
      </c>
      <c r="E27697" t="str">
        <f>"76449"</f>
        <v>76449</v>
      </c>
      <c r="F27697" t="s">
        <v>23</v>
      </c>
      <c r="G27697">
        <v>2018</v>
      </c>
      <c r="I27697" t="s">
        <v>21</v>
      </c>
      <c r="J27697" t="s">
        <v>22</v>
      </c>
    </row>
    <row r="27698" spans="1:10">
      <c r="A27698" t="s">
        <v>19</v>
      </c>
      <c r="B27698">
        <v>76450</v>
      </c>
      <c r="C27698" t="s">
        <v>2294</v>
      </c>
      <c r="D27698">
        <v>76450</v>
      </c>
      <c r="E27698" t="str">
        <f>"76450"</f>
        <v>76450</v>
      </c>
      <c r="F27698" t="s">
        <v>23</v>
      </c>
      <c r="G27698">
        <v>2018</v>
      </c>
      <c r="I27698" t="s">
        <v>21</v>
      </c>
      <c r="J27698" t="s">
        <v>22</v>
      </c>
    </row>
    <row r="27699" spans="1:10">
      <c r="A27699" t="s">
        <v>19</v>
      </c>
      <c r="B27699">
        <v>76453</v>
      </c>
      <c r="C27699" t="s">
        <v>2294</v>
      </c>
      <c r="D27699">
        <v>76453</v>
      </c>
      <c r="E27699" t="str">
        <f>"76453"</f>
        <v>76453</v>
      </c>
      <c r="F27699" t="s">
        <v>23</v>
      </c>
      <c r="G27699">
        <v>2018</v>
      </c>
      <c r="I27699" t="s">
        <v>21</v>
      </c>
      <c r="J27699" t="s">
        <v>22</v>
      </c>
    </row>
    <row r="27700" spans="1:10">
      <c r="A27700" t="s">
        <v>19</v>
      </c>
      <c r="B27700">
        <v>76454</v>
      </c>
      <c r="C27700" t="s">
        <v>2294</v>
      </c>
      <c r="D27700">
        <v>76454</v>
      </c>
      <c r="E27700" t="str">
        <f>"76454"</f>
        <v>76454</v>
      </c>
      <c r="F27700">
        <v>254920</v>
      </c>
      <c r="G27700">
        <v>2018</v>
      </c>
      <c r="I27700" t="s">
        <v>21</v>
      </c>
      <c r="J27700" t="s">
        <v>22</v>
      </c>
    </row>
    <row r="27701" spans="1:10">
      <c r="A27701" t="s">
        <v>19</v>
      </c>
      <c r="B27701">
        <v>76455</v>
      </c>
      <c r="C27701" t="s">
        <v>2294</v>
      </c>
      <c r="D27701">
        <v>76455</v>
      </c>
      <c r="E27701" t="str">
        <f>"76455"</f>
        <v>76455</v>
      </c>
      <c r="F27701" t="s">
        <v>23</v>
      </c>
      <c r="G27701">
        <v>2018</v>
      </c>
      <c r="I27701" t="s">
        <v>21</v>
      </c>
      <c r="J27701" t="s">
        <v>22</v>
      </c>
    </row>
    <row r="27702" spans="1:10">
      <c r="A27702" t="s">
        <v>19</v>
      </c>
      <c r="B27702">
        <v>76457</v>
      </c>
      <c r="C27702" t="s">
        <v>2294</v>
      </c>
      <c r="D27702">
        <v>76457</v>
      </c>
      <c r="E27702" t="str">
        <f>"76457"</f>
        <v>76457</v>
      </c>
      <c r="F27702">
        <v>212344</v>
      </c>
      <c r="G27702">
        <v>2018</v>
      </c>
      <c r="I27702" t="s">
        <v>21</v>
      </c>
      <c r="J27702" t="s">
        <v>22</v>
      </c>
    </row>
    <row r="27703" spans="1:10">
      <c r="A27703" t="s">
        <v>19</v>
      </c>
      <c r="B27703">
        <v>76458</v>
      </c>
      <c r="C27703" t="s">
        <v>2294</v>
      </c>
      <c r="D27703">
        <v>76458</v>
      </c>
      <c r="E27703" t="str">
        <f>"76458"</f>
        <v>76458</v>
      </c>
      <c r="F27703" t="s">
        <v>23</v>
      </c>
      <c r="G27703">
        <v>2018</v>
      </c>
      <c r="I27703" t="s">
        <v>21</v>
      </c>
      <c r="J27703" t="s">
        <v>22</v>
      </c>
    </row>
    <row r="27704" spans="1:10">
      <c r="A27704" t="s">
        <v>19</v>
      </c>
      <c r="B27704">
        <v>76459</v>
      </c>
      <c r="C27704" t="s">
        <v>2294</v>
      </c>
      <c r="D27704">
        <v>76459</v>
      </c>
      <c r="E27704" t="str">
        <f>"76459"</f>
        <v>76459</v>
      </c>
      <c r="F27704" t="s">
        <v>23</v>
      </c>
      <c r="G27704">
        <v>2018</v>
      </c>
      <c r="I27704" t="s">
        <v>21</v>
      </c>
      <c r="J27704" t="s">
        <v>22</v>
      </c>
    </row>
    <row r="27705" spans="1:10">
      <c r="A27705" t="s">
        <v>19</v>
      </c>
      <c r="B27705">
        <v>76460</v>
      </c>
      <c r="C27705" t="s">
        <v>2294</v>
      </c>
      <c r="D27705">
        <v>76460</v>
      </c>
      <c r="E27705" t="str">
        <f>"76460"</f>
        <v>76460</v>
      </c>
      <c r="F27705" t="s">
        <v>23</v>
      </c>
      <c r="G27705">
        <v>2018</v>
      </c>
      <c r="I27705" t="s">
        <v>21</v>
      </c>
      <c r="J27705" t="s">
        <v>22</v>
      </c>
    </row>
    <row r="27706" spans="1:10">
      <c r="A27706" t="s">
        <v>19</v>
      </c>
      <c r="B27706">
        <v>76462</v>
      </c>
      <c r="C27706" t="s">
        <v>2294</v>
      </c>
      <c r="D27706">
        <v>76462</v>
      </c>
      <c r="E27706" t="str">
        <f>"76462"</f>
        <v>76462</v>
      </c>
      <c r="F27706" t="s">
        <v>23</v>
      </c>
      <c r="G27706">
        <v>2018</v>
      </c>
      <c r="I27706" t="s">
        <v>21</v>
      </c>
      <c r="J27706" t="s">
        <v>22</v>
      </c>
    </row>
    <row r="27707" spans="1:10">
      <c r="A27707" t="s">
        <v>19</v>
      </c>
      <c r="B27707">
        <v>76463</v>
      </c>
      <c r="C27707" t="s">
        <v>2294</v>
      </c>
      <c r="D27707">
        <v>76463</v>
      </c>
      <c r="E27707" t="str">
        <f>"76463"</f>
        <v>76463</v>
      </c>
      <c r="F27707" t="s">
        <v>23</v>
      </c>
      <c r="G27707">
        <v>2018</v>
      </c>
      <c r="I27707" t="s">
        <v>21</v>
      </c>
      <c r="J27707" t="s">
        <v>22</v>
      </c>
    </row>
    <row r="27708" spans="1:10">
      <c r="A27708" t="s">
        <v>19</v>
      </c>
      <c r="B27708">
        <v>76464</v>
      </c>
      <c r="C27708" t="s">
        <v>2294</v>
      </c>
      <c r="D27708">
        <v>76464</v>
      </c>
      <c r="E27708" t="str">
        <f>"76464"</f>
        <v>76464</v>
      </c>
      <c r="F27708" t="s">
        <v>23</v>
      </c>
      <c r="G27708">
        <v>2018</v>
      </c>
      <c r="I27708" t="s">
        <v>21</v>
      </c>
      <c r="J27708" t="s">
        <v>22</v>
      </c>
    </row>
    <row r="27709" spans="1:10">
      <c r="A27709" t="s">
        <v>19</v>
      </c>
      <c r="B27709">
        <v>76469</v>
      </c>
      <c r="C27709" t="s">
        <v>2294</v>
      </c>
      <c r="D27709">
        <v>76469</v>
      </c>
      <c r="E27709" t="str">
        <f>"76469"</f>
        <v>76469</v>
      </c>
      <c r="F27709" t="s">
        <v>23</v>
      </c>
      <c r="G27709">
        <v>2018</v>
      </c>
      <c r="I27709" t="s">
        <v>21</v>
      </c>
      <c r="J27709" t="s">
        <v>22</v>
      </c>
    </row>
    <row r="27710" spans="1:10">
      <c r="A27710" t="s">
        <v>19</v>
      </c>
      <c r="B27710">
        <v>76470</v>
      </c>
      <c r="C27710" t="s">
        <v>2294</v>
      </c>
      <c r="D27710">
        <v>76470</v>
      </c>
      <c r="E27710" t="str">
        <f>"76470"</f>
        <v>76470</v>
      </c>
      <c r="F27710">
        <v>368297</v>
      </c>
      <c r="G27710">
        <v>2018</v>
      </c>
      <c r="I27710" t="s">
        <v>21</v>
      </c>
      <c r="J27710" t="s">
        <v>22</v>
      </c>
    </row>
    <row r="27711" spans="1:10">
      <c r="A27711" t="s">
        <v>19</v>
      </c>
      <c r="B27711">
        <v>76471</v>
      </c>
      <c r="C27711" t="s">
        <v>2294</v>
      </c>
      <c r="D27711">
        <v>76471</v>
      </c>
      <c r="E27711" t="str">
        <f>"76471"</f>
        <v>76471</v>
      </c>
      <c r="F27711">
        <v>70705</v>
      </c>
      <c r="G27711">
        <v>2018</v>
      </c>
      <c r="I27711" t="s">
        <v>21</v>
      </c>
      <c r="J27711" t="s">
        <v>22</v>
      </c>
    </row>
    <row r="27712" spans="1:10">
      <c r="A27712" t="s">
        <v>19</v>
      </c>
      <c r="B27712">
        <v>76472</v>
      </c>
      <c r="C27712" t="s">
        <v>2294</v>
      </c>
      <c r="D27712">
        <v>76472</v>
      </c>
      <c r="E27712" t="str">
        <f>"76472"</f>
        <v>76472</v>
      </c>
      <c r="F27712" t="s">
        <v>23</v>
      </c>
      <c r="G27712">
        <v>2018</v>
      </c>
      <c r="I27712" t="s">
        <v>21</v>
      </c>
      <c r="J27712" t="s">
        <v>22</v>
      </c>
    </row>
    <row r="27713" spans="1:10">
      <c r="A27713" t="s">
        <v>19</v>
      </c>
      <c r="B27713">
        <v>76474</v>
      </c>
      <c r="C27713" t="s">
        <v>2294</v>
      </c>
      <c r="D27713">
        <v>76474</v>
      </c>
      <c r="E27713" t="str">
        <f>"76474"</f>
        <v>76474</v>
      </c>
      <c r="F27713" t="s">
        <v>23</v>
      </c>
      <c r="G27713">
        <v>2018</v>
      </c>
      <c r="I27713" t="s">
        <v>21</v>
      </c>
      <c r="J27713" t="s">
        <v>22</v>
      </c>
    </row>
    <row r="27714" spans="1:10">
      <c r="A27714" t="s">
        <v>19</v>
      </c>
      <c r="B27714">
        <v>76475</v>
      </c>
      <c r="C27714" t="s">
        <v>2294</v>
      </c>
      <c r="D27714">
        <v>76475</v>
      </c>
      <c r="E27714" t="str">
        <f>"76475"</f>
        <v>76475</v>
      </c>
      <c r="F27714">
        <v>69709</v>
      </c>
      <c r="G27714">
        <v>2018</v>
      </c>
      <c r="I27714" t="s">
        <v>21</v>
      </c>
      <c r="J27714" t="s">
        <v>22</v>
      </c>
    </row>
    <row r="27715" spans="1:10">
      <c r="A27715" t="s">
        <v>19</v>
      </c>
      <c r="B27715">
        <v>76476</v>
      </c>
      <c r="C27715" t="s">
        <v>2294</v>
      </c>
      <c r="D27715">
        <v>76476</v>
      </c>
      <c r="E27715" t="str">
        <f>"76476"</f>
        <v>76476</v>
      </c>
      <c r="F27715" t="s">
        <v>23</v>
      </c>
      <c r="G27715">
        <v>2018</v>
      </c>
      <c r="I27715" t="s">
        <v>21</v>
      </c>
      <c r="J27715" t="s">
        <v>22</v>
      </c>
    </row>
    <row r="27716" spans="1:10">
      <c r="A27716" t="s">
        <v>19</v>
      </c>
      <c r="B27716">
        <v>76481</v>
      </c>
      <c r="C27716" t="s">
        <v>2294</v>
      </c>
      <c r="D27716">
        <v>76481</v>
      </c>
      <c r="E27716" t="str">
        <f>"76481"</f>
        <v>76481</v>
      </c>
      <c r="F27716" t="s">
        <v>23</v>
      </c>
      <c r="G27716">
        <v>2018</v>
      </c>
      <c r="I27716" t="s">
        <v>21</v>
      </c>
      <c r="J27716" t="s">
        <v>22</v>
      </c>
    </row>
    <row r="27717" spans="1:10">
      <c r="A27717" t="s">
        <v>19</v>
      </c>
      <c r="B27717">
        <v>76483</v>
      </c>
      <c r="C27717" t="s">
        <v>2294</v>
      </c>
      <c r="D27717">
        <v>76483</v>
      </c>
      <c r="E27717" t="str">
        <f>"76483"</f>
        <v>76483</v>
      </c>
      <c r="F27717">
        <v>126402</v>
      </c>
      <c r="G27717">
        <v>2018</v>
      </c>
      <c r="I27717" t="s">
        <v>21</v>
      </c>
      <c r="J27717" t="s">
        <v>22</v>
      </c>
    </row>
    <row r="27718" spans="1:10">
      <c r="A27718" t="s">
        <v>19</v>
      </c>
      <c r="B27718">
        <v>76484</v>
      </c>
      <c r="C27718" t="s">
        <v>2294</v>
      </c>
      <c r="D27718">
        <v>76484</v>
      </c>
      <c r="E27718" t="str">
        <f>"76484"</f>
        <v>76484</v>
      </c>
      <c r="F27718" t="s">
        <v>23</v>
      </c>
      <c r="G27718">
        <v>2018</v>
      </c>
      <c r="I27718" t="s">
        <v>21</v>
      </c>
      <c r="J27718" t="s">
        <v>22</v>
      </c>
    </row>
    <row r="27719" spans="1:10">
      <c r="A27719" t="s">
        <v>19</v>
      </c>
      <c r="B27719">
        <v>76486</v>
      </c>
      <c r="C27719" t="s">
        <v>2294</v>
      </c>
      <c r="D27719">
        <v>76486</v>
      </c>
      <c r="E27719" t="str">
        <f>"76486"</f>
        <v>76486</v>
      </c>
      <c r="F27719" t="s">
        <v>23</v>
      </c>
      <c r="G27719">
        <v>2018</v>
      </c>
      <c r="I27719" t="s">
        <v>21</v>
      </c>
      <c r="J27719" t="s">
        <v>22</v>
      </c>
    </row>
    <row r="27720" spans="1:10">
      <c r="A27720" t="s">
        <v>19</v>
      </c>
      <c r="B27720">
        <v>76487</v>
      </c>
      <c r="C27720" t="s">
        <v>2294</v>
      </c>
      <c r="D27720">
        <v>76487</v>
      </c>
      <c r="E27720" t="str">
        <f>"76487"</f>
        <v>76487</v>
      </c>
      <c r="F27720" t="s">
        <v>23</v>
      </c>
      <c r="G27720">
        <v>2018</v>
      </c>
      <c r="I27720" t="s">
        <v>21</v>
      </c>
      <c r="J27720" t="s">
        <v>22</v>
      </c>
    </row>
    <row r="27721" spans="1:10">
      <c r="A27721" t="s">
        <v>19</v>
      </c>
      <c r="B27721">
        <v>76490</v>
      </c>
      <c r="C27721" t="s">
        <v>2294</v>
      </c>
      <c r="D27721">
        <v>76490</v>
      </c>
      <c r="E27721" t="str">
        <f>"76490"</f>
        <v>76490</v>
      </c>
      <c r="F27721" t="s">
        <v>23</v>
      </c>
      <c r="G27721">
        <v>2018</v>
      </c>
      <c r="I27721" t="s">
        <v>21</v>
      </c>
      <c r="J27721" t="s">
        <v>22</v>
      </c>
    </row>
    <row r="27722" spans="1:10">
      <c r="A27722" t="s">
        <v>19</v>
      </c>
      <c r="B27722">
        <v>76491</v>
      </c>
      <c r="C27722" t="s">
        <v>2294</v>
      </c>
      <c r="D27722">
        <v>76491</v>
      </c>
      <c r="E27722" t="str">
        <f>"76491"</f>
        <v>76491</v>
      </c>
      <c r="F27722" t="s">
        <v>23</v>
      </c>
      <c r="G27722">
        <v>2018</v>
      </c>
      <c r="I27722" t="s">
        <v>21</v>
      </c>
      <c r="J27722" t="s">
        <v>22</v>
      </c>
    </row>
    <row r="27723" spans="1:10">
      <c r="A27723" t="s">
        <v>19</v>
      </c>
      <c r="B27723">
        <v>76501</v>
      </c>
      <c r="C27723" t="s">
        <v>2294</v>
      </c>
      <c r="D27723">
        <v>76501</v>
      </c>
      <c r="E27723" t="str">
        <f>"76501"</f>
        <v>76501</v>
      </c>
      <c r="F27723">
        <v>1412376</v>
      </c>
      <c r="G27723">
        <v>2018</v>
      </c>
      <c r="I27723" t="s">
        <v>21</v>
      </c>
      <c r="J27723" t="s">
        <v>22</v>
      </c>
    </row>
    <row r="27724" spans="1:10">
      <c r="A27724" t="s">
        <v>19</v>
      </c>
      <c r="B27724">
        <v>76502</v>
      </c>
      <c r="C27724" t="s">
        <v>2294</v>
      </c>
      <c r="D27724">
        <v>76502</v>
      </c>
      <c r="E27724" t="str">
        <f>"76502"</f>
        <v>76502</v>
      </c>
      <c r="F27724" t="s">
        <v>23</v>
      </c>
      <c r="G27724">
        <v>2018</v>
      </c>
      <c r="I27724" t="s">
        <v>21</v>
      </c>
      <c r="J27724" t="s">
        <v>22</v>
      </c>
    </row>
    <row r="27725" spans="1:10">
      <c r="A27725" t="s">
        <v>19</v>
      </c>
      <c r="B27725">
        <v>76504</v>
      </c>
      <c r="C27725" t="s">
        <v>2294</v>
      </c>
      <c r="D27725">
        <v>76504</v>
      </c>
      <c r="E27725" t="str">
        <f>"76504"</f>
        <v>76504</v>
      </c>
      <c r="F27725">
        <v>163130</v>
      </c>
      <c r="G27725">
        <v>2018</v>
      </c>
      <c r="I27725" t="s">
        <v>21</v>
      </c>
      <c r="J27725" t="s">
        <v>22</v>
      </c>
    </row>
    <row r="27726" spans="1:10">
      <c r="A27726" t="s">
        <v>19</v>
      </c>
      <c r="B27726">
        <v>76508</v>
      </c>
      <c r="C27726" t="s">
        <v>2294</v>
      </c>
      <c r="D27726">
        <v>76508</v>
      </c>
      <c r="E27726" t="str">
        <f>"76508"</f>
        <v>76508</v>
      </c>
      <c r="F27726" t="s">
        <v>23</v>
      </c>
      <c r="G27726">
        <v>2018</v>
      </c>
      <c r="I27726" t="s">
        <v>21</v>
      </c>
      <c r="J27726" t="s">
        <v>22</v>
      </c>
    </row>
    <row r="27727" spans="1:10">
      <c r="A27727" t="s">
        <v>19</v>
      </c>
      <c r="B27727">
        <v>76511</v>
      </c>
      <c r="C27727" t="s">
        <v>2294</v>
      </c>
      <c r="D27727">
        <v>76511</v>
      </c>
      <c r="E27727" t="str">
        <f>"76511"</f>
        <v>76511</v>
      </c>
      <c r="F27727">
        <v>190422</v>
      </c>
      <c r="G27727">
        <v>2018</v>
      </c>
      <c r="I27727" t="s">
        <v>21</v>
      </c>
      <c r="J27727" t="s">
        <v>22</v>
      </c>
    </row>
    <row r="27728" spans="1:10">
      <c r="A27728" t="s">
        <v>19</v>
      </c>
      <c r="B27728">
        <v>76513</v>
      </c>
      <c r="C27728" t="s">
        <v>2294</v>
      </c>
      <c r="D27728">
        <v>76513</v>
      </c>
      <c r="E27728" t="str">
        <f>"76513"</f>
        <v>76513</v>
      </c>
      <c r="F27728">
        <v>580695</v>
      </c>
      <c r="G27728">
        <v>2018</v>
      </c>
      <c r="I27728" t="s">
        <v>21</v>
      </c>
      <c r="J27728" t="s">
        <v>22</v>
      </c>
    </row>
    <row r="27729" spans="1:10">
      <c r="A27729" t="s">
        <v>19</v>
      </c>
      <c r="B27729">
        <v>76518</v>
      </c>
      <c r="C27729" t="s">
        <v>2294</v>
      </c>
      <c r="D27729">
        <v>76518</v>
      </c>
      <c r="E27729" t="str">
        <f>"76518"</f>
        <v>76518</v>
      </c>
      <c r="F27729" t="s">
        <v>23</v>
      </c>
      <c r="G27729">
        <v>2018</v>
      </c>
      <c r="I27729" t="s">
        <v>21</v>
      </c>
      <c r="J27729" t="s">
        <v>22</v>
      </c>
    </row>
    <row r="27730" spans="1:10">
      <c r="A27730" t="s">
        <v>19</v>
      </c>
      <c r="B27730">
        <v>76519</v>
      </c>
      <c r="C27730" t="s">
        <v>2294</v>
      </c>
      <c r="D27730">
        <v>76519</v>
      </c>
      <c r="E27730" t="str">
        <f>"76519"</f>
        <v>76519</v>
      </c>
      <c r="F27730" t="s">
        <v>23</v>
      </c>
      <c r="G27730">
        <v>2018</v>
      </c>
      <c r="I27730" t="s">
        <v>21</v>
      </c>
      <c r="J27730" t="s">
        <v>22</v>
      </c>
    </row>
    <row r="27731" spans="1:10">
      <c r="A27731" t="s">
        <v>19</v>
      </c>
      <c r="B27731">
        <v>76520</v>
      </c>
      <c r="C27731" t="s">
        <v>2294</v>
      </c>
      <c r="D27731">
        <v>76520</v>
      </c>
      <c r="E27731" t="str">
        <f>"76520"</f>
        <v>76520</v>
      </c>
      <c r="F27731">
        <v>567168</v>
      </c>
      <c r="G27731">
        <v>2018</v>
      </c>
      <c r="I27731" t="s">
        <v>21</v>
      </c>
      <c r="J27731" t="s">
        <v>22</v>
      </c>
    </row>
    <row r="27732" spans="1:10">
      <c r="A27732" t="s">
        <v>19</v>
      </c>
      <c r="B27732">
        <v>76522</v>
      </c>
      <c r="C27732" t="s">
        <v>2294</v>
      </c>
      <c r="D27732">
        <v>76522</v>
      </c>
      <c r="E27732" t="str">
        <f>"76522"</f>
        <v>76522</v>
      </c>
      <c r="F27732">
        <v>459641</v>
      </c>
      <c r="G27732">
        <v>2018</v>
      </c>
      <c r="I27732" t="s">
        <v>21</v>
      </c>
      <c r="J27732" t="s">
        <v>22</v>
      </c>
    </row>
    <row r="27733" spans="1:10">
      <c r="A27733" t="s">
        <v>19</v>
      </c>
      <c r="B27733">
        <v>76524</v>
      </c>
      <c r="C27733" t="s">
        <v>2294</v>
      </c>
      <c r="D27733">
        <v>76524</v>
      </c>
      <c r="E27733" t="str">
        <f>"76524"</f>
        <v>76524</v>
      </c>
      <c r="F27733" t="s">
        <v>23</v>
      </c>
      <c r="G27733">
        <v>2018</v>
      </c>
      <c r="I27733" t="s">
        <v>21</v>
      </c>
      <c r="J27733" t="s">
        <v>22</v>
      </c>
    </row>
    <row r="27734" spans="1:10">
      <c r="A27734" t="s">
        <v>19</v>
      </c>
      <c r="B27734">
        <v>76525</v>
      </c>
      <c r="C27734" t="s">
        <v>2294</v>
      </c>
      <c r="D27734">
        <v>76525</v>
      </c>
      <c r="E27734" t="str">
        <f>"76525"</f>
        <v>76525</v>
      </c>
      <c r="F27734" t="s">
        <v>23</v>
      </c>
      <c r="G27734">
        <v>2018</v>
      </c>
      <c r="I27734" t="s">
        <v>21</v>
      </c>
      <c r="J27734" t="s">
        <v>22</v>
      </c>
    </row>
    <row r="27735" spans="1:10">
      <c r="A27735" t="s">
        <v>19</v>
      </c>
      <c r="B27735">
        <v>76527</v>
      </c>
      <c r="C27735" t="s">
        <v>2294</v>
      </c>
      <c r="D27735">
        <v>76527</v>
      </c>
      <c r="E27735" t="str">
        <f>"76527"</f>
        <v>76527</v>
      </c>
      <c r="F27735" t="s">
        <v>23</v>
      </c>
      <c r="G27735">
        <v>2018</v>
      </c>
      <c r="I27735" t="s">
        <v>21</v>
      </c>
      <c r="J27735" t="s">
        <v>22</v>
      </c>
    </row>
    <row r="27736" spans="1:10">
      <c r="A27736" t="s">
        <v>19</v>
      </c>
      <c r="B27736">
        <v>76528</v>
      </c>
      <c r="C27736" t="s">
        <v>2294</v>
      </c>
      <c r="D27736">
        <v>76528</v>
      </c>
      <c r="E27736" t="str">
        <f>"76528"</f>
        <v>76528</v>
      </c>
      <c r="F27736">
        <v>328393</v>
      </c>
      <c r="G27736">
        <v>2018</v>
      </c>
      <c r="I27736" t="s">
        <v>21</v>
      </c>
      <c r="J27736" t="s">
        <v>22</v>
      </c>
    </row>
    <row r="27737" spans="1:10">
      <c r="A27737" t="s">
        <v>19</v>
      </c>
      <c r="B27737">
        <v>76530</v>
      </c>
      <c r="C27737" t="s">
        <v>2294</v>
      </c>
      <c r="D27737">
        <v>76530</v>
      </c>
      <c r="E27737" t="str">
        <f>"76530"</f>
        <v>76530</v>
      </c>
      <c r="F27737">
        <v>83291</v>
      </c>
      <c r="G27737">
        <v>2018</v>
      </c>
      <c r="I27737" t="s">
        <v>21</v>
      </c>
      <c r="J27737" t="s">
        <v>22</v>
      </c>
    </row>
    <row r="27738" spans="1:10">
      <c r="A27738" t="s">
        <v>19</v>
      </c>
      <c r="B27738">
        <v>76531</v>
      </c>
      <c r="C27738" t="s">
        <v>2294</v>
      </c>
      <c r="D27738">
        <v>76531</v>
      </c>
      <c r="E27738" t="str">
        <f>"76531"</f>
        <v>76531</v>
      </c>
      <c r="F27738">
        <v>143958</v>
      </c>
      <c r="G27738">
        <v>2018</v>
      </c>
      <c r="I27738" t="s">
        <v>21</v>
      </c>
      <c r="J27738" t="s">
        <v>22</v>
      </c>
    </row>
    <row r="27739" spans="1:10">
      <c r="A27739" t="s">
        <v>19</v>
      </c>
      <c r="B27739">
        <v>76533</v>
      </c>
      <c r="C27739" t="s">
        <v>2294</v>
      </c>
      <c r="D27739">
        <v>76533</v>
      </c>
      <c r="E27739" t="str">
        <f>"76533"</f>
        <v>76533</v>
      </c>
      <c r="F27739" t="s">
        <v>23</v>
      </c>
      <c r="G27739">
        <v>2018</v>
      </c>
      <c r="I27739" t="s">
        <v>21</v>
      </c>
      <c r="J27739" t="s">
        <v>22</v>
      </c>
    </row>
    <row r="27740" spans="1:10">
      <c r="A27740" t="s">
        <v>19</v>
      </c>
      <c r="B27740">
        <v>76534</v>
      </c>
      <c r="C27740" t="s">
        <v>2294</v>
      </c>
      <c r="D27740">
        <v>76534</v>
      </c>
      <c r="E27740" t="str">
        <f>"76534"</f>
        <v>76534</v>
      </c>
      <c r="F27740" t="s">
        <v>23</v>
      </c>
      <c r="G27740">
        <v>2018</v>
      </c>
      <c r="I27740" t="s">
        <v>21</v>
      </c>
      <c r="J27740" t="s">
        <v>22</v>
      </c>
    </row>
    <row r="27741" spans="1:10">
      <c r="A27741" t="s">
        <v>19</v>
      </c>
      <c r="B27741">
        <v>76537</v>
      </c>
      <c r="C27741" t="s">
        <v>2294</v>
      </c>
      <c r="D27741">
        <v>76537</v>
      </c>
      <c r="E27741" t="str">
        <f>"76537"</f>
        <v>76537</v>
      </c>
      <c r="F27741" t="s">
        <v>23</v>
      </c>
      <c r="G27741">
        <v>2018</v>
      </c>
      <c r="I27741" t="s">
        <v>21</v>
      </c>
      <c r="J27741" t="s">
        <v>22</v>
      </c>
    </row>
    <row r="27742" spans="1:10">
      <c r="A27742" t="s">
        <v>19</v>
      </c>
      <c r="B27742">
        <v>76538</v>
      </c>
      <c r="C27742" t="s">
        <v>2294</v>
      </c>
      <c r="D27742">
        <v>76538</v>
      </c>
      <c r="E27742" t="str">
        <f>"76538"</f>
        <v>76538</v>
      </c>
      <c r="F27742" t="s">
        <v>23</v>
      </c>
      <c r="G27742">
        <v>2018</v>
      </c>
      <c r="I27742" t="s">
        <v>21</v>
      </c>
      <c r="J27742" t="s">
        <v>22</v>
      </c>
    </row>
    <row r="27743" spans="1:10">
      <c r="A27743" t="s">
        <v>19</v>
      </c>
      <c r="B27743">
        <v>76539</v>
      </c>
      <c r="C27743" t="s">
        <v>2294</v>
      </c>
      <c r="D27743">
        <v>76539</v>
      </c>
      <c r="E27743" t="str">
        <f>"76539"</f>
        <v>76539</v>
      </c>
      <c r="F27743" t="s">
        <v>23</v>
      </c>
      <c r="G27743">
        <v>2018</v>
      </c>
      <c r="I27743" t="s">
        <v>21</v>
      </c>
      <c r="J27743" t="s">
        <v>22</v>
      </c>
    </row>
    <row r="27744" spans="1:10">
      <c r="A27744" t="s">
        <v>19</v>
      </c>
      <c r="B27744">
        <v>76541</v>
      </c>
      <c r="C27744" t="s">
        <v>2294</v>
      </c>
      <c r="D27744">
        <v>76541</v>
      </c>
      <c r="E27744" t="str">
        <f>"76541"</f>
        <v>76541</v>
      </c>
      <c r="F27744">
        <v>3656491</v>
      </c>
      <c r="G27744">
        <v>2018</v>
      </c>
      <c r="I27744" t="s">
        <v>21</v>
      </c>
      <c r="J27744" t="s">
        <v>22</v>
      </c>
    </row>
    <row r="27745" spans="1:10">
      <c r="A27745" t="s">
        <v>19</v>
      </c>
      <c r="B27745">
        <v>76542</v>
      </c>
      <c r="C27745" t="s">
        <v>2294</v>
      </c>
      <c r="D27745">
        <v>76542</v>
      </c>
      <c r="E27745" t="str">
        <f>"76542"</f>
        <v>76542</v>
      </c>
      <c r="F27745" t="s">
        <v>23</v>
      </c>
      <c r="G27745">
        <v>2018</v>
      </c>
      <c r="I27745" t="s">
        <v>21</v>
      </c>
      <c r="J27745" t="s">
        <v>22</v>
      </c>
    </row>
    <row r="27746" spans="1:10">
      <c r="A27746" t="s">
        <v>19</v>
      </c>
      <c r="B27746">
        <v>76543</v>
      </c>
      <c r="C27746" t="s">
        <v>2294</v>
      </c>
      <c r="D27746">
        <v>76543</v>
      </c>
      <c r="E27746" t="str">
        <f>"76543"</f>
        <v>76543</v>
      </c>
      <c r="F27746" t="s">
        <v>23</v>
      </c>
      <c r="G27746">
        <v>2018</v>
      </c>
      <c r="I27746" t="s">
        <v>21</v>
      </c>
      <c r="J27746" t="s">
        <v>22</v>
      </c>
    </row>
    <row r="27747" spans="1:10">
      <c r="A27747" t="s">
        <v>19</v>
      </c>
      <c r="B27747">
        <v>76544</v>
      </c>
      <c r="C27747" t="s">
        <v>2294</v>
      </c>
      <c r="D27747">
        <v>76544</v>
      </c>
      <c r="E27747" t="str">
        <f>"76544"</f>
        <v>76544</v>
      </c>
      <c r="F27747" t="s">
        <v>23</v>
      </c>
      <c r="G27747">
        <v>2018</v>
      </c>
      <c r="I27747" t="s">
        <v>21</v>
      </c>
      <c r="J27747" t="s">
        <v>22</v>
      </c>
    </row>
    <row r="27748" spans="1:10">
      <c r="A27748" t="s">
        <v>19</v>
      </c>
      <c r="B27748">
        <v>76548</v>
      </c>
      <c r="C27748" t="s">
        <v>2294</v>
      </c>
      <c r="D27748">
        <v>76548</v>
      </c>
      <c r="E27748" t="str">
        <f>"76548"</f>
        <v>76548</v>
      </c>
      <c r="F27748" t="s">
        <v>23</v>
      </c>
      <c r="G27748">
        <v>2018</v>
      </c>
      <c r="I27748" t="s">
        <v>21</v>
      </c>
      <c r="J27748" t="s">
        <v>22</v>
      </c>
    </row>
    <row r="27749" spans="1:10">
      <c r="A27749" t="s">
        <v>19</v>
      </c>
      <c r="B27749">
        <v>76549</v>
      </c>
      <c r="C27749" t="s">
        <v>2294</v>
      </c>
      <c r="D27749">
        <v>76549</v>
      </c>
      <c r="E27749" t="str">
        <f>"76549"</f>
        <v>76549</v>
      </c>
      <c r="F27749" t="s">
        <v>23</v>
      </c>
      <c r="G27749">
        <v>2018</v>
      </c>
      <c r="I27749" t="s">
        <v>21</v>
      </c>
      <c r="J27749" t="s">
        <v>22</v>
      </c>
    </row>
    <row r="27750" spans="1:10">
      <c r="A27750" t="s">
        <v>19</v>
      </c>
      <c r="B27750">
        <v>76550</v>
      </c>
      <c r="C27750" t="s">
        <v>2294</v>
      </c>
      <c r="D27750">
        <v>76550</v>
      </c>
      <c r="E27750" t="str">
        <f>"76550"</f>
        <v>76550</v>
      </c>
      <c r="F27750" t="s">
        <v>23</v>
      </c>
      <c r="G27750">
        <v>2018</v>
      </c>
      <c r="I27750" t="s">
        <v>21</v>
      </c>
      <c r="J27750" t="s">
        <v>22</v>
      </c>
    </row>
    <row r="27751" spans="1:10">
      <c r="A27751" t="s">
        <v>19</v>
      </c>
      <c r="B27751">
        <v>76554</v>
      </c>
      <c r="C27751" t="s">
        <v>2294</v>
      </c>
      <c r="D27751">
        <v>76554</v>
      </c>
      <c r="E27751" t="str">
        <f>"76554"</f>
        <v>76554</v>
      </c>
      <c r="F27751" t="s">
        <v>23</v>
      </c>
      <c r="G27751">
        <v>2018</v>
      </c>
      <c r="I27751" t="s">
        <v>21</v>
      </c>
      <c r="J27751" t="s">
        <v>22</v>
      </c>
    </row>
    <row r="27752" spans="1:10">
      <c r="A27752" t="s">
        <v>19</v>
      </c>
      <c r="B27752">
        <v>76556</v>
      </c>
      <c r="C27752" t="s">
        <v>2294</v>
      </c>
      <c r="D27752">
        <v>76556</v>
      </c>
      <c r="E27752" t="str">
        <f>"76556"</f>
        <v>76556</v>
      </c>
      <c r="F27752" t="s">
        <v>23</v>
      </c>
      <c r="G27752">
        <v>2018</v>
      </c>
      <c r="I27752" t="s">
        <v>21</v>
      </c>
      <c r="J27752" t="s">
        <v>22</v>
      </c>
    </row>
    <row r="27753" spans="1:10">
      <c r="A27753" t="s">
        <v>19</v>
      </c>
      <c r="B27753">
        <v>76557</v>
      </c>
      <c r="C27753" t="s">
        <v>2294</v>
      </c>
      <c r="D27753">
        <v>76557</v>
      </c>
      <c r="E27753" t="str">
        <f>"76557"</f>
        <v>76557</v>
      </c>
      <c r="F27753">
        <v>160113</v>
      </c>
      <c r="G27753">
        <v>2018</v>
      </c>
      <c r="I27753" t="s">
        <v>21</v>
      </c>
      <c r="J27753" t="s">
        <v>22</v>
      </c>
    </row>
    <row r="27754" spans="1:10">
      <c r="A27754" t="s">
        <v>19</v>
      </c>
      <c r="B27754">
        <v>76559</v>
      </c>
      <c r="C27754" t="s">
        <v>2294</v>
      </c>
      <c r="D27754">
        <v>76559</v>
      </c>
      <c r="E27754" t="str">
        <f>"76559"</f>
        <v>76559</v>
      </c>
      <c r="F27754" t="s">
        <v>23</v>
      </c>
      <c r="G27754">
        <v>2018</v>
      </c>
      <c r="I27754" t="s">
        <v>21</v>
      </c>
      <c r="J27754" t="s">
        <v>22</v>
      </c>
    </row>
    <row r="27755" spans="1:10">
      <c r="A27755" t="s">
        <v>19</v>
      </c>
      <c r="B27755">
        <v>76561</v>
      </c>
      <c r="C27755" t="s">
        <v>2294</v>
      </c>
      <c r="D27755">
        <v>76561</v>
      </c>
      <c r="E27755" t="str">
        <f>"76561"</f>
        <v>76561</v>
      </c>
      <c r="F27755">
        <v>44798</v>
      </c>
      <c r="G27755">
        <v>2018</v>
      </c>
      <c r="I27755" t="s">
        <v>21</v>
      </c>
      <c r="J27755" t="s">
        <v>22</v>
      </c>
    </row>
    <row r="27756" spans="1:10">
      <c r="A27756" t="s">
        <v>19</v>
      </c>
      <c r="B27756">
        <v>76565</v>
      </c>
      <c r="C27756" t="s">
        <v>2294</v>
      </c>
      <c r="D27756">
        <v>76565</v>
      </c>
      <c r="E27756" t="str">
        <f>"76565"</f>
        <v>76565</v>
      </c>
      <c r="F27756" t="s">
        <v>23</v>
      </c>
      <c r="G27756">
        <v>2018</v>
      </c>
      <c r="I27756" t="s">
        <v>21</v>
      </c>
      <c r="J27756" t="s">
        <v>22</v>
      </c>
    </row>
    <row r="27757" spans="1:10">
      <c r="A27757" t="s">
        <v>19</v>
      </c>
      <c r="B27757">
        <v>76566</v>
      </c>
      <c r="C27757" t="s">
        <v>2294</v>
      </c>
      <c r="D27757">
        <v>76566</v>
      </c>
      <c r="E27757" t="str">
        <f>"76566"</f>
        <v>76566</v>
      </c>
      <c r="F27757" t="s">
        <v>23</v>
      </c>
      <c r="G27757">
        <v>2018</v>
      </c>
      <c r="I27757" t="s">
        <v>21</v>
      </c>
      <c r="J27757" t="s">
        <v>22</v>
      </c>
    </row>
    <row r="27758" spans="1:10">
      <c r="A27758" t="s">
        <v>19</v>
      </c>
      <c r="B27758">
        <v>76567</v>
      </c>
      <c r="C27758" t="s">
        <v>2294</v>
      </c>
      <c r="D27758">
        <v>76567</v>
      </c>
      <c r="E27758" t="str">
        <f>"76567"</f>
        <v>76567</v>
      </c>
      <c r="F27758">
        <v>311545</v>
      </c>
      <c r="G27758">
        <v>2018</v>
      </c>
      <c r="I27758" t="s">
        <v>21</v>
      </c>
      <c r="J27758" t="s">
        <v>22</v>
      </c>
    </row>
    <row r="27759" spans="1:10">
      <c r="A27759" t="s">
        <v>19</v>
      </c>
      <c r="B27759">
        <v>76569</v>
      </c>
      <c r="C27759" t="s">
        <v>2294</v>
      </c>
      <c r="D27759">
        <v>76569</v>
      </c>
      <c r="E27759" t="str">
        <f>"76569"</f>
        <v>76569</v>
      </c>
      <c r="F27759">
        <v>176322</v>
      </c>
      <c r="G27759">
        <v>2018</v>
      </c>
      <c r="I27759" t="s">
        <v>21</v>
      </c>
      <c r="J27759" t="s">
        <v>22</v>
      </c>
    </row>
    <row r="27760" spans="1:10">
      <c r="A27760" t="s">
        <v>19</v>
      </c>
      <c r="B27760">
        <v>76570</v>
      </c>
      <c r="C27760" t="s">
        <v>2294</v>
      </c>
      <c r="D27760">
        <v>76570</v>
      </c>
      <c r="E27760" t="str">
        <f>"76570"</f>
        <v>76570</v>
      </c>
      <c r="F27760">
        <v>83961</v>
      </c>
      <c r="G27760">
        <v>2018</v>
      </c>
      <c r="I27760" t="s">
        <v>21</v>
      </c>
      <c r="J27760" t="s">
        <v>22</v>
      </c>
    </row>
    <row r="27761" spans="1:10">
      <c r="A27761" t="s">
        <v>19</v>
      </c>
      <c r="B27761">
        <v>76571</v>
      </c>
      <c r="C27761" t="s">
        <v>2294</v>
      </c>
      <c r="D27761">
        <v>76571</v>
      </c>
      <c r="E27761" t="str">
        <f>"76571"</f>
        <v>76571</v>
      </c>
      <c r="F27761" t="s">
        <v>23</v>
      </c>
      <c r="G27761">
        <v>2018</v>
      </c>
      <c r="I27761" t="s">
        <v>21</v>
      </c>
      <c r="J27761" t="s">
        <v>22</v>
      </c>
    </row>
    <row r="27762" spans="1:10">
      <c r="A27762" t="s">
        <v>19</v>
      </c>
      <c r="B27762">
        <v>76574</v>
      </c>
      <c r="C27762" t="s">
        <v>2294</v>
      </c>
      <c r="D27762">
        <v>76574</v>
      </c>
      <c r="E27762" t="str">
        <f>"76574"</f>
        <v>76574</v>
      </c>
      <c r="F27762">
        <v>558026</v>
      </c>
      <c r="G27762">
        <v>2018</v>
      </c>
      <c r="I27762" t="s">
        <v>21</v>
      </c>
      <c r="J27762" t="s">
        <v>22</v>
      </c>
    </row>
    <row r="27763" spans="1:10">
      <c r="A27763" t="s">
        <v>19</v>
      </c>
      <c r="B27763">
        <v>76577</v>
      </c>
      <c r="C27763" t="s">
        <v>2294</v>
      </c>
      <c r="D27763">
        <v>76577</v>
      </c>
      <c r="E27763" t="str">
        <f>"76577"</f>
        <v>76577</v>
      </c>
      <c r="F27763">
        <v>79072</v>
      </c>
      <c r="G27763">
        <v>2018</v>
      </c>
      <c r="I27763" t="s">
        <v>21</v>
      </c>
      <c r="J27763" t="s">
        <v>22</v>
      </c>
    </row>
    <row r="27764" spans="1:10">
      <c r="A27764" t="s">
        <v>19</v>
      </c>
      <c r="B27764">
        <v>76578</v>
      </c>
      <c r="C27764" t="s">
        <v>2294</v>
      </c>
      <c r="D27764">
        <v>76578</v>
      </c>
      <c r="E27764" t="str">
        <f>"76578"</f>
        <v>76578</v>
      </c>
      <c r="F27764" t="s">
        <v>23</v>
      </c>
      <c r="G27764">
        <v>2018</v>
      </c>
      <c r="I27764" t="s">
        <v>21</v>
      </c>
      <c r="J27764" t="s">
        <v>22</v>
      </c>
    </row>
    <row r="27765" spans="1:10">
      <c r="A27765" t="s">
        <v>19</v>
      </c>
      <c r="B27765">
        <v>76579</v>
      </c>
      <c r="C27765" t="s">
        <v>2294</v>
      </c>
      <c r="D27765">
        <v>76579</v>
      </c>
      <c r="E27765" t="str">
        <f>"76579"</f>
        <v>76579</v>
      </c>
      <c r="F27765" t="s">
        <v>23</v>
      </c>
      <c r="G27765">
        <v>2018</v>
      </c>
      <c r="I27765" t="s">
        <v>21</v>
      </c>
      <c r="J27765" t="s">
        <v>22</v>
      </c>
    </row>
    <row r="27766" spans="1:10">
      <c r="A27766" t="s">
        <v>19</v>
      </c>
      <c r="B27766">
        <v>76598</v>
      </c>
      <c r="C27766" t="s">
        <v>2294</v>
      </c>
      <c r="D27766">
        <v>76598</v>
      </c>
      <c r="E27766" t="str">
        <f>"76598"</f>
        <v>76598</v>
      </c>
      <c r="F27766" t="s">
        <v>23</v>
      </c>
      <c r="G27766">
        <v>2018</v>
      </c>
      <c r="I27766" t="s">
        <v>21</v>
      </c>
      <c r="J27766" t="s">
        <v>22</v>
      </c>
    </row>
    <row r="27767" spans="1:10">
      <c r="A27767" t="s">
        <v>19</v>
      </c>
      <c r="B27767">
        <v>76621</v>
      </c>
      <c r="C27767" t="s">
        <v>2294</v>
      </c>
      <c r="D27767">
        <v>76621</v>
      </c>
      <c r="E27767" t="str">
        <f>"76621"</f>
        <v>76621</v>
      </c>
      <c r="F27767" t="s">
        <v>23</v>
      </c>
      <c r="G27767">
        <v>2018</v>
      </c>
      <c r="I27767" t="s">
        <v>21</v>
      </c>
      <c r="J27767" t="s">
        <v>22</v>
      </c>
    </row>
    <row r="27768" spans="1:10">
      <c r="A27768" t="s">
        <v>19</v>
      </c>
      <c r="B27768">
        <v>76622</v>
      </c>
      <c r="C27768" t="s">
        <v>2294</v>
      </c>
      <c r="D27768">
        <v>76622</v>
      </c>
      <c r="E27768" t="str">
        <f>"76622"</f>
        <v>76622</v>
      </c>
      <c r="F27768" t="s">
        <v>23</v>
      </c>
      <c r="G27768">
        <v>2018</v>
      </c>
      <c r="I27768" t="s">
        <v>21</v>
      </c>
      <c r="J27768" t="s">
        <v>22</v>
      </c>
    </row>
    <row r="27769" spans="1:10">
      <c r="A27769" t="s">
        <v>19</v>
      </c>
      <c r="B27769">
        <v>76623</v>
      </c>
      <c r="C27769" t="s">
        <v>2294</v>
      </c>
      <c r="D27769">
        <v>76623</v>
      </c>
      <c r="E27769" t="str">
        <f>"76623"</f>
        <v>76623</v>
      </c>
      <c r="F27769" t="s">
        <v>23</v>
      </c>
      <c r="G27769">
        <v>2018</v>
      </c>
      <c r="I27769" t="s">
        <v>21</v>
      </c>
      <c r="J27769" t="s">
        <v>22</v>
      </c>
    </row>
    <row r="27770" spans="1:10">
      <c r="A27770" t="s">
        <v>19</v>
      </c>
      <c r="B27770">
        <v>76624</v>
      </c>
      <c r="C27770" t="s">
        <v>2294</v>
      </c>
      <c r="D27770">
        <v>76624</v>
      </c>
      <c r="E27770" t="str">
        <f>"76624"</f>
        <v>76624</v>
      </c>
      <c r="F27770" t="s">
        <v>23</v>
      </c>
      <c r="G27770">
        <v>2018</v>
      </c>
      <c r="I27770" t="s">
        <v>21</v>
      </c>
      <c r="J27770" t="s">
        <v>22</v>
      </c>
    </row>
    <row r="27771" spans="1:10">
      <c r="A27771" t="s">
        <v>19</v>
      </c>
      <c r="B27771">
        <v>76626</v>
      </c>
      <c r="C27771" t="s">
        <v>2294</v>
      </c>
      <c r="D27771">
        <v>76626</v>
      </c>
      <c r="E27771" t="str">
        <f>"76626"</f>
        <v>76626</v>
      </c>
      <c r="F27771">
        <v>63157</v>
      </c>
      <c r="G27771">
        <v>2018</v>
      </c>
      <c r="I27771" t="s">
        <v>21</v>
      </c>
      <c r="J27771" t="s">
        <v>22</v>
      </c>
    </row>
    <row r="27772" spans="1:10">
      <c r="A27772" t="s">
        <v>19</v>
      </c>
      <c r="B27772">
        <v>76627</v>
      </c>
      <c r="C27772" t="s">
        <v>2294</v>
      </c>
      <c r="D27772">
        <v>76627</v>
      </c>
      <c r="E27772" t="str">
        <f>"76627"</f>
        <v>76627</v>
      </c>
      <c r="F27772" t="s">
        <v>23</v>
      </c>
      <c r="G27772">
        <v>2018</v>
      </c>
      <c r="I27772" t="s">
        <v>21</v>
      </c>
      <c r="J27772" t="s">
        <v>22</v>
      </c>
    </row>
    <row r="27773" spans="1:10">
      <c r="A27773" t="s">
        <v>19</v>
      </c>
      <c r="B27773">
        <v>76629</v>
      </c>
      <c r="C27773" t="s">
        <v>2294</v>
      </c>
      <c r="D27773">
        <v>76629</v>
      </c>
      <c r="E27773" t="str">
        <f>"76629"</f>
        <v>76629</v>
      </c>
      <c r="F27773">
        <v>144183</v>
      </c>
      <c r="G27773">
        <v>2018</v>
      </c>
      <c r="I27773" t="s">
        <v>21</v>
      </c>
      <c r="J27773" t="s">
        <v>22</v>
      </c>
    </row>
    <row r="27774" spans="1:10">
      <c r="A27774" t="s">
        <v>19</v>
      </c>
      <c r="B27774">
        <v>76630</v>
      </c>
      <c r="C27774" t="s">
        <v>2294</v>
      </c>
      <c r="D27774">
        <v>76630</v>
      </c>
      <c r="E27774" t="str">
        <f>"76630"</f>
        <v>76630</v>
      </c>
      <c r="F27774" t="s">
        <v>23</v>
      </c>
      <c r="G27774">
        <v>2018</v>
      </c>
      <c r="I27774" t="s">
        <v>21</v>
      </c>
      <c r="J27774" t="s">
        <v>22</v>
      </c>
    </row>
    <row r="27775" spans="1:10">
      <c r="A27775" t="s">
        <v>19</v>
      </c>
      <c r="B27775">
        <v>76631</v>
      </c>
      <c r="C27775" t="s">
        <v>2294</v>
      </c>
      <c r="D27775">
        <v>76631</v>
      </c>
      <c r="E27775" t="str">
        <f>"76631"</f>
        <v>76631</v>
      </c>
      <c r="F27775" t="s">
        <v>23</v>
      </c>
      <c r="G27775">
        <v>2018</v>
      </c>
      <c r="I27775" t="s">
        <v>21</v>
      </c>
      <c r="J27775" t="s">
        <v>22</v>
      </c>
    </row>
    <row r="27776" spans="1:10">
      <c r="A27776" t="s">
        <v>19</v>
      </c>
      <c r="B27776">
        <v>76632</v>
      </c>
      <c r="C27776" t="s">
        <v>2294</v>
      </c>
      <c r="D27776">
        <v>76632</v>
      </c>
      <c r="E27776" t="str">
        <f>"76632"</f>
        <v>76632</v>
      </c>
      <c r="F27776" t="s">
        <v>23</v>
      </c>
      <c r="G27776">
        <v>2018</v>
      </c>
      <c r="I27776" t="s">
        <v>21</v>
      </c>
      <c r="J27776" t="s">
        <v>22</v>
      </c>
    </row>
    <row r="27777" spans="1:10">
      <c r="A27777" t="s">
        <v>19</v>
      </c>
      <c r="B27777">
        <v>76633</v>
      </c>
      <c r="C27777" t="s">
        <v>2294</v>
      </c>
      <c r="D27777">
        <v>76633</v>
      </c>
      <c r="E27777" t="str">
        <f>"76633"</f>
        <v>76633</v>
      </c>
      <c r="F27777" t="s">
        <v>23</v>
      </c>
      <c r="G27777">
        <v>2018</v>
      </c>
      <c r="I27777" t="s">
        <v>21</v>
      </c>
      <c r="J27777" t="s">
        <v>22</v>
      </c>
    </row>
    <row r="27778" spans="1:10">
      <c r="A27778" t="s">
        <v>19</v>
      </c>
      <c r="B27778">
        <v>76634</v>
      </c>
      <c r="C27778" t="s">
        <v>2294</v>
      </c>
      <c r="D27778">
        <v>76634</v>
      </c>
      <c r="E27778" t="str">
        <f>"76634"</f>
        <v>76634</v>
      </c>
      <c r="F27778">
        <v>141713</v>
      </c>
      <c r="G27778">
        <v>2018</v>
      </c>
      <c r="I27778" t="s">
        <v>21</v>
      </c>
      <c r="J27778" t="s">
        <v>22</v>
      </c>
    </row>
    <row r="27779" spans="1:10">
      <c r="A27779" t="s">
        <v>19</v>
      </c>
      <c r="B27779">
        <v>76635</v>
      </c>
      <c r="C27779" t="s">
        <v>2294</v>
      </c>
      <c r="D27779">
        <v>76635</v>
      </c>
      <c r="E27779" t="str">
        <f>"76635"</f>
        <v>76635</v>
      </c>
      <c r="F27779">
        <v>96275</v>
      </c>
      <c r="G27779">
        <v>2018</v>
      </c>
      <c r="I27779" t="s">
        <v>21</v>
      </c>
      <c r="J27779" t="s">
        <v>22</v>
      </c>
    </row>
    <row r="27780" spans="1:10">
      <c r="A27780" t="s">
        <v>19</v>
      </c>
      <c r="B27780">
        <v>76636</v>
      </c>
      <c r="C27780" t="s">
        <v>2294</v>
      </c>
      <c r="D27780">
        <v>76636</v>
      </c>
      <c r="E27780" t="str">
        <f>"76636"</f>
        <v>76636</v>
      </c>
      <c r="F27780" t="s">
        <v>23</v>
      </c>
      <c r="G27780">
        <v>2018</v>
      </c>
      <c r="I27780" t="s">
        <v>21</v>
      </c>
      <c r="J27780" t="s">
        <v>22</v>
      </c>
    </row>
    <row r="27781" spans="1:10">
      <c r="A27781" t="s">
        <v>19</v>
      </c>
      <c r="B27781">
        <v>76637</v>
      </c>
      <c r="C27781" t="s">
        <v>2294</v>
      </c>
      <c r="D27781">
        <v>76637</v>
      </c>
      <c r="E27781" t="str">
        <f>"76637"</f>
        <v>76637</v>
      </c>
      <c r="F27781" t="s">
        <v>23</v>
      </c>
      <c r="G27781">
        <v>2018</v>
      </c>
      <c r="I27781" t="s">
        <v>21</v>
      </c>
      <c r="J27781" t="s">
        <v>22</v>
      </c>
    </row>
    <row r="27782" spans="1:10">
      <c r="A27782" t="s">
        <v>19</v>
      </c>
      <c r="B27782">
        <v>76638</v>
      </c>
      <c r="C27782" t="s">
        <v>2294</v>
      </c>
      <c r="D27782">
        <v>76638</v>
      </c>
      <c r="E27782" t="str">
        <f>"76638"</f>
        <v>76638</v>
      </c>
      <c r="F27782" t="s">
        <v>23</v>
      </c>
      <c r="G27782">
        <v>2018</v>
      </c>
      <c r="I27782" t="s">
        <v>21</v>
      </c>
      <c r="J27782" t="s">
        <v>22</v>
      </c>
    </row>
    <row r="27783" spans="1:10">
      <c r="A27783" t="s">
        <v>19</v>
      </c>
      <c r="B27783">
        <v>76639</v>
      </c>
      <c r="C27783" t="s">
        <v>2294</v>
      </c>
      <c r="D27783">
        <v>76639</v>
      </c>
      <c r="E27783" t="str">
        <f>"76639"</f>
        <v>76639</v>
      </c>
      <c r="F27783">
        <v>145576</v>
      </c>
      <c r="G27783">
        <v>2018</v>
      </c>
      <c r="I27783" t="s">
        <v>21</v>
      </c>
      <c r="J27783" t="s">
        <v>22</v>
      </c>
    </row>
    <row r="27784" spans="1:10">
      <c r="A27784" t="s">
        <v>19</v>
      </c>
      <c r="B27784">
        <v>76640</v>
      </c>
      <c r="C27784" t="s">
        <v>2294</v>
      </c>
      <c r="D27784">
        <v>76640</v>
      </c>
      <c r="E27784" t="str">
        <f>"76640"</f>
        <v>76640</v>
      </c>
      <c r="F27784" t="s">
        <v>23</v>
      </c>
      <c r="G27784">
        <v>2018</v>
      </c>
      <c r="I27784" t="s">
        <v>21</v>
      </c>
      <c r="J27784" t="s">
        <v>22</v>
      </c>
    </row>
    <row r="27785" spans="1:10">
      <c r="A27785" t="s">
        <v>19</v>
      </c>
      <c r="B27785">
        <v>76641</v>
      </c>
      <c r="C27785" t="s">
        <v>2294</v>
      </c>
      <c r="D27785">
        <v>76641</v>
      </c>
      <c r="E27785" t="str">
        <f>"76641"</f>
        <v>76641</v>
      </c>
      <c r="F27785" t="s">
        <v>23</v>
      </c>
      <c r="G27785">
        <v>2018</v>
      </c>
      <c r="I27785" t="s">
        <v>21</v>
      </c>
      <c r="J27785" t="s">
        <v>22</v>
      </c>
    </row>
    <row r="27786" spans="1:10">
      <c r="A27786" t="s">
        <v>19</v>
      </c>
      <c r="B27786">
        <v>76642</v>
      </c>
      <c r="C27786" t="s">
        <v>2294</v>
      </c>
      <c r="D27786">
        <v>76642</v>
      </c>
      <c r="E27786" t="str">
        <f>"76642"</f>
        <v>76642</v>
      </c>
      <c r="F27786">
        <v>22418</v>
      </c>
      <c r="G27786">
        <v>2018</v>
      </c>
      <c r="I27786" t="s">
        <v>21</v>
      </c>
      <c r="J27786" t="s">
        <v>22</v>
      </c>
    </row>
    <row r="27787" spans="1:10">
      <c r="A27787" t="s">
        <v>19</v>
      </c>
      <c r="B27787">
        <v>76643</v>
      </c>
      <c r="C27787" t="s">
        <v>2294</v>
      </c>
      <c r="D27787">
        <v>76643</v>
      </c>
      <c r="E27787" t="str">
        <f>"76643"</f>
        <v>76643</v>
      </c>
      <c r="F27787" t="s">
        <v>23</v>
      </c>
      <c r="G27787">
        <v>2018</v>
      </c>
      <c r="I27787" t="s">
        <v>21</v>
      </c>
      <c r="J27787" t="s">
        <v>22</v>
      </c>
    </row>
    <row r="27788" spans="1:10">
      <c r="A27788" t="s">
        <v>19</v>
      </c>
      <c r="B27788">
        <v>76645</v>
      </c>
      <c r="C27788" t="s">
        <v>2294</v>
      </c>
      <c r="D27788">
        <v>76645</v>
      </c>
      <c r="E27788" t="str">
        <f>"76645"</f>
        <v>76645</v>
      </c>
      <c r="F27788" t="s">
        <v>23</v>
      </c>
      <c r="G27788">
        <v>2018</v>
      </c>
      <c r="I27788" t="s">
        <v>21</v>
      </c>
      <c r="J27788" t="s">
        <v>22</v>
      </c>
    </row>
    <row r="27789" spans="1:10">
      <c r="A27789" t="s">
        <v>19</v>
      </c>
      <c r="B27789">
        <v>76648</v>
      </c>
      <c r="C27789" t="s">
        <v>2294</v>
      </c>
      <c r="D27789">
        <v>76648</v>
      </c>
      <c r="E27789" t="str">
        <f>"76648"</f>
        <v>76648</v>
      </c>
      <c r="F27789">
        <v>79128</v>
      </c>
      <c r="G27789">
        <v>2018</v>
      </c>
      <c r="I27789" t="s">
        <v>21</v>
      </c>
      <c r="J27789" t="s">
        <v>22</v>
      </c>
    </row>
    <row r="27790" spans="1:10">
      <c r="A27790" t="s">
        <v>19</v>
      </c>
      <c r="B27790">
        <v>76649</v>
      </c>
      <c r="C27790" t="s">
        <v>2294</v>
      </c>
      <c r="D27790">
        <v>76649</v>
      </c>
      <c r="E27790" t="str">
        <f>"76649"</f>
        <v>76649</v>
      </c>
      <c r="F27790" t="s">
        <v>23</v>
      </c>
      <c r="G27790">
        <v>2018</v>
      </c>
      <c r="I27790" t="s">
        <v>21</v>
      </c>
      <c r="J27790" t="s">
        <v>22</v>
      </c>
    </row>
    <row r="27791" spans="1:10">
      <c r="A27791" t="s">
        <v>19</v>
      </c>
      <c r="B27791">
        <v>76651</v>
      </c>
      <c r="C27791" t="s">
        <v>2294</v>
      </c>
      <c r="D27791">
        <v>76651</v>
      </c>
      <c r="E27791" t="str">
        <f>"76651"</f>
        <v>76651</v>
      </c>
      <c r="F27791" t="s">
        <v>23</v>
      </c>
      <c r="G27791">
        <v>2018</v>
      </c>
      <c r="I27791" t="s">
        <v>21</v>
      </c>
      <c r="J27791" t="s">
        <v>22</v>
      </c>
    </row>
    <row r="27792" spans="1:10">
      <c r="A27792" t="s">
        <v>19</v>
      </c>
      <c r="B27792">
        <v>76652</v>
      </c>
      <c r="C27792" t="s">
        <v>2294</v>
      </c>
      <c r="D27792">
        <v>76652</v>
      </c>
      <c r="E27792" t="str">
        <f>"76652"</f>
        <v>76652</v>
      </c>
      <c r="F27792" t="s">
        <v>23</v>
      </c>
      <c r="G27792">
        <v>2018</v>
      </c>
      <c r="I27792" t="s">
        <v>21</v>
      </c>
      <c r="J27792" t="s">
        <v>22</v>
      </c>
    </row>
    <row r="27793" spans="1:10">
      <c r="A27793" t="s">
        <v>19</v>
      </c>
      <c r="B27793">
        <v>76653</v>
      </c>
      <c r="C27793" t="s">
        <v>2294</v>
      </c>
      <c r="D27793">
        <v>76653</v>
      </c>
      <c r="E27793" t="str">
        <f>"76653"</f>
        <v>76653</v>
      </c>
      <c r="F27793" t="s">
        <v>23</v>
      </c>
      <c r="G27793">
        <v>2018</v>
      </c>
      <c r="I27793" t="s">
        <v>21</v>
      </c>
      <c r="J27793" t="s">
        <v>22</v>
      </c>
    </row>
    <row r="27794" spans="1:10">
      <c r="A27794" t="s">
        <v>19</v>
      </c>
      <c r="B27794">
        <v>76655</v>
      </c>
      <c r="C27794" t="s">
        <v>2294</v>
      </c>
      <c r="D27794">
        <v>76655</v>
      </c>
      <c r="E27794" t="str">
        <f>"76655"</f>
        <v>76655</v>
      </c>
      <c r="F27794" t="s">
        <v>23</v>
      </c>
      <c r="G27794">
        <v>2018</v>
      </c>
      <c r="I27794" t="s">
        <v>21</v>
      </c>
      <c r="J27794" t="s">
        <v>22</v>
      </c>
    </row>
    <row r="27795" spans="1:10">
      <c r="A27795" t="s">
        <v>19</v>
      </c>
      <c r="B27795">
        <v>76656</v>
      </c>
      <c r="C27795" t="s">
        <v>2294</v>
      </c>
      <c r="D27795">
        <v>76656</v>
      </c>
      <c r="E27795" t="str">
        <f>"76656"</f>
        <v>76656</v>
      </c>
      <c r="F27795">
        <v>192251</v>
      </c>
      <c r="G27795">
        <v>2018</v>
      </c>
      <c r="I27795" t="s">
        <v>21</v>
      </c>
      <c r="J27795" t="s">
        <v>22</v>
      </c>
    </row>
    <row r="27796" spans="1:10">
      <c r="A27796" t="s">
        <v>19</v>
      </c>
      <c r="B27796">
        <v>76657</v>
      </c>
      <c r="C27796" t="s">
        <v>2294</v>
      </c>
      <c r="D27796">
        <v>76657</v>
      </c>
      <c r="E27796" t="str">
        <f>"76657"</f>
        <v>76657</v>
      </c>
      <c r="F27796">
        <v>308670</v>
      </c>
      <c r="G27796">
        <v>2018</v>
      </c>
      <c r="I27796" t="s">
        <v>21</v>
      </c>
      <c r="J27796" t="s">
        <v>22</v>
      </c>
    </row>
    <row r="27797" spans="1:10">
      <c r="A27797" t="s">
        <v>19</v>
      </c>
      <c r="B27797">
        <v>76660</v>
      </c>
      <c r="C27797" t="s">
        <v>2294</v>
      </c>
      <c r="D27797">
        <v>76660</v>
      </c>
      <c r="E27797" t="str">
        <f>"76660"</f>
        <v>76660</v>
      </c>
      <c r="F27797" t="s">
        <v>23</v>
      </c>
      <c r="G27797">
        <v>2018</v>
      </c>
      <c r="I27797" t="s">
        <v>21</v>
      </c>
      <c r="J27797" t="s">
        <v>22</v>
      </c>
    </row>
    <row r="27798" spans="1:10">
      <c r="A27798" t="s">
        <v>19</v>
      </c>
      <c r="B27798">
        <v>76661</v>
      </c>
      <c r="C27798" t="s">
        <v>2294</v>
      </c>
      <c r="D27798">
        <v>76661</v>
      </c>
      <c r="E27798" t="str">
        <f>"76661"</f>
        <v>76661</v>
      </c>
      <c r="F27798">
        <v>752366</v>
      </c>
      <c r="G27798">
        <v>2018</v>
      </c>
      <c r="I27798" t="s">
        <v>21</v>
      </c>
      <c r="J27798" t="s">
        <v>22</v>
      </c>
    </row>
    <row r="27799" spans="1:10">
      <c r="A27799" t="s">
        <v>19</v>
      </c>
      <c r="B27799">
        <v>76664</v>
      </c>
      <c r="C27799" t="s">
        <v>2294</v>
      </c>
      <c r="D27799">
        <v>76664</v>
      </c>
      <c r="E27799" t="str">
        <f>"76664"</f>
        <v>76664</v>
      </c>
      <c r="F27799">
        <v>229347</v>
      </c>
      <c r="G27799">
        <v>2018</v>
      </c>
      <c r="I27799" t="s">
        <v>21</v>
      </c>
      <c r="J27799" t="s">
        <v>22</v>
      </c>
    </row>
    <row r="27800" spans="1:10">
      <c r="A27800" t="s">
        <v>19</v>
      </c>
      <c r="B27800">
        <v>76665</v>
      </c>
      <c r="C27800" t="s">
        <v>2294</v>
      </c>
      <c r="D27800">
        <v>76665</v>
      </c>
      <c r="E27800" t="str">
        <f>"76665"</f>
        <v>76665</v>
      </c>
      <c r="F27800">
        <v>141274</v>
      </c>
      <c r="G27800">
        <v>2018</v>
      </c>
      <c r="I27800" t="s">
        <v>21</v>
      </c>
      <c r="J27800" t="s">
        <v>22</v>
      </c>
    </row>
    <row r="27801" spans="1:10">
      <c r="A27801" t="s">
        <v>19</v>
      </c>
      <c r="B27801">
        <v>76666</v>
      </c>
      <c r="C27801" t="s">
        <v>2294</v>
      </c>
      <c r="D27801">
        <v>76666</v>
      </c>
      <c r="E27801" t="str">
        <f>"76666"</f>
        <v>76666</v>
      </c>
      <c r="F27801" t="s">
        <v>23</v>
      </c>
      <c r="G27801">
        <v>2018</v>
      </c>
      <c r="I27801" t="s">
        <v>21</v>
      </c>
      <c r="J27801" t="s">
        <v>22</v>
      </c>
    </row>
    <row r="27802" spans="1:10">
      <c r="A27802" t="s">
        <v>19</v>
      </c>
      <c r="B27802">
        <v>76667</v>
      </c>
      <c r="C27802" t="s">
        <v>2294</v>
      </c>
      <c r="D27802">
        <v>76667</v>
      </c>
      <c r="E27802" t="str">
        <f>"76667"</f>
        <v>76667</v>
      </c>
      <c r="F27802">
        <v>403454</v>
      </c>
      <c r="G27802">
        <v>2018</v>
      </c>
      <c r="I27802" t="s">
        <v>21</v>
      </c>
      <c r="J27802" t="s">
        <v>22</v>
      </c>
    </row>
    <row r="27803" spans="1:10">
      <c r="A27803" t="s">
        <v>19</v>
      </c>
      <c r="B27803">
        <v>76670</v>
      </c>
      <c r="C27803" t="s">
        <v>2294</v>
      </c>
      <c r="D27803">
        <v>76670</v>
      </c>
      <c r="E27803" t="str">
        <f>"76670"</f>
        <v>76670</v>
      </c>
      <c r="F27803" t="s">
        <v>23</v>
      </c>
      <c r="G27803">
        <v>2018</v>
      </c>
      <c r="I27803" t="s">
        <v>21</v>
      </c>
      <c r="J27803" t="s">
        <v>22</v>
      </c>
    </row>
    <row r="27804" spans="1:10">
      <c r="A27804" t="s">
        <v>19</v>
      </c>
      <c r="B27804">
        <v>76671</v>
      </c>
      <c r="C27804" t="s">
        <v>2294</v>
      </c>
      <c r="D27804">
        <v>76671</v>
      </c>
      <c r="E27804" t="str">
        <f>"76671"</f>
        <v>76671</v>
      </c>
      <c r="F27804" t="s">
        <v>23</v>
      </c>
      <c r="G27804">
        <v>2018</v>
      </c>
      <c r="I27804" t="s">
        <v>21</v>
      </c>
      <c r="J27804" t="s">
        <v>22</v>
      </c>
    </row>
    <row r="27805" spans="1:10">
      <c r="A27805" t="s">
        <v>19</v>
      </c>
      <c r="B27805">
        <v>76673</v>
      </c>
      <c r="C27805" t="s">
        <v>2294</v>
      </c>
      <c r="D27805">
        <v>76673</v>
      </c>
      <c r="E27805" t="str">
        <f>"76673"</f>
        <v>76673</v>
      </c>
      <c r="F27805" t="s">
        <v>23</v>
      </c>
      <c r="G27805">
        <v>2018</v>
      </c>
      <c r="I27805" t="s">
        <v>21</v>
      </c>
      <c r="J27805" t="s">
        <v>22</v>
      </c>
    </row>
    <row r="27806" spans="1:10">
      <c r="A27806" t="s">
        <v>19</v>
      </c>
      <c r="B27806">
        <v>76676</v>
      </c>
      <c r="C27806" t="s">
        <v>2294</v>
      </c>
      <c r="D27806">
        <v>76676</v>
      </c>
      <c r="E27806" t="str">
        <f>"76676"</f>
        <v>76676</v>
      </c>
      <c r="F27806" t="s">
        <v>23</v>
      </c>
      <c r="G27806">
        <v>2018</v>
      </c>
      <c r="I27806" t="s">
        <v>21</v>
      </c>
      <c r="J27806" t="s">
        <v>22</v>
      </c>
    </row>
    <row r="27807" spans="1:10">
      <c r="A27807" t="s">
        <v>19</v>
      </c>
      <c r="B27807">
        <v>76678</v>
      </c>
      <c r="C27807" t="s">
        <v>2294</v>
      </c>
      <c r="D27807">
        <v>76678</v>
      </c>
      <c r="E27807" t="str">
        <f>"76678"</f>
        <v>76678</v>
      </c>
      <c r="F27807" t="s">
        <v>23</v>
      </c>
      <c r="G27807">
        <v>2018</v>
      </c>
      <c r="I27807" t="s">
        <v>21</v>
      </c>
      <c r="J27807" t="s">
        <v>22</v>
      </c>
    </row>
    <row r="27808" spans="1:10">
      <c r="A27808" t="s">
        <v>19</v>
      </c>
      <c r="B27808">
        <v>76679</v>
      </c>
      <c r="C27808" t="s">
        <v>2294</v>
      </c>
      <c r="D27808">
        <v>76679</v>
      </c>
      <c r="E27808" t="str">
        <f>"76679"</f>
        <v>76679</v>
      </c>
      <c r="F27808" t="s">
        <v>23</v>
      </c>
      <c r="G27808">
        <v>2018</v>
      </c>
      <c r="I27808" t="s">
        <v>21</v>
      </c>
      <c r="J27808" t="s">
        <v>22</v>
      </c>
    </row>
    <row r="27809" spans="1:10">
      <c r="A27809" t="s">
        <v>19</v>
      </c>
      <c r="B27809">
        <v>76680</v>
      </c>
      <c r="C27809" t="s">
        <v>2294</v>
      </c>
      <c r="D27809">
        <v>76680</v>
      </c>
      <c r="E27809" t="str">
        <f>"76680"</f>
        <v>76680</v>
      </c>
      <c r="F27809" t="s">
        <v>23</v>
      </c>
      <c r="G27809">
        <v>2018</v>
      </c>
      <c r="I27809" t="s">
        <v>21</v>
      </c>
      <c r="J27809" t="s">
        <v>22</v>
      </c>
    </row>
    <row r="27810" spans="1:10">
      <c r="A27810" t="s">
        <v>19</v>
      </c>
      <c r="B27810">
        <v>76681</v>
      </c>
      <c r="C27810" t="s">
        <v>2294</v>
      </c>
      <c r="D27810">
        <v>76681</v>
      </c>
      <c r="E27810" t="str">
        <f>"76681"</f>
        <v>76681</v>
      </c>
      <c r="F27810" t="s">
        <v>23</v>
      </c>
      <c r="G27810">
        <v>2018</v>
      </c>
      <c r="I27810" t="s">
        <v>21</v>
      </c>
      <c r="J27810" t="s">
        <v>22</v>
      </c>
    </row>
    <row r="27811" spans="1:10">
      <c r="A27811" t="s">
        <v>19</v>
      </c>
      <c r="B27811">
        <v>76682</v>
      </c>
      <c r="C27811" t="s">
        <v>2294</v>
      </c>
      <c r="D27811">
        <v>76682</v>
      </c>
      <c r="E27811" t="str">
        <f>"76682"</f>
        <v>76682</v>
      </c>
      <c r="F27811" t="s">
        <v>23</v>
      </c>
      <c r="G27811">
        <v>2018</v>
      </c>
      <c r="I27811" t="s">
        <v>21</v>
      </c>
      <c r="J27811" t="s">
        <v>22</v>
      </c>
    </row>
    <row r="27812" spans="1:10">
      <c r="A27812" t="s">
        <v>19</v>
      </c>
      <c r="B27812">
        <v>76685</v>
      </c>
      <c r="C27812" t="s">
        <v>2294</v>
      </c>
      <c r="D27812">
        <v>76685</v>
      </c>
      <c r="E27812" t="str">
        <f>"76685"</f>
        <v>76685</v>
      </c>
      <c r="F27812" t="s">
        <v>23</v>
      </c>
      <c r="G27812">
        <v>2018</v>
      </c>
      <c r="I27812" t="s">
        <v>21</v>
      </c>
      <c r="J27812" t="s">
        <v>22</v>
      </c>
    </row>
    <row r="27813" spans="1:10">
      <c r="A27813" t="s">
        <v>19</v>
      </c>
      <c r="B27813">
        <v>76686</v>
      </c>
      <c r="C27813" t="s">
        <v>2294</v>
      </c>
      <c r="D27813">
        <v>76686</v>
      </c>
      <c r="E27813" t="str">
        <f>"76686"</f>
        <v>76686</v>
      </c>
      <c r="F27813" t="s">
        <v>23</v>
      </c>
      <c r="G27813">
        <v>2018</v>
      </c>
      <c r="I27813" t="s">
        <v>21</v>
      </c>
      <c r="J27813" t="s">
        <v>22</v>
      </c>
    </row>
    <row r="27814" spans="1:10">
      <c r="A27814" t="s">
        <v>19</v>
      </c>
      <c r="B27814">
        <v>76687</v>
      </c>
      <c r="C27814" t="s">
        <v>2294</v>
      </c>
      <c r="D27814">
        <v>76687</v>
      </c>
      <c r="E27814" t="str">
        <f>"76687"</f>
        <v>76687</v>
      </c>
      <c r="F27814" t="s">
        <v>23</v>
      </c>
      <c r="G27814">
        <v>2018</v>
      </c>
      <c r="I27814" t="s">
        <v>21</v>
      </c>
      <c r="J27814" t="s">
        <v>22</v>
      </c>
    </row>
    <row r="27815" spans="1:10">
      <c r="A27815" t="s">
        <v>19</v>
      </c>
      <c r="B27815">
        <v>76689</v>
      </c>
      <c r="C27815" t="s">
        <v>2294</v>
      </c>
      <c r="D27815">
        <v>76689</v>
      </c>
      <c r="E27815" t="str">
        <f>"76689"</f>
        <v>76689</v>
      </c>
      <c r="F27815" t="s">
        <v>23</v>
      </c>
      <c r="G27815">
        <v>2018</v>
      </c>
      <c r="I27815" t="s">
        <v>21</v>
      </c>
      <c r="J27815" t="s">
        <v>22</v>
      </c>
    </row>
    <row r="27816" spans="1:10">
      <c r="A27816" t="s">
        <v>19</v>
      </c>
      <c r="B27816">
        <v>76690</v>
      </c>
      <c r="C27816" t="s">
        <v>2294</v>
      </c>
      <c r="D27816">
        <v>76690</v>
      </c>
      <c r="E27816" t="str">
        <f>"76690"</f>
        <v>76690</v>
      </c>
      <c r="F27816" t="s">
        <v>23</v>
      </c>
      <c r="G27816">
        <v>2018</v>
      </c>
      <c r="I27816" t="s">
        <v>21</v>
      </c>
      <c r="J27816" t="s">
        <v>22</v>
      </c>
    </row>
    <row r="27817" spans="1:10">
      <c r="A27817" t="s">
        <v>19</v>
      </c>
      <c r="B27817">
        <v>76691</v>
      </c>
      <c r="C27817" t="s">
        <v>2294</v>
      </c>
      <c r="D27817">
        <v>76691</v>
      </c>
      <c r="E27817" t="str">
        <f>"76691"</f>
        <v>76691</v>
      </c>
      <c r="F27817" t="s">
        <v>23</v>
      </c>
      <c r="G27817">
        <v>2018</v>
      </c>
      <c r="I27817" t="s">
        <v>21</v>
      </c>
      <c r="J27817" t="s">
        <v>22</v>
      </c>
    </row>
    <row r="27818" spans="1:10">
      <c r="A27818" t="s">
        <v>19</v>
      </c>
      <c r="B27818">
        <v>76692</v>
      </c>
      <c r="C27818" t="s">
        <v>2294</v>
      </c>
      <c r="D27818">
        <v>76692</v>
      </c>
      <c r="E27818" t="str">
        <f>"76692"</f>
        <v>76692</v>
      </c>
      <c r="F27818">
        <v>144616</v>
      </c>
      <c r="G27818">
        <v>2018</v>
      </c>
      <c r="I27818" t="s">
        <v>21</v>
      </c>
      <c r="J27818" t="s">
        <v>22</v>
      </c>
    </row>
    <row r="27819" spans="1:10">
      <c r="A27819" t="s">
        <v>19</v>
      </c>
      <c r="B27819">
        <v>76693</v>
      </c>
      <c r="C27819" t="s">
        <v>2294</v>
      </c>
      <c r="D27819">
        <v>76693</v>
      </c>
      <c r="E27819" t="str">
        <f>"76693"</f>
        <v>76693</v>
      </c>
      <c r="F27819">
        <v>228541</v>
      </c>
      <c r="G27819">
        <v>2018</v>
      </c>
      <c r="I27819" t="s">
        <v>21</v>
      </c>
      <c r="J27819" t="s">
        <v>22</v>
      </c>
    </row>
    <row r="27820" spans="1:10">
      <c r="A27820" t="s">
        <v>19</v>
      </c>
      <c r="B27820">
        <v>76701</v>
      </c>
      <c r="C27820" t="s">
        <v>2294</v>
      </c>
      <c r="D27820">
        <v>76701</v>
      </c>
      <c r="E27820" t="str">
        <f>"76701"</f>
        <v>76701</v>
      </c>
      <c r="F27820">
        <v>2467696</v>
      </c>
      <c r="G27820">
        <v>2018</v>
      </c>
      <c r="I27820" t="s">
        <v>21</v>
      </c>
      <c r="J27820" t="s">
        <v>22</v>
      </c>
    </row>
    <row r="27821" spans="1:10">
      <c r="A27821" t="s">
        <v>19</v>
      </c>
      <c r="B27821">
        <v>76702</v>
      </c>
      <c r="C27821" t="s">
        <v>2294</v>
      </c>
      <c r="D27821">
        <v>76702</v>
      </c>
      <c r="E27821" t="str">
        <f>"76702"</f>
        <v>76702</v>
      </c>
      <c r="F27821" t="s">
        <v>23</v>
      </c>
      <c r="G27821">
        <v>2018</v>
      </c>
      <c r="I27821" t="s">
        <v>21</v>
      </c>
      <c r="J27821" t="s">
        <v>22</v>
      </c>
    </row>
    <row r="27822" spans="1:10">
      <c r="A27822" t="s">
        <v>19</v>
      </c>
      <c r="B27822">
        <v>76704</v>
      </c>
      <c r="C27822" t="s">
        <v>2294</v>
      </c>
      <c r="D27822">
        <v>76704</v>
      </c>
      <c r="E27822" t="str">
        <f>"76704"</f>
        <v>76704</v>
      </c>
      <c r="F27822" t="s">
        <v>23</v>
      </c>
      <c r="G27822">
        <v>2018</v>
      </c>
      <c r="I27822" t="s">
        <v>21</v>
      </c>
      <c r="J27822" t="s">
        <v>22</v>
      </c>
    </row>
    <row r="27823" spans="1:10">
      <c r="A27823" t="s">
        <v>19</v>
      </c>
      <c r="B27823">
        <v>76705</v>
      </c>
      <c r="C27823" t="s">
        <v>2294</v>
      </c>
      <c r="D27823">
        <v>76705</v>
      </c>
      <c r="E27823" t="str">
        <f>"76705"</f>
        <v>76705</v>
      </c>
      <c r="F27823" t="s">
        <v>23</v>
      </c>
      <c r="G27823">
        <v>2018</v>
      </c>
      <c r="I27823" t="s">
        <v>21</v>
      </c>
      <c r="J27823" t="s">
        <v>22</v>
      </c>
    </row>
    <row r="27824" spans="1:10">
      <c r="A27824" t="s">
        <v>19</v>
      </c>
      <c r="B27824">
        <v>76706</v>
      </c>
      <c r="C27824" t="s">
        <v>2294</v>
      </c>
      <c r="D27824">
        <v>76706</v>
      </c>
      <c r="E27824" t="str">
        <f>"76706"</f>
        <v>76706</v>
      </c>
      <c r="F27824">
        <v>-7322</v>
      </c>
      <c r="G27824">
        <v>2018</v>
      </c>
      <c r="I27824" t="s">
        <v>21</v>
      </c>
      <c r="J27824" t="s">
        <v>22</v>
      </c>
    </row>
    <row r="27825" spans="1:10">
      <c r="A27825" t="s">
        <v>19</v>
      </c>
      <c r="B27825">
        <v>76707</v>
      </c>
      <c r="C27825" t="s">
        <v>2294</v>
      </c>
      <c r="D27825">
        <v>76707</v>
      </c>
      <c r="E27825" t="str">
        <f>"76707"</f>
        <v>76707</v>
      </c>
      <c r="F27825" t="s">
        <v>23</v>
      </c>
      <c r="G27825">
        <v>2018</v>
      </c>
      <c r="I27825" t="s">
        <v>21</v>
      </c>
      <c r="J27825" t="s">
        <v>22</v>
      </c>
    </row>
    <row r="27826" spans="1:10">
      <c r="A27826" t="s">
        <v>19</v>
      </c>
      <c r="B27826">
        <v>76708</v>
      </c>
      <c r="C27826" t="s">
        <v>2294</v>
      </c>
      <c r="D27826">
        <v>76708</v>
      </c>
      <c r="E27826" t="str">
        <f>"76708"</f>
        <v>76708</v>
      </c>
      <c r="F27826" t="s">
        <v>23</v>
      </c>
      <c r="G27826">
        <v>2018</v>
      </c>
      <c r="I27826" t="s">
        <v>21</v>
      </c>
      <c r="J27826" t="s">
        <v>22</v>
      </c>
    </row>
    <row r="27827" spans="1:10">
      <c r="A27827" t="s">
        <v>19</v>
      </c>
      <c r="B27827">
        <v>76710</v>
      </c>
      <c r="C27827" t="s">
        <v>2294</v>
      </c>
      <c r="D27827">
        <v>76710</v>
      </c>
      <c r="E27827" t="str">
        <f>"76710"</f>
        <v>76710</v>
      </c>
      <c r="F27827">
        <v>5603839</v>
      </c>
      <c r="G27827">
        <v>2018</v>
      </c>
      <c r="I27827" t="s">
        <v>21</v>
      </c>
      <c r="J27827" t="s">
        <v>22</v>
      </c>
    </row>
    <row r="27828" spans="1:10">
      <c r="A27828" t="s">
        <v>19</v>
      </c>
      <c r="B27828">
        <v>76711</v>
      </c>
      <c r="C27828" t="s">
        <v>2294</v>
      </c>
      <c r="D27828">
        <v>76711</v>
      </c>
      <c r="E27828" t="str">
        <f>"76711"</f>
        <v>76711</v>
      </c>
      <c r="F27828" t="s">
        <v>23</v>
      </c>
      <c r="G27828">
        <v>2018</v>
      </c>
      <c r="I27828" t="s">
        <v>21</v>
      </c>
      <c r="J27828" t="s">
        <v>22</v>
      </c>
    </row>
    <row r="27829" spans="1:10">
      <c r="A27829" t="s">
        <v>19</v>
      </c>
      <c r="B27829">
        <v>76712</v>
      </c>
      <c r="C27829" t="s">
        <v>2294</v>
      </c>
      <c r="D27829">
        <v>76712</v>
      </c>
      <c r="E27829" t="str">
        <f>"76712"</f>
        <v>76712</v>
      </c>
      <c r="F27829" t="s">
        <v>23</v>
      </c>
      <c r="G27829">
        <v>2018</v>
      </c>
      <c r="I27829" t="s">
        <v>21</v>
      </c>
      <c r="J27829" t="s">
        <v>22</v>
      </c>
    </row>
    <row r="27830" spans="1:10">
      <c r="A27830" t="s">
        <v>19</v>
      </c>
      <c r="B27830">
        <v>76798</v>
      </c>
      <c r="C27830" t="s">
        <v>2294</v>
      </c>
      <c r="D27830">
        <v>76798</v>
      </c>
      <c r="E27830" t="str">
        <f>"76798"</f>
        <v>76798</v>
      </c>
      <c r="F27830" t="s">
        <v>23</v>
      </c>
      <c r="G27830">
        <v>2018</v>
      </c>
      <c r="I27830" t="s">
        <v>21</v>
      </c>
      <c r="J27830" t="s">
        <v>22</v>
      </c>
    </row>
    <row r="27831" spans="1:10">
      <c r="A27831" t="s">
        <v>19</v>
      </c>
      <c r="B27831">
        <v>76801</v>
      </c>
      <c r="C27831" t="s">
        <v>2294</v>
      </c>
      <c r="D27831">
        <v>76801</v>
      </c>
      <c r="E27831" t="str">
        <f>"76801"</f>
        <v>76801</v>
      </c>
      <c r="F27831">
        <v>866751</v>
      </c>
      <c r="G27831">
        <v>2018</v>
      </c>
      <c r="I27831" t="s">
        <v>21</v>
      </c>
      <c r="J27831" t="s">
        <v>22</v>
      </c>
    </row>
    <row r="27832" spans="1:10">
      <c r="A27832" t="s">
        <v>19</v>
      </c>
      <c r="B27832">
        <v>76802</v>
      </c>
      <c r="C27832" t="s">
        <v>2294</v>
      </c>
      <c r="D27832">
        <v>76802</v>
      </c>
      <c r="E27832" t="str">
        <f>"76802"</f>
        <v>76802</v>
      </c>
      <c r="F27832" t="s">
        <v>23</v>
      </c>
      <c r="G27832">
        <v>2018</v>
      </c>
      <c r="I27832" t="s">
        <v>21</v>
      </c>
      <c r="J27832" t="s">
        <v>22</v>
      </c>
    </row>
    <row r="27833" spans="1:10">
      <c r="A27833" t="s">
        <v>19</v>
      </c>
      <c r="B27833">
        <v>76820</v>
      </c>
      <c r="C27833" t="s">
        <v>2294</v>
      </c>
      <c r="D27833">
        <v>76820</v>
      </c>
      <c r="E27833" t="str">
        <f>"76820"</f>
        <v>76820</v>
      </c>
      <c r="F27833" t="s">
        <v>23</v>
      </c>
      <c r="G27833">
        <v>2018</v>
      </c>
      <c r="I27833" t="s">
        <v>21</v>
      </c>
      <c r="J27833" t="s">
        <v>22</v>
      </c>
    </row>
    <row r="27834" spans="1:10">
      <c r="A27834" t="s">
        <v>19</v>
      </c>
      <c r="B27834">
        <v>76821</v>
      </c>
      <c r="C27834" t="s">
        <v>2294</v>
      </c>
      <c r="D27834">
        <v>76821</v>
      </c>
      <c r="E27834" t="str">
        <f>"76821"</f>
        <v>76821</v>
      </c>
      <c r="F27834">
        <v>256929</v>
      </c>
      <c r="G27834">
        <v>2018</v>
      </c>
      <c r="I27834" t="s">
        <v>21</v>
      </c>
      <c r="J27834" t="s">
        <v>22</v>
      </c>
    </row>
    <row r="27835" spans="1:10">
      <c r="A27835" t="s">
        <v>19</v>
      </c>
      <c r="B27835">
        <v>76823</v>
      </c>
      <c r="C27835" t="s">
        <v>2294</v>
      </c>
      <c r="D27835">
        <v>76823</v>
      </c>
      <c r="E27835" t="str">
        <f>"76823"</f>
        <v>76823</v>
      </c>
      <c r="F27835">
        <v>222446</v>
      </c>
      <c r="G27835">
        <v>2018</v>
      </c>
      <c r="I27835" t="s">
        <v>21</v>
      </c>
      <c r="J27835" t="s">
        <v>22</v>
      </c>
    </row>
    <row r="27836" spans="1:10">
      <c r="A27836" t="s">
        <v>19</v>
      </c>
      <c r="B27836">
        <v>76825</v>
      </c>
      <c r="C27836" t="s">
        <v>2294</v>
      </c>
      <c r="D27836">
        <v>76825</v>
      </c>
      <c r="E27836" t="str">
        <f>"76825"</f>
        <v>76825</v>
      </c>
      <c r="F27836">
        <v>674457</v>
      </c>
      <c r="G27836">
        <v>2018</v>
      </c>
      <c r="I27836" t="s">
        <v>21</v>
      </c>
      <c r="J27836" t="s">
        <v>22</v>
      </c>
    </row>
    <row r="27837" spans="1:10">
      <c r="A27837" t="s">
        <v>19</v>
      </c>
      <c r="B27837">
        <v>76827</v>
      </c>
      <c r="C27837" t="s">
        <v>2294</v>
      </c>
      <c r="D27837">
        <v>76827</v>
      </c>
      <c r="E27837" t="str">
        <f>"76827"</f>
        <v>76827</v>
      </c>
      <c r="F27837" t="s">
        <v>23</v>
      </c>
      <c r="G27837">
        <v>2018</v>
      </c>
      <c r="I27837" t="s">
        <v>21</v>
      </c>
      <c r="J27837" t="s">
        <v>22</v>
      </c>
    </row>
    <row r="27838" spans="1:10">
      <c r="A27838" t="s">
        <v>19</v>
      </c>
      <c r="B27838">
        <v>76828</v>
      </c>
      <c r="C27838" t="s">
        <v>2294</v>
      </c>
      <c r="D27838">
        <v>76828</v>
      </c>
      <c r="E27838" t="str">
        <f>"76828"</f>
        <v>76828</v>
      </c>
      <c r="F27838" t="s">
        <v>23</v>
      </c>
      <c r="G27838">
        <v>2018</v>
      </c>
      <c r="I27838" t="s">
        <v>21</v>
      </c>
      <c r="J27838" t="s">
        <v>22</v>
      </c>
    </row>
    <row r="27839" spans="1:10">
      <c r="A27839" t="s">
        <v>19</v>
      </c>
      <c r="B27839">
        <v>76831</v>
      </c>
      <c r="C27839" t="s">
        <v>2294</v>
      </c>
      <c r="D27839">
        <v>76831</v>
      </c>
      <c r="E27839" t="str">
        <f>"76831"</f>
        <v>76831</v>
      </c>
      <c r="F27839" t="s">
        <v>23</v>
      </c>
      <c r="G27839">
        <v>2018</v>
      </c>
      <c r="I27839" t="s">
        <v>21</v>
      </c>
      <c r="J27839" t="s">
        <v>22</v>
      </c>
    </row>
    <row r="27840" spans="1:10">
      <c r="A27840" t="s">
        <v>19</v>
      </c>
      <c r="B27840">
        <v>76832</v>
      </c>
      <c r="C27840" t="s">
        <v>2294</v>
      </c>
      <c r="D27840">
        <v>76832</v>
      </c>
      <c r="E27840" t="str">
        <f>"76832"</f>
        <v>76832</v>
      </c>
      <c r="F27840" t="s">
        <v>23</v>
      </c>
      <c r="G27840">
        <v>2018</v>
      </c>
      <c r="I27840" t="s">
        <v>21</v>
      </c>
      <c r="J27840" t="s">
        <v>22</v>
      </c>
    </row>
    <row r="27841" spans="1:10">
      <c r="A27841" t="s">
        <v>19</v>
      </c>
      <c r="B27841">
        <v>76834</v>
      </c>
      <c r="C27841" t="s">
        <v>2294</v>
      </c>
      <c r="D27841">
        <v>76834</v>
      </c>
      <c r="E27841" t="str">
        <f>"76834"</f>
        <v>76834</v>
      </c>
      <c r="F27841">
        <v>438678</v>
      </c>
      <c r="G27841">
        <v>2018</v>
      </c>
      <c r="I27841" t="s">
        <v>21</v>
      </c>
      <c r="J27841" t="s">
        <v>22</v>
      </c>
    </row>
    <row r="27842" spans="1:10">
      <c r="A27842" t="s">
        <v>19</v>
      </c>
      <c r="B27842">
        <v>76836</v>
      </c>
      <c r="C27842" t="s">
        <v>2294</v>
      </c>
      <c r="D27842">
        <v>76836</v>
      </c>
      <c r="E27842" t="str">
        <f>"76836"</f>
        <v>76836</v>
      </c>
      <c r="F27842" t="s">
        <v>23</v>
      </c>
      <c r="G27842">
        <v>2018</v>
      </c>
      <c r="I27842" t="s">
        <v>21</v>
      </c>
      <c r="J27842" t="s">
        <v>22</v>
      </c>
    </row>
    <row r="27843" spans="1:10">
      <c r="A27843" t="s">
        <v>19</v>
      </c>
      <c r="B27843">
        <v>76837</v>
      </c>
      <c r="C27843" t="s">
        <v>2294</v>
      </c>
      <c r="D27843">
        <v>76837</v>
      </c>
      <c r="E27843" t="str">
        <f>"76837"</f>
        <v>76837</v>
      </c>
      <c r="F27843">
        <v>87254</v>
      </c>
      <c r="G27843">
        <v>2018</v>
      </c>
      <c r="I27843" t="s">
        <v>21</v>
      </c>
      <c r="J27843" t="s">
        <v>22</v>
      </c>
    </row>
    <row r="27844" spans="1:10">
      <c r="A27844" t="s">
        <v>19</v>
      </c>
      <c r="B27844">
        <v>76841</v>
      </c>
      <c r="C27844" t="s">
        <v>2294</v>
      </c>
      <c r="D27844">
        <v>76841</v>
      </c>
      <c r="E27844" t="str">
        <f>"76841"</f>
        <v>76841</v>
      </c>
      <c r="F27844" t="s">
        <v>23</v>
      </c>
      <c r="G27844">
        <v>2018</v>
      </c>
      <c r="I27844" t="s">
        <v>21</v>
      </c>
      <c r="J27844" t="s">
        <v>22</v>
      </c>
    </row>
    <row r="27845" spans="1:10">
      <c r="A27845" t="s">
        <v>19</v>
      </c>
      <c r="B27845">
        <v>76842</v>
      </c>
      <c r="C27845" t="s">
        <v>2294</v>
      </c>
      <c r="D27845">
        <v>76842</v>
      </c>
      <c r="E27845" t="str">
        <f>"76842"</f>
        <v>76842</v>
      </c>
      <c r="F27845" t="s">
        <v>23</v>
      </c>
      <c r="G27845">
        <v>2018</v>
      </c>
      <c r="I27845" t="s">
        <v>21</v>
      </c>
      <c r="J27845" t="s">
        <v>22</v>
      </c>
    </row>
    <row r="27846" spans="1:10">
      <c r="A27846" t="s">
        <v>19</v>
      </c>
      <c r="B27846">
        <v>76844</v>
      </c>
      <c r="C27846" t="s">
        <v>2294</v>
      </c>
      <c r="D27846">
        <v>76844</v>
      </c>
      <c r="E27846" t="str">
        <f>"76844"</f>
        <v>76844</v>
      </c>
      <c r="F27846">
        <v>115576</v>
      </c>
      <c r="G27846">
        <v>2018</v>
      </c>
      <c r="I27846" t="s">
        <v>21</v>
      </c>
      <c r="J27846" t="s">
        <v>22</v>
      </c>
    </row>
    <row r="27847" spans="1:10">
      <c r="A27847" t="s">
        <v>19</v>
      </c>
      <c r="B27847">
        <v>76845</v>
      </c>
      <c r="C27847" t="s">
        <v>2294</v>
      </c>
      <c r="D27847">
        <v>76845</v>
      </c>
      <c r="E27847" t="str">
        <f>"76845"</f>
        <v>76845</v>
      </c>
      <c r="F27847" t="s">
        <v>23</v>
      </c>
      <c r="G27847">
        <v>2018</v>
      </c>
      <c r="I27847" t="s">
        <v>21</v>
      </c>
      <c r="J27847" t="s">
        <v>22</v>
      </c>
    </row>
    <row r="27848" spans="1:10">
      <c r="A27848" t="s">
        <v>19</v>
      </c>
      <c r="B27848">
        <v>76848</v>
      </c>
      <c r="C27848" t="s">
        <v>2294</v>
      </c>
      <c r="D27848">
        <v>76848</v>
      </c>
      <c r="E27848" t="str">
        <f>"76848"</f>
        <v>76848</v>
      </c>
      <c r="F27848" t="s">
        <v>23</v>
      </c>
      <c r="G27848">
        <v>2018</v>
      </c>
      <c r="I27848" t="s">
        <v>21</v>
      </c>
      <c r="J27848" t="s">
        <v>22</v>
      </c>
    </row>
    <row r="27849" spans="1:10">
      <c r="A27849" t="s">
        <v>19</v>
      </c>
      <c r="B27849">
        <v>76849</v>
      </c>
      <c r="C27849" t="s">
        <v>2294</v>
      </c>
      <c r="D27849">
        <v>76849</v>
      </c>
      <c r="E27849" t="str">
        <f>"76849"</f>
        <v>76849</v>
      </c>
      <c r="F27849">
        <v>140508</v>
      </c>
      <c r="G27849">
        <v>2018</v>
      </c>
      <c r="I27849" t="s">
        <v>21</v>
      </c>
      <c r="J27849" t="s">
        <v>22</v>
      </c>
    </row>
    <row r="27850" spans="1:10">
      <c r="A27850" t="s">
        <v>19</v>
      </c>
      <c r="B27850">
        <v>76852</v>
      </c>
      <c r="C27850" t="s">
        <v>2294</v>
      </c>
      <c r="D27850">
        <v>76852</v>
      </c>
      <c r="E27850" t="str">
        <f>"76852"</f>
        <v>76852</v>
      </c>
      <c r="F27850" t="s">
        <v>23</v>
      </c>
      <c r="G27850">
        <v>2018</v>
      </c>
      <c r="I27850" t="s">
        <v>21</v>
      </c>
      <c r="J27850" t="s">
        <v>22</v>
      </c>
    </row>
    <row r="27851" spans="1:10">
      <c r="A27851" t="s">
        <v>19</v>
      </c>
      <c r="B27851">
        <v>76853</v>
      </c>
      <c r="C27851" t="s">
        <v>2294</v>
      </c>
      <c r="D27851">
        <v>76853</v>
      </c>
      <c r="E27851" t="str">
        <f>"76853"</f>
        <v>76853</v>
      </c>
      <c r="F27851">
        <v>78986</v>
      </c>
      <c r="G27851">
        <v>2018</v>
      </c>
      <c r="I27851" t="s">
        <v>21</v>
      </c>
      <c r="J27851" t="s">
        <v>22</v>
      </c>
    </row>
    <row r="27852" spans="1:10">
      <c r="A27852" t="s">
        <v>19</v>
      </c>
      <c r="B27852">
        <v>76854</v>
      </c>
      <c r="C27852" t="s">
        <v>2294</v>
      </c>
      <c r="D27852">
        <v>76854</v>
      </c>
      <c r="E27852" t="str">
        <f>"76854"</f>
        <v>76854</v>
      </c>
      <c r="F27852" t="s">
        <v>23</v>
      </c>
      <c r="G27852">
        <v>2018</v>
      </c>
      <c r="I27852" t="s">
        <v>21</v>
      </c>
      <c r="J27852" t="s">
        <v>22</v>
      </c>
    </row>
    <row r="27853" spans="1:10">
      <c r="A27853" t="s">
        <v>19</v>
      </c>
      <c r="B27853">
        <v>76856</v>
      </c>
      <c r="C27853" t="s">
        <v>2294</v>
      </c>
      <c r="D27853">
        <v>76856</v>
      </c>
      <c r="E27853" t="str">
        <f>"76856"</f>
        <v>76856</v>
      </c>
      <c r="F27853">
        <v>186768</v>
      </c>
      <c r="G27853">
        <v>2018</v>
      </c>
      <c r="I27853" t="s">
        <v>21</v>
      </c>
      <c r="J27853" t="s">
        <v>22</v>
      </c>
    </row>
    <row r="27854" spans="1:10">
      <c r="A27854" t="s">
        <v>19</v>
      </c>
      <c r="B27854">
        <v>76857</v>
      </c>
      <c r="C27854" t="s">
        <v>2294</v>
      </c>
      <c r="D27854">
        <v>76857</v>
      </c>
      <c r="E27854" t="str">
        <f>"76857"</f>
        <v>76857</v>
      </c>
      <c r="F27854" t="s">
        <v>23</v>
      </c>
      <c r="G27854">
        <v>2018</v>
      </c>
      <c r="I27854" t="s">
        <v>21</v>
      </c>
      <c r="J27854" t="s">
        <v>22</v>
      </c>
    </row>
    <row r="27855" spans="1:10">
      <c r="A27855" t="s">
        <v>19</v>
      </c>
      <c r="B27855">
        <v>76858</v>
      </c>
      <c r="C27855" t="s">
        <v>2294</v>
      </c>
      <c r="D27855">
        <v>76858</v>
      </c>
      <c r="E27855" t="str">
        <f>"76858"</f>
        <v>76858</v>
      </c>
      <c r="F27855" t="s">
        <v>23</v>
      </c>
      <c r="G27855">
        <v>2018</v>
      </c>
      <c r="I27855" t="s">
        <v>21</v>
      </c>
      <c r="J27855" t="s">
        <v>22</v>
      </c>
    </row>
    <row r="27856" spans="1:10">
      <c r="A27856" t="s">
        <v>19</v>
      </c>
      <c r="B27856">
        <v>76859</v>
      </c>
      <c r="C27856" t="s">
        <v>2294</v>
      </c>
      <c r="D27856">
        <v>76859</v>
      </c>
      <c r="E27856" t="str">
        <f>"76859"</f>
        <v>76859</v>
      </c>
      <c r="F27856" t="s">
        <v>23</v>
      </c>
      <c r="G27856">
        <v>2018</v>
      </c>
      <c r="I27856" t="s">
        <v>21</v>
      </c>
      <c r="J27856" t="s">
        <v>22</v>
      </c>
    </row>
    <row r="27857" spans="1:10">
      <c r="A27857" t="s">
        <v>19</v>
      </c>
      <c r="B27857">
        <v>76861</v>
      </c>
      <c r="C27857" t="s">
        <v>2294</v>
      </c>
      <c r="D27857">
        <v>76861</v>
      </c>
      <c r="E27857" t="str">
        <f>"76861"</f>
        <v>76861</v>
      </c>
      <c r="F27857" t="s">
        <v>23</v>
      </c>
      <c r="G27857">
        <v>2018</v>
      </c>
      <c r="I27857" t="s">
        <v>21</v>
      </c>
      <c r="J27857" t="s">
        <v>22</v>
      </c>
    </row>
    <row r="27858" spans="1:10">
      <c r="A27858" t="s">
        <v>19</v>
      </c>
      <c r="B27858">
        <v>76862</v>
      </c>
      <c r="C27858" t="s">
        <v>2294</v>
      </c>
      <c r="D27858">
        <v>76862</v>
      </c>
      <c r="E27858" t="str">
        <f>"76862"</f>
        <v>76862</v>
      </c>
      <c r="F27858" t="s">
        <v>23</v>
      </c>
      <c r="G27858">
        <v>2018</v>
      </c>
      <c r="I27858" t="s">
        <v>21</v>
      </c>
      <c r="J27858" t="s">
        <v>22</v>
      </c>
    </row>
    <row r="27859" spans="1:10">
      <c r="A27859" t="s">
        <v>19</v>
      </c>
      <c r="B27859">
        <v>76864</v>
      </c>
      <c r="C27859" t="s">
        <v>2294</v>
      </c>
      <c r="D27859">
        <v>76864</v>
      </c>
      <c r="E27859" t="str">
        <f>"76864"</f>
        <v>76864</v>
      </c>
      <c r="F27859" t="s">
        <v>23</v>
      </c>
      <c r="G27859">
        <v>2018</v>
      </c>
      <c r="I27859" t="s">
        <v>21</v>
      </c>
      <c r="J27859" t="s">
        <v>22</v>
      </c>
    </row>
    <row r="27860" spans="1:10">
      <c r="A27860" t="s">
        <v>19</v>
      </c>
      <c r="B27860">
        <v>76865</v>
      </c>
      <c r="C27860" t="s">
        <v>2294</v>
      </c>
      <c r="D27860">
        <v>76865</v>
      </c>
      <c r="E27860" t="str">
        <f>"76865"</f>
        <v>76865</v>
      </c>
      <c r="F27860" t="s">
        <v>23</v>
      </c>
      <c r="G27860">
        <v>2018</v>
      </c>
      <c r="I27860" t="s">
        <v>21</v>
      </c>
      <c r="J27860" t="s">
        <v>22</v>
      </c>
    </row>
    <row r="27861" spans="1:10">
      <c r="A27861" t="s">
        <v>19</v>
      </c>
      <c r="B27861">
        <v>76866</v>
      </c>
      <c r="C27861" t="s">
        <v>2294</v>
      </c>
      <c r="D27861">
        <v>76866</v>
      </c>
      <c r="E27861" t="str">
        <f>"76866"</f>
        <v>76866</v>
      </c>
      <c r="F27861" t="s">
        <v>23</v>
      </c>
      <c r="G27861">
        <v>2018</v>
      </c>
      <c r="I27861" t="s">
        <v>21</v>
      </c>
      <c r="J27861" t="s">
        <v>22</v>
      </c>
    </row>
    <row r="27862" spans="1:10">
      <c r="A27862" t="s">
        <v>19</v>
      </c>
      <c r="B27862">
        <v>76869</v>
      </c>
      <c r="C27862" t="s">
        <v>2294</v>
      </c>
      <c r="D27862">
        <v>76869</v>
      </c>
      <c r="E27862" t="str">
        <f>"76869"</f>
        <v>76869</v>
      </c>
      <c r="F27862" t="s">
        <v>23</v>
      </c>
      <c r="G27862">
        <v>2018</v>
      </c>
      <c r="I27862" t="s">
        <v>21</v>
      </c>
      <c r="J27862" t="s">
        <v>22</v>
      </c>
    </row>
    <row r="27863" spans="1:10">
      <c r="A27863" t="s">
        <v>19</v>
      </c>
      <c r="B27863">
        <v>76870</v>
      </c>
      <c r="C27863" t="s">
        <v>2294</v>
      </c>
      <c r="D27863">
        <v>76870</v>
      </c>
      <c r="E27863" t="str">
        <f>"76870"</f>
        <v>76870</v>
      </c>
      <c r="F27863" t="s">
        <v>23</v>
      </c>
      <c r="G27863">
        <v>2018</v>
      </c>
      <c r="I27863" t="s">
        <v>21</v>
      </c>
      <c r="J27863" t="s">
        <v>22</v>
      </c>
    </row>
    <row r="27864" spans="1:10">
      <c r="A27864" t="s">
        <v>19</v>
      </c>
      <c r="B27864">
        <v>76871</v>
      </c>
      <c r="C27864" t="s">
        <v>2294</v>
      </c>
      <c r="D27864">
        <v>76871</v>
      </c>
      <c r="E27864" t="str">
        <f>"76871"</f>
        <v>76871</v>
      </c>
      <c r="F27864" t="s">
        <v>23</v>
      </c>
      <c r="G27864">
        <v>2018</v>
      </c>
      <c r="I27864" t="s">
        <v>21</v>
      </c>
      <c r="J27864" t="s">
        <v>22</v>
      </c>
    </row>
    <row r="27865" spans="1:10">
      <c r="A27865" t="s">
        <v>19</v>
      </c>
      <c r="B27865">
        <v>76872</v>
      </c>
      <c r="C27865" t="s">
        <v>2294</v>
      </c>
      <c r="D27865">
        <v>76872</v>
      </c>
      <c r="E27865" t="str">
        <f>"76872"</f>
        <v>76872</v>
      </c>
      <c r="F27865" t="s">
        <v>23</v>
      </c>
      <c r="G27865">
        <v>2018</v>
      </c>
      <c r="I27865" t="s">
        <v>21</v>
      </c>
      <c r="J27865" t="s">
        <v>22</v>
      </c>
    </row>
    <row r="27866" spans="1:10">
      <c r="A27866" t="s">
        <v>19</v>
      </c>
      <c r="B27866">
        <v>76873</v>
      </c>
      <c r="C27866" t="s">
        <v>2294</v>
      </c>
      <c r="D27866">
        <v>76873</v>
      </c>
      <c r="E27866" t="str">
        <f>"76873"</f>
        <v>76873</v>
      </c>
      <c r="F27866" t="s">
        <v>23</v>
      </c>
      <c r="G27866">
        <v>2018</v>
      </c>
      <c r="I27866" t="s">
        <v>21</v>
      </c>
      <c r="J27866" t="s">
        <v>22</v>
      </c>
    </row>
    <row r="27867" spans="1:10">
      <c r="A27867" t="s">
        <v>19</v>
      </c>
      <c r="B27867">
        <v>76874</v>
      </c>
      <c r="C27867" t="s">
        <v>2294</v>
      </c>
      <c r="D27867">
        <v>76874</v>
      </c>
      <c r="E27867" t="str">
        <f>"76874"</f>
        <v>76874</v>
      </c>
      <c r="F27867" t="s">
        <v>23</v>
      </c>
      <c r="G27867">
        <v>2018</v>
      </c>
      <c r="I27867" t="s">
        <v>21</v>
      </c>
      <c r="J27867" t="s">
        <v>22</v>
      </c>
    </row>
    <row r="27868" spans="1:10">
      <c r="A27868" t="s">
        <v>19</v>
      </c>
      <c r="B27868">
        <v>76875</v>
      </c>
      <c r="C27868" t="s">
        <v>2294</v>
      </c>
      <c r="D27868">
        <v>76875</v>
      </c>
      <c r="E27868" t="str">
        <f>"76875"</f>
        <v>76875</v>
      </c>
      <c r="F27868" t="s">
        <v>23</v>
      </c>
      <c r="G27868">
        <v>2018</v>
      </c>
      <c r="I27868" t="s">
        <v>21</v>
      </c>
      <c r="J27868" t="s">
        <v>22</v>
      </c>
    </row>
    <row r="27869" spans="1:10">
      <c r="A27869" t="s">
        <v>19</v>
      </c>
      <c r="B27869">
        <v>76877</v>
      </c>
      <c r="C27869" t="s">
        <v>2294</v>
      </c>
      <c r="D27869">
        <v>76877</v>
      </c>
      <c r="E27869" t="str">
        <f>"76877"</f>
        <v>76877</v>
      </c>
      <c r="F27869">
        <v>143243</v>
      </c>
      <c r="G27869">
        <v>2018</v>
      </c>
      <c r="I27869" t="s">
        <v>21</v>
      </c>
      <c r="J27869" t="s">
        <v>22</v>
      </c>
    </row>
    <row r="27870" spans="1:10">
      <c r="A27870" t="s">
        <v>19</v>
      </c>
      <c r="B27870">
        <v>76878</v>
      </c>
      <c r="C27870" t="s">
        <v>2294</v>
      </c>
      <c r="D27870">
        <v>76878</v>
      </c>
      <c r="E27870" t="str">
        <f>"76878"</f>
        <v>76878</v>
      </c>
      <c r="F27870">
        <v>244446</v>
      </c>
      <c r="G27870">
        <v>2018</v>
      </c>
      <c r="I27870" t="s">
        <v>21</v>
      </c>
      <c r="J27870" t="s">
        <v>22</v>
      </c>
    </row>
    <row r="27871" spans="1:10">
      <c r="A27871" t="s">
        <v>19</v>
      </c>
      <c r="B27871">
        <v>76880</v>
      </c>
      <c r="C27871" t="s">
        <v>2294</v>
      </c>
      <c r="D27871">
        <v>76880</v>
      </c>
      <c r="E27871" t="str">
        <f>"76880"</f>
        <v>76880</v>
      </c>
      <c r="F27871" t="s">
        <v>23</v>
      </c>
      <c r="G27871">
        <v>2018</v>
      </c>
      <c r="I27871" t="s">
        <v>21</v>
      </c>
      <c r="J27871" t="s">
        <v>22</v>
      </c>
    </row>
    <row r="27872" spans="1:10">
      <c r="A27872" t="s">
        <v>19</v>
      </c>
      <c r="B27872">
        <v>76882</v>
      </c>
      <c r="C27872" t="s">
        <v>2294</v>
      </c>
      <c r="D27872">
        <v>76882</v>
      </c>
      <c r="E27872" t="str">
        <f>"76882"</f>
        <v>76882</v>
      </c>
      <c r="F27872" t="s">
        <v>23</v>
      </c>
      <c r="G27872">
        <v>2018</v>
      </c>
      <c r="I27872" t="s">
        <v>21</v>
      </c>
      <c r="J27872" t="s">
        <v>22</v>
      </c>
    </row>
    <row r="27873" spans="1:10">
      <c r="A27873" t="s">
        <v>19</v>
      </c>
      <c r="B27873">
        <v>76884</v>
      </c>
      <c r="C27873" t="s">
        <v>2294</v>
      </c>
      <c r="D27873">
        <v>76884</v>
      </c>
      <c r="E27873" t="str">
        <f>"76884"</f>
        <v>76884</v>
      </c>
      <c r="F27873" t="s">
        <v>23</v>
      </c>
      <c r="G27873">
        <v>2018</v>
      </c>
      <c r="I27873" t="s">
        <v>21</v>
      </c>
      <c r="J27873" t="s">
        <v>22</v>
      </c>
    </row>
    <row r="27874" spans="1:10">
      <c r="A27874" t="s">
        <v>19</v>
      </c>
      <c r="B27874">
        <v>76885</v>
      </c>
      <c r="C27874" t="s">
        <v>2294</v>
      </c>
      <c r="D27874">
        <v>76885</v>
      </c>
      <c r="E27874" t="str">
        <f>"76885"</f>
        <v>76885</v>
      </c>
      <c r="F27874" t="s">
        <v>23</v>
      </c>
      <c r="G27874">
        <v>2018</v>
      </c>
      <c r="I27874" t="s">
        <v>21</v>
      </c>
      <c r="J27874" t="s">
        <v>22</v>
      </c>
    </row>
    <row r="27875" spans="1:10">
      <c r="A27875" t="s">
        <v>19</v>
      </c>
      <c r="B27875">
        <v>76887</v>
      </c>
      <c r="C27875" t="s">
        <v>2294</v>
      </c>
      <c r="D27875">
        <v>76887</v>
      </c>
      <c r="E27875" t="str">
        <f>"76887"</f>
        <v>76887</v>
      </c>
      <c r="F27875" t="s">
        <v>23</v>
      </c>
      <c r="G27875">
        <v>2018</v>
      </c>
      <c r="I27875" t="s">
        <v>21</v>
      </c>
      <c r="J27875" t="s">
        <v>22</v>
      </c>
    </row>
    <row r="27876" spans="1:10">
      <c r="A27876" t="s">
        <v>19</v>
      </c>
      <c r="B27876">
        <v>76888</v>
      </c>
      <c r="C27876" t="s">
        <v>2294</v>
      </c>
      <c r="D27876">
        <v>76888</v>
      </c>
      <c r="E27876" t="str">
        <f>"76888"</f>
        <v>76888</v>
      </c>
      <c r="F27876" t="s">
        <v>23</v>
      </c>
      <c r="G27876">
        <v>2018</v>
      </c>
      <c r="I27876" t="s">
        <v>21</v>
      </c>
      <c r="J27876" t="s">
        <v>22</v>
      </c>
    </row>
    <row r="27877" spans="1:10">
      <c r="A27877" t="s">
        <v>19</v>
      </c>
      <c r="B27877">
        <v>76890</v>
      </c>
      <c r="C27877" t="s">
        <v>2294</v>
      </c>
      <c r="D27877">
        <v>76890</v>
      </c>
      <c r="E27877" t="str">
        <f>"76890"</f>
        <v>76890</v>
      </c>
      <c r="F27877" t="s">
        <v>23</v>
      </c>
      <c r="G27877">
        <v>2018</v>
      </c>
      <c r="I27877" t="s">
        <v>21</v>
      </c>
      <c r="J27877" t="s">
        <v>22</v>
      </c>
    </row>
    <row r="27878" spans="1:10">
      <c r="A27878" t="s">
        <v>19</v>
      </c>
      <c r="B27878">
        <v>76901</v>
      </c>
      <c r="C27878" t="s">
        <v>2294</v>
      </c>
      <c r="D27878">
        <v>76901</v>
      </c>
      <c r="E27878" t="str">
        <f>"76901"</f>
        <v>76901</v>
      </c>
      <c r="F27878" t="s">
        <v>23</v>
      </c>
      <c r="G27878">
        <v>2018</v>
      </c>
      <c r="I27878" t="s">
        <v>21</v>
      </c>
      <c r="J27878" t="s">
        <v>22</v>
      </c>
    </row>
    <row r="27879" spans="1:10">
      <c r="A27879" t="s">
        <v>19</v>
      </c>
      <c r="B27879">
        <v>76903</v>
      </c>
      <c r="C27879" t="s">
        <v>2294</v>
      </c>
      <c r="D27879">
        <v>76903</v>
      </c>
      <c r="E27879" t="str">
        <f>"76903"</f>
        <v>76903</v>
      </c>
      <c r="F27879">
        <v>1684447</v>
      </c>
      <c r="G27879">
        <v>2018</v>
      </c>
      <c r="I27879" t="s">
        <v>21</v>
      </c>
      <c r="J27879" t="s">
        <v>22</v>
      </c>
    </row>
    <row r="27880" spans="1:10">
      <c r="A27880" t="s">
        <v>19</v>
      </c>
      <c r="B27880">
        <v>76904</v>
      </c>
      <c r="C27880" t="s">
        <v>2294</v>
      </c>
      <c r="D27880">
        <v>76904</v>
      </c>
      <c r="E27880" t="str">
        <f>"76904"</f>
        <v>76904</v>
      </c>
      <c r="F27880" t="s">
        <v>23</v>
      </c>
      <c r="G27880">
        <v>2018</v>
      </c>
      <c r="I27880" t="s">
        <v>21</v>
      </c>
      <c r="J27880" t="s">
        <v>22</v>
      </c>
    </row>
    <row r="27881" spans="1:10">
      <c r="A27881" t="s">
        <v>19</v>
      </c>
      <c r="B27881">
        <v>76905</v>
      </c>
      <c r="C27881" t="s">
        <v>2294</v>
      </c>
      <c r="D27881">
        <v>76905</v>
      </c>
      <c r="E27881" t="str">
        <f>"76905"</f>
        <v>76905</v>
      </c>
      <c r="F27881" t="s">
        <v>23</v>
      </c>
      <c r="G27881">
        <v>2018</v>
      </c>
      <c r="I27881" t="s">
        <v>21</v>
      </c>
      <c r="J27881" t="s">
        <v>22</v>
      </c>
    </row>
    <row r="27882" spans="1:10">
      <c r="A27882" t="s">
        <v>19</v>
      </c>
      <c r="B27882">
        <v>76906</v>
      </c>
      <c r="C27882" t="s">
        <v>2294</v>
      </c>
      <c r="D27882">
        <v>76906</v>
      </c>
      <c r="E27882" t="str">
        <f>"76906"</f>
        <v>76906</v>
      </c>
      <c r="F27882" t="s">
        <v>23</v>
      </c>
      <c r="G27882">
        <v>2018</v>
      </c>
      <c r="I27882" t="s">
        <v>21</v>
      </c>
      <c r="J27882" t="s">
        <v>22</v>
      </c>
    </row>
    <row r="27883" spans="1:10">
      <c r="A27883" t="s">
        <v>19</v>
      </c>
      <c r="B27883">
        <v>76908</v>
      </c>
      <c r="C27883" t="s">
        <v>2294</v>
      </c>
      <c r="D27883">
        <v>76908</v>
      </c>
      <c r="E27883" t="str">
        <f>"76908"</f>
        <v>76908</v>
      </c>
      <c r="F27883" t="s">
        <v>23</v>
      </c>
      <c r="G27883">
        <v>2018</v>
      </c>
      <c r="I27883" t="s">
        <v>21</v>
      </c>
      <c r="J27883" t="s">
        <v>22</v>
      </c>
    </row>
    <row r="27884" spans="1:10">
      <c r="A27884" t="s">
        <v>19</v>
      </c>
      <c r="B27884">
        <v>76909</v>
      </c>
      <c r="C27884" t="s">
        <v>2294</v>
      </c>
      <c r="D27884">
        <v>76909</v>
      </c>
      <c r="E27884" t="str">
        <f>"76909"</f>
        <v>76909</v>
      </c>
      <c r="F27884" t="s">
        <v>23</v>
      </c>
      <c r="G27884">
        <v>2018</v>
      </c>
      <c r="I27884" t="s">
        <v>21</v>
      </c>
      <c r="J27884" t="s">
        <v>22</v>
      </c>
    </row>
    <row r="27885" spans="1:10">
      <c r="A27885" t="s">
        <v>19</v>
      </c>
      <c r="B27885">
        <v>76930</v>
      </c>
      <c r="C27885" t="s">
        <v>2294</v>
      </c>
      <c r="D27885">
        <v>76930</v>
      </c>
      <c r="E27885" t="str">
        <f>"76930"</f>
        <v>76930</v>
      </c>
      <c r="F27885" t="s">
        <v>23</v>
      </c>
      <c r="G27885">
        <v>2018</v>
      </c>
      <c r="I27885" t="s">
        <v>21</v>
      </c>
      <c r="J27885" t="s">
        <v>22</v>
      </c>
    </row>
    <row r="27886" spans="1:10">
      <c r="A27886" t="s">
        <v>19</v>
      </c>
      <c r="B27886">
        <v>76932</v>
      </c>
      <c r="C27886" t="s">
        <v>2294</v>
      </c>
      <c r="D27886">
        <v>76932</v>
      </c>
      <c r="E27886" t="str">
        <f>"76932"</f>
        <v>76932</v>
      </c>
      <c r="F27886" t="s">
        <v>23</v>
      </c>
      <c r="G27886">
        <v>2018</v>
      </c>
      <c r="I27886" t="s">
        <v>21</v>
      </c>
      <c r="J27886" t="s">
        <v>22</v>
      </c>
    </row>
    <row r="27887" spans="1:10">
      <c r="A27887" t="s">
        <v>19</v>
      </c>
      <c r="B27887">
        <v>76933</v>
      </c>
      <c r="C27887" t="s">
        <v>2294</v>
      </c>
      <c r="D27887">
        <v>76933</v>
      </c>
      <c r="E27887" t="str">
        <f>"76933"</f>
        <v>76933</v>
      </c>
      <c r="F27887">
        <v>96488</v>
      </c>
      <c r="G27887">
        <v>2018</v>
      </c>
      <c r="I27887" t="s">
        <v>21</v>
      </c>
      <c r="J27887" t="s">
        <v>22</v>
      </c>
    </row>
    <row r="27888" spans="1:10">
      <c r="A27888" t="s">
        <v>19</v>
      </c>
      <c r="B27888">
        <v>76934</v>
      </c>
      <c r="C27888" t="s">
        <v>2294</v>
      </c>
      <c r="D27888">
        <v>76934</v>
      </c>
      <c r="E27888" t="str">
        <f>"76934"</f>
        <v>76934</v>
      </c>
      <c r="F27888" t="s">
        <v>23</v>
      </c>
      <c r="G27888">
        <v>2018</v>
      </c>
      <c r="I27888" t="s">
        <v>21</v>
      </c>
      <c r="J27888" t="s">
        <v>22</v>
      </c>
    </row>
    <row r="27889" spans="1:10">
      <c r="A27889" t="s">
        <v>19</v>
      </c>
      <c r="B27889">
        <v>76935</v>
      </c>
      <c r="C27889" t="s">
        <v>2294</v>
      </c>
      <c r="D27889">
        <v>76935</v>
      </c>
      <c r="E27889" t="str">
        <f>"76935"</f>
        <v>76935</v>
      </c>
      <c r="F27889" t="s">
        <v>23</v>
      </c>
      <c r="G27889">
        <v>2018</v>
      </c>
      <c r="I27889" t="s">
        <v>21</v>
      </c>
      <c r="J27889" t="s">
        <v>22</v>
      </c>
    </row>
    <row r="27890" spans="1:10">
      <c r="A27890" t="s">
        <v>19</v>
      </c>
      <c r="B27890">
        <v>76936</v>
      </c>
      <c r="C27890" t="s">
        <v>2294</v>
      </c>
      <c r="D27890">
        <v>76936</v>
      </c>
      <c r="E27890" t="str">
        <f>"76936"</f>
        <v>76936</v>
      </c>
      <c r="F27890">
        <v>145147</v>
      </c>
      <c r="G27890">
        <v>2018</v>
      </c>
      <c r="I27890" t="s">
        <v>21</v>
      </c>
      <c r="J27890" t="s">
        <v>22</v>
      </c>
    </row>
    <row r="27891" spans="1:10">
      <c r="A27891" t="s">
        <v>19</v>
      </c>
      <c r="B27891">
        <v>76937</v>
      </c>
      <c r="C27891" t="s">
        <v>2294</v>
      </c>
      <c r="D27891">
        <v>76937</v>
      </c>
      <c r="E27891" t="str">
        <f>"76937"</f>
        <v>76937</v>
      </c>
      <c r="F27891" t="s">
        <v>23</v>
      </c>
      <c r="G27891">
        <v>2018</v>
      </c>
      <c r="I27891" t="s">
        <v>21</v>
      </c>
      <c r="J27891" t="s">
        <v>22</v>
      </c>
    </row>
    <row r="27892" spans="1:10">
      <c r="A27892" t="s">
        <v>19</v>
      </c>
      <c r="B27892">
        <v>76940</v>
      </c>
      <c r="C27892" t="s">
        <v>2294</v>
      </c>
      <c r="D27892">
        <v>76940</v>
      </c>
      <c r="E27892" t="str">
        <f>"76940"</f>
        <v>76940</v>
      </c>
      <c r="F27892" t="s">
        <v>23</v>
      </c>
      <c r="G27892">
        <v>2018</v>
      </c>
      <c r="I27892" t="s">
        <v>21</v>
      </c>
      <c r="J27892" t="s">
        <v>22</v>
      </c>
    </row>
    <row r="27893" spans="1:10">
      <c r="A27893" t="s">
        <v>19</v>
      </c>
      <c r="B27893">
        <v>76941</v>
      </c>
      <c r="C27893" t="s">
        <v>2294</v>
      </c>
      <c r="D27893">
        <v>76941</v>
      </c>
      <c r="E27893" t="str">
        <f>"76941"</f>
        <v>76941</v>
      </c>
      <c r="F27893" t="s">
        <v>23</v>
      </c>
      <c r="G27893">
        <v>2018</v>
      </c>
      <c r="I27893" t="s">
        <v>21</v>
      </c>
      <c r="J27893" t="s">
        <v>22</v>
      </c>
    </row>
    <row r="27894" spans="1:10">
      <c r="A27894" t="s">
        <v>19</v>
      </c>
      <c r="B27894">
        <v>76943</v>
      </c>
      <c r="C27894" t="s">
        <v>2294</v>
      </c>
      <c r="D27894">
        <v>76943</v>
      </c>
      <c r="E27894" t="str">
        <f>"76943"</f>
        <v>76943</v>
      </c>
      <c r="F27894" t="s">
        <v>23</v>
      </c>
      <c r="G27894">
        <v>2018</v>
      </c>
      <c r="I27894" t="s">
        <v>21</v>
      </c>
      <c r="J27894" t="s">
        <v>22</v>
      </c>
    </row>
    <row r="27895" spans="1:10">
      <c r="A27895" t="s">
        <v>19</v>
      </c>
      <c r="B27895">
        <v>76945</v>
      </c>
      <c r="C27895" t="s">
        <v>2294</v>
      </c>
      <c r="D27895">
        <v>76945</v>
      </c>
      <c r="E27895" t="str">
        <f>"76945"</f>
        <v>76945</v>
      </c>
      <c r="F27895">
        <v>135309</v>
      </c>
      <c r="G27895">
        <v>2018</v>
      </c>
      <c r="I27895" t="s">
        <v>21</v>
      </c>
      <c r="J27895" t="s">
        <v>22</v>
      </c>
    </row>
    <row r="27896" spans="1:10">
      <c r="A27896" t="s">
        <v>19</v>
      </c>
      <c r="B27896">
        <v>76950</v>
      </c>
      <c r="C27896" t="s">
        <v>2294</v>
      </c>
      <c r="D27896">
        <v>76950</v>
      </c>
      <c r="E27896" t="str">
        <f>"76950"</f>
        <v>76950</v>
      </c>
      <c r="F27896" t="s">
        <v>23</v>
      </c>
      <c r="G27896">
        <v>2018</v>
      </c>
      <c r="I27896" t="s">
        <v>21</v>
      </c>
      <c r="J27896" t="s">
        <v>22</v>
      </c>
    </row>
    <row r="27897" spans="1:10">
      <c r="A27897" t="s">
        <v>19</v>
      </c>
      <c r="B27897">
        <v>76951</v>
      </c>
      <c r="C27897" t="s">
        <v>2294</v>
      </c>
      <c r="D27897">
        <v>76951</v>
      </c>
      <c r="E27897" t="str">
        <f>"76951"</f>
        <v>76951</v>
      </c>
      <c r="F27897" t="s">
        <v>23</v>
      </c>
      <c r="G27897">
        <v>2018</v>
      </c>
      <c r="I27897" t="s">
        <v>21</v>
      </c>
      <c r="J27897" t="s">
        <v>22</v>
      </c>
    </row>
    <row r="27898" spans="1:10">
      <c r="A27898" t="s">
        <v>19</v>
      </c>
      <c r="B27898">
        <v>76953</v>
      </c>
      <c r="C27898" t="s">
        <v>2294</v>
      </c>
      <c r="D27898">
        <v>76953</v>
      </c>
      <c r="E27898" t="str">
        <f>"76953"</f>
        <v>76953</v>
      </c>
      <c r="F27898" t="s">
        <v>23</v>
      </c>
      <c r="G27898">
        <v>2018</v>
      </c>
      <c r="I27898" t="s">
        <v>21</v>
      </c>
      <c r="J27898" t="s">
        <v>22</v>
      </c>
    </row>
    <row r="27899" spans="1:10">
      <c r="A27899" t="s">
        <v>19</v>
      </c>
      <c r="B27899">
        <v>76955</v>
      </c>
      <c r="C27899" t="s">
        <v>2294</v>
      </c>
      <c r="D27899">
        <v>76955</v>
      </c>
      <c r="E27899" t="str">
        <f>"76955"</f>
        <v>76955</v>
      </c>
      <c r="F27899" t="s">
        <v>23</v>
      </c>
      <c r="G27899">
        <v>2018</v>
      </c>
      <c r="I27899" t="s">
        <v>21</v>
      </c>
      <c r="J27899" t="s">
        <v>22</v>
      </c>
    </row>
    <row r="27900" spans="1:10">
      <c r="A27900" t="s">
        <v>19</v>
      </c>
      <c r="B27900">
        <v>76957</v>
      </c>
      <c r="C27900" t="s">
        <v>2294</v>
      </c>
      <c r="D27900">
        <v>76957</v>
      </c>
      <c r="E27900" t="str">
        <f>"76957"</f>
        <v>76957</v>
      </c>
      <c r="F27900" t="s">
        <v>23</v>
      </c>
      <c r="G27900">
        <v>2018</v>
      </c>
      <c r="I27900" t="s">
        <v>21</v>
      </c>
      <c r="J27900" t="s">
        <v>22</v>
      </c>
    </row>
    <row r="27901" spans="1:10">
      <c r="A27901" t="s">
        <v>19</v>
      </c>
      <c r="B27901">
        <v>76958</v>
      </c>
      <c r="C27901" t="s">
        <v>2294</v>
      </c>
      <c r="D27901">
        <v>76958</v>
      </c>
      <c r="E27901" t="str">
        <f>"76958"</f>
        <v>76958</v>
      </c>
      <c r="F27901" t="s">
        <v>23</v>
      </c>
      <c r="G27901">
        <v>2018</v>
      </c>
      <c r="I27901" t="s">
        <v>21</v>
      </c>
      <c r="J27901" t="s">
        <v>22</v>
      </c>
    </row>
    <row r="27902" spans="1:10">
      <c r="A27902" t="s">
        <v>19</v>
      </c>
      <c r="B27902">
        <v>77002</v>
      </c>
      <c r="C27902" t="s">
        <v>2294</v>
      </c>
      <c r="D27902">
        <v>77002</v>
      </c>
      <c r="E27902" t="str">
        <f>"77002"</f>
        <v>77002</v>
      </c>
      <c r="F27902">
        <v>28306057</v>
      </c>
      <c r="G27902">
        <v>2018</v>
      </c>
      <c r="I27902" t="s">
        <v>21</v>
      </c>
      <c r="J27902" t="s">
        <v>22</v>
      </c>
    </row>
    <row r="27903" spans="1:10">
      <c r="A27903" t="s">
        <v>19</v>
      </c>
      <c r="B27903">
        <v>77003</v>
      </c>
      <c r="C27903" t="s">
        <v>2294</v>
      </c>
      <c r="D27903">
        <v>77003</v>
      </c>
      <c r="E27903" t="str">
        <f>"77003"</f>
        <v>77003</v>
      </c>
      <c r="F27903" t="s">
        <v>23</v>
      </c>
      <c r="G27903">
        <v>2018</v>
      </c>
      <c r="I27903" t="s">
        <v>21</v>
      </c>
      <c r="J27903" t="s">
        <v>22</v>
      </c>
    </row>
    <row r="27904" spans="1:10">
      <c r="A27904" t="s">
        <v>19</v>
      </c>
      <c r="B27904">
        <v>77004</v>
      </c>
      <c r="C27904" t="s">
        <v>2294</v>
      </c>
      <c r="D27904">
        <v>77004</v>
      </c>
      <c r="E27904" t="str">
        <f>"77004"</f>
        <v>77004</v>
      </c>
      <c r="F27904">
        <v>990991</v>
      </c>
      <c r="G27904">
        <v>2018</v>
      </c>
      <c r="I27904" t="s">
        <v>21</v>
      </c>
      <c r="J27904" t="s">
        <v>22</v>
      </c>
    </row>
    <row r="27905" spans="1:10">
      <c r="A27905" t="s">
        <v>19</v>
      </c>
      <c r="B27905">
        <v>77005</v>
      </c>
      <c r="C27905" t="s">
        <v>2294</v>
      </c>
      <c r="D27905">
        <v>77005</v>
      </c>
      <c r="E27905" t="str">
        <f>"77005"</f>
        <v>77005</v>
      </c>
      <c r="F27905" t="s">
        <v>23</v>
      </c>
      <c r="G27905">
        <v>2018</v>
      </c>
      <c r="I27905" t="s">
        <v>21</v>
      </c>
      <c r="J27905" t="s">
        <v>22</v>
      </c>
    </row>
    <row r="27906" spans="1:10">
      <c r="A27906" t="s">
        <v>19</v>
      </c>
      <c r="B27906">
        <v>77006</v>
      </c>
      <c r="C27906" t="s">
        <v>2294</v>
      </c>
      <c r="D27906">
        <v>77006</v>
      </c>
      <c r="E27906" t="str">
        <f>"77006"</f>
        <v>77006</v>
      </c>
      <c r="F27906">
        <v>1146284</v>
      </c>
      <c r="G27906">
        <v>2018</v>
      </c>
      <c r="I27906" t="s">
        <v>21</v>
      </c>
      <c r="J27906" t="s">
        <v>22</v>
      </c>
    </row>
    <row r="27907" spans="1:10">
      <c r="A27907" t="s">
        <v>19</v>
      </c>
      <c r="B27907">
        <v>77007</v>
      </c>
      <c r="C27907" t="s">
        <v>2294</v>
      </c>
      <c r="D27907">
        <v>77007</v>
      </c>
      <c r="E27907" t="str">
        <f>"77007"</f>
        <v>77007</v>
      </c>
      <c r="F27907">
        <v>68147963</v>
      </c>
      <c r="G27907">
        <v>2018</v>
      </c>
      <c r="I27907" t="s">
        <v>21</v>
      </c>
      <c r="J27907" t="s">
        <v>22</v>
      </c>
    </row>
    <row r="27908" spans="1:10">
      <c r="A27908" t="s">
        <v>19</v>
      </c>
      <c r="B27908">
        <v>77008</v>
      </c>
      <c r="C27908" t="s">
        <v>2294</v>
      </c>
      <c r="D27908">
        <v>77008</v>
      </c>
      <c r="E27908" t="str">
        <f>"77008"</f>
        <v>77008</v>
      </c>
      <c r="F27908">
        <v>2609493</v>
      </c>
      <c r="G27908">
        <v>2018</v>
      </c>
      <c r="I27908" t="s">
        <v>21</v>
      </c>
      <c r="J27908" t="s">
        <v>22</v>
      </c>
    </row>
    <row r="27909" spans="1:10">
      <c r="A27909" t="s">
        <v>19</v>
      </c>
      <c r="B27909">
        <v>77009</v>
      </c>
      <c r="C27909" t="s">
        <v>2294</v>
      </c>
      <c r="D27909">
        <v>77009</v>
      </c>
      <c r="E27909" t="str">
        <f>"77009"</f>
        <v>77009</v>
      </c>
      <c r="F27909" t="s">
        <v>23</v>
      </c>
      <c r="G27909">
        <v>2018</v>
      </c>
      <c r="I27909" t="s">
        <v>21</v>
      </c>
      <c r="J27909" t="s">
        <v>22</v>
      </c>
    </row>
    <row r="27910" spans="1:10">
      <c r="A27910" t="s">
        <v>19</v>
      </c>
      <c r="B27910">
        <v>77010</v>
      </c>
      <c r="C27910" t="s">
        <v>2294</v>
      </c>
      <c r="D27910">
        <v>77010</v>
      </c>
      <c r="E27910" t="str">
        <f>"77010"</f>
        <v>77010</v>
      </c>
      <c r="F27910" t="s">
        <v>23</v>
      </c>
      <c r="G27910">
        <v>2018</v>
      </c>
      <c r="I27910" t="s">
        <v>21</v>
      </c>
      <c r="J27910" t="s">
        <v>22</v>
      </c>
    </row>
    <row r="27911" spans="1:10">
      <c r="A27911" t="s">
        <v>19</v>
      </c>
      <c r="B27911">
        <v>77011</v>
      </c>
      <c r="C27911" t="s">
        <v>2294</v>
      </c>
      <c r="D27911">
        <v>77011</v>
      </c>
      <c r="E27911" t="str">
        <f>"77011"</f>
        <v>77011</v>
      </c>
      <c r="F27911" t="s">
        <v>23</v>
      </c>
      <c r="G27911">
        <v>2018</v>
      </c>
      <c r="I27911" t="s">
        <v>21</v>
      </c>
      <c r="J27911" t="s">
        <v>22</v>
      </c>
    </row>
    <row r="27912" spans="1:10">
      <c r="A27912" t="s">
        <v>19</v>
      </c>
      <c r="B27912">
        <v>77012</v>
      </c>
      <c r="C27912" t="s">
        <v>2294</v>
      </c>
      <c r="D27912">
        <v>77012</v>
      </c>
      <c r="E27912" t="str">
        <f>"77012"</f>
        <v>77012</v>
      </c>
      <c r="F27912" t="s">
        <v>23</v>
      </c>
      <c r="G27912">
        <v>2018</v>
      </c>
      <c r="I27912" t="s">
        <v>21</v>
      </c>
      <c r="J27912" t="s">
        <v>22</v>
      </c>
    </row>
    <row r="27913" spans="1:10">
      <c r="A27913" t="s">
        <v>19</v>
      </c>
      <c r="B27913">
        <v>77013</v>
      </c>
      <c r="C27913" t="s">
        <v>2294</v>
      </c>
      <c r="D27913">
        <v>77013</v>
      </c>
      <c r="E27913" t="str">
        <f>"77013"</f>
        <v>77013</v>
      </c>
      <c r="F27913" t="s">
        <v>23</v>
      </c>
      <c r="G27913">
        <v>2018</v>
      </c>
      <c r="I27913" t="s">
        <v>21</v>
      </c>
      <c r="J27913" t="s">
        <v>22</v>
      </c>
    </row>
    <row r="27914" spans="1:10">
      <c r="A27914" t="s">
        <v>19</v>
      </c>
      <c r="B27914">
        <v>77014</v>
      </c>
      <c r="C27914" t="s">
        <v>2294</v>
      </c>
      <c r="D27914">
        <v>77014</v>
      </c>
      <c r="E27914" t="str">
        <f>"77014"</f>
        <v>77014</v>
      </c>
      <c r="F27914" t="s">
        <v>23</v>
      </c>
      <c r="G27914">
        <v>2018</v>
      </c>
      <c r="I27914" t="s">
        <v>21</v>
      </c>
      <c r="J27914" t="s">
        <v>22</v>
      </c>
    </row>
    <row r="27915" spans="1:10">
      <c r="A27915" t="s">
        <v>19</v>
      </c>
      <c r="B27915">
        <v>77015</v>
      </c>
      <c r="C27915" t="s">
        <v>2294</v>
      </c>
      <c r="D27915">
        <v>77015</v>
      </c>
      <c r="E27915" t="str">
        <f>"77015"</f>
        <v>77015</v>
      </c>
      <c r="F27915" t="s">
        <v>23</v>
      </c>
      <c r="G27915">
        <v>2018</v>
      </c>
      <c r="I27915" t="s">
        <v>21</v>
      </c>
      <c r="J27915" t="s">
        <v>22</v>
      </c>
    </row>
    <row r="27916" spans="1:10">
      <c r="A27916" t="s">
        <v>19</v>
      </c>
      <c r="B27916">
        <v>77016</v>
      </c>
      <c r="C27916" t="s">
        <v>2294</v>
      </c>
      <c r="D27916">
        <v>77016</v>
      </c>
      <c r="E27916" t="str">
        <f>"77016"</f>
        <v>77016</v>
      </c>
      <c r="F27916" t="s">
        <v>23</v>
      </c>
      <c r="G27916">
        <v>2018</v>
      </c>
      <c r="I27916" t="s">
        <v>21</v>
      </c>
      <c r="J27916" t="s">
        <v>22</v>
      </c>
    </row>
    <row r="27917" spans="1:10">
      <c r="A27917" t="s">
        <v>19</v>
      </c>
      <c r="B27917">
        <v>77017</v>
      </c>
      <c r="C27917" t="s">
        <v>2294</v>
      </c>
      <c r="D27917">
        <v>77017</v>
      </c>
      <c r="E27917" t="str">
        <f>"77017"</f>
        <v>77017</v>
      </c>
      <c r="F27917" t="s">
        <v>23</v>
      </c>
      <c r="G27917">
        <v>2018</v>
      </c>
      <c r="I27917" t="s">
        <v>21</v>
      </c>
      <c r="J27917" t="s">
        <v>22</v>
      </c>
    </row>
    <row r="27918" spans="1:10">
      <c r="A27918" t="s">
        <v>19</v>
      </c>
      <c r="B27918">
        <v>77018</v>
      </c>
      <c r="C27918" t="s">
        <v>2294</v>
      </c>
      <c r="D27918">
        <v>77018</v>
      </c>
      <c r="E27918" t="str">
        <f>"77018"</f>
        <v>77018</v>
      </c>
      <c r="F27918" t="s">
        <v>23</v>
      </c>
      <c r="G27918">
        <v>2018</v>
      </c>
      <c r="I27918" t="s">
        <v>21</v>
      </c>
      <c r="J27918" t="s">
        <v>22</v>
      </c>
    </row>
    <row r="27919" spans="1:10">
      <c r="A27919" t="s">
        <v>19</v>
      </c>
      <c r="B27919">
        <v>77019</v>
      </c>
      <c r="C27919" t="s">
        <v>2294</v>
      </c>
      <c r="D27919">
        <v>77019</v>
      </c>
      <c r="E27919" t="str">
        <f>"77019"</f>
        <v>77019</v>
      </c>
      <c r="F27919">
        <v>403793</v>
      </c>
      <c r="G27919">
        <v>2018</v>
      </c>
      <c r="I27919" t="s">
        <v>21</v>
      </c>
      <c r="J27919" t="s">
        <v>22</v>
      </c>
    </row>
    <row r="27920" spans="1:10">
      <c r="A27920" t="s">
        <v>19</v>
      </c>
      <c r="B27920">
        <v>77020</v>
      </c>
      <c r="C27920" t="s">
        <v>2294</v>
      </c>
      <c r="D27920">
        <v>77020</v>
      </c>
      <c r="E27920" t="str">
        <f>"77020"</f>
        <v>77020</v>
      </c>
      <c r="F27920" t="s">
        <v>23</v>
      </c>
      <c r="G27920">
        <v>2018</v>
      </c>
      <c r="I27920" t="s">
        <v>21</v>
      </c>
      <c r="J27920" t="s">
        <v>22</v>
      </c>
    </row>
    <row r="27921" spans="1:10">
      <c r="A27921" t="s">
        <v>19</v>
      </c>
      <c r="B27921">
        <v>77021</v>
      </c>
      <c r="C27921" t="s">
        <v>2294</v>
      </c>
      <c r="D27921">
        <v>77021</v>
      </c>
      <c r="E27921" t="str">
        <f>"77021"</f>
        <v>77021</v>
      </c>
      <c r="F27921">
        <v>1107161</v>
      </c>
      <c r="G27921">
        <v>2018</v>
      </c>
      <c r="I27921" t="s">
        <v>21</v>
      </c>
      <c r="J27921" t="s">
        <v>22</v>
      </c>
    </row>
    <row r="27922" spans="1:10">
      <c r="A27922" t="s">
        <v>19</v>
      </c>
      <c r="B27922">
        <v>77022</v>
      </c>
      <c r="C27922" t="s">
        <v>2294</v>
      </c>
      <c r="D27922">
        <v>77022</v>
      </c>
      <c r="E27922" t="str">
        <f>"77022"</f>
        <v>77022</v>
      </c>
      <c r="F27922">
        <v>49601</v>
      </c>
      <c r="G27922">
        <v>2018</v>
      </c>
      <c r="I27922" t="s">
        <v>21</v>
      </c>
      <c r="J27922" t="s">
        <v>22</v>
      </c>
    </row>
    <row r="27923" spans="1:10">
      <c r="A27923" t="s">
        <v>19</v>
      </c>
      <c r="B27923">
        <v>77023</v>
      </c>
      <c r="C27923" t="s">
        <v>2294</v>
      </c>
      <c r="D27923">
        <v>77023</v>
      </c>
      <c r="E27923" t="str">
        <f>"77023"</f>
        <v>77023</v>
      </c>
      <c r="F27923" t="s">
        <v>23</v>
      </c>
      <c r="G27923">
        <v>2018</v>
      </c>
      <c r="I27923" t="s">
        <v>21</v>
      </c>
      <c r="J27923" t="s">
        <v>22</v>
      </c>
    </row>
    <row r="27924" spans="1:10">
      <c r="A27924" t="s">
        <v>19</v>
      </c>
      <c r="B27924">
        <v>77024</v>
      </c>
      <c r="C27924" t="s">
        <v>2294</v>
      </c>
      <c r="D27924">
        <v>77024</v>
      </c>
      <c r="E27924" t="str">
        <f>"77024"</f>
        <v>77024</v>
      </c>
      <c r="F27924" t="s">
        <v>23</v>
      </c>
      <c r="G27924">
        <v>2018</v>
      </c>
      <c r="I27924" t="s">
        <v>21</v>
      </c>
      <c r="J27924" t="s">
        <v>22</v>
      </c>
    </row>
    <row r="27925" spans="1:10">
      <c r="A27925" t="s">
        <v>19</v>
      </c>
      <c r="B27925">
        <v>77025</v>
      </c>
      <c r="C27925" t="s">
        <v>2294</v>
      </c>
      <c r="D27925">
        <v>77025</v>
      </c>
      <c r="E27925" t="str">
        <f>"77025"</f>
        <v>77025</v>
      </c>
      <c r="F27925" t="s">
        <v>23</v>
      </c>
      <c r="G27925">
        <v>2018</v>
      </c>
      <c r="I27925" t="s">
        <v>21</v>
      </c>
      <c r="J27925" t="s">
        <v>22</v>
      </c>
    </row>
    <row r="27926" spans="1:10">
      <c r="A27926" t="s">
        <v>19</v>
      </c>
      <c r="B27926">
        <v>77026</v>
      </c>
      <c r="C27926" t="s">
        <v>2294</v>
      </c>
      <c r="D27926">
        <v>77026</v>
      </c>
      <c r="E27926" t="str">
        <f>"77026"</f>
        <v>77026</v>
      </c>
      <c r="F27926" t="s">
        <v>23</v>
      </c>
      <c r="G27926">
        <v>2018</v>
      </c>
      <c r="I27926" t="s">
        <v>21</v>
      </c>
      <c r="J27926" t="s">
        <v>22</v>
      </c>
    </row>
    <row r="27927" spans="1:10">
      <c r="A27927" t="s">
        <v>19</v>
      </c>
      <c r="B27927">
        <v>77027</v>
      </c>
      <c r="C27927" t="s">
        <v>2294</v>
      </c>
      <c r="D27927">
        <v>77027</v>
      </c>
      <c r="E27927" t="str">
        <f>"77027"</f>
        <v>77027</v>
      </c>
      <c r="F27927" t="s">
        <v>23</v>
      </c>
      <c r="G27927">
        <v>2018</v>
      </c>
      <c r="I27927" t="s">
        <v>21</v>
      </c>
      <c r="J27927" t="s">
        <v>22</v>
      </c>
    </row>
    <row r="27928" spans="1:10">
      <c r="A27928" t="s">
        <v>19</v>
      </c>
      <c r="B27928">
        <v>77028</v>
      </c>
      <c r="C27928" t="s">
        <v>2294</v>
      </c>
      <c r="D27928">
        <v>77028</v>
      </c>
      <c r="E27928" t="str">
        <f>"77028"</f>
        <v>77028</v>
      </c>
      <c r="F27928" t="s">
        <v>23</v>
      </c>
      <c r="G27928">
        <v>2018</v>
      </c>
      <c r="I27928" t="s">
        <v>21</v>
      </c>
      <c r="J27928" t="s">
        <v>22</v>
      </c>
    </row>
    <row r="27929" spans="1:10">
      <c r="A27929" t="s">
        <v>19</v>
      </c>
      <c r="B27929">
        <v>77029</v>
      </c>
      <c r="C27929" t="s">
        <v>2294</v>
      </c>
      <c r="D27929">
        <v>77029</v>
      </c>
      <c r="E27929" t="str">
        <f>"77029"</f>
        <v>77029</v>
      </c>
      <c r="F27929" t="s">
        <v>23</v>
      </c>
      <c r="G27929">
        <v>2018</v>
      </c>
      <c r="I27929" t="s">
        <v>21</v>
      </c>
      <c r="J27929" t="s">
        <v>22</v>
      </c>
    </row>
    <row r="27930" spans="1:10">
      <c r="A27930" t="s">
        <v>19</v>
      </c>
      <c r="B27930">
        <v>77030</v>
      </c>
      <c r="C27930" t="s">
        <v>2294</v>
      </c>
      <c r="D27930">
        <v>77030</v>
      </c>
      <c r="E27930" t="str">
        <f>"77030"</f>
        <v>77030</v>
      </c>
      <c r="F27930">
        <v>1000000</v>
      </c>
      <c r="G27930">
        <v>2018</v>
      </c>
      <c r="I27930" t="s">
        <v>21</v>
      </c>
      <c r="J27930" t="s">
        <v>22</v>
      </c>
    </row>
    <row r="27931" spans="1:10">
      <c r="A27931" t="s">
        <v>19</v>
      </c>
      <c r="B27931">
        <v>77031</v>
      </c>
      <c r="C27931" t="s">
        <v>2294</v>
      </c>
      <c r="D27931">
        <v>77031</v>
      </c>
      <c r="E27931" t="str">
        <f>"77031"</f>
        <v>77031</v>
      </c>
      <c r="F27931" t="s">
        <v>23</v>
      </c>
      <c r="G27931">
        <v>2018</v>
      </c>
      <c r="I27931" t="s">
        <v>21</v>
      </c>
      <c r="J27931" t="s">
        <v>22</v>
      </c>
    </row>
    <row r="27932" spans="1:10">
      <c r="A27932" t="s">
        <v>19</v>
      </c>
      <c r="B27932">
        <v>77032</v>
      </c>
      <c r="C27932" t="s">
        <v>2294</v>
      </c>
      <c r="D27932">
        <v>77032</v>
      </c>
      <c r="E27932" t="str">
        <f>"77032"</f>
        <v>77032</v>
      </c>
      <c r="F27932" t="s">
        <v>23</v>
      </c>
      <c r="G27932">
        <v>2018</v>
      </c>
      <c r="I27932" t="s">
        <v>21</v>
      </c>
      <c r="J27932" t="s">
        <v>22</v>
      </c>
    </row>
    <row r="27933" spans="1:10">
      <c r="A27933" t="s">
        <v>19</v>
      </c>
      <c r="B27933">
        <v>77033</v>
      </c>
      <c r="C27933" t="s">
        <v>2294</v>
      </c>
      <c r="D27933">
        <v>77033</v>
      </c>
      <c r="E27933" t="str">
        <f>"77033"</f>
        <v>77033</v>
      </c>
      <c r="F27933" t="s">
        <v>23</v>
      </c>
      <c r="G27933">
        <v>2018</v>
      </c>
      <c r="I27933" t="s">
        <v>21</v>
      </c>
      <c r="J27933" t="s">
        <v>22</v>
      </c>
    </row>
    <row r="27934" spans="1:10">
      <c r="A27934" t="s">
        <v>19</v>
      </c>
      <c r="B27934">
        <v>77034</v>
      </c>
      <c r="C27934" t="s">
        <v>2294</v>
      </c>
      <c r="D27934">
        <v>77034</v>
      </c>
      <c r="E27934" t="str">
        <f>"77034"</f>
        <v>77034</v>
      </c>
      <c r="F27934" t="s">
        <v>23</v>
      </c>
      <c r="G27934">
        <v>2018</v>
      </c>
      <c r="I27934" t="s">
        <v>21</v>
      </c>
      <c r="J27934" t="s">
        <v>22</v>
      </c>
    </row>
    <row r="27935" spans="1:10">
      <c r="A27935" t="s">
        <v>19</v>
      </c>
      <c r="B27935">
        <v>77035</v>
      </c>
      <c r="C27935" t="s">
        <v>2294</v>
      </c>
      <c r="D27935">
        <v>77035</v>
      </c>
      <c r="E27935" t="str">
        <f>"77035"</f>
        <v>77035</v>
      </c>
      <c r="F27935" t="s">
        <v>23</v>
      </c>
      <c r="G27935">
        <v>2018</v>
      </c>
      <c r="I27935" t="s">
        <v>21</v>
      </c>
      <c r="J27935" t="s">
        <v>22</v>
      </c>
    </row>
    <row r="27936" spans="1:10">
      <c r="A27936" t="s">
        <v>19</v>
      </c>
      <c r="B27936">
        <v>77036</v>
      </c>
      <c r="C27936" t="s">
        <v>2294</v>
      </c>
      <c r="D27936">
        <v>77036</v>
      </c>
      <c r="E27936" t="str">
        <f>"77036"</f>
        <v>77036</v>
      </c>
      <c r="F27936" t="s">
        <v>23</v>
      </c>
      <c r="G27936">
        <v>2018</v>
      </c>
      <c r="I27936" t="s">
        <v>21</v>
      </c>
      <c r="J27936" t="s">
        <v>22</v>
      </c>
    </row>
    <row r="27937" spans="1:10">
      <c r="A27937" t="s">
        <v>19</v>
      </c>
      <c r="B27937">
        <v>77037</v>
      </c>
      <c r="C27937" t="s">
        <v>2294</v>
      </c>
      <c r="D27937">
        <v>77037</v>
      </c>
      <c r="E27937" t="str">
        <f>"77037"</f>
        <v>77037</v>
      </c>
      <c r="F27937" t="s">
        <v>23</v>
      </c>
      <c r="G27937">
        <v>2018</v>
      </c>
      <c r="I27937" t="s">
        <v>21</v>
      </c>
      <c r="J27937" t="s">
        <v>22</v>
      </c>
    </row>
    <row r="27938" spans="1:10">
      <c r="A27938" t="s">
        <v>19</v>
      </c>
      <c r="B27938">
        <v>77038</v>
      </c>
      <c r="C27938" t="s">
        <v>2294</v>
      </c>
      <c r="D27938">
        <v>77038</v>
      </c>
      <c r="E27938" t="str">
        <f>"77038"</f>
        <v>77038</v>
      </c>
      <c r="F27938" t="s">
        <v>23</v>
      </c>
      <c r="G27938">
        <v>2018</v>
      </c>
      <c r="I27938" t="s">
        <v>21</v>
      </c>
      <c r="J27938" t="s">
        <v>22</v>
      </c>
    </row>
    <row r="27939" spans="1:10">
      <c r="A27939" t="s">
        <v>19</v>
      </c>
      <c r="B27939">
        <v>77039</v>
      </c>
      <c r="C27939" t="s">
        <v>2294</v>
      </c>
      <c r="D27939">
        <v>77039</v>
      </c>
      <c r="E27939" t="str">
        <f>"77039"</f>
        <v>77039</v>
      </c>
      <c r="F27939" t="s">
        <v>23</v>
      </c>
      <c r="G27939">
        <v>2018</v>
      </c>
      <c r="I27939" t="s">
        <v>21</v>
      </c>
      <c r="J27939" t="s">
        <v>22</v>
      </c>
    </row>
    <row r="27940" spans="1:10">
      <c r="A27940" t="s">
        <v>19</v>
      </c>
      <c r="B27940">
        <v>77040</v>
      </c>
      <c r="C27940" t="s">
        <v>2294</v>
      </c>
      <c r="D27940">
        <v>77040</v>
      </c>
      <c r="E27940" t="str">
        <f>"77040"</f>
        <v>77040</v>
      </c>
      <c r="F27940" t="s">
        <v>23</v>
      </c>
      <c r="G27940">
        <v>2018</v>
      </c>
      <c r="I27940" t="s">
        <v>21</v>
      </c>
      <c r="J27940" t="s">
        <v>22</v>
      </c>
    </row>
    <row r="27941" spans="1:10">
      <c r="A27941" t="s">
        <v>19</v>
      </c>
      <c r="B27941">
        <v>77041</v>
      </c>
      <c r="C27941" t="s">
        <v>2294</v>
      </c>
      <c r="D27941">
        <v>77041</v>
      </c>
      <c r="E27941" t="str">
        <f>"77041"</f>
        <v>77041</v>
      </c>
      <c r="F27941" t="s">
        <v>23</v>
      </c>
      <c r="G27941">
        <v>2018</v>
      </c>
      <c r="I27941" t="s">
        <v>21</v>
      </c>
      <c r="J27941" t="s">
        <v>22</v>
      </c>
    </row>
    <row r="27942" spans="1:10">
      <c r="A27942" t="s">
        <v>19</v>
      </c>
      <c r="B27942">
        <v>77042</v>
      </c>
      <c r="C27942" t="s">
        <v>2294</v>
      </c>
      <c r="D27942">
        <v>77042</v>
      </c>
      <c r="E27942" t="str">
        <f>"77042"</f>
        <v>77042</v>
      </c>
      <c r="F27942" t="s">
        <v>23</v>
      </c>
      <c r="G27942">
        <v>2018</v>
      </c>
      <c r="I27942" t="s">
        <v>21</v>
      </c>
      <c r="J27942" t="s">
        <v>22</v>
      </c>
    </row>
    <row r="27943" spans="1:10">
      <c r="A27943" t="s">
        <v>19</v>
      </c>
      <c r="B27943">
        <v>77043</v>
      </c>
      <c r="C27943" t="s">
        <v>2294</v>
      </c>
      <c r="D27943">
        <v>77043</v>
      </c>
      <c r="E27943" t="str">
        <f>"77043"</f>
        <v>77043</v>
      </c>
      <c r="F27943" t="s">
        <v>23</v>
      </c>
      <c r="G27943">
        <v>2018</v>
      </c>
      <c r="I27943" t="s">
        <v>21</v>
      </c>
      <c r="J27943" t="s">
        <v>22</v>
      </c>
    </row>
    <row r="27944" spans="1:10">
      <c r="A27944" t="s">
        <v>19</v>
      </c>
      <c r="B27944">
        <v>77044</v>
      </c>
      <c r="C27944" t="s">
        <v>2294</v>
      </c>
      <c r="D27944">
        <v>77044</v>
      </c>
      <c r="E27944" t="str">
        <f>"77044"</f>
        <v>77044</v>
      </c>
      <c r="F27944" t="s">
        <v>23</v>
      </c>
      <c r="G27944">
        <v>2018</v>
      </c>
      <c r="I27944" t="s">
        <v>21</v>
      </c>
      <c r="J27944" t="s">
        <v>22</v>
      </c>
    </row>
    <row r="27945" spans="1:10">
      <c r="A27945" t="s">
        <v>19</v>
      </c>
      <c r="B27945">
        <v>77045</v>
      </c>
      <c r="C27945" t="s">
        <v>2294</v>
      </c>
      <c r="D27945">
        <v>77045</v>
      </c>
      <c r="E27945" t="str">
        <f>"77045"</f>
        <v>77045</v>
      </c>
      <c r="F27945" t="s">
        <v>23</v>
      </c>
      <c r="G27945">
        <v>2018</v>
      </c>
      <c r="I27945" t="s">
        <v>21</v>
      </c>
      <c r="J27945" t="s">
        <v>22</v>
      </c>
    </row>
    <row r="27946" spans="1:10">
      <c r="A27946" t="s">
        <v>19</v>
      </c>
      <c r="B27946">
        <v>77046</v>
      </c>
      <c r="C27946" t="s">
        <v>2294</v>
      </c>
      <c r="D27946">
        <v>77046</v>
      </c>
      <c r="E27946" t="str">
        <f>"77046"</f>
        <v>77046</v>
      </c>
      <c r="F27946" t="s">
        <v>23</v>
      </c>
      <c r="G27946">
        <v>2018</v>
      </c>
      <c r="I27946" t="s">
        <v>21</v>
      </c>
      <c r="J27946" t="s">
        <v>22</v>
      </c>
    </row>
    <row r="27947" spans="1:10">
      <c r="A27947" t="s">
        <v>19</v>
      </c>
      <c r="B27947">
        <v>77047</v>
      </c>
      <c r="C27947" t="s">
        <v>2294</v>
      </c>
      <c r="D27947">
        <v>77047</v>
      </c>
      <c r="E27947" t="str">
        <f>"77047"</f>
        <v>77047</v>
      </c>
      <c r="F27947" t="s">
        <v>23</v>
      </c>
      <c r="G27947">
        <v>2018</v>
      </c>
      <c r="I27947" t="s">
        <v>21</v>
      </c>
      <c r="J27947" t="s">
        <v>22</v>
      </c>
    </row>
    <row r="27948" spans="1:10">
      <c r="A27948" t="s">
        <v>19</v>
      </c>
      <c r="B27948">
        <v>77048</v>
      </c>
      <c r="C27948" t="s">
        <v>2294</v>
      </c>
      <c r="D27948">
        <v>77048</v>
      </c>
      <c r="E27948" t="str">
        <f>"77048"</f>
        <v>77048</v>
      </c>
      <c r="F27948" t="s">
        <v>23</v>
      </c>
      <c r="G27948">
        <v>2018</v>
      </c>
      <c r="I27948" t="s">
        <v>21</v>
      </c>
      <c r="J27948" t="s">
        <v>22</v>
      </c>
    </row>
    <row r="27949" spans="1:10">
      <c r="A27949" t="s">
        <v>19</v>
      </c>
      <c r="B27949">
        <v>77049</v>
      </c>
      <c r="C27949" t="s">
        <v>2294</v>
      </c>
      <c r="D27949">
        <v>77049</v>
      </c>
      <c r="E27949" t="str">
        <f>"77049"</f>
        <v>77049</v>
      </c>
      <c r="F27949" t="s">
        <v>23</v>
      </c>
      <c r="G27949">
        <v>2018</v>
      </c>
      <c r="I27949" t="s">
        <v>21</v>
      </c>
      <c r="J27949" t="s">
        <v>22</v>
      </c>
    </row>
    <row r="27950" spans="1:10">
      <c r="A27950" t="s">
        <v>19</v>
      </c>
      <c r="B27950">
        <v>77050</v>
      </c>
      <c r="C27950" t="s">
        <v>2294</v>
      </c>
      <c r="D27950">
        <v>77050</v>
      </c>
      <c r="E27950" t="str">
        <f>"77050"</f>
        <v>77050</v>
      </c>
      <c r="F27950" t="s">
        <v>23</v>
      </c>
      <c r="G27950">
        <v>2018</v>
      </c>
      <c r="I27950" t="s">
        <v>21</v>
      </c>
      <c r="J27950" t="s">
        <v>22</v>
      </c>
    </row>
    <row r="27951" spans="1:10">
      <c r="A27951" t="s">
        <v>19</v>
      </c>
      <c r="B27951">
        <v>77051</v>
      </c>
      <c r="C27951" t="s">
        <v>2294</v>
      </c>
      <c r="D27951">
        <v>77051</v>
      </c>
      <c r="E27951" t="str">
        <f>"77051"</f>
        <v>77051</v>
      </c>
      <c r="F27951" t="s">
        <v>23</v>
      </c>
      <c r="G27951">
        <v>2018</v>
      </c>
      <c r="I27951" t="s">
        <v>21</v>
      </c>
      <c r="J27951" t="s">
        <v>22</v>
      </c>
    </row>
    <row r="27952" spans="1:10">
      <c r="A27952" t="s">
        <v>19</v>
      </c>
      <c r="B27952">
        <v>77053</v>
      </c>
      <c r="C27952" t="s">
        <v>2294</v>
      </c>
      <c r="D27952">
        <v>77053</v>
      </c>
      <c r="E27952" t="str">
        <f>"77053"</f>
        <v>77053</v>
      </c>
      <c r="F27952" t="s">
        <v>23</v>
      </c>
      <c r="G27952">
        <v>2018</v>
      </c>
      <c r="I27952" t="s">
        <v>21</v>
      </c>
      <c r="J27952" t="s">
        <v>22</v>
      </c>
    </row>
    <row r="27953" spans="1:10">
      <c r="A27953" t="s">
        <v>19</v>
      </c>
      <c r="B27953">
        <v>77054</v>
      </c>
      <c r="C27953" t="s">
        <v>2294</v>
      </c>
      <c r="D27953">
        <v>77054</v>
      </c>
      <c r="E27953" t="str">
        <f>"77054"</f>
        <v>77054</v>
      </c>
      <c r="F27953">
        <v>3300000</v>
      </c>
      <c r="G27953">
        <v>2018</v>
      </c>
      <c r="I27953" t="s">
        <v>21</v>
      </c>
      <c r="J27953" t="s">
        <v>22</v>
      </c>
    </row>
    <row r="27954" spans="1:10">
      <c r="A27954" t="s">
        <v>19</v>
      </c>
      <c r="B27954">
        <v>77055</v>
      </c>
      <c r="C27954" t="s">
        <v>2294</v>
      </c>
      <c r="D27954">
        <v>77055</v>
      </c>
      <c r="E27954" t="str">
        <f>"77055"</f>
        <v>77055</v>
      </c>
      <c r="F27954" t="s">
        <v>23</v>
      </c>
      <c r="G27954">
        <v>2018</v>
      </c>
      <c r="I27954" t="s">
        <v>21</v>
      </c>
      <c r="J27954" t="s">
        <v>22</v>
      </c>
    </row>
    <row r="27955" spans="1:10">
      <c r="A27955" t="s">
        <v>19</v>
      </c>
      <c r="B27955">
        <v>77056</v>
      </c>
      <c r="C27955" t="s">
        <v>2294</v>
      </c>
      <c r="D27955">
        <v>77056</v>
      </c>
      <c r="E27955" t="str">
        <f>"77056"</f>
        <v>77056</v>
      </c>
      <c r="F27955" t="s">
        <v>23</v>
      </c>
      <c r="G27955">
        <v>2018</v>
      </c>
      <c r="I27955" t="s">
        <v>21</v>
      </c>
      <c r="J27955" t="s">
        <v>22</v>
      </c>
    </row>
    <row r="27956" spans="1:10">
      <c r="A27956" t="s">
        <v>19</v>
      </c>
      <c r="B27956">
        <v>77057</v>
      </c>
      <c r="C27956" t="s">
        <v>2294</v>
      </c>
      <c r="D27956">
        <v>77057</v>
      </c>
      <c r="E27956" t="str">
        <f>"77057"</f>
        <v>77057</v>
      </c>
      <c r="F27956">
        <v>31311384</v>
      </c>
      <c r="G27956">
        <v>2018</v>
      </c>
      <c r="I27956" t="s">
        <v>21</v>
      </c>
      <c r="J27956" t="s">
        <v>22</v>
      </c>
    </row>
    <row r="27957" spans="1:10">
      <c r="A27957" t="s">
        <v>19</v>
      </c>
      <c r="B27957">
        <v>77058</v>
      </c>
      <c r="C27957" t="s">
        <v>2294</v>
      </c>
      <c r="D27957">
        <v>77058</v>
      </c>
      <c r="E27957" t="str">
        <f>"77058"</f>
        <v>77058</v>
      </c>
      <c r="F27957" t="s">
        <v>23</v>
      </c>
      <c r="G27957">
        <v>2018</v>
      </c>
      <c r="I27957" t="s">
        <v>21</v>
      </c>
      <c r="J27957" t="s">
        <v>22</v>
      </c>
    </row>
    <row r="27958" spans="1:10">
      <c r="A27958" t="s">
        <v>19</v>
      </c>
      <c r="B27958">
        <v>77059</v>
      </c>
      <c r="C27958" t="s">
        <v>2294</v>
      </c>
      <c r="D27958">
        <v>77059</v>
      </c>
      <c r="E27958" t="str">
        <f>"77059"</f>
        <v>77059</v>
      </c>
      <c r="F27958" t="s">
        <v>23</v>
      </c>
      <c r="G27958">
        <v>2018</v>
      </c>
      <c r="I27958" t="s">
        <v>21</v>
      </c>
      <c r="J27958" t="s">
        <v>22</v>
      </c>
    </row>
    <row r="27959" spans="1:10">
      <c r="A27959" t="s">
        <v>19</v>
      </c>
      <c r="B27959">
        <v>77060</v>
      </c>
      <c r="C27959" t="s">
        <v>2294</v>
      </c>
      <c r="D27959">
        <v>77060</v>
      </c>
      <c r="E27959" t="str">
        <f>"77060"</f>
        <v>77060</v>
      </c>
      <c r="F27959" t="s">
        <v>23</v>
      </c>
      <c r="G27959">
        <v>2018</v>
      </c>
      <c r="I27959" t="s">
        <v>21</v>
      </c>
      <c r="J27959" t="s">
        <v>22</v>
      </c>
    </row>
    <row r="27960" spans="1:10">
      <c r="A27960" t="s">
        <v>19</v>
      </c>
      <c r="B27960">
        <v>77061</v>
      </c>
      <c r="C27960" t="s">
        <v>2294</v>
      </c>
      <c r="D27960">
        <v>77061</v>
      </c>
      <c r="E27960" t="str">
        <f>"77061"</f>
        <v>77061</v>
      </c>
      <c r="F27960" t="s">
        <v>23</v>
      </c>
      <c r="G27960">
        <v>2018</v>
      </c>
      <c r="I27960" t="s">
        <v>21</v>
      </c>
      <c r="J27960" t="s">
        <v>22</v>
      </c>
    </row>
    <row r="27961" spans="1:10">
      <c r="A27961" t="s">
        <v>19</v>
      </c>
      <c r="B27961">
        <v>77062</v>
      </c>
      <c r="C27961" t="s">
        <v>2294</v>
      </c>
      <c r="D27961">
        <v>77062</v>
      </c>
      <c r="E27961" t="str">
        <f>"77062"</f>
        <v>77062</v>
      </c>
      <c r="F27961" t="s">
        <v>23</v>
      </c>
      <c r="G27961">
        <v>2018</v>
      </c>
      <c r="I27961" t="s">
        <v>21</v>
      </c>
      <c r="J27961" t="s">
        <v>22</v>
      </c>
    </row>
    <row r="27962" spans="1:10">
      <c r="A27962" t="s">
        <v>19</v>
      </c>
      <c r="B27962">
        <v>77063</v>
      </c>
      <c r="C27962" t="s">
        <v>2294</v>
      </c>
      <c r="D27962">
        <v>77063</v>
      </c>
      <c r="E27962" t="str">
        <f>"77063"</f>
        <v>77063</v>
      </c>
      <c r="F27962" t="s">
        <v>23</v>
      </c>
      <c r="G27962">
        <v>2018</v>
      </c>
      <c r="I27962" t="s">
        <v>21</v>
      </c>
      <c r="J27962" t="s">
        <v>22</v>
      </c>
    </row>
    <row r="27963" spans="1:10">
      <c r="A27963" t="s">
        <v>19</v>
      </c>
      <c r="B27963">
        <v>77064</v>
      </c>
      <c r="C27963" t="s">
        <v>2294</v>
      </c>
      <c r="D27963">
        <v>77064</v>
      </c>
      <c r="E27963" t="str">
        <f>"77064"</f>
        <v>77064</v>
      </c>
      <c r="F27963" t="s">
        <v>23</v>
      </c>
      <c r="G27963">
        <v>2018</v>
      </c>
      <c r="I27963" t="s">
        <v>21</v>
      </c>
      <c r="J27963" t="s">
        <v>22</v>
      </c>
    </row>
    <row r="27964" spans="1:10">
      <c r="A27964" t="s">
        <v>19</v>
      </c>
      <c r="B27964">
        <v>77065</v>
      </c>
      <c r="C27964" t="s">
        <v>2294</v>
      </c>
      <c r="D27964">
        <v>77065</v>
      </c>
      <c r="E27964" t="str">
        <f>"77065"</f>
        <v>77065</v>
      </c>
      <c r="F27964" t="s">
        <v>23</v>
      </c>
      <c r="G27964">
        <v>2018</v>
      </c>
      <c r="I27964" t="s">
        <v>21</v>
      </c>
      <c r="J27964" t="s">
        <v>22</v>
      </c>
    </row>
    <row r="27965" spans="1:10">
      <c r="A27965" t="s">
        <v>19</v>
      </c>
      <c r="B27965">
        <v>77066</v>
      </c>
      <c r="C27965" t="s">
        <v>2294</v>
      </c>
      <c r="D27965">
        <v>77066</v>
      </c>
      <c r="E27965" t="str">
        <f>"77066"</f>
        <v>77066</v>
      </c>
      <c r="F27965" t="s">
        <v>23</v>
      </c>
      <c r="G27965">
        <v>2018</v>
      </c>
      <c r="I27965" t="s">
        <v>21</v>
      </c>
      <c r="J27965" t="s">
        <v>22</v>
      </c>
    </row>
    <row r="27966" spans="1:10">
      <c r="A27966" t="s">
        <v>19</v>
      </c>
      <c r="B27966">
        <v>77067</v>
      </c>
      <c r="C27966" t="s">
        <v>2294</v>
      </c>
      <c r="D27966">
        <v>77067</v>
      </c>
      <c r="E27966" t="str">
        <f>"77067"</f>
        <v>77067</v>
      </c>
      <c r="F27966" t="s">
        <v>23</v>
      </c>
      <c r="G27966">
        <v>2018</v>
      </c>
      <c r="I27966" t="s">
        <v>21</v>
      </c>
      <c r="J27966" t="s">
        <v>22</v>
      </c>
    </row>
    <row r="27967" spans="1:10">
      <c r="A27967" t="s">
        <v>19</v>
      </c>
      <c r="B27967">
        <v>77068</v>
      </c>
      <c r="C27967" t="s">
        <v>2294</v>
      </c>
      <c r="D27967">
        <v>77068</v>
      </c>
      <c r="E27967" t="str">
        <f>"77068"</f>
        <v>77068</v>
      </c>
      <c r="F27967" t="s">
        <v>23</v>
      </c>
      <c r="G27967">
        <v>2018</v>
      </c>
      <c r="I27967" t="s">
        <v>21</v>
      </c>
      <c r="J27967" t="s">
        <v>22</v>
      </c>
    </row>
    <row r="27968" spans="1:10">
      <c r="A27968" t="s">
        <v>19</v>
      </c>
      <c r="B27968">
        <v>77069</v>
      </c>
      <c r="C27968" t="s">
        <v>2294</v>
      </c>
      <c r="D27968">
        <v>77069</v>
      </c>
      <c r="E27968" t="str">
        <f>"77069"</f>
        <v>77069</v>
      </c>
      <c r="F27968" t="s">
        <v>23</v>
      </c>
      <c r="G27968">
        <v>2018</v>
      </c>
      <c r="I27968" t="s">
        <v>21</v>
      </c>
      <c r="J27968" t="s">
        <v>22</v>
      </c>
    </row>
    <row r="27969" spans="1:10">
      <c r="A27969" t="s">
        <v>19</v>
      </c>
      <c r="B27969">
        <v>77070</v>
      </c>
      <c r="C27969" t="s">
        <v>2294</v>
      </c>
      <c r="D27969">
        <v>77070</v>
      </c>
      <c r="E27969" t="str">
        <f>"77070"</f>
        <v>77070</v>
      </c>
      <c r="F27969" t="s">
        <v>23</v>
      </c>
      <c r="G27969">
        <v>2018</v>
      </c>
      <c r="I27969" t="s">
        <v>21</v>
      </c>
      <c r="J27969" t="s">
        <v>22</v>
      </c>
    </row>
    <row r="27970" spans="1:10">
      <c r="A27970" t="s">
        <v>19</v>
      </c>
      <c r="B27970">
        <v>77071</v>
      </c>
      <c r="C27970" t="s">
        <v>2294</v>
      </c>
      <c r="D27970">
        <v>77071</v>
      </c>
      <c r="E27970" t="str">
        <f>"77071"</f>
        <v>77071</v>
      </c>
      <c r="F27970" t="s">
        <v>23</v>
      </c>
      <c r="G27970">
        <v>2018</v>
      </c>
      <c r="I27970" t="s">
        <v>21</v>
      </c>
      <c r="J27970" t="s">
        <v>22</v>
      </c>
    </row>
    <row r="27971" spans="1:10">
      <c r="A27971" t="s">
        <v>19</v>
      </c>
      <c r="B27971">
        <v>77072</v>
      </c>
      <c r="C27971" t="s">
        <v>2294</v>
      </c>
      <c r="D27971">
        <v>77072</v>
      </c>
      <c r="E27971" t="str">
        <f>"77072"</f>
        <v>77072</v>
      </c>
      <c r="F27971" t="s">
        <v>23</v>
      </c>
      <c r="G27971">
        <v>2018</v>
      </c>
      <c r="I27971" t="s">
        <v>21</v>
      </c>
      <c r="J27971" t="s">
        <v>22</v>
      </c>
    </row>
    <row r="27972" spans="1:10">
      <c r="A27972" t="s">
        <v>19</v>
      </c>
      <c r="B27972">
        <v>77073</v>
      </c>
      <c r="C27972" t="s">
        <v>2294</v>
      </c>
      <c r="D27972">
        <v>77073</v>
      </c>
      <c r="E27972" t="str">
        <f>"77073"</f>
        <v>77073</v>
      </c>
      <c r="F27972" t="s">
        <v>23</v>
      </c>
      <c r="G27972">
        <v>2018</v>
      </c>
      <c r="I27972" t="s">
        <v>21</v>
      </c>
      <c r="J27972" t="s">
        <v>22</v>
      </c>
    </row>
    <row r="27973" spans="1:10">
      <c r="A27973" t="s">
        <v>19</v>
      </c>
      <c r="B27973">
        <v>77074</v>
      </c>
      <c r="C27973" t="s">
        <v>2294</v>
      </c>
      <c r="D27973">
        <v>77074</v>
      </c>
      <c r="E27973" t="str">
        <f>"77074"</f>
        <v>77074</v>
      </c>
      <c r="F27973" t="s">
        <v>23</v>
      </c>
      <c r="G27973">
        <v>2018</v>
      </c>
      <c r="I27973" t="s">
        <v>21</v>
      </c>
      <c r="J27973" t="s">
        <v>22</v>
      </c>
    </row>
    <row r="27974" spans="1:10">
      <c r="A27974" t="s">
        <v>19</v>
      </c>
      <c r="B27974">
        <v>77075</v>
      </c>
      <c r="C27974" t="s">
        <v>2294</v>
      </c>
      <c r="D27974">
        <v>77075</v>
      </c>
      <c r="E27974" t="str">
        <f>"77075"</f>
        <v>77075</v>
      </c>
      <c r="F27974" t="s">
        <v>23</v>
      </c>
      <c r="G27974">
        <v>2018</v>
      </c>
      <c r="I27974" t="s">
        <v>21</v>
      </c>
      <c r="J27974" t="s">
        <v>22</v>
      </c>
    </row>
    <row r="27975" spans="1:10">
      <c r="A27975" t="s">
        <v>19</v>
      </c>
      <c r="B27975">
        <v>77076</v>
      </c>
      <c r="C27975" t="s">
        <v>2294</v>
      </c>
      <c r="D27975">
        <v>77076</v>
      </c>
      <c r="E27975" t="str">
        <f>"77076"</f>
        <v>77076</v>
      </c>
      <c r="F27975" t="s">
        <v>23</v>
      </c>
      <c r="G27975">
        <v>2018</v>
      </c>
      <c r="I27975" t="s">
        <v>21</v>
      </c>
      <c r="J27975" t="s">
        <v>22</v>
      </c>
    </row>
    <row r="27976" spans="1:10">
      <c r="A27976" t="s">
        <v>19</v>
      </c>
      <c r="B27976">
        <v>77077</v>
      </c>
      <c r="C27976" t="s">
        <v>2294</v>
      </c>
      <c r="D27976">
        <v>77077</v>
      </c>
      <c r="E27976" t="str">
        <f>"77077"</f>
        <v>77077</v>
      </c>
      <c r="F27976" t="s">
        <v>23</v>
      </c>
      <c r="G27976">
        <v>2018</v>
      </c>
      <c r="I27976" t="s">
        <v>21</v>
      </c>
      <c r="J27976" t="s">
        <v>22</v>
      </c>
    </row>
    <row r="27977" spans="1:10">
      <c r="A27977" t="s">
        <v>19</v>
      </c>
      <c r="B27977">
        <v>77078</v>
      </c>
      <c r="C27977" t="s">
        <v>2294</v>
      </c>
      <c r="D27977">
        <v>77078</v>
      </c>
      <c r="E27977" t="str">
        <f>"77078"</f>
        <v>77078</v>
      </c>
      <c r="F27977" t="s">
        <v>23</v>
      </c>
      <c r="G27977">
        <v>2018</v>
      </c>
      <c r="I27977" t="s">
        <v>21</v>
      </c>
      <c r="J27977" t="s">
        <v>22</v>
      </c>
    </row>
    <row r="27978" spans="1:10">
      <c r="A27978" t="s">
        <v>19</v>
      </c>
      <c r="B27978">
        <v>77079</v>
      </c>
      <c r="C27978" t="s">
        <v>2294</v>
      </c>
      <c r="D27978">
        <v>77079</v>
      </c>
      <c r="E27978" t="str">
        <f>"77079"</f>
        <v>77079</v>
      </c>
      <c r="F27978" t="s">
        <v>23</v>
      </c>
      <c r="G27978">
        <v>2018</v>
      </c>
      <c r="I27978" t="s">
        <v>21</v>
      </c>
      <c r="J27978" t="s">
        <v>22</v>
      </c>
    </row>
    <row r="27979" spans="1:10">
      <c r="A27979" t="s">
        <v>19</v>
      </c>
      <c r="B27979">
        <v>77080</v>
      </c>
      <c r="C27979" t="s">
        <v>2294</v>
      </c>
      <c r="D27979">
        <v>77080</v>
      </c>
      <c r="E27979" t="str">
        <f>"77080"</f>
        <v>77080</v>
      </c>
      <c r="F27979" t="s">
        <v>23</v>
      </c>
      <c r="G27979">
        <v>2018</v>
      </c>
      <c r="I27979" t="s">
        <v>21</v>
      </c>
      <c r="J27979" t="s">
        <v>22</v>
      </c>
    </row>
    <row r="27980" spans="1:10">
      <c r="A27980" t="s">
        <v>19</v>
      </c>
      <c r="B27980">
        <v>77081</v>
      </c>
      <c r="C27980" t="s">
        <v>2294</v>
      </c>
      <c r="D27980">
        <v>77081</v>
      </c>
      <c r="E27980" t="str">
        <f>"77081"</f>
        <v>77081</v>
      </c>
      <c r="F27980">
        <v>1036743</v>
      </c>
      <c r="G27980">
        <v>2018</v>
      </c>
      <c r="I27980" t="s">
        <v>21</v>
      </c>
      <c r="J27980" t="s">
        <v>22</v>
      </c>
    </row>
    <row r="27981" spans="1:10">
      <c r="A27981" t="s">
        <v>19</v>
      </c>
      <c r="B27981">
        <v>77082</v>
      </c>
      <c r="C27981" t="s">
        <v>2294</v>
      </c>
      <c r="D27981">
        <v>77082</v>
      </c>
      <c r="E27981" t="str">
        <f>"77082"</f>
        <v>77082</v>
      </c>
      <c r="F27981" t="s">
        <v>23</v>
      </c>
      <c r="G27981">
        <v>2018</v>
      </c>
      <c r="I27981" t="s">
        <v>21</v>
      </c>
      <c r="J27981" t="s">
        <v>22</v>
      </c>
    </row>
    <row r="27982" spans="1:10">
      <c r="A27982" t="s">
        <v>19</v>
      </c>
      <c r="B27982">
        <v>77083</v>
      </c>
      <c r="C27982" t="s">
        <v>2294</v>
      </c>
      <c r="D27982">
        <v>77083</v>
      </c>
      <c r="E27982" t="str">
        <f>"77083"</f>
        <v>77083</v>
      </c>
      <c r="F27982" t="s">
        <v>23</v>
      </c>
      <c r="G27982">
        <v>2018</v>
      </c>
      <c r="I27982" t="s">
        <v>21</v>
      </c>
      <c r="J27982" t="s">
        <v>22</v>
      </c>
    </row>
    <row r="27983" spans="1:10">
      <c r="A27983" t="s">
        <v>19</v>
      </c>
      <c r="B27983">
        <v>77084</v>
      </c>
      <c r="C27983" t="s">
        <v>2294</v>
      </c>
      <c r="D27983">
        <v>77084</v>
      </c>
      <c r="E27983" t="str">
        <f>"77084"</f>
        <v>77084</v>
      </c>
      <c r="F27983" t="s">
        <v>23</v>
      </c>
      <c r="G27983">
        <v>2018</v>
      </c>
      <c r="I27983" t="s">
        <v>21</v>
      </c>
      <c r="J27983" t="s">
        <v>22</v>
      </c>
    </row>
    <row r="27984" spans="1:10">
      <c r="A27984" t="s">
        <v>19</v>
      </c>
      <c r="B27984">
        <v>77085</v>
      </c>
      <c r="C27984" t="s">
        <v>2294</v>
      </c>
      <c r="D27984">
        <v>77085</v>
      </c>
      <c r="E27984" t="str">
        <f>"77085"</f>
        <v>77085</v>
      </c>
      <c r="F27984" t="s">
        <v>23</v>
      </c>
      <c r="G27984">
        <v>2018</v>
      </c>
      <c r="I27984" t="s">
        <v>21</v>
      </c>
      <c r="J27984" t="s">
        <v>22</v>
      </c>
    </row>
    <row r="27985" spans="1:10">
      <c r="A27985" t="s">
        <v>19</v>
      </c>
      <c r="B27985">
        <v>77086</v>
      </c>
      <c r="C27985" t="s">
        <v>2294</v>
      </c>
      <c r="D27985">
        <v>77086</v>
      </c>
      <c r="E27985" t="str">
        <f>"77086"</f>
        <v>77086</v>
      </c>
      <c r="F27985" t="s">
        <v>23</v>
      </c>
      <c r="G27985">
        <v>2018</v>
      </c>
      <c r="I27985" t="s">
        <v>21</v>
      </c>
      <c r="J27985" t="s">
        <v>22</v>
      </c>
    </row>
    <row r="27986" spans="1:10">
      <c r="A27986" t="s">
        <v>19</v>
      </c>
      <c r="B27986">
        <v>77087</v>
      </c>
      <c r="C27986" t="s">
        <v>2294</v>
      </c>
      <c r="D27986">
        <v>77087</v>
      </c>
      <c r="E27986" t="str">
        <f>"77087"</f>
        <v>77087</v>
      </c>
      <c r="F27986" t="s">
        <v>23</v>
      </c>
      <c r="G27986">
        <v>2018</v>
      </c>
      <c r="I27986" t="s">
        <v>21</v>
      </c>
      <c r="J27986" t="s">
        <v>22</v>
      </c>
    </row>
    <row r="27987" spans="1:10">
      <c r="A27987" t="s">
        <v>19</v>
      </c>
      <c r="B27987">
        <v>77088</v>
      </c>
      <c r="C27987" t="s">
        <v>2294</v>
      </c>
      <c r="D27987">
        <v>77088</v>
      </c>
      <c r="E27987" t="str">
        <f>"77088"</f>
        <v>77088</v>
      </c>
      <c r="F27987" t="s">
        <v>23</v>
      </c>
      <c r="G27987">
        <v>2018</v>
      </c>
      <c r="I27987" t="s">
        <v>21</v>
      </c>
      <c r="J27987" t="s">
        <v>22</v>
      </c>
    </row>
    <row r="27988" spans="1:10">
      <c r="A27988" t="s">
        <v>19</v>
      </c>
      <c r="B27988">
        <v>77089</v>
      </c>
      <c r="C27988" t="s">
        <v>2294</v>
      </c>
      <c r="D27988">
        <v>77089</v>
      </c>
      <c r="E27988" t="str">
        <f>"77089"</f>
        <v>77089</v>
      </c>
      <c r="F27988" t="s">
        <v>23</v>
      </c>
      <c r="G27988">
        <v>2018</v>
      </c>
      <c r="I27988" t="s">
        <v>21</v>
      </c>
      <c r="J27988" t="s">
        <v>22</v>
      </c>
    </row>
    <row r="27989" spans="1:10">
      <c r="A27989" t="s">
        <v>19</v>
      </c>
      <c r="B27989">
        <v>77090</v>
      </c>
      <c r="C27989" t="s">
        <v>2294</v>
      </c>
      <c r="D27989">
        <v>77090</v>
      </c>
      <c r="E27989" t="str">
        <f>"77090"</f>
        <v>77090</v>
      </c>
      <c r="F27989">
        <v>1087796</v>
      </c>
      <c r="G27989">
        <v>2018</v>
      </c>
      <c r="I27989" t="s">
        <v>21</v>
      </c>
      <c r="J27989" t="s">
        <v>22</v>
      </c>
    </row>
    <row r="27990" spans="1:10">
      <c r="A27990" t="s">
        <v>19</v>
      </c>
      <c r="B27990">
        <v>77091</v>
      </c>
      <c r="C27990" t="s">
        <v>2294</v>
      </c>
      <c r="D27990">
        <v>77091</v>
      </c>
      <c r="E27990" t="str">
        <f>"77091"</f>
        <v>77091</v>
      </c>
      <c r="F27990" t="s">
        <v>23</v>
      </c>
      <c r="G27990">
        <v>2018</v>
      </c>
      <c r="I27990" t="s">
        <v>21</v>
      </c>
      <c r="J27990" t="s">
        <v>22</v>
      </c>
    </row>
    <row r="27991" spans="1:10">
      <c r="A27991" t="s">
        <v>19</v>
      </c>
      <c r="B27991">
        <v>77092</v>
      </c>
      <c r="C27991" t="s">
        <v>2294</v>
      </c>
      <c r="D27991">
        <v>77092</v>
      </c>
      <c r="E27991" t="str">
        <f>"77092"</f>
        <v>77092</v>
      </c>
      <c r="F27991" t="s">
        <v>23</v>
      </c>
      <c r="G27991">
        <v>2018</v>
      </c>
      <c r="I27991" t="s">
        <v>21</v>
      </c>
      <c r="J27991" t="s">
        <v>22</v>
      </c>
    </row>
    <row r="27992" spans="1:10">
      <c r="A27992" t="s">
        <v>19</v>
      </c>
      <c r="B27992">
        <v>77093</v>
      </c>
      <c r="C27992" t="s">
        <v>2294</v>
      </c>
      <c r="D27992">
        <v>77093</v>
      </c>
      <c r="E27992" t="str">
        <f>"77093"</f>
        <v>77093</v>
      </c>
      <c r="F27992">
        <v>577139</v>
      </c>
      <c r="G27992">
        <v>2018</v>
      </c>
      <c r="I27992" t="s">
        <v>21</v>
      </c>
      <c r="J27992" t="s">
        <v>22</v>
      </c>
    </row>
    <row r="27993" spans="1:10">
      <c r="A27993" t="s">
        <v>19</v>
      </c>
      <c r="B27993">
        <v>77094</v>
      </c>
      <c r="C27993" t="s">
        <v>2294</v>
      </c>
      <c r="D27993">
        <v>77094</v>
      </c>
      <c r="E27993" t="str">
        <f>"77094"</f>
        <v>77094</v>
      </c>
      <c r="F27993" t="s">
        <v>23</v>
      </c>
      <c r="G27993">
        <v>2018</v>
      </c>
      <c r="I27993" t="s">
        <v>21</v>
      </c>
      <c r="J27993" t="s">
        <v>22</v>
      </c>
    </row>
    <row r="27994" spans="1:10">
      <c r="A27994" t="s">
        <v>19</v>
      </c>
      <c r="B27994">
        <v>77095</v>
      </c>
      <c r="C27994" t="s">
        <v>2294</v>
      </c>
      <c r="D27994">
        <v>77095</v>
      </c>
      <c r="E27994" t="str">
        <f>"77095"</f>
        <v>77095</v>
      </c>
      <c r="F27994" t="s">
        <v>23</v>
      </c>
      <c r="G27994">
        <v>2018</v>
      </c>
      <c r="I27994" t="s">
        <v>21</v>
      </c>
      <c r="J27994" t="s">
        <v>22</v>
      </c>
    </row>
    <row r="27995" spans="1:10">
      <c r="A27995" t="s">
        <v>19</v>
      </c>
      <c r="B27995">
        <v>77096</v>
      </c>
      <c r="C27995" t="s">
        <v>2294</v>
      </c>
      <c r="D27995">
        <v>77096</v>
      </c>
      <c r="E27995" t="str">
        <f>"77096"</f>
        <v>77096</v>
      </c>
      <c r="F27995" t="s">
        <v>23</v>
      </c>
      <c r="G27995">
        <v>2018</v>
      </c>
      <c r="I27995" t="s">
        <v>21</v>
      </c>
      <c r="J27995" t="s">
        <v>22</v>
      </c>
    </row>
    <row r="27996" spans="1:10">
      <c r="A27996" t="s">
        <v>19</v>
      </c>
      <c r="B27996">
        <v>77098</v>
      </c>
      <c r="C27996" t="s">
        <v>2294</v>
      </c>
      <c r="D27996">
        <v>77098</v>
      </c>
      <c r="E27996" t="str">
        <f>"77098"</f>
        <v>77098</v>
      </c>
      <c r="F27996">
        <v>1619636</v>
      </c>
      <c r="G27996">
        <v>2018</v>
      </c>
      <c r="I27996" t="s">
        <v>21</v>
      </c>
      <c r="J27996" t="s">
        <v>22</v>
      </c>
    </row>
    <row r="27997" spans="1:10">
      <c r="A27997" t="s">
        <v>19</v>
      </c>
      <c r="B27997">
        <v>77099</v>
      </c>
      <c r="C27997" t="s">
        <v>2294</v>
      </c>
      <c r="D27997">
        <v>77099</v>
      </c>
      <c r="E27997" t="str">
        <f>"77099"</f>
        <v>77099</v>
      </c>
      <c r="F27997" t="s">
        <v>23</v>
      </c>
      <c r="G27997">
        <v>2018</v>
      </c>
      <c r="I27997" t="s">
        <v>21</v>
      </c>
      <c r="J27997" t="s">
        <v>22</v>
      </c>
    </row>
    <row r="27998" spans="1:10">
      <c r="A27998" t="s">
        <v>19</v>
      </c>
      <c r="B27998">
        <v>77204</v>
      </c>
      <c r="C27998" t="s">
        <v>2294</v>
      </c>
      <c r="D27998">
        <v>77204</v>
      </c>
      <c r="E27998" t="str">
        <f>"77204"</f>
        <v>77204</v>
      </c>
      <c r="F27998" t="s">
        <v>23</v>
      </c>
      <c r="G27998">
        <v>2018</v>
      </c>
      <c r="I27998" t="s">
        <v>21</v>
      </c>
      <c r="J27998" t="s">
        <v>22</v>
      </c>
    </row>
    <row r="27999" spans="1:10">
      <c r="A27999" t="s">
        <v>19</v>
      </c>
      <c r="B27999">
        <v>77231</v>
      </c>
      <c r="C27999" t="s">
        <v>2294</v>
      </c>
      <c r="D27999">
        <v>77231</v>
      </c>
      <c r="E27999" t="str">
        <f>"77231"</f>
        <v>77231</v>
      </c>
      <c r="F27999" t="s">
        <v>23</v>
      </c>
      <c r="G27999">
        <v>2018</v>
      </c>
      <c r="I27999" t="s">
        <v>21</v>
      </c>
      <c r="J27999" t="s">
        <v>22</v>
      </c>
    </row>
    <row r="28000" spans="1:10">
      <c r="A28000" t="s">
        <v>19</v>
      </c>
      <c r="B28000">
        <v>77249</v>
      </c>
      <c r="C28000" t="s">
        <v>2294</v>
      </c>
      <c r="D28000">
        <v>77249</v>
      </c>
      <c r="E28000" t="str">
        <f>"77249"</f>
        <v>77249</v>
      </c>
      <c r="F28000" t="s">
        <v>23</v>
      </c>
      <c r="G28000">
        <v>2018</v>
      </c>
      <c r="I28000" t="s">
        <v>21</v>
      </c>
      <c r="J28000" t="s">
        <v>22</v>
      </c>
    </row>
    <row r="28001" spans="1:10">
      <c r="A28001" t="s">
        <v>19</v>
      </c>
      <c r="B28001">
        <v>77301</v>
      </c>
      <c r="C28001" t="s">
        <v>2294</v>
      </c>
      <c r="D28001">
        <v>77301</v>
      </c>
      <c r="E28001" t="str">
        <f>"77301"</f>
        <v>77301</v>
      </c>
      <c r="F28001">
        <v>7433779</v>
      </c>
      <c r="G28001">
        <v>2018</v>
      </c>
      <c r="I28001" t="s">
        <v>21</v>
      </c>
      <c r="J28001" t="s">
        <v>22</v>
      </c>
    </row>
    <row r="28002" spans="1:10">
      <c r="A28002" t="s">
        <v>19</v>
      </c>
      <c r="B28002">
        <v>77302</v>
      </c>
      <c r="C28002" t="s">
        <v>2294</v>
      </c>
      <c r="D28002">
        <v>77302</v>
      </c>
      <c r="E28002" t="str">
        <f>"77302"</f>
        <v>77302</v>
      </c>
      <c r="F28002" t="s">
        <v>23</v>
      </c>
      <c r="G28002">
        <v>2018</v>
      </c>
      <c r="I28002" t="s">
        <v>21</v>
      </c>
      <c r="J28002" t="s">
        <v>22</v>
      </c>
    </row>
    <row r="28003" spans="1:10">
      <c r="A28003" t="s">
        <v>19</v>
      </c>
      <c r="B28003">
        <v>77303</v>
      </c>
      <c r="C28003" t="s">
        <v>2294</v>
      </c>
      <c r="D28003">
        <v>77303</v>
      </c>
      <c r="E28003" t="str">
        <f>"77303"</f>
        <v>77303</v>
      </c>
      <c r="F28003" t="s">
        <v>23</v>
      </c>
      <c r="G28003">
        <v>2018</v>
      </c>
      <c r="I28003" t="s">
        <v>21</v>
      </c>
      <c r="J28003" t="s">
        <v>22</v>
      </c>
    </row>
    <row r="28004" spans="1:10">
      <c r="A28004" t="s">
        <v>19</v>
      </c>
      <c r="B28004">
        <v>77304</v>
      </c>
      <c r="C28004" t="s">
        <v>2294</v>
      </c>
      <c r="D28004">
        <v>77304</v>
      </c>
      <c r="E28004" t="str">
        <f>"77304"</f>
        <v>77304</v>
      </c>
      <c r="F28004" t="s">
        <v>23</v>
      </c>
      <c r="G28004">
        <v>2018</v>
      </c>
      <c r="I28004" t="s">
        <v>21</v>
      </c>
      <c r="J28004" t="s">
        <v>22</v>
      </c>
    </row>
    <row r="28005" spans="1:10">
      <c r="A28005" t="s">
        <v>19</v>
      </c>
      <c r="B28005">
        <v>77306</v>
      </c>
      <c r="C28005" t="s">
        <v>2294</v>
      </c>
      <c r="D28005">
        <v>77306</v>
      </c>
      <c r="E28005" t="str">
        <f>"77306"</f>
        <v>77306</v>
      </c>
      <c r="F28005" t="s">
        <v>23</v>
      </c>
      <c r="G28005">
        <v>2018</v>
      </c>
      <c r="I28005" t="s">
        <v>21</v>
      </c>
      <c r="J28005" t="s">
        <v>22</v>
      </c>
    </row>
    <row r="28006" spans="1:10">
      <c r="A28006" t="s">
        <v>19</v>
      </c>
      <c r="B28006">
        <v>77316</v>
      </c>
      <c r="C28006" t="s">
        <v>2294</v>
      </c>
      <c r="D28006">
        <v>77316</v>
      </c>
      <c r="E28006" t="str">
        <f>"77316"</f>
        <v>77316</v>
      </c>
      <c r="F28006" t="s">
        <v>23</v>
      </c>
      <c r="G28006">
        <v>2018</v>
      </c>
      <c r="I28006" t="s">
        <v>21</v>
      </c>
      <c r="J28006" t="s">
        <v>22</v>
      </c>
    </row>
    <row r="28007" spans="1:10">
      <c r="A28007" t="s">
        <v>19</v>
      </c>
      <c r="B28007">
        <v>77318</v>
      </c>
      <c r="C28007" t="s">
        <v>2294</v>
      </c>
      <c r="D28007">
        <v>77318</v>
      </c>
      <c r="E28007" t="str">
        <f>"77318"</f>
        <v>77318</v>
      </c>
      <c r="F28007" t="s">
        <v>23</v>
      </c>
      <c r="G28007">
        <v>2018</v>
      </c>
      <c r="I28007" t="s">
        <v>21</v>
      </c>
      <c r="J28007" t="s">
        <v>22</v>
      </c>
    </row>
    <row r="28008" spans="1:10">
      <c r="A28008" t="s">
        <v>19</v>
      </c>
      <c r="B28008">
        <v>77320</v>
      </c>
      <c r="C28008" t="s">
        <v>2294</v>
      </c>
      <c r="D28008">
        <v>77320</v>
      </c>
      <c r="E28008" t="str">
        <f>"77320"</f>
        <v>77320</v>
      </c>
      <c r="F28008">
        <v>400531</v>
      </c>
      <c r="G28008">
        <v>2018</v>
      </c>
      <c r="I28008" t="s">
        <v>21</v>
      </c>
      <c r="J28008" t="s">
        <v>22</v>
      </c>
    </row>
    <row r="28009" spans="1:10">
      <c r="A28009" t="s">
        <v>19</v>
      </c>
      <c r="B28009">
        <v>77327</v>
      </c>
      <c r="C28009" t="s">
        <v>2294</v>
      </c>
      <c r="D28009">
        <v>77327</v>
      </c>
      <c r="E28009" t="str">
        <f>"77327"</f>
        <v>77327</v>
      </c>
      <c r="F28009">
        <v>356239</v>
      </c>
      <c r="G28009">
        <v>2018</v>
      </c>
      <c r="I28009" t="s">
        <v>21</v>
      </c>
      <c r="J28009" t="s">
        <v>22</v>
      </c>
    </row>
    <row r="28010" spans="1:10">
      <c r="A28010" t="s">
        <v>19</v>
      </c>
      <c r="B28010">
        <v>77328</v>
      </c>
      <c r="C28010" t="s">
        <v>2294</v>
      </c>
      <c r="D28010">
        <v>77328</v>
      </c>
      <c r="E28010" t="str">
        <f>"77328"</f>
        <v>77328</v>
      </c>
      <c r="F28010" t="s">
        <v>23</v>
      </c>
      <c r="G28010">
        <v>2018</v>
      </c>
      <c r="I28010" t="s">
        <v>21</v>
      </c>
      <c r="J28010" t="s">
        <v>22</v>
      </c>
    </row>
    <row r="28011" spans="1:10">
      <c r="A28011" t="s">
        <v>19</v>
      </c>
      <c r="B28011">
        <v>77331</v>
      </c>
      <c r="C28011" t="s">
        <v>2294</v>
      </c>
      <c r="D28011">
        <v>77331</v>
      </c>
      <c r="E28011" t="str">
        <f>"77331"</f>
        <v>77331</v>
      </c>
      <c r="F28011" t="s">
        <v>23</v>
      </c>
      <c r="G28011">
        <v>2018</v>
      </c>
      <c r="I28011" t="s">
        <v>21</v>
      </c>
      <c r="J28011" t="s">
        <v>22</v>
      </c>
    </row>
    <row r="28012" spans="1:10">
      <c r="A28012" t="s">
        <v>19</v>
      </c>
      <c r="B28012">
        <v>77335</v>
      </c>
      <c r="C28012" t="s">
        <v>2294</v>
      </c>
      <c r="D28012">
        <v>77335</v>
      </c>
      <c r="E28012" t="str">
        <f>"77335"</f>
        <v>77335</v>
      </c>
      <c r="F28012" t="s">
        <v>23</v>
      </c>
      <c r="G28012">
        <v>2018</v>
      </c>
      <c r="I28012" t="s">
        <v>21</v>
      </c>
      <c r="J28012" t="s">
        <v>22</v>
      </c>
    </row>
    <row r="28013" spans="1:10">
      <c r="A28013" t="s">
        <v>19</v>
      </c>
      <c r="B28013">
        <v>77336</v>
      </c>
      <c r="C28013" t="s">
        <v>2294</v>
      </c>
      <c r="D28013">
        <v>77336</v>
      </c>
      <c r="E28013" t="str">
        <f>"77336"</f>
        <v>77336</v>
      </c>
      <c r="F28013" t="s">
        <v>23</v>
      </c>
      <c r="G28013">
        <v>2018</v>
      </c>
      <c r="I28013" t="s">
        <v>21</v>
      </c>
      <c r="J28013" t="s">
        <v>22</v>
      </c>
    </row>
    <row r="28014" spans="1:10">
      <c r="A28014" t="s">
        <v>19</v>
      </c>
      <c r="B28014">
        <v>77338</v>
      </c>
      <c r="C28014" t="s">
        <v>2294</v>
      </c>
      <c r="D28014">
        <v>77338</v>
      </c>
      <c r="E28014" t="str">
        <f>"77338"</f>
        <v>77338</v>
      </c>
      <c r="F28014" t="s">
        <v>23</v>
      </c>
      <c r="G28014">
        <v>2018</v>
      </c>
      <c r="I28014" t="s">
        <v>21</v>
      </c>
      <c r="J28014" t="s">
        <v>22</v>
      </c>
    </row>
    <row r="28015" spans="1:10">
      <c r="A28015" t="s">
        <v>19</v>
      </c>
      <c r="B28015">
        <v>77339</v>
      </c>
      <c r="C28015" t="s">
        <v>2294</v>
      </c>
      <c r="D28015">
        <v>77339</v>
      </c>
      <c r="E28015" t="str">
        <f>"77339"</f>
        <v>77339</v>
      </c>
      <c r="F28015" t="s">
        <v>23</v>
      </c>
      <c r="G28015">
        <v>2018</v>
      </c>
      <c r="I28015" t="s">
        <v>21</v>
      </c>
      <c r="J28015" t="s">
        <v>22</v>
      </c>
    </row>
    <row r="28016" spans="1:10">
      <c r="A28016" t="s">
        <v>19</v>
      </c>
      <c r="B28016">
        <v>77340</v>
      </c>
      <c r="C28016" t="s">
        <v>2294</v>
      </c>
      <c r="D28016">
        <v>77340</v>
      </c>
      <c r="E28016" t="str">
        <f>"77340"</f>
        <v>77340</v>
      </c>
      <c r="F28016">
        <v>28166</v>
      </c>
      <c r="G28016">
        <v>2018</v>
      </c>
      <c r="I28016" t="s">
        <v>21</v>
      </c>
      <c r="J28016" t="s">
        <v>22</v>
      </c>
    </row>
    <row r="28017" spans="1:10">
      <c r="A28017" t="s">
        <v>19</v>
      </c>
      <c r="B28017">
        <v>77345</v>
      </c>
      <c r="C28017" t="s">
        <v>2294</v>
      </c>
      <c r="D28017">
        <v>77345</v>
      </c>
      <c r="E28017" t="str">
        <f>"77345"</f>
        <v>77345</v>
      </c>
      <c r="F28017" t="s">
        <v>23</v>
      </c>
      <c r="G28017">
        <v>2018</v>
      </c>
      <c r="I28017" t="s">
        <v>21</v>
      </c>
      <c r="J28017" t="s">
        <v>22</v>
      </c>
    </row>
    <row r="28018" spans="1:10">
      <c r="A28018" t="s">
        <v>19</v>
      </c>
      <c r="B28018">
        <v>77346</v>
      </c>
      <c r="C28018" t="s">
        <v>2294</v>
      </c>
      <c r="D28018">
        <v>77346</v>
      </c>
      <c r="E28018" t="str">
        <f>"77346"</f>
        <v>77346</v>
      </c>
      <c r="F28018" t="s">
        <v>23</v>
      </c>
      <c r="G28018">
        <v>2018</v>
      </c>
      <c r="I28018" t="s">
        <v>21</v>
      </c>
      <c r="J28018" t="s">
        <v>22</v>
      </c>
    </row>
    <row r="28019" spans="1:10">
      <c r="A28019" t="s">
        <v>19</v>
      </c>
      <c r="B28019">
        <v>77351</v>
      </c>
      <c r="C28019" t="s">
        <v>2294</v>
      </c>
      <c r="D28019">
        <v>77351</v>
      </c>
      <c r="E28019" t="str">
        <f>"77351"</f>
        <v>77351</v>
      </c>
      <c r="F28019">
        <v>672368</v>
      </c>
      <c r="G28019">
        <v>2018</v>
      </c>
      <c r="I28019" t="s">
        <v>21</v>
      </c>
      <c r="J28019" t="s">
        <v>22</v>
      </c>
    </row>
    <row r="28020" spans="1:10">
      <c r="A28020" t="s">
        <v>19</v>
      </c>
      <c r="B28020">
        <v>77354</v>
      </c>
      <c r="C28020" t="s">
        <v>2294</v>
      </c>
      <c r="D28020">
        <v>77354</v>
      </c>
      <c r="E28020" t="str">
        <f>"77354"</f>
        <v>77354</v>
      </c>
      <c r="F28020" t="s">
        <v>23</v>
      </c>
      <c r="G28020">
        <v>2018</v>
      </c>
      <c r="I28020" t="s">
        <v>21</v>
      </c>
      <c r="J28020" t="s">
        <v>22</v>
      </c>
    </row>
    <row r="28021" spans="1:10">
      <c r="A28021" t="s">
        <v>19</v>
      </c>
      <c r="B28021">
        <v>77355</v>
      </c>
      <c r="C28021" t="s">
        <v>2294</v>
      </c>
      <c r="D28021">
        <v>77355</v>
      </c>
      <c r="E28021" t="str">
        <f>"77355"</f>
        <v>77355</v>
      </c>
      <c r="F28021" t="s">
        <v>23</v>
      </c>
      <c r="G28021">
        <v>2018</v>
      </c>
      <c r="I28021" t="s">
        <v>21</v>
      </c>
      <c r="J28021" t="s">
        <v>22</v>
      </c>
    </row>
    <row r="28022" spans="1:10">
      <c r="A28022" t="s">
        <v>19</v>
      </c>
      <c r="B28022">
        <v>77356</v>
      </c>
      <c r="C28022" t="s">
        <v>2294</v>
      </c>
      <c r="D28022">
        <v>77356</v>
      </c>
      <c r="E28022" t="str">
        <f>"77356"</f>
        <v>77356</v>
      </c>
      <c r="F28022" t="s">
        <v>23</v>
      </c>
      <c r="G28022">
        <v>2018</v>
      </c>
      <c r="I28022" t="s">
        <v>21</v>
      </c>
      <c r="J28022" t="s">
        <v>22</v>
      </c>
    </row>
    <row r="28023" spans="1:10">
      <c r="A28023" t="s">
        <v>19</v>
      </c>
      <c r="B28023">
        <v>77357</v>
      </c>
      <c r="C28023" t="s">
        <v>2294</v>
      </c>
      <c r="D28023">
        <v>77357</v>
      </c>
      <c r="E28023" t="str">
        <f>"77357"</f>
        <v>77357</v>
      </c>
      <c r="F28023" t="s">
        <v>23</v>
      </c>
      <c r="G28023">
        <v>2018</v>
      </c>
      <c r="I28023" t="s">
        <v>21</v>
      </c>
      <c r="J28023" t="s">
        <v>22</v>
      </c>
    </row>
    <row r="28024" spans="1:10">
      <c r="A28024" t="s">
        <v>19</v>
      </c>
      <c r="B28024">
        <v>77358</v>
      </c>
      <c r="C28024" t="s">
        <v>2294</v>
      </c>
      <c r="D28024">
        <v>77358</v>
      </c>
      <c r="E28024" t="str">
        <f>"77358"</f>
        <v>77358</v>
      </c>
      <c r="F28024" t="s">
        <v>23</v>
      </c>
      <c r="G28024">
        <v>2018</v>
      </c>
      <c r="I28024" t="s">
        <v>21</v>
      </c>
      <c r="J28024" t="s">
        <v>22</v>
      </c>
    </row>
    <row r="28025" spans="1:10">
      <c r="A28025" t="s">
        <v>19</v>
      </c>
      <c r="B28025">
        <v>77359</v>
      </c>
      <c r="C28025" t="s">
        <v>2294</v>
      </c>
      <c r="D28025">
        <v>77359</v>
      </c>
      <c r="E28025" t="str">
        <f>"77359"</f>
        <v>77359</v>
      </c>
      <c r="F28025" t="s">
        <v>23</v>
      </c>
      <c r="G28025">
        <v>2018</v>
      </c>
      <c r="I28025" t="s">
        <v>21</v>
      </c>
      <c r="J28025" t="s">
        <v>22</v>
      </c>
    </row>
    <row r="28026" spans="1:10">
      <c r="A28026" t="s">
        <v>19</v>
      </c>
      <c r="B28026">
        <v>77360</v>
      </c>
      <c r="C28026" t="s">
        <v>2294</v>
      </c>
      <c r="D28026">
        <v>77360</v>
      </c>
      <c r="E28026" t="str">
        <f>"77360"</f>
        <v>77360</v>
      </c>
      <c r="F28026" t="s">
        <v>23</v>
      </c>
      <c r="G28026">
        <v>2018</v>
      </c>
      <c r="I28026" t="s">
        <v>21</v>
      </c>
      <c r="J28026" t="s">
        <v>22</v>
      </c>
    </row>
    <row r="28027" spans="1:10">
      <c r="A28027" t="s">
        <v>19</v>
      </c>
      <c r="B28027">
        <v>77362</v>
      </c>
      <c r="C28027" t="s">
        <v>2294</v>
      </c>
      <c r="D28027">
        <v>77362</v>
      </c>
      <c r="E28027" t="str">
        <f>"77362"</f>
        <v>77362</v>
      </c>
      <c r="F28027" t="s">
        <v>23</v>
      </c>
      <c r="G28027">
        <v>2018</v>
      </c>
      <c r="I28027" t="s">
        <v>21</v>
      </c>
      <c r="J28027" t="s">
        <v>22</v>
      </c>
    </row>
    <row r="28028" spans="1:10">
      <c r="A28028" t="s">
        <v>19</v>
      </c>
      <c r="B28028">
        <v>77363</v>
      </c>
      <c r="C28028" t="s">
        <v>2294</v>
      </c>
      <c r="D28028">
        <v>77363</v>
      </c>
      <c r="E28028" t="str">
        <f>"77363"</f>
        <v>77363</v>
      </c>
      <c r="F28028" t="s">
        <v>23</v>
      </c>
      <c r="G28028">
        <v>2018</v>
      </c>
      <c r="I28028" t="s">
        <v>21</v>
      </c>
      <c r="J28028" t="s">
        <v>22</v>
      </c>
    </row>
    <row r="28029" spans="1:10">
      <c r="A28029" t="s">
        <v>19</v>
      </c>
      <c r="B28029">
        <v>77364</v>
      </c>
      <c r="C28029" t="s">
        <v>2294</v>
      </c>
      <c r="D28029">
        <v>77364</v>
      </c>
      <c r="E28029" t="str">
        <f>"77364"</f>
        <v>77364</v>
      </c>
      <c r="F28029" t="s">
        <v>23</v>
      </c>
      <c r="G28029">
        <v>2018</v>
      </c>
      <c r="I28029" t="s">
        <v>21</v>
      </c>
      <c r="J28029" t="s">
        <v>22</v>
      </c>
    </row>
    <row r="28030" spans="1:10">
      <c r="A28030" t="s">
        <v>19</v>
      </c>
      <c r="B28030">
        <v>77365</v>
      </c>
      <c r="C28030" t="s">
        <v>2294</v>
      </c>
      <c r="D28030">
        <v>77365</v>
      </c>
      <c r="E28030" t="str">
        <f>"77365"</f>
        <v>77365</v>
      </c>
      <c r="F28030" t="s">
        <v>23</v>
      </c>
      <c r="G28030">
        <v>2018</v>
      </c>
      <c r="I28030" t="s">
        <v>21</v>
      </c>
      <c r="J28030" t="s">
        <v>22</v>
      </c>
    </row>
    <row r="28031" spans="1:10">
      <c r="A28031" t="s">
        <v>19</v>
      </c>
      <c r="B28031">
        <v>77369</v>
      </c>
      <c r="C28031" t="s">
        <v>2294</v>
      </c>
      <c r="D28031">
        <v>77369</v>
      </c>
      <c r="E28031" t="str">
        <f>"77369"</f>
        <v>77369</v>
      </c>
      <c r="F28031" t="s">
        <v>23</v>
      </c>
      <c r="G28031">
        <v>2018</v>
      </c>
      <c r="I28031" t="s">
        <v>21</v>
      </c>
      <c r="J28031" t="s">
        <v>22</v>
      </c>
    </row>
    <row r="28032" spans="1:10">
      <c r="A28032" t="s">
        <v>19</v>
      </c>
      <c r="B28032">
        <v>77371</v>
      </c>
      <c r="C28032" t="s">
        <v>2294</v>
      </c>
      <c r="D28032">
        <v>77371</v>
      </c>
      <c r="E28032" t="str">
        <f>"77371"</f>
        <v>77371</v>
      </c>
      <c r="F28032" t="s">
        <v>23</v>
      </c>
      <c r="G28032">
        <v>2018</v>
      </c>
      <c r="I28032" t="s">
        <v>21</v>
      </c>
      <c r="J28032" t="s">
        <v>22</v>
      </c>
    </row>
    <row r="28033" spans="1:10">
      <c r="A28033" t="s">
        <v>19</v>
      </c>
      <c r="B28033">
        <v>77372</v>
      </c>
      <c r="C28033" t="s">
        <v>2294</v>
      </c>
      <c r="D28033">
        <v>77372</v>
      </c>
      <c r="E28033" t="str">
        <f>"77372"</f>
        <v>77372</v>
      </c>
      <c r="F28033" t="s">
        <v>23</v>
      </c>
      <c r="G28033">
        <v>2018</v>
      </c>
      <c r="I28033" t="s">
        <v>21</v>
      </c>
      <c r="J28033" t="s">
        <v>22</v>
      </c>
    </row>
    <row r="28034" spans="1:10">
      <c r="A28034" t="s">
        <v>19</v>
      </c>
      <c r="B28034">
        <v>77373</v>
      </c>
      <c r="C28034" t="s">
        <v>2294</v>
      </c>
      <c r="D28034">
        <v>77373</v>
      </c>
      <c r="E28034" t="str">
        <f>"77373"</f>
        <v>77373</v>
      </c>
      <c r="F28034" t="s">
        <v>23</v>
      </c>
      <c r="G28034">
        <v>2018</v>
      </c>
      <c r="I28034" t="s">
        <v>21</v>
      </c>
      <c r="J28034" t="s">
        <v>22</v>
      </c>
    </row>
    <row r="28035" spans="1:10">
      <c r="A28035" t="s">
        <v>19</v>
      </c>
      <c r="B28035">
        <v>77374</v>
      </c>
      <c r="C28035" t="s">
        <v>2294</v>
      </c>
      <c r="D28035">
        <v>77374</v>
      </c>
      <c r="E28035" t="str">
        <f>"77374"</f>
        <v>77374</v>
      </c>
      <c r="F28035" t="s">
        <v>23</v>
      </c>
      <c r="G28035">
        <v>2018</v>
      </c>
      <c r="I28035" t="s">
        <v>21</v>
      </c>
      <c r="J28035" t="s">
        <v>22</v>
      </c>
    </row>
    <row r="28036" spans="1:10">
      <c r="A28036" t="s">
        <v>19</v>
      </c>
      <c r="B28036">
        <v>77375</v>
      </c>
      <c r="C28036" t="s">
        <v>2294</v>
      </c>
      <c r="D28036">
        <v>77375</v>
      </c>
      <c r="E28036" t="str">
        <f>"77375"</f>
        <v>77375</v>
      </c>
      <c r="F28036" t="s">
        <v>23</v>
      </c>
      <c r="G28036">
        <v>2018</v>
      </c>
      <c r="I28036" t="s">
        <v>21</v>
      </c>
      <c r="J28036" t="s">
        <v>22</v>
      </c>
    </row>
    <row r="28037" spans="1:10">
      <c r="A28037" t="s">
        <v>19</v>
      </c>
      <c r="B28037">
        <v>77376</v>
      </c>
      <c r="C28037" t="s">
        <v>2294</v>
      </c>
      <c r="D28037">
        <v>77376</v>
      </c>
      <c r="E28037" t="str">
        <f>"77376"</f>
        <v>77376</v>
      </c>
      <c r="F28037" t="s">
        <v>23</v>
      </c>
      <c r="G28037">
        <v>2018</v>
      </c>
      <c r="I28037" t="s">
        <v>21</v>
      </c>
      <c r="J28037" t="s">
        <v>22</v>
      </c>
    </row>
    <row r="28038" spans="1:10">
      <c r="A28038" t="s">
        <v>19</v>
      </c>
      <c r="B28038">
        <v>77377</v>
      </c>
      <c r="C28038" t="s">
        <v>2294</v>
      </c>
      <c r="D28038">
        <v>77377</v>
      </c>
      <c r="E28038" t="str">
        <f>"77377"</f>
        <v>77377</v>
      </c>
      <c r="F28038" t="s">
        <v>23</v>
      </c>
      <c r="G28038">
        <v>2018</v>
      </c>
      <c r="I28038" t="s">
        <v>21</v>
      </c>
      <c r="J28038" t="s">
        <v>22</v>
      </c>
    </row>
    <row r="28039" spans="1:10">
      <c r="A28039" t="s">
        <v>19</v>
      </c>
      <c r="B28039">
        <v>77378</v>
      </c>
      <c r="C28039" t="s">
        <v>2294</v>
      </c>
      <c r="D28039">
        <v>77378</v>
      </c>
      <c r="E28039" t="str">
        <f>"77378"</f>
        <v>77378</v>
      </c>
      <c r="F28039" t="s">
        <v>23</v>
      </c>
      <c r="G28039">
        <v>2018</v>
      </c>
      <c r="I28039" t="s">
        <v>21</v>
      </c>
      <c r="J28039" t="s">
        <v>22</v>
      </c>
    </row>
    <row r="28040" spans="1:10">
      <c r="A28040" t="s">
        <v>19</v>
      </c>
      <c r="B28040">
        <v>77379</v>
      </c>
      <c r="C28040" t="s">
        <v>2294</v>
      </c>
      <c r="D28040">
        <v>77379</v>
      </c>
      <c r="E28040" t="str">
        <f>"77379"</f>
        <v>77379</v>
      </c>
      <c r="F28040" t="s">
        <v>23</v>
      </c>
      <c r="G28040">
        <v>2018</v>
      </c>
      <c r="I28040" t="s">
        <v>21</v>
      </c>
      <c r="J28040" t="s">
        <v>22</v>
      </c>
    </row>
    <row r="28041" spans="1:10">
      <c r="A28041" t="s">
        <v>19</v>
      </c>
      <c r="B28041">
        <v>77380</v>
      </c>
      <c r="C28041" t="s">
        <v>2294</v>
      </c>
      <c r="D28041">
        <v>77380</v>
      </c>
      <c r="E28041" t="str">
        <f>"77380"</f>
        <v>77380</v>
      </c>
      <c r="F28041">
        <v>59061</v>
      </c>
      <c r="G28041">
        <v>2018</v>
      </c>
      <c r="I28041" t="s">
        <v>21</v>
      </c>
      <c r="J28041" t="s">
        <v>22</v>
      </c>
    </row>
    <row r="28042" spans="1:10">
      <c r="A28042" t="s">
        <v>19</v>
      </c>
      <c r="B28042">
        <v>77381</v>
      </c>
      <c r="C28042" t="s">
        <v>2294</v>
      </c>
      <c r="D28042">
        <v>77381</v>
      </c>
      <c r="E28042" t="str">
        <f>"77381"</f>
        <v>77381</v>
      </c>
      <c r="F28042" t="s">
        <v>23</v>
      </c>
      <c r="G28042">
        <v>2018</v>
      </c>
      <c r="I28042" t="s">
        <v>21</v>
      </c>
      <c r="J28042" t="s">
        <v>22</v>
      </c>
    </row>
    <row r="28043" spans="1:10">
      <c r="A28043" t="s">
        <v>19</v>
      </c>
      <c r="B28043">
        <v>77382</v>
      </c>
      <c r="C28043" t="s">
        <v>2294</v>
      </c>
      <c r="D28043">
        <v>77382</v>
      </c>
      <c r="E28043" t="str">
        <f>"77382"</f>
        <v>77382</v>
      </c>
      <c r="F28043" t="s">
        <v>23</v>
      </c>
      <c r="G28043">
        <v>2018</v>
      </c>
      <c r="I28043" t="s">
        <v>21</v>
      </c>
      <c r="J28043" t="s">
        <v>22</v>
      </c>
    </row>
    <row r="28044" spans="1:10">
      <c r="A28044" t="s">
        <v>19</v>
      </c>
      <c r="B28044">
        <v>77384</v>
      </c>
      <c r="C28044" t="s">
        <v>2294</v>
      </c>
      <c r="D28044">
        <v>77384</v>
      </c>
      <c r="E28044" t="str">
        <f>"77384"</f>
        <v>77384</v>
      </c>
      <c r="F28044" t="s">
        <v>23</v>
      </c>
      <c r="G28044">
        <v>2018</v>
      </c>
      <c r="I28044" t="s">
        <v>21</v>
      </c>
      <c r="J28044" t="s">
        <v>22</v>
      </c>
    </row>
    <row r="28045" spans="1:10">
      <c r="A28045" t="s">
        <v>19</v>
      </c>
      <c r="B28045">
        <v>77385</v>
      </c>
      <c r="C28045" t="s">
        <v>2294</v>
      </c>
      <c r="D28045">
        <v>77385</v>
      </c>
      <c r="E28045" t="str">
        <f>"77385"</f>
        <v>77385</v>
      </c>
      <c r="F28045" t="s">
        <v>23</v>
      </c>
      <c r="G28045">
        <v>2018</v>
      </c>
      <c r="I28045" t="s">
        <v>21</v>
      </c>
      <c r="J28045" t="s">
        <v>22</v>
      </c>
    </row>
    <row r="28046" spans="1:10">
      <c r="A28046" t="s">
        <v>19</v>
      </c>
      <c r="B28046">
        <v>77386</v>
      </c>
      <c r="C28046" t="s">
        <v>2294</v>
      </c>
      <c r="D28046">
        <v>77386</v>
      </c>
      <c r="E28046" t="str">
        <f>"77386"</f>
        <v>77386</v>
      </c>
      <c r="F28046" t="s">
        <v>23</v>
      </c>
      <c r="G28046">
        <v>2018</v>
      </c>
      <c r="I28046" t="s">
        <v>21</v>
      </c>
      <c r="J28046" t="s">
        <v>22</v>
      </c>
    </row>
    <row r="28047" spans="1:10">
      <c r="A28047" t="s">
        <v>19</v>
      </c>
      <c r="B28047">
        <v>77388</v>
      </c>
      <c r="C28047" t="s">
        <v>2294</v>
      </c>
      <c r="D28047">
        <v>77388</v>
      </c>
      <c r="E28047" t="str">
        <f>"77388"</f>
        <v>77388</v>
      </c>
      <c r="F28047" t="s">
        <v>23</v>
      </c>
      <c r="G28047">
        <v>2018</v>
      </c>
      <c r="I28047" t="s">
        <v>21</v>
      </c>
      <c r="J28047" t="s">
        <v>22</v>
      </c>
    </row>
    <row r="28048" spans="1:10">
      <c r="A28048" t="s">
        <v>19</v>
      </c>
      <c r="B28048">
        <v>77389</v>
      </c>
      <c r="C28048" t="s">
        <v>2294</v>
      </c>
      <c r="D28048">
        <v>77389</v>
      </c>
      <c r="E28048" t="str">
        <f>"77389"</f>
        <v>77389</v>
      </c>
      <c r="F28048" t="s">
        <v>23</v>
      </c>
      <c r="G28048">
        <v>2018</v>
      </c>
      <c r="I28048" t="s">
        <v>21</v>
      </c>
      <c r="J28048" t="s">
        <v>22</v>
      </c>
    </row>
    <row r="28049" spans="1:10">
      <c r="A28049" t="s">
        <v>19</v>
      </c>
      <c r="B28049">
        <v>77396</v>
      </c>
      <c r="C28049" t="s">
        <v>2294</v>
      </c>
      <c r="D28049">
        <v>77396</v>
      </c>
      <c r="E28049" t="str">
        <f>"77396"</f>
        <v>77396</v>
      </c>
      <c r="F28049" t="s">
        <v>23</v>
      </c>
      <c r="G28049">
        <v>2018</v>
      </c>
      <c r="I28049" t="s">
        <v>21</v>
      </c>
      <c r="J28049" t="s">
        <v>22</v>
      </c>
    </row>
    <row r="28050" spans="1:10">
      <c r="A28050" t="s">
        <v>19</v>
      </c>
      <c r="B28050">
        <v>77399</v>
      </c>
      <c r="C28050" t="s">
        <v>2294</v>
      </c>
      <c r="D28050">
        <v>77399</v>
      </c>
      <c r="E28050" t="str">
        <f>"77399"</f>
        <v>77399</v>
      </c>
      <c r="F28050" t="s">
        <v>23</v>
      </c>
      <c r="G28050">
        <v>2018</v>
      </c>
      <c r="I28050" t="s">
        <v>21</v>
      </c>
      <c r="J28050" t="s">
        <v>22</v>
      </c>
    </row>
    <row r="28051" spans="1:10">
      <c r="A28051" t="s">
        <v>19</v>
      </c>
      <c r="B28051">
        <v>77401</v>
      </c>
      <c r="C28051" t="s">
        <v>2294</v>
      </c>
      <c r="D28051">
        <v>77401</v>
      </c>
      <c r="E28051" t="str">
        <f>"77401"</f>
        <v>77401</v>
      </c>
      <c r="F28051" t="s">
        <v>23</v>
      </c>
      <c r="G28051">
        <v>2018</v>
      </c>
      <c r="I28051" t="s">
        <v>21</v>
      </c>
      <c r="J28051" t="s">
        <v>22</v>
      </c>
    </row>
    <row r="28052" spans="1:10">
      <c r="A28052" t="s">
        <v>19</v>
      </c>
      <c r="B28052">
        <v>77406</v>
      </c>
      <c r="C28052" t="s">
        <v>2294</v>
      </c>
      <c r="D28052">
        <v>77406</v>
      </c>
      <c r="E28052" t="str">
        <f>"77406"</f>
        <v>77406</v>
      </c>
      <c r="F28052">
        <v>1295853</v>
      </c>
      <c r="G28052">
        <v>2018</v>
      </c>
      <c r="I28052" t="s">
        <v>21</v>
      </c>
      <c r="J28052" t="s">
        <v>22</v>
      </c>
    </row>
    <row r="28053" spans="1:10">
      <c r="A28053" t="s">
        <v>19</v>
      </c>
      <c r="B28053">
        <v>77407</v>
      </c>
      <c r="C28053" t="s">
        <v>2294</v>
      </c>
      <c r="D28053">
        <v>77407</v>
      </c>
      <c r="E28053" t="str">
        <f>"77407"</f>
        <v>77407</v>
      </c>
      <c r="F28053" t="s">
        <v>23</v>
      </c>
      <c r="G28053">
        <v>2018</v>
      </c>
      <c r="I28053" t="s">
        <v>21</v>
      </c>
      <c r="J28053" t="s">
        <v>22</v>
      </c>
    </row>
    <row r="28054" spans="1:10">
      <c r="A28054" t="s">
        <v>19</v>
      </c>
      <c r="B28054">
        <v>77412</v>
      </c>
      <c r="C28054" t="s">
        <v>2294</v>
      </c>
      <c r="D28054">
        <v>77412</v>
      </c>
      <c r="E28054" t="str">
        <f>"77412"</f>
        <v>77412</v>
      </c>
      <c r="F28054" t="s">
        <v>23</v>
      </c>
      <c r="G28054">
        <v>2018</v>
      </c>
      <c r="I28054" t="s">
        <v>21</v>
      </c>
      <c r="J28054" t="s">
        <v>22</v>
      </c>
    </row>
    <row r="28055" spans="1:10">
      <c r="A28055" t="s">
        <v>19</v>
      </c>
      <c r="B28055">
        <v>77414</v>
      </c>
      <c r="C28055" t="s">
        <v>2294</v>
      </c>
      <c r="D28055">
        <v>77414</v>
      </c>
      <c r="E28055" t="str">
        <f>"77414"</f>
        <v>77414</v>
      </c>
      <c r="F28055">
        <v>402279</v>
      </c>
      <c r="G28055">
        <v>2018</v>
      </c>
      <c r="I28055" t="s">
        <v>21</v>
      </c>
      <c r="J28055" t="s">
        <v>22</v>
      </c>
    </row>
    <row r="28056" spans="1:10">
      <c r="A28056" t="s">
        <v>19</v>
      </c>
      <c r="B28056">
        <v>77417</v>
      </c>
      <c r="C28056" t="s">
        <v>2294</v>
      </c>
      <c r="D28056">
        <v>77417</v>
      </c>
      <c r="E28056" t="str">
        <f>"77417"</f>
        <v>77417</v>
      </c>
      <c r="F28056" t="s">
        <v>23</v>
      </c>
      <c r="G28056">
        <v>2018</v>
      </c>
      <c r="I28056" t="s">
        <v>21</v>
      </c>
      <c r="J28056" t="s">
        <v>22</v>
      </c>
    </row>
    <row r="28057" spans="1:10">
      <c r="A28057" t="s">
        <v>19</v>
      </c>
      <c r="B28057">
        <v>77418</v>
      </c>
      <c r="C28057" t="s">
        <v>2294</v>
      </c>
      <c r="D28057">
        <v>77418</v>
      </c>
      <c r="E28057" t="str">
        <f>"77418"</f>
        <v>77418</v>
      </c>
      <c r="F28057">
        <v>123598</v>
      </c>
      <c r="G28057">
        <v>2018</v>
      </c>
      <c r="I28057" t="s">
        <v>21</v>
      </c>
      <c r="J28057" t="s">
        <v>22</v>
      </c>
    </row>
    <row r="28058" spans="1:10">
      <c r="A28058" t="s">
        <v>19</v>
      </c>
      <c r="B28058">
        <v>77419</v>
      </c>
      <c r="C28058" t="s">
        <v>2294</v>
      </c>
      <c r="D28058">
        <v>77419</v>
      </c>
      <c r="E28058" t="str">
        <f>"77419"</f>
        <v>77419</v>
      </c>
      <c r="F28058" t="s">
        <v>23</v>
      </c>
      <c r="G28058">
        <v>2018</v>
      </c>
      <c r="I28058" t="s">
        <v>21</v>
      </c>
      <c r="J28058" t="s">
        <v>22</v>
      </c>
    </row>
    <row r="28059" spans="1:10">
      <c r="A28059" t="s">
        <v>19</v>
      </c>
      <c r="B28059">
        <v>77420</v>
      </c>
      <c r="C28059" t="s">
        <v>2294</v>
      </c>
      <c r="D28059">
        <v>77420</v>
      </c>
      <c r="E28059" t="str">
        <f>"77420"</f>
        <v>77420</v>
      </c>
      <c r="F28059" t="s">
        <v>23</v>
      </c>
      <c r="G28059">
        <v>2018</v>
      </c>
      <c r="I28059" t="s">
        <v>21</v>
      </c>
      <c r="J28059" t="s">
        <v>22</v>
      </c>
    </row>
    <row r="28060" spans="1:10">
      <c r="A28060" t="s">
        <v>19</v>
      </c>
      <c r="B28060">
        <v>77422</v>
      </c>
      <c r="C28060" t="s">
        <v>2294</v>
      </c>
      <c r="D28060">
        <v>77422</v>
      </c>
      <c r="E28060" t="str">
        <f>"77422"</f>
        <v>77422</v>
      </c>
      <c r="F28060" t="s">
        <v>23</v>
      </c>
      <c r="G28060">
        <v>2018</v>
      </c>
      <c r="I28060" t="s">
        <v>21</v>
      </c>
      <c r="J28060" t="s">
        <v>22</v>
      </c>
    </row>
    <row r="28061" spans="1:10">
      <c r="A28061" t="s">
        <v>19</v>
      </c>
      <c r="B28061">
        <v>77423</v>
      </c>
      <c r="C28061" t="s">
        <v>2294</v>
      </c>
      <c r="D28061">
        <v>77423</v>
      </c>
      <c r="E28061" t="str">
        <f>"77423"</f>
        <v>77423</v>
      </c>
      <c r="F28061" t="s">
        <v>23</v>
      </c>
      <c r="G28061">
        <v>2018</v>
      </c>
      <c r="I28061" t="s">
        <v>21</v>
      </c>
      <c r="J28061" t="s">
        <v>22</v>
      </c>
    </row>
    <row r="28062" spans="1:10">
      <c r="A28062" t="s">
        <v>19</v>
      </c>
      <c r="B28062">
        <v>77426</v>
      </c>
      <c r="C28062" t="s">
        <v>2294</v>
      </c>
      <c r="D28062">
        <v>77426</v>
      </c>
      <c r="E28062" t="str">
        <f>"77426"</f>
        <v>77426</v>
      </c>
      <c r="F28062" t="s">
        <v>23</v>
      </c>
      <c r="G28062">
        <v>2018</v>
      </c>
      <c r="I28062" t="s">
        <v>21</v>
      </c>
      <c r="J28062" t="s">
        <v>22</v>
      </c>
    </row>
    <row r="28063" spans="1:10">
      <c r="A28063" t="s">
        <v>19</v>
      </c>
      <c r="B28063">
        <v>77428</v>
      </c>
      <c r="C28063" t="s">
        <v>2294</v>
      </c>
      <c r="D28063">
        <v>77428</v>
      </c>
      <c r="E28063" t="str">
        <f>"77428"</f>
        <v>77428</v>
      </c>
      <c r="F28063" t="s">
        <v>23</v>
      </c>
      <c r="G28063">
        <v>2018</v>
      </c>
      <c r="I28063" t="s">
        <v>21</v>
      </c>
      <c r="J28063" t="s">
        <v>22</v>
      </c>
    </row>
    <row r="28064" spans="1:10">
      <c r="A28064" t="s">
        <v>19</v>
      </c>
      <c r="B28064">
        <v>77429</v>
      </c>
      <c r="C28064" t="s">
        <v>2294</v>
      </c>
      <c r="D28064">
        <v>77429</v>
      </c>
      <c r="E28064" t="str">
        <f>"77429"</f>
        <v>77429</v>
      </c>
      <c r="F28064" t="s">
        <v>23</v>
      </c>
      <c r="G28064">
        <v>2018</v>
      </c>
      <c r="I28064" t="s">
        <v>21</v>
      </c>
      <c r="J28064" t="s">
        <v>22</v>
      </c>
    </row>
    <row r="28065" spans="1:10">
      <c r="A28065" t="s">
        <v>19</v>
      </c>
      <c r="B28065">
        <v>77430</v>
      </c>
      <c r="C28065" t="s">
        <v>2294</v>
      </c>
      <c r="D28065">
        <v>77430</v>
      </c>
      <c r="E28065" t="str">
        <f>"77430"</f>
        <v>77430</v>
      </c>
      <c r="F28065" t="s">
        <v>23</v>
      </c>
      <c r="G28065">
        <v>2018</v>
      </c>
      <c r="I28065" t="s">
        <v>21</v>
      </c>
      <c r="J28065" t="s">
        <v>22</v>
      </c>
    </row>
    <row r="28066" spans="1:10">
      <c r="A28066" t="s">
        <v>19</v>
      </c>
      <c r="B28066">
        <v>77433</v>
      </c>
      <c r="C28066" t="s">
        <v>2294</v>
      </c>
      <c r="D28066">
        <v>77433</v>
      </c>
      <c r="E28066" t="str">
        <f>"77433"</f>
        <v>77433</v>
      </c>
      <c r="F28066" t="s">
        <v>23</v>
      </c>
      <c r="G28066">
        <v>2018</v>
      </c>
      <c r="I28066" t="s">
        <v>21</v>
      </c>
      <c r="J28066" t="s">
        <v>22</v>
      </c>
    </row>
    <row r="28067" spans="1:10">
      <c r="A28067" t="s">
        <v>19</v>
      </c>
      <c r="B28067">
        <v>77434</v>
      </c>
      <c r="C28067" t="s">
        <v>2294</v>
      </c>
      <c r="D28067">
        <v>77434</v>
      </c>
      <c r="E28067" t="str">
        <f>"77434"</f>
        <v>77434</v>
      </c>
      <c r="F28067" t="s">
        <v>23</v>
      </c>
      <c r="G28067">
        <v>2018</v>
      </c>
      <c r="I28067" t="s">
        <v>21</v>
      </c>
      <c r="J28067" t="s">
        <v>22</v>
      </c>
    </row>
    <row r="28068" spans="1:10">
      <c r="A28068" t="s">
        <v>19</v>
      </c>
      <c r="B28068">
        <v>77435</v>
      </c>
      <c r="C28068" t="s">
        <v>2294</v>
      </c>
      <c r="D28068">
        <v>77435</v>
      </c>
      <c r="E28068" t="str">
        <f>"77435"</f>
        <v>77435</v>
      </c>
      <c r="F28068" t="s">
        <v>23</v>
      </c>
      <c r="G28068">
        <v>2018</v>
      </c>
      <c r="I28068" t="s">
        <v>21</v>
      </c>
      <c r="J28068" t="s">
        <v>22</v>
      </c>
    </row>
    <row r="28069" spans="1:10">
      <c r="A28069" t="s">
        <v>19</v>
      </c>
      <c r="B28069">
        <v>77436</v>
      </c>
      <c r="C28069" t="s">
        <v>2294</v>
      </c>
      <c r="D28069">
        <v>77436</v>
      </c>
      <c r="E28069" t="str">
        <f>"77436"</f>
        <v>77436</v>
      </c>
      <c r="F28069" t="s">
        <v>23</v>
      </c>
      <c r="G28069">
        <v>2018</v>
      </c>
      <c r="I28069" t="s">
        <v>21</v>
      </c>
      <c r="J28069" t="s">
        <v>22</v>
      </c>
    </row>
    <row r="28070" spans="1:10">
      <c r="A28070" t="s">
        <v>19</v>
      </c>
      <c r="B28070">
        <v>77437</v>
      </c>
      <c r="C28070" t="s">
        <v>2294</v>
      </c>
      <c r="D28070">
        <v>77437</v>
      </c>
      <c r="E28070" t="str">
        <f>"77437"</f>
        <v>77437</v>
      </c>
      <c r="F28070">
        <v>608285</v>
      </c>
      <c r="G28070">
        <v>2018</v>
      </c>
      <c r="I28070" t="s">
        <v>21</v>
      </c>
      <c r="J28070" t="s">
        <v>22</v>
      </c>
    </row>
    <row r="28071" spans="1:10">
      <c r="A28071" t="s">
        <v>19</v>
      </c>
      <c r="B28071">
        <v>77441</v>
      </c>
      <c r="C28071" t="s">
        <v>2294</v>
      </c>
      <c r="D28071">
        <v>77441</v>
      </c>
      <c r="E28071" t="str">
        <f>"77441"</f>
        <v>77441</v>
      </c>
      <c r="F28071" t="s">
        <v>23</v>
      </c>
      <c r="G28071">
        <v>2018</v>
      </c>
      <c r="I28071" t="s">
        <v>21</v>
      </c>
      <c r="J28071" t="s">
        <v>22</v>
      </c>
    </row>
    <row r="28072" spans="1:10">
      <c r="A28072" t="s">
        <v>19</v>
      </c>
      <c r="B28072">
        <v>77442</v>
      </c>
      <c r="C28072" t="s">
        <v>2294</v>
      </c>
      <c r="D28072">
        <v>77442</v>
      </c>
      <c r="E28072" t="str">
        <f>"77442"</f>
        <v>77442</v>
      </c>
      <c r="F28072" t="s">
        <v>23</v>
      </c>
      <c r="G28072">
        <v>2018</v>
      </c>
      <c r="I28072" t="s">
        <v>21</v>
      </c>
      <c r="J28072" t="s">
        <v>22</v>
      </c>
    </row>
    <row r="28073" spans="1:10">
      <c r="A28073" t="s">
        <v>19</v>
      </c>
      <c r="B28073">
        <v>77443</v>
      </c>
      <c r="C28073" t="s">
        <v>2294</v>
      </c>
      <c r="D28073">
        <v>77443</v>
      </c>
      <c r="E28073" t="str">
        <f>"77443"</f>
        <v>77443</v>
      </c>
      <c r="F28073" t="s">
        <v>23</v>
      </c>
      <c r="G28073">
        <v>2018</v>
      </c>
      <c r="I28073" t="s">
        <v>21</v>
      </c>
      <c r="J28073" t="s">
        <v>22</v>
      </c>
    </row>
    <row r="28074" spans="1:10">
      <c r="A28074" t="s">
        <v>19</v>
      </c>
      <c r="B28074">
        <v>77444</v>
      </c>
      <c r="C28074" t="s">
        <v>2294</v>
      </c>
      <c r="D28074">
        <v>77444</v>
      </c>
      <c r="E28074" t="str">
        <f>"77444"</f>
        <v>77444</v>
      </c>
      <c r="F28074" t="s">
        <v>23</v>
      </c>
      <c r="G28074">
        <v>2018</v>
      </c>
      <c r="I28074" t="s">
        <v>21</v>
      </c>
      <c r="J28074" t="s">
        <v>22</v>
      </c>
    </row>
    <row r="28075" spans="1:10">
      <c r="A28075" t="s">
        <v>19</v>
      </c>
      <c r="B28075">
        <v>77445</v>
      </c>
      <c r="C28075" t="s">
        <v>2294</v>
      </c>
      <c r="D28075">
        <v>77445</v>
      </c>
      <c r="E28075" t="str">
        <f>"77445"</f>
        <v>77445</v>
      </c>
      <c r="F28075" t="s">
        <v>23</v>
      </c>
      <c r="G28075">
        <v>2018</v>
      </c>
      <c r="I28075" t="s">
        <v>21</v>
      </c>
      <c r="J28075" t="s">
        <v>22</v>
      </c>
    </row>
    <row r="28076" spans="1:10">
      <c r="A28076" t="s">
        <v>19</v>
      </c>
      <c r="B28076">
        <v>77446</v>
      </c>
      <c r="C28076" t="s">
        <v>2294</v>
      </c>
      <c r="D28076">
        <v>77446</v>
      </c>
      <c r="E28076" t="str">
        <f>"77446"</f>
        <v>77446</v>
      </c>
      <c r="F28076" t="s">
        <v>23</v>
      </c>
      <c r="G28076">
        <v>2018</v>
      </c>
      <c r="I28076" t="s">
        <v>21</v>
      </c>
      <c r="J28076" t="s">
        <v>22</v>
      </c>
    </row>
    <row r="28077" spans="1:10">
      <c r="A28077" t="s">
        <v>19</v>
      </c>
      <c r="B28077">
        <v>77447</v>
      </c>
      <c r="C28077" t="s">
        <v>2294</v>
      </c>
      <c r="D28077">
        <v>77447</v>
      </c>
      <c r="E28077" t="str">
        <f>"77447"</f>
        <v>77447</v>
      </c>
      <c r="F28077" t="s">
        <v>23</v>
      </c>
      <c r="G28077">
        <v>2018</v>
      </c>
      <c r="I28077" t="s">
        <v>21</v>
      </c>
      <c r="J28077" t="s">
        <v>22</v>
      </c>
    </row>
    <row r="28078" spans="1:10">
      <c r="A28078" t="s">
        <v>19</v>
      </c>
      <c r="B28078">
        <v>77448</v>
      </c>
      <c r="C28078" t="s">
        <v>2294</v>
      </c>
      <c r="D28078">
        <v>77448</v>
      </c>
      <c r="E28078" t="str">
        <f>"77448"</f>
        <v>77448</v>
      </c>
      <c r="F28078" t="s">
        <v>23</v>
      </c>
      <c r="G28078">
        <v>2018</v>
      </c>
      <c r="I28078" t="s">
        <v>21</v>
      </c>
      <c r="J28078" t="s">
        <v>22</v>
      </c>
    </row>
    <row r="28079" spans="1:10">
      <c r="A28079" t="s">
        <v>19</v>
      </c>
      <c r="B28079">
        <v>77449</v>
      </c>
      <c r="C28079" t="s">
        <v>2294</v>
      </c>
      <c r="D28079">
        <v>77449</v>
      </c>
      <c r="E28079" t="str">
        <f>"77449"</f>
        <v>77449</v>
      </c>
      <c r="F28079" t="s">
        <v>23</v>
      </c>
      <c r="G28079">
        <v>2018</v>
      </c>
      <c r="I28079" t="s">
        <v>21</v>
      </c>
      <c r="J28079" t="s">
        <v>22</v>
      </c>
    </row>
    <row r="28080" spans="1:10">
      <c r="A28080" t="s">
        <v>19</v>
      </c>
      <c r="B28080">
        <v>77450</v>
      </c>
      <c r="C28080" t="s">
        <v>2294</v>
      </c>
      <c r="D28080">
        <v>77450</v>
      </c>
      <c r="E28080" t="str">
        <f>"77450"</f>
        <v>77450</v>
      </c>
      <c r="F28080" t="s">
        <v>23</v>
      </c>
      <c r="G28080">
        <v>2018</v>
      </c>
      <c r="I28080" t="s">
        <v>21</v>
      </c>
      <c r="J28080" t="s">
        <v>22</v>
      </c>
    </row>
    <row r="28081" spans="1:10">
      <c r="A28081" t="s">
        <v>19</v>
      </c>
      <c r="B28081">
        <v>77451</v>
      </c>
      <c r="C28081" t="s">
        <v>2294</v>
      </c>
      <c r="D28081">
        <v>77451</v>
      </c>
      <c r="E28081" t="str">
        <f>"77451"</f>
        <v>77451</v>
      </c>
      <c r="F28081" t="s">
        <v>23</v>
      </c>
      <c r="G28081">
        <v>2018</v>
      </c>
      <c r="I28081" t="s">
        <v>21</v>
      </c>
      <c r="J28081" t="s">
        <v>22</v>
      </c>
    </row>
    <row r="28082" spans="1:10">
      <c r="A28082" t="s">
        <v>19</v>
      </c>
      <c r="B28082">
        <v>77452</v>
      </c>
      <c r="C28082" t="s">
        <v>2294</v>
      </c>
      <c r="D28082">
        <v>77452</v>
      </c>
      <c r="E28082" t="str">
        <f>"77452"</f>
        <v>77452</v>
      </c>
      <c r="F28082" t="s">
        <v>23</v>
      </c>
      <c r="G28082">
        <v>2018</v>
      </c>
      <c r="I28082" t="s">
        <v>21</v>
      </c>
      <c r="J28082" t="s">
        <v>22</v>
      </c>
    </row>
    <row r="28083" spans="1:10">
      <c r="A28083" t="s">
        <v>19</v>
      </c>
      <c r="B28083">
        <v>77454</v>
      </c>
      <c r="C28083" t="s">
        <v>2294</v>
      </c>
      <c r="D28083">
        <v>77454</v>
      </c>
      <c r="E28083" t="str">
        <f>"77454"</f>
        <v>77454</v>
      </c>
      <c r="F28083" t="s">
        <v>23</v>
      </c>
      <c r="G28083">
        <v>2018</v>
      </c>
      <c r="I28083" t="s">
        <v>21</v>
      </c>
      <c r="J28083" t="s">
        <v>22</v>
      </c>
    </row>
    <row r="28084" spans="1:10">
      <c r="A28084" t="s">
        <v>19</v>
      </c>
      <c r="B28084">
        <v>77455</v>
      </c>
      <c r="C28084" t="s">
        <v>2294</v>
      </c>
      <c r="D28084">
        <v>77455</v>
      </c>
      <c r="E28084" t="str">
        <f>"77455"</f>
        <v>77455</v>
      </c>
      <c r="F28084" t="s">
        <v>23</v>
      </c>
      <c r="G28084">
        <v>2018</v>
      </c>
      <c r="I28084" t="s">
        <v>21</v>
      </c>
      <c r="J28084" t="s">
        <v>22</v>
      </c>
    </row>
    <row r="28085" spans="1:10">
      <c r="A28085" t="s">
        <v>19</v>
      </c>
      <c r="B28085">
        <v>77456</v>
      </c>
      <c r="C28085" t="s">
        <v>2294</v>
      </c>
      <c r="D28085">
        <v>77456</v>
      </c>
      <c r="E28085" t="str">
        <f>"77456"</f>
        <v>77456</v>
      </c>
      <c r="F28085" t="s">
        <v>23</v>
      </c>
      <c r="G28085">
        <v>2018</v>
      </c>
      <c r="I28085" t="s">
        <v>21</v>
      </c>
      <c r="J28085" t="s">
        <v>22</v>
      </c>
    </row>
    <row r="28086" spans="1:10">
      <c r="A28086" t="s">
        <v>19</v>
      </c>
      <c r="B28086">
        <v>77457</v>
      </c>
      <c r="C28086" t="s">
        <v>2294</v>
      </c>
      <c r="D28086">
        <v>77457</v>
      </c>
      <c r="E28086" t="str">
        <f>"77457"</f>
        <v>77457</v>
      </c>
      <c r="F28086" t="s">
        <v>23</v>
      </c>
      <c r="G28086">
        <v>2018</v>
      </c>
      <c r="I28086" t="s">
        <v>21</v>
      </c>
      <c r="J28086" t="s">
        <v>22</v>
      </c>
    </row>
    <row r="28087" spans="1:10">
      <c r="A28087" t="s">
        <v>19</v>
      </c>
      <c r="B28087">
        <v>77458</v>
      </c>
      <c r="C28087" t="s">
        <v>2294</v>
      </c>
      <c r="D28087">
        <v>77458</v>
      </c>
      <c r="E28087" t="str">
        <f>"77458"</f>
        <v>77458</v>
      </c>
      <c r="F28087" t="s">
        <v>23</v>
      </c>
      <c r="G28087">
        <v>2018</v>
      </c>
      <c r="I28087" t="s">
        <v>21</v>
      </c>
      <c r="J28087" t="s">
        <v>22</v>
      </c>
    </row>
    <row r="28088" spans="1:10">
      <c r="A28088" t="s">
        <v>19</v>
      </c>
      <c r="B28088">
        <v>77459</v>
      </c>
      <c r="C28088" t="s">
        <v>2294</v>
      </c>
      <c r="D28088">
        <v>77459</v>
      </c>
      <c r="E28088" t="str">
        <f>"77459"</f>
        <v>77459</v>
      </c>
      <c r="F28088" t="s">
        <v>23</v>
      </c>
      <c r="G28088">
        <v>2018</v>
      </c>
      <c r="I28088" t="s">
        <v>21</v>
      </c>
      <c r="J28088" t="s">
        <v>22</v>
      </c>
    </row>
    <row r="28089" spans="1:10">
      <c r="A28089" t="s">
        <v>19</v>
      </c>
      <c r="B28089">
        <v>77461</v>
      </c>
      <c r="C28089" t="s">
        <v>2294</v>
      </c>
      <c r="D28089">
        <v>77461</v>
      </c>
      <c r="E28089" t="str">
        <f>"77461"</f>
        <v>77461</v>
      </c>
      <c r="F28089" t="s">
        <v>23</v>
      </c>
      <c r="G28089">
        <v>2018</v>
      </c>
      <c r="I28089" t="s">
        <v>21</v>
      </c>
      <c r="J28089" t="s">
        <v>22</v>
      </c>
    </row>
    <row r="28090" spans="1:10">
      <c r="A28090" t="s">
        <v>19</v>
      </c>
      <c r="B28090">
        <v>77463</v>
      </c>
      <c r="C28090" t="s">
        <v>2294</v>
      </c>
      <c r="D28090">
        <v>77463</v>
      </c>
      <c r="E28090" t="str">
        <f>"77463"</f>
        <v>77463</v>
      </c>
      <c r="F28090" t="s">
        <v>23</v>
      </c>
      <c r="G28090">
        <v>2018</v>
      </c>
      <c r="I28090" t="s">
        <v>21</v>
      </c>
      <c r="J28090" t="s">
        <v>22</v>
      </c>
    </row>
    <row r="28091" spans="1:10">
      <c r="A28091" t="s">
        <v>19</v>
      </c>
      <c r="B28091">
        <v>77465</v>
      </c>
      <c r="C28091" t="s">
        <v>2294</v>
      </c>
      <c r="D28091">
        <v>77465</v>
      </c>
      <c r="E28091" t="str">
        <f>"77465"</f>
        <v>77465</v>
      </c>
      <c r="F28091">
        <v>193371</v>
      </c>
      <c r="G28091">
        <v>2018</v>
      </c>
      <c r="I28091" t="s">
        <v>21</v>
      </c>
      <c r="J28091" t="s">
        <v>22</v>
      </c>
    </row>
    <row r="28092" spans="1:10">
      <c r="A28092" t="s">
        <v>19</v>
      </c>
      <c r="B28092">
        <v>77466</v>
      </c>
      <c r="C28092" t="s">
        <v>2294</v>
      </c>
      <c r="D28092">
        <v>77466</v>
      </c>
      <c r="E28092" t="str">
        <f>"77466"</f>
        <v>77466</v>
      </c>
      <c r="F28092" t="s">
        <v>23</v>
      </c>
      <c r="G28092">
        <v>2018</v>
      </c>
      <c r="I28092" t="s">
        <v>21</v>
      </c>
      <c r="J28092" t="s">
        <v>22</v>
      </c>
    </row>
    <row r="28093" spans="1:10">
      <c r="A28093" t="s">
        <v>19</v>
      </c>
      <c r="B28093">
        <v>77467</v>
      </c>
      <c r="C28093" t="s">
        <v>2294</v>
      </c>
      <c r="D28093">
        <v>77467</v>
      </c>
      <c r="E28093" t="str">
        <f>"77467"</f>
        <v>77467</v>
      </c>
      <c r="F28093" t="s">
        <v>23</v>
      </c>
      <c r="G28093">
        <v>2018</v>
      </c>
      <c r="I28093" t="s">
        <v>21</v>
      </c>
      <c r="J28093" t="s">
        <v>22</v>
      </c>
    </row>
    <row r="28094" spans="1:10">
      <c r="A28094" t="s">
        <v>19</v>
      </c>
      <c r="B28094">
        <v>77468</v>
      </c>
      <c r="C28094" t="s">
        <v>2294</v>
      </c>
      <c r="D28094">
        <v>77468</v>
      </c>
      <c r="E28094" t="str">
        <f>"77468"</f>
        <v>77468</v>
      </c>
      <c r="F28094" t="s">
        <v>23</v>
      </c>
      <c r="G28094">
        <v>2018</v>
      </c>
      <c r="I28094" t="s">
        <v>21</v>
      </c>
      <c r="J28094" t="s">
        <v>22</v>
      </c>
    </row>
    <row r="28095" spans="1:10">
      <c r="A28095" t="s">
        <v>19</v>
      </c>
      <c r="B28095">
        <v>77469</v>
      </c>
      <c r="C28095" t="s">
        <v>2294</v>
      </c>
      <c r="D28095">
        <v>77469</v>
      </c>
      <c r="E28095" t="str">
        <f>"77469"</f>
        <v>77469</v>
      </c>
      <c r="F28095">
        <v>3483942</v>
      </c>
      <c r="G28095">
        <v>2018</v>
      </c>
      <c r="I28095" t="s">
        <v>21</v>
      </c>
      <c r="J28095" t="s">
        <v>22</v>
      </c>
    </row>
    <row r="28096" spans="1:10">
      <c r="A28096" t="s">
        <v>19</v>
      </c>
      <c r="B28096">
        <v>77470</v>
      </c>
      <c r="C28096" t="s">
        <v>2294</v>
      </c>
      <c r="D28096">
        <v>77470</v>
      </c>
      <c r="E28096" t="str">
        <f>"77470"</f>
        <v>77470</v>
      </c>
      <c r="F28096" t="s">
        <v>23</v>
      </c>
      <c r="G28096">
        <v>2018</v>
      </c>
      <c r="I28096" t="s">
        <v>21</v>
      </c>
      <c r="J28096" t="s">
        <v>22</v>
      </c>
    </row>
    <row r="28097" spans="1:10">
      <c r="A28097" t="s">
        <v>19</v>
      </c>
      <c r="B28097">
        <v>77471</v>
      </c>
      <c r="C28097" t="s">
        <v>2294</v>
      </c>
      <c r="D28097">
        <v>77471</v>
      </c>
      <c r="E28097" t="str">
        <f>"77471"</f>
        <v>77471</v>
      </c>
      <c r="F28097" t="s">
        <v>23</v>
      </c>
      <c r="G28097">
        <v>2018</v>
      </c>
      <c r="I28097" t="s">
        <v>21</v>
      </c>
      <c r="J28097" t="s">
        <v>22</v>
      </c>
    </row>
    <row r="28098" spans="1:10">
      <c r="A28098" t="s">
        <v>19</v>
      </c>
      <c r="B28098">
        <v>77474</v>
      </c>
      <c r="C28098" t="s">
        <v>2294</v>
      </c>
      <c r="D28098">
        <v>77474</v>
      </c>
      <c r="E28098" t="str">
        <f>"77474"</f>
        <v>77474</v>
      </c>
      <c r="F28098" t="s">
        <v>23</v>
      </c>
      <c r="G28098">
        <v>2018</v>
      </c>
      <c r="I28098" t="s">
        <v>21</v>
      </c>
      <c r="J28098" t="s">
        <v>22</v>
      </c>
    </row>
    <row r="28099" spans="1:10">
      <c r="A28099" t="s">
        <v>19</v>
      </c>
      <c r="B28099">
        <v>77475</v>
      </c>
      <c r="C28099" t="s">
        <v>2294</v>
      </c>
      <c r="D28099">
        <v>77475</v>
      </c>
      <c r="E28099" t="str">
        <f>"77475"</f>
        <v>77475</v>
      </c>
      <c r="F28099" t="s">
        <v>23</v>
      </c>
      <c r="G28099">
        <v>2018</v>
      </c>
      <c r="I28099" t="s">
        <v>21</v>
      </c>
      <c r="J28099" t="s">
        <v>22</v>
      </c>
    </row>
    <row r="28100" spans="1:10">
      <c r="A28100" t="s">
        <v>19</v>
      </c>
      <c r="B28100">
        <v>77476</v>
      </c>
      <c r="C28100" t="s">
        <v>2294</v>
      </c>
      <c r="D28100">
        <v>77476</v>
      </c>
      <c r="E28100" t="str">
        <f>"77476"</f>
        <v>77476</v>
      </c>
      <c r="F28100" t="s">
        <v>23</v>
      </c>
      <c r="G28100">
        <v>2018</v>
      </c>
      <c r="I28100" t="s">
        <v>21</v>
      </c>
      <c r="J28100" t="s">
        <v>22</v>
      </c>
    </row>
    <row r="28101" spans="1:10">
      <c r="A28101" t="s">
        <v>19</v>
      </c>
      <c r="B28101">
        <v>77477</v>
      </c>
      <c r="C28101" t="s">
        <v>2294</v>
      </c>
      <c r="D28101">
        <v>77477</v>
      </c>
      <c r="E28101" t="str">
        <f>"77477"</f>
        <v>77477</v>
      </c>
      <c r="F28101" t="s">
        <v>23</v>
      </c>
      <c r="G28101">
        <v>2018</v>
      </c>
      <c r="I28101" t="s">
        <v>21</v>
      </c>
      <c r="J28101" t="s">
        <v>22</v>
      </c>
    </row>
    <row r="28102" spans="1:10">
      <c r="A28102" t="s">
        <v>19</v>
      </c>
      <c r="B28102">
        <v>77478</v>
      </c>
      <c r="C28102" t="s">
        <v>2294</v>
      </c>
      <c r="D28102">
        <v>77478</v>
      </c>
      <c r="E28102" t="str">
        <f>"77478"</f>
        <v>77478</v>
      </c>
      <c r="F28102">
        <v>125000</v>
      </c>
      <c r="G28102">
        <v>2018</v>
      </c>
      <c r="I28102" t="s">
        <v>21</v>
      </c>
      <c r="J28102" t="s">
        <v>22</v>
      </c>
    </row>
    <row r="28103" spans="1:10">
      <c r="A28103" t="s">
        <v>19</v>
      </c>
      <c r="B28103">
        <v>77479</v>
      </c>
      <c r="C28103" t="s">
        <v>2294</v>
      </c>
      <c r="D28103">
        <v>77479</v>
      </c>
      <c r="E28103" t="str">
        <f>"77479"</f>
        <v>77479</v>
      </c>
      <c r="F28103">
        <v>283687</v>
      </c>
      <c r="G28103">
        <v>2018</v>
      </c>
      <c r="I28103" t="s">
        <v>21</v>
      </c>
      <c r="J28103" t="s">
        <v>22</v>
      </c>
    </row>
    <row r="28104" spans="1:10">
      <c r="A28104" t="s">
        <v>19</v>
      </c>
      <c r="B28104">
        <v>77480</v>
      </c>
      <c r="C28104" t="s">
        <v>2294</v>
      </c>
      <c r="D28104">
        <v>77480</v>
      </c>
      <c r="E28104" t="str">
        <f>"77480"</f>
        <v>77480</v>
      </c>
      <c r="F28104" t="s">
        <v>23</v>
      </c>
      <c r="G28104">
        <v>2018</v>
      </c>
      <c r="I28104" t="s">
        <v>21</v>
      </c>
      <c r="J28104" t="s">
        <v>22</v>
      </c>
    </row>
    <row r="28105" spans="1:10">
      <c r="A28105" t="s">
        <v>19</v>
      </c>
      <c r="B28105">
        <v>77481</v>
      </c>
      <c r="C28105" t="s">
        <v>2294</v>
      </c>
      <c r="D28105">
        <v>77481</v>
      </c>
      <c r="E28105" t="str">
        <f>"77481"</f>
        <v>77481</v>
      </c>
      <c r="F28105" t="s">
        <v>23</v>
      </c>
      <c r="G28105">
        <v>2018</v>
      </c>
      <c r="I28105" t="s">
        <v>21</v>
      </c>
      <c r="J28105" t="s">
        <v>22</v>
      </c>
    </row>
    <row r="28106" spans="1:10">
      <c r="A28106" t="s">
        <v>19</v>
      </c>
      <c r="B28106">
        <v>77482</v>
      </c>
      <c r="C28106" t="s">
        <v>2294</v>
      </c>
      <c r="D28106">
        <v>77482</v>
      </c>
      <c r="E28106" t="str">
        <f>"77482"</f>
        <v>77482</v>
      </c>
      <c r="F28106" t="s">
        <v>23</v>
      </c>
      <c r="G28106">
        <v>2018</v>
      </c>
      <c r="I28106" t="s">
        <v>21</v>
      </c>
      <c r="J28106" t="s">
        <v>22</v>
      </c>
    </row>
    <row r="28107" spans="1:10">
      <c r="A28107" t="s">
        <v>19</v>
      </c>
      <c r="B28107">
        <v>77483</v>
      </c>
      <c r="C28107" t="s">
        <v>2294</v>
      </c>
      <c r="D28107">
        <v>77483</v>
      </c>
      <c r="E28107" t="str">
        <f>"77483"</f>
        <v>77483</v>
      </c>
      <c r="F28107" t="s">
        <v>23</v>
      </c>
      <c r="G28107">
        <v>2018</v>
      </c>
      <c r="I28107" t="s">
        <v>21</v>
      </c>
      <c r="J28107" t="s">
        <v>22</v>
      </c>
    </row>
    <row r="28108" spans="1:10">
      <c r="A28108" t="s">
        <v>19</v>
      </c>
      <c r="B28108">
        <v>77484</v>
      </c>
      <c r="C28108" t="s">
        <v>2294</v>
      </c>
      <c r="D28108">
        <v>77484</v>
      </c>
      <c r="E28108" t="str">
        <f>"77484"</f>
        <v>77484</v>
      </c>
      <c r="F28108" t="s">
        <v>23</v>
      </c>
      <c r="G28108">
        <v>2018</v>
      </c>
      <c r="I28108" t="s">
        <v>21</v>
      </c>
      <c r="J28108" t="s">
        <v>22</v>
      </c>
    </row>
    <row r="28109" spans="1:10">
      <c r="A28109" t="s">
        <v>19</v>
      </c>
      <c r="B28109">
        <v>77485</v>
      </c>
      <c r="C28109" t="s">
        <v>2294</v>
      </c>
      <c r="D28109">
        <v>77485</v>
      </c>
      <c r="E28109" t="str">
        <f>"77485"</f>
        <v>77485</v>
      </c>
      <c r="F28109" t="s">
        <v>23</v>
      </c>
      <c r="G28109">
        <v>2018</v>
      </c>
      <c r="I28109" t="s">
        <v>21</v>
      </c>
      <c r="J28109" t="s">
        <v>22</v>
      </c>
    </row>
    <row r="28110" spans="1:10">
      <c r="A28110" t="s">
        <v>19</v>
      </c>
      <c r="B28110">
        <v>77486</v>
      </c>
      <c r="C28110" t="s">
        <v>2294</v>
      </c>
      <c r="D28110">
        <v>77486</v>
      </c>
      <c r="E28110" t="str">
        <f>"77486"</f>
        <v>77486</v>
      </c>
      <c r="F28110" t="s">
        <v>23</v>
      </c>
      <c r="G28110">
        <v>2018</v>
      </c>
      <c r="I28110" t="s">
        <v>21</v>
      </c>
      <c r="J28110" t="s">
        <v>22</v>
      </c>
    </row>
    <row r="28111" spans="1:10">
      <c r="A28111" t="s">
        <v>19</v>
      </c>
      <c r="B28111">
        <v>77488</v>
      </c>
      <c r="C28111" t="s">
        <v>2294</v>
      </c>
      <c r="D28111">
        <v>77488</v>
      </c>
      <c r="E28111" t="str">
        <f>"77488"</f>
        <v>77488</v>
      </c>
      <c r="F28111">
        <v>21681</v>
      </c>
      <c r="G28111">
        <v>2018</v>
      </c>
      <c r="I28111" t="s">
        <v>21</v>
      </c>
      <c r="J28111" t="s">
        <v>22</v>
      </c>
    </row>
    <row r="28112" spans="1:10">
      <c r="A28112" t="s">
        <v>19</v>
      </c>
      <c r="B28112">
        <v>77489</v>
      </c>
      <c r="C28112" t="s">
        <v>2294</v>
      </c>
      <c r="D28112">
        <v>77489</v>
      </c>
      <c r="E28112" t="str">
        <f>"77489"</f>
        <v>77489</v>
      </c>
      <c r="F28112">
        <v>272007</v>
      </c>
      <c r="G28112">
        <v>2018</v>
      </c>
      <c r="I28112" t="s">
        <v>21</v>
      </c>
      <c r="J28112" t="s">
        <v>22</v>
      </c>
    </row>
    <row r="28113" spans="1:10">
      <c r="A28113" t="s">
        <v>19</v>
      </c>
      <c r="B28113">
        <v>77491</v>
      </c>
      <c r="C28113" t="s">
        <v>2294</v>
      </c>
      <c r="D28113">
        <v>77491</v>
      </c>
      <c r="E28113" t="str">
        <f>"77491"</f>
        <v>77491</v>
      </c>
      <c r="F28113" t="s">
        <v>23</v>
      </c>
      <c r="G28113">
        <v>2018</v>
      </c>
      <c r="I28113" t="s">
        <v>21</v>
      </c>
      <c r="J28113" t="s">
        <v>22</v>
      </c>
    </row>
    <row r="28114" spans="1:10">
      <c r="A28114" t="s">
        <v>19</v>
      </c>
      <c r="B28114">
        <v>77493</v>
      </c>
      <c r="C28114" t="s">
        <v>2294</v>
      </c>
      <c r="D28114">
        <v>77493</v>
      </c>
      <c r="E28114" t="str">
        <f>"77493"</f>
        <v>77493</v>
      </c>
      <c r="F28114" t="s">
        <v>23</v>
      </c>
      <c r="G28114">
        <v>2018</v>
      </c>
      <c r="I28114" t="s">
        <v>21</v>
      </c>
      <c r="J28114" t="s">
        <v>22</v>
      </c>
    </row>
    <row r="28115" spans="1:10">
      <c r="A28115" t="s">
        <v>19</v>
      </c>
      <c r="B28115">
        <v>77494</v>
      </c>
      <c r="C28115" t="s">
        <v>2294</v>
      </c>
      <c r="D28115">
        <v>77494</v>
      </c>
      <c r="E28115" t="str">
        <f>"77494"</f>
        <v>77494</v>
      </c>
      <c r="F28115" t="s">
        <v>23</v>
      </c>
      <c r="G28115">
        <v>2018</v>
      </c>
      <c r="I28115" t="s">
        <v>21</v>
      </c>
      <c r="J28115" t="s">
        <v>22</v>
      </c>
    </row>
    <row r="28116" spans="1:10">
      <c r="A28116" t="s">
        <v>19</v>
      </c>
      <c r="B28116">
        <v>77498</v>
      </c>
      <c r="C28116" t="s">
        <v>2294</v>
      </c>
      <c r="D28116">
        <v>77498</v>
      </c>
      <c r="E28116" t="str">
        <f>"77498"</f>
        <v>77498</v>
      </c>
      <c r="F28116" t="s">
        <v>23</v>
      </c>
      <c r="G28116">
        <v>2018</v>
      </c>
      <c r="I28116" t="s">
        <v>21</v>
      </c>
      <c r="J28116" t="s">
        <v>22</v>
      </c>
    </row>
    <row r="28117" spans="1:10">
      <c r="A28117" t="s">
        <v>19</v>
      </c>
      <c r="B28117">
        <v>77502</v>
      </c>
      <c r="C28117" t="s">
        <v>2294</v>
      </c>
      <c r="D28117">
        <v>77502</v>
      </c>
      <c r="E28117" t="str">
        <f>"77502"</f>
        <v>77502</v>
      </c>
      <c r="F28117" t="s">
        <v>23</v>
      </c>
      <c r="G28117">
        <v>2018</v>
      </c>
      <c r="I28117" t="s">
        <v>21</v>
      </c>
      <c r="J28117" t="s">
        <v>22</v>
      </c>
    </row>
    <row r="28118" spans="1:10">
      <c r="A28118" t="s">
        <v>19</v>
      </c>
      <c r="B28118">
        <v>77503</v>
      </c>
      <c r="C28118" t="s">
        <v>2294</v>
      </c>
      <c r="D28118">
        <v>77503</v>
      </c>
      <c r="E28118" t="str">
        <f>"77503"</f>
        <v>77503</v>
      </c>
      <c r="F28118" t="s">
        <v>23</v>
      </c>
      <c r="G28118">
        <v>2018</v>
      </c>
      <c r="I28118" t="s">
        <v>21</v>
      </c>
      <c r="J28118" t="s">
        <v>22</v>
      </c>
    </row>
    <row r="28119" spans="1:10">
      <c r="A28119" t="s">
        <v>19</v>
      </c>
      <c r="B28119">
        <v>77504</v>
      </c>
      <c r="C28119" t="s">
        <v>2294</v>
      </c>
      <c r="D28119">
        <v>77504</v>
      </c>
      <c r="E28119" t="str">
        <f>"77504"</f>
        <v>77504</v>
      </c>
      <c r="F28119">
        <v>979139</v>
      </c>
      <c r="G28119">
        <v>2018</v>
      </c>
      <c r="I28119" t="s">
        <v>21</v>
      </c>
      <c r="J28119" t="s">
        <v>22</v>
      </c>
    </row>
    <row r="28120" spans="1:10">
      <c r="A28120" t="s">
        <v>19</v>
      </c>
      <c r="B28120">
        <v>77505</v>
      </c>
      <c r="C28120" t="s">
        <v>2294</v>
      </c>
      <c r="D28120">
        <v>77505</v>
      </c>
      <c r="E28120" t="str">
        <f>"77505"</f>
        <v>77505</v>
      </c>
      <c r="F28120" t="s">
        <v>23</v>
      </c>
      <c r="G28120">
        <v>2018</v>
      </c>
      <c r="I28120" t="s">
        <v>21</v>
      </c>
      <c r="J28120" t="s">
        <v>22</v>
      </c>
    </row>
    <row r="28121" spans="1:10">
      <c r="A28121" t="s">
        <v>19</v>
      </c>
      <c r="B28121">
        <v>77506</v>
      </c>
      <c r="C28121" t="s">
        <v>2294</v>
      </c>
      <c r="D28121">
        <v>77506</v>
      </c>
      <c r="E28121" t="str">
        <f>"77506"</f>
        <v>77506</v>
      </c>
      <c r="F28121" t="s">
        <v>23</v>
      </c>
      <c r="G28121">
        <v>2018</v>
      </c>
      <c r="I28121" t="s">
        <v>21</v>
      </c>
      <c r="J28121" t="s">
        <v>22</v>
      </c>
    </row>
    <row r="28122" spans="1:10">
      <c r="A28122" t="s">
        <v>19</v>
      </c>
      <c r="B28122">
        <v>77507</v>
      </c>
      <c r="C28122" t="s">
        <v>2294</v>
      </c>
      <c r="D28122">
        <v>77507</v>
      </c>
      <c r="E28122" t="str">
        <f>"77507"</f>
        <v>77507</v>
      </c>
      <c r="F28122" t="s">
        <v>23</v>
      </c>
      <c r="G28122">
        <v>2018</v>
      </c>
      <c r="I28122" t="s">
        <v>21</v>
      </c>
      <c r="J28122" t="s">
        <v>22</v>
      </c>
    </row>
    <row r="28123" spans="1:10">
      <c r="A28123" t="s">
        <v>19</v>
      </c>
      <c r="B28123">
        <v>77510</v>
      </c>
      <c r="C28123" t="s">
        <v>2294</v>
      </c>
      <c r="D28123">
        <v>77510</v>
      </c>
      <c r="E28123" t="str">
        <f>"77510"</f>
        <v>77510</v>
      </c>
      <c r="F28123" t="s">
        <v>23</v>
      </c>
      <c r="G28123">
        <v>2018</v>
      </c>
      <c r="I28123" t="s">
        <v>21</v>
      </c>
      <c r="J28123" t="s">
        <v>22</v>
      </c>
    </row>
    <row r="28124" spans="1:10">
      <c r="A28124" t="s">
        <v>19</v>
      </c>
      <c r="B28124">
        <v>77511</v>
      </c>
      <c r="C28124" t="s">
        <v>2294</v>
      </c>
      <c r="D28124">
        <v>77511</v>
      </c>
      <c r="E28124" t="str">
        <f>"77511"</f>
        <v>77511</v>
      </c>
      <c r="F28124" t="s">
        <v>23</v>
      </c>
      <c r="G28124">
        <v>2018</v>
      </c>
      <c r="I28124" t="s">
        <v>21</v>
      </c>
      <c r="J28124" t="s">
        <v>22</v>
      </c>
    </row>
    <row r="28125" spans="1:10">
      <c r="A28125" t="s">
        <v>19</v>
      </c>
      <c r="B28125">
        <v>77514</v>
      </c>
      <c r="C28125" t="s">
        <v>2294</v>
      </c>
      <c r="D28125">
        <v>77514</v>
      </c>
      <c r="E28125" t="str">
        <f>"77514"</f>
        <v>77514</v>
      </c>
      <c r="F28125" t="s">
        <v>23</v>
      </c>
      <c r="G28125">
        <v>2018</v>
      </c>
      <c r="I28125" t="s">
        <v>21</v>
      </c>
      <c r="J28125" t="s">
        <v>22</v>
      </c>
    </row>
    <row r="28126" spans="1:10">
      <c r="A28126" t="s">
        <v>19</v>
      </c>
      <c r="B28126">
        <v>77515</v>
      </c>
      <c r="C28126" t="s">
        <v>2294</v>
      </c>
      <c r="D28126">
        <v>77515</v>
      </c>
      <c r="E28126" t="str">
        <f>"77515"</f>
        <v>77515</v>
      </c>
      <c r="F28126">
        <v>2099314</v>
      </c>
      <c r="G28126">
        <v>2018</v>
      </c>
      <c r="I28126" t="s">
        <v>21</v>
      </c>
      <c r="J28126" t="s">
        <v>22</v>
      </c>
    </row>
    <row r="28127" spans="1:10">
      <c r="A28127" t="s">
        <v>19</v>
      </c>
      <c r="B28127">
        <v>77517</v>
      </c>
      <c r="C28127" t="s">
        <v>2294</v>
      </c>
      <c r="D28127">
        <v>77517</v>
      </c>
      <c r="E28127" t="str">
        <f>"77517"</f>
        <v>77517</v>
      </c>
      <c r="F28127" t="s">
        <v>23</v>
      </c>
      <c r="G28127">
        <v>2018</v>
      </c>
      <c r="I28127" t="s">
        <v>21</v>
      </c>
      <c r="J28127" t="s">
        <v>22</v>
      </c>
    </row>
    <row r="28128" spans="1:10">
      <c r="A28128" t="s">
        <v>19</v>
      </c>
      <c r="B28128">
        <v>77518</v>
      </c>
      <c r="C28128" t="s">
        <v>2294</v>
      </c>
      <c r="D28128">
        <v>77518</v>
      </c>
      <c r="E28128" t="str">
        <f>"77518"</f>
        <v>77518</v>
      </c>
      <c r="F28128" t="s">
        <v>23</v>
      </c>
      <c r="G28128">
        <v>2018</v>
      </c>
      <c r="I28128" t="s">
        <v>21</v>
      </c>
      <c r="J28128" t="s">
        <v>22</v>
      </c>
    </row>
    <row r="28129" spans="1:10">
      <c r="A28129" t="s">
        <v>19</v>
      </c>
      <c r="B28129">
        <v>77519</v>
      </c>
      <c r="C28129" t="s">
        <v>2294</v>
      </c>
      <c r="D28129">
        <v>77519</v>
      </c>
      <c r="E28129" t="str">
        <f>"77519"</f>
        <v>77519</v>
      </c>
      <c r="F28129" t="s">
        <v>23</v>
      </c>
      <c r="G28129">
        <v>2018</v>
      </c>
      <c r="I28129" t="s">
        <v>21</v>
      </c>
      <c r="J28129" t="s">
        <v>22</v>
      </c>
    </row>
    <row r="28130" spans="1:10">
      <c r="A28130" t="s">
        <v>19</v>
      </c>
      <c r="B28130">
        <v>77520</v>
      </c>
      <c r="C28130" t="s">
        <v>2294</v>
      </c>
      <c r="D28130">
        <v>77520</v>
      </c>
      <c r="E28130" t="str">
        <f>"77520"</f>
        <v>77520</v>
      </c>
      <c r="F28130">
        <v>1140411</v>
      </c>
      <c r="G28130">
        <v>2018</v>
      </c>
      <c r="I28130" t="s">
        <v>21</v>
      </c>
      <c r="J28130" t="s">
        <v>22</v>
      </c>
    </row>
    <row r="28131" spans="1:10">
      <c r="A28131" t="s">
        <v>19</v>
      </c>
      <c r="B28131">
        <v>77521</v>
      </c>
      <c r="C28131" t="s">
        <v>2294</v>
      </c>
      <c r="D28131">
        <v>77521</v>
      </c>
      <c r="E28131" t="str">
        <f>"77521"</f>
        <v>77521</v>
      </c>
      <c r="F28131" t="s">
        <v>23</v>
      </c>
      <c r="G28131">
        <v>2018</v>
      </c>
      <c r="I28131" t="s">
        <v>21</v>
      </c>
      <c r="J28131" t="s">
        <v>22</v>
      </c>
    </row>
    <row r="28132" spans="1:10">
      <c r="A28132" t="s">
        <v>19</v>
      </c>
      <c r="B28132">
        <v>77522</v>
      </c>
      <c r="C28132" t="s">
        <v>2294</v>
      </c>
      <c r="D28132">
        <v>77522</v>
      </c>
      <c r="E28132" t="str">
        <f>"77522"</f>
        <v>77522</v>
      </c>
      <c r="F28132" t="s">
        <v>23</v>
      </c>
      <c r="G28132">
        <v>2018</v>
      </c>
      <c r="I28132" t="s">
        <v>21</v>
      </c>
      <c r="J28132" t="s">
        <v>22</v>
      </c>
    </row>
    <row r="28133" spans="1:10">
      <c r="A28133" t="s">
        <v>19</v>
      </c>
      <c r="B28133">
        <v>77523</v>
      </c>
      <c r="C28133" t="s">
        <v>2294</v>
      </c>
      <c r="D28133">
        <v>77523</v>
      </c>
      <c r="E28133" t="str">
        <f>"77523"</f>
        <v>77523</v>
      </c>
      <c r="F28133" t="s">
        <v>23</v>
      </c>
      <c r="G28133">
        <v>2018</v>
      </c>
      <c r="I28133" t="s">
        <v>21</v>
      </c>
      <c r="J28133" t="s">
        <v>22</v>
      </c>
    </row>
    <row r="28134" spans="1:10">
      <c r="A28134" t="s">
        <v>19</v>
      </c>
      <c r="B28134">
        <v>77530</v>
      </c>
      <c r="C28134" t="s">
        <v>2294</v>
      </c>
      <c r="D28134">
        <v>77530</v>
      </c>
      <c r="E28134" t="str">
        <f>"77530"</f>
        <v>77530</v>
      </c>
      <c r="F28134" t="s">
        <v>23</v>
      </c>
      <c r="G28134">
        <v>2018</v>
      </c>
      <c r="I28134" t="s">
        <v>21</v>
      </c>
      <c r="J28134" t="s">
        <v>22</v>
      </c>
    </row>
    <row r="28135" spans="1:10">
      <c r="A28135" t="s">
        <v>19</v>
      </c>
      <c r="B28135">
        <v>77531</v>
      </c>
      <c r="C28135" t="s">
        <v>2294</v>
      </c>
      <c r="D28135">
        <v>77531</v>
      </c>
      <c r="E28135" t="str">
        <f>"77531"</f>
        <v>77531</v>
      </c>
      <c r="F28135" t="s">
        <v>23</v>
      </c>
      <c r="G28135">
        <v>2018</v>
      </c>
      <c r="I28135" t="s">
        <v>21</v>
      </c>
      <c r="J28135" t="s">
        <v>22</v>
      </c>
    </row>
    <row r="28136" spans="1:10">
      <c r="A28136" t="s">
        <v>19</v>
      </c>
      <c r="B28136">
        <v>77532</v>
      </c>
      <c r="C28136" t="s">
        <v>2294</v>
      </c>
      <c r="D28136">
        <v>77532</v>
      </c>
      <c r="E28136" t="str">
        <f>"77532"</f>
        <v>77532</v>
      </c>
      <c r="F28136" t="s">
        <v>23</v>
      </c>
      <c r="G28136">
        <v>2018</v>
      </c>
      <c r="I28136" t="s">
        <v>21</v>
      </c>
      <c r="J28136" t="s">
        <v>22</v>
      </c>
    </row>
    <row r="28137" spans="1:10">
      <c r="A28137" t="s">
        <v>19</v>
      </c>
      <c r="B28137">
        <v>77533</v>
      </c>
      <c r="C28137" t="s">
        <v>2294</v>
      </c>
      <c r="D28137">
        <v>77533</v>
      </c>
      <c r="E28137" t="str">
        <f>"77533"</f>
        <v>77533</v>
      </c>
      <c r="F28137" t="s">
        <v>23</v>
      </c>
      <c r="G28137">
        <v>2018</v>
      </c>
      <c r="I28137" t="s">
        <v>21</v>
      </c>
      <c r="J28137" t="s">
        <v>22</v>
      </c>
    </row>
    <row r="28138" spans="1:10">
      <c r="A28138" t="s">
        <v>19</v>
      </c>
      <c r="B28138">
        <v>77534</v>
      </c>
      <c r="C28138" t="s">
        <v>2294</v>
      </c>
      <c r="D28138">
        <v>77534</v>
      </c>
      <c r="E28138" t="str">
        <f>"77534"</f>
        <v>77534</v>
      </c>
      <c r="F28138" t="s">
        <v>23</v>
      </c>
      <c r="G28138">
        <v>2018</v>
      </c>
      <c r="I28138" t="s">
        <v>21</v>
      </c>
      <c r="J28138" t="s">
        <v>22</v>
      </c>
    </row>
    <row r="28139" spans="1:10">
      <c r="A28139" t="s">
        <v>19</v>
      </c>
      <c r="B28139">
        <v>77535</v>
      </c>
      <c r="C28139" t="s">
        <v>2294</v>
      </c>
      <c r="D28139">
        <v>77535</v>
      </c>
      <c r="E28139" t="str">
        <f>"77535"</f>
        <v>77535</v>
      </c>
      <c r="F28139">
        <v>422944</v>
      </c>
      <c r="G28139">
        <v>2018</v>
      </c>
      <c r="I28139" t="s">
        <v>21</v>
      </c>
      <c r="J28139" t="s">
        <v>22</v>
      </c>
    </row>
    <row r="28140" spans="1:10">
      <c r="A28140" t="s">
        <v>19</v>
      </c>
      <c r="B28140">
        <v>77536</v>
      </c>
      <c r="C28140" t="s">
        <v>2294</v>
      </c>
      <c r="D28140">
        <v>77536</v>
      </c>
      <c r="E28140" t="str">
        <f>"77536"</f>
        <v>77536</v>
      </c>
      <c r="F28140" t="s">
        <v>23</v>
      </c>
      <c r="G28140">
        <v>2018</v>
      </c>
      <c r="I28140" t="s">
        <v>21</v>
      </c>
      <c r="J28140" t="s">
        <v>22</v>
      </c>
    </row>
    <row r="28141" spans="1:10">
      <c r="A28141" t="s">
        <v>19</v>
      </c>
      <c r="B28141">
        <v>77538</v>
      </c>
      <c r="C28141" t="s">
        <v>2294</v>
      </c>
      <c r="D28141">
        <v>77538</v>
      </c>
      <c r="E28141" t="str">
        <f>"77538"</f>
        <v>77538</v>
      </c>
      <c r="F28141" t="s">
        <v>23</v>
      </c>
      <c r="G28141">
        <v>2018</v>
      </c>
      <c r="I28141" t="s">
        <v>21</v>
      </c>
      <c r="J28141" t="s">
        <v>22</v>
      </c>
    </row>
    <row r="28142" spans="1:10">
      <c r="A28142" t="s">
        <v>19</v>
      </c>
      <c r="B28142">
        <v>77539</v>
      </c>
      <c r="C28142" t="s">
        <v>2294</v>
      </c>
      <c r="D28142">
        <v>77539</v>
      </c>
      <c r="E28142" t="str">
        <f>"77539"</f>
        <v>77539</v>
      </c>
      <c r="F28142" t="s">
        <v>23</v>
      </c>
      <c r="G28142">
        <v>2018</v>
      </c>
      <c r="I28142" t="s">
        <v>21</v>
      </c>
      <c r="J28142" t="s">
        <v>22</v>
      </c>
    </row>
    <row r="28143" spans="1:10">
      <c r="A28143" t="s">
        <v>19</v>
      </c>
      <c r="B28143">
        <v>77541</v>
      </c>
      <c r="C28143" t="s">
        <v>2294</v>
      </c>
      <c r="D28143">
        <v>77541</v>
      </c>
      <c r="E28143" t="str">
        <f>"77541"</f>
        <v>77541</v>
      </c>
      <c r="F28143" t="s">
        <v>23</v>
      </c>
      <c r="G28143">
        <v>2018</v>
      </c>
      <c r="I28143" t="s">
        <v>21</v>
      </c>
      <c r="J28143" t="s">
        <v>22</v>
      </c>
    </row>
    <row r="28144" spans="1:10">
      <c r="A28144" t="s">
        <v>19</v>
      </c>
      <c r="B28144">
        <v>77545</v>
      </c>
      <c r="C28144" t="s">
        <v>2294</v>
      </c>
      <c r="D28144">
        <v>77545</v>
      </c>
      <c r="E28144" t="str">
        <f>"77545"</f>
        <v>77545</v>
      </c>
      <c r="F28144" t="s">
        <v>23</v>
      </c>
      <c r="G28144">
        <v>2018</v>
      </c>
      <c r="I28144" t="s">
        <v>21</v>
      </c>
      <c r="J28144" t="s">
        <v>22</v>
      </c>
    </row>
    <row r="28145" spans="1:10">
      <c r="A28145" t="s">
        <v>19</v>
      </c>
      <c r="B28145">
        <v>77546</v>
      </c>
      <c r="C28145" t="s">
        <v>2294</v>
      </c>
      <c r="D28145">
        <v>77546</v>
      </c>
      <c r="E28145" t="str">
        <f>"77546"</f>
        <v>77546</v>
      </c>
      <c r="F28145" t="s">
        <v>23</v>
      </c>
      <c r="G28145">
        <v>2018</v>
      </c>
      <c r="I28145" t="s">
        <v>21</v>
      </c>
      <c r="J28145" t="s">
        <v>22</v>
      </c>
    </row>
    <row r="28146" spans="1:10">
      <c r="A28146" t="s">
        <v>19</v>
      </c>
      <c r="B28146">
        <v>77547</v>
      </c>
      <c r="C28146" t="s">
        <v>2294</v>
      </c>
      <c r="D28146">
        <v>77547</v>
      </c>
      <c r="E28146" t="str">
        <f>"77547"</f>
        <v>77547</v>
      </c>
      <c r="F28146" t="s">
        <v>23</v>
      </c>
      <c r="G28146">
        <v>2018</v>
      </c>
      <c r="I28146" t="s">
        <v>21</v>
      </c>
      <c r="J28146" t="s">
        <v>22</v>
      </c>
    </row>
    <row r="28147" spans="1:10">
      <c r="A28147" t="s">
        <v>19</v>
      </c>
      <c r="B28147">
        <v>77550</v>
      </c>
      <c r="C28147" t="s">
        <v>2294</v>
      </c>
      <c r="D28147">
        <v>77550</v>
      </c>
      <c r="E28147" t="str">
        <f>"77550"</f>
        <v>77550</v>
      </c>
      <c r="F28147">
        <v>2035981</v>
      </c>
      <c r="G28147">
        <v>2018</v>
      </c>
      <c r="I28147" t="s">
        <v>21</v>
      </c>
      <c r="J28147" t="s">
        <v>22</v>
      </c>
    </row>
    <row r="28148" spans="1:10">
      <c r="A28148" t="s">
        <v>19</v>
      </c>
      <c r="B28148">
        <v>77551</v>
      </c>
      <c r="C28148" t="s">
        <v>2294</v>
      </c>
      <c r="D28148">
        <v>77551</v>
      </c>
      <c r="E28148" t="str">
        <f>"77551"</f>
        <v>77551</v>
      </c>
      <c r="F28148">
        <v>3833979</v>
      </c>
      <c r="G28148">
        <v>2018</v>
      </c>
      <c r="I28148" t="s">
        <v>21</v>
      </c>
      <c r="J28148" t="s">
        <v>22</v>
      </c>
    </row>
    <row r="28149" spans="1:10">
      <c r="A28149" t="s">
        <v>19</v>
      </c>
      <c r="B28149">
        <v>77554</v>
      </c>
      <c r="C28149" t="s">
        <v>2294</v>
      </c>
      <c r="D28149">
        <v>77554</v>
      </c>
      <c r="E28149" t="str">
        <f>"77554"</f>
        <v>77554</v>
      </c>
      <c r="F28149" t="s">
        <v>23</v>
      </c>
      <c r="G28149">
        <v>2018</v>
      </c>
      <c r="I28149" t="s">
        <v>21</v>
      </c>
      <c r="J28149" t="s">
        <v>22</v>
      </c>
    </row>
    <row r="28150" spans="1:10">
      <c r="A28150" t="s">
        <v>19</v>
      </c>
      <c r="B28150">
        <v>77555</v>
      </c>
      <c r="C28150" t="s">
        <v>2294</v>
      </c>
      <c r="D28150">
        <v>77555</v>
      </c>
      <c r="E28150" t="str">
        <f>"77555"</f>
        <v>77555</v>
      </c>
      <c r="F28150" t="s">
        <v>23</v>
      </c>
      <c r="G28150">
        <v>2018</v>
      </c>
      <c r="I28150" t="s">
        <v>21</v>
      </c>
      <c r="J28150" t="s">
        <v>22</v>
      </c>
    </row>
    <row r="28151" spans="1:10">
      <c r="A28151" t="s">
        <v>19</v>
      </c>
      <c r="B28151">
        <v>77560</v>
      </c>
      <c r="C28151" t="s">
        <v>2294</v>
      </c>
      <c r="D28151">
        <v>77560</v>
      </c>
      <c r="E28151" t="str">
        <f>"77560"</f>
        <v>77560</v>
      </c>
      <c r="F28151" t="s">
        <v>23</v>
      </c>
      <c r="G28151">
        <v>2018</v>
      </c>
      <c r="I28151" t="s">
        <v>21</v>
      </c>
      <c r="J28151" t="s">
        <v>22</v>
      </c>
    </row>
    <row r="28152" spans="1:10">
      <c r="A28152" t="s">
        <v>19</v>
      </c>
      <c r="B28152">
        <v>77562</v>
      </c>
      <c r="C28152" t="s">
        <v>2294</v>
      </c>
      <c r="D28152">
        <v>77562</v>
      </c>
      <c r="E28152" t="str">
        <f>"77562"</f>
        <v>77562</v>
      </c>
      <c r="F28152" t="s">
        <v>23</v>
      </c>
      <c r="G28152">
        <v>2018</v>
      </c>
      <c r="I28152" t="s">
        <v>21</v>
      </c>
      <c r="J28152" t="s">
        <v>22</v>
      </c>
    </row>
    <row r="28153" spans="1:10">
      <c r="A28153" t="s">
        <v>19</v>
      </c>
      <c r="B28153">
        <v>77563</v>
      </c>
      <c r="C28153" t="s">
        <v>2294</v>
      </c>
      <c r="D28153">
        <v>77563</v>
      </c>
      <c r="E28153" t="str">
        <f>"77563"</f>
        <v>77563</v>
      </c>
      <c r="F28153" t="s">
        <v>23</v>
      </c>
      <c r="G28153">
        <v>2018</v>
      </c>
      <c r="I28153" t="s">
        <v>21</v>
      </c>
      <c r="J28153" t="s">
        <v>22</v>
      </c>
    </row>
    <row r="28154" spans="1:10">
      <c r="A28154" t="s">
        <v>19</v>
      </c>
      <c r="B28154">
        <v>77564</v>
      </c>
      <c r="C28154" t="s">
        <v>2294</v>
      </c>
      <c r="D28154">
        <v>77564</v>
      </c>
      <c r="E28154" t="str">
        <f>"77564"</f>
        <v>77564</v>
      </c>
      <c r="F28154" t="s">
        <v>23</v>
      </c>
      <c r="G28154">
        <v>2018</v>
      </c>
      <c r="I28154" t="s">
        <v>21</v>
      </c>
      <c r="J28154" t="s">
        <v>22</v>
      </c>
    </row>
    <row r="28155" spans="1:10">
      <c r="A28155" t="s">
        <v>19</v>
      </c>
      <c r="B28155">
        <v>77565</v>
      </c>
      <c r="C28155" t="s">
        <v>2294</v>
      </c>
      <c r="D28155">
        <v>77565</v>
      </c>
      <c r="E28155" t="str">
        <f>"77565"</f>
        <v>77565</v>
      </c>
      <c r="F28155" t="s">
        <v>23</v>
      </c>
      <c r="G28155">
        <v>2018</v>
      </c>
      <c r="I28155" t="s">
        <v>21</v>
      </c>
      <c r="J28155" t="s">
        <v>22</v>
      </c>
    </row>
    <row r="28156" spans="1:10">
      <c r="A28156" t="s">
        <v>19</v>
      </c>
      <c r="B28156">
        <v>77566</v>
      </c>
      <c r="C28156" t="s">
        <v>2294</v>
      </c>
      <c r="D28156">
        <v>77566</v>
      </c>
      <c r="E28156" t="str">
        <f>"77566"</f>
        <v>77566</v>
      </c>
      <c r="F28156" t="s">
        <v>23</v>
      </c>
      <c r="G28156">
        <v>2018</v>
      </c>
      <c r="I28156" t="s">
        <v>21</v>
      </c>
      <c r="J28156" t="s">
        <v>22</v>
      </c>
    </row>
    <row r="28157" spans="1:10">
      <c r="A28157" t="s">
        <v>19</v>
      </c>
      <c r="B28157">
        <v>77568</v>
      </c>
      <c r="C28157" t="s">
        <v>2294</v>
      </c>
      <c r="D28157">
        <v>77568</v>
      </c>
      <c r="E28157" t="str">
        <f>"77568"</f>
        <v>77568</v>
      </c>
      <c r="F28157" t="s">
        <v>23</v>
      </c>
      <c r="G28157">
        <v>2018</v>
      </c>
      <c r="I28157" t="s">
        <v>21</v>
      </c>
      <c r="J28157" t="s">
        <v>22</v>
      </c>
    </row>
    <row r="28158" spans="1:10">
      <c r="A28158" t="s">
        <v>19</v>
      </c>
      <c r="B28158">
        <v>77571</v>
      </c>
      <c r="C28158" t="s">
        <v>2294</v>
      </c>
      <c r="D28158">
        <v>77571</v>
      </c>
      <c r="E28158" t="str">
        <f>"77571"</f>
        <v>77571</v>
      </c>
      <c r="F28158">
        <v>39847</v>
      </c>
      <c r="G28158">
        <v>2018</v>
      </c>
      <c r="I28158" t="s">
        <v>21</v>
      </c>
      <c r="J28158" t="s">
        <v>22</v>
      </c>
    </row>
    <row r="28159" spans="1:10">
      <c r="A28159" t="s">
        <v>19</v>
      </c>
      <c r="B28159">
        <v>77573</v>
      </c>
      <c r="C28159" t="s">
        <v>2294</v>
      </c>
      <c r="D28159">
        <v>77573</v>
      </c>
      <c r="E28159" t="str">
        <f>"77573"</f>
        <v>77573</v>
      </c>
      <c r="F28159">
        <v>708364</v>
      </c>
      <c r="G28159">
        <v>2018</v>
      </c>
      <c r="I28159" t="s">
        <v>21</v>
      </c>
      <c r="J28159" t="s">
        <v>22</v>
      </c>
    </row>
    <row r="28160" spans="1:10">
      <c r="A28160" t="s">
        <v>19</v>
      </c>
      <c r="B28160">
        <v>77575</v>
      </c>
      <c r="C28160" t="s">
        <v>2294</v>
      </c>
      <c r="D28160">
        <v>77575</v>
      </c>
      <c r="E28160" t="str">
        <f>"77575"</f>
        <v>77575</v>
      </c>
      <c r="F28160" t="s">
        <v>23</v>
      </c>
      <c r="G28160">
        <v>2018</v>
      </c>
      <c r="I28160" t="s">
        <v>21</v>
      </c>
      <c r="J28160" t="s">
        <v>22</v>
      </c>
    </row>
    <row r="28161" spans="1:10">
      <c r="A28161" t="s">
        <v>19</v>
      </c>
      <c r="B28161">
        <v>77577</v>
      </c>
      <c r="C28161" t="s">
        <v>2294</v>
      </c>
      <c r="D28161">
        <v>77577</v>
      </c>
      <c r="E28161" t="str">
        <f>"77577"</f>
        <v>77577</v>
      </c>
      <c r="F28161" t="s">
        <v>23</v>
      </c>
      <c r="G28161">
        <v>2018</v>
      </c>
      <c r="I28161" t="s">
        <v>21</v>
      </c>
      <c r="J28161" t="s">
        <v>22</v>
      </c>
    </row>
    <row r="28162" spans="1:10">
      <c r="A28162" t="s">
        <v>19</v>
      </c>
      <c r="B28162">
        <v>77578</v>
      </c>
      <c r="C28162" t="s">
        <v>2294</v>
      </c>
      <c r="D28162">
        <v>77578</v>
      </c>
      <c r="E28162" t="str">
        <f>"77578"</f>
        <v>77578</v>
      </c>
      <c r="F28162" t="s">
        <v>23</v>
      </c>
      <c r="G28162">
        <v>2018</v>
      </c>
      <c r="I28162" t="s">
        <v>21</v>
      </c>
      <c r="J28162" t="s">
        <v>22</v>
      </c>
    </row>
    <row r="28163" spans="1:10">
      <c r="A28163" t="s">
        <v>19</v>
      </c>
      <c r="B28163">
        <v>77581</v>
      </c>
      <c r="C28163" t="s">
        <v>2294</v>
      </c>
      <c r="D28163">
        <v>77581</v>
      </c>
      <c r="E28163" t="str">
        <f>"77581"</f>
        <v>77581</v>
      </c>
      <c r="F28163">
        <v>728535</v>
      </c>
      <c r="G28163">
        <v>2018</v>
      </c>
      <c r="I28163" t="s">
        <v>21</v>
      </c>
      <c r="J28163" t="s">
        <v>22</v>
      </c>
    </row>
    <row r="28164" spans="1:10">
      <c r="A28164" t="s">
        <v>19</v>
      </c>
      <c r="B28164">
        <v>77583</v>
      </c>
      <c r="C28164" t="s">
        <v>2294</v>
      </c>
      <c r="D28164">
        <v>77583</v>
      </c>
      <c r="E28164" t="str">
        <f>"77583"</f>
        <v>77583</v>
      </c>
      <c r="F28164" t="s">
        <v>23</v>
      </c>
      <c r="G28164">
        <v>2018</v>
      </c>
      <c r="I28164" t="s">
        <v>21</v>
      </c>
      <c r="J28164" t="s">
        <v>22</v>
      </c>
    </row>
    <row r="28165" spans="1:10">
      <c r="A28165" t="s">
        <v>19</v>
      </c>
      <c r="B28165">
        <v>77584</v>
      </c>
      <c r="C28165" t="s">
        <v>2294</v>
      </c>
      <c r="D28165">
        <v>77584</v>
      </c>
      <c r="E28165" t="str">
        <f>"77584"</f>
        <v>77584</v>
      </c>
      <c r="F28165" t="s">
        <v>23</v>
      </c>
      <c r="G28165">
        <v>2018</v>
      </c>
      <c r="I28165" t="s">
        <v>21</v>
      </c>
      <c r="J28165" t="s">
        <v>22</v>
      </c>
    </row>
    <row r="28166" spans="1:10">
      <c r="A28166" t="s">
        <v>19</v>
      </c>
      <c r="B28166">
        <v>77585</v>
      </c>
      <c r="C28166" t="s">
        <v>2294</v>
      </c>
      <c r="D28166">
        <v>77585</v>
      </c>
      <c r="E28166" t="str">
        <f>"77585"</f>
        <v>77585</v>
      </c>
      <c r="F28166" t="s">
        <v>23</v>
      </c>
      <c r="G28166">
        <v>2018</v>
      </c>
      <c r="I28166" t="s">
        <v>21</v>
      </c>
      <c r="J28166" t="s">
        <v>22</v>
      </c>
    </row>
    <row r="28167" spans="1:10">
      <c r="A28167" t="s">
        <v>19</v>
      </c>
      <c r="B28167">
        <v>77586</v>
      </c>
      <c r="C28167" t="s">
        <v>2294</v>
      </c>
      <c r="D28167">
        <v>77586</v>
      </c>
      <c r="E28167" t="str">
        <f>"77586"</f>
        <v>77586</v>
      </c>
      <c r="F28167" t="s">
        <v>23</v>
      </c>
      <c r="G28167">
        <v>2018</v>
      </c>
      <c r="I28167" t="s">
        <v>21</v>
      </c>
      <c r="J28167" t="s">
        <v>22</v>
      </c>
    </row>
    <row r="28168" spans="1:10">
      <c r="A28168" t="s">
        <v>19</v>
      </c>
      <c r="B28168">
        <v>77587</v>
      </c>
      <c r="C28168" t="s">
        <v>2294</v>
      </c>
      <c r="D28168">
        <v>77587</v>
      </c>
      <c r="E28168" t="str">
        <f>"77587"</f>
        <v>77587</v>
      </c>
      <c r="F28168" t="s">
        <v>23</v>
      </c>
      <c r="G28168">
        <v>2018</v>
      </c>
      <c r="I28168" t="s">
        <v>21</v>
      </c>
      <c r="J28168" t="s">
        <v>22</v>
      </c>
    </row>
    <row r="28169" spans="1:10">
      <c r="A28169" t="s">
        <v>19</v>
      </c>
      <c r="B28169">
        <v>77590</v>
      </c>
      <c r="C28169" t="s">
        <v>2294</v>
      </c>
      <c r="D28169">
        <v>77590</v>
      </c>
      <c r="E28169" t="str">
        <f>"77590"</f>
        <v>77590</v>
      </c>
      <c r="F28169">
        <v>502487</v>
      </c>
      <c r="G28169">
        <v>2018</v>
      </c>
      <c r="I28169" t="s">
        <v>21</v>
      </c>
      <c r="J28169" t="s">
        <v>22</v>
      </c>
    </row>
    <row r="28170" spans="1:10">
      <c r="A28170" t="s">
        <v>19</v>
      </c>
      <c r="B28170">
        <v>77591</v>
      </c>
      <c r="C28170" t="s">
        <v>2294</v>
      </c>
      <c r="D28170">
        <v>77591</v>
      </c>
      <c r="E28170" t="str">
        <f>"77591"</f>
        <v>77591</v>
      </c>
      <c r="F28170" t="s">
        <v>23</v>
      </c>
      <c r="G28170">
        <v>2018</v>
      </c>
      <c r="I28170" t="s">
        <v>21</v>
      </c>
      <c r="J28170" t="s">
        <v>22</v>
      </c>
    </row>
    <row r="28171" spans="1:10">
      <c r="A28171" t="s">
        <v>19</v>
      </c>
      <c r="B28171">
        <v>77597</v>
      </c>
      <c r="C28171" t="s">
        <v>2294</v>
      </c>
      <c r="D28171">
        <v>77597</v>
      </c>
      <c r="E28171" t="str">
        <f>"77597"</f>
        <v>77597</v>
      </c>
      <c r="F28171" t="s">
        <v>23</v>
      </c>
      <c r="G28171">
        <v>2018</v>
      </c>
      <c r="I28171" t="s">
        <v>21</v>
      </c>
      <c r="J28171" t="s">
        <v>22</v>
      </c>
    </row>
    <row r="28172" spans="1:10">
      <c r="A28172" t="s">
        <v>19</v>
      </c>
      <c r="B28172">
        <v>77598</v>
      </c>
      <c r="C28172" t="s">
        <v>2294</v>
      </c>
      <c r="D28172">
        <v>77598</v>
      </c>
      <c r="E28172" t="str">
        <f>"77598"</f>
        <v>77598</v>
      </c>
      <c r="F28172" t="s">
        <v>23</v>
      </c>
      <c r="G28172">
        <v>2018</v>
      </c>
      <c r="I28172" t="s">
        <v>21</v>
      </c>
      <c r="J28172" t="s">
        <v>22</v>
      </c>
    </row>
    <row r="28173" spans="1:10">
      <c r="A28173" t="s">
        <v>19</v>
      </c>
      <c r="B28173">
        <v>77611</v>
      </c>
      <c r="C28173" t="s">
        <v>2294</v>
      </c>
      <c r="D28173">
        <v>77611</v>
      </c>
      <c r="E28173" t="str">
        <f>"77611"</f>
        <v>77611</v>
      </c>
      <c r="F28173" t="s">
        <v>23</v>
      </c>
      <c r="G28173">
        <v>2018</v>
      </c>
      <c r="I28173" t="s">
        <v>21</v>
      </c>
      <c r="J28173" t="s">
        <v>22</v>
      </c>
    </row>
    <row r="28174" spans="1:10">
      <c r="A28174" t="s">
        <v>19</v>
      </c>
      <c r="B28174">
        <v>77612</v>
      </c>
      <c r="C28174" t="s">
        <v>2294</v>
      </c>
      <c r="D28174">
        <v>77612</v>
      </c>
      <c r="E28174" t="str">
        <f>"77612"</f>
        <v>77612</v>
      </c>
      <c r="F28174" t="s">
        <v>23</v>
      </c>
      <c r="G28174">
        <v>2018</v>
      </c>
      <c r="I28174" t="s">
        <v>21</v>
      </c>
      <c r="J28174" t="s">
        <v>22</v>
      </c>
    </row>
    <row r="28175" spans="1:10">
      <c r="A28175" t="s">
        <v>19</v>
      </c>
      <c r="B28175">
        <v>77613</v>
      </c>
      <c r="C28175" t="s">
        <v>2294</v>
      </c>
      <c r="D28175">
        <v>77613</v>
      </c>
      <c r="E28175" t="str">
        <f>"77613"</f>
        <v>77613</v>
      </c>
      <c r="F28175" t="s">
        <v>23</v>
      </c>
      <c r="G28175">
        <v>2018</v>
      </c>
      <c r="I28175" t="s">
        <v>21</v>
      </c>
      <c r="J28175" t="s">
        <v>22</v>
      </c>
    </row>
    <row r="28176" spans="1:10">
      <c r="A28176" t="s">
        <v>19</v>
      </c>
      <c r="B28176">
        <v>77616</v>
      </c>
      <c r="C28176" t="s">
        <v>2294</v>
      </c>
      <c r="D28176">
        <v>77616</v>
      </c>
      <c r="E28176" t="str">
        <f>"77616"</f>
        <v>77616</v>
      </c>
      <c r="F28176" t="s">
        <v>23</v>
      </c>
      <c r="G28176">
        <v>2018</v>
      </c>
      <c r="I28176" t="s">
        <v>21</v>
      </c>
      <c r="J28176" t="s">
        <v>22</v>
      </c>
    </row>
    <row r="28177" spans="1:10">
      <c r="A28177" t="s">
        <v>19</v>
      </c>
      <c r="B28177">
        <v>77619</v>
      </c>
      <c r="C28177" t="s">
        <v>2294</v>
      </c>
      <c r="D28177">
        <v>77619</v>
      </c>
      <c r="E28177" t="str">
        <f>"77619"</f>
        <v>77619</v>
      </c>
      <c r="F28177" t="s">
        <v>23</v>
      </c>
      <c r="G28177">
        <v>2018</v>
      </c>
      <c r="I28177" t="s">
        <v>21</v>
      </c>
      <c r="J28177" t="s">
        <v>22</v>
      </c>
    </row>
    <row r="28178" spans="1:10">
      <c r="A28178" t="s">
        <v>19</v>
      </c>
      <c r="B28178">
        <v>77622</v>
      </c>
      <c r="C28178" t="s">
        <v>2294</v>
      </c>
      <c r="D28178">
        <v>77622</v>
      </c>
      <c r="E28178" t="str">
        <f>"77622"</f>
        <v>77622</v>
      </c>
      <c r="F28178" t="s">
        <v>23</v>
      </c>
      <c r="G28178">
        <v>2018</v>
      </c>
      <c r="I28178" t="s">
        <v>21</v>
      </c>
      <c r="J28178" t="s">
        <v>22</v>
      </c>
    </row>
    <row r="28179" spans="1:10">
      <c r="A28179" t="s">
        <v>19</v>
      </c>
      <c r="B28179">
        <v>77623</v>
      </c>
      <c r="C28179" t="s">
        <v>2294</v>
      </c>
      <c r="D28179">
        <v>77623</v>
      </c>
      <c r="E28179" t="str">
        <f>"77623"</f>
        <v>77623</v>
      </c>
      <c r="F28179" t="s">
        <v>23</v>
      </c>
      <c r="G28179">
        <v>2018</v>
      </c>
      <c r="I28179" t="s">
        <v>21</v>
      </c>
      <c r="J28179" t="s">
        <v>22</v>
      </c>
    </row>
    <row r="28180" spans="1:10">
      <c r="A28180" t="s">
        <v>19</v>
      </c>
      <c r="B28180">
        <v>77624</v>
      </c>
      <c r="C28180" t="s">
        <v>2294</v>
      </c>
      <c r="D28180">
        <v>77624</v>
      </c>
      <c r="E28180" t="str">
        <f>"77624"</f>
        <v>77624</v>
      </c>
      <c r="F28180" t="s">
        <v>23</v>
      </c>
      <c r="G28180">
        <v>2018</v>
      </c>
      <c r="I28180" t="s">
        <v>21</v>
      </c>
      <c r="J28180" t="s">
        <v>22</v>
      </c>
    </row>
    <row r="28181" spans="1:10">
      <c r="A28181" t="s">
        <v>19</v>
      </c>
      <c r="B28181">
        <v>77625</v>
      </c>
      <c r="C28181" t="s">
        <v>2294</v>
      </c>
      <c r="D28181">
        <v>77625</v>
      </c>
      <c r="E28181" t="str">
        <f>"77625"</f>
        <v>77625</v>
      </c>
      <c r="F28181" t="s">
        <v>23</v>
      </c>
      <c r="G28181">
        <v>2018</v>
      </c>
      <c r="I28181" t="s">
        <v>21</v>
      </c>
      <c r="J28181" t="s">
        <v>22</v>
      </c>
    </row>
    <row r="28182" spans="1:10">
      <c r="A28182" t="s">
        <v>19</v>
      </c>
      <c r="B28182">
        <v>77627</v>
      </c>
      <c r="C28182" t="s">
        <v>2294</v>
      </c>
      <c r="D28182">
        <v>77627</v>
      </c>
      <c r="E28182" t="str">
        <f>"77627"</f>
        <v>77627</v>
      </c>
      <c r="F28182" t="s">
        <v>23</v>
      </c>
      <c r="G28182">
        <v>2018</v>
      </c>
      <c r="I28182" t="s">
        <v>21</v>
      </c>
      <c r="J28182" t="s">
        <v>22</v>
      </c>
    </row>
    <row r="28183" spans="1:10">
      <c r="A28183" t="s">
        <v>19</v>
      </c>
      <c r="B28183">
        <v>77629</v>
      </c>
      <c r="C28183" t="s">
        <v>2294</v>
      </c>
      <c r="D28183">
        <v>77629</v>
      </c>
      <c r="E28183" t="str">
        <f>"77629"</f>
        <v>77629</v>
      </c>
      <c r="F28183" t="s">
        <v>23</v>
      </c>
      <c r="G28183">
        <v>2018</v>
      </c>
      <c r="I28183" t="s">
        <v>21</v>
      </c>
      <c r="J28183" t="s">
        <v>22</v>
      </c>
    </row>
    <row r="28184" spans="1:10">
      <c r="A28184" t="s">
        <v>19</v>
      </c>
      <c r="B28184">
        <v>77630</v>
      </c>
      <c r="C28184" t="s">
        <v>2294</v>
      </c>
      <c r="D28184">
        <v>77630</v>
      </c>
      <c r="E28184" t="str">
        <f>"77630"</f>
        <v>77630</v>
      </c>
      <c r="F28184">
        <v>2750449</v>
      </c>
      <c r="G28184">
        <v>2018</v>
      </c>
      <c r="I28184" t="s">
        <v>21</v>
      </c>
      <c r="J28184" t="s">
        <v>22</v>
      </c>
    </row>
    <row r="28185" spans="1:10">
      <c r="A28185" t="s">
        <v>19</v>
      </c>
      <c r="B28185">
        <v>77632</v>
      </c>
      <c r="C28185" t="s">
        <v>2294</v>
      </c>
      <c r="D28185">
        <v>77632</v>
      </c>
      <c r="E28185" t="str">
        <f>"77632"</f>
        <v>77632</v>
      </c>
      <c r="F28185" t="s">
        <v>23</v>
      </c>
      <c r="G28185">
        <v>2018</v>
      </c>
      <c r="I28185" t="s">
        <v>21</v>
      </c>
      <c r="J28185" t="s">
        <v>22</v>
      </c>
    </row>
    <row r="28186" spans="1:10">
      <c r="A28186" t="s">
        <v>19</v>
      </c>
      <c r="B28186">
        <v>77640</v>
      </c>
      <c r="C28186" t="s">
        <v>2294</v>
      </c>
      <c r="D28186">
        <v>77640</v>
      </c>
      <c r="E28186" t="str">
        <f>"77640"</f>
        <v>77640</v>
      </c>
      <c r="F28186">
        <v>3012588</v>
      </c>
      <c r="G28186">
        <v>2018</v>
      </c>
      <c r="I28186" t="s">
        <v>21</v>
      </c>
      <c r="J28186" t="s">
        <v>22</v>
      </c>
    </row>
    <row r="28187" spans="1:10">
      <c r="A28187" t="s">
        <v>19</v>
      </c>
      <c r="B28187">
        <v>77642</v>
      </c>
      <c r="C28187" t="s">
        <v>2294</v>
      </c>
      <c r="D28187">
        <v>77642</v>
      </c>
      <c r="E28187" t="str">
        <f>"77642"</f>
        <v>77642</v>
      </c>
      <c r="F28187" t="s">
        <v>23</v>
      </c>
      <c r="G28187">
        <v>2018</v>
      </c>
      <c r="I28187" t="s">
        <v>21</v>
      </c>
      <c r="J28187" t="s">
        <v>22</v>
      </c>
    </row>
    <row r="28188" spans="1:10">
      <c r="A28188" t="s">
        <v>19</v>
      </c>
      <c r="B28188">
        <v>77650</v>
      </c>
      <c r="C28188" t="s">
        <v>2294</v>
      </c>
      <c r="D28188">
        <v>77650</v>
      </c>
      <c r="E28188" t="str">
        <f>"77650"</f>
        <v>77650</v>
      </c>
      <c r="F28188" t="s">
        <v>23</v>
      </c>
      <c r="G28188">
        <v>2018</v>
      </c>
      <c r="I28188" t="s">
        <v>21</v>
      </c>
      <c r="J28188" t="s">
        <v>22</v>
      </c>
    </row>
    <row r="28189" spans="1:10">
      <c r="A28189" t="s">
        <v>19</v>
      </c>
      <c r="B28189">
        <v>77651</v>
      </c>
      <c r="C28189" t="s">
        <v>2294</v>
      </c>
      <c r="D28189">
        <v>77651</v>
      </c>
      <c r="E28189" t="str">
        <f>"77651"</f>
        <v>77651</v>
      </c>
      <c r="F28189" t="s">
        <v>23</v>
      </c>
      <c r="G28189">
        <v>2018</v>
      </c>
      <c r="I28189" t="s">
        <v>21</v>
      </c>
      <c r="J28189" t="s">
        <v>22</v>
      </c>
    </row>
    <row r="28190" spans="1:10">
      <c r="A28190" t="s">
        <v>19</v>
      </c>
      <c r="B28190">
        <v>77655</v>
      </c>
      <c r="C28190" t="s">
        <v>2294</v>
      </c>
      <c r="D28190">
        <v>77655</v>
      </c>
      <c r="E28190" t="str">
        <f>"77655"</f>
        <v>77655</v>
      </c>
      <c r="F28190" t="s">
        <v>23</v>
      </c>
      <c r="G28190">
        <v>2018</v>
      </c>
      <c r="I28190" t="s">
        <v>21</v>
      </c>
      <c r="J28190" t="s">
        <v>22</v>
      </c>
    </row>
    <row r="28191" spans="1:10">
      <c r="A28191" t="s">
        <v>19</v>
      </c>
      <c r="B28191">
        <v>77656</v>
      </c>
      <c r="C28191" t="s">
        <v>2294</v>
      </c>
      <c r="D28191">
        <v>77656</v>
      </c>
      <c r="E28191" t="str">
        <f>"77656"</f>
        <v>77656</v>
      </c>
      <c r="F28191" t="s">
        <v>23</v>
      </c>
      <c r="G28191">
        <v>2018</v>
      </c>
      <c r="I28191" t="s">
        <v>21</v>
      </c>
      <c r="J28191" t="s">
        <v>22</v>
      </c>
    </row>
    <row r="28192" spans="1:10">
      <c r="A28192" t="s">
        <v>19</v>
      </c>
      <c r="B28192">
        <v>77657</v>
      </c>
      <c r="C28192" t="s">
        <v>2294</v>
      </c>
      <c r="D28192">
        <v>77657</v>
      </c>
      <c r="E28192" t="str">
        <f>"77657"</f>
        <v>77657</v>
      </c>
      <c r="F28192" t="s">
        <v>23</v>
      </c>
      <c r="G28192">
        <v>2018</v>
      </c>
      <c r="I28192" t="s">
        <v>21</v>
      </c>
      <c r="J28192" t="s">
        <v>22</v>
      </c>
    </row>
    <row r="28193" spans="1:10">
      <c r="A28193" t="s">
        <v>19</v>
      </c>
      <c r="B28193">
        <v>77659</v>
      </c>
      <c r="C28193" t="s">
        <v>2294</v>
      </c>
      <c r="D28193">
        <v>77659</v>
      </c>
      <c r="E28193" t="str">
        <f>"77659"</f>
        <v>77659</v>
      </c>
      <c r="F28193" t="s">
        <v>23</v>
      </c>
      <c r="G28193">
        <v>2018</v>
      </c>
      <c r="I28193" t="s">
        <v>21</v>
      </c>
      <c r="J28193" t="s">
        <v>22</v>
      </c>
    </row>
    <row r="28194" spans="1:10">
      <c r="A28194" t="s">
        <v>19</v>
      </c>
      <c r="B28194">
        <v>77660</v>
      </c>
      <c r="C28194" t="s">
        <v>2294</v>
      </c>
      <c r="D28194">
        <v>77660</v>
      </c>
      <c r="E28194" t="str">
        <f>"77660"</f>
        <v>77660</v>
      </c>
      <c r="F28194" t="s">
        <v>23</v>
      </c>
      <c r="G28194">
        <v>2018</v>
      </c>
      <c r="I28194" t="s">
        <v>21</v>
      </c>
      <c r="J28194" t="s">
        <v>22</v>
      </c>
    </row>
    <row r="28195" spans="1:10">
      <c r="A28195" t="s">
        <v>19</v>
      </c>
      <c r="B28195">
        <v>77662</v>
      </c>
      <c r="C28195" t="s">
        <v>2294</v>
      </c>
      <c r="D28195">
        <v>77662</v>
      </c>
      <c r="E28195" t="str">
        <f>"77662"</f>
        <v>77662</v>
      </c>
      <c r="F28195" t="s">
        <v>23</v>
      </c>
      <c r="G28195">
        <v>2018</v>
      </c>
      <c r="I28195" t="s">
        <v>21</v>
      </c>
      <c r="J28195" t="s">
        <v>22</v>
      </c>
    </row>
    <row r="28196" spans="1:10">
      <c r="A28196" t="s">
        <v>19</v>
      </c>
      <c r="B28196">
        <v>77663</v>
      </c>
      <c r="C28196" t="s">
        <v>2294</v>
      </c>
      <c r="D28196">
        <v>77663</v>
      </c>
      <c r="E28196" t="str">
        <f>"77663"</f>
        <v>77663</v>
      </c>
      <c r="F28196" t="s">
        <v>23</v>
      </c>
      <c r="G28196">
        <v>2018</v>
      </c>
      <c r="I28196" t="s">
        <v>21</v>
      </c>
      <c r="J28196" t="s">
        <v>22</v>
      </c>
    </row>
    <row r="28197" spans="1:10">
      <c r="A28197" t="s">
        <v>19</v>
      </c>
      <c r="B28197">
        <v>77664</v>
      </c>
      <c r="C28197" t="s">
        <v>2294</v>
      </c>
      <c r="D28197">
        <v>77664</v>
      </c>
      <c r="E28197" t="str">
        <f>"77664"</f>
        <v>77664</v>
      </c>
      <c r="F28197" t="s">
        <v>23</v>
      </c>
      <c r="G28197">
        <v>2018</v>
      </c>
      <c r="I28197" t="s">
        <v>21</v>
      </c>
      <c r="J28197" t="s">
        <v>22</v>
      </c>
    </row>
    <row r="28198" spans="1:10">
      <c r="A28198" t="s">
        <v>19</v>
      </c>
      <c r="B28198">
        <v>77665</v>
      </c>
      <c r="C28198" t="s">
        <v>2294</v>
      </c>
      <c r="D28198">
        <v>77665</v>
      </c>
      <c r="E28198" t="str">
        <f>"77665"</f>
        <v>77665</v>
      </c>
      <c r="F28198" t="s">
        <v>23</v>
      </c>
      <c r="G28198">
        <v>2018</v>
      </c>
      <c r="I28198" t="s">
        <v>21</v>
      </c>
      <c r="J28198" t="s">
        <v>22</v>
      </c>
    </row>
    <row r="28199" spans="1:10">
      <c r="A28199" t="s">
        <v>19</v>
      </c>
      <c r="B28199">
        <v>77701</v>
      </c>
      <c r="C28199" t="s">
        <v>2294</v>
      </c>
      <c r="D28199">
        <v>77701</v>
      </c>
      <c r="E28199" t="str">
        <f>"77701"</f>
        <v>77701</v>
      </c>
      <c r="F28199">
        <v>4629409</v>
      </c>
      <c r="G28199">
        <v>2018</v>
      </c>
      <c r="I28199" t="s">
        <v>21</v>
      </c>
      <c r="J28199" t="s">
        <v>22</v>
      </c>
    </row>
    <row r="28200" spans="1:10">
      <c r="A28200" t="s">
        <v>19</v>
      </c>
      <c r="B28200">
        <v>77702</v>
      </c>
      <c r="C28200" t="s">
        <v>2294</v>
      </c>
      <c r="D28200">
        <v>77702</v>
      </c>
      <c r="E28200" t="str">
        <f>"77702"</f>
        <v>77702</v>
      </c>
      <c r="F28200" t="s">
        <v>23</v>
      </c>
      <c r="G28200">
        <v>2018</v>
      </c>
      <c r="I28200" t="s">
        <v>21</v>
      </c>
      <c r="J28200" t="s">
        <v>22</v>
      </c>
    </row>
    <row r="28201" spans="1:10">
      <c r="A28201" t="s">
        <v>19</v>
      </c>
      <c r="B28201">
        <v>77703</v>
      </c>
      <c r="C28201" t="s">
        <v>2294</v>
      </c>
      <c r="D28201">
        <v>77703</v>
      </c>
      <c r="E28201" t="str">
        <f>"77703"</f>
        <v>77703</v>
      </c>
      <c r="F28201" t="s">
        <v>23</v>
      </c>
      <c r="G28201">
        <v>2018</v>
      </c>
      <c r="I28201" t="s">
        <v>21</v>
      </c>
      <c r="J28201" t="s">
        <v>22</v>
      </c>
    </row>
    <row r="28202" spans="1:10">
      <c r="A28202" t="s">
        <v>19</v>
      </c>
      <c r="B28202">
        <v>77705</v>
      </c>
      <c r="C28202" t="s">
        <v>2294</v>
      </c>
      <c r="D28202">
        <v>77705</v>
      </c>
      <c r="E28202" t="str">
        <f>"77705"</f>
        <v>77705</v>
      </c>
      <c r="F28202" t="s">
        <v>23</v>
      </c>
      <c r="G28202">
        <v>2018</v>
      </c>
      <c r="I28202" t="s">
        <v>21</v>
      </c>
      <c r="J28202" t="s">
        <v>22</v>
      </c>
    </row>
    <row r="28203" spans="1:10">
      <c r="A28203" t="s">
        <v>19</v>
      </c>
      <c r="B28203">
        <v>77706</v>
      </c>
      <c r="C28203" t="s">
        <v>2294</v>
      </c>
      <c r="D28203">
        <v>77706</v>
      </c>
      <c r="E28203" t="str">
        <f>"77706"</f>
        <v>77706</v>
      </c>
      <c r="F28203" t="s">
        <v>23</v>
      </c>
      <c r="G28203">
        <v>2018</v>
      </c>
      <c r="I28203" t="s">
        <v>21</v>
      </c>
      <c r="J28203" t="s">
        <v>22</v>
      </c>
    </row>
    <row r="28204" spans="1:10">
      <c r="A28204" t="s">
        <v>19</v>
      </c>
      <c r="B28204">
        <v>77707</v>
      </c>
      <c r="C28204" t="s">
        <v>2294</v>
      </c>
      <c r="D28204">
        <v>77707</v>
      </c>
      <c r="E28204" t="str">
        <f>"77707"</f>
        <v>77707</v>
      </c>
      <c r="F28204" t="s">
        <v>23</v>
      </c>
      <c r="G28204">
        <v>2018</v>
      </c>
      <c r="I28204" t="s">
        <v>21</v>
      </c>
      <c r="J28204" t="s">
        <v>22</v>
      </c>
    </row>
    <row r="28205" spans="1:10">
      <c r="A28205" t="s">
        <v>19</v>
      </c>
      <c r="B28205">
        <v>77708</v>
      </c>
      <c r="C28205" t="s">
        <v>2294</v>
      </c>
      <c r="D28205">
        <v>77708</v>
      </c>
      <c r="E28205" t="str">
        <f>"77708"</f>
        <v>77708</v>
      </c>
      <c r="F28205" t="s">
        <v>23</v>
      </c>
      <c r="G28205">
        <v>2018</v>
      </c>
      <c r="I28205" t="s">
        <v>21</v>
      </c>
      <c r="J28205" t="s">
        <v>22</v>
      </c>
    </row>
    <row r="28206" spans="1:10">
      <c r="A28206" t="s">
        <v>19</v>
      </c>
      <c r="B28206">
        <v>77713</v>
      </c>
      <c r="C28206" t="s">
        <v>2294</v>
      </c>
      <c r="D28206">
        <v>77713</v>
      </c>
      <c r="E28206" t="str">
        <f>"77713"</f>
        <v>77713</v>
      </c>
      <c r="F28206" t="s">
        <v>23</v>
      </c>
      <c r="G28206">
        <v>2018</v>
      </c>
      <c r="I28206" t="s">
        <v>21</v>
      </c>
      <c r="J28206" t="s">
        <v>22</v>
      </c>
    </row>
    <row r="28207" spans="1:10">
      <c r="A28207" t="s">
        <v>19</v>
      </c>
      <c r="B28207">
        <v>77720</v>
      </c>
      <c r="C28207" t="s">
        <v>2294</v>
      </c>
      <c r="D28207">
        <v>77720</v>
      </c>
      <c r="E28207" t="str">
        <f>"77720"</f>
        <v>77720</v>
      </c>
      <c r="F28207" t="s">
        <v>23</v>
      </c>
      <c r="G28207">
        <v>2018</v>
      </c>
      <c r="I28207" t="s">
        <v>21</v>
      </c>
      <c r="J28207" t="s">
        <v>22</v>
      </c>
    </row>
    <row r="28208" spans="1:10">
      <c r="A28208" t="s">
        <v>19</v>
      </c>
      <c r="B28208">
        <v>77801</v>
      </c>
      <c r="C28208" t="s">
        <v>2294</v>
      </c>
      <c r="D28208">
        <v>77801</v>
      </c>
      <c r="E28208" t="str">
        <f>"77801"</f>
        <v>77801</v>
      </c>
      <c r="F28208">
        <v>220080</v>
      </c>
      <c r="G28208">
        <v>2018</v>
      </c>
      <c r="I28208" t="s">
        <v>21</v>
      </c>
      <c r="J28208" t="s">
        <v>22</v>
      </c>
    </row>
    <row r="28209" spans="1:10">
      <c r="A28209" t="s">
        <v>19</v>
      </c>
      <c r="B28209">
        <v>77802</v>
      </c>
      <c r="C28209" t="s">
        <v>2294</v>
      </c>
      <c r="D28209">
        <v>77802</v>
      </c>
      <c r="E28209" t="str">
        <f>"77802"</f>
        <v>77802</v>
      </c>
      <c r="F28209">
        <v>440583</v>
      </c>
      <c r="G28209">
        <v>2018</v>
      </c>
      <c r="I28209" t="s">
        <v>21</v>
      </c>
      <c r="J28209" t="s">
        <v>22</v>
      </c>
    </row>
    <row r="28210" spans="1:10">
      <c r="A28210" t="s">
        <v>19</v>
      </c>
      <c r="B28210">
        <v>77803</v>
      </c>
      <c r="C28210" t="s">
        <v>2294</v>
      </c>
      <c r="D28210">
        <v>77803</v>
      </c>
      <c r="E28210" t="str">
        <f>"77803"</f>
        <v>77803</v>
      </c>
      <c r="F28210">
        <v>2838497</v>
      </c>
      <c r="G28210">
        <v>2018</v>
      </c>
      <c r="I28210" t="s">
        <v>21</v>
      </c>
      <c r="J28210" t="s">
        <v>22</v>
      </c>
    </row>
    <row r="28211" spans="1:10">
      <c r="A28211" t="s">
        <v>19</v>
      </c>
      <c r="B28211">
        <v>77807</v>
      </c>
      <c r="C28211" t="s">
        <v>2294</v>
      </c>
      <c r="D28211">
        <v>77807</v>
      </c>
      <c r="E28211" t="str">
        <f>"77807"</f>
        <v>77807</v>
      </c>
      <c r="F28211" t="s">
        <v>23</v>
      </c>
      <c r="G28211">
        <v>2018</v>
      </c>
      <c r="I28211" t="s">
        <v>21</v>
      </c>
      <c r="J28211" t="s">
        <v>22</v>
      </c>
    </row>
    <row r="28212" spans="1:10">
      <c r="A28212" t="s">
        <v>19</v>
      </c>
      <c r="B28212">
        <v>77808</v>
      </c>
      <c r="C28212" t="s">
        <v>2294</v>
      </c>
      <c r="D28212">
        <v>77808</v>
      </c>
      <c r="E28212" t="str">
        <f>"77808"</f>
        <v>77808</v>
      </c>
      <c r="F28212" t="s">
        <v>23</v>
      </c>
      <c r="G28212">
        <v>2018</v>
      </c>
      <c r="I28212" t="s">
        <v>21</v>
      </c>
      <c r="J28212" t="s">
        <v>22</v>
      </c>
    </row>
    <row r="28213" spans="1:10">
      <c r="A28213" t="s">
        <v>19</v>
      </c>
      <c r="B28213">
        <v>77830</v>
      </c>
      <c r="C28213" t="s">
        <v>2294</v>
      </c>
      <c r="D28213">
        <v>77830</v>
      </c>
      <c r="E28213" t="str">
        <f>"77830"</f>
        <v>77830</v>
      </c>
      <c r="F28213" t="s">
        <v>23</v>
      </c>
      <c r="G28213">
        <v>2018</v>
      </c>
      <c r="I28213" t="s">
        <v>21</v>
      </c>
      <c r="J28213" t="s">
        <v>22</v>
      </c>
    </row>
    <row r="28214" spans="1:10">
      <c r="A28214" t="s">
        <v>19</v>
      </c>
      <c r="B28214">
        <v>77831</v>
      </c>
      <c r="C28214" t="s">
        <v>2294</v>
      </c>
      <c r="D28214">
        <v>77831</v>
      </c>
      <c r="E28214" t="str">
        <f>"77831"</f>
        <v>77831</v>
      </c>
      <c r="F28214" t="s">
        <v>23</v>
      </c>
      <c r="G28214">
        <v>2018</v>
      </c>
      <c r="I28214" t="s">
        <v>21</v>
      </c>
      <c r="J28214" t="s">
        <v>22</v>
      </c>
    </row>
    <row r="28215" spans="1:10">
      <c r="A28215" t="s">
        <v>19</v>
      </c>
      <c r="B28215">
        <v>77833</v>
      </c>
      <c r="C28215" t="s">
        <v>2294</v>
      </c>
      <c r="D28215">
        <v>77833</v>
      </c>
      <c r="E28215" t="str">
        <f>"77833"</f>
        <v>77833</v>
      </c>
      <c r="F28215">
        <v>771960</v>
      </c>
      <c r="G28215">
        <v>2018</v>
      </c>
      <c r="I28215" t="s">
        <v>21</v>
      </c>
      <c r="J28215" t="s">
        <v>22</v>
      </c>
    </row>
    <row r="28216" spans="1:10">
      <c r="A28216" t="s">
        <v>19</v>
      </c>
      <c r="B28216">
        <v>77835</v>
      </c>
      <c r="C28216" t="s">
        <v>2294</v>
      </c>
      <c r="D28216">
        <v>77835</v>
      </c>
      <c r="E28216" t="str">
        <f>"77835"</f>
        <v>77835</v>
      </c>
      <c r="F28216" t="s">
        <v>23</v>
      </c>
      <c r="G28216">
        <v>2018</v>
      </c>
      <c r="I28216" t="s">
        <v>21</v>
      </c>
      <c r="J28216" t="s">
        <v>22</v>
      </c>
    </row>
    <row r="28217" spans="1:10">
      <c r="A28217" t="s">
        <v>19</v>
      </c>
      <c r="B28217">
        <v>77836</v>
      </c>
      <c r="C28217" t="s">
        <v>2294</v>
      </c>
      <c r="D28217">
        <v>77836</v>
      </c>
      <c r="E28217" t="str">
        <f>"77836"</f>
        <v>77836</v>
      </c>
      <c r="F28217">
        <v>178397</v>
      </c>
      <c r="G28217">
        <v>2018</v>
      </c>
      <c r="I28217" t="s">
        <v>21</v>
      </c>
      <c r="J28217" t="s">
        <v>22</v>
      </c>
    </row>
    <row r="28218" spans="1:10">
      <c r="A28218" t="s">
        <v>19</v>
      </c>
      <c r="B28218">
        <v>77837</v>
      </c>
      <c r="C28218" t="s">
        <v>2294</v>
      </c>
      <c r="D28218">
        <v>77837</v>
      </c>
      <c r="E28218" t="str">
        <f>"77837"</f>
        <v>77837</v>
      </c>
      <c r="F28218">
        <v>187335</v>
      </c>
      <c r="G28218">
        <v>2018</v>
      </c>
      <c r="I28218" t="s">
        <v>21</v>
      </c>
      <c r="J28218" t="s">
        <v>22</v>
      </c>
    </row>
    <row r="28219" spans="1:10">
      <c r="A28219" t="s">
        <v>19</v>
      </c>
      <c r="B28219">
        <v>77840</v>
      </c>
      <c r="C28219" t="s">
        <v>2294</v>
      </c>
      <c r="D28219">
        <v>77840</v>
      </c>
      <c r="E28219" t="str">
        <f>"77840"</f>
        <v>77840</v>
      </c>
      <c r="F28219">
        <v>2972111</v>
      </c>
      <c r="G28219">
        <v>2018</v>
      </c>
      <c r="I28219" t="s">
        <v>21</v>
      </c>
      <c r="J28219" t="s">
        <v>22</v>
      </c>
    </row>
    <row r="28220" spans="1:10">
      <c r="A28220" t="s">
        <v>19</v>
      </c>
      <c r="B28220">
        <v>77842</v>
      </c>
      <c r="C28220" t="s">
        <v>2294</v>
      </c>
      <c r="D28220">
        <v>77842</v>
      </c>
      <c r="E28220" t="str">
        <f>"77842"</f>
        <v>77842</v>
      </c>
      <c r="F28220" t="s">
        <v>23</v>
      </c>
      <c r="G28220">
        <v>2018</v>
      </c>
      <c r="I28220" t="s">
        <v>21</v>
      </c>
      <c r="J28220" t="s">
        <v>22</v>
      </c>
    </row>
    <row r="28221" spans="1:10">
      <c r="A28221" t="s">
        <v>19</v>
      </c>
      <c r="B28221">
        <v>77845</v>
      </c>
      <c r="C28221" t="s">
        <v>2294</v>
      </c>
      <c r="D28221">
        <v>77845</v>
      </c>
      <c r="E28221" t="str">
        <f>"77845"</f>
        <v>77845</v>
      </c>
      <c r="F28221" t="s">
        <v>23</v>
      </c>
      <c r="G28221">
        <v>2018</v>
      </c>
      <c r="I28221" t="s">
        <v>21</v>
      </c>
      <c r="J28221" t="s">
        <v>22</v>
      </c>
    </row>
    <row r="28222" spans="1:10">
      <c r="A28222" t="s">
        <v>19</v>
      </c>
      <c r="B28222">
        <v>77853</v>
      </c>
      <c r="C28222" t="s">
        <v>2294</v>
      </c>
      <c r="D28222">
        <v>77853</v>
      </c>
      <c r="E28222" t="str">
        <f>"77853"</f>
        <v>77853</v>
      </c>
      <c r="F28222" t="s">
        <v>23</v>
      </c>
      <c r="G28222">
        <v>2018</v>
      </c>
      <c r="I28222" t="s">
        <v>21</v>
      </c>
      <c r="J28222" t="s">
        <v>22</v>
      </c>
    </row>
    <row r="28223" spans="1:10">
      <c r="A28223" t="s">
        <v>19</v>
      </c>
      <c r="B28223">
        <v>77856</v>
      </c>
      <c r="C28223" t="s">
        <v>2294</v>
      </c>
      <c r="D28223">
        <v>77856</v>
      </c>
      <c r="E28223" t="str">
        <f>"77856"</f>
        <v>77856</v>
      </c>
      <c r="F28223">
        <v>140513</v>
      </c>
      <c r="G28223">
        <v>2018</v>
      </c>
      <c r="I28223" t="s">
        <v>21</v>
      </c>
      <c r="J28223" t="s">
        <v>22</v>
      </c>
    </row>
    <row r="28224" spans="1:10">
      <c r="A28224" t="s">
        <v>19</v>
      </c>
      <c r="B28224">
        <v>77857</v>
      </c>
      <c r="C28224" t="s">
        <v>2294</v>
      </c>
      <c r="D28224">
        <v>77857</v>
      </c>
      <c r="E28224" t="str">
        <f>"77857"</f>
        <v>77857</v>
      </c>
      <c r="F28224" t="s">
        <v>23</v>
      </c>
      <c r="G28224">
        <v>2018</v>
      </c>
      <c r="I28224" t="s">
        <v>21</v>
      </c>
      <c r="J28224" t="s">
        <v>22</v>
      </c>
    </row>
    <row r="28225" spans="1:10">
      <c r="A28225" t="s">
        <v>19</v>
      </c>
      <c r="B28225">
        <v>77859</v>
      </c>
      <c r="C28225" t="s">
        <v>2294</v>
      </c>
      <c r="D28225">
        <v>77859</v>
      </c>
      <c r="E28225" t="str">
        <f>"77859"</f>
        <v>77859</v>
      </c>
      <c r="F28225">
        <v>599442</v>
      </c>
      <c r="G28225">
        <v>2018</v>
      </c>
      <c r="I28225" t="s">
        <v>21</v>
      </c>
      <c r="J28225" t="s">
        <v>22</v>
      </c>
    </row>
    <row r="28226" spans="1:10">
      <c r="A28226" t="s">
        <v>19</v>
      </c>
      <c r="B28226">
        <v>77861</v>
      </c>
      <c r="C28226" t="s">
        <v>2294</v>
      </c>
      <c r="D28226">
        <v>77861</v>
      </c>
      <c r="E28226" t="str">
        <f>"77861"</f>
        <v>77861</v>
      </c>
      <c r="F28226" t="s">
        <v>23</v>
      </c>
      <c r="G28226">
        <v>2018</v>
      </c>
      <c r="I28226" t="s">
        <v>21</v>
      </c>
      <c r="J28226" t="s">
        <v>22</v>
      </c>
    </row>
    <row r="28227" spans="1:10">
      <c r="A28227" t="s">
        <v>19</v>
      </c>
      <c r="B28227">
        <v>77863</v>
      </c>
      <c r="C28227" t="s">
        <v>2294</v>
      </c>
      <c r="D28227">
        <v>77863</v>
      </c>
      <c r="E28227" t="str">
        <f>"77863"</f>
        <v>77863</v>
      </c>
      <c r="F28227" t="s">
        <v>23</v>
      </c>
      <c r="G28227">
        <v>2018</v>
      </c>
      <c r="I28227" t="s">
        <v>21</v>
      </c>
      <c r="J28227" t="s">
        <v>22</v>
      </c>
    </row>
    <row r="28228" spans="1:10">
      <c r="A28228" t="s">
        <v>19</v>
      </c>
      <c r="B28228">
        <v>77864</v>
      </c>
      <c r="C28228" t="s">
        <v>2294</v>
      </c>
      <c r="D28228">
        <v>77864</v>
      </c>
      <c r="E28228" t="str">
        <f>"77864"</f>
        <v>77864</v>
      </c>
      <c r="F28228">
        <v>233642</v>
      </c>
      <c r="G28228">
        <v>2018</v>
      </c>
      <c r="I28228" t="s">
        <v>21</v>
      </c>
      <c r="J28228" t="s">
        <v>22</v>
      </c>
    </row>
    <row r="28229" spans="1:10">
      <c r="A28229" t="s">
        <v>19</v>
      </c>
      <c r="B28229">
        <v>77865</v>
      </c>
      <c r="C28229" t="s">
        <v>2294</v>
      </c>
      <c r="D28229">
        <v>77865</v>
      </c>
      <c r="E28229" t="str">
        <f>"77865"</f>
        <v>77865</v>
      </c>
      <c r="F28229" t="s">
        <v>23</v>
      </c>
      <c r="G28229">
        <v>2018</v>
      </c>
      <c r="I28229" t="s">
        <v>21</v>
      </c>
      <c r="J28229" t="s">
        <v>22</v>
      </c>
    </row>
    <row r="28230" spans="1:10">
      <c r="A28230" t="s">
        <v>19</v>
      </c>
      <c r="B28230">
        <v>77868</v>
      </c>
      <c r="C28230" t="s">
        <v>2294</v>
      </c>
      <c r="D28230">
        <v>77868</v>
      </c>
      <c r="E28230" t="str">
        <f>"77868"</f>
        <v>77868</v>
      </c>
      <c r="F28230">
        <v>233047</v>
      </c>
      <c r="G28230">
        <v>2018</v>
      </c>
      <c r="I28230" t="s">
        <v>21</v>
      </c>
      <c r="J28230" t="s">
        <v>22</v>
      </c>
    </row>
    <row r="28231" spans="1:10">
      <c r="A28231" t="s">
        <v>19</v>
      </c>
      <c r="B28231">
        <v>77871</v>
      </c>
      <c r="C28231" t="s">
        <v>2294</v>
      </c>
      <c r="D28231">
        <v>77871</v>
      </c>
      <c r="E28231" t="str">
        <f>"77871"</f>
        <v>77871</v>
      </c>
      <c r="F28231" t="s">
        <v>23</v>
      </c>
      <c r="G28231">
        <v>2018</v>
      </c>
      <c r="I28231" t="s">
        <v>21</v>
      </c>
      <c r="J28231" t="s">
        <v>22</v>
      </c>
    </row>
    <row r="28232" spans="1:10">
      <c r="A28232" t="s">
        <v>19</v>
      </c>
      <c r="B28232">
        <v>77872</v>
      </c>
      <c r="C28232" t="s">
        <v>2294</v>
      </c>
      <c r="D28232">
        <v>77872</v>
      </c>
      <c r="E28232" t="str">
        <f>"77872"</f>
        <v>77872</v>
      </c>
      <c r="F28232" t="s">
        <v>23</v>
      </c>
      <c r="G28232">
        <v>2018</v>
      </c>
      <c r="I28232" t="s">
        <v>21</v>
      </c>
      <c r="J28232" t="s">
        <v>22</v>
      </c>
    </row>
    <row r="28233" spans="1:10">
      <c r="A28233" t="s">
        <v>19</v>
      </c>
      <c r="B28233">
        <v>77873</v>
      </c>
      <c r="C28233" t="s">
        <v>2294</v>
      </c>
      <c r="D28233">
        <v>77873</v>
      </c>
      <c r="E28233" t="str">
        <f>"77873"</f>
        <v>77873</v>
      </c>
      <c r="F28233" t="s">
        <v>23</v>
      </c>
      <c r="G28233">
        <v>2018</v>
      </c>
      <c r="I28233" t="s">
        <v>21</v>
      </c>
      <c r="J28233" t="s">
        <v>22</v>
      </c>
    </row>
    <row r="28234" spans="1:10">
      <c r="A28234" t="s">
        <v>19</v>
      </c>
      <c r="B28234">
        <v>77879</v>
      </c>
      <c r="C28234" t="s">
        <v>2294</v>
      </c>
      <c r="D28234">
        <v>77879</v>
      </c>
      <c r="E28234" t="str">
        <f>"77879"</f>
        <v>77879</v>
      </c>
      <c r="F28234" t="s">
        <v>23</v>
      </c>
      <c r="G28234">
        <v>2018</v>
      </c>
      <c r="I28234" t="s">
        <v>21</v>
      </c>
      <c r="J28234" t="s">
        <v>22</v>
      </c>
    </row>
    <row r="28235" spans="1:10">
      <c r="A28235" t="s">
        <v>19</v>
      </c>
      <c r="B28235">
        <v>77880</v>
      </c>
      <c r="C28235" t="s">
        <v>2294</v>
      </c>
      <c r="D28235">
        <v>77880</v>
      </c>
      <c r="E28235" t="str">
        <f>"77880"</f>
        <v>77880</v>
      </c>
      <c r="F28235" t="s">
        <v>23</v>
      </c>
      <c r="G28235">
        <v>2018</v>
      </c>
      <c r="I28235" t="s">
        <v>21</v>
      </c>
      <c r="J28235" t="s">
        <v>22</v>
      </c>
    </row>
    <row r="28236" spans="1:10">
      <c r="A28236" t="s">
        <v>19</v>
      </c>
      <c r="B28236">
        <v>77901</v>
      </c>
      <c r="C28236" t="s">
        <v>2294</v>
      </c>
      <c r="D28236">
        <v>77901</v>
      </c>
      <c r="E28236" t="str">
        <f>"77901"</f>
        <v>77901</v>
      </c>
      <c r="F28236">
        <v>2794009</v>
      </c>
      <c r="G28236">
        <v>2018</v>
      </c>
      <c r="I28236" t="s">
        <v>21</v>
      </c>
      <c r="J28236" t="s">
        <v>22</v>
      </c>
    </row>
    <row r="28237" spans="1:10">
      <c r="A28237" t="s">
        <v>19</v>
      </c>
      <c r="B28237">
        <v>77904</v>
      </c>
      <c r="C28237" t="s">
        <v>2294</v>
      </c>
      <c r="D28237">
        <v>77904</v>
      </c>
      <c r="E28237" t="str">
        <f>"77904"</f>
        <v>77904</v>
      </c>
      <c r="F28237" t="s">
        <v>23</v>
      </c>
      <c r="G28237">
        <v>2018</v>
      </c>
      <c r="I28237" t="s">
        <v>21</v>
      </c>
      <c r="J28237" t="s">
        <v>22</v>
      </c>
    </row>
    <row r="28238" spans="1:10">
      <c r="A28238" t="s">
        <v>19</v>
      </c>
      <c r="B28238">
        <v>77905</v>
      </c>
      <c r="C28238" t="s">
        <v>2294</v>
      </c>
      <c r="D28238">
        <v>77905</v>
      </c>
      <c r="E28238" t="str">
        <f>"77905"</f>
        <v>77905</v>
      </c>
      <c r="F28238" t="s">
        <v>23</v>
      </c>
      <c r="G28238">
        <v>2018</v>
      </c>
      <c r="I28238" t="s">
        <v>21</v>
      </c>
      <c r="J28238" t="s">
        <v>22</v>
      </c>
    </row>
    <row r="28239" spans="1:10">
      <c r="A28239" t="s">
        <v>19</v>
      </c>
      <c r="B28239">
        <v>77950</v>
      </c>
      <c r="C28239" t="s">
        <v>2294</v>
      </c>
      <c r="D28239">
        <v>77950</v>
      </c>
      <c r="E28239" t="str">
        <f>"77950"</f>
        <v>77950</v>
      </c>
      <c r="F28239" t="s">
        <v>23</v>
      </c>
      <c r="G28239">
        <v>2018</v>
      </c>
      <c r="I28239" t="s">
        <v>21</v>
      </c>
      <c r="J28239" t="s">
        <v>22</v>
      </c>
    </row>
    <row r="28240" spans="1:10">
      <c r="A28240" t="s">
        <v>19</v>
      </c>
      <c r="B28240">
        <v>77951</v>
      </c>
      <c r="C28240" t="s">
        <v>2294</v>
      </c>
      <c r="D28240">
        <v>77951</v>
      </c>
      <c r="E28240" t="str">
        <f>"77951"</f>
        <v>77951</v>
      </c>
      <c r="F28240" t="s">
        <v>23</v>
      </c>
      <c r="G28240">
        <v>2018</v>
      </c>
      <c r="I28240" t="s">
        <v>21</v>
      </c>
      <c r="J28240" t="s">
        <v>22</v>
      </c>
    </row>
    <row r="28241" spans="1:10">
      <c r="A28241" t="s">
        <v>19</v>
      </c>
      <c r="B28241">
        <v>77954</v>
      </c>
      <c r="C28241" t="s">
        <v>2294</v>
      </c>
      <c r="D28241">
        <v>77954</v>
      </c>
      <c r="E28241" t="str">
        <f>"77954"</f>
        <v>77954</v>
      </c>
      <c r="F28241">
        <v>637278</v>
      </c>
      <c r="G28241">
        <v>2018</v>
      </c>
      <c r="I28241" t="s">
        <v>21</v>
      </c>
      <c r="J28241" t="s">
        <v>22</v>
      </c>
    </row>
    <row r="28242" spans="1:10">
      <c r="A28242" t="s">
        <v>19</v>
      </c>
      <c r="B28242">
        <v>77957</v>
      </c>
      <c r="C28242" t="s">
        <v>2294</v>
      </c>
      <c r="D28242">
        <v>77957</v>
      </c>
      <c r="E28242" t="str">
        <f>"77957"</f>
        <v>77957</v>
      </c>
      <c r="F28242">
        <v>129831</v>
      </c>
      <c r="G28242">
        <v>2018</v>
      </c>
      <c r="I28242" t="s">
        <v>21</v>
      </c>
      <c r="J28242" t="s">
        <v>22</v>
      </c>
    </row>
    <row r="28243" spans="1:10">
      <c r="A28243" t="s">
        <v>19</v>
      </c>
      <c r="B28243">
        <v>77960</v>
      </c>
      <c r="C28243" t="s">
        <v>2294</v>
      </c>
      <c r="D28243">
        <v>77960</v>
      </c>
      <c r="E28243" t="str">
        <f>"77960"</f>
        <v>77960</v>
      </c>
      <c r="F28243" t="s">
        <v>23</v>
      </c>
      <c r="G28243">
        <v>2018</v>
      </c>
      <c r="I28243" t="s">
        <v>21</v>
      </c>
      <c r="J28243" t="s">
        <v>22</v>
      </c>
    </row>
    <row r="28244" spans="1:10">
      <c r="A28244" t="s">
        <v>19</v>
      </c>
      <c r="B28244">
        <v>77961</v>
      </c>
      <c r="C28244" t="s">
        <v>2294</v>
      </c>
      <c r="D28244">
        <v>77961</v>
      </c>
      <c r="E28244" t="str">
        <f>"77961"</f>
        <v>77961</v>
      </c>
      <c r="F28244" t="s">
        <v>23</v>
      </c>
      <c r="G28244">
        <v>2018</v>
      </c>
      <c r="I28244" t="s">
        <v>21</v>
      </c>
      <c r="J28244" t="s">
        <v>22</v>
      </c>
    </row>
    <row r="28245" spans="1:10">
      <c r="A28245" t="s">
        <v>19</v>
      </c>
      <c r="B28245">
        <v>77962</v>
      </c>
      <c r="C28245" t="s">
        <v>2294</v>
      </c>
      <c r="D28245">
        <v>77962</v>
      </c>
      <c r="E28245" t="str">
        <f>"77962"</f>
        <v>77962</v>
      </c>
      <c r="F28245" t="s">
        <v>23</v>
      </c>
      <c r="G28245">
        <v>2018</v>
      </c>
      <c r="I28245" t="s">
        <v>21</v>
      </c>
      <c r="J28245" t="s">
        <v>22</v>
      </c>
    </row>
    <row r="28246" spans="1:10">
      <c r="A28246" t="s">
        <v>19</v>
      </c>
      <c r="B28246">
        <v>77963</v>
      </c>
      <c r="C28246" t="s">
        <v>2294</v>
      </c>
      <c r="D28246">
        <v>77963</v>
      </c>
      <c r="E28246" t="str">
        <f>"77963"</f>
        <v>77963</v>
      </c>
      <c r="F28246">
        <v>224403</v>
      </c>
      <c r="G28246">
        <v>2018</v>
      </c>
      <c r="I28246" t="s">
        <v>21</v>
      </c>
      <c r="J28246" t="s">
        <v>22</v>
      </c>
    </row>
    <row r="28247" spans="1:10">
      <c r="A28247" t="s">
        <v>19</v>
      </c>
      <c r="B28247">
        <v>77964</v>
      </c>
      <c r="C28247" t="s">
        <v>2294</v>
      </c>
      <c r="D28247">
        <v>77964</v>
      </c>
      <c r="E28247" t="str">
        <f>"77964"</f>
        <v>77964</v>
      </c>
      <c r="F28247" t="s">
        <v>23</v>
      </c>
      <c r="G28247">
        <v>2018</v>
      </c>
      <c r="I28247" t="s">
        <v>21</v>
      </c>
      <c r="J28247" t="s">
        <v>22</v>
      </c>
    </row>
    <row r="28248" spans="1:10">
      <c r="A28248" t="s">
        <v>19</v>
      </c>
      <c r="B28248">
        <v>77968</v>
      </c>
      <c r="C28248" t="s">
        <v>2294</v>
      </c>
      <c r="D28248">
        <v>77968</v>
      </c>
      <c r="E28248" t="str">
        <f>"77968"</f>
        <v>77968</v>
      </c>
      <c r="F28248" t="s">
        <v>23</v>
      </c>
      <c r="G28248">
        <v>2018</v>
      </c>
      <c r="I28248" t="s">
        <v>21</v>
      </c>
      <c r="J28248" t="s">
        <v>22</v>
      </c>
    </row>
    <row r="28249" spans="1:10">
      <c r="A28249" t="s">
        <v>19</v>
      </c>
      <c r="B28249">
        <v>77969</v>
      </c>
      <c r="C28249" t="s">
        <v>2294</v>
      </c>
      <c r="D28249">
        <v>77969</v>
      </c>
      <c r="E28249" t="str">
        <f>"77969"</f>
        <v>77969</v>
      </c>
      <c r="F28249" t="s">
        <v>23</v>
      </c>
      <c r="G28249">
        <v>2018</v>
      </c>
      <c r="I28249" t="s">
        <v>21</v>
      </c>
      <c r="J28249" t="s">
        <v>22</v>
      </c>
    </row>
    <row r="28250" spans="1:10">
      <c r="A28250" t="s">
        <v>19</v>
      </c>
      <c r="B28250">
        <v>77970</v>
      </c>
      <c r="C28250" t="s">
        <v>2294</v>
      </c>
      <c r="D28250">
        <v>77970</v>
      </c>
      <c r="E28250" t="str">
        <f>"77970"</f>
        <v>77970</v>
      </c>
      <c r="F28250" t="s">
        <v>23</v>
      </c>
      <c r="G28250">
        <v>2018</v>
      </c>
      <c r="I28250" t="s">
        <v>21</v>
      </c>
      <c r="J28250" t="s">
        <v>22</v>
      </c>
    </row>
    <row r="28251" spans="1:10">
      <c r="A28251" t="s">
        <v>19</v>
      </c>
      <c r="B28251">
        <v>77971</v>
      </c>
      <c r="C28251" t="s">
        <v>2294</v>
      </c>
      <c r="D28251">
        <v>77971</v>
      </c>
      <c r="E28251" t="str">
        <f>"77971"</f>
        <v>77971</v>
      </c>
      <c r="F28251" t="s">
        <v>23</v>
      </c>
      <c r="G28251">
        <v>2018</v>
      </c>
      <c r="I28251" t="s">
        <v>21</v>
      </c>
      <c r="J28251" t="s">
        <v>22</v>
      </c>
    </row>
    <row r="28252" spans="1:10">
      <c r="A28252" t="s">
        <v>19</v>
      </c>
      <c r="B28252">
        <v>77973</v>
      </c>
      <c r="C28252" t="s">
        <v>2294</v>
      </c>
      <c r="D28252">
        <v>77973</v>
      </c>
      <c r="E28252" t="str">
        <f>"77973"</f>
        <v>77973</v>
      </c>
      <c r="F28252" t="s">
        <v>23</v>
      </c>
      <c r="G28252">
        <v>2018</v>
      </c>
      <c r="I28252" t="s">
        <v>21</v>
      </c>
      <c r="J28252" t="s">
        <v>22</v>
      </c>
    </row>
    <row r="28253" spans="1:10">
      <c r="A28253" t="s">
        <v>19</v>
      </c>
      <c r="B28253">
        <v>77974</v>
      </c>
      <c r="C28253" t="s">
        <v>2294</v>
      </c>
      <c r="D28253">
        <v>77974</v>
      </c>
      <c r="E28253" t="str">
        <f>"77974"</f>
        <v>77974</v>
      </c>
      <c r="F28253" t="s">
        <v>23</v>
      </c>
      <c r="G28253">
        <v>2018</v>
      </c>
      <c r="I28253" t="s">
        <v>21</v>
      </c>
      <c r="J28253" t="s">
        <v>22</v>
      </c>
    </row>
    <row r="28254" spans="1:10">
      <c r="A28254" t="s">
        <v>19</v>
      </c>
      <c r="B28254">
        <v>77975</v>
      </c>
      <c r="C28254" t="s">
        <v>2294</v>
      </c>
      <c r="D28254">
        <v>77975</v>
      </c>
      <c r="E28254" t="str">
        <f>"77975"</f>
        <v>77975</v>
      </c>
      <c r="F28254" t="s">
        <v>23</v>
      </c>
      <c r="G28254">
        <v>2018</v>
      </c>
      <c r="I28254" t="s">
        <v>21</v>
      </c>
      <c r="J28254" t="s">
        <v>22</v>
      </c>
    </row>
    <row r="28255" spans="1:10">
      <c r="A28255" t="s">
        <v>19</v>
      </c>
      <c r="B28255">
        <v>77976</v>
      </c>
      <c r="C28255" t="s">
        <v>2294</v>
      </c>
      <c r="D28255">
        <v>77976</v>
      </c>
      <c r="E28255" t="str">
        <f>"77976"</f>
        <v>77976</v>
      </c>
      <c r="F28255" t="s">
        <v>23</v>
      </c>
      <c r="G28255">
        <v>2018</v>
      </c>
      <c r="I28255" t="s">
        <v>21</v>
      </c>
      <c r="J28255" t="s">
        <v>22</v>
      </c>
    </row>
    <row r="28256" spans="1:10">
      <c r="A28256" t="s">
        <v>19</v>
      </c>
      <c r="B28256">
        <v>77977</v>
      </c>
      <c r="C28256" t="s">
        <v>2294</v>
      </c>
      <c r="D28256">
        <v>77977</v>
      </c>
      <c r="E28256" t="str">
        <f>"77977"</f>
        <v>77977</v>
      </c>
      <c r="F28256" t="s">
        <v>23</v>
      </c>
      <c r="G28256">
        <v>2018</v>
      </c>
      <c r="I28256" t="s">
        <v>21</v>
      </c>
      <c r="J28256" t="s">
        <v>22</v>
      </c>
    </row>
    <row r="28257" spans="1:10">
      <c r="A28257" t="s">
        <v>19</v>
      </c>
      <c r="B28257">
        <v>77978</v>
      </c>
      <c r="C28257" t="s">
        <v>2294</v>
      </c>
      <c r="D28257">
        <v>77978</v>
      </c>
      <c r="E28257" t="str">
        <f>"77978"</f>
        <v>77978</v>
      </c>
      <c r="F28257" t="s">
        <v>23</v>
      </c>
      <c r="G28257">
        <v>2018</v>
      </c>
      <c r="I28257" t="s">
        <v>21</v>
      </c>
      <c r="J28257" t="s">
        <v>22</v>
      </c>
    </row>
    <row r="28258" spans="1:10">
      <c r="A28258" t="s">
        <v>19</v>
      </c>
      <c r="B28258">
        <v>77979</v>
      </c>
      <c r="C28258" t="s">
        <v>2294</v>
      </c>
      <c r="D28258">
        <v>77979</v>
      </c>
      <c r="E28258" t="str">
        <f>"77979"</f>
        <v>77979</v>
      </c>
      <c r="F28258">
        <v>273123</v>
      </c>
      <c r="G28258">
        <v>2018</v>
      </c>
      <c r="I28258" t="s">
        <v>21</v>
      </c>
      <c r="J28258" t="s">
        <v>22</v>
      </c>
    </row>
    <row r="28259" spans="1:10">
      <c r="A28259" t="s">
        <v>19</v>
      </c>
      <c r="B28259">
        <v>77982</v>
      </c>
      <c r="C28259" t="s">
        <v>2294</v>
      </c>
      <c r="D28259">
        <v>77982</v>
      </c>
      <c r="E28259" t="str">
        <f>"77982"</f>
        <v>77982</v>
      </c>
      <c r="F28259" t="s">
        <v>23</v>
      </c>
      <c r="G28259">
        <v>2018</v>
      </c>
      <c r="I28259" t="s">
        <v>21</v>
      </c>
      <c r="J28259" t="s">
        <v>22</v>
      </c>
    </row>
    <row r="28260" spans="1:10">
      <c r="A28260" t="s">
        <v>19</v>
      </c>
      <c r="B28260">
        <v>77983</v>
      </c>
      <c r="C28260" t="s">
        <v>2294</v>
      </c>
      <c r="D28260">
        <v>77983</v>
      </c>
      <c r="E28260" t="str">
        <f>"77983"</f>
        <v>77983</v>
      </c>
      <c r="F28260" t="s">
        <v>23</v>
      </c>
      <c r="G28260">
        <v>2018</v>
      </c>
      <c r="I28260" t="s">
        <v>21</v>
      </c>
      <c r="J28260" t="s">
        <v>22</v>
      </c>
    </row>
    <row r="28261" spans="1:10">
      <c r="A28261" t="s">
        <v>19</v>
      </c>
      <c r="B28261">
        <v>77984</v>
      </c>
      <c r="C28261" t="s">
        <v>2294</v>
      </c>
      <c r="D28261">
        <v>77984</v>
      </c>
      <c r="E28261" t="str">
        <f>"77984"</f>
        <v>77984</v>
      </c>
      <c r="F28261" t="s">
        <v>23</v>
      </c>
      <c r="G28261">
        <v>2018</v>
      </c>
      <c r="I28261" t="s">
        <v>21</v>
      </c>
      <c r="J28261" t="s">
        <v>22</v>
      </c>
    </row>
    <row r="28262" spans="1:10">
      <c r="A28262" t="s">
        <v>19</v>
      </c>
      <c r="B28262">
        <v>77986</v>
      </c>
      <c r="C28262" t="s">
        <v>2294</v>
      </c>
      <c r="D28262">
        <v>77986</v>
      </c>
      <c r="E28262" t="str">
        <f>"77986"</f>
        <v>77986</v>
      </c>
      <c r="F28262" t="s">
        <v>23</v>
      </c>
      <c r="G28262">
        <v>2018</v>
      </c>
      <c r="I28262" t="s">
        <v>21</v>
      </c>
      <c r="J28262" t="s">
        <v>22</v>
      </c>
    </row>
    <row r="28263" spans="1:10">
      <c r="A28263" t="s">
        <v>19</v>
      </c>
      <c r="B28263">
        <v>77988</v>
      </c>
      <c r="C28263" t="s">
        <v>2294</v>
      </c>
      <c r="D28263">
        <v>77988</v>
      </c>
      <c r="E28263" t="str">
        <f>"77988"</f>
        <v>77988</v>
      </c>
      <c r="F28263" t="s">
        <v>23</v>
      </c>
      <c r="G28263">
        <v>2018</v>
      </c>
      <c r="I28263" t="s">
        <v>21</v>
      </c>
      <c r="J28263" t="s">
        <v>22</v>
      </c>
    </row>
    <row r="28264" spans="1:10">
      <c r="A28264" t="s">
        <v>19</v>
      </c>
      <c r="B28264">
        <v>77990</v>
      </c>
      <c r="C28264" t="s">
        <v>2294</v>
      </c>
      <c r="D28264">
        <v>77990</v>
      </c>
      <c r="E28264" t="str">
        <f>"77990"</f>
        <v>77990</v>
      </c>
      <c r="F28264" t="s">
        <v>23</v>
      </c>
      <c r="G28264">
        <v>2018</v>
      </c>
      <c r="I28264" t="s">
        <v>21</v>
      </c>
      <c r="J28264" t="s">
        <v>22</v>
      </c>
    </row>
    <row r="28265" spans="1:10">
      <c r="A28265" t="s">
        <v>19</v>
      </c>
      <c r="B28265">
        <v>77991</v>
      </c>
      <c r="C28265" t="s">
        <v>2294</v>
      </c>
      <c r="D28265">
        <v>77991</v>
      </c>
      <c r="E28265" t="str">
        <f>"77991"</f>
        <v>77991</v>
      </c>
      <c r="F28265" t="s">
        <v>23</v>
      </c>
      <c r="G28265">
        <v>2018</v>
      </c>
      <c r="I28265" t="s">
        <v>21</v>
      </c>
      <c r="J28265" t="s">
        <v>22</v>
      </c>
    </row>
    <row r="28266" spans="1:10">
      <c r="A28266" t="s">
        <v>19</v>
      </c>
      <c r="B28266">
        <v>77994</v>
      </c>
      <c r="C28266" t="s">
        <v>2294</v>
      </c>
      <c r="D28266">
        <v>77994</v>
      </c>
      <c r="E28266" t="str">
        <f>"77994"</f>
        <v>77994</v>
      </c>
      <c r="F28266" t="s">
        <v>23</v>
      </c>
      <c r="G28266">
        <v>2018</v>
      </c>
      <c r="I28266" t="s">
        <v>21</v>
      </c>
      <c r="J28266" t="s">
        <v>22</v>
      </c>
    </row>
    <row r="28267" spans="1:10">
      <c r="A28267" t="s">
        <v>19</v>
      </c>
      <c r="B28267">
        <v>77995</v>
      </c>
      <c r="C28267" t="s">
        <v>2294</v>
      </c>
      <c r="D28267">
        <v>77995</v>
      </c>
      <c r="E28267" t="str">
        <f>"77995"</f>
        <v>77995</v>
      </c>
      <c r="F28267">
        <v>301125</v>
      </c>
      <c r="G28267">
        <v>2018</v>
      </c>
      <c r="I28267" t="s">
        <v>21</v>
      </c>
      <c r="J28267" t="s">
        <v>22</v>
      </c>
    </row>
    <row r="28268" spans="1:10">
      <c r="A28268" t="s">
        <v>19</v>
      </c>
      <c r="B28268">
        <v>78002</v>
      </c>
      <c r="C28268" t="s">
        <v>2294</v>
      </c>
      <c r="D28268">
        <v>78002</v>
      </c>
      <c r="E28268" t="str">
        <f>"78002"</f>
        <v>78002</v>
      </c>
      <c r="F28268" t="s">
        <v>23</v>
      </c>
      <c r="G28268">
        <v>2018</v>
      </c>
      <c r="I28268" t="s">
        <v>21</v>
      </c>
      <c r="J28268" t="s">
        <v>22</v>
      </c>
    </row>
    <row r="28269" spans="1:10">
      <c r="A28269" t="s">
        <v>19</v>
      </c>
      <c r="B28269">
        <v>78003</v>
      </c>
      <c r="C28269" t="s">
        <v>2294</v>
      </c>
      <c r="D28269">
        <v>78003</v>
      </c>
      <c r="E28269" t="str">
        <f>"78003"</f>
        <v>78003</v>
      </c>
      <c r="F28269" t="s">
        <v>23</v>
      </c>
      <c r="G28269">
        <v>2018</v>
      </c>
      <c r="I28269" t="s">
        <v>21</v>
      </c>
      <c r="J28269" t="s">
        <v>22</v>
      </c>
    </row>
    <row r="28270" spans="1:10">
      <c r="A28270" t="s">
        <v>19</v>
      </c>
      <c r="B28270">
        <v>78004</v>
      </c>
      <c r="C28270" t="s">
        <v>2294</v>
      </c>
      <c r="D28270">
        <v>78004</v>
      </c>
      <c r="E28270" t="str">
        <f>"78004"</f>
        <v>78004</v>
      </c>
      <c r="F28270" t="s">
        <v>23</v>
      </c>
      <c r="G28270">
        <v>2018</v>
      </c>
      <c r="I28270" t="s">
        <v>21</v>
      </c>
      <c r="J28270" t="s">
        <v>22</v>
      </c>
    </row>
    <row r="28271" spans="1:10">
      <c r="A28271" t="s">
        <v>19</v>
      </c>
      <c r="B28271">
        <v>78005</v>
      </c>
      <c r="C28271" t="s">
        <v>2294</v>
      </c>
      <c r="D28271">
        <v>78005</v>
      </c>
      <c r="E28271" t="str">
        <f>"78005"</f>
        <v>78005</v>
      </c>
      <c r="F28271" t="s">
        <v>23</v>
      </c>
      <c r="G28271">
        <v>2018</v>
      </c>
      <c r="I28271" t="s">
        <v>21</v>
      </c>
      <c r="J28271" t="s">
        <v>22</v>
      </c>
    </row>
    <row r="28272" spans="1:10">
      <c r="A28272" t="s">
        <v>19</v>
      </c>
      <c r="B28272">
        <v>78006</v>
      </c>
      <c r="C28272" t="s">
        <v>2294</v>
      </c>
      <c r="D28272">
        <v>78006</v>
      </c>
      <c r="E28272" t="str">
        <f>"78006"</f>
        <v>78006</v>
      </c>
      <c r="F28272" t="s">
        <v>23</v>
      </c>
      <c r="G28272">
        <v>2018</v>
      </c>
      <c r="I28272" t="s">
        <v>21</v>
      </c>
      <c r="J28272" t="s">
        <v>22</v>
      </c>
    </row>
    <row r="28273" spans="1:10">
      <c r="A28273" t="s">
        <v>19</v>
      </c>
      <c r="B28273">
        <v>78007</v>
      </c>
      <c r="C28273" t="s">
        <v>2294</v>
      </c>
      <c r="D28273">
        <v>78007</v>
      </c>
      <c r="E28273" t="str">
        <f>"78007"</f>
        <v>78007</v>
      </c>
      <c r="F28273" t="s">
        <v>23</v>
      </c>
      <c r="G28273">
        <v>2018</v>
      </c>
      <c r="I28273" t="s">
        <v>21</v>
      </c>
      <c r="J28273" t="s">
        <v>22</v>
      </c>
    </row>
    <row r="28274" spans="1:10">
      <c r="A28274" t="s">
        <v>19</v>
      </c>
      <c r="B28274">
        <v>78008</v>
      </c>
      <c r="C28274" t="s">
        <v>2294</v>
      </c>
      <c r="D28274">
        <v>78008</v>
      </c>
      <c r="E28274" t="str">
        <f>"78008"</f>
        <v>78008</v>
      </c>
      <c r="F28274" t="s">
        <v>23</v>
      </c>
      <c r="G28274">
        <v>2018</v>
      </c>
      <c r="I28274" t="s">
        <v>21</v>
      </c>
      <c r="J28274" t="s">
        <v>22</v>
      </c>
    </row>
    <row r="28275" spans="1:10">
      <c r="A28275" t="s">
        <v>19</v>
      </c>
      <c r="B28275">
        <v>78009</v>
      </c>
      <c r="C28275" t="s">
        <v>2294</v>
      </c>
      <c r="D28275">
        <v>78009</v>
      </c>
      <c r="E28275" t="str">
        <f>"78009"</f>
        <v>78009</v>
      </c>
      <c r="F28275" t="s">
        <v>23</v>
      </c>
      <c r="G28275">
        <v>2018</v>
      </c>
      <c r="I28275" t="s">
        <v>21</v>
      </c>
      <c r="J28275" t="s">
        <v>22</v>
      </c>
    </row>
    <row r="28276" spans="1:10">
      <c r="A28276" t="s">
        <v>19</v>
      </c>
      <c r="B28276">
        <v>78010</v>
      </c>
      <c r="C28276" t="s">
        <v>2294</v>
      </c>
      <c r="D28276">
        <v>78010</v>
      </c>
      <c r="E28276" t="str">
        <f>"78010"</f>
        <v>78010</v>
      </c>
      <c r="F28276" t="s">
        <v>23</v>
      </c>
      <c r="G28276">
        <v>2018</v>
      </c>
      <c r="I28276" t="s">
        <v>21</v>
      </c>
      <c r="J28276" t="s">
        <v>22</v>
      </c>
    </row>
    <row r="28277" spans="1:10">
      <c r="A28277" t="s">
        <v>19</v>
      </c>
      <c r="B28277">
        <v>78011</v>
      </c>
      <c r="C28277" t="s">
        <v>2294</v>
      </c>
      <c r="D28277">
        <v>78011</v>
      </c>
      <c r="E28277" t="str">
        <f>"78011"</f>
        <v>78011</v>
      </c>
      <c r="F28277" t="s">
        <v>23</v>
      </c>
      <c r="G28277">
        <v>2018</v>
      </c>
      <c r="I28277" t="s">
        <v>21</v>
      </c>
      <c r="J28277" t="s">
        <v>22</v>
      </c>
    </row>
    <row r="28278" spans="1:10">
      <c r="A28278" t="s">
        <v>19</v>
      </c>
      <c r="B28278">
        <v>78012</v>
      </c>
      <c r="C28278" t="s">
        <v>2294</v>
      </c>
      <c r="D28278">
        <v>78012</v>
      </c>
      <c r="E28278" t="str">
        <f>"78012"</f>
        <v>78012</v>
      </c>
      <c r="F28278" t="s">
        <v>23</v>
      </c>
      <c r="G28278">
        <v>2018</v>
      </c>
      <c r="I28278" t="s">
        <v>21</v>
      </c>
      <c r="J28278" t="s">
        <v>22</v>
      </c>
    </row>
    <row r="28279" spans="1:10">
      <c r="A28279" t="s">
        <v>19</v>
      </c>
      <c r="B28279">
        <v>78013</v>
      </c>
      <c r="C28279" t="s">
        <v>2294</v>
      </c>
      <c r="D28279">
        <v>78013</v>
      </c>
      <c r="E28279" t="str">
        <f>"78013"</f>
        <v>78013</v>
      </c>
      <c r="F28279" t="s">
        <v>23</v>
      </c>
      <c r="G28279">
        <v>2018</v>
      </c>
      <c r="I28279" t="s">
        <v>21</v>
      </c>
      <c r="J28279" t="s">
        <v>22</v>
      </c>
    </row>
    <row r="28280" spans="1:10">
      <c r="A28280" t="s">
        <v>19</v>
      </c>
      <c r="B28280">
        <v>78014</v>
      </c>
      <c r="C28280" t="s">
        <v>2294</v>
      </c>
      <c r="D28280">
        <v>78014</v>
      </c>
      <c r="E28280" t="str">
        <f>"78014"</f>
        <v>78014</v>
      </c>
      <c r="F28280">
        <v>283369</v>
      </c>
      <c r="G28280">
        <v>2018</v>
      </c>
      <c r="I28280" t="s">
        <v>21</v>
      </c>
      <c r="J28280" t="s">
        <v>22</v>
      </c>
    </row>
    <row r="28281" spans="1:10">
      <c r="A28281" t="s">
        <v>19</v>
      </c>
      <c r="B28281">
        <v>78015</v>
      </c>
      <c r="C28281" t="s">
        <v>2294</v>
      </c>
      <c r="D28281">
        <v>78015</v>
      </c>
      <c r="E28281" t="str">
        <f>"78015"</f>
        <v>78015</v>
      </c>
      <c r="F28281" t="s">
        <v>23</v>
      </c>
      <c r="G28281">
        <v>2018</v>
      </c>
      <c r="I28281" t="s">
        <v>21</v>
      </c>
      <c r="J28281" t="s">
        <v>22</v>
      </c>
    </row>
    <row r="28282" spans="1:10">
      <c r="A28282" t="s">
        <v>19</v>
      </c>
      <c r="B28282">
        <v>78016</v>
      </c>
      <c r="C28282" t="s">
        <v>2294</v>
      </c>
      <c r="D28282">
        <v>78016</v>
      </c>
      <c r="E28282" t="str">
        <f>"78016"</f>
        <v>78016</v>
      </c>
      <c r="F28282">
        <v>275320</v>
      </c>
      <c r="G28282">
        <v>2018</v>
      </c>
      <c r="I28282" t="s">
        <v>21</v>
      </c>
      <c r="J28282" t="s">
        <v>22</v>
      </c>
    </row>
    <row r="28283" spans="1:10">
      <c r="A28283" t="s">
        <v>19</v>
      </c>
      <c r="B28283">
        <v>78017</v>
      </c>
      <c r="C28283" t="s">
        <v>2294</v>
      </c>
      <c r="D28283">
        <v>78017</v>
      </c>
      <c r="E28283" t="str">
        <f>"78017"</f>
        <v>78017</v>
      </c>
      <c r="F28283" t="s">
        <v>23</v>
      </c>
      <c r="G28283">
        <v>2018</v>
      </c>
      <c r="I28283" t="s">
        <v>21</v>
      </c>
      <c r="J28283" t="s">
        <v>22</v>
      </c>
    </row>
    <row r="28284" spans="1:10">
      <c r="A28284" t="s">
        <v>19</v>
      </c>
      <c r="B28284">
        <v>78019</v>
      </c>
      <c r="C28284" t="s">
        <v>2294</v>
      </c>
      <c r="D28284">
        <v>78019</v>
      </c>
      <c r="E28284" t="str">
        <f>"78019"</f>
        <v>78019</v>
      </c>
      <c r="F28284" t="s">
        <v>23</v>
      </c>
      <c r="G28284">
        <v>2018</v>
      </c>
      <c r="I28284" t="s">
        <v>21</v>
      </c>
      <c r="J28284" t="s">
        <v>22</v>
      </c>
    </row>
    <row r="28285" spans="1:10">
      <c r="A28285" t="s">
        <v>19</v>
      </c>
      <c r="B28285">
        <v>78021</v>
      </c>
      <c r="C28285" t="s">
        <v>2294</v>
      </c>
      <c r="D28285">
        <v>78021</v>
      </c>
      <c r="E28285" t="str">
        <f>"78021"</f>
        <v>78021</v>
      </c>
      <c r="F28285" t="s">
        <v>23</v>
      </c>
      <c r="G28285">
        <v>2018</v>
      </c>
      <c r="I28285" t="s">
        <v>21</v>
      </c>
      <c r="J28285" t="s">
        <v>22</v>
      </c>
    </row>
    <row r="28286" spans="1:10">
      <c r="A28286" t="s">
        <v>19</v>
      </c>
      <c r="B28286">
        <v>78022</v>
      </c>
      <c r="C28286" t="s">
        <v>2294</v>
      </c>
      <c r="D28286">
        <v>78022</v>
      </c>
      <c r="E28286" t="str">
        <f>"78022"</f>
        <v>78022</v>
      </c>
      <c r="F28286" t="s">
        <v>23</v>
      </c>
      <c r="G28286">
        <v>2018</v>
      </c>
      <c r="I28286" t="s">
        <v>21</v>
      </c>
      <c r="J28286" t="s">
        <v>22</v>
      </c>
    </row>
    <row r="28287" spans="1:10">
      <c r="A28287" t="s">
        <v>19</v>
      </c>
      <c r="B28287">
        <v>78023</v>
      </c>
      <c r="C28287" t="s">
        <v>2294</v>
      </c>
      <c r="D28287">
        <v>78023</v>
      </c>
      <c r="E28287" t="str">
        <f>"78023"</f>
        <v>78023</v>
      </c>
      <c r="F28287" t="s">
        <v>23</v>
      </c>
      <c r="G28287">
        <v>2018</v>
      </c>
      <c r="I28287" t="s">
        <v>21</v>
      </c>
      <c r="J28287" t="s">
        <v>22</v>
      </c>
    </row>
    <row r="28288" spans="1:10">
      <c r="A28288" t="s">
        <v>19</v>
      </c>
      <c r="B28288">
        <v>78024</v>
      </c>
      <c r="C28288" t="s">
        <v>2294</v>
      </c>
      <c r="D28288">
        <v>78024</v>
      </c>
      <c r="E28288" t="str">
        <f>"78024"</f>
        <v>78024</v>
      </c>
      <c r="F28288" t="s">
        <v>23</v>
      </c>
      <c r="G28288">
        <v>2018</v>
      </c>
      <c r="I28288" t="s">
        <v>21</v>
      </c>
      <c r="J28288" t="s">
        <v>22</v>
      </c>
    </row>
    <row r="28289" spans="1:10">
      <c r="A28289" t="s">
        <v>19</v>
      </c>
      <c r="B28289">
        <v>78025</v>
      </c>
      <c r="C28289" t="s">
        <v>2294</v>
      </c>
      <c r="D28289">
        <v>78025</v>
      </c>
      <c r="E28289" t="str">
        <f>"78025"</f>
        <v>78025</v>
      </c>
      <c r="F28289" t="s">
        <v>23</v>
      </c>
      <c r="G28289">
        <v>2018</v>
      </c>
      <c r="I28289" t="s">
        <v>21</v>
      </c>
      <c r="J28289" t="s">
        <v>22</v>
      </c>
    </row>
    <row r="28290" spans="1:10">
      <c r="A28290" t="s">
        <v>19</v>
      </c>
      <c r="B28290">
        <v>78026</v>
      </c>
      <c r="C28290" t="s">
        <v>2294</v>
      </c>
      <c r="D28290">
        <v>78026</v>
      </c>
      <c r="E28290" t="str">
        <f>"78026"</f>
        <v>78026</v>
      </c>
      <c r="F28290" t="s">
        <v>23</v>
      </c>
      <c r="G28290">
        <v>2018</v>
      </c>
      <c r="I28290" t="s">
        <v>21</v>
      </c>
      <c r="J28290" t="s">
        <v>22</v>
      </c>
    </row>
    <row r="28291" spans="1:10">
      <c r="A28291" t="s">
        <v>19</v>
      </c>
      <c r="B28291">
        <v>78027</v>
      </c>
      <c r="C28291" t="s">
        <v>2294</v>
      </c>
      <c r="D28291">
        <v>78027</v>
      </c>
      <c r="E28291" t="str">
        <f>"78027"</f>
        <v>78027</v>
      </c>
      <c r="F28291" t="s">
        <v>23</v>
      </c>
      <c r="G28291">
        <v>2018</v>
      </c>
      <c r="I28291" t="s">
        <v>21</v>
      </c>
      <c r="J28291" t="s">
        <v>22</v>
      </c>
    </row>
    <row r="28292" spans="1:10">
      <c r="A28292" t="s">
        <v>19</v>
      </c>
      <c r="B28292">
        <v>78028</v>
      </c>
      <c r="C28292" t="s">
        <v>2294</v>
      </c>
      <c r="D28292">
        <v>78028</v>
      </c>
      <c r="E28292" t="str">
        <f>"78028"</f>
        <v>78028</v>
      </c>
      <c r="F28292" t="s">
        <v>23</v>
      </c>
      <c r="G28292">
        <v>2018</v>
      </c>
      <c r="I28292" t="s">
        <v>21</v>
      </c>
      <c r="J28292" t="s">
        <v>22</v>
      </c>
    </row>
    <row r="28293" spans="1:10">
      <c r="A28293" t="s">
        <v>19</v>
      </c>
      <c r="B28293">
        <v>78039</v>
      </c>
      <c r="C28293" t="s">
        <v>2294</v>
      </c>
      <c r="D28293">
        <v>78039</v>
      </c>
      <c r="E28293" t="str">
        <f>"78039"</f>
        <v>78039</v>
      </c>
      <c r="F28293" t="s">
        <v>23</v>
      </c>
      <c r="G28293">
        <v>2018</v>
      </c>
      <c r="I28293" t="s">
        <v>21</v>
      </c>
      <c r="J28293" t="s">
        <v>22</v>
      </c>
    </row>
    <row r="28294" spans="1:10">
      <c r="A28294" t="s">
        <v>19</v>
      </c>
      <c r="B28294">
        <v>78040</v>
      </c>
      <c r="C28294" t="s">
        <v>2294</v>
      </c>
      <c r="D28294">
        <v>78040</v>
      </c>
      <c r="E28294" t="str">
        <f>"78040"</f>
        <v>78040</v>
      </c>
      <c r="F28294">
        <v>8939153</v>
      </c>
      <c r="G28294">
        <v>2018</v>
      </c>
      <c r="I28294" t="s">
        <v>21</v>
      </c>
      <c r="J28294" t="s">
        <v>22</v>
      </c>
    </row>
    <row r="28295" spans="1:10">
      <c r="A28295" t="s">
        <v>19</v>
      </c>
      <c r="B28295">
        <v>78041</v>
      </c>
      <c r="C28295" t="s">
        <v>2294</v>
      </c>
      <c r="D28295">
        <v>78041</v>
      </c>
      <c r="E28295" t="str">
        <f>"78041"</f>
        <v>78041</v>
      </c>
      <c r="F28295" t="s">
        <v>23</v>
      </c>
      <c r="G28295">
        <v>2018</v>
      </c>
      <c r="I28295" t="s">
        <v>21</v>
      </c>
      <c r="J28295" t="s">
        <v>22</v>
      </c>
    </row>
    <row r="28296" spans="1:10">
      <c r="A28296" t="s">
        <v>19</v>
      </c>
      <c r="B28296">
        <v>78043</v>
      </c>
      <c r="C28296" t="s">
        <v>2294</v>
      </c>
      <c r="D28296">
        <v>78043</v>
      </c>
      <c r="E28296" t="str">
        <f>"78043"</f>
        <v>78043</v>
      </c>
      <c r="F28296" t="s">
        <v>23</v>
      </c>
      <c r="G28296">
        <v>2018</v>
      </c>
      <c r="I28296" t="s">
        <v>21</v>
      </c>
      <c r="J28296" t="s">
        <v>22</v>
      </c>
    </row>
    <row r="28297" spans="1:10">
      <c r="A28297" t="s">
        <v>19</v>
      </c>
      <c r="B28297">
        <v>78044</v>
      </c>
      <c r="C28297" t="s">
        <v>2294</v>
      </c>
      <c r="D28297">
        <v>78044</v>
      </c>
      <c r="E28297" t="str">
        <f>"78044"</f>
        <v>78044</v>
      </c>
      <c r="F28297" t="s">
        <v>23</v>
      </c>
      <c r="G28297">
        <v>2018</v>
      </c>
      <c r="I28297" t="s">
        <v>21</v>
      </c>
      <c r="J28297" t="s">
        <v>22</v>
      </c>
    </row>
    <row r="28298" spans="1:10">
      <c r="A28298" t="s">
        <v>19</v>
      </c>
      <c r="B28298">
        <v>78045</v>
      </c>
      <c r="C28298" t="s">
        <v>2294</v>
      </c>
      <c r="D28298">
        <v>78045</v>
      </c>
      <c r="E28298" t="str">
        <f>"78045"</f>
        <v>78045</v>
      </c>
      <c r="F28298" t="s">
        <v>23</v>
      </c>
      <c r="G28298">
        <v>2018</v>
      </c>
      <c r="I28298" t="s">
        <v>21</v>
      </c>
      <c r="J28298" t="s">
        <v>22</v>
      </c>
    </row>
    <row r="28299" spans="1:10">
      <c r="A28299" t="s">
        <v>19</v>
      </c>
      <c r="B28299">
        <v>78046</v>
      </c>
      <c r="C28299" t="s">
        <v>2294</v>
      </c>
      <c r="D28299">
        <v>78046</v>
      </c>
      <c r="E28299" t="str">
        <f>"78046"</f>
        <v>78046</v>
      </c>
      <c r="F28299" t="s">
        <v>23</v>
      </c>
      <c r="G28299">
        <v>2018</v>
      </c>
      <c r="I28299" t="s">
        <v>21</v>
      </c>
      <c r="J28299" t="s">
        <v>22</v>
      </c>
    </row>
    <row r="28300" spans="1:10">
      <c r="A28300" t="s">
        <v>19</v>
      </c>
      <c r="B28300">
        <v>78050</v>
      </c>
      <c r="C28300" t="s">
        <v>2294</v>
      </c>
      <c r="D28300">
        <v>78050</v>
      </c>
      <c r="E28300" t="str">
        <f>"78050"</f>
        <v>78050</v>
      </c>
      <c r="F28300" t="s">
        <v>23</v>
      </c>
      <c r="G28300">
        <v>2018</v>
      </c>
      <c r="I28300" t="s">
        <v>21</v>
      </c>
      <c r="J28300" t="s">
        <v>22</v>
      </c>
    </row>
    <row r="28301" spans="1:10">
      <c r="A28301" t="s">
        <v>19</v>
      </c>
      <c r="B28301">
        <v>78052</v>
      </c>
      <c r="C28301" t="s">
        <v>2294</v>
      </c>
      <c r="D28301">
        <v>78052</v>
      </c>
      <c r="E28301" t="str">
        <f>"78052"</f>
        <v>78052</v>
      </c>
      <c r="F28301" t="s">
        <v>23</v>
      </c>
      <c r="G28301">
        <v>2018</v>
      </c>
      <c r="I28301" t="s">
        <v>21</v>
      </c>
      <c r="J28301" t="s">
        <v>22</v>
      </c>
    </row>
    <row r="28302" spans="1:10">
      <c r="A28302" t="s">
        <v>19</v>
      </c>
      <c r="B28302">
        <v>78055</v>
      </c>
      <c r="C28302" t="s">
        <v>2294</v>
      </c>
      <c r="D28302">
        <v>78055</v>
      </c>
      <c r="E28302" t="str">
        <f>"78055"</f>
        <v>78055</v>
      </c>
      <c r="F28302" t="s">
        <v>23</v>
      </c>
      <c r="G28302">
        <v>2018</v>
      </c>
      <c r="I28302" t="s">
        <v>21</v>
      </c>
      <c r="J28302" t="s">
        <v>22</v>
      </c>
    </row>
    <row r="28303" spans="1:10">
      <c r="A28303" t="s">
        <v>19</v>
      </c>
      <c r="B28303">
        <v>78056</v>
      </c>
      <c r="C28303" t="s">
        <v>2294</v>
      </c>
      <c r="D28303">
        <v>78056</v>
      </c>
      <c r="E28303" t="str">
        <f>"78056"</f>
        <v>78056</v>
      </c>
      <c r="F28303" t="s">
        <v>23</v>
      </c>
      <c r="G28303">
        <v>2018</v>
      </c>
      <c r="I28303" t="s">
        <v>21</v>
      </c>
      <c r="J28303" t="s">
        <v>22</v>
      </c>
    </row>
    <row r="28304" spans="1:10">
      <c r="A28304" t="s">
        <v>19</v>
      </c>
      <c r="B28304">
        <v>78057</v>
      </c>
      <c r="C28304" t="s">
        <v>2294</v>
      </c>
      <c r="D28304">
        <v>78057</v>
      </c>
      <c r="E28304" t="str">
        <f>"78057"</f>
        <v>78057</v>
      </c>
      <c r="F28304" t="s">
        <v>23</v>
      </c>
      <c r="G28304">
        <v>2018</v>
      </c>
      <c r="I28304" t="s">
        <v>21</v>
      </c>
      <c r="J28304" t="s">
        <v>22</v>
      </c>
    </row>
    <row r="28305" spans="1:10">
      <c r="A28305" t="s">
        <v>19</v>
      </c>
      <c r="B28305">
        <v>78058</v>
      </c>
      <c r="C28305" t="s">
        <v>2294</v>
      </c>
      <c r="D28305">
        <v>78058</v>
      </c>
      <c r="E28305" t="str">
        <f>"78058"</f>
        <v>78058</v>
      </c>
      <c r="F28305" t="s">
        <v>23</v>
      </c>
      <c r="G28305">
        <v>2018</v>
      </c>
      <c r="I28305" t="s">
        <v>21</v>
      </c>
      <c r="J28305" t="s">
        <v>22</v>
      </c>
    </row>
    <row r="28306" spans="1:10">
      <c r="A28306" t="s">
        <v>19</v>
      </c>
      <c r="B28306">
        <v>78059</v>
      </c>
      <c r="C28306" t="s">
        <v>2294</v>
      </c>
      <c r="D28306">
        <v>78059</v>
      </c>
      <c r="E28306" t="str">
        <f>"78059"</f>
        <v>78059</v>
      </c>
      <c r="F28306" t="s">
        <v>23</v>
      </c>
      <c r="G28306">
        <v>2018</v>
      </c>
      <c r="I28306" t="s">
        <v>21</v>
      </c>
      <c r="J28306" t="s">
        <v>22</v>
      </c>
    </row>
    <row r="28307" spans="1:10">
      <c r="A28307" t="s">
        <v>19</v>
      </c>
      <c r="B28307">
        <v>78060</v>
      </c>
      <c r="C28307" t="s">
        <v>2294</v>
      </c>
      <c r="D28307">
        <v>78060</v>
      </c>
      <c r="E28307" t="str">
        <f>"78060"</f>
        <v>78060</v>
      </c>
      <c r="F28307" t="s">
        <v>23</v>
      </c>
      <c r="G28307">
        <v>2018</v>
      </c>
      <c r="I28307" t="s">
        <v>21</v>
      </c>
      <c r="J28307" t="s">
        <v>22</v>
      </c>
    </row>
    <row r="28308" spans="1:10">
      <c r="A28308" t="s">
        <v>19</v>
      </c>
      <c r="B28308">
        <v>78061</v>
      </c>
      <c r="C28308" t="s">
        <v>2294</v>
      </c>
      <c r="D28308">
        <v>78061</v>
      </c>
      <c r="E28308" t="str">
        <f>"78061"</f>
        <v>78061</v>
      </c>
      <c r="F28308">
        <v>393065</v>
      </c>
      <c r="G28308">
        <v>2018</v>
      </c>
      <c r="I28308" t="s">
        <v>21</v>
      </c>
      <c r="J28308" t="s">
        <v>22</v>
      </c>
    </row>
    <row r="28309" spans="1:10">
      <c r="A28309" t="s">
        <v>19</v>
      </c>
      <c r="B28309">
        <v>78063</v>
      </c>
      <c r="C28309" t="s">
        <v>2294</v>
      </c>
      <c r="D28309">
        <v>78063</v>
      </c>
      <c r="E28309" t="str">
        <f>"78063"</f>
        <v>78063</v>
      </c>
      <c r="F28309" t="s">
        <v>23</v>
      </c>
      <c r="G28309">
        <v>2018</v>
      </c>
      <c r="I28309" t="s">
        <v>21</v>
      </c>
      <c r="J28309" t="s">
        <v>22</v>
      </c>
    </row>
    <row r="28310" spans="1:10">
      <c r="A28310" t="s">
        <v>19</v>
      </c>
      <c r="B28310">
        <v>78064</v>
      </c>
      <c r="C28310" t="s">
        <v>2294</v>
      </c>
      <c r="D28310">
        <v>78064</v>
      </c>
      <c r="E28310" t="str">
        <f>"78064"</f>
        <v>78064</v>
      </c>
      <c r="F28310">
        <v>269349</v>
      </c>
      <c r="G28310">
        <v>2018</v>
      </c>
      <c r="I28310" t="s">
        <v>21</v>
      </c>
      <c r="J28310" t="s">
        <v>22</v>
      </c>
    </row>
    <row r="28311" spans="1:10">
      <c r="A28311" t="s">
        <v>19</v>
      </c>
      <c r="B28311">
        <v>78065</v>
      </c>
      <c r="C28311" t="s">
        <v>2294</v>
      </c>
      <c r="D28311">
        <v>78065</v>
      </c>
      <c r="E28311" t="str">
        <f>"78065"</f>
        <v>78065</v>
      </c>
      <c r="F28311">
        <v>251084</v>
      </c>
      <c r="G28311">
        <v>2018</v>
      </c>
      <c r="I28311" t="s">
        <v>21</v>
      </c>
      <c r="J28311" t="s">
        <v>22</v>
      </c>
    </row>
    <row r="28312" spans="1:10">
      <c r="A28312" t="s">
        <v>19</v>
      </c>
      <c r="B28312">
        <v>78066</v>
      </c>
      <c r="C28312" t="s">
        <v>2294</v>
      </c>
      <c r="D28312">
        <v>78066</v>
      </c>
      <c r="E28312" t="str">
        <f>"78066"</f>
        <v>78066</v>
      </c>
      <c r="F28312" t="s">
        <v>23</v>
      </c>
      <c r="G28312">
        <v>2018</v>
      </c>
      <c r="I28312" t="s">
        <v>21</v>
      </c>
      <c r="J28312" t="s">
        <v>22</v>
      </c>
    </row>
    <row r="28313" spans="1:10">
      <c r="A28313" t="s">
        <v>19</v>
      </c>
      <c r="B28313">
        <v>78067</v>
      </c>
      <c r="C28313" t="s">
        <v>2294</v>
      </c>
      <c r="D28313">
        <v>78067</v>
      </c>
      <c r="E28313" t="str">
        <f>"78067"</f>
        <v>78067</v>
      </c>
      <c r="F28313" t="s">
        <v>23</v>
      </c>
      <c r="G28313">
        <v>2018</v>
      </c>
      <c r="I28313" t="s">
        <v>21</v>
      </c>
      <c r="J28313" t="s">
        <v>22</v>
      </c>
    </row>
    <row r="28314" spans="1:10">
      <c r="A28314" t="s">
        <v>19</v>
      </c>
      <c r="B28314">
        <v>78069</v>
      </c>
      <c r="C28314" t="s">
        <v>2294</v>
      </c>
      <c r="D28314">
        <v>78069</v>
      </c>
      <c r="E28314" t="str">
        <f>"78069"</f>
        <v>78069</v>
      </c>
      <c r="F28314" t="s">
        <v>23</v>
      </c>
      <c r="G28314">
        <v>2018</v>
      </c>
      <c r="I28314" t="s">
        <v>21</v>
      </c>
      <c r="J28314" t="s">
        <v>22</v>
      </c>
    </row>
    <row r="28315" spans="1:10">
      <c r="A28315" t="s">
        <v>19</v>
      </c>
      <c r="B28315">
        <v>78070</v>
      </c>
      <c r="C28315" t="s">
        <v>2294</v>
      </c>
      <c r="D28315">
        <v>78070</v>
      </c>
      <c r="E28315" t="str">
        <f>"78070"</f>
        <v>78070</v>
      </c>
      <c r="F28315" t="s">
        <v>23</v>
      </c>
      <c r="G28315">
        <v>2018</v>
      </c>
      <c r="I28315" t="s">
        <v>21</v>
      </c>
      <c r="J28315" t="s">
        <v>22</v>
      </c>
    </row>
    <row r="28316" spans="1:10">
      <c r="A28316" t="s">
        <v>19</v>
      </c>
      <c r="B28316">
        <v>78071</v>
      </c>
      <c r="C28316" t="s">
        <v>2294</v>
      </c>
      <c r="D28316">
        <v>78071</v>
      </c>
      <c r="E28316" t="str">
        <f>"78071"</f>
        <v>78071</v>
      </c>
      <c r="F28316">
        <v>134002</v>
      </c>
      <c r="G28316">
        <v>2018</v>
      </c>
      <c r="I28316" t="s">
        <v>21</v>
      </c>
      <c r="J28316" t="s">
        <v>22</v>
      </c>
    </row>
    <row r="28317" spans="1:10">
      <c r="A28317" t="s">
        <v>19</v>
      </c>
      <c r="B28317">
        <v>78072</v>
      </c>
      <c r="C28317" t="s">
        <v>2294</v>
      </c>
      <c r="D28317">
        <v>78072</v>
      </c>
      <c r="E28317" t="str">
        <f>"78072"</f>
        <v>78072</v>
      </c>
      <c r="F28317" t="s">
        <v>23</v>
      </c>
      <c r="G28317">
        <v>2018</v>
      </c>
      <c r="I28317" t="s">
        <v>21</v>
      </c>
      <c r="J28317" t="s">
        <v>22</v>
      </c>
    </row>
    <row r="28318" spans="1:10">
      <c r="A28318" t="s">
        <v>19</v>
      </c>
      <c r="B28318">
        <v>78073</v>
      </c>
      <c r="C28318" t="s">
        <v>2294</v>
      </c>
      <c r="D28318">
        <v>78073</v>
      </c>
      <c r="E28318" t="str">
        <f>"78073"</f>
        <v>78073</v>
      </c>
      <c r="F28318" t="s">
        <v>23</v>
      </c>
      <c r="G28318">
        <v>2018</v>
      </c>
      <c r="I28318" t="s">
        <v>21</v>
      </c>
      <c r="J28318" t="s">
        <v>22</v>
      </c>
    </row>
    <row r="28319" spans="1:10">
      <c r="A28319" t="s">
        <v>19</v>
      </c>
      <c r="B28319">
        <v>78074</v>
      </c>
      <c r="C28319" t="s">
        <v>2294</v>
      </c>
      <c r="D28319">
        <v>78074</v>
      </c>
      <c r="E28319" t="str">
        <f>"78074"</f>
        <v>78074</v>
      </c>
      <c r="F28319" t="s">
        <v>23</v>
      </c>
      <c r="G28319">
        <v>2018</v>
      </c>
      <c r="I28319" t="s">
        <v>21</v>
      </c>
      <c r="J28319" t="s">
        <v>22</v>
      </c>
    </row>
    <row r="28320" spans="1:10">
      <c r="A28320" t="s">
        <v>19</v>
      </c>
      <c r="B28320">
        <v>78075</v>
      </c>
      <c r="C28320" t="s">
        <v>2294</v>
      </c>
      <c r="D28320">
        <v>78075</v>
      </c>
      <c r="E28320" t="str">
        <f>"78075"</f>
        <v>78075</v>
      </c>
      <c r="F28320" t="s">
        <v>23</v>
      </c>
      <c r="G28320">
        <v>2018</v>
      </c>
      <c r="I28320" t="s">
        <v>21</v>
      </c>
      <c r="J28320" t="s">
        <v>22</v>
      </c>
    </row>
    <row r="28321" spans="1:10">
      <c r="A28321" t="s">
        <v>19</v>
      </c>
      <c r="B28321">
        <v>78076</v>
      </c>
      <c r="C28321" t="s">
        <v>2294</v>
      </c>
      <c r="D28321">
        <v>78076</v>
      </c>
      <c r="E28321" t="str">
        <f>"78076"</f>
        <v>78076</v>
      </c>
      <c r="F28321" t="s">
        <v>23</v>
      </c>
      <c r="G28321">
        <v>2018</v>
      </c>
      <c r="I28321" t="s">
        <v>21</v>
      </c>
      <c r="J28321" t="s">
        <v>22</v>
      </c>
    </row>
    <row r="28322" spans="1:10">
      <c r="A28322" t="s">
        <v>19</v>
      </c>
      <c r="B28322">
        <v>78101</v>
      </c>
      <c r="C28322" t="s">
        <v>2294</v>
      </c>
      <c r="D28322">
        <v>78101</v>
      </c>
      <c r="E28322" t="str">
        <f>"78101"</f>
        <v>78101</v>
      </c>
      <c r="F28322" t="s">
        <v>23</v>
      </c>
      <c r="G28322">
        <v>2018</v>
      </c>
      <c r="I28322" t="s">
        <v>21</v>
      </c>
      <c r="J28322" t="s">
        <v>22</v>
      </c>
    </row>
    <row r="28323" spans="1:10">
      <c r="A28323" t="s">
        <v>19</v>
      </c>
      <c r="B28323">
        <v>78102</v>
      </c>
      <c r="C28323" t="s">
        <v>2294</v>
      </c>
      <c r="D28323">
        <v>78102</v>
      </c>
      <c r="E28323" t="str">
        <f>"78102"</f>
        <v>78102</v>
      </c>
      <c r="F28323">
        <v>774858</v>
      </c>
      <c r="G28323">
        <v>2018</v>
      </c>
      <c r="I28323" t="s">
        <v>21</v>
      </c>
      <c r="J28323" t="s">
        <v>22</v>
      </c>
    </row>
    <row r="28324" spans="1:10">
      <c r="A28324" t="s">
        <v>19</v>
      </c>
      <c r="B28324">
        <v>78107</v>
      </c>
      <c r="C28324" t="s">
        <v>2294</v>
      </c>
      <c r="D28324">
        <v>78107</v>
      </c>
      <c r="E28324" t="str">
        <f>"78107"</f>
        <v>78107</v>
      </c>
      <c r="F28324" t="s">
        <v>23</v>
      </c>
      <c r="G28324">
        <v>2018</v>
      </c>
      <c r="I28324" t="s">
        <v>21</v>
      </c>
      <c r="J28324" t="s">
        <v>22</v>
      </c>
    </row>
    <row r="28325" spans="1:10">
      <c r="A28325" t="s">
        <v>19</v>
      </c>
      <c r="B28325">
        <v>78108</v>
      </c>
      <c r="C28325" t="s">
        <v>2294</v>
      </c>
      <c r="D28325">
        <v>78108</v>
      </c>
      <c r="E28325" t="str">
        <f>"78108"</f>
        <v>78108</v>
      </c>
      <c r="F28325" t="s">
        <v>23</v>
      </c>
      <c r="G28325">
        <v>2018</v>
      </c>
      <c r="I28325" t="s">
        <v>21</v>
      </c>
      <c r="J28325" t="s">
        <v>22</v>
      </c>
    </row>
    <row r="28326" spans="1:10">
      <c r="A28326" t="s">
        <v>19</v>
      </c>
      <c r="B28326">
        <v>78109</v>
      </c>
      <c r="C28326" t="s">
        <v>2294</v>
      </c>
      <c r="D28326">
        <v>78109</v>
      </c>
      <c r="E28326" t="str">
        <f>"78109"</f>
        <v>78109</v>
      </c>
      <c r="F28326" t="s">
        <v>23</v>
      </c>
      <c r="G28326">
        <v>2018</v>
      </c>
      <c r="I28326" t="s">
        <v>21</v>
      </c>
      <c r="J28326" t="s">
        <v>22</v>
      </c>
    </row>
    <row r="28327" spans="1:10">
      <c r="A28327" t="s">
        <v>19</v>
      </c>
      <c r="B28327">
        <v>78111</v>
      </c>
      <c r="C28327" t="s">
        <v>2294</v>
      </c>
      <c r="D28327">
        <v>78111</v>
      </c>
      <c r="E28327" t="str">
        <f>"78111"</f>
        <v>78111</v>
      </c>
      <c r="F28327" t="s">
        <v>23</v>
      </c>
      <c r="G28327">
        <v>2018</v>
      </c>
      <c r="I28327" t="s">
        <v>21</v>
      </c>
      <c r="J28327" t="s">
        <v>22</v>
      </c>
    </row>
    <row r="28328" spans="1:10">
      <c r="A28328" t="s">
        <v>19</v>
      </c>
      <c r="B28328">
        <v>78112</v>
      </c>
      <c r="C28328" t="s">
        <v>2294</v>
      </c>
      <c r="D28328">
        <v>78112</v>
      </c>
      <c r="E28328" t="str">
        <f>"78112"</f>
        <v>78112</v>
      </c>
      <c r="F28328" t="s">
        <v>23</v>
      </c>
      <c r="G28328">
        <v>2018</v>
      </c>
      <c r="I28328" t="s">
        <v>21</v>
      </c>
      <c r="J28328" t="s">
        <v>22</v>
      </c>
    </row>
    <row r="28329" spans="1:10">
      <c r="A28329" t="s">
        <v>19</v>
      </c>
      <c r="B28329">
        <v>78113</v>
      </c>
      <c r="C28329" t="s">
        <v>2294</v>
      </c>
      <c r="D28329">
        <v>78113</v>
      </c>
      <c r="E28329" t="str">
        <f>"78113"</f>
        <v>78113</v>
      </c>
      <c r="F28329">
        <v>39789</v>
      </c>
      <c r="G28329">
        <v>2018</v>
      </c>
      <c r="I28329" t="s">
        <v>21</v>
      </c>
      <c r="J28329" t="s">
        <v>22</v>
      </c>
    </row>
    <row r="28330" spans="1:10">
      <c r="A28330" t="s">
        <v>19</v>
      </c>
      <c r="B28330">
        <v>78114</v>
      </c>
      <c r="C28330" t="s">
        <v>2294</v>
      </c>
      <c r="D28330">
        <v>78114</v>
      </c>
      <c r="E28330" t="str">
        <f>"78114"</f>
        <v>78114</v>
      </c>
      <c r="F28330">
        <v>208855</v>
      </c>
      <c r="G28330">
        <v>2018</v>
      </c>
      <c r="I28330" t="s">
        <v>21</v>
      </c>
      <c r="J28330" t="s">
        <v>22</v>
      </c>
    </row>
    <row r="28331" spans="1:10">
      <c r="A28331" t="s">
        <v>19</v>
      </c>
      <c r="B28331">
        <v>78116</v>
      </c>
      <c r="C28331" t="s">
        <v>2294</v>
      </c>
      <c r="D28331">
        <v>78116</v>
      </c>
      <c r="E28331" t="str">
        <f>"78116"</f>
        <v>78116</v>
      </c>
      <c r="F28331" t="s">
        <v>23</v>
      </c>
      <c r="G28331">
        <v>2018</v>
      </c>
      <c r="I28331" t="s">
        <v>21</v>
      </c>
      <c r="J28331" t="s">
        <v>22</v>
      </c>
    </row>
    <row r="28332" spans="1:10">
      <c r="A28332" t="s">
        <v>19</v>
      </c>
      <c r="B28332">
        <v>78117</v>
      </c>
      <c r="C28332" t="s">
        <v>2294</v>
      </c>
      <c r="D28332">
        <v>78117</v>
      </c>
      <c r="E28332" t="str">
        <f>"78117"</f>
        <v>78117</v>
      </c>
      <c r="F28332" t="s">
        <v>23</v>
      </c>
      <c r="G28332">
        <v>2018</v>
      </c>
      <c r="I28332" t="s">
        <v>21</v>
      </c>
      <c r="J28332" t="s">
        <v>22</v>
      </c>
    </row>
    <row r="28333" spans="1:10">
      <c r="A28333" t="s">
        <v>19</v>
      </c>
      <c r="B28333">
        <v>78118</v>
      </c>
      <c r="C28333" t="s">
        <v>2294</v>
      </c>
      <c r="D28333">
        <v>78118</v>
      </c>
      <c r="E28333" t="str">
        <f>"78118"</f>
        <v>78118</v>
      </c>
      <c r="F28333" t="s">
        <v>23</v>
      </c>
      <c r="G28333">
        <v>2018</v>
      </c>
      <c r="I28333" t="s">
        <v>21</v>
      </c>
      <c r="J28333" t="s">
        <v>22</v>
      </c>
    </row>
    <row r="28334" spans="1:10">
      <c r="A28334" t="s">
        <v>19</v>
      </c>
      <c r="B28334">
        <v>78119</v>
      </c>
      <c r="C28334" t="s">
        <v>2294</v>
      </c>
      <c r="D28334">
        <v>78119</v>
      </c>
      <c r="E28334" t="str">
        <f>"78119"</f>
        <v>78119</v>
      </c>
      <c r="F28334">
        <v>248851</v>
      </c>
      <c r="G28334">
        <v>2018</v>
      </c>
      <c r="I28334" t="s">
        <v>21</v>
      </c>
      <c r="J28334" t="s">
        <v>22</v>
      </c>
    </row>
    <row r="28335" spans="1:10">
      <c r="A28335" t="s">
        <v>19</v>
      </c>
      <c r="B28335">
        <v>78121</v>
      </c>
      <c r="C28335" t="s">
        <v>2294</v>
      </c>
      <c r="D28335">
        <v>78121</v>
      </c>
      <c r="E28335" t="str">
        <f>"78121"</f>
        <v>78121</v>
      </c>
      <c r="F28335" t="s">
        <v>23</v>
      </c>
      <c r="G28335">
        <v>2018</v>
      </c>
      <c r="I28335" t="s">
        <v>21</v>
      </c>
      <c r="J28335" t="s">
        <v>22</v>
      </c>
    </row>
    <row r="28336" spans="1:10">
      <c r="A28336" t="s">
        <v>19</v>
      </c>
      <c r="B28336">
        <v>78122</v>
      </c>
      <c r="C28336" t="s">
        <v>2294</v>
      </c>
      <c r="D28336">
        <v>78122</v>
      </c>
      <c r="E28336" t="str">
        <f>"78122"</f>
        <v>78122</v>
      </c>
      <c r="F28336" t="s">
        <v>23</v>
      </c>
      <c r="G28336">
        <v>2018</v>
      </c>
      <c r="I28336" t="s">
        <v>21</v>
      </c>
      <c r="J28336" t="s">
        <v>22</v>
      </c>
    </row>
    <row r="28337" spans="1:10">
      <c r="A28337" t="s">
        <v>19</v>
      </c>
      <c r="B28337">
        <v>78123</v>
      </c>
      <c r="C28337" t="s">
        <v>2294</v>
      </c>
      <c r="D28337">
        <v>78123</v>
      </c>
      <c r="E28337" t="str">
        <f>"78123"</f>
        <v>78123</v>
      </c>
      <c r="F28337" t="s">
        <v>23</v>
      </c>
      <c r="G28337">
        <v>2018</v>
      </c>
      <c r="I28337" t="s">
        <v>21</v>
      </c>
      <c r="J28337" t="s">
        <v>22</v>
      </c>
    </row>
    <row r="28338" spans="1:10">
      <c r="A28338" t="s">
        <v>19</v>
      </c>
      <c r="B28338">
        <v>78124</v>
      </c>
      <c r="C28338" t="s">
        <v>2294</v>
      </c>
      <c r="D28338">
        <v>78124</v>
      </c>
      <c r="E28338" t="str">
        <f>"78124"</f>
        <v>78124</v>
      </c>
      <c r="F28338" t="s">
        <v>23</v>
      </c>
      <c r="G28338">
        <v>2018</v>
      </c>
      <c r="I28338" t="s">
        <v>21</v>
      </c>
      <c r="J28338" t="s">
        <v>22</v>
      </c>
    </row>
    <row r="28339" spans="1:10">
      <c r="A28339" t="s">
        <v>19</v>
      </c>
      <c r="B28339">
        <v>78130</v>
      </c>
      <c r="C28339" t="s">
        <v>2294</v>
      </c>
      <c r="D28339">
        <v>78130</v>
      </c>
      <c r="E28339" t="str">
        <f>"78130"</f>
        <v>78130</v>
      </c>
      <c r="F28339">
        <v>1058251</v>
      </c>
      <c r="G28339">
        <v>2018</v>
      </c>
      <c r="I28339" t="s">
        <v>21</v>
      </c>
      <c r="J28339" t="s">
        <v>22</v>
      </c>
    </row>
    <row r="28340" spans="1:10">
      <c r="A28340" t="s">
        <v>19</v>
      </c>
      <c r="B28340">
        <v>78132</v>
      </c>
      <c r="C28340" t="s">
        <v>2294</v>
      </c>
      <c r="D28340">
        <v>78132</v>
      </c>
      <c r="E28340" t="str">
        <f>"78132"</f>
        <v>78132</v>
      </c>
      <c r="F28340" t="s">
        <v>23</v>
      </c>
      <c r="G28340">
        <v>2018</v>
      </c>
      <c r="I28340" t="s">
        <v>21</v>
      </c>
      <c r="J28340" t="s">
        <v>22</v>
      </c>
    </row>
    <row r="28341" spans="1:10">
      <c r="A28341" t="s">
        <v>19</v>
      </c>
      <c r="B28341">
        <v>78133</v>
      </c>
      <c r="C28341" t="s">
        <v>2294</v>
      </c>
      <c r="D28341">
        <v>78133</v>
      </c>
      <c r="E28341" t="str">
        <f>"78133"</f>
        <v>78133</v>
      </c>
      <c r="F28341" t="s">
        <v>23</v>
      </c>
      <c r="G28341">
        <v>2018</v>
      </c>
      <c r="I28341" t="s">
        <v>21</v>
      </c>
      <c r="J28341" t="s">
        <v>22</v>
      </c>
    </row>
    <row r="28342" spans="1:10">
      <c r="A28342" t="s">
        <v>19</v>
      </c>
      <c r="B28342">
        <v>78140</v>
      </c>
      <c r="C28342" t="s">
        <v>2294</v>
      </c>
      <c r="D28342">
        <v>78140</v>
      </c>
      <c r="E28342" t="str">
        <f>"78140"</f>
        <v>78140</v>
      </c>
      <c r="F28342">
        <v>128835</v>
      </c>
      <c r="G28342">
        <v>2018</v>
      </c>
      <c r="I28342" t="s">
        <v>21</v>
      </c>
      <c r="J28342" t="s">
        <v>22</v>
      </c>
    </row>
    <row r="28343" spans="1:10">
      <c r="A28343" t="s">
        <v>19</v>
      </c>
      <c r="B28343">
        <v>78141</v>
      </c>
      <c r="C28343" t="s">
        <v>2294</v>
      </c>
      <c r="D28343">
        <v>78141</v>
      </c>
      <c r="E28343" t="str">
        <f>"78141"</f>
        <v>78141</v>
      </c>
      <c r="F28343" t="s">
        <v>23</v>
      </c>
      <c r="G28343">
        <v>2018</v>
      </c>
      <c r="I28343" t="s">
        <v>21</v>
      </c>
      <c r="J28343" t="s">
        <v>22</v>
      </c>
    </row>
    <row r="28344" spans="1:10">
      <c r="A28344" t="s">
        <v>19</v>
      </c>
      <c r="B28344">
        <v>78142</v>
      </c>
      <c r="C28344" t="s">
        <v>2294</v>
      </c>
      <c r="D28344">
        <v>78142</v>
      </c>
      <c r="E28344" t="str">
        <f>"78142"</f>
        <v>78142</v>
      </c>
      <c r="F28344" t="s">
        <v>23</v>
      </c>
      <c r="G28344">
        <v>2018</v>
      </c>
      <c r="I28344" t="s">
        <v>21</v>
      </c>
      <c r="J28344" t="s">
        <v>22</v>
      </c>
    </row>
    <row r="28345" spans="1:10">
      <c r="A28345" t="s">
        <v>19</v>
      </c>
      <c r="B28345">
        <v>78144</v>
      </c>
      <c r="C28345" t="s">
        <v>2294</v>
      </c>
      <c r="D28345">
        <v>78144</v>
      </c>
      <c r="E28345" t="str">
        <f>"78144"</f>
        <v>78144</v>
      </c>
      <c r="F28345" t="s">
        <v>23</v>
      </c>
      <c r="G28345">
        <v>2018</v>
      </c>
      <c r="I28345" t="s">
        <v>21</v>
      </c>
      <c r="J28345" t="s">
        <v>22</v>
      </c>
    </row>
    <row r="28346" spans="1:10">
      <c r="A28346" t="s">
        <v>19</v>
      </c>
      <c r="B28346">
        <v>78145</v>
      </c>
      <c r="C28346" t="s">
        <v>2294</v>
      </c>
      <c r="D28346">
        <v>78145</v>
      </c>
      <c r="E28346" t="str">
        <f>"78145"</f>
        <v>78145</v>
      </c>
      <c r="F28346" t="s">
        <v>23</v>
      </c>
      <c r="G28346">
        <v>2018</v>
      </c>
      <c r="I28346" t="s">
        <v>21</v>
      </c>
      <c r="J28346" t="s">
        <v>22</v>
      </c>
    </row>
    <row r="28347" spans="1:10">
      <c r="A28347" t="s">
        <v>19</v>
      </c>
      <c r="B28347">
        <v>78146</v>
      </c>
      <c r="C28347" t="s">
        <v>2294</v>
      </c>
      <c r="D28347">
        <v>78146</v>
      </c>
      <c r="E28347" t="str">
        <f>"78146"</f>
        <v>78146</v>
      </c>
      <c r="F28347" t="s">
        <v>23</v>
      </c>
      <c r="G28347">
        <v>2018</v>
      </c>
      <c r="I28347" t="s">
        <v>21</v>
      </c>
      <c r="J28347" t="s">
        <v>22</v>
      </c>
    </row>
    <row r="28348" spans="1:10">
      <c r="A28348" t="s">
        <v>19</v>
      </c>
      <c r="B28348">
        <v>78147</v>
      </c>
      <c r="C28348" t="s">
        <v>2294</v>
      </c>
      <c r="D28348">
        <v>78147</v>
      </c>
      <c r="E28348" t="str">
        <f>"78147"</f>
        <v>78147</v>
      </c>
      <c r="F28348" t="s">
        <v>23</v>
      </c>
      <c r="G28348">
        <v>2018</v>
      </c>
      <c r="I28348" t="s">
        <v>21</v>
      </c>
      <c r="J28348" t="s">
        <v>22</v>
      </c>
    </row>
    <row r="28349" spans="1:10">
      <c r="A28349" t="s">
        <v>19</v>
      </c>
      <c r="B28349">
        <v>78148</v>
      </c>
      <c r="C28349" t="s">
        <v>2294</v>
      </c>
      <c r="D28349">
        <v>78148</v>
      </c>
      <c r="E28349" t="str">
        <f>"78148"</f>
        <v>78148</v>
      </c>
      <c r="F28349" t="s">
        <v>23</v>
      </c>
      <c r="G28349">
        <v>2018</v>
      </c>
      <c r="I28349" t="s">
        <v>21</v>
      </c>
      <c r="J28349" t="s">
        <v>22</v>
      </c>
    </row>
    <row r="28350" spans="1:10">
      <c r="A28350" t="s">
        <v>19</v>
      </c>
      <c r="B28350">
        <v>78150</v>
      </c>
      <c r="C28350" t="s">
        <v>2294</v>
      </c>
      <c r="D28350">
        <v>78150</v>
      </c>
      <c r="E28350" t="str">
        <f>"78150"</f>
        <v>78150</v>
      </c>
      <c r="F28350" t="s">
        <v>23</v>
      </c>
      <c r="G28350">
        <v>2018</v>
      </c>
      <c r="I28350" t="s">
        <v>21</v>
      </c>
      <c r="J28350" t="s">
        <v>22</v>
      </c>
    </row>
    <row r="28351" spans="1:10">
      <c r="A28351" t="s">
        <v>19</v>
      </c>
      <c r="B28351">
        <v>78151</v>
      </c>
      <c r="C28351" t="s">
        <v>2294</v>
      </c>
      <c r="D28351">
        <v>78151</v>
      </c>
      <c r="E28351" t="str">
        <f>"78151"</f>
        <v>78151</v>
      </c>
      <c r="F28351">
        <v>217557</v>
      </c>
      <c r="G28351">
        <v>2018</v>
      </c>
      <c r="I28351" t="s">
        <v>21</v>
      </c>
      <c r="J28351" t="s">
        <v>22</v>
      </c>
    </row>
    <row r="28352" spans="1:10">
      <c r="A28352" t="s">
        <v>19</v>
      </c>
      <c r="B28352">
        <v>78152</v>
      </c>
      <c r="C28352" t="s">
        <v>2294</v>
      </c>
      <c r="D28352">
        <v>78152</v>
      </c>
      <c r="E28352" t="str">
        <f>"78152"</f>
        <v>78152</v>
      </c>
      <c r="F28352" t="s">
        <v>23</v>
      </c>
      <c r="G28352">
        <v>2018</v>
      </c>
      <c r="I28352" t="s">
        <v>21</v>
      </c>
      <c r="J28352" t="s">
        <v>22</v>
      </c>
    </row>
    <row r="28353" spans="1:10">
      <c r="A28353" t="s">
        <v>19</v>
      </c>
      <c r="B28353">
        <v>78154</v>
      </c>
      <c r="C28353" t="s">
        <v>2294</v>
      </c>
      <c r="D28353">
        <v>78154</v>
      </c>
      <c r="E28353" t="str">
        <f>"78154"</f>
        <v>78154</v>
      </c>
      <c r="F28353">
        <v>201368</v>
      </c>
      <c r="G28353">
        <v>2018</v>
      </c>
      <c r="I28353" t="s">
        <v>21</v>
      </c>
      <c r="J28353" t="s">
        <v>22</v>
      </c>
    </row>
    <row r="28354" spans="1:10">
      <c r="A28354" t="s">
        <v>19</v>
      </c>
      <c r="B28354">
        <v>78155</v>
      </c>
      <c r="C28354" t="s">
        <v>2294</v>
      </c>
      <c r="D28354">
        <v>78155</v>
      </c>
      <c r="E28354" t="str">
        <f>"78155"</f>
        <v>78155</v>
      </c>
      <c r="F28354">
        <v>943202</v>
      </c>
      <c r="G28354">
        <v>2018</v>
      </c>
      <c r="I28354" t="s">
        <v>21</v>
      </c>
      <c r="J28354" t="s">
        <v>22</v>
      </c>
    </row>
    <row r="28355" spans="1:10">
      <c r="A28355" t="s">
        <v>19</v>
      </c>
      <c r="B28355">
        <v>78159</v>
      </c>
      <c r="C28355" t="s">
        <v>2294</v>
      </c>
      <c r="D28355">
        <v>78159</v>
      </c>
      <c r="E28355" t="str">
        <f>"78159"</f>
        <v>78159</v>
      </c>
      <c r="F28355">
        <v>63356</v>
      </c>
      <c r="G28355">
        <v>2018</v>
      </c>
      <c r="I28355" t="s">
        <v>21</v>
      </c>
      <c r="J28355" t="s">
        <v>22</v>
      </c>
    </row>
    <row r="28356" spans="1:10">
      <c r="A28356" t="s">
        <v>19</v>
      </c>
      <c r="B28356">
        <v>78160</v>
      </c>
      <c r="C28356" t="s">
        <v>2294</v>
      </c>
      <c r="D28356">
        <v>78160</v>
      </c>
      <c r="E28356" t="str">
        <f>"78160"</f>
        <v>78160</v>
      </c>
      <c r="F28356">
        <v>102717</v>
      </c>
      <c r="G28356">
        <v>2018</v>
      </c>
      <c r="I28356" t="s">
        <v>21</v>
      </c>
      <c r="J28356" t="s">
        <v>22</v>
      </c>
    </row>
    <row r="28357" spans="1:10">
      <c r="A28357" t="s">
        <v>19</v>
      </c>
      <c r="B28357">
        <v>78161</v>
      </c>
      <c r="C28357" t="s">
        <v>2294</v>
      </c>
      <c r="D28357">
        <v>78161</v>
      </c>
      <c r="E28357" t="str">
        <f>"78161"</f>
        <v>78161</v>
      </c>
      <c r="F28357" t="s">
        <v>23</v>
      </c>
      <c r="G28357">
        <v>2018</v>
      </c>
      <c r="I28357" t="s">
        <v>21</v>
      </c>
      <c r="J28357" t="s">
        <v>22</v>
      </c>
    </row>
    <row r="28358" spans="1:10">
      <c r="A28358" t="s">
        <v>19</v>
      </c>
      <c r="B28358">
        <v>78162</v>
      </c>
      <c r="C28358" t="s">
        <v>2294</v>
      </c>
      <c r="D28358">
        <v>78162</v>
      </c>
      <c r="E28358" t="str">
        <f>"78162"</f>
        <v>78162</v>
      </c>
      <c r="F28358" t="s">
        <v>23</v>
      </c>
      <c r="G28358">
        <v>2018</v>
      </c>
      <c r="I28358" t="s">
        <v>21</v>
      </c>
      <c r="J28358" t="s">
        <v>22</v>
      </c>
    </row>
    <row r="28359" spans="1:10">
      <c r="A28359" t="s">
        <v>19</v>
      </c>
      <c r="B28359">
        <v>78163</v>
      </c>
      <c r="C28359" t="s">
        <v>2294</v>
      </c>
      <c r="D28359">
        <v>78163</v>
      </c>
      <c r="E28359" t="str">
        <f>"78163"</f>
        <v>78163</v>
      </c>
      <c r="F28359" t="s">
        <v>23</v>
      </c>
      <c r="G28359">
        <v>2018</v>
      </c>
      <c r="I28359" t="s">
        <v>21</v>
      </c>
      <c r="J28359" t="s">
        <v>22</v>
      </c>
    </row>
    <row r="28360" spans="1:10">
      <c r="A28360" t="s">
        <v>19</v>
      </c>
      <c r="B28360">
        <v>78164</v>
      </c>
      <c r="C28360" t="s">
        <v>2294</v>
      </c>
      <c r="D28360">
        <v>78164</v>
      </c>
      <c r="E28360" t="str">
        <f>"78164"</f>
        <v>78164</v>
      </c>
      <c r="F28360">
        <v>192076</v>
      </c>
      <c r="G28360">
        <v>2018</v>
      </c>
      <c r="I28360" t="s">
        <v>21</v>
      </c>
      <c r="J28360" t="s">
        <v>22</v>
      </c>
    </row>
    <row r="28361" spans="1:10">
      <c r="A28361" t="s">
        <v>19</v>
      </c>
      <c r="B28361">
        <v>78201</v>
      </c>
      <c r="C28361" t="s">
        <v>2294</v>
      </c>
      <c r="D28361">
        <v>78201</v>
      </c>
      <c r="E28361" t="str">
        <f>"78201"</f>
        <v>78201</v>
      </c>
      <c r="F28361" t="s">
        <v>23</v>
      </c>
      <c r="G28361">
        <v>2018</v>
      </c>
      <c r="I28361" t="s">
        <v>21</v>
      </c>
      <c r="J28361" t="s">
        <v>22</v>
      </c>
    </row>
    <row r="28362" spans="1:10">
      <c r="A28362" t="s">
        <v>19</v>
      </c>
      <c r="B28362">
        <v>78202</v>
      </c>
      <c r="C28362" t="s">
        <v>2294</v>
      </c>
      <c r="D28362">
        <v>78202</v>
      </c>
      <c r="E28362" t="str">
        <f>"78202"</f>
        <v>78202</v>
      </c>
      <c r="F28362">
        <v>342891</v>
      </c>
      <c r="G28362">
        <v>2018</v>
      </c>
      <c r="I28362" t="s">
        <v>21</v>
      </c>
      <c r="J28362" t="s">
        <v>22</v>
      </c>
    </row>
    <row r="28363" spans="1:10">
      <c r="A28363" t="s">
        <v>19</v>
      </c>
      <c r="B28363">
        <v>78203</v>
      </c>
      <c r="C28363" t="s">
        <v>2294</v>
      </c>
      <c r="D28363">
        <v>78203</v>
      </c>
      <c r="E28363" t="str">
        <f>"78203"</f>
        <v>78203</v>
      </c>
      <c r="F28363" t="s">
        <v>23</v>
      </c>
      <c r="G28363">
        <v>2018</v>
      </c>
      <c r="I28363" t="s">
        <v>21</v>
      </c>
      <c r="J28363" t="s">
        <v>22</v>
      </c>
    </row>
    <row r="28364" spans="1:10">
      <c r="A28364" t="s">
        <v>19</v>
      </c>
      <c r="B28364">
        <v>78204</v>
      </c>
      <c r="C28364" t="s">
        <v>2294</v>
      </c>
      <c r="D28364">
        <v>78204</v>
      </c>
      <c r="E28364" t="str">
        <f>"78204"</f>
        <v>78204</v>
      </c>
      <c r="F28364">
        <v>38147923</v>
      </c>
      <c r="G28364">
        <v>2018</v>
      </c>
      <c r="I28364" t="s">
        <v>21</v>
      </c>
      <c r="J28364" t="s">
        <v>22</v>
      </c>
    </row>
    <row r="28365" spans="1:10">
      <c r="A28365" t="s">
        <v>19</v>
      </c>
      <c r="B28365">
        <v>78205</v>
      </c>
      <c r="C28365" t="s">
        <v>2294</v>
      </c>
      <c r="D28365">
        <v>78205</v>
      </c>
      <c r="E28365" t="str">
        <f>"78205"</f>
        <v>78205</v>
      </c>
      <c r="F28365">
        <v>18968291</v>
      </c>
      <c r="G28365">
        <v>2018</v>
      </c>
      <c r="I28365" t="s">
        <v>21</v>
      </c>
      <c r="J28365" t="s">
        <v>22</v>
      </c>
    </row>
    <row r="28366" spans="1:10">
      <c r="A28366" t="s">
        <v>19</v>
      </c>
      <c r="B28366">
        <v>78207</v>
      </c>
      <c r="C28366" t="s">
        <v>2294</v>
      </c>
      <c r="D28366">
        <v>78207</v>
      </c>
      <c r="E28366" t="str">
        <f>"78207"</f>
        <v>78207</v>
      </c>
      <c r="F28366">
        <v>463475</v>
      </c>
      <c r="G28366">
        <v>2018</v>
      </c>
      <c r="I28366" t="s">
        <v>21</v>
      </c>
      <c r="J28366" t="s">
        <v>22</v>
      </c>
    </row>
    <row r="28367" spans="1:10">
      <c r="A28367" t="s">
        <v>19</v>
      </c>
      <c r="B28367">
        <v>78208</v>
      </c>
      <c r="C28367" t="s">
        <v>2294</v>
      </c>
      <c r="D28367">
        <v>78208</v>
      </c>
      <c r="E28367" t="str">
        <f>"78208"</f>
        <v>78208</v>
      </c>
      <c r="F28367">
        <v>182963</v>
      </c>
      <c r="G28367">
        <v>2018</v>
      </c>
      <c r="I28367" t="s">
        <v>21</v>
      </c>
      <c r="J28367" t="s">
        <v>22</v>
      </c>
    </row>
    <row r="28368" spans="1:10">
      <c r="A28368" t="s">
        <v>19</v>
      </c>
      <c r="B28368">
        <v>78209</v>
      </c>
      <c r="C28368" t="s">
        <v>2294</v>
      </c>
      <c r="D28368">
        <v>78209</v>
      </c>
      <c r="E28368" t="str">
        <f>"78209"</f>
        <v>78209</v>
      </c>
      <c r="F28368">
        <v>424156</v>
      </c>
      <c r="G28368">
        <v>2018</v>
      </c>
      <c r="I28368" t="s">
        <v>21</v>
      </c>
      <c r="J28368" t="s">
        <v>22</v>
      </c>
    </row>
    <row r="28369" spans="1:10">
      <c r="A28369" t="s">
        <v>19</v>
      </c>
      <c r="B28369">
        <v>78210</v>
      </c>
      <c r="C28369" t="s">
        <v>2294</v>
      </c>
      <c r="D28369">
        <v>78210</v>
      </c>
      <c r="E28369" t="str">
        <f>"78210"</f>
        <v>78210</v>
      </c>
      <c r="F28369" t="s">
        <v>23</v>
      </c>
      <c r="G28369">
        <v>2018</v>
      </c>
      <c r="I28369" t="s">
        <v>21</v>
      </c>
      <c r="J28369" t="s">
        <v>22</v>
      </c>
    </row>
    <row r="28370" spans="1:10">
      <c r="A28370" t="s">
        <v>19</v>
      </c>
      <c r="B28370">
        <v>78211</v>
      </c>
      <c r="C28370" t="s">
        <v>2294</v>
      </c>
      <c r="D28370">
        <v>78211</v>
      </c>
      <c r="E28370" t="str">
        <f>"78211"</f>
        <v>78211</v>
      </c>
      <c r="F28370" t="s">
        <v>23</v>
      </c>
      <c r="G28370">
        <v>2018</v>
      </c>
      <c r="I28370" t="s">
        <v>21</v>
      </c>
      <c r="J28370" t="s">
        <v>22</v>
      </c>
    </row>
    <row r="28371" spans="1:10">
      <c r="A28371" t="s">
        <v>19</v>
      </c>
      <c r="B28371">
        <v>78212</v>
      </c>
      <c r="C28371" t="s">
        <v>2294</v>
      </c>
      <c r="D28371">
        <v>78212</v>
      </c>
      <c r="E28371" t="str">
        <f>"78212"</f>
        <v>78212</v>
      </c>
      <c r="F28371">
        <v>767894</v>
      </c>
      <c r="G28371">
        <v>2018</v>
      </c>
      <c r="I28371" t="s">
        <v>21</v>
      </c>
      <c r="J28371" t="s">
        <v>22</v>
      </c>
    </row>
    <row r="28372" spans="1:10">
      <c r="A28372" t="s">
        <v>19</v>
      </c>
      <c r="B28372">
        <v>78213</v>
      </c>
      <c r="C28372" t="s">
        <v>2294</v>
      </c>
      <c r="D28372">
        <v>78213</v>
      </c>
      <c r="E28372" t="str">
        <f>"78213"</f>
        <v>78213</v>
      </c>
      <c r="F28372">
        <v>630402</v>
      </c>
      <c r="G28372">
        <v>2018</v>
      </c>
      <c r="I28372" t="s">
        <v>21</v>
      </c>
      <c r="J28372" t="s">
        <v>22</v>
      </c>
    </row>
    <row r="28373" spans="1:10">
      <c r="A28373" t="s">
        <v>19</v>
      </c>
      <c r="B28373">
        <v>78214</v>
      </c>
      <c r="C28373" t="s">
        <v>2294</v>
      </c>
      <c r="D28373">
        <v>78214</v>
      </c>
      <c r="E28373" t="str">
        <f>"78214"</f>
        <v>78214</v>
      </c>
      <c r="F28373" t="s">
        <v>23</v>
      </c>
      <c r="G28373">
        <v>2018</v>
      </c>
      <c r="I28373" t="s">
        <v>21</v>
      </c>
      <c r="J28373" t="s">
        <v>22</v>
      </c>
    </row>
    <row r="28374" spans="1:10">
      <c r="A28374" t="s">
        <v>19</v>
      </c>
      <c r="B28374">
        <v>78215</v>
      </c>
      <c r="C28374" t="s">
        <v>2294</v>
      </c>
      <c r="D28374">
        <v>78215</v>
      </c>
      <c r="E28374" t="str">
        <f>"78215"</f>
        <v>78215</v>
      </c>
      <c r="F28374" t="s">
        <v>23</v>
      </c>
      <c r="G28374">
        <v>2018</v>
      </c>
      <c r="I28374" t="s">
        <v>21</v>
      </c>
      <c r="J28374" t="s">
        <v>22</v>
      </c>
    </row>
    <row r="28375" spans="1:10">
      <c r="A28375" t="s">
        <v>19</v>
      </c>
      <c r="B28375">
        <v>78216</v>
      </c>
      <c r="C28375" t="s">
        <v>2294</v>
      </c>
      <c r="D28375">
        <v>78216</v>
      </c>
      <c r="E28375" t="str">
        <f>"78216"</f>
        <v>78216</v>
      </c>
      <c r="F28375">
        <v>3100136</v>
      </c>
      <c r="G28375">
        <v>2018</v>
      </c>
      <c r="I28375" t="s">
        <v>21</v>
      </c>
      <c r="J28375" t="s">
        <v>22</v>
      </c>
    </row>
    <row r="28376" spans="1:10">
      <c r="A28376" t="s">
        <v>19</v>
      </c>
      <c r="B28376">
        <v>78217</v>
      </c>
      <c r="C28376" t="s">
        <v>2294</v>
      </c>
      <c r="D28376">
        <v>78217</v>
      </c>
      <c r="E28376" t="str">
        <f>"78217"</f>
        <v>78217</v>
      </c>
      <c r="F28376" t="s">
        <v>23</v>
      </c>
      <c r="G28376">
        <v>2018</v>
      </c>
      <c r="I28376" t="s">
        <v>21</v>
      </c>
      <c r="J28376" t="s">
        <v>22</v>
      </c>
    </row>
    <row r="28377" spans="1:10">
      <c r="A28377" t="s">
        <v>19</v>
      </c>
      <c r="B28377">
        <v>78218</v>
      </c>
      <c r="C28377" t="s">
        <v>2294</v>
      </c>
      <c r="D28377">
        <v>78218</v>
      </c>
      <c r="E28377" t="str">
        <f>"78218"</f>
        <v>78218</v>
      </c>
      <c r="F28377" t="s">
        <v>23</v>
      </c>
      <c r="G28377">
        <v>2018</v>
      </c>
      <c r="I28377" t="s">
        <v>21</v>
      </c>
      <c r="J28377" t="s">
        <v>22</v>
      </c>
    </row>
    <row r="28378" spans="1:10">
      <c r="A28378" t="s">
        <v>19</v>
      </c>
      <c r="B28378">
        <v>78219</v>
      </c>
      <c r="C28378" t="s">
        <v>2294</v>
      </c>
      <c r="D28378">
        <v>78219</v>
      </c>
      <c r="E28378" t="str">
        <f>"78219"</f>
        <v>78219</v>
      </c>
      <c r="F28378" t="s">
        <v>23</v>
      </c>
      <c r="G28378">
        <v>2018</v>
      </c>
      <c r="I28378" t="s">
        <v>21</v>
      </c>
      <c r="J28378" t="s">
        <v>22</v>
      </c>
    </row>
    <row r="28379" spans="1:10">
      <c r="A28379" t="s">
        <v>19</v>
      </c>
      <c r="B28379">
        <v>78220</v>
      </c>
      <c r="C28379" t="s">
        <v>2294</v>
      </c>
      <c r="D28379">
        <v>78220</v>
      </c>
      <c r="E28379" t="str">
        <f>"78220"</f>
        <v>78220</v>
      </c>
      <c r="F28379" t="s">
        <v>23</v>
      </c>
      <c r="G28379">
        <v>2018</v>
      </c>
      <c r="I28379" t="s">
        <v>21</v>
      </c>
      <c r="J28379" t="s">
        <v>22</v>
      </c>
    </row>
    <row r="28380" spans="1:10">
      <c r="A28380" t="s">
        <v>19</v>
      </c>
      <c r="B28380">
        <v>78221</v>
      </c>
      <c r="C28380" t="s">
        <v>2294</v>
      </c>
      <c r="D28380">
        <v>78221</v>
      </c>
      <c r="E28380" t="str">
        <f>"78221"</f>
        <v>78221</v>
      </c>
      <c r="F28380" t="s">
        <v>23</v>
      </c>
      <c r="G28380">
        <v>2018</v>
      </c>
      <c r="I28380" t="s">
        <v>21</v>
      </c>
      <c r="J28380" t="s">
        <v>22</v>
      </c>
    </row>
    <row r="28381" spans="1:10">
      <c r="A28381" t="s">
        <v>19</v>
      </c>
      <c r="B28381">
        <v>78222</v>
      </c>
      <c r="C28381" t="s">
        <v>2294</v>
      </c>
      <c r="D28381">
        <v>78222</v>
      </c>
      <c r="E28381" t="str">
        <f>"78222"</f>
        <v>78222</v>
      </c>
      <c r="F28381" t="s">
        <v>23</v>
      </c>
      <c r="G28381">
        <v>2018</v>
      </c>
      <c r="I28381" t="s">
        <v>21</v>
      </c>
      <c r="J28381" t="s">
        <v>22</v>
      </c>
    </row>
    <row r="28382" spans="1:10">
      <c r="A28382" t="s">
        <v>19</v>
      </c>
      <c r="B28382">
        <v>78223</v>
      </c>
      <c r="C28382" t="s">
        <v>2294</v>
      </c>
      <c r="D28382">
        <v>78223</v>
      </c>
      <c r="E28382" t="str">
        <f>"78223"</f>
        <v>78223</v>
      </c>
      <c r="F28382" t="s">
        <v>23</v>
      </c>
      <c r="G28382">
        <v>2018</v>
      </c>
      <c r="I28382" t="s">
        <v>21</v>
      </c>
      <c r="J28382" t="s">
        <v>22</v>
      </c>
    </row>
    <row r="28383" spans="1:10">
      <c r="A28383" t="s">
        <v>19</v>
      </c>
      <c r="B28383">
        <v>78224</v>
      </c>
      <c r="C28383" t="s">
        <v>2294</v>
      </c>
      <c r="D28383">
        <v>78224</v>
      </c>
      <c r="E28383" t="str">
        <f>"78224"</f>
        <v>78224</v>
      </c>
      <c r="F28383" t="s">
        <v>23</v>
      </c>
      <c r="G28383">
        <v>2018</v>
      </c>
      <c r="I28383" t="s">
        <v>21</v>
      </c>
      <c r="J28383" t="s">
        <v>22</v>
      </c>
    </row>
    <row r="28384" spans="1:10">
      <c r="A28384" t="s">
        <v>19</v>
      </c>
      <c r="B28384">
        <v>78225</v>
      </c>
      <c r="C28384" t="s">
        <v>2294</v>
      </c>
      <c r="D28384">
        <v>78225</v>
      </c>
      <c r="E28384" t="str">
        <f>"78225"</f>
        <v>78225</v>
      </c>
      <c r="F28384" t="s">
        <v>23</v>
      </c>
      <c r="G28384">
        <v>2018</v>
      </c>
      <c r="I28384" t="s">
        <v>21</v>
      </c>
      <c r="J28384" t="s">
        <v>22</v>
      </c>
    </row>
    <row r="28385" spans="1:10">
      <c r="A28385" t="s">
        <v>19</v>
      </c>
      <c r="B28385">
        <v>78226</v>
      </c>
      <c r="C28385" t="s">
        <v>2294</v>
      </c>
      <c r="D28385">
        <v>78226</v>
      </c>
      <c r="E28385" t="str">
        <f>"78226"</f>
        <v>78226</v>
      </c>
      <c r="F28385" t="s">
        <v>23</v>
      </c>
      <c r="G28385">
        <v>2018</v>
      </c>
      <c r="I28385" t="s">
        <v>21</v>
      </c>
      <c r="J28385" t="s">
        <v>22</v>
      </c>
    </row>
    <row r="28386" spans="1:10">
      <c r="A28386" t="s">
        <v>19</v>
      </c>
      <c r="B28386">
        <v>78227</v>
      </c>
      <c r="C28386" t="s">
        <v>2294</v>
      </c>
      <c r="D28386">
        <v>78227</v>
      </c>
      <c r="E28386" t="str">
        <f>"78227"</f>
        <v>78227</v>
      </c>
      <c r="F28386" t="s">
        <v>23</v>
      </c>
      <c r="G28386">
        <v>2018</v>
      </c>
      <c r="I28386" t="s">
        <v>21</v>
      </c>
      <c r="J28386" t="s">
        <v>22</v>
      </c>
    </row>
    <row r="28387" spans="1:10">
      <c r="A28387" t="s">
        <v>19</v>
      </c>
      <c r="B28387">
        <v>78228</v>
      </c>
      <c r="C28387" t="s">
        <v>2294</v>
      </c>
      <c r="D28387">
        <v>78228</v>
      </c>
      <c r="E28387" t="str">
        <f>"78228"</f>
        <v>78228</v>
      </c>
      <c r="F28387">
        <v>955710</v>
      </c>
      <c r="G28387">
        <v>2018</v>
      </c>
      <c r="I28387" t="s">
        <v>21</v>
      </c>
      <c r="J28387" t="s">
        <v>22</v>
      </c>
    </row>
    <row r="28388" spans="1:10">
      <c r="A28388" t="s">
        <v>19</v>
      </c>
      <c r="B28388">
        <v>78229</v>
      </c>
      <c r="C28388" t="s">
        <v>2294</v>
      </c>
      <c r="D28388">
        <v>78229</v>
      </c>
      <c r="E28388" t="str">
        <f>"78229"</f>
        <v>78229</v>
      </c>
      <c r="F28388" t="s">
        <v>23</v>
      </c>
      <c r="G28388">
        <v>2018</v>
      </c>
      <c r="I28388" t="s">
        <v>21</v>
      </c>
      <c r="J28388" t="s">
        <v>22</v>
      </c>
    </row>
    <row r="28389" spans="1:10">
      <c r="A28389" t="s">
        <v>19</v>
      </c>
      <c r="B28389">
        <v>78230</v>
      </c>
      <c r="C28389" t="s">
        <v>2294</v>
      </c>
      <c r="D28389">
        <v>78230</v>
      </c>
      <c r="E28389" t="str">
        <f>"78230"</f>
        <v>78230</v>
      </c>
      <c r="F28389" t="s">
        <v>23</v>
      </c>
      <c r="G28389">
        <v>2018</v>
      </c>
      <c r="I28389" t="s">
        <v>21</v>
      </c>
      <c r="J28389" t="s">
        <v>22</v>
      </c>
    </row>
    <row r="28390" spans="1:10">
      <c r="A28390" t="s">
        <v>19</v>
      </c>
      <c r="B28390">
        <v>78231</v>
      </c>
      <c r="C28390" t="s">
        <v>2294</v>
      </c>
      <c r="D28390">
        <v>78231</v>
      </c>
      <c r="E28390" t="str">
        <f>"78231"</f>
        <v>78231</v>
      </c>
      <c r="F28390" t="s">
        <v>23</v>
      </c>
      <c r="G28390">
        <v>2018</v>
      </c>
      <c r="I28390" t="s">
        <v>21</v>
      </c>
      <c r="J28390" t="s">
        <v>22</v>
      </c>
    </row>
    <row r="28391" spans="1:10">
      <c r="A28391" t="s">
        <v>19</v>
      </c>
      <c r="B28391">
        <v>78232</v>
      </c>
      <c r="C28391" t="s">
        <v>2294</v>
      </c>
      <c r="D28391">
        <v>78232</v>
      </c>
      <c r="E28391" t="str">
        <f>"78232"</f>
        <v>78232</v>
      </c>
      <c r="F28391" t="s">
        <v>23</v>
      </c>
      <c r="G28391">
        <v>2018</v>
      </c>
      <c r="I28391" t="s">
        <v>21</v>
      </c>
      <c r="J28391" t="s">
        <v>22</v>
      </c>
    </row>
    <row r="28392" spans="1:10">
      <c r="A28392" t="s">
        <v>19</v>
      </c>
      <c r="B28392">
        <v>78233</v>
      </c>
      <c r="C28392" t="s">
        <v>2294</v>
      </c>
      <c r="D28392">
        <v>78233</v>
      </c>
      <c r="E28392" t="str">
        <f>"78233"</f>
        <v>78233</v>
      </c>
      <c r="F28392" t="s">
        <v>23</v>
      </c>
      <c r="G28392">
        <v>2018</v>
      </c>
      <c r="I28392" t="s">
        <v>21</v>
      </c>
      <c r="J28392" t="s">
        <v>22</v>
      </c>
    </row>
    <row r="28393" spans="1:10">
      <c r="A28393" t="s">
        <v>19</v>
      </c>
      <c r="B28393">
        <v>78234</v>
      </c>
      <c r="C28393" t="s">
        <v>2294</v>
      </c>
      <c r="D28393">
        <v>78234</v>
      </c>
      <c r="E28393" t="str">
        <f>"78234"</f>
        <v>78234</v>
      </c>
      <c r="F28393" t="s">
        <v>23</v>
      </c>
      <c r="G28393">
        <v>2018</v>
      </c>
      <c r="I28393" t="s">
        <v>21</v>
      </c>
      <c r="J28393" t="s">
        <v>22</v>
      </c>
    </row>
    <row r="28394" spans="1:10">
      <c r="A28394" t="s">
        <v>19</v>
      </c>
      <c r="B28394">
        <v>78235</v>
      </c>
      <c r="C28394" t="s">
        <v>2294</v>
      </c>
      <c r="D28394">
        <v>78235</v>
      </c>
      <c r="E28394" t="str">
        <f>"78235"</f>
        <v>78235</v>
      </c>
      <c r="F28394" t="s">
        <v>23</v>
      </c>
      <c r="G28394">
        <v>2018</v>
      </c>
      <c r="I28394" t="s">
        <v>21</v>
      </c>
      <c r="J28394" t="s">
        <v>22</v>
      </c>
    </row>
    <row r="28395" spans="1:10">
      <c r="A28395" t="s">
        <v>19</v>
      </c>
      <c r="B28395">
        <v>78236</v>
      </c>
      <c r="C28395" t="s">
        <v>2294</v>
      </c>
      <c r="D28395">
        <v>78236</v>
      </c>
      <c r="E28395" t="str">
        <f>"78236"</f>
        <v>78236</v>
      </c>
      <c r="F28395" t="s">
        <v>23</v>
      </c>
      <c r="G28395">
        <v>2018</v>
      </c>
      <c r="I28395" t="s">
        <v>21</v>
      </c>
      <c r="J28395" t="s">
        <v>22</v>
      </c>
    </row>
    <row r="28396" spans="1:10">
      <c r="A28396" t="s">
        <v>19</v>
      </c>
      <c r="B28396">
        <v>78237</v>
      </c>
      <c r="C28396" t="s">
        <v>2294</v>
      </c>
      <c r="D28396">
        <v>78237</v>
      </c>
      <c r="E28396" t="str">
        <f>"78237"</f>
        <v>78237</v>
      </c>
      <c r="F28396" t="s">
        <v>23</v>
      </c>
      <c r="G28396">
        <v>2018</v>
      </c>
      <c r="I28396" t="s">
        <v>21</v>
      </c>
      <c r="J28396" t="s">
        <v>22</v>
      </c>
    </row>
    <row r="28397" spans="1:10">
      <c r="A28397" t="s">
        <v>19</v>
      </c>
      <c r="B28397">
        <v>78238</v>
      </c>
      <c r="C28397" t="s">
        <v>2294</v>
      </c>
      <c r="D28397">
        <v>78238</v>
      </c>
      <c r="E28397" t="str">
        <f>"78238"</f>
        <v>78238</v>
      </c>
      <c r="F28397">
        <v>800000</v>
      </c>
      <c r="G28397">
        <v>2018</v>
      </c>
      <c r="I28397" t="s">
        <v>21</v>
      </c>
      <c r="J28397" t="s">
        <v>22</v>
      </c>
    </row>
    <row r="28398" spans="1:10">
      <c r="A28398" t="s">
        <v>19</v>
      </c>
      <c r="B28398">
        <v>78239</v>
      </c>
      <c r="C28398" t="s">
        <v>2294</v>
      </c>
      <c r="D28398">
        <v>78239</v>
      </c>
      <c r="E28398" t="str">
        <f>"78239"</f>
        <v>78239</v>
      </c>
      <c r="F28398" t="s">
        <v>23</v>
      </c>
      <c r="G28398">
        <v>2018</v>
      </c>
      <c r="I28398" t="s">
        <v>21</v>
      </c>
      <c r="J28398" t="s">
        <v>22</v>
      </c>
    </row>
    <row r="28399" spans="1:10">
      <c r="A28399" t="s">
        <v>19</v>
      </c>
      <c r="B28399">
        <v>78240</v>
      </c>
      <c r="C28399" t="s">
        <v>2294</v>
      </c>
      <c r="D28399">
        <v>78240</v>
      </c>
      <c r="E28399" t="str">
        <f>"78240"</f>
        <v>78240</v>
      </c>
      <c r="F28399" t="s">
        <v>23</v>
      </c>
      <c r="G28399">
        <v>2018</v>
      </c>
      <c r="I28399" t="s">
        <v>21</v>
      </c>
      <c r="J28399" t="s">
        <v>22</v>
      </c>
    </row>
    <row r="28400" spans="1:10">
      <c r="A28400" t="s">
        <v>19</v>
      </c>
      <c r="B28400">
        <v>78242</v>
      </c>
      <c r="C28400" t="s">
        <v>2294</v>
      </c>
      <c r="D28400">
        <v>78242</v>
      </c>
      <c r="E28400" t="str">
        <f>"78242"</f>
        <v>78242</v>
      </c>
      <c r="F28400" t="s">
        <v>23</v>
      </c>
      <c r="G28400">
        <v>2018</v>
      </c>
      <c r="I28400" t="s">
        <v>21</v>
      </c>
      <c r="J28400" t="s">
        <v>22</v>
      </c>
    </row>
    <row r="28401" spans="1:10">
      <c r="A28401" t="s">
        <v>19</v>
      </c>
      <c r="B28401">
        <v>78243</v>
      </c>
      <c r="C28401" t="s">
        <v>2294</v>
      </c>
      <c r="D28401">
        <v>78243</v>
      </c>
      <c r="E28401" t="str">
        <f>"78243"</f>
        <v>78243</v>
      </c>
      <c r="F28401" t="s">
        <v>23</v>
      </c>
      <c r="G28401">
        <v>2018</v>
      </c>
      <c r="I28401" t="s">
        <v>21</v>
      </c>
      <c r="J28401" t="s">
        <v>22</v>
      </c>
    </row>
    <row r="28402" spans="1:10">
      <c r="A28402" t="s">
        <v>19</v>
      </c>
      <c r="B28402">
        <v>78244</v>
      </c>
      <c r="C28402" t="s">
        <v>2294</v>
      </c>
      <c r="D28402">
        <v>78244</v>
      </c>
      <c r="E28402" t="str">
        <f>"78244"</f>
        <v>78244</v>
      </c>
      <c r="F28402" t="s">
        <v>23</v>
      </c>
      <c r="G28402">
        <v>2018</v>
      </c>
      <c r="I28402" t="s">
        <v>21</v>
      </c>
      <c r="J28402" t="s">
        <v>22</v>
      </c>
    </row>
    <row r="28403" spans="1:10">
      <c r="A28403" t="s">
        <v>19</v>
      </c>
      <c r="B28403">
        <v>78245</v>
      </c>
      <c r="C28403" t="s">
        <v>2294</v>
      </c>
      <c r="D28403">
        <v>78245</v>
      </c>
      <c r="E28403" t="str">
        <f>"78245"</f>
        <v>78245</v>
      </c>
      <c r="F28403" t="s">
        <v>23</v>
      </c>
      <c r="G28403">
        <v>2018</v>
      </c>
      <c r="I28403" t="s">
        <v>21</v>
      </c>
      <c r="J28403" t="s">
        <v>22</v>
      </c>
    </row>
    <row r="28404" spans="1:10">
      <c r="A28404" t="s">
        <v>19</v>
      </c>
      <c r="B28404">
        <v>78247</v>
      </c>
      <c r="C28404" t="s">
        <v>2294</v>
      </c>
      <c r="D28404">
        <v>78247</v>
      </c>
      <c r="E28404" t="str">
        <f>"78247"</f>
        <v>78247</v>
      </c>
      <c r="F28404" t="s">
        <v>23</v>
      </c>
      <c r="G28404">
        <v>2018</v>
      </c>
      <c r="I28404" t="s">
        <v>21</v>
      </c>
      <c r="J28404" t="s">
        <v>22</v>
      </c>
    </row>
    <row r="28405" spans="1:10">
      <c r="A28405" t="s">
        <v>19</v>
      </c>
      <c r="B28405">
        <v>78248</v>
      </c>
      <c r="C28405" t="s">
        <v>2294</v>
      </c>
      <c r="D28405">
        <v>78248</v>
      </c>
      <c r="E28405" t="str">
        <f>"78248"</f>
        <v>78248</v>
      </c>
      <c r="F28405" t="s">
        <v>23</v>
      </c>
      <c r="G28405">
        <v>2018</v>
      </c>
      <c r="I28405" t="s">
        <v>21</v>
      </c>
      <c r="J28405" t="s">
        <v>22</v>
      </c>
    </row>
    <row r="28406" spans="1:10">
      <c r="A28406" t="s">
        <v>19</v>
      </c>
      <c r="B28406">
        <v>78249</v>
      </c>
      <c r="C28406" t="s">
        <v>2294</v>
      </c>
      <c r="D28406">
        <v>78249</v>
      </c>
      <c r="E28406" t="str">
        <f>"78249"</f>
        <v>78249</v>
      </c>
      <c r="F28406">
        <v>-4959</v>
      </c>
      <c r="G28406">
        <v>2018</v>
      </c>
      <c r="I28406" t="s">
        <v>21</v>
      </c>
      <c r="J28406" t="s">
        <v>22</v>
      </c>
    </row>
    <row r="28407" spans="1:10">
      <c r="A28407" t="s">
        <v>19</v>
      </c>
      <c r="B28407">
        <v>78250</v>
      </c>
      <c r="C28407" t="s">
        <v>2294</v>
      </c>
      <c r="D28407">
        <v>78250</v>
      </c>
      <c r="E28407" t="str">
        <f>"78250"</f>
        <v>78250</v>
      </c>
      <c r="F28407" t="s">
        <v>23</v>
      </c>
      <c r="G28407">
        <v>2018</v>
      </c>
      <c r="I28407" t="s">
        <v>21</v>
      </c>
      <c r="J28407" t="s">
        <v>22</v>
      </c>
    </row>
    <row r="28408" spans="1:10">
      <c r="A28408" t="s">
        <v>19</v>
      </c>
      <c r="B28408">
        <v>78251</v>
      </c>
      <c r="C28408" t="s">
        <v>2294</v>
      </c>
      <c r="D28408">
        <v>78251</v>
      </c>
      <c r="E28408" t="str">
        <f>"78251"</f>
        <v>78251</v>
      </c>
      <c r="F28408" t="s">
        <v>23</v>
      </c>
      <c r="G28408">
        <v>2018</v>
      </c>
      <c r="I28408" t="s">
        <v>21</v>
      </c>
      <c r="J28408" t="s">
        <v>22</v>
      </c>
    </row>
    <row r="28409" spans="1:10">
      <c r="A28409" t="s">
        <v>19</v>
      </c>
      <c r="B28409">
        <v>78252</v>
      </c>
      <c r="C28409" t="s">
        <v>2294</v>
      </c>
      <c r="D28409">
        <v>78252</v>
      </c>
      <c r="E28409" t="str">
        <f>"78252"</f>
        <v>78252</v>
      </c>
      <c r="F28409" t="s">
        <v>23</v>
      </c>
      <c r="G28409">
        <v>2018</v>
      </c>
      <c r="I28409" t="s">
        <v>21</v>
      </c>
      <c r="J28409" t="s">
        <v>22</v>
      </c>
    </row>
    <row r="28410" spans="1:10">
      <c r="A28410" t="s">
        <v>19</v>
      </c>
      <c r="B28410">
        <v>78253</v>
      </c>
      <c r="C28410" t="s">
        <v>2294</v>
      </c>
      <c r="D28410">
        <v>78253</v>
      </c>
      <c r="E28410" t="str">
        <f>"78253"</f>
        <v>78253</v>
      </c>
      <c r="F28410" t="s">
        <v>23</v>
      </c>
      <c r="G28410">
        <v>2018</v>
      </c>
      <c r="I28410" t="s">
        <v>21</v>
      </c>
      <c r="J28410" t="s">
        <v>22</v>
      </c>
    </row>
    <row r="28411" spans="1:10">
      <c r="A28411" t="s">
        <v>19</v>
      </c>
      <c r="B28411">
        <v>78254</v>
      </c>
      <c r="C28411" t="s">
        <v>2294</v>
      </c>
      <c r="D28411">
        <v>78254</v>
      </c>
      <c r="E28411" t="str">
        <f>"78254"</f>
        <v>78254</v>
      </c>
      <c r="F28411" t="s">
        <v>23</v>
      </c>
      <c r="G28411">
        <v>2018</v>
      </c>
      <c r="I28411" t="s">
        <v>21</v>
      </c>
      <c r="J28411" t="s">
        <v>22</v>
      </c>
    </row>
    <row r="28412" spans="1:10">
      <c r="A28412" t="s">
        <v>19</v>
      </c>
      <c r="B28412">
        <v>78255</v>
      </c>
      <c r="C28412" t="s">
        <v>2294</v>
      </c>
      <c r="D28412">
        <v>78255</v>
      </c>
      <c r="E28412" t="str">
        <f>"78255"</f>
        <v>78255</v>
      </c>
      <c r="F28412" t="s">
        <v>23</v>
      </c>
      <c r="G28412">
        <v>2018</v>
      </c>
      <c r="I28412" t="s">
        <v>21</v>
      </c>
      <c r="J28412" t="s">
        <v>22</v>
      </c>
    </row>
    <row r="28413" spans="1:10">
      <c r="A28413" t="s">
        <v>19</v>
      </c>
      <c r="B28413">
        <v>78256</v>
      </c>
      <c r="C28413" t="s">
        <v>2294</v>
      </c>
      <c r="D28413">
        <v>78256</v>
      </c>
      <c r="E28413" t="str">
        <f>"78256"</f>
        <v>78256</v>
      </c>
      <c r="F28413" t="s">
        <v>23</v>
      </c>
      <c r="G28413">
        <v>2018</v>
      </c>
      <c r="I28413" t="s">
        <v>21</v>
      </c>
      <c r="J28413" t="s">
        <v>22</v>
      </c>
    </row>
    <row r="28414" spans="1:10">
      <c r="A28414" t="s">
        <v>19</v>
      </c>
      <c r="B28414">
        <v>78257</v>
      </c>
      <c r="C28414" t="s">
        <v>2294</v>
      </c>
      <c r="D28414">
        <v>78257</v>
      </c>
      <c r="E28414" t="str">
        <f>"78257"</f>
        <v>78257</v>
      </c>
      <c r="F28414" t="s">
        <v>23</v>
      </c>
      <c r="G28414">
        <v>2018</v>
      </c>
      <c r="I28414" t="s">
        <v>21</v>
      </c>
      <c r="J28414" t="s">
        <v>22</v>
      </c>
    </row>
    <row r="28415" spans="1:10">
      <c r="A28415" t="s">
        <v>19</v>
      </c>
      <c r="B28415">
        <v>78258</v>
      </c>
      <c r="C28415" t="s">
        <v>2294</v>
      </c>
      <c r="D28415">
        <v>78258</v>
      </c>
      <c r="E28415" t="str">
        <f>"78258"</f>
        <v>78258</v>
      </c>
      <c r="F28415">
        <v>2955767</v>
      </c>
      <c r="G28415">
        <v>2018</v>
      </c>
      <c r="I28415" t="s">
        <v>21</v>
      </c>
      <c r="J28415" t="s">
        <v>22</v>
      </c>
    </row>
    <row r="28416" spans="1:10">
      <c r="A28416" t="s">
        <v>19</v>
      </c>
      <c r="B28416">
        <v>78259</v>
      </c>
      <c r="C28416" t="s">
        <v>2294</v>
      </c>
      <c r="D28416">
        <v>78259</v>
      </c>
      <c r="E28416" t="str">
        <f>"78259"</f>
        <v>78259</v>
      </c>
      <c r="F28416" t="s">
        <v>23</v>
      </c>
      <c r="G28416">
        <v>2018</v>
      </c>
      <c r="I28416" t="s">
        <v>21</v>
      </c>
      <c r="J28416" t="s">
        <v>22</v>
      </c>
    </row>
    <row r="28417" spans="1:10">
      <c r="A28417" t="s">
        <v>19</v>
      </c>
      <c r="B28417">
        <v>78260</v>
      </c>
      <c r="C28417" t="s">
        <v>2294</v>
      </c>
      <c r="D28417">
        <v>78260</v>
      </c>
      <c r="E28417" t="str">
        <f>"78260"</f>
        <v>78260</v>
      </c>
      <c r="F28417" t="s">
        <v>23</v>
      </c>
      <c r="G28417">
        <v>2018</v>
      </c>
      <c r="I28417" t="s">
        <v>21</v>
      </c>
      <c r="J28417" t="s">
        <v>22</v>
      </c>
    </row>
    <row r="28418" spans="1:10">
      <c r="A28418" t="s">
        <v>19</v>
      </c>
      <c r="B28418">
        <v>78261</v>
      </c>
      <c r="C28418" t="s">
        <v>2294</v>
      </c>
      <c r="D28418">
        <v>78261</v>
      </c>
      <c r="E28418" t="str">
        <f>"78261"</f>
        <v>78261</v>
      </c>
      <c r="F28418" t="s">
        <v>23</v>
      </c>
      <c r="G28418">
        <v>2018</v>
      </c>
      <c r="I28418" t="s">
        <v>21</v>
      </c>
      <c r="J28418" t="s">
        <v>22</v>
      </c>
    </row>
    <row r="28419" spans="1:10">
      <c r="A28419" t="s">
        <v>19</v>
      </c>
      <c r="B28419">
        <v>78263</v>
      </c>
      <c r="C28419" t="s">
        <v>2294</v>
      </c>
      <c r="D28419">
        <v>78263</v>
      </c>
      <c r="E28419" t="str">
        <f>"78263"</f>
        <v>78263</v>
      </c>
      <c r="F28419" t="s">
        <v>23</v>
      </c>
      <c r="G28419">
        <v>2018</v>
      </c>
      <c r="I28419" t="s">
        <v>21</v>
      </c>
      <c r="J28419" t="s">
        <v>22</v>
      </c>
    </row>
    <row r="28420" spans="1:10">
      <c r="A28420" t="s">
        <v>19</v>
      </c>
      <c r="B28420">
        <v>78264</v>
      </c>
      <c r="C28420" t="s">
        <v>2294</v>
      </c>
      <c r="D28420">
        <v>78264</v>
      </c>
      <c r="E28420" t="str">
        <f>"78264"</f>
        <v>78264</v>
      </c>
      <c r="F28420" t="s">
        <v>23</v>
      </c>
      <c r="G28420">
        <v>2018</v>
      </c>
      <c r="I28420" t="s">
        <v>21</v>
      </c>
      <c r="J28420" t="s">
        <v>22</v>
      </c>
    </row>
    <row r="28421" spans="1:10">
      <c r="A28421" t="s">
        <v>19</v>
      </c>
      <c r="B28421">
        <v>78266</v>
      </c>
      <c r="C28421" t="s">
        <v>2294</v>
      </c>
      <c r="D28421">
        <v>78266</v>
      </c>
      <c r="E28421" t="str">
        <f>"78266"</f>
        <v>78266</v>
      </c>
      <c r="F28421" t="s">
        <v>23</v>
      </c>
      <c r="G28421">
        <v>2018</v>
      </c>
      <c r="I28421" t="s">
        <v>21</v>
      </c>
      <c r="J28421" t="s">
        <v>22</v>
      </c>
    </row>
    <row r="28422" spans="1:10">
      <c r="A28422" t="s">
        <v>19</v>
      </c>
      <c r="B28422">
        <v>78330</v>
      </c>
      <c r="C28422" t="s">
        <v>2294</v>
      </c>
      <c r="D28422">
        <v>78330</v>
      </c>
      <c r="E28422" t="str">
        <f>"78330"</f>
        <v>78330</v>
      </c>
      <c r="F28422" t="s">
        <v>23</v>
      </c>
      <c r="G28422">
        <v>2018</v>
      </c>
      <c r="I28422" t="s">
        <v>21</v>
      </c>
      <c r="J28422" t="s">
        <v>22</v>
      </c>
    </row>
    <row r="28423" spans="1:10">
      <c r="A28423" t="s">
        <v>19</v>
      </c>
      <c r="B28423">
        <v>78332</v>
      </c>
      <c r="C28423" t="s">
        <v>2294</v>
      </c>
      <c r="D28423">
        <v>78332</v>
      </c>
      <c r="E28423" t="str">
        <f>"78332"</f>
        <v>78332</v>
      </c>
      <c r="F28423">
        <v>1042543</v>
      </c>
      <c r="G28423">
        <v>2018</v>
      </c>
      <c r="I28423" t="s">
        <v>21</v>
      </c>
      <c r="J28423" t="s">
        <v>22</v>
      </c>
    </row>
    <row r="28424" spans="1:10">
      <c r="A28424" t="s">
        <v>19</v>
      </c>
      <c r="B28424">
        <v>78336</v>
      </c>
      <c r="C28424" t="s">
        <v>2294</v>
      </c>
      <c r="D28424">
        <v>78336</v>
      </c>
      <c r="E28424" t="str">
        <f>"78336"</f>
        <v>78336</v>
      </c>
      <c r="F28424">
        <v>547582</v>
      </c>
      <c r="G28424">
        <v>2018</v>
      </c>
      <c r="I28424" t="s">
        <v>21</v>
      </c>
      <c r="J28424" t="s">
        <v>22</v>
      </c>
    </row>
    <row r="28425" spans="1:10">
      <c r="A28425" t="s">
        <v>19</v>
      </c>
      <c r="B28425">
        <v>78338</v>
      </c>
      <c r="C28425" t="s">
        <v>2294</v>
      </c>
      <c r="D28425">
        <v>78338</v>
      </c>
      <c r="E28425" t="str">
        <f>"78338"</f>
        <v>78338</v>
      </c>
      <c r="F28425" t="s">
        <v>23</v>
      </c>
      <c r="G28425">
        <v>2018</v>
      </c>
      <c r="I28425" t="s">
        <v>21</v>
      </c>
      <c r="J28425" t="s">
        <v>22</v>
      </c>
    </row>
    <row r="28426" spans="1:10">
      <c r="A28426" t="s">
        <v>19</v>
      </c>
      <c r="B28426">
        <v>78339</v>
      </c>
      <c r="C28426" t="s">
        <v>2294</v>
      </c>
      <c r="D28426">
        <v>78339</v>
      </c>
      <c r="E28426" t="str">
        <f>"78339"</f>
        <v>78339</v>
      </c>
      <c r="F28426" t="s">
        <v>23</v>
      </c>
      <c r="G28426">
        <v>2018</v>
      </c>
      <c r="I28426" t="s">
        <v>21</v>
      </c>
      <c r="J28426" t="s">
        <v>22</v>
      </c>
    </row>
    <row r="28427" spans="1:10">
      <c r="A28427" t="s">
        <v>19</v>
      </c>
      <c r="B28427">
        <v>78340</v>
      </c>
      <c r="C28427" t="s">
        <v>2294</v>
      </c>
      <c r="D28427">
        <v>78340</v>
      </c>
      <c r="E28427" t="str">
        <f>"78340"</f>
        <v>78340</v>
      </c>
      <c r="F28427" t="s">
        <v>23</v>
      </c>
      <c r="G28427">
        <v>2018</v>
      </c>
      <c r="I28427" t="s">
        <v>21</v>
      </c>
      <c r="J28427" t="s">
        <v>22</v>
      </c>
    </row>
    <row r="28428" spans="1:10">
      <c r="A28428" t="s">
        <v>19</v>
      </c>
      <c r="B28428">
        <v>78341</v>
      </c>
      <c r="C28428" t="s">
        <v>2294</v>
      </c>
      <c r="D28428">
        <v>78341</v>
      </c>
      <c r="E28428" t="str">
        <f>"78341"</f>
        <v>78341</v>
      </c>
      <c r="F28428" t="s">
        <v>23</v>
      </c>
      <c r="G28428">
        <v>2018</v>
      </c>
      <c r="I28428" t="s">
        <v>21</v>
      </c>
      <c r="J28428" t="s">
        <v>22</v>
      </c>
    </row>
    <row r="28429" spans="1:10">
      <c r="A28429" t="s">
        <v>19</v>
      </c>
      <c r="B28429">
        <v>78342</v>
      </c>
      <c r="C28429" t="s">
        <v>2294</v>
      </c>
      <c r="D28429">
        <v>78342</v>
      </c>
      <c r="E28429" t="str">
        <f>"78342"</f>
        <v>78342</v>
      </c>
      <c r="F28429" t="s">
        <v>23</v>
      </c>
      <c r="G28429">
        <v>2018</v>
      </c>
      <c r="I28429" t="s">
        <v>21</v>
      </c>
      <c r="J28429" t="s">
        <v>22</v>
      </c>
    </row>
    <row r="28430" spans="1:10">
      <c r="A28430" t="s">
        <v>19</v>
      </c>
      <c r="B28430">
        <v>78343</v>
      </c>
      <c r="C28430" t="s">
        <v>2294</v>
      </c>
      <c r="D28430">
        <v>78343</v>
      </c>
      <c r="E28430" t="str">
        <f>"78343"</f>
        <v>78343</v>
      </c>
      <c r="F28430" t="s">
        <v>23</v>
      </c>
      <c r="G28430">
        <v>2018</v>
      </c>
      <c r="I28430" t="s">
        <v>21</v>
      </c>
      <c r="J28430" t="s">
        <v>22</v>
      </c>
    </row>
    <row r="28431" spans="1:10">
      <c r="A28431" t="s">
        <v>19</v>
      </c>
      <c r="B28431">
        <v>78344</v>
      </c>
      <c r="C28431" t="s">
        <v>2294</v>
      </c>
      <c r="D28431">
        <v>78344</v>
      </c>
      <c r="E28431" t="str">
        <f>"78344"</f>
        <v>78344</v>
      </c>
      <c r="F28431" t="s">
        <v>23</v>
      </c>
      <c r="G28431">
        <v>2018</v>
      </c>
      <c r="I28431" t="s">
        <v>21</v>
      </c>
      <c r="J28431" t="s">
        <v>22</v>
      </c>
    </row>
    <row r="28432" spans="1:10">
      <c r="A28432" t="s">
        <v>19</v>
      </c>
      <c r="B28432">
        <v>78347</v>
      </c>
      <c r="C28432" t="s">
        <v>2294</v>
      </c>
      <c r="D28432">
        <v>78347</v>
      </c>
      <c r="E28432" t="str">
        <f>"78347"</f>
        <v>78347</v>
      </c>
      <c r="F28432" t="s">
        <v>23</v>
      </c>
      <c r="G28432">
        <v>2018</v>
      </c>
      <c r="I28432" t="s">
        <v>21</v>
      </c>
      <c r="J28432" t="s">
        <v>22</v>
      </c>
    </row>
    <row r="28433" spans="1:10">
      <c r="A28433" t="s">
        <v>19</v>
      </c>
      <c r="B28433">
        <v>78349</v>
      </c>
      <c r="C28433" t="s">
        <v>2294</v>
      </c>
      <c r="D28433">
        <v>78349</v>
      </c>
      <c r="E28433" t="str">
        <f>"78349"</f>
        <v>78349</v>
      </c>
      <c r="F28433" t="s">
        <v>23</v>
      </c>
      <c r="G28433">
        <v>2018</v>
      </c>
      <c r="I28433" t="s">
        <v>21</v>
      </c>
      <c r="J28433" t="s">
        <v>22</v>
      </c>
    </row>
    <row r="28434" spans="1:10">
      <c r="A28434" t="s">
        <v>19</v>
      </c>
      <c r="B28434">
        <v>78351</v>
      </c>
      <c r="C28434" t="s">
        <v>2294</v>
      </c>
      <c r="D28434">
        <v>78351</v>
      </c>
      <c r="E28434" t="str">
        <f>"78351"</f>
        <v>78351</v>
      </c>
      <c r="F28434" t="s">
        <v>23</v>
      </c>
      <c r="G28434">
        <v>2018</v>
      </c>
      <c r="I28434" t="s">
        <v>21</v>
      </c>
      <c r="J28434" t="s">
        <v>22</v>
      </c>
    </row>
    <row r="28435" spans="1:10">
      <c r="A28435" t="s">
        <v>19</v>
      </c>
      <c r="B28435">
        <v>78352</v>
      </c>
      <c r="C28435" t="s">
        <v>2294</v>
      </c>
      <c r="D28435">
        <v>78352</v>
      </c>
      <c r="E28435" t="str">
        <f>"78352"</f>
        <v>78352</v>
      </c>
      <c r="F28435" t="s">
        <v>23</v>
      </c>
      <c r="G28435">
        <v>2018</v>
      </c>
      <c r="I28435" t="s">
        <v>21</v>
      </c>
      <c r="J28435" t="s">
        <v>22</v>
      </c>
    </row>
    <row r="28436" spans="1:10">
      <c r="A28436" t="s">
        <v>19</v>
      </c>
      <c r="B28436">
        <v>78353</v>
      </c>
      <c r="C28436" t="s">
        <v>2294</v>
      </c>
      <c r="D28436">
        <v>78353</v>
      </c>
      <c r="E28436" t="str">
        <f>"78353"</f>
        <v>78353</v>
      </c>
      <c r="F28436" t="s">
        <v>23</v>
      </c>
      <c r="G28436">
        <v>2018</v>
      </c>
      <c r="I28436" t="s">
        <v>21</v>
      </c>
      <c r="J28436" t="s">
        <v>22</v>
      </c>
    </row>
    <row r="28437" spans="1:10">
      <c r="A28437" t="s">
        <v>19</v>
      </c>
      <c r="B28437">
        <v>78355</v>
      </c>
      <c r="C28437" t="s">
        <v>2294</v>
      </c>
      <c r="D28437">
        <v>78355</v>
      </c>
      <c r="E28437" t="str">
        <f>"78355"</f>
        <v>78355</v>
      </c>
      <c r="F28437">
        <v>685213</v>
      </c>
      <c r="G28437">
        <v>2018</v>
      </c>
      <c r="I28437" t="s">
        <v>21</v>
      </c>
      <c r="J28437" t="s">
        <v>22</v>
      </c>
    </row>
    <row r="28438" spans="1:10">
      <c r="A28438" t="s">
        <v>19</v>
      </c>
      <c r="B28438">
        <v>78357</v>
      </c>
      <c r="C28438" t="s">
        <v>2294</v>
      </c>
      <c r="D28438">
        <v>78357</v>
      </c>
      <c r="E28438" t="str">
        <f>"78357"</f>
        <v>78357</v>
      </c>
      <c r="F28438" t="s">
        <v>23</v>
      </c>
      <c r="G28438">
        <v>2018</v>
      </c>
      <c r="I28438" t="s">
        <v>21</v>
      </c>
      <c r="J28438" t="s">
        <v>22</v>
      </c>
    </row>
    <row r="28439" spans="1:10">
      <c r="A28439" t="s">
        <v>19</v>
      </c>
      <c r="B28439">
        <v>78358</v>
      </c>
      <c r="C28439" t="s">
        <v>2294</v>
      </c>
      <c r="D28439">
        <v>78358</v>
      </c>
      <c r="E28439" t="str">
        <f>"78358"</f>
        <v>78358</v>
      </c>
      <c r="F28439" t="s">
        <v>23</v>
      </c>
      <c r="G28439">
        <v>2018</v>
      </c>
      <c r="I28439" t="s">
        <v>21</v>
      </c>
      <c r="J28439" t="s">
        <v>22</v>
      </c>
    </row>
    <row r="28440" spans="1:10">
      <c r="A28440" t="s">
        <v>19</v>
      </c>
      <c r="B28440">
        <v>78359</v>
      </c>
      <c r="C28440" t="s">
        <v>2294</v>
      </c>
      <c r="D28440">
        <v>78359</v>
      </c>
      <c r="E28440" t="str">
        <f>"78359"</f>
        <v>78359</v>
      </c>
      <c r="F28440">
        <v>285417</v>
      </c>
      <c r="G28440">
        <v>2018</v>
      </c>
      <c r="I28440" t="s">
        <v>21</v>
      </c>
      <c r="J28440" t="s">
        <v>22</v>
      </c>
    </row>
    <row r="28441" spans="1:10">
      <c r="A28441" t="s">
        <v>19</v>
      </c>
      <c r="B28441">
        <v>78361</v>
      </c>
      <c r="C28441" t="s">
        <v>2294</v>
      </c>
      <c r="D28441">
        <v>78361</v>
      </c>
      <c r="E28441" t="str">
        <f>"78361"</f>
        <v>78361</v>
      </c>
      <c r="F28441" t="s">
        <v>23</v>
      </c>
      <c r="G28441">
        <v>2018</v>
      </c>
      <c r="I28441" t="s">
        <v>21</v>
      </c>
      <c r="J28441" t="s">
        <v>22</v>
      </c>
    </row>
    <row r="28442" spans="1:10">
      <c r="A28442" t="s">
        <v>19</v>
      </c>
      <c r="B28442">
        <v>78362</v>
      </c>
      <c r="C28442" t="s">
        <v>2294</v>
      </c>
      <c r="D28442">
        <v>78362</v>
      </c>
      <c r="E28442" t="str">
        <f>"78362"</f>
        <v>78362</v>
      </c>
      <c r="F28442">
        <v>354157</v>
      </c>
      <c r="G28442">
        <v>2018</v>
      </c>
      <c r="I28442" t="s">
        <v>21</v>
      </c>
      <c r="J28442" t="s">
        <v>22</v>
      </c>
    </row>
    <row r="28443" spans="1:10">
      <c r="A28443" t="s">
        <v>19</v>
      </c>
      <c r="B28443">
        <v>78363</v>
      </c>
      <c r="C28443" t="s">
        <v>2294</v>
      </c>
      <c r="D28443">
        <v>78363</v>
      </c>
      <c r="E28443" t="str">
        <f>"78363"</f>
        <v>78363</v>
      </c>
      <c r="F28443">
        <v>842698</v>
      </c>
      <c r="G28443">
        <v>2018</v>
      </c>
      <c r="I28443" t="s">
        <v>21</v>
      </c>
      <c r="J28443" t="s">
        <v>22</v>
      </c>
    </row>
    <row r="28444" spans="1:10">
      <c r="A28444" t="s">
        <v>19</v>
      </c>
      <c r="B28444">
        <v>78368</v>
      </c>
      <c r="C28444" t="s">
        <v>2294</v>
      </c>
      <c r="D28444">
        <v>78368</v>
      </c>
      <c r="E28444" t="str">
        <f>"78368"</f>
        <v>78368</v>
      </c>
      <c r="F28444">
        <v>501041</v>
      </c>
      <c r="G28444">
        <v>2018</v>
      </c>
      <c r="I28444" t="s">
        <v>21</v>
      </c>
      <c r="J28444" t="s">
        <v>22</v>
      </c>
    </row>
    <row r="28445" spans="1:10">
      <c r="A28445" t="s">
        <v>19</v>
      </c>
      <c r="B28445">
        <v>78369</v>
      </c>
      <c r="C28445" t="s">
        <v>2294</v>
      </c>
      <c r="D28445">
        <v>78369</v>
      </c>
      <c r="E28445" t="str">
        <f>"78369"</f>
        <v>78369</v>
      </c>
      <c r="F28445" t="s">
        <v>23</v>
      </c>
      <c r="G28445">
        <v>2018</v>
      </c>
      <c r="I28445" t="s">
        <v>21</v>
      </c>
      <c r="J28445" t="s">
        <v>22</v>
      </c>
    </row>
    <row r="28446" spans="1:10">
      <c r="A28446" t="s">
        <v>19</v>
      </c>
      <c r="B28446">
        <v>78370</v>
      </c>
      <c r="C28446" t="s">
        <v>2294</v>
      </c>
      <c r="D28446">
        <v>78370</v>
      </c>
      <c r="E28446" t="str">
        <f>"78370"</f>
        <v>78370</v>
      </c>
      <c r="F28446" t="s">
        <v>23</v>
      </c>
      <c r="G28446">
        <v>2018</v>
      </c>
      <c r="I28446" t="s">
        <v>21</v>
      </c>
      <c r="J28446" t="s">
        <v>22</v>
      </c>
    </row>
    <row r="28447" spans="1:10">
      <c r="A28447" t="s">
        <v>19</v>
      </c>
      <c r="B28447">
        <v>78371</v>
      </c>
      <c r="C28447" t="s">
        <v>2294</v>
      </c>
      <c r="D28447">
        <v>78371</v>
      </c>
      <c r="E28447" t="str">
        <f>"78371"</f>
        <v>78371</v>
      </c>
      <c r="F28447" t="s">
        <v>23</v>
      </c>
      <c r="G28447">
        <v>2018</v>
      </c>
      <c r="I28447" t="s">
        <v>21</v>
      </c>
      <c r="J28447" t="s">
        <v>22</v>
      </c>
    </row>
    <row r="28448" spans="1:10">
      <c r="A28448" t="s">
        <v>19</v>
      </c>
      <c r="B28448">
        <v>78372</v>
      </c>
      <c r="C28448" t="s">
        <v>2294</v>
      </c>
      <c r="D28448">
        <v>78372</v>
      </c>
      <c r="E28448" t="str">
        <f>"78372"</f>
        <v>78372</v>
      </c>
      <c r="F28448" t="s">
        <v>23</v>
      </c>
      <c r="G28448">
        <v>2018</v>
      </c>
      <c r="I28448" t="s">
        <v>21</v>
      </c>
      <c r="J28448" t="s">
        <v>22</v>
      </c>
    </row>
    <row r="28449" spans="1:10">
      <c r="A28449" t="s">
        <v>19</v>
      </c>
      <c r="B28449">
        <v>78373</v>
      </c>
      <c r="C28449" t="s">
        <v>2294</v>
      </c>
      <c r="D28449">
        <v>78373</v>
      </c>
      <c r="E28449" t="str">
        <f>"78373"</f>
        <v>78373</v>
      </c>
      <c r="F28449" t="s">
        <v>23</v>
      </c>
      <c r="G28449">
        <v>2018</v>
      </c>
      <c r="I28449" t="s">
        <v>21</v>
      </c>
      <c r="J28449" t="s">
        <v>22</v>
      </c>
    </row>
    <row r="28450" spans="1:10">
      <c r="A28450" t="s">
        <v>19</v>
      </c>
      <c r="B28450">
        <v>78374</v>
      </c>
      <c r="C28450" t="s">
        <v>2294</v>
      </c>
      <c r="D28450">
        <v>78374</v>
      </c>
      <c r="E28450" t="str">
        <f>"78374"</f>
        <v>78374</v>
      </c>
      <c r="F28450" t="s">
        <v>23</v>
      </c>
      <c r="G28450">
        <v>2018</v>
      </c>
      <c r="I28450" t="s">
        <v>21</v>
      </c>
      <c r="J28450" t="s">
        <v>22</v>
      </c>
    </row>
    <row r="28451" spans="1:10">
      <c r="A28451" t="s">
        <v>19</v>
      </c>
      <c r="B28451">
        <v>78375</v>
      </c>
      <c r="C28451" t="s">
        <v>2294</v>
      </c>
      <c r="D28451">
        <v>78375</v>
      </c>
      <c r="E28451" t="str">
        <f>"78375"</f>
        <v>78375</v>
      </c>
      <c r="F28451" t="s">
        <v>23</v>
      </c>
      <c r="G28451">
        <v>2018</v>
      </c>
      <c r="I28451" t="s">
        <v>21</v>
      </c>
      <c r="J28451" t="s">
        <v>22</v>
      </c>
    </row>
    <row r="28452" spans="1:10">
      <c r="A28452" t="s">
        <v>19</v>
      </c>
      <c r="B28452">
        <v>78376</v>
      </c>
      <c r="C28452" t="s">
        <v>2294</v>
      </c>
      <c r="D28452">
        <v>78376</v>
      </c>
      <c r="E28452" t="str">
        <f>"78376"</f>
        <v>78376</v>
      </c>
      <c r="F28452" t="s">
        <v>23</v>
      </c>
      <c r="G28452">
        <v>2018</v>
      </c>
      <c r="I28452" t="s">
        <v>21</v>
      </c>
      <c r="J28452" t="s">
        <v>22</v>
      </c>
    </row>
    <row r="28453" spans="1:10">
      <c r="A28453" t="s">
        <v>19</v>
      </c>
      <c r="B28453">
        <v>78377</v>
      </c>
      <c r="C28453" t="s">
        <v>2294</v>
      </c>
      <c r="D28453">
        <v>78377</v>
      </c>
      <c r="E28453" t="str">
        <f>"78377"</f>
        <v>78377</v>
      </c>
      <c r="F28453" t="s">
        <v>23</v>
      </c>
      <c r="G28453">
        <v>2018</v>
      </c>
      <c r="I28453" t="s">
        <v>21</v>
      </c>
      <c r="J28453" t="s">
        <v>22</v>
      </c>
    </row>
    <row r="28454" spans="1:10">
      <c r="A28454" t="s">
        <v>19</v>
      </c>
      <c r="B28454">
        <v>78379</v>
      </c>
      <c r="C28454" t="s">
        <v>2294</v>
      </c>
      <c r="D28454">
        <v>78379</v>
      </c>
      <c r="E28454" t="str">
        <f>"78379"</f>
        <v>78379</v>
      </c>
      <c r="F28454" t="s">
        <v>23</v>
      </c>
      <c r="G28454">
        <v>2018</v>
      </c>
      <c r="I28454" t="s">
        <v>21</v>
      </c>
      <c r="J28454" t="s">
        <v>22</v>
      </c>
    </row>
    <row r="28455" spans="1:10">
      <c r="A28455" t="s">
        <v>19</v>
      </c>
      <c r="B28455">
        <v>78380</v>
      </c>
      <c r="C28455" t="s">
        <v>2294</v>
      </c>
      <c r="D28455">
        <v>78380</v>
      </c>
      <c r="E28455" t="str">
        <f>"78380"</f>
        <v>78380</v>
      </c>
      <c r="F28455">
        <v>1464365</v>
      </c>
      <c r="G28455">
        <v>2018</v>
      </c>
      <c r="I28455" t="s">
        <v>21</v>
      </c>
      <c r="J28455" t="s">
        <v>22</v>
      </c>
    </row>
    <row r="28456" spans="1:10">
      <c r="A28456" t="s">
        <v>19</v>
      </c>
      <c r="B28456">
        <v>78382</v>
      </c>
      <c r="C28456" t="s">
        <v>2294</v>
      </c>
      <c r="D28456">
        <v>78382</v>
      </c>
      <c r="E28456" t="str">
        <f>"78382"</f>
        <v>78382</v>
      </c>
      <c r="F28456" t="s">
        <v>23</v>
      </c>
      <c r="G28456">
        <v>2018</v>
      </c>
      <c r="I28456" t="s">
        <v>21</v>
      </c>
      <c r="J28456" t="s">
        <v>22</v>
      </c>
    </row>
    <row r="28457" spans="1:10">
      <c r="A28457" t="s">
        <v>19</v>
      </c>
      <c r="B28457">
        <v>78383</v>
      </c>
      <c r="C28457" t="s">
        <v>2294</v>
      </c>
      <c r="D28457">
        <v>78383</v>
      </c>
      <c r="E28457" t="str">
        <f>"78383"</f>
        <v>78383</v>
      </c>
      <c r="F28457" t="s">
        <v>23</v>
      </c>
      <c r="G28457">
        <v>2018</v>
      </c>
      <c r="I28457" t="s">
        <v>21</v>
      </c>
      <c r="J28457" t="s">
        <v>22</v>
      </c>
    </row>
    <row r="28458" spans="1:10">
      <c r="A28458" t="s">
        <v>19</v>
      </c>
      <c r="B28458">
        <v>78384</v>
      </c>
      <c r="C28458" t="s">
        <v>2294</v>
      </c>
      <c r="D28458">
        <v>78384</v>
      </c>
      <c r="E28458" t="str">
        <f>"78384"</f>
        <v>78384</v>
      </c>
      <c r="F28458">
        <v>267946</v>
      </c>
      <c r="G28458">
        <v>2018</v>
      </c>
      <c r="I28458" t="s">
        <v>21</v>
      </c>
      <c r="J28458" t="s">
        <v>22</v>
      </c>
    </row>
    <row r="28459" spans="1:10">
      <c r="A28459" t="s">
        <v>19</v>
      </c>
      <c r="B28459">
        <v>78385</v>
      </c>
      <c r="C28459" t="s">
        <v>2294</v>
      </c>
      <c r="D28459">
        <v>78385</v>
      </c>
      <c r="E28459" t="str">
        <f>"78385"</f>
        <v>78385</v>
      </c>
      <c r="F28459" t="s">
        <v>23</v>
      </c>
      <c r="G28459">
        <v>2018</v>
      </c>
      <c r="I28459" t="s">
        <v>21</v>
      </c>
      <c r="J28459" t="s">
        <v>22</v>
      </c>
    </row>
    <row r="28460" spans="1:10">
      <c r="A28460" t="s">
        <v>19</v>
      </c>
      <c r="B28460">
        <v>78387</v>
      </c>
      <c r="C28460" t="s">
        <v>2294</v>
      </c>
      <c r="D28460">
        <v>78387</v>
      </c>
      <c r="E28460" t="str">
        <f>"78387"</f>
        <v>78387</v>
      </c>
      <c r="F28460">
        <v>353626</v>
      </c>
      <c r="G28460">
        <v>2018</v>
      </c>
      <c r="I28460" t="s">
        <v>21</v>
      </c>
      <c r="J28460" t="s">
        <v>22</v>
      </c>
    </row>
    <row r="28461" spans="1:10">
      <c r="A28461" t="s">
        <v>19</v>
      </c>
      <c r="B28461">
        <v>78389</v>
      </c>
      <c r="C28461" t="s">
        <v>2294</v>
      </c>
      <c r="D28461">
        <v>78389</v>
      </c>
      <c r="E28461" t="str">
        <f>"78389"</f>
        <v>78389</v>
      </c>
      <c r="F28461" t="s">
        <v>23</v>
      </c>
      <c r="G28461">
        <v>2018</v>
      </c>
      <c r="I28461" t="s">
        <v>21</v>
      </c>
      <c r="J28461" t="s">
        <v>22</v>
      </c>
    </row>
    <row r="28462" spans="1:10">
      <c r="A28462" t="s">
        <v>19</v>
      </c>
      <c r="B28462">
        <v>78390</v>
      </c>
      <c r="C28462" t="s">
        <v>2294</v>
      </c>
      <c r="D28462">
        <v>78390</v>
      </c>
      <c r="E28462" t="str">
        <f>"78390"</f>
        <v>78390</v>
      </c>
      <c r="F28462">
        <v>415076</v>
      </c>
      <c r="G28462">
        <v>2018</v>
      </c>
      <c r="I28462" t="s">
        <v>21</v>
      </c>
      <c r="J28462" t="s">
        <v>22</v>
      </c>
    </row>
    <row r="28463" spans="1:10">
      <c r="A28463" t="s">
        <v>19</v>
      </c>
      <c r="B28463">
        <v>78391</v>
      </c>
      <c r="C28463" t="s">
        <v>2294</v>
      </c>
      <c r="D28463">
        <v>78391</v>
      </c>
      <c r="E28463" t="str">
        <f>"78391"</f>
        <v>78391</v>
      </c>
      <c r="F28463" t="s">
        <v>23</v>
      </c>
      <c r="G28463">
        <v>2018</v>
      </c>
      <c r="I28463" t="s">
        <v>21</v>
      </c>
      <c r="J28463" t="s">
        <v>22</v>
      </c>
    </row>
    <row r="28464" spans="1:10">
      <c r="A28464" t="s">
        <v>19</v>
      </c>
      <c r="B28464">
        <v>78393</v>
      </c>
      <c r="C28464" t="s">
        <v>2294</v>
      </c>
      <c r="D28464">
        <v>78393</v>
      </c>
      <c r="E28464" t="str">
        <f>"78393"</f>
        <v>78393</v>
      </c>
      <c r="F28464" t="s">
        <v>23</v>
      </c>
      <c r="G28464">
        <v>2018</v>
      </c>
      <c r="I28464" t="s">
        <v>21</v>
      </c>
      <c r="J28464" t="s">
        <v>22</v>
      </c>
    </row>
    <row r="28465" spans="1:10">
      <c r="A28465" t="s">
        <v>19</v>
      </c>
      <c r="B28465">
        <v>78401</v>
      </c>
      <c r="C28465" t="s">
        <v>2294</v>
      </c>
      <c r="D28465">
        <v>78401</v>
      </c>
      <c r="E28465" t="str">
        <f>"78401"</f>
        <v>78401</v>
      </c>
      <c r="F28465">
        <v>4029831</v>
      </c>
      <c r="G28465">
        <v>2018</v>
      </c>
      <c r="I28465" t="s">
        <v>21</v>
      </c>
      <c r="J28465" t="s">
        <v>22</v>
      </c>
    </row>
    <row r="28466" spans="1:10">
      <c r="A28466" t="s">
        <v>19</v>
      </c>
      <c r="B28466">
        <v>78402</v>
      </c>
      <c r="C28466" t="s">
        <v>2294</v>
      </c>
      <c r="D28466">
        <v>78402</v>
      </c>
      <c r="E28466" t="str">
        <f>"78402"</f>
        <v>78402</v>
      </c>
      <c r="F28466" t="s">
        <v>23</v>
      </c>
      <c r="G28466">
        <v>2018</v>
      </c>
      <c r="I28466" t="s">
        <v>21</v>
      </c>
      <c r="J28466" t="s">
        <v>22</v>
      </c>
    </row>
    <row r="28467" spans="1:10">
      <c r="A28467" t="s">
        <v>19</v>
      </c>
      <c r="B28467">
        <v>78404</v>
      </c>
      <c r="C28467" t="s">
        <v>2294</v>
      </c>
      <c r="D28467">
        <v>78404</v>
      </c>
      <c r="E28467" t="str">
        <f>"78404"</f>
        <v>78404</v>
      </c>
      <c r="F28467" t="s">
        <v>23</v>
      </c>
      <c r="G28467">
        <v>2018</v>
      </c>
      <c r="I28467" t="s">
        <v>21</v>
      </c>
      <c r="J28467" t="s">
        <v>22</v>
      </c>
    </row>
    <row r="28468" spans="1:10">
      <c r="A28468" t="s">
        <v>19</v>
      </c>
      <c r="B28468">
        <v>78405</v>
      </c>
      <c r="C28468" t="s">
        <v>2294</v>
      </c>
      <c r="D28468">
        <v>78405</v>
      </c>
      <c r="E28468" t="str">
        <f>"78405"</f>
        <v>78405</v>
      </c>
      <c r="F28468" t="s">
        <v>23</v>
      </c>
      <c r="G28468">
        <v>2018</v>
      </c>
      <c r="I28468" t="s">
        <v>21</v>
      </c>
      <c r="J28468" t="s">
        <v>22</v>
      </c>
    </row>
    <row r="28469" spans="1:10">
      <c r="A28469" t="s">
        <v>19</v>
      </c>
      <c r="B28469">
        <v>78406</v>
      </c>
      <c r="C28469" t="s">
        <v>2294</v>
      </c>
      <c r="D28469">
        <v>78406</v>
      </c>
      <c r="E28469" t="str">
        <f>"78406"</f>
        <v>78406</v>
      </c>
      <c r="F28469" t="s">
        <v>23</v>
      </c>
      <c r="G28469">
        <v>2018</v>
      </c>
      <c r="I28469" t="s">
        <v>21</v>
      </c>
      <c r="J28469" t="s">
        <v>22</v>
      </c>
    </row>
    <row r="28470" spans="1:10">
      <c r="A28470" t="s">
        <v>19</v>
      </c>
      <c r="B28470">
        <v>78407</v>
      </c>
      <c r="C28470" t="s">
        <v>2294</v>
      </c>
      <c r="D28470">
        <v>78407</v>
      </c>
      <c r="E28470" t="str">
        <f>"78407"</f>
        <v>78407</v>
      </c>
      <c r="F28470" t="s">
        <v>23</v>
      </c>
      <c r="G28470">
        <v>2018</v>
      </c>
      <c r="I28470" t="s">
        <v>21</v>
      </c>
      <c r="J28470" t="s">
        <v>22</v>
      </c>
    </row>
    <row r="28471" spans="1:10">
      <c r="A28471" t="s">
        <v>19</v>
      </c>
      <c r="B28471">
        <v>78408</v>
      </c>
      <c r="C28471" t="s">
        <v>2294</v>
      </c>
      <c r="D28471">
        <v>78408</v>
      </c>
      <c r="E28471" t="str">
        <f>"78408"</f>
        <v>78408</v>
      </c>
      <c r="F28471" t="s">
        <v>23</v>
      </c>
      <c r="G28471">
        <v>2018</v>
      </c>
      <c r="I28471" t="s">
        <v>21</v>
      </c>
      <c r="J28471" t="s">
        <v>22</v>
      </c>
    </row>
    <row r="28472" spans="1:10">
      <c r="A28472" t="s">
        <v>19</v>
      </c>
      <c r="B28472">
        <v>78409</v>
      </c>
      <c r="C28472" t="s">
        <v>2294</v>
      </c>
      <c r="D28472">
        <v>78409</v>
      </c>
      <c r="E28472" t="str">
        <f>"78409"</f>
        <v>78409</v>
      </c>
      <c r="F28472" t="s">
        <v>23</v>
      </c>
      <c r="G28472">
        <v>2018</v>
      </c>
      <c r="I28472" t="s">
        <v>21</v>
      </c>
      <c r="J28472" t="s">
        <v>22</v>
      </c>
    </row>
    <row r="28473" spans="1:10">
      <c r="A28473" t="s">
        <v>19</v>
      </c>
      <c r="B28473">
        <v>78410</v>
      </c>
      <c r="C28473" t="s">
        <v>2294</v>
      </c>
      <c r="D28473">
        <v>78410</v>
      </c>
      <c r="E28473" t="str">
        <f>"78410"</f>
        <v>78410</v>
      </c>
      <c r="F28473" t="s">
        <v>23</v>
      </c>
      <c r="G28473">
        <v>2018</v>
      </c>
      <c r="I28473" t="s">
        <v>21</v>
      </c>
      <c r="J28473" t="s">
        <v>22</v>
      </c>
    </row>
    <row r="28474" spans="1:10">
      <c r="A28474" t="s">
        <v>19</v>
      </c>
      <c r="B28474">
        <v>78411</v>
      </c>
      <c r="C28474" t="s">
        <v>2294</v>
      </c>
      <c r="D28474">
        <v>78411</v>
      </c>
      <c r="E28474" t="str">
        <f>"78411"</f>
        <v>78411</v>
      </c>
      <c r="F28474" t="s">
        <v>23</v>
      </c>
      <c r="G28474">
        <v>2018</v>
      </c>
      <c r="I28474" t="s">
        <v>21</v>
      </c>
      <c r="J28474" t="s">
        <v>22</v>
      </c>
    </row>
    <row r="28475" spans="1:10">
      <c r="A28475" t="s">
        <v>19</v>
      </c>
      <c r="B28475">
        <v>78412</v>
      </c>
      <c r="C28475" t="s">
        <v>2294</v>
      </c>
      <c r="D28475">
        <v>78412</v>
      </c>
      <c r="E28475" t="str">
        <f>"78412"</f>
        <v>78412</v>
      </c>
      <c r="F28475" t="s">
        <v>23</v>
      </c>
      <c r="G28475">
        <v>2018</v>
      </c>
      <c r="I28475" t="s">
        <v>21</v>
      </c>
      <c r="J28475" t="s">
        <v>22</v>
      </c>
    </row>
    <row r="28476" spans="1:10">
      <c r="A28476" t="s">
        <v>19</v>
      </c>
      <c r="B28476">
        <v>78413</v>
      </c>
      <c r="C28476" t="s">
        <v>2294</v>
      </c>
      <c r="D28476">
        <v>78413</v>
      </c>
      <c r="E28476" t="str">
        <f>"78413"</f>
        <v>78413</v>
      </c>
      <c r="F28476" t="s">
        <v>23</v>
      </c>
      <c r="G28476">
        <v>2018</v>
      </c>
      <c r="I28476" t="s">
        <v>21</v>
      </c>
      <c r="J28476" t="s">
        <v>22</v>
      </c>
    </row>
    <row r="28477" spans="1:10">
      <c r="A28477" t="s">
        <v>19</v>
      </c>
      <c r="B28477">
        <v>78414</v>
      </c>
      <c r="C28477" t="s">
        <v>2294</v>
      </c>
      <c r="D28477">
        <v>78414</v>
      </c>
      <c r="E28477" t="str">
        <f>"78414"</f>
        <v>78414</v>
      </c>
      <c r="F28477" t="s">
        <v>23</v>
      </c>
      <c r="G28477">
        <v>2018</v>
      </c>
      <c r="I28477" t="s">
        <v>21</v>
      </c>
      <c r="J28477" t="s">
        <v>22</v>
      </c>
    </row>
    <row r="28478" spans="1:10">
      <c r="A28478" t="s">
        <v>19</v>
      </c>
      <c r="B28478">
        <v>78415</v>
      </c>
      <c r="C28478" t="s">
        <v>2294</v>
      </c>
      <c r="D28478">
        <v>78415</v>
      </c>
      <c r="E28478" t="str">
        <f>"78415"</f>
        <v>78415</v>
      </c>
      <c r="F28478">
        <v>6656548</v>
      </c>
      <c r="G28478">
        <v>2018</v>
      </c>
      <c r="I28478" t="s">
        <v>21</v>
      </c>
      <c r="J28478" t="s">
        <v>22</v>
      </c>
    </row>
    <row r="28479" spans="1:10">
      <c r="A28479" t="s">
        <v>19</v>
      </c>
      <c r="B28479">
        <v>78416</v>
      </c>
      <c r="C28479" t="s">
        <v>2294</v>
      </c>
      <c r="D28479">
        <v>78416</v>
      </c>
      <c r="E28479" t="str">
        <f>"78416"</f>
        <v>78416</v>
      </c>
      <c r="F28479" t="s">
        <v>23</v>
      </c>
      <c r="G28479">
        <v>2018</v>
      </c>
      <c r="I28479" t="s">
        <v>21</v>
      </c>
      <c r="J28479" t="s">
        <v>22</v>
      </c>
    </row>
    <row r="28480" spans="1:10">
      <c r="A28480" t="s">
        <v>19</v>
      </c>
      <c r="B28480">
        <v>78417</v>
      </c>
      <c r="C28480" t="s">
        <v>2294</v>
      </c>
      <c r="D28480">
        <v>78417</v>
      </c>
      <c r="E28480" t="str">
        <f>"78417"</f>
        <v>78417</v>
      </c>
      <c r="F28480" t="s">
        <v>23</v>
      </c>
      <c r="G28480">
        <v>2018</v>
      </c>
      <c r="I28480" t="s">
        <v>21</v>
      </c>
      <c r="J28480" t="s">
        <v>22</v>
      </c>
    </row>
    <row r="28481" spans="1:10">
      <c r="A28481" t="s">
        <v>19</v>
      </c>
      <c r="B28481">
        <v>78418</v>
      </c>
      <c r="C28481" t="s">
        <v>2294</v>
      </c>
      <c r="D28481">
        <v>78418</v>
      </c>
      <c r="E28481" t="str">
        <f>"78418"</f>
        <v>78418</v>
      </c>
      <c r="F28481" t="s">
        <v>23</v>
      </c>
      <c r="G28481">
        <v>2018</v>
      </c>
      <c r="I28481" t="s">
        <v>21</v>
      </c>
      <c r="J28481" t="s">
        <v>22</v>
      </c>
    </row>
    <row r="28482" spans="1:10">
      <c r="A28482" t="s">
        <v>19</v>
      </c>
      <c r="B28482">
        <v>78501</v>
      </c>
      <c r="C28482" t="s">
        <v>2294</v>
      </c>
      <c r="D28482">
        <v>78501</v>
      </c>
      <c r="E28482" t="str">
        <f>"78501"</f>
        <v>78501</v>
      </c>
      <c r="F28482">
        <v>2941104</v>
      </c>
      <c r="G28482">
        <v>2018</v>
      </c>
      <c r="I28482" t="s">
        <v>21</v>
      </c>
      <c r="J28482" t="s">
        <v>22</v>
      </c>
    </row>
    <row r="28483" spans="1:10">
      <c r="A28483" t="s">
        <v>19</v>
      </c>
      <c r="B28483">
        <v>78503</v>
      </c>
      <c r="C28483" t="s">
        <v>2294</v>
      </c>
      <c r="D28483">
        <v>78503</v>
      </c>
      <c r="E28483" t="str">
        <f>"78503"</f>
        <v>78503</v>
      </c>
      <c r="F28483" t="s">
        <v>23</v>
      </c>
      <c r="G28483">
        <v>2018</v>
      </c>
      <c r="I28483" t="s">
        <v>21</v>
      </c>
      <c r="J28483" t="s">
        <v>22</v>
      </c>
    </row>
    <row r="28484" spans="1:10">
      <c r="A28484" t="s">
        <v>19</v>
      </c>
      <c r="B28484">
        <v>78504</v>
      </c>
      <c r="C28484" t="s">
        <v>2294</v>
      </c>
      <c r="D28484">
        <v>78504</v>
      </c>
      <c r="E28484" t="str">
        <f>"78504"</f>
        <v>78504</v>
      </c>
      <c r="F28484" t="s">
        <v>23</v>
      </c>
      <c r="G28484">
        <v>2018</v>
      </c>
      <c r="I28484" t="s">
        <v>21</v>
      </c>
      <c r="J28484" t="s">
        <v>22</v>
      </c>
    </row>
    <row r="28485" spans="1:10">
      <c r="A28485" t="s">
        <v>19</v>
      </c>
      <c r="B28485">
        <v>78516</v>
      </c>
      <c r="C28485" t="s">
        <v>2294</v>
      </c>
      <c r="D28485">
        <v>78516</v>
      </c>
      <c r="E28485" t="str">
        <f>"78516"</f>
        <v>78516</v>
      </c>
      <c r="F28485">
        <v>230783</v>
      </c>
      <c r="G28485">
        <v>2018</v>
      </c>
      <c r="I28485" t="s">
        <v>21</v>
      </c>
      <c r="J28485" t="s">
        <v>22</v>
      </c>
    </row>
    <row r="28486" spans="1:10">
      <c r="A28486" t="s">
        <v>19</v>
      </c>
      <c r="B28486">
        <v>78520</v>
      </c>
      <c r="C28486" t="s">
        <v>2294</v>
      </c>
      <c r="D28486">
        <v>78520</v>
      </c>
      <c r="E28486" t="str">
        <f>"78520"</f>
        <v>78520</v>
      </c>
      <c r="F28486">
        <v>3443946</v>
      </c>
      <c r="G28486">
        <v>2018</v>
      </c>
      <c r="I28486" t="s">
        <v>21</v>
      </c>
      <c r="J28486" t="s">
        <v>22</v>
      </c>
    </row>
    <row r="28487" spans="1:10">
      <c r="A28487" t="s">
        <v>19</v>
      </c>
      <c r="B28487">
        <v>78521</v>
      </c>
      <c r="C28487" t="s">
        <v>2294</v>
      </c>
      <c r="D28487">
        <v>78521</v>
      </c>
      <c r="E28487" t="str">
        <f>"78521"</f>
        <v>78521</v>
      </c>
      <c r="F28487">
        <v>2993912</v>
      </c>
      <c r="G28487">
        <v>2018</v>
      </c>
      <c r="I28487" t="s">
        <v>21</v>
      </c>
      <c r="J28487" t="s">
        <v>22</v>
      </c>
    </row>
    <row r="28488" spans="1:10">
      <c r="A28488" t="s">
        <v>19</v>
      </c>
      <c r="B28488">
        <v>78526</v>
      </c>
      <c r="C28488" t="s">
        <v>2294</v>
      </c>
      <c r="D28488">
        <v>78526</v>
      </c>
      <c r="E28488" t="str">
        <f>"78526"</f>
        <v>78526</v>
      </c>
      <c r="F28488">
        <v>1856970</v>
      </c>
      <c r="G28488">
        <v>2018</v>
      </c>
      <c r="I28488" t="s">
        <v>21</v>
      </c>
      <c r="J28488" t="s">
        <v>22</v>
      </c>
    </row>
    <row r="28489" spans="1:10">
      <c r="A28489" t="s">
        <v>19</v>
      </c>
      <c r="B28489">
        <v>78535</v>
      </c>
      <c r="C28489" t="s">
        <v>2294</v>
      </c>
      <c r="D28489">
        <v>78535</v>
      </c>
      <c r="E28489" t="str">
        <f>"78535"</f>
        <v>78535</v>
      </c>
      <c r="F28489" t="s">
        <v>23</v>
      </c>
      <c r="G28489">
        <v>2018</v>
      </c>
      <c r="I28489" t="s">
        <v>21</v>
      </c>
      <c r="J28489" t="s">
        <v>22</v>
      </c>
    </row>
    <row r="28490" spans="1:10">
      <c r="A28490" t="s">
        <v>19</v>
      </c>
      <c r="B28490">
        <v>78536</v>
      </c>
      <c r="C28490" t="s">
        <v>2294</v>
      </c>
      <c r="D28490">
        <v>78536</v>
      </c>
      <c r="E28490" t="str">
        <f>"78536"</f>
        <v>78536</v>
      </c>
      <c r="F28490" t="s">
        <v>23</v>
      </c>
      <c r="G28490">
        <v>2018</v>
      </c>
      <c r="I28490" t="s">
        <v>21</v>
      </c>
      <c r="J28490" t="s">
        <v>22</v>
      </c>
    </row>
    <row r="28491" spans="1:10">
      <c r="A28491" t="s">
        <v>19</v>
      </c>
      <c r="B28491">
        <v>78537</v>
      </c>
      <c r="C28491" t="s">
        <v>2294</v>
      </c>
      <c r="D28491">
        <v>78537</v>
      </c>
      <c r="E28491" t="str">
        <f>"78537"</f>
        <v>78537</v>
      </c>
      <c r="F28491">
        <v>667847</v>
      </c>
      <c r="G28491">
        <v>2018</v>
      </c>
      <c r="I28491" t="s">
        <v>21</v>
      </c>
      <c r="J28491" t="s">
        <v>22</v>
      </c>
    </row>
    <row r="28492" spans="1:10">
      <c r="A28492" t="s">
        <v>19</v>
      </c>
      <c r="B28492">
        <v>78538</v>
      </c>
      <c r="C28492" t="s">
        <v>2294</v>
      </c>
      <c r="D28492">
        <v>78538</v>
      </c>
      <c r="E28492" t="str">
        <f>"78538"</f>
        <v>78538</v>
      </c>
      <c r="F28492">
        <v>199992</v>
      </c>
      <c r="G28492">
        <v>2018</v>
      </c>
      <c r="I28492" t="s">
        <v>21</v>
      </c>
      <c r="J28492" t="s">
        <v>22</v>
      </c>
    </row>
    <row r="28493" spans="1:10">
      <c r="A28493" t="s">
        <v>19</v>
      </c>
      <c r="B28493">
        <v>78539</v>
      </c>
      <c r="C28493" t="s">
        <v>2294</v>
      </c>
      <c r="D28493">
        <v>78539</v>
      </c>
      <c r="E28493" t="str">
        <f>"78539"</f>
        <v>78539</v>
      </c>
      <c r="F28493">
        <v>22966173</v>
      </c>
      <c r="G28493">
        <v>2018</v>
      </c>
      <c r="I28493" t="s">
        <v>21</v>
      </c>
      <c r="J28493" t="s">
        <v>22</v>
      </c>
    </row>
    <row r="28494" spans="1:10">
      <c r="A28494" t="s">
        <v>19</v>
      </c>
      <c r="B28494">
        <v>78541</v>
      </c>
      <c r="C28494" t="s">
        <v>2294</v>
      </c>
      <c r="D28494">
        <v>78541</v>
      </c>
      <c r="E28494" t="str">
        <f>"78541"</f>
        <v>78541</v>
      </c>
      <c r="F28494" t="s">
        <v>23</v>
      </c>
      <c r="G28494">
        <v>2018</v>
      </c>
      <c r="I28494" t="s">
        <v>21</v>
      </c>
      <c r="J28494" t="s">
        <v>22</v>
      </c>
    </row>
    <row r="28495" spans="1:10">
      <c r="A28495" t="s">
        <v>19</v>
      </c>
      <c r="B28495">
        <v>78542</v>
      </c>
      <c r="C28495" t="s">
        <v>2294</v>
      </c>
      <c r="D28495">
        <v>78542</v>
      </c>
      <c r="E28495" t="str">
        <f>"78542"</f>
        <v>78542</v>
      </c>
      <c r="F28495" t="s">
        <v>23</v>
      </c>
      <c r="G28495">
        <v>2018</v>
      </c>
      <c r="I28495" t="s">
        <v>21</v>
      </c>
      <c r="J28495" t="s">
        <v>22</v>
      </c>
    </row>
    <row r="28496" spans="1:10">
      <c r="A28496" t="s">
        <v>19</v>
      </c>
      <c r="B28496">
        <v>78543</v>
      </c>
      <c r="C28496" t="s">
        <v>2294</v>
      </c>
      <c r="D28496">
        <v>78543</v>
      </c>
      <c r="E28496" t="str">
        <f>"78543"</f>
        <v>78543</v>
      </c>
      <c r="F28496">
        <v>655160</v>
      </c>
      <c r="G28496">
        <v>2018</v>
      </c>
      <c r="I28496" t="s">
        <v>21</v>
      </c>
      <c r="J28496" t="s">
        <v>22</v>
      </c>
    </row>
    <row r="28497" spans="1:10">
      <c r="A28497" t="s">
        <v>19</v>
      </c>
      <c r="B28497">
        <v>78545</v>
      </c>
      <c r="C28497" t="s">
        <v>2294</v>
      </c>
      <c r="D28497">
        <v>78545</v>
      </c>
      <c r="E28497" t="str">
        <f>"78545"</f>
        <v>78545</v>
      </c>
      <c r="F28497" t="s">
        <v>23</v>
      </c>
      <c r="G28497">
        <v>2018</v>
      </c>
      <c r="I28497" t="s">
        <v>21</v>
      </c>
      <c r="J28497" t="s">
        <v>22</v>
      </c>
    </row>
    <row r="28498" spans="1:10">
      <c r="A28498" t="s">
        <v>19</v>
      </c>
      <c r="B28498">
        <v>78548</v>
      </c>
      <c r="C28498" t="s">
        <v>2294</v>
      </c>
      <c r="D28498">
        <v>78548</v>
      </c>
      <c r="E28498" t="str">
        <f>"78548"</f>
        <v>78548</v>
      </c>
      <c r="F28498" t="s">
        <v>23</v>
      </c>
      <c r="G28498">
        <v>2018</v>
      </c>
      <c r="I28498" t="s">
        <v>21</v>
      </c>
      <c r="J28498" t="s">
        <v>22</v>
      </c>
    </row>
    <row r="28499" spans="1:10">
      <c r="A28499" t="s">
        <v>19</v>
      </c>
      <c r="B28499">
        <v>78549</v>
      </c>
      <c r="C28499" t="s">
        <v>2294</v>
      </c>
      <c r="D28499">
        <v>78549</v>
      </c>
      <c r="E28499" t="str">
        <f>"78549"</f>
        <v>78549</v>
      </c>
      <c r="F28499" t="s">
        <v>23</v>
      </c>
      <c r="G28499">
        <v>2018</v>
      </c>
      <c r="I28499" t="s">
        <v>21</v>
      </c>
      <c r="J28499" t="s">
        <v>22</v>
      </c>
    </row>
    <row r="28500" spans="1:10">
      <c r="A28500" t="s">
        <v>19</v>
      </c>
      <c r="B28500">
        <v>78550</v>
      </c>
      <c r="C28500" t="s">
        <v>2294</v>
      </c>
      <c r="D28500">
        <v>78550</v>
      </c>
      <c r="E28500" t="str">
        <f>"78550"</f>
        <v>78550</v>
      </c>
      <c r="F28500">
        <v>4458552</v>
      </c>
      <c r="G28500">
        <v>2018</v>
      </c>
      <c r="I28500" t="s">
        <v>21</v>
      </c>
      <c r="J28500" t="s">
        <v>22</v>
      </c>
    </row>
    <row r="28501" spans="1:10">
      <c r="A28501" t="s">
        <v>19</v>
      </c>
      <c r="B28501">
        <v>78552</v>
      </c>
      <c r="C28501" t="s">
        <v>2294</v>
      </c>
      <c r="D28501">
        <v>78552</v>
      </c>
      <c r="E28501" t="str">
        <f>"78552"</f>
        <v>78552</v>
      </c>
      <c r="F28501" t="s">
        <v>23</v>
      </c>
      <c r="G28501">
        <v>2018</v>
      </c>
      <c r="I28501" t="s">
        <v>21</v>
      </c>
      <c r="J28501" t="s">
        <v>22</v>
      </c>
    </row>
    <row r="28502" spans="1:10">
      <c r="A28502" t="s">
        <v>19</v>
      </c>
      <c r="B28502">
        <v>78557</v>
      </c>
      <c r="C28502" t="s">
        <v>2294</v>
      </c>
      <c r="D28502">
        <v>78557</v>
      </c>
      <c r="E28502" t="str">
        <f>"78557"</f>
        <v>78557</v>
      </c>
      <c r="F28502" t="s">
        <v>23</v>
      </c>
      <c r="G28502">
        <v>2018</v>
      </c>
      <c r="I28502" t="s">
        <v>21</v>
      </c>
      <c r="J28502" t="s">
        <v>22</v>
      </c>
    </row>
    <row r="28503" spans="1:10">
      <c r="A28503" t="s">
        <v>19</v>
      </c>
      <c r="B28503">
        <v>78558</v>
      </c>
      <c r="C28503" t="s">
        <v>2294</v>
      </c>
      <c r="D28503">
        <v>78558</v>
      </c>
      <c r="E28503" t="str">
        <f>"78558"</f>
        <v>78558</v>
      </c>
      <c r="F28503" t="s">
        <v>23</v>
      </c>
      <c r="G28503">
        <v>2018</v>
      </c>
      <c r="I28503" t="s">
        <v>21</v>
      </c>
      <c r="J28503" t="s">
        <v>22</v>
      </c>
    </row>
    <row r="28504" spans="1:10">
      <c r="A28504" t="s">
        <v>19</v>
      </c>
      <c r="B28504">
        <v>78559</v>
      </c>
      <c r="C28504" t="s">
        <v>2294</v>
      </c>
      <c r="D28504">
        <v>78559</v>
      </c>
      <c r="E28504" t="str">
        <f>"78559"</f>
        <v>78559</v>
      </c>
      <c r="F28504" t="s">
        <v>23</v>
      </c>
      <c r="G28504">
        <v>2018</v>
      </c>
      <c r="I28504" t="s">
        <v>21</v>
      </c>
      <c r="J28504" t="s">
        <v>22</v>
      </c>
    </row>
    <row r="28505" spans="1:10">
      <c r="A28505" t="s">
        <v>19</v>
      </c>
      <c r="B28505">
        <v>78560</v>
      </c>
      <c r="C28505" t="s">
        <v>2294</v>
      </c>
      <c r="D28505">
        <v>78560</v>
      </c>
      <c r="E28505" t="str">
        <f>"78560"</f>
        <v>78560</v>
      </c>
      <c r="F28505">
        <v>291659</v>
      </c>
      <c r="G28505">
        <v>2018</v>
      </c>
      <c r="I28505" t="s">
        <v>21</v>
      </c>
      <c r="J28505" t="s">
        <v>22</v>
      </c>
    </row>
    <row r="28506" spans="1:10">
      <c r="A28506" t="s">
        <v>19</v>
      </c>
      <c r="B28506">
        <v>78562</v>
      </c>
      <c r="C28506" t="s">
        <v>2294</v>
      </c>
      <c r="D28506">
        <v>78562</v>
      </c>
      <c r="E28506" t="str">
        <f>"78562"</f>
        <v>78562</v>
      </c>
      <c r="F28506" t="s">
        <v>23</v>
      </c>
      <c r="G28506">
        <v>2018</v>
      </c>
      <c r="I28506" t="s">
        <v>21</v>
      </c>
      <c r="J28506" t="s">
        <v>22</v>
      </c>
    </row>
    <row r="28507" spans="1:10">
      <c r="A28507" t="s">
        <v>19</v>
      </c>
      <c r="B28507">
        <v>78563</v>
      </c>
      <c r="C28507" t="s">
        <v>2294</v>
      </c>
      <c r="D28507">
        <v>78563</v>
      </c>
      <c r="E28507" t="str">
        <f>"78563"</f>
        <v>78563</v>
      </c>
      <c r="F28507" t="s">
        <v>23</v>
      </c>
      <c r="G28507">
        <v>2018</v>
      </c>
      <c r="I28507" t="s">
        <v>21</v>
      </c>
      <c r="J28507" t="s">
        <v>22</v>
      </c>
    </row>
    <row r="28508" spans="1:10">
      <c r="A28508" t="s">
        <v>19</v>
      </c>
      <c r="B28508">
        <v>78564</v>
      </c>
      <c r="C28508" t="s">
        <v>2294</v>
      </c>
      <c r="D28508">
        <v>78564</v>
      </c>
      <c r="E28508" t="str">
        <f>"78564"</f>
        <v>78564</v>
      </c>
      <c r="F28508" t="s">
        <v>23</v>
      </c>
      <c r="G28508">
        <v>2018</v>
      </c>
      <c r="I28508" t="s">
        <v>21</v>
      </c>
      <c r="J28508" t="s">
        <v>22</v>
      </c>
    </row>
    <row r="28509" spans="1:10">
      <c r="A28509" t="s">
        <v>19</v>
      </c>
      <c r="B28509">
        <v>78565</v>
      </c>
      <c r="C28509" t="s">
        <v>2294</v>
      </c>
      <c r="D28509">
        <v>78565</v>
      </c>
      <c r="E28509" t="str">
        <f>"78565"</f>
        <v>78565</v>
      </c>
      <c r="F28509" t="s">
        <v>23</v>
      </c>
      <c r="G28509">
        <v>2018</v>
      </c>
      <c r="I28509" t="s">
        <v>21</v>
      </c>
      <c r="J28509" t="s">
        <v>22</v>
      </c>
    </row>
    <row r="28510" spans="1:10">
      <c r="A28510" t="s">
        <v>19</v>
      </c>
      <c r="B28510">
        <v>78566</v>
      </c>
      <c r="C28510" t="s">
        <v>2294</v>
      </c>
      <c r="D28510">
        <v>78566</v>
      </c>
      <c r="E28510" t="str">
        <f>"78566"</f>
        <v>78566</v>
      </c>
      <c r="F28510">
        <v>194069</v>
      </c>
      <c r="G28510">
        <v>2018</v>
      </c>
      <c r="I28510" t="s">
        <v>21</v>
      </c>
      <c r="J28510" t="s">
        <v>22</v>
      </c>
    </row>
    <row r="28511" spans="1:10">
      <c r="A28511" t="s">
        <v>19</v>
      </c>
      <c r="B28511">
        <v>78567</v>
      </c>
      <c r="C28511" t="s">
        <v>2294</v>
      </c>
      <c r="D28511">
        <v>78567</v>
      </c>
      <c r="E28511" t="str">
        <f>"78567"</f>
        <v>78567</v>
      </c>
      <c r="F28511" t="s">
        <v>23</v>
      </c>
      <c r="G28511">
        <v>2018</v>
      </c>
      <c r="I28511" t="s">
        <v>21</v>
      </c>
      <c r="J28511" t="s">
        <v>22</v>
      </c>
    </row>
    <row r="28512" spans="1:10">
      <c r="A28512" t="s">
        <v>19</v>
      </c>
      <c r="B28512">
        <v>78569</v>
      </c>
      <c r="C28512" t="s">
        <v>2294</v>
      </c>
      <c r="D28512">
        <v>78569</v>
      </c>
      <c r="E28512" t="str">
        <f>"78569"</f>
        <v>78569</v>
      </c>
      <c r="F28512" t="s">
        <v>23</v>
      </c>
      <c r="G28512">
        <v>2018</v>
      </c>
      <c r="I28512" t="s">
        <v>21</v>
      </c>
      <c r="J28512" t="s">
        <v>22</v>
      </c>
    </row>
    <row r="28513" spans="1:10">
      <c r="A28513" t="s">
        <v>19</v>
      </c>
      <c r="B28513">
        <v>78570</v>
      </c>
      <c r="C28513" t="s">
        <v>2294</v>
      </c>
      <c r="D28513">
        <v>78570</v>
      </c>
      <c r="E28513" t="str">
        <f>"78570"</f>
        <v>78570</v>
      </c>
      <c r="F28513">
        <v>1422967</v>
      </c>
      <c r="G28513">
        <v>2018</v>
      </c>
      <c r="I28513" t="s">
        <v>21</v>
      </c>
      <c r="J28513" t="s">
        <v>22</v>
      </c>
    </row>
    <row r="28514" spans="1:10">
      <c r="A28514" t="s">
        <v>19</v>
      </c>
      <c r="B28514">
        <v>78572</v>
      </c>
      <c r="C28514" t="s">
        <v>2294</v>
      </c>
      <c r="D28514">
        <v>78572</v>
      </c>
      <c r="E28514" t="str">
        <f>"78572"</f>
        <v>78572</v>
      </c>
      <c r="F28514">
        <v>1458572</v>
      </c>
      <c r="G28514">
        <v>2018</v>
      </c>
      <c r="I28514" t="s">
        <v>21</v>
      </c>
      <c r="J28514" t="s">
        <v>22</v>
      </c>
    </row>
    <row r="28515" spans="1:10">
      <c r="A28515" t="s">
        <v>19</v>
      </c>
      <c r="B28515">
        <v>78573</v>
      </c>
      <c r="C28515" t="s">
        <v>2294</v>
      </c>
      <c r="D28515">
        <v>78573</v>
      </c>
      <c r="E28515" t="str">
        <f>"78573"</f>
        <v>78573</v>
      </c>
      <c r="F28515" t="s">
        <v>23</v>
      </c>
      <c r="G28515">
        <v>2018</v>
      </c>
      <c r="I28515" t="s">
        <v>21</v>
      </c>
      <c r="J28515" t="s">
        <v>22</v>
      </c>
    </row>
    <row r="28516" spans="1:10">
      <c r="A28516" t="s">
        <v>19</v>
      </c>
      <c r="B28516">
        <v>78574</v>
      </c>
      <c r="C28516" t="s">
        <v>2294</v>
      </c>
      <c r="D28516">
        <v>78574</v>
      </c>
      <c r="E28516" t="str">
        <f>"78574"</f>
        <v>78574</v>
      </c>
      <c r="F28516" t="s">
        <v>23</v>
      </c>
      <c r="G28516">
        <v>2018</v>
      </c>
      <c r="I28516" t="s">
        <v>21</v>
      </c>
      <c r="J28516" t="s">
        <v>22</v>
      </c>
    </row>
    <row r="28517" spans="1:10">
      <c r="A28517" t="s">
        <v>19</v>
      </c>
      <c r="B28517">
        <v>78575</v>
      </c>
      <c r="C28517" t="s">
        <v>2294</v>
      </c>
      <c r="D28517">
        <v>78575</v>
      </c>
      <c r="E28517" t="str">
        <f>"78575"</f>
        <v>78575</v>
      </c>
      <c r="F28517" t="s">
        <v>23</v>
      </c>
      <c r="G28517">
        <v>2018</v>
      </c>
      <c r="I28517" t="s">
        <v>21</v>
      </c>
      <c r="J28517" t="s">
        <v>22</v>
      </c>
    </row>
    <row r="28518" spans="1:10">
      <c r="A28518" t="s">
        <v>19</v>
      </c>
      <c r="B28518">
        <v>78576</v>
      </c>
      <c r="C28518" t="s">
        <v>2294</v>
      </c>
      <c r="D28518">
        <v>78576</v>
      </c>
      <c r="E28518" t="str">
        <f>"78576"</f>
        <v>78576</v>
      </c>
      <c r="F28518" t="s">
        <v>23</v>
      </c>
      <c r="G28518">
        <v>2018</v>
      </c>
      <c r="I28518" t="s">
        <v>21</v>
      </c>
      <c r="J28518" t="s">
        <v>22</v>
      </c>
    </row>
    <row r="28519" spans="1:10">
      <c r="A28519" t="s">
        <v>19</v>
      </c>
      <c r="B28519">
        <v>78577</v>
      </c>
      <c r="C28519" t="s">
        <v>2294</v>
      </c>
      <c r="D28519">
        <v>78577</v>
      </c>
      <c r="E28519" t="str">
        <f>"78577"</f>
        <v>78577</v>
      </c>
      <c r="F28519">
        <v>3911817</v>
      </c>
      <c r="G28519">
        <v>2018</v>
      </c>
      <c r="I28519" t="s">
        <v>21</v>
      </c>
      <c r="J28519" t="s">
        <v>22</v>
      </c>
    </row>
    <row r="28520" spans="1:10">
      <c r="A28520" t="s">
        <v>19</v>
      </c>
      <c r="B28520">
        <v>78578</v>
      </c>
      <c r="C28520" t="s">
        <v>2294</v>
      </c>
      <c r="D28520">
        <v>78578</v>
      </c>
      <c r="E28520" t="str">
        <f>"78578"</f>
        <v>78578</v>
      </c>
      <c r="F28520">
        <v>455825</v>
      </c>
      <c r="G28520">
        <v>2018</v>
      </c>
      <c r="I28520" t="s">
        <v>21</v>
      </c>
      <c r="J28520" t="s">
        <v>22</v>
      </c>
    </row>
    <row r="28521" spans="1:10">
      <c r="A28521" t="s">
        <v>19</v>
      </c>
      <c r="B28521">
        <v>78579</v>
      </c>
      <c r="C28521" t="s">
        <v>2294</v>
      </c>
      <c r="D28521">
        <v>78579</v>
      </c>
      <c r="E28521" t="str">
        <f>"78579"</f>
        <v>78579</v>
      </c>
      <c r="F28521" t="s">
        <v>23</v>
      </c>
      <c r="G28521">
        <v>2018</v>
      </c>
      <c r="I28521" t="s">
        <v>21</v>
      </c>
      <c r="J28521" t="s">
        <v>22</v>
      </c>
    </row>
    <row r="28522" spans="1:10">
      <c r="A28522" t="s">
        <v>19</v>
      </c>
      <c r="B28522">
        <v>78580</v>
      </c>
      <c r="C28522" t="s">
        <v>2294</v>
      </c>
      <c r="D28522">
        <v>78580</v>
      </c>
      <c r="E28522" t="str">
        <f>"78580"</f>
        <v>78580</v>
      </c>
      <c r="F28522" t="s">
        <v>23</v>
      </c>
      <c r="G28522">
        <v>2018</v>
      </c>
      <c r="I28522" t="s">
        <v>21</v>
      </c>
      <c r="J28522" t="s">
        <v>22</v>
      </c>
    </row>
    <row r="28523" spans="1:10">
      <c r="A28523" t="s">
        <v>19</v>
      </c>
      <c r="B28523">
        <v>78582</v>
      </c>
      <c r="C28523" t="s">
        <v>2294</v>
      </c>
      <c r="D28523">
        <v>78582</v>
      </c>
      <c r="E28523" t="str">
        <f>"78582"</f>
        <v>78582</v>
      </c>
      <c r="F28523">
        <v>442933</v>
      </c>
      <c r="G28523">
        <v>2018</v>
      </c>
      <c r="I28523" t="s">
        <v>21</v>
      </c>
      <c r="J28523" t="s">
        <v>22</v>
      </c>
    </row>
    <row r="28524" spans="1:10">
      <c r="A28524" t="s">
        <v>19</v>
      </c>
      <c r="B28524">
        <v>78583</v>
      </c>
      <c r="C28524" t="s">
        <v>2294</v>
      </c>
      <c r="D28524">
        <v>78583</v>
      </c>
      <c r="E28524" t="str">
        <f>"78583"</f>
        <v>78583</v>
      </c>
      <c r="F28524" t="s">
        <v>23</v>
      </c>
      <c r="G28524">
        <v>2018</v>
      </c>
      <c r="I28524" t="s">
        <v>21</v>
      </c>
      <c r="J28524" t="s">
        <v>22</v>
      </c>
    </row>
    <row r="28525" spans="1:10">
      <c r="A28525" t="s">
        <v>19</v>
      </c>
      <c r="B28525">
        <v>78584</v>
      </c>
      <c r="C28525" t="s">
        <v>2294</v>
      </c>
      <c r="D28525">
        <v>78584</v>
      </c>
      <c r="E28525" t="str">
        <f>"78584"</f>
        <v>78584</v>
      </c>
      <c r="F28525">
        <v>236630</v>
      </c>
      <c r="G28525">
        <v>2018</v>
      </c>
      <c r="I28525" t="s">
        <v>21</v>
      </c>
      <c r="J28525" t="s">
        <v>22</v>
      </c>
    </row>
    <row r="28526" spans="1:10">
      <c r="A28526" t="s">
        <v>19</v>
      </c>
      <c r="B28526">
        <v>78585</v>
      </c>
      <c r="C28526" t="s">
        <v>2294</v>
      </c>
      <c r="D28526">
        <v>78585</v>
      </c>
      <c r="E28526" t="str">
        <f>"78585"</f>
        <v>78585</v>
      </c>
      <c r="F28526" t="s">
        <v>23</v>
      </c>
      <c r="G28526">
        <v>2018</v>
      </c>
      <c r="I28526" t="s">
        <v>21</v>
      </c>
      <c r="J28526" t="s">
        <v>22</v>
      </c>
    </row>
    <row r="28527" spans="1:10">
      <c r="A28527" t="s">
        <v>19</v>
      </c>
      <c r="B28527">
        <v>78586</v>
      </c>
      <c r="C28527" t="s">
        <v>2294</v>
      </c>
      <c r="D28527">
        <v>78586</v>
      </c>
      <c r="E28527" t="str">
        <f>"78586"</f>
        <v>78586</v>
      </c>
      <c r="F28527">
        <v>1410294</v>
      </c>
      <c r="G28527">
        <v>2018</v>
      </c>
      <c r="I28527" t="s">
        <v>21</v>
      </c>
      <c r="J28527" t="s">
        <v>22</v>
      </c>
    </row>
    <row r="28528" spans="1:10">
      <c r="A28528" t="s">
        <v>19</v>
      </c>
      <c r="B28528">
        <v>78588</v>
      </c>
      <c r="C28528" t="s">
        <v>2294</v>
      </c>
      <c r="D28528">
        <v>78588</v>
      </c>
      <c r="E28528" t="str">
        <f>"78588"</f>
        <v>78588</v>
      </c>
      <c r="F28528" t="s">
        <v>23</v>
      </c>
      <c r="G28528">
        <v>2018</v>
      </c>
      <c r="I28528" t="s">
        <v>21</v>
      </c>
      <c r="J28528" t="s">
        <v>22</v>
      </c>
    </row>
    <row r="28529" spans="1:10">
      <c r="A28529" t="s">
        <v>19</v>
      </c>
      <c r="B28529">
        <v>78589</v>
      </c>
      <c r="C28529" t="s">
        <v>2294</v>
      </c>
      <c r="D28529">
        <v>78589</v>
      </c>
      <c r="E28529" t="str">
        <f>"78589"</f>
        <v>78589</v>
      </c>
      <c r="F28529" t="s">
        <v>23</v>
      </c>
      <c r="G28529">
        <v>2018</v>
      </c>
      <c r="I28529" t="s">
        <v>21</v>
      </c>
      <c r="J28529" t="s">
        <v>22</v>
      </c>
    </row>
    <row r="28530" spans="1:10">
      <c r="A28530" t="s">
        <v>19</v>
      </c>
      <c r="B28530">
        <v>78590</v>
      </c>
      <c r="C28530" t="s">
        <v>2294</v>
      </c>
      <c r="D28530">
        <v>78590</v>
      </c>
      <c r="E28530" t="str">
        <f>"78590"</f>
        <v>78590</v>
      </c>
      <c r="F28530" t="s">
        <v>23</v>
      </c>
      <c r="G28530">
        <v>2018</v>
      </c>
      <c r="I28530" t="s">
        <v>21</v>
      </c>
      <c r="J28530" t="s">
        <v>22</v>
      </c>
    </row>
    <row r="28531" spans="1:10">
      <c r="A28531" t="s">
        <v>19</v>
      </c>
      <c r="B28531">
        <v>78591</v>
      </c>
      <c r="C28531" t="s">
        <v>2294</v>
      </c>
      <c r="D28531">
        <v>78591</v>
      </c>
      <c r="E28531" t="str">
        <f>"78591"</f>
        <v>78591</v>
      </c>
      <c r="F28531" t="s">
        <v>23</v>
      </c>
      <c r="G28531">
        <v>2018</v>
      </c>
      <c r="I28531" t="s">
        <v>21</v>
      </c>
      <c r="J28531" t="s">
        <v>22</v>
      </c>
    </row>
    <row r="28532" spans="1:10">
      <c r="A28532" t="s">
        <v>19</v>
      </c>
      <c r="B28532">
        <v>78592</v>
      </c>
      <c r="C28532" t="s">
        <v>2294</v>
      </c>
      <c r="D28532">
        <v>78592</v>
      </c>
      <c r="E28532" t="str">
        <f>"78592"</f>
        <v>78592</v>
      </c>
      <c r="F28532" t="s">
        <v>23</v>
      </c>
      <c r="G28532">
        <v>2018</v>
      </c>
      <c r="I28532" t="s">
        <v>21</v>
      </c>
      <c r="J28532" t="s">
        <v>22</v>
      </c>
    </row>
    <row r="28533" spans="1:10">
      <c r="A28533" t="s">
        <v>19</v>
      </c>
      <c r="B28533">
        <v>78593</v>
      </c>
      <c r="C28533" t="s">
        <v>2294</v>
      </c>
      <c r="D28533">
        <v>78593</v>
      </c>
      <c r="E28533" t="str">
        <f>"78593"</f>
        <v>78593</v>
      </c>
      <c r="F28533" t="s">
        <v>23</v>
      </c>
      <c r="G28533">
        <v>2018</v>
      </c>
      <c r="I28533" t="s">
        <v>21</v>
      </c>
      <c r="J28533" t="s">
        <v>22</v>
      </c>
    </row>
    <row r="28534" spans="1:10">
      <c r="A28534" t="s">
        <v>19</v>
      </c>
      <c r="B28534">
        <v>78594</v>
      </c>
      <c r="C28534" t="s">
        <v>2294</v>
      </c>
      <c r="D28534">
        <v>78594</v>
      </c>
      <c r="E28534" t="str">
        <f>"78594"</f>
        <v>78594</v>
      </c>
      <c r="F28534" t="s">
        <v>23</v>
      </c>
      <c r="G28534">
        <v>2018</v>
      </c>
      <c r="I28534" t="s">
        <v>21</v>
      </c>
      <c r="J28534" t="s">
        <v>22</v>
      </c>
    </row>
    <row r="28535" spans="1:10">
      <c r="A28535" t="s">
        <v>19</v>
      </c>
      <c r="B28535">
        <v>78595</v>
      </c>
      <c r="C28535" t="s">
        <v>2294</v>
      </c>
      <c r="D28535">
        <v>78595</v>
      </c>
      <c r="E28535" t="str">
        <f>"78595"</f>
        <v>78595</v>
      </c>
      <c r="F28535" t="s">
        <v>23</v>
      </c>
      <c r="G28535">
        <v>2018</v>
      </c>
      <c r="I28535" t="s">
        <v>21</v>
      </c>
      <c r="J28535" t="s">
        <v>22</v>
      </c>
    </row>
    <row r="28536" spans="1:10">
      <c r="A28536" t="s">
        <v>19</v>
      </c>
      <c r="B28536">
        <v>78596</v>
      </c>
      <c r="C28536" t="s">
        <v>2294</v>
      </c>
      <c r="D28536">
        <v>78596</v>
      </c>
      <c r="E28536" t="str">
        <f>"78596"</f>
        <v>78596</v>
      </c>
      <c r="F28536">
        <v>1245617</v>
      </c>
      <c r="G28536">
        <v>2018</v>
      </c>
      <c r="I28536" t="s">
        <v>21</v>
      </c>
      <c r="J28536" t="s">
        <v>22</v>
      </c>
    </row>
    <row r="28537" spans="1:10">
      <c r="A28537" t="s">
        <v>19</v>
      </c>
      <c r="B28537">
        <v>78597</v>
      </c>
      <c r="C28537" t="s">
        <v>2294</v>
      </c>
      <c r="D28537">
        <v>78597</v>
      </c>
      <c r="E28537" t="str">
        <f>"78597"</f>
        <v>78597</v>
      </c>
      <c r="F28537" t="s">
        <v>23</v>
      </c>
      <c r="G28537">
        <v>2018</v>
      </c>
      <c r="I28537" t="s">
        <v>21</v>
      </c>
      <c r="J28537" t="s">
        <v>22</v>
      </c>
    </row>
    <row r="28538" spans="1:10">
      <c r="A28538" t="s">
        <v>19</v>
      </c>
      <c r="B28538">
        <v>78598</v>
      </c>
      <c r="C28538" t="s">
        <v>2294</v>
      </c>
      <c r="D28538">
        <v>78598</v>
      </c>
      <c r="E28538" t="str">
        <f>"78598"</f>
        <v>78598</v>
      </c>
      <c r="F28538" t="s">
        <v>23</v>
      </c>
      <c r="G28538">
        <v>2018</v>
      </c>
      <c r="I28538" t="s">
        <v>21</v>
      </c>
      <c r="J28538" t="s">
        <v>22</v>
      </c>
    </row>
    <row r="28539" spans="1:10">
      <c r="A28539" t="s">
        <v>19</v>
      </c>
      <c r="B28539">
        <v>78599</v>
      </c>
      <c r="C28539" t="s">
        <v>2294</v>
      </c>
      <c r="D28539">
        <v>78599</v>
      </c>
      <c r="E28539" t="str">
        <f>"78599"</f>
        <v>78599</v>
      </c>
      <c r="F28539" t="s">
        <v>23</v>
      </c>
      <c r="G28539">
        <v>2018</v>
      </c>
      <c r="I28539" t="s">
        <v>21</v>
      </c>
      <c r="J28539" t="s">
        <v>22</v>
      </c>
    </row>
    <row r="28540" spans="1:10">
      <c r="A28540" t="s">
        <v>19</v>
      </c>
      <c r="B28540">
        <v>78602</v>
      </c>
      <c r="C28540" t="s">
        <v>2294</v>
      </c>
      <c r="D28540">
        <v>78602</v>
      </c>
      <c r="E28540" t="str">
        <f>"78602"</f>
        <v>78602</v>
      </c>
      <c r="F28540">
        <v>207980</v>
      </c>
      <c r="G28540">
        <v>2018</v>
      </c>
      <c r="I28540" t="s">
        <v>21</v>
      </c>
      <c r="J28540" t="s">
        <v>22</v>
      </c>
    </row>
    <row r="28541" spans="1:10">
      <c r="A28541" t="s">
        <v>19</v>
      </c>
      <c r="B28541">
        <v>78605</v>
      </c>
      <c r="C28541" t="s">
        <v>2294</v>
      </c>
      <c r="D28541">
        <v>78605</v>
      </c>
      <c r="E28541" t="str">
        <f>"78605"</f>
        <v>78605</v>
      </c>
      <c r="F28541" t="s">
        <v>23</v>
      </c>
      <c r="G28541">
        <v>2018</v>
      </c>
      <c r="I28541" t="s">
        <v>21</v>
      </c>
      <c r="J28541" t="s">
        <v>22</v>
      </c>
    </row>
    <row r="28542" spans="1:10">
      <c r="A28542" t="s">
        <v>19</v>
      </c>
      <c r="B28542">
        <v>78606</v>
      </c>
      <c r="C28542" t="s">
        <v>2294</v>
      </c>
      <c r="D28542">
        <v>78606</v>
      </c>
      <c r="E28542" t="str">
        <f>"78606"</f>
        <v>78606</v>
      </c>
      <c r="F28542" t="s">
        <v>23</v>
      </c>
      <c r="G28542">
        <v>2018</v>
      </c>
      <c r="I28542" t="s">
        <v>21</v>
      </c>
      <c r="J28542" t="s">
        <v>22</v>
      </c>
    </row>
    <row r="28543" spans="1:10">
      <c r="A28543" t="s">
        <v>19</v>
      </c>
      <c r="B28543">
        <v>78607</v>
      </c>
      <c r="C28543" t="s">
        <v>2294</v>
      </c>
      <c r="D28543">
        <v>78607</v>
      </c>
      <c r="E28543" t="str">
        <f>"78607"</f>
        <v>78607</v>
      </c>
      <c r="F28543" t="s">
        <v>23</v>
      </c>
      <c r="G28543">
        <v>2018</v>
      </c>
      <c r="I28543" t="s">
        <v>21</v>
      </c>
      <c r="J28543" t="s">
        <v>22</v>
      </c>
    </row>
    <row r="28544" spans="1:10">
      <c r="A28544" t="s">
        <v>19</v>
      </c>
      <c r="B28544">
        <v>78608</v>
      </c>
      <c r="C28544" t="s">
        <v>2294</v>
      </c>
      <c r="D28544">
        <v>78608</v>
      </c>
      <c r="E28544" t="str">
        <f>"78608"</f>
        <v>78608</v>
      </c>
      <c r="F28544" t="s">
        <v>23</v>
      </c>
      <c r="G28544">
        <v>2018</v>
      </c>
      <c r="I28544" t="s">
        <v>21</v>
      </c>
      <c r="J28544" t="s">
        <v>22</v>
      </c>
    </row>
    <row r="28545" spans="1:10">
      <c r="A28545" t="s">
        <v>19</v>
      </c>
      <c r="B28545">
        <v>78609</v>
      </c>
      <c r="C28545" t="s">
        <v>2294</v>
      </c>
      <c r="D28545">
        <v>78609</v>
      </c>
      <c r="E28545" t="str">
        <f>"78609"</f>
        <v>78609</v>
      </c>
      <c r="F28545" t="s">
        <v>23</v>
      </c>
      <c r="G28545">
        <v>2018</v>
      </c>
      <c r="I28545" t="s">
        <v>21</v>
      </c>
      <c r="J28545" t="s">
        <v>22</v>
      </c>
    </row>
    <row r="28546" spans="1:10">
      <c r="A28546" t="s">
        <v>19</v>
      </c>
      <c r="B28546">
        <v>78610</v>
      </c>
      <c r="C28546" t="s">
        <v>2294</v>
      </c>
      <c r="D28546">
        <v>78610</v>
      </c>
      <c r="E28546" t="str">
        <f>"78610"</f>
        <v>78610</v>
      </c>
      <c r="F28546" t="s">
        <v>23</v>
      </c>
      <c r="G28546">
        <v>2018</v>
      </c>
      <c r="I28546" t="s">
        <v>21</v>
      </c>
      <c r="J28546" t="s">
        <v>22</v>
      </c>
    </row>
    <row r="28547" spans="1:10">
      <c r="A28547" t="s">
        <v>19</v>
      </c>
      <c r="B28547">
        <v>78611</v>
      </c>
      <c r="C28547" t="s">
        <v>2294</v>
      </c>
      <c r="D28547">
        <v>78611</v>
      </c>
      <c r="E28547" t="str">
        <f>"78611"</f>
        <v>78611</v>
      </c>
      <c r="F28547">
        <v>179556</v>
      </c>
      <c r="G28547">
        <v>2018</v>
      </c>
      <c r="I28547" t="s">
        <v>21</v>
      </c>
      <c r="J28547" t="s">
        <v>22</v>
      </c>
    </row>
    <row r="28548" spans="1:10">
      <c r="A28548" t="s">
        <v>19</v>
      </c>
      <c r="B28548">
        <v>78612</v>
      </c>
      <c r="C28548" t="s">
        <v>2294</v>
      </c>
      <c r="D28548">
        <v>78612</v>
      </c>
      <c r="E28548" t="str">
        <f>"78612"</f>
        <v>78612</v>
      </c>
      <c r="F28548" t="s">
        <v>23</v>
      </c>
      <c r="G28548">
        <v>2018</v>
      </c>
      <c r="I28548" t="s">
        <v>21</v>
      </c>
      <c r="J28548" t="s">
        <v>22</v>
      </c>
    </row>
    <row r="28549" spans="1:10">
      <c r="A28549" t="s">
        <v>19</v>
      </c>
      <c r="B28549">
        <v>78613</v>
      </c>
      <c r="C28549" t="s">
        <v>2294</v>
      </c>
      <c r="D28549">
        <v>78613</v>
      </c>
      <c r="E28549" t="str">
        <f>"78613"</f>
        <v>78613</v>
      </c>
      <c r="F28549" t="s">
        <v>23</v>
      </c>
      <c r="G28549">
        <v>2018</v>
      </c>
      <c r="I28549" t="s">
        <v>21</v>
      </c>
      <c r="J28549" t="s">
        <v>22</v>
      </c>
    </row>
    <row r="28550" spans="1:10">
      <c r="A28550" t="s">
        <v>19</v>
      </c>
      <c r="B28550">
        <v>78614</v>
      </c>
      <c r="C28550" t="s">
        <v>2294</v>
      </c>
      <c r="D28550">
        <v>78614</v>
      </c>
      <c r="E28550" t="str">
        <f>"78614"</f>
        <v>78614</v>
      </c>
      <c r="F28550" t="s">
        <v>23</v>
      </c>
      <c r="G28550">
        <v>2018</v>
      </c>
      <c r="I28550" t="s">
        <v>21</v>
      </c>
      <c r="J28550" t="s">
        <v>22</v>
      </c>
    </row>
    <row r="28551" spans="1:10">
      <c r="A28551" t="s">
        <v>19</v>
      </c>
      <c r="B28551">
        <v>78615</v>
      </c>
      <c r="C28551" t="s">
        <v>2294</v>
      </c>
      <c r="D28551">
        <v>78615</v>
      </c>
      <c r="E28551" t="str">
        <f>"78615"</f>
        <v>78615</v>
      </c>
      <c r="F28551" t="s">
        <v>23</v>
      </c>
      <c r="G28551">
        <v>2018</v>
      </c>
      <c r="I28551" t="s">
        <v>21</v>
      </c>
      <c r="J28551" t="s">
        <v>22</v>
      </c>
    </row>
    <row r="28552" spans="1:10">
      <c r="A28552" t="s">
        <v>19</v>
      </c>
      <c r="B28552">
        <v>78616</v>
      </c>
      <c r="C28552" t="s">
        <v>2294</v>
      </c>
      <c r="D28552">
        <v>78616</v>
      </c>
      <c r="E28552" t="str">
        <f>"78616"</f>
        <v>78616</v>
      </c>
      <c r="F28552" t="s">
        <v>23</v>
      </c>
      <c r="G28552">
        <v>2018</v>
      </c>
      <c r="I28552" t="s">
        <v>21</v>
      </c>
      <c r="J28552" t="s">
        <v>22</v>
      </c>
    </row>
    <row r="28553" spans="1:10">
      <c r="A28553" t="s">
        <v>19</v>
      </c>
      <c r="B28553">
        <v>78617</v>
      </c>
      <c r="C28553" t="s">
        <v>2294</v>
      </c>
      <c r="D28553">
        <v>78617</v>
      </c>
      <c r="E28553" t="str">
        <f>"78617"</f>
        <v>78617</v>
      </c>
      <c r="F28553" t="s">
        <v>23</v>
      </c>
      <c r="G28553">
        <v>2018</v>
      </c>
      <c r="I28553" t="s">
        <v>21</v>
      </c>
      <c r="J28553" t="s">
        <v>22</v>
      </c>
    </row>
    <row r="28554" spans="1:10">
      <c r="A28554" t="s">
        <v>19</v>
      </c>
      <c r="B28554">
        <v>78618</v>
      </c>
      <c r="C28554" t="s">
        <v>2294</v>
      </c>
      <c r="D28554">
        <v>78618</v>
      </c>
      <c r="E28554" t="str">
        <f>"78618"</f>
        <v>78618</v>
      </c>
      <c r="F28554" t="s">
        <v>23</v>
      </c>
      <c r="G28554">
        <v>2018</v>
      </c>
      <c r="I28554" t="s">
        <v>21</v>
      </c>
      <c r="J28554" t="s">
        <v>22</v>
      </c>
    </row>
    <row r="28555" spans="1:10">
      <c r="A28555" t="s">
        <v>19</v>
      </c>
      <c r="B28555">
        <v>78619</v>
      </c>
      <c r="C28555" t="s">
        <v>2294</v>
      </c>
      <c r="D28555">
        <v>78619</v>
      </c>
      <c r="E28555" t="str">
        <f>"78619"</f>
        <v>78619</v>
      </c>
      <c r="F28555" t="s">
        <v>23</v>
      </c>
      <c r="G28555">
        <v>2018</v>
      </c>
      <c r="I28555" t="s">
        <v>21</v>
      </c>
      <c r="J28555" t="s">
        <v>22</v>
      </c>
    </row>
    <row r="28556" spans="1:10">
      <c r="A28556" t="s">
        <v>19</v>
      </c>
      <c r="B28556">
        <v>78620</v>
      </c>
      <c r="C28556" t="s">
        <v>2294</v>
      </c>
      <c r="D28556">
        <v>78620</v>
      </c>
      <c r="E28556" t="str">
        <f>"78620"</f>
        <v>78620</v>
      </c>
      <c r="F28556" t="s">
        <v>23</v>
      </c>
      <c r="G28556">
        <v>2018</v>
      </c>
      <c r="I28556" t="s">
        <v>21</v>
      </c>
      <c r="J28556" t="s">
        <v>22</v>
      </c>
    </row>
    <row r="28557" spans="1:10">
      <c r="A28557" t="s">
        <v>19</v>
      </c>
      <c r="B28557">
        <v>78621</v>
      </c>
      <c r="C28557" t="s">
        <v>2294</v>
      </c>
      <c r="D28557">
        <v>78621</v>
      </c>
      <c r="E28557" t="str">
        <f>"78621"</f>
        <v>78621</v>
      </c>
      <c r="F28557">
        <v>142468</v>
      </c>
      <c r="G28557">
        <v>2018</v>
      </c>
      <c r="I28557" t="s">
        <v>21</v>
      </c>
      <c r="J28557" t="s">
        <v>22</v>
      </c>
    </row>
    <row r="28558" spans="1:10">
      <c r="A28558" t="s">
        <v>19</v>
      </c>
      <c r="B28558">
        <v>78622</v>
      </c>
      <c r="C28558" t="s">
        <v>2294</v>
      </c>
      <c r="D28558">
        <v>78622</v>
      </c>
      <c r="E28558" t="str">
        <f>"78622"</f>
        <v>78622</v>
      </c>
      <c r="F28558" t="s">
        <v>23</v>
      </c>
      <c r="G28558">
        <v>2018</v>
      </c>
      <c r="I28558" t="s">
        <v>21</v>
      </c>
      <c r="J28558" t="s">
        <v>22</v>
      </c>
    </row>
    <row r="28559" spans="1:10">
      <c r="A28559" t="s">
        <v>19</v>
      </c>
      <c r="B28559">
        <v>78623</v>
      </c>
      <c r="C28559" t="s">
        <v>2294</v>
      </c>
      <c r="D28559">
        <v>78623</v>
      </c>
      <c r="E28559" t="str">
        <f>"78623"</f>
        <v>78623</v>
      </c>
      <c r="F28559" t="s">
        <v>23</v>
      </c>
      <c r="G28559">
        <v>2018</v>
      </c>
      <c r="I28559" t="s">
        <v>21</v>
      </c>
      <c r="J28559" t="s">
        <v>22</v>
      </c>
    </row>
    <row r="28560" spans="1:10">
      <c r="A28560" t="s">
        <v>19</v>
      </c>
      <c r="B28560">
        <v>78624</v>
      </c>
      <c r="C28560" t="s">
        <v>2294</v>
      </c>
      <c r="D28560">
        <v>78624</v>
      </c>
      <c r="E28560" t="str">
        <f>"78624"</f>
        <v>78624</v>
      </c>
      <c r="F28560" t="s">
        <v>23</v>
      </c>
      <c r="G28560">
        <v>2018</v>
      </c>
      <c r="I28560" t="s">
        <v>21</v>
      </c>
      <c r="J28560" t="s">
        <v>22</v>
      </c>
    </row>
    <row r="28561" spans="1:10">
      <c r="A28561" t="s">
        <v>19</v>
      </c>
      <c r="B28561">
        <v>78626</v>
      </c>
      <c r="C28561" t="s">
        <v>2294</v>
      </c>
      <c r="D28561">
        <v>78626</v>
      </c>
      <c r="E28561" t="str">
        <f>"78626"</f>
        <v>78626</v>
      </c>
      <c r="F28561">
        <v>2030444</v>
      </c>
      <c r="G28561">
        <v>2018</v>
      </c>
      <c r="I28561" t="s">
        <v>21</v>
      </c>
      <c r="J28561" t="s">
        <v>22</v>
      </c>
    </row>
    <row r="28562" spans="1:10">
      <c r="A28562" t="s">
        <v>19</v>
      </c>
      <c r="B28562">
        <v>78628</v>
      </c>
      <c r="C28562" t="s">
        <v>2294</v>
      </c>
      <c r="D28562">
        <v>78628</v>
      </c>
      <c r="E28562" t="str">
        <f>"78628"</f>
        <v>78628</v>
      </c>
      <c r="F28562" t="s">
        <v>23</v>
      </c>
      <c r="G28562">
        <v>2018</v>
      </c>
      <c r="I28562" t="s">
        <v>21</v>
      </c>
      <c r="J28562" t="s">
        <v>22</v>
      </c>
    </row>
    <row r="28563" spans="1:10">
      <c r="A28563" t="s">
        <v>19</v>
      </c>
      <c r="B28563">
        <v>78629</v>
      </c>
      <c r="C28563" t="s">
        <v>2294</v>
      </c>
      <c r="D28563">
        <v>78629</v>
      </c>
      <c r="E28563" t="str">
        <f>"78629"</f>
        <v>78629</v>
      </c>
      <c r="F28563">
        <v>412281</v>
      </c>
      <c r="G28563">
        <v>2018</v>
      </c>
      <c r="I28563" t="s">
        <v>21</v>
      </c>
      <c r="J28563" t="s">
        <v>22</v>
      </c>
    </row>
    <row r="28564" spans="1:10">
      <c r="A28564" t="s">
        <v>19</v>
      </c>
      <c r="B28564">
        <v>78631</v>
      </c>
      <c r="C28564" t="s">
        <v>2294</v>
      </c>
      <c r="D28564">
        <v>78631</v>
      </c>
      <c r="E28564" t="str">
        <f>"78631"</f>
        <v>78631</v>
      </c>
      <c r="F28564" t="s">
        <v>23</v>
      </c>
      <c r="G28564">
        <v>2018</v>
      </c>
      <c r="I28564" t="s">
        <v>21</v>
      </c>
      <c r="J28564" t="s">
        <v>22</v>
      </c>
    </row>
    <row r="28565" spans="1:10">
      <c r="A28565" t="s">
        <v>19</v>
      </c>
      <c r="B28565">
        <v>78632</v>
      </c>
      <c r="C28565" t="s">
        <v>2294</v>
      </c>
      <c r="D28565">
        <v>78632</v>
      </c>
      <c r="E28565" t="str">
        <f>"78632"</f>
        <v>78632</v>
      </c>
      <c r="F28565" t="s">
        <v>23</v>
      </c>
      <c r="G28565">
        <v>2018</v>
      </c>
      <c r="I28565" t="s">
        <v>21</v>
      </c>
      <c r="J28565" t="s">
        <v>22</v>
      </c>
    </row>
    <row r="28566" spans="1:10">
      <c r="A28566" t="s">
        <v>19</v>
      </c>
      <c r="B28566">
        <v>78633</v>
      </c>
      <c r="C28566" t="s">
        <v>2294</v>
      </c>
      <c r="D28566">
        <v>78633</v>
      </c>
      <c r="E28566" t="str">
        <f>"78633"</f>
        <v>78633</v>
      </c>
      <c r="F28566" t="s">
        <v>23</v>
      </c>
      <c r="G28566">
        <v>2018</v>
      </c>
      <c r="I28566" t="s">
        <v>21</v>
      </c>
      <c r="J28566" t="s">
        <v>22</v>
      </c>
    </row>
    <row r="28567" spans="1:10">
      <c r="A28567" t="s">
        <v>19</v>
      </c>
      <c r="B28567">
        <v>78634</v>
      </c>
      <c r="C28567" t="s">
        <v>2294</v>
      </c>
      <c r="D28567">
        <v>78634</v>
      </c>
      <c r="E28567" t="str">
        <f>"78634"</f>
        <v>78634</v>
      </c>
      <c r="F28567" t="s">
        <v>23</v>
      </c>
      <c r="G28567">
        <v>2018</v>
      </c>
      <c r="I28567" t="s">
        <v>21</v>
      </c>
      <c r="J28567" t="s">
        <v>22</v>
      </c>
    </row>
    <row r="28568" spans="1:10">
      <c r="A28568" t="s">
        <v>19</v>
      </c>
      <c r="B28568">
        <v>78635</v>
      </c>
      <c r="C28568" t="s">
        <v>2294</v>
      </c>
      <c r="D28568">
        <v>78635</v>
      </c>
      <c r="E28568" t="str">
        <f>"78635"</f>
        <v>78635</v>
      </c>
      <c r="F28568" t="s">
        <v>23</v>
      </c>
      <c r="G28568">
        <v>2018</v>
      </c>
      <c r="I28568" t="s">
        <v>21</v>
      </c>
      <c r="J28568" t="s">
        <v>22</v>
      </c>
    </row>
    <row r="28569" spans="1:10">
      <c r="A28569" t="s">
        <v>19</v>
      </c>
      <c r="B28569">
        <v>78636</v>
      </c>
      <c r="C28569" t="s">
        <v>2294</v>
      </c>
      <c r="D28569">
        <v>78636</v>
      </c>
      <c r="E28569" t="str">
        <f>"78636"</f>
        <v>78636</v>
      </c>
      <c r="F28569">
        <v>158277</v>
      </c>
      <c r="G28569">
        <v>2018</v>
      </c>
      <c r="I28569" t="s">
        <v>21</v>
      </c>
      <c r="J28569" t="s">
        <v>22</v>
      </c>
    </row>
    <row r="28570" spans="1:10">
      <c r="A28570" t="s">
        <v>19</v>
      </c>
      <c r="B28570">
        <v>78638</v>
      </c>
      <c r="C28570" t="s">
        <v>2294</v>
      </c>
      <c r="D28570">
        <v>78638</v>
      </c>
      <c r="E28570" t="str">
        <f>"78638"</f>
        <v>78638</v>
      </c>
      <c r="F28570" t="s">
        <v>23</v>
      </c>
      <c r="G28570">
        <v>2018</v>
      </c>
      <c r="I28570" t="s">
        <v>21</v>
      </c>
      <c r="J28570" t="s">
        <v>22</v>
      </c>
    </row>
    <row r="28571" spans="1:10">
      <c r="A28571" t="s">
        <v>19</v>
      </c>
      <c r="B28571">
        <v>78639</v>
      </c>
      <c r="C28571" t="s">
        <v>2294</v>
      </c>
      <c r="D28571">
        <v>78639</v>
      </c>
      <c r="E28571" t="str">
        <f>"78639"</f>
        <v>78639</v>
      </c>
      <c r="F28571" t="s">
        <v>23</v>
      </c>
      <c r="G28571">
        <v>2018</v>
      </c>
      <c r="I28571" t="s">
        <v>21</v>
      </c>
      <c r="J28571" t="s">
        <v>22</v>
      </c>
    </row>
    <row r="28572" spans="1:10">
      <c r="A28572" t="s">
        <v>19</v>
      </c>
      <c r="B28572">
        <v>78640</v>
      </c>
      <c r="C28572" t="s">
        <v>2294</v>
      </c>
      <c r="D28572">
        <v>78640</v>
      </c>
      <c r="E28572" t="str">
        <f>"78640"</f>
        <v>78640</v>
      </c>
      <c r="F28572">
        <v>37008</v>
      </c>
      <c r="G28572">
        <v>2018</v>
      </c>
      <c r="I28572" t="s">
        <v>21</v>
      </c>
      <c r="J28572" t="s">
        <v>22</v>
      </c>
    </row>
    <row r="28573" spans="1:10">
      <c r="A28573" t="s">
        <v>19</v>
      </c>
      <c r="B28573">
        <v>78641</v>
      </c>
      <c r="C28573" t="s">
        <v>2294</v>
      </c>
      <c r="D28573">
        <v>78641</v>
      </c>
      <c r="E28573" t="str">
        <f>"78641"</f>
        <v>78641</v>
      </c>
      <c r="F28573" t="s">
        <v>23</v>
      </c>
      <c r="G28573">
        <v>2018</v>
      </c>
      <c r="I28573" t="s">
        <v>21</v>
      </c>
      <c r="J28573" t="s">
        <v>22</v>
      </c>
    </row>
    <row r="28574" spans="1:10">
      <c r="A28574" t="s">
        <v>19</v>
      </c>
      <c r="B28574">
        <v>78642</v>
      </c>
      <c r="C28574" t="s">
        <v>2294</v>
      </c>
      <c r="D28574">
        <v>78642</v>
      </c>
      <c r="E28574" t="str">
        <f>"78642"</f>
        <v>78642</v>
      </c>
      <c r="F28574" t="s">
        <v>23</v>
      </c>
      <c r="G28574">
        <v>2018</v>
      </c>
      <c r="I28574" t="s">
        <v>21</v>
      </c>
      <c r="J28574" t="s">
        <v>22</v>
      </c>
    </row>
    <row r="28575" spans="1:10">
      <c r="A28575" t="s">
        <v>19</v>
      </c>
      <c r="B28575">
        <v>78643</v>
      </c>
      <c r="C28575" t="s">
        <v>2294</v>
      </c>
      <c r="D28575">
        <v>78643</v>
      </c>
      <c r="E28575" t="str">
        <f>"78643"</f>
        <v>78643</v>
      </c>
      <c r="F28575">
        <v>235674</v>
      </c>
      <c r="G28575">
        <v>2018</v>
      </c>
      <c r="I28575" t="s">
        <v>21</v>
      </c>
      <c r="J28575" t="s">
        <v>22</v>
      </c>
    </row>
    <row r="28576" spans="1:10">
      <c r="A28576" t="s">
        <v>19</v>
      </c>
      <c r="B28576">
        <v>78644</v>
      </c>
      <c r="C28576" t="s">
        <v>2294</v>
      </c>
      <c r="D28576">
        <v>78644</v>
      </c>
      <c r="E28576" t="str">
        <f>"78644"</f>
        <v>78644</v>
      </c>
      <c r="F28576">
        <v>395199</v>
      </c>
      <c r="G28576">
        <v>2018</v>
      </c>
      <c r="I28576" t="s">
        <v>21</v>
      </c>
      <c r="J28576" t="s">
        <v>22</v>
      </c>
    </row>
    <row r="28577" spans="1:10">
      <c r="A28577" t="s">
        <v>19</v>
      </c>
      <c r="B28577">
        <v>78645</v>
      </c>
      <c r="C28577" t="s">
        <v>2294</v>
      </c>
      <c r="D28577">
        <v>78645</v>
      </c>
      <c r="E28577" t="str">
        <f>"78645"</f>
        <v>78645</v>
      </c>
      <c r="F28577" t="s">
        <v>23</v>
      </c>
      <c r="G28577">
        <v>2018</v>
      </c>
      <c r="I28577" t="s">
        <v>21</v>
      </c>
      <c r="J28577" t="s">
        <v>22</v>
      </c>
    </row>
    <row r="28578" spans="1:10">
      <c r="A28578" t="s">
        <v>19</v>
      </c>
      <c r="B28578">
        <v>78648</v>
      </c>
      <c r="C28578" t="s">
        <v>2294</v>
      </c>
      <c r="D28578">
        <v>78648</v>
      </c>
      <c r="E28578" t="str">
        <f>"78648"</f>
        <v>78648</v>
      </c>
      <c r="F28578">
        <v>578978</v>
      </c>
      <c r="G28578">
        <v>2018</v>
      </c>
      <c r="I28578" t="s">
        <v>21</v>
      </c>
      <c r="J28578" t="s">
        <v>22</v>
      </c>
    </row>
    <row r="28579" spans="1:10">
      <c r="A28579" t="s">
        <v>19</v>
      </c>
      <c r="B28579">
        <v>78650</v>
      </c>
      <c r="C28579" t="s">
        <v>2294</v>
      </c>
      <c r="D28579">
        <v>78650</v>
      </c>
      <c r="E28579" t="str">
        <f>"78650"</f>
        <v>78650</v>
      </c>
      <c r="F28579" t="s">
        <v>23</v>
      </c>
      <c r="G28579">
        <v>2018</v>
      </c>
      <c r="I28579" t="s">
        <v>21</v>
      </c>
      <c r="J28579" t="s">
        <v>22</v>
      </c>
    </row>
    <row r="28580" spans="1:10">
      <c r="A28580" t="s">
        <v>19</v>
      </c>
      <c r="B28580">
        <v>78652</v>
      </c>
      <c r="C28580" t="s">
        <v>2294</v>
      </c>
      <c r="D28580">
        <v>78652</v>
      </c>
      <c r="E28580" t="str">
        <f>"78652"</f>
        <v>78652</v>
      </c>
      <c r="F28580" t="s">
        <v>23</v>
      </c>
      <c r="G28580">
        <v>2018</v>
      </c>
      <c r="I28580" t="s">
        <v>21</v>
      </c>
      <c r="J28580" t="s">
        <v>22</v>
      </c>
    </row>
    <row r="28581" spans="1:10">
      <c r="A28581" t="s">
        <v>19</v>
      </c>
      <c r="B28581">
        <v>78653</v>
      </c>
      <c r="C28581" t="s">
        <v>2294</v>
      </c>
      <c r="D28581">
        <v>78653</v>
      </c>
      <c r="E28581" t="str">
        <f>"78653"</f>
        <v>78653</v>
      </c>
      <c r="F28581" t="s">
        <v>23</v>
      </c>
      <c r="G28581">
        <v>2018</v>
      </c>
      <c r="I28581" t="s">
        <v>21</v>
      </c>
      <c r="J28581" t="s">
        <v>22</v>
      </c>
    </row>
    <row r="28582" spans="1:10">
      <c r="A28582" t="s">
        <v>19</v>
      </c>
      <c r="B28582">
        <v>78654</v>
      </c>
      <c r="C28582" t="s">
        <v>2294</v>
      </c>
      <c r="D28582">
        <v>78654</v>
      </c>
      <c r="E28582" t="str">
        <f>"78654"</f>
        <v>78654</v>
      </c>
      <c r="F28582" t="s">
        <v>23</v>
      </c>
      <c r="G28582">
        <v>2018</v>
      </c>
      <c r="I28582" t="s">
        <v>21</v>
      </c>
      <c r="J28582" t="s">
        <v>22</v>
      </c>
    </row>
    <row r="28583" spans="1:10">
      <c r="A28583" t="s">
        <v>19</v>
      </c>
      <c r="B28583">
        <v>78655</v>
      </c>
      <c r="C28583" t="s">
        <v>2294</v>
      </c>
      <c r="D28583">
        <v>78655</v>
      </c>
      <c r="E28583" t="str">
        <f>"78655"</f>
        <v>78655</v>
      </c>
      <c r="F28583" t="s">
        <v>23</v>
      </c>
      <c r="G28583">
        <v>2018</v>
      </c>
      <c r="I28583" t="s">
        <v>21</v>
      </c>
      <c r="J28583" t="s">
        <v>22</v>
      </c>
    </row>
    <row r="28584" spans="1:10">
      <c r="A28584" t="s">
        <v>19</v>
      </c>
      <c r="B28584">
        <v>78656</v>
      </c>
      <c r="C28584" t="s">
        <v>2294</v>
      </c>
      <c r="D28584">
        <v>78656</v>
      </c>
      <c r="E28584" t="str">
        <f>"78656"</f>
        <v>78656</v>
      </c>
      <c r="F28584" t="s">
        <v>23</v>
      </c>
      <c r="G28584">
        <v>2018</v>
      </c>
      <c r="I28584" t="s">
        <v>21</v>
      </c>
      <c r="J28584" t="s">
        <v>22</v>
      </c>
    </row>
    <row r="28585" spans="1:10">
      <c r="A28585" t="s">
        <v>19</v>
      </c>
      <c r="B28585">
        <v>78657</v>
      </c>
      <c r="C28585" t="s">
        <v>2294</v>
      </c>
      <c r="D28585">
        <v>78657</v>
      </c>
      <c r="E28585" t="str">
        <f>"78657"</f>
        <v>78657</v>
      </c>
      <c r="F28585" t="s">
        <v>23</v>
      </c>
      <c r="G28585">
        <v>2018</v>
      </c>
      <c r="I28585" t="s">
        <v>21</v>
      </c>
      <c r="J28585" t="s">
        <v>22</v>
      </c>
    </row>
    <row r="28586" spans="1:10">
      <c r="A28586" t="s">
        <v>19</v>
      </c>
      <c r="B28586">
        <v>78659</v>
      </c>
      <c r="C28586" t="s">
        <v>2294</v>
      </c>
      <c r="D28586">
        <v>78659</v>
      </c>
      <c r="E28586" t="str">
        <f>"78659"</f>
        <v>78659</v>
      </c>
      <c r="F28586" t="s">
        <v>23</v>
      </c>
      <c r="G28586">
        <v>2018</v>
      </c>
      <c r="I28586" t="s">
        <v>21</v>
      </c>
      <c r="J28586" t="s">
        <v>22</v>
      </c>
    </row>
    <row r="28587" spans="1:10">
      <c r="A28587" t="s">
        <v>19</v>
      </c>
      <c r="B28587">
        <v>78660</v>
      </c>
      <c r="C28587" t="s">
        <v>2294</v>
      </c>
      <c r="D28587">
        <v>78660</v>
      </c>
      <c r="E28587" t="str">
        <f>"78660"</f>
        <v>78660</v>
      </c>
      <c r="F28587">
        <v>525486</v>
      </c>
      <c r="G28587">
        <v>2018</v>
      </c>
      <c r="I28587" t="s">
        <v>21</v>
      </c>
      <c r="J28587" t="s">
        <v>22</v>
      </c>
    </row>
    <row r="28588" spans="1:10">
      <c r="A28588" t="s">
        <v>19</v>
      </c>
      <c r="B28588">
        <v>78661</v>
      </c>
      <c r="C28588" t="s">
        <v>2294</v>
      </c>
      <c r="D28588">
        <v>78661</v>
      </c>
      <c r="E28588" t="str">
        <f>"78661"</f>
        <v>78661</v>
      </c>
      <c r="F28588" t="s">
        <v>23</v>
      </c>
      <c r="G28588">
        <v>2018</v>
      </c>
      <c r="I28588" t="s">
        <v>21</v>
      </c>
      <c r="J28588" t="s">
        <v>22</v>
      </c>
    </row>
    <row r="28589" spans="1:10">
      <c r="A28589" t="s">
        <v>19</v>
      </c>
      <c r="B28589">
        <v>78662</v>
      </c>
      <c r="C28589" t="s">
        <v>2294</v>
      </c>
      <c r="D28589">
        <v>78662</v>
      </c>
      <c r="E28589" t="str">
        <f>"78662"</f>
        <v>78662</v>
      </c>
      <c r="F28589" t="s">
        <v>23</v>
      </c>
      <c r="G28589">
        <v>2018</v>
      </c>
      <c r="I28589" t="s">
        <v>21</v>
      </c>
      <c r="J28589" t="s">
        <v>22</v>
      </c>
    </row>
    <row r="28590" spans="1:10">
      <c r="A28590" t="s">
        <v>19</v>
      </c>
      <c r="B28590">
        <v>78663</v>
      </c>
      <c r="C28590" t="s">
        <v>2294</v>
      </c>
      <c r="D28590">
        <v>78663</v>
      </c>
      <c r="E28590" t="str">
        <f>"78663"</f>
        <v>78663</v>
      </c>
      <c r="F28590" t="s">
        <v>23</v>
      </c>
      <c r="G28590">
        <v>2018</v>
      </c>
      <c r="I28590" t="s">
        <v>21</v>
      </c>
      <c r="J28590" t="s">
        <v>22</v>
      </c>
    </row>
    <row r="28591" spans="1:10">
      <c r="A28591" t="s">
        <v>19</v>
      </c>
      <c r="B28591">
        <v>78664</v>
      </c>
      <c r="C28591" t="s">
        <v>2294</v>
      </c>
      <c r="D28591">
        <v>78664</v>
      </c>
      <c r="E28591" t="str">
        <f>"78664"</f>
        <v>78664</v>
      </c>
      <c r="F28591">
        <v>918871</v>
      </c>
      <c r="G28591">
        <v>2018</v>
      </c>
      <c r="I28591" t="s">
        <v>21</v>
      </c>
      <c r="J28591" t="s">
        <v>22</v>
      </c>
    </row>
    <row r="28592" spans="1:10">
      <c r="A28592" t="s">
        <v>19</v>
      </c>
      <c r="B28592">
        <v>78665</v>
      </c>
      <c r="C28592" t="s">
        <v>2294</v>
      </c>
      <c r="D28592">
        <v>78665</v>
      </c>
      <c r="E28592" t="str">
        <f>"78665"</f>
        <v>78665</v>
      </c>
      <c r="F28592" t="s">
        <v>23</v>
      </c>
      <c r="G28592">
        <v>2018</v>
      </c>
      <c r="I28592" t="s">
        <v>21</v>
      </c>
      <c r="J28592" t="s">
        <v>22</v>
      </c>
    </row>
    <row r="28593" spans="1:10">
      <c r="A28593" t="s">
        <v>19</v>
      </c>
      <c r="B28593">
        <v>78666</v>
      </c>
      <c r="C28593" t="s">
        <v>2294</v>
      </c>
      <c r="D28593">
        <v>78666</v>
      </c>
      <c r="E28593" t="str">
        <f>"78666"</f>
        <v>78666</v>
      </c>
      <c r="F28593">
        <v>10860609</v>
      </c>
      <c r="G28593">
        <v>2018</v>
      </c>
      <c r="I28593" t="s">
        <v>21</v>
      </c>
      <c r="J28593" t="s">
        <v>22</v>
      </c>
    </row>
    <row r="28594" spans="1:10">
      <c r="A28594" t="s">
        <v>19</v>
      </c>
      <c r="B28594">
        <v>78669</v>
      </c>
      <c r="C28594" t="s">
        <v>2294</v>
      </c>
      <c r="D28594">
        <v>78669</v>
      </c>
      <c r="E28594" t="str">
        <f>"78669"</f>
        <v>78669</v>
      </c>
      <c r="F28594" t="s">
        <v>23</v>
      </c>
      <c r="G28594">
        <v>2018</v>
      </c>
      <c r="I28594" t="s">
        <v>21</v>
      </c>
      <c r="J28594" t="s">
        <v>22</v>
      </c>
    </row>
    <row r="28595" spans="1:10">
      <c r="A28595" t="s">
        <v>19</v>
      </c>
      <c r="B28595">
        <v>78671</v>
      </c>
      <c r="C28595" t="s">
        <v>2294</v>
      </c>
      <c r="D28595">
        <v>78671</v>
      </c>
      <c r="E28595" t="str">
        <f>"78671"</f>
        <v>78671</v>
      </c>
      <c r="F28595" t="s">
        <v>23</v>
      </c>
      <c r="G28595">
        <v>2018</v>
      </c>
      <c r="I28595" t="s">
        <v>21</v>
      </c>
      <c r="J28595" t="s">
        <v>22</v>
      </c>
    </row>
    <row r="28596" spans="1:10">
      <c r="A28596" t="s">
        <v>19</v>
      </c>
      <c r="B28596">
        <v>78672</v>
      </c>
      <c r="C28596" t="s">
        <v>2294</v>
      </c>
      <c r="D28596">
        <v>78672</v>
      </c>
      <c r="E28596" t="str">
        <f>"78672"</f>
        <v>78672</v>
      </c>
      <c r="F28596" t="s">
        <v>23</v>
      </c>
      <c r="G28596">
        <v>2018</v>
      </c>
      <c r="I28596" t="s">
        <v>21</v>
      </c>
      <c r="J28596" t="s">
        <v>22</v>
      </c>
    </row>
    <row r="28597" spans="1:10">
      <c r="A28597" t="s">
        <v>19</v>
      </c>
      <c r="B28597">
        <v>78674</v>
      </c>
      <c r="C28597" t="s">
        <v>2294</v>
      </c>
      <c r="D28597">
        <v>78674</v>
      </c>
      <c r="E28597" t="str">
        <f>"78674"</f>
        <v>78674</v>
      </c>
      <c r="F28597" t="s">
        <v>23</v>
      </c>
      <c r="G28597">
        <v>2018</v>
      </c>
      <c r="I28597" t="s">
        <v>21</v>
      </c>
      <c r="J28597" t="s">
        <v>22</v>
      </c>
    </row>
    <row r="28598" spans="1:10">
      <c r="A28598" t="s">
        <v>19</v>
      </c>
      <c r="B28598">
        <v>78675</v>
      </c>
      <c r="C28598" t="s">
        <v>2294</v>
      </c>
      <c r="D28598">
        <v>78675</v>
      </c>
      <c r="E28598" t="str">
        <f>"78675"</f>
        <v>78675</v>
      </c>
      <c r="F28598" t="s">
        <v>23</v>
      </c>
      <c r="G28598">
        <v>2018</v>
      </c>
      <c r="I28598" t="s">
        <v>21</v>
      </c>
      <c r="J28598" t="s">
        <v>22</v>
      </c>
    </row>
    <row r="28599" spans="1:10">
      <c r="A28599" t="s">
        <v>19</v>
      </c>
      <c r="B28599">
        <v>78676</v>
      </c>
      <c r="C28599" t="s">
        <v>2294</v>
      </c>
      <c r="D28599">
        <v>78676</v>
      </c>
      <c r="E28599" t="str">
        <f>"78676"</f>
        <v>78676</v>
      </c>
      <c r="F28599" t="s">
        <v>23</v>
      </c>
      <c r="G28599">
        <v>2018</v>
      </c>
      <c r="I28599" t="s">
        <v>21</v>
      </c>
      <c r="J28599" t="s">
        <v>22</v>
      </c>
    </row>
    <row r="28600" spans="1:10">
      <c r="A28600" t="s">
        <v>19</v>
      </c>
      <c r="B28600">
        <v>78677</v>
      </c>
      <c r="C28600" t="s">
        <v>2294</v>
      </c>
      <c r="D28600">
        <v>78677</v>
      </c>
      <c r="E28600" t="str">
        <f>"78677"</f>
        <v>78677</v>
      </c>
      <c r="F28600" t="s">
        <v>23</v>
      </c>
      <c r="G28600">
        <v>2018</v>
      </c>
      <c r="I28600" t="s">
        <v>21</v>
      </c>
      <c r="J28600" t="s">
        <v>22</v>
      </c>
    </row>
    <row r="28601" spans="1:10">
      <c r="A28601" t="s">
        <v>19</v>
      </c>
      <c r="B28601">
        <v>78681</v>
      </c>
      <c r="C28601" t="s">
        <v>2294</v>
      </c>
      <c r="D28601">
        <v>78681</v>
      </c>
      <c r="E28601" t="str">
        <f>"78681"</f>
        <v>78681</v>
      </c>
      <c r="F28601" t="s">
        <v>23</v>
      </c>
      <c r="G28601">
        <v>2018</v>
      </c>
      <c r="I28601" t="s">
        <v>21</v>
      </c>
      <c r="J28601" t="s">
        <v>22</v>
      </c>
    </row>
    <row r="28602" spans="1:10">
      <c r="A28602" t="s">
        <v>19</v>
      </c>
      <c r="B28602">
        <v>78701</v>
      </c>
      <c r="C28602" t="s">
        <v>2294</v>
      </c>
      <c r="D28602">
        <v>78701</v>
      </c>
      <c r="E28602" t="str">
        <f>"78701"</f>
        <v>78701</v>
      </c>
      <c r="F28602">
        <v>5566377744</v>
      </c>
      <c r="G28602">
        <v>2018</v>
      </c>
      <c r="I28602" t="s">
        <v>21</v>
      </c>
      <c r="J28602" t="s">
        <v>22</v>
      </c>
    </row>
    <row r="28603" spans="1:10">
      <c r="A28603" t="s">
        <v>19</v>
      </c>
      <c r="B28603">
        <v>78702</v>
      </c>
      <c r="C28603" t="s">
        <v>2294</v>
      </c>
      <c r="D28603">
        <v>78702</v>
      </c>
      <c r="E28603" t="str">
        <f>"78702"</f>
        <v>78702</v>
      </c>
      <c r="F28603">
        <v>502932</v>
      </c>
      <c r="G28603">
        <v>2018</v>
      </c>
      <c r="I28603" t="s">
        <v>21</v>
      </c>
      <c r="J28603" t="s">
        <v>22</v>
      </c>
    </row>
    <row r="28604" spans="1:10">
      <c r="A28604" t="s">
        <v>19</v>
      </c>
      <c r="B28604">
        <v>78703</v>
      </c>
      <c r="C28604" t="s">
        <v>2294</v>
      </c>
      <c r="D28604">
        <v>78703</v>
      </c>
      <c r="E28604" t="str">
        <f>"78703"</f>
        <v>78703</v>
      </c>
      <c r="F28604" t="s">
        <v>23</v>
      </c>
      <c r="G28604">
        <v>2018</v>
      </c>
      <c r="I28604" t="s">
        <v>21</v>
      </c>
      <c r="J28604" t="s">
        <v>22</v>
      </c>
    </row>
    <row r="28605" spans="1:10">
      <c r="A28605" t="s">
        <v>19</v>
      </c>
      <c r="B28605">
        <v>78704</v>
      </c>
      <c r="C28605" t="s">
        <v>2294</v>
      </c>
      <c r="D28605">
        <v>78704</v>
      </c>
      <c r="E28605" t="str">
        <f>"78704"</f>
        <v>78704</v>
      </c>
      <c r="F28605">
        <v>10712574</v>
      </c>
      <c r="G28605">
        <v>2018</v>
      </c>
      <c r="I28605" t="s">
        <v>21</v>
      </c>
      <c r="J28605" t="s">
        <v>22</v>
      </c>
    </row>
    <row r="28606" spans="1:10">
      <c r="A28606" t="s">
        <v>19</v>
      </c>
      <c r="B28606">
        <v>78705</v>
      </c>
      <c r="C28606" t="s">
        <v>2294</v>
      </c>
      <c r="D28606">
        <v>78705</v>
      </c>
      <c r="E28606" t="str">
        <f>"78705"</f>
        <v>78705</v>
      </c>
      <c r="F28606" t="s">
        <v>23</v>
      </c>
      <c r="G28606">
        <v>2018</v>
      </c>
      <c r="I28606" t="s">
        <v>21</v>
      </c>
      <c r="J28606" t="s">
        <v>22</v>
      </c>
    </row>
    <row r="28607" spans="1:10">
      <c r="A28607" t="s">
        <v>19</v>
      </c>
      <c r="B28607">
        <v>78712</v>
      </c>
      <c r="C28607" t="s">
        <v>2294</v>
      </c>
      <c r="D28607">
        <v>78712</v>
      </c>
      <c r="E28607" t="str">
        <f>"78712"</f>
        <v>78712</v>
      </c>
      <c r="F28607" t="s">
        <v>23</v>
      </c>
      <c r="G28607">
        <v>2018</v>
      </c>
      <c r="I28607" t="s">
        <v>21</v>
      </c>
      <c r="J28607" t="s">
        <v>22</v>
      </c>
    </row>
    <row r="28608" spans="1:10">
      <c r="A28608" t="s">
        <v>19</v>
      </c>
      <c r="B28608">
        <v>78717</v>
      </c>
      <c r="C28608" t="s">
        <v>2294</v>
      </c>
      <c r="D28608">
        <v>78717</v>
      </c>
      <c r="E28608" t="str">
        <f>"78717"</f>
        <v>78717</v>
      </c>
      <c r="F28608" t="s">
        <v>23</v>
      </c>
      <c r="G28608">
        <v>2018</v>
      </c>
      <c r="I28608" t="s">
        <v>21</v>
      </c>
      <c r="J28608" t="s">
        <v>22</v>
      </c>
    </row>
    <row r="28609" spans="1:10">
      <c r="A28609" t="s">
        <v>19</v>
      </c>
      <c r="B28609">
        <v>78719</v>
      </c>
      <c r="C28609" t="s">
        <v>2294</v>
      </c>
      <c r="D28609">
        <v>78719</v>
      </c>
      <c r="E28609" t="str">
        <f>"78719"</f>
        <v>78719</v>
      </c>
      <c r="F28609" t="s">
        <v>23</v>
      </c>
      <c r="G28609">
        <v>2018</v>
      </c>
      <c r="I28609" t="s">
        <v>21</v>
      </c>
      <c r="J28609" t="s">
        <v>22</v>
      </c>
    </row>
    <row r="28610" spans="1:10">
      <c r="A28610" t="s">
        <v>19</v>
      </c>
      <c r="B28610">
        <v>78721</v>
      </c>
      <c r="C28610" t="s">
        <v>2294</v>
      </c>
      <c r="D28610">
        <v>78721</v>
      </c>
      <c r="E28610" t="str">
        <f>"78721"</f>
        <v>78721</v>
      </c>
      <c r="F28610" t="s">
        <v>23</v>
      </c>
      <c r="G28610">
        <v>2018</v>
      </c>
      <c r="I28610" t="s">
        <v>21</v>
      </c>
      <c r="J28610" t="s">
        <v>22</v>
      </c>
    </row>
    <row r="28611" spans="1:10">
      <c r="A28611" t="s">
        <v>19</v>
      </c>
      <c r="B28611">
        <v>78722</v>
      </c>
      <c r="C28611" t="s">
        <v>2294</v>
      </c>
      <c r="D28611">
        <v>78722</v>
      </c>
      <c r="E28611" t="str">
        <f>"78722"</f>
        <v>78722</v>
      </c>
      <c r="F28611">
        <v>55715</v>
      </c>
      <c r="G28611">
        <v>2018</v>
      </c>
      <c r="I28611" t="s">
        <v>21</v>
      </c>
      <c r="J28611" t="s">
        <v>22</v>
      </c>
    </row>
    <row r="28612" spans="1:10">
      <c r="A28612" t="s">
        <v>19</v>
      </c>
      <c r="B28612">
        <v>78723</v>
      </c>
      <c r="C28612" t="s">
        <v>2294</v>
      </c>
      <c r="D28612">
        <v>78723</v>
      </c>
      <c r="E28612" t="str">
        <f>"78723"</f>
        <v>78723</v>
      </c>
      <c r="F28612" t="s">
        <v>23</v>
      </c>
      <c r="G28612">
        <v>2018</v>
      </c>
      <c r="I28612" t="s">
        <v>21</v>
      </c>
      <c r="J28612" t="s">
        <v>22</v>
      </c>
    </row>
    <row r="28613" spans="1:10">
      <c r="A28613" t="s">
        <v>19</v>
      </c>
      <c r="B28613">
        <v>78724</v>
      </c>
      <c r="C28613" t="s">
        <v>2294</v>
      </c>
      <c r="D28613">
        <v>78724</v>
      </c>
      <c r="E28613" t="str">
        <f>"78724"</f>
        <v>78724</v>
      </c>
      <c r="F28613" t="s">
        <v>23</v>
      </c>
      <c r="G28613">
        <v>2018</v>
      </c>
      <c r="I28613" t="s">
        <v>21</v>
      </c>
      <c r="J28613" t="s">
        <v>22</v>
      </c>
    </row>
    <row r="28614" spans="1:10">
      <c r="A28614" t="s">
        <v>19</v>
      </c>
      <c r="B28614">
        <v>78725</v>
      </c>
      <c r="C28614" t="s">
        <v>2294</v>
      </c>
      <c r="D28614">
        <v>78725</v>
      </c>
      <c r="E28614" t="str">
        <f>"78725"</f>
        <v>78725</v>
      </c>
      <c r="F28614" t="s">
        <v>23</v>
      </c>
      <c r="G28614">
        <v>2018</v>
      </c>
      <c r="I28614" t="s">
        <v>21</v>
      </c>
      <c r="J28614" t="s">
        <v>22</v>
      </c>
    </row>
    <row r="28615" spans="1:10">
      <c r="A28615" t="s">
        <v>19</v>
      </c>
      <c r="B28615">
        <v>78726</v>
      </c>
      <c r="C28615" t="s">
        <v>2294</v>
      </c>
      <c r="D28615">
        <v>78726</v>
      </c>
      <c r="E28615" t="str">
        <f>"78726"</f>
        <v>78726</v>
      </c>
      <c r="F28615" t="s">
        <v>23</v>
      </c>
      <c r="G28615">
        <v>2018</v>
      </c>
      <c r="I28615" t="s">
        <v>21</v>
      </c>
      <c r="J28615" t="s">
        <v>22</v>
      </c>
    </row>
    <row r="28616" spans="1:10">
      <c r="A28616" t="s">
        <v>19</v>
      </c>
      <c r="B28616">
        <v>78727</v>
      </c>
      <c r="C28616" t="s">
        <v>2294</v>
      </c>
      <c r="D28616">
        <v>78727</v>
      </c>
      <c r="E28616" t="str">
        <f>"78727"</f>
        <v>78727</v>
      </c>
      <c r="F28616" t="s">
        <v>23</v>
      </c>
      <c r="G28616">
        <v>2018</v>
      </c>
      <c r="I28616" t="s">
        <v>21</v>
      </c>
      <c r="J28616" t="s">
        <v>22</v>
      </c>
    </row>
    <row r="28617" spans="1:10">
      <c r="A28617" t="s">
        <v>19</v>
      </c>
      <c r="B28617">
        <v>78728</v>
      </c>
      <c r="C28617" t="s">
        <v>2294</v>
      </c>
      <c r="D28617">
        <v>78728</v>
      </c>
      <c r="E28617" t="str">
        <f>"78728"</f>
        <v>78728</v>
      </c>
      <c r="F28617" t="s">
        <v>23</v>
      </c>
      <c r="G28617">
        <v>2018</v>
      </c>
      <c r="I28617" t="s">
        <v>21</v>
      </c>
      <c r="J28617" t="s">
        <v>22</v>
      </c>
    </row>
    <row r="28618" spans="1:10">
      <c r="A28618" t="s">
        <v>19</v>
      </c>
      <c r="B28618">
        <v>78729</v>
      </c>
      <c r="C28618" t="s">
        <v>2294</v>
      </c>
      <c r="D28618">
        <v>78729</v>
      </c>
      <c r="E28618" t="str">
        <f>"78729"</f>
        <v>78729</v>
      </c>
      <c r="F28618" t="s">
        <v>23</v>
      </c>
      <c r="G28618">
        <v>2018</v>
      </c>
      <c r="I28618" t="s">
        <v>21</v>
      </c>
      <c r="J28618" t="s">
        <v>22</v>
      </c>
    </row>
    <row r="28619" spans="1:10">
      <c r="A28619" t="s">
        <v>19</v>
      </c>
      <c r="B28619">
        <v>78730</v>
      </c>
      <c r="C28619" t="s">
        <v>2294</v>
      </c>
      <c r="D28619">
        <v>78730</v>
      </c>
      <c r="E28619" t="str">
        <f>"78730"</f>
        <v>78730</v>
      </c>
      <c r="F28619" t="s">
        <v>23</v>
      </c>
      <c r="G28619">
        <v>2018</v>
      </c>
      <c r="I28619" t="s">
        <v>21</v>
      </c>
      <c r="J28619" t="s">
        <v>22</v>
      </c>
    </row>
    <row r="28620" spans="1:10">
      <c r="A28620" t="s">
        <v>19</v>
      </c>
      <c r="B28620">
        <v>78731</v>
      </c>
      <c r="C28620" t="s">
        <v>2294</v>
      </c>
      <c r="D28620">
        <v>78731</v>
      </c>
      <c r="E28620" t="str">
        <f>"78731"</f>
        <v>78731</v>
      </c>
      <c r="F28620" t="s">
        <v>23</v>
      </c>
      <c r="G28620">
        <v>2018</v>
      </c>
      <c r="I28620" t="s">
        <v>21</v>
      </c>
      <c r="J28620" t="s">
        <v>22</v>
      </c>
    </row>
    <row r="28621" spans="1:10">
      <c r="A28621" t="s">
        <v>19</v>
      </c>
      <c r="B28621">
        <v>78732</v>
      </c>
      <c r="C28621" t="s">
        <v>2294</v>
      </c>
      <c r="D28621">
        <v>78732</v>
      </c>
      <c r="E28621" t="str">
        <f>"78732"</f>
        <v>78732</v>
      </c>
      <c r="F28621" t="s">
        <v>23</v>
      </c>
      <c r="G28621">
        <v>2018</v>
      </c>
      <c r="I28621" t="s">
        <v>21</v>
      </c>
      <c r="J28621" t="s">
        <v>22</v>
      </c>
    </row>
    <row r="28622" spans="1:10">
      <c r="A28622" t="s">
        <v>19</v>
      </c>
      <c r="B28622">
        <v>78733</v>
      </c>
      <c r="C28622" t="s">
        <v>2294</v>
      </c>
      <c r="D28622">
        <v>78733</v>
      </c>
      <c r="E28622" t="str">
        <f>"78733"</f>
        <v>78733</v>
      </c>
      <c r="F28622" t="s">
        <v>23</v>
      </c>
      <c r="G28622">
        <v>2018</v>
      </c>
      <c r="I28622" t="s">
        <v>21</v>
      </c>
      <c r="J28622" t="s">
        <v>22</v>
      </c>
    </row>
    <row r="28623" spans="1:10">
      <c r="A28623" t="s">
        <v>19</v>
      </c>
      <c r="B28623">
        <v>78734</v>
      </c>
      <c r="C28623" t="s">
        <v>2294</v>
      </c>
      <c r="D28623">
        <v>78734</v>
      </c>
      <c r="E28623" t="str">
        <f>"78734"</f>
        <v>78734</v>
      </c>
      <c r="F28623" t="s">
        <v>23</v>
      </c>
      <c r="G28623">
        <v>2018</v>
      </c>
      <c r="I28623" t="s">
        <v>21</v>
      </c>
      <c r="J28623" t="s">
        <v>22</v>
      </c>
    </row>
    <row r="28624" spans="1:10">
      <c r="A28624" t="s">
        <v>19</v>
      </c>
      <c r="B28624">
        <v>78735</v>
      </c>
      <c r="C28624" t="s">
        <v>2294</v>
      </c>
      <c r="D28624">
        <v>78735</v>
      </c>
      <c r="E28624" t="str">
        <f>"78735"</f>
        <v>78735</v>
      </c>
      <c r="F28624" t="s">
        <v>23</v>
      </c>
      <c r="G28624">
        <v>2018</v>
      </c>
      <c r="I28624" t="s">
        <v>21</v>
      </c>
      <c r="J28624" t="s">
        <v>22</v>
      </c>
    </row>
    <row r="28625" spans="1:10">
      <c r="A28625" t="s">
        <v>19</v>
      </c>
      <c r="B28625">
        <v>78736</v>
      </c>
      <c r="C28625" t="s">
        <v>2294</v>
      </c>
      <c r="D28625">
        <v>78736</v>
      </c>
      <c r="E28625" t="str">
        <f>"78736"</f>
        <v>78736</v>
      </c>
      <c r="F28625" t="s">
        <v>23</v>
      </c>
      <c r="G28625">
        <v>2018</v>
      </c>
      <c r="I28625" t="s">
        <v>21</v>
      </c>
      <c r="J28625" t="s">
        <v>22</v>
      </c>
    </row>
    <row r="28626" spans="1:10">
      <c r="A28626" t="s">
        <v>19</v>
      </c>
      <c r="B28626">
        <v>78737</v>
      </c>
      <c r="C28626" t="s">
        <v>2294</v>
      </c>
      <c r="D28626">
        <v>78737</v>
      </c>
      <c r="E28626" t="str">
        <f>"78737"</f>
        <v>78737</v>
      </c>
      <c r="F28626" t="s">
        <v>23</v>
      </c>
      <c r="G28626">
        <v>2018</v>
      </c>
      <c r="I28626" t="s">
        <v>21</v>
      </c>
      <c r="J28626" t="s">
        <v>22</v>
      </c>
    </row>
    <row r="28627" spans="1:10">
      <c r="A28627" t="s">
        <v>19</v>
      </c>
      <c r="B28627">
        <v>78738</v>
      </c>
      <c r="C28627" t="s">
        <v>2294</v>
      </c>
      <c r="D28627">
        <v>78738</v>
      </c>
      <c r="E28627" t="str">
        <f>"78738"</f>
        <v>78738</v>
      </c>
      <c r="F28627" t="s">
        <v>23</v>
      </c>
      <c r="G28627">
        <v>2018</v>
      </c>
      <c r="I28627" t="s">
        <v>21</v>
      </c>
      <c r="J28627" t="s">
        <v>22</v>
      </c>
    </row>
    <row r="28628" spans="1:10">
      <c r="A28628" t="s">
        <v>19</v>
      </c>
      <c r="B28628">
        <v>78739</v>
      </c>
      <c r="C28628" t="s">
        <v>2294</v>
      </c>
      <c r="D28628">
        <v>78739</v>
      </c>
      <c r="E28628" t="str">
        <f>"78739"</f>
        <v>78739</v>
      </c>
      <c r="F28628" t="s">
        <v>23</v>
      </c>
      <c r="G28628">
        <v>2018</v>
      </c>
      <c r="I28628" t="s">
        <v>21</v>
      </c>
      <c r="J28628" t="s">
        <v>22</v>
      </c>
    </row>
    <row r="28629" spans="1:10">
      <c r="A28629" t="s">
        <v>19</v>
      </c>
      <c r="B28629">
        <v>78741</v>
      </c>
      <c r="C28629" t="s">
        <v>2294</v>
      </c>
      <c r="D28629">
        <v>78741</v>
      </c>
      <c r="E28629" t="str">
        <f>"78741"</f>
        <v>78741</v>
      </c>
      <c r="F28629">
        <v>706141</v>
      </c>
      <c r="G28629">
        <v>2018</v>
      </c>
      <c r="I28629" t="s">
        <v>21</v>
      </c>
      <c r="J28629" t="s">
        <v>22</v>
      </c>
    </row>
    <row r="28630" spans="1:10">
      <c r="A28630" t="s">
        <v>19</v>
      </c>
      <c r="B28630">
        <v>78742</v>
      </c>
      <c r="C28630" t="s">
        <v>2294</v>
      </c>
      <c r="D28630">
        <v>78742</v>
      </c>
      <c r="E28630" t="str">
        <f>"78742"</f>
        <v>78742</v>
      </c>
      <c r="F28630" t="s">
        <v>23</v>
      </c>
      <c r="G28630">
        <v>2018</v>
      </c>
      <c r="I28630" t="s">
        <v>21</v>
      </c>
      <c r="J28630" t="s">
        <v>22</v>
      </c>
    </row>
    <row r="28631" spans="1:10">
      <c r="A28631" t="s">
        <v>19</v>
      </c>
      <c r="B28631">
        <v>78744</v>
      </c>
      <c r="C28631" t="s">
        <v>2294</v>
      </c>
      <c r="D28631">
        <v>78744</v>
      </c>
      <c r="E28631" t="str">
        <f>"78744"</f>
        <v>78744</v>
      </c>
      <c r="F28631" t="s">
        <v>23</v>
      </c>
      <c r="G28631">
        <v>2018</v>
      </c>
      <c r="I28631" t="s">
        <v>21</v>
      </c>
      <c r="J28631" t="s">
        <v>22</v>
      </c>
    </row>
    <row r="28632" spans="1:10">
      <c r="A28632" t="s">
        <v>19</v>
      </c>
      <c r="B28632">
        <v>78745</v>
      </c>
      <c r="C28632" t="s">
        <v>2294</v>
      </c>
      <c r="D28632">
        <v>78745</v>
      </c>
      <c r="E28632" t="str">
        <f>"78745"</f>
        <v>78745</v>
      </c>
      <c r="F28632" t="s">
        <v>23</v>
      </c>
      <c r="G28632">
        <v>2018</v>
      </c>
      <c r="I28632" t="s">
        <v>21</v>
      </c>
      <c r="J28632" t="s">
        <v>22</v>
      </c>
    </row>
    <row r="28633" spans="1:10">
      <c r="A28633" t="s">
        <v>19</v>
      </c>
      <c r="B28633">
        <v>78746</v>
      </c>
      <c r="C28633" t="s">
        <v>2294</v>
      </c>
      <c r="D28633">
        <v>78746</v>
      </c>
      <c r="E28633" t="str">
        <f>"78746"</f>
        <v>78746</v>
      </c>
      <c r="F28633" t="s">
        <v>23</v>
      </c>
      <c r="G28633">
        <v>2018</v>
      </c>
      <c r="I28633" t="s">
        <v>21</v>
      </c>
      <c r="J28633" t="s">
        <v>22</v>
      </c>
    </row>
    <row r="28634" spans="1:10">
      <c r="A28634" t="s">
        <v>19</v>
      </c>
      <c r="B28634">
        <v>78747</v>
      </c>
      <c r="C28634" t="s">
        <v>2294</v>
      </c>
      <c r="D28634">
        <v>78747</v>
      </c>
      <c r="E28634" t="str">
        <f>"78747"</f>
        <v>78747</v>
      </c>
      <c r="F28634" t="s">
        <v>23</v>
      </c>
      <c r="G28634">
        <v>2018</v>
      </c>
      <c r="I28634" t="s">
        <v>21</v>
      </c>
      <c r="J28634" t="s">
        <v>22</v>
      </c>
    </row>
    <row r="28635" spans="1:10">
      <c r="A28635" t="s">
        <v>19</v>
      </c>
      <c r="B28635">
        <v>78748</v>
      </c>
      <c r="C28635" t="s">
        <v>2294</v>
      </c>
      <c r="D28635">
        <v>78748</v>
      </c>
      <c r="E28635" t="str">
        <f>"78748"</f>
        <v>78748</v>
      </c>
      <c r="F28635" t="s">
        <v>23</v>
      </c>
      <c r="G28635">
        <v>2018</v>
      </c>
      <c r="I28635" t="s">
        <v>21</v>
      </c>
      <c r="J28635" t="s">
        <v>22</v>
      </c>
    </row>
    <row r="28636" spans="1:10">
      <c r="A28636" t="s">
        <v>19</v>
      </c>
      <c r="B28636">
        <v>78749</v>
      </c>
      <c r="C28636" t="s">
        <v>2294</v>
      </c>
      <c r="D28636">
        <v>78749</v>
      </c>
      <c r="E28636" t="str">
        <f>"78749"</f>
        <v>78749</v>
      </c>
      <c r="F28636" t="s">
        <v>23</v>
      </c>
      <c r="G28636">
        <v>2018</v>
      </c>
      <c r="I28636" t="s">
        <v>21</v>
      </c>
      <c r="J28636" t="s">
        <v>22</v>
      </c>
    </row>
    <row r="28637" spans="1:10">
      <c r="A28637" t="s">
        <v>19</v>
      </c>
      <c r="B28637">
        <v>78750</v>
      </c>
      <c r="C28637" t="s">
        <v>2294</v>
      </c>
      <c r="D28637">
        <v>78750</v>
      </c>
      <c r="E28637" t="str">
        <f>"78750"</f>
        <v>78750</v>
      </c>
      <c r="F28637" t="s">
        <v>23</v>
      </c>
      <c r="G28637">
        <v>2018</v>
      </c>
      <c r="I28637" t="s">
        <v>21</v>
      </c>
      <c r="J28637" t="s">
        <v>22</v>
      </c>
    </row>
    <row r="28638" spans="1:10">
      <c r="A28638" t="s">
        <v>19</v>
      </c>
      <c r="B28638">
        <v>78751</v>
      </c>
      <c r="C28638" t="s">
        <v>2294</v>
      </c>
      <c r="D28638">
        <v>78751</v>
      </c>
      <c r="E28638" t="str">
        <f>"78751"</f>
        <v>78751</v>
      </c>
      <c r="F28638" t="s">
        <v>23</v>
      </c>
      <c r="G28638">
        <v>2018</v>
      </c>
      <c r="I28638" t="s">
        <v>21</v>
      </c>
      <c r="J28638" t="s">
        <v>22</v>
      </c>
    </row>
    <row r="28639" spans="1:10">
      <c r="A28639" t="s">
        <v>19</v>
      </c>
      <c r="B28639">
        <v>78752</v>
      </c>
      <c r="C28639" t="s">
        <v>2294</v>
      </c>
      <c r="D28639">
        <v>78752</v>
      </c>
      <c r="E28639" t="str">
        <f>"78752"</f>
        <v>78752</v>
      </c>
      <c r="F28639">
        <v>1208049</v>
      </c>
      <c r="G28639">
        <v>2018</v>
      </c>
      <c r="I28639" t="s">
        <v>21</v>
      </c>
      <c r="J28639" t="s">
        <v>22</v>
      </c>
    </row>
    <row r="28640" spans="1:10">
      <c r="A28640" t="s">
        <v>19</v>
      </c>
      <c r="B28640">
        <v>78753</v>
      </c>
      <c r="C28640" t="s">
        <v>2294</v>
      </c>
      <c r="D28640">
        <v>78753</v>
      </c>
      <c r="E28640" t="str">
        <f>"78753"</f>
        <v>78753</v>
      </c>
      <c r="F28640" t="s">
        <v>23</v>
      </c>
      <c r="G28640">
        <v>2018</v>
      </c>
      <c r="I28640" t="s">
        <v>21</v>
      </c>
      <c r="J28640" t="s">
        <v>22</v>
      </c>
    </row>
    <row r="28641" spans="1:10">
      <c r="A28641" t="s">
        <v>19</v>
      </c>
      <c r="B28641">
        <v>78754</v>
      </c>
      <c r="C28641" t="s">
        <v>2294</v>
      </c>
      <c r="D28641">
        <v>78754</v>
      </c>
      <c r="E28641" t="str">
        <f>"78754"</f>
        <v>78754</v>
      </c>
      <c r="F28641" t="s">
        <v>23</v>
      </c>
      <c r="G28641">
        <v>2018</v>
      </c>
      <c r="I28641" t="s">
        <v>21</v>
      </c>
      <c r="J28641" t="s">
        <v>22</v>
      </c>
    </row>
    <row r="28642" spans="1:10">
      <c r="A28642" t="s">
        <v>19</v>
      </c>
      <c r="B28642">
        <v>78755</v>
      </c>
      <c r="C28642" t="s">
        <v>2294</v>
      </c>
      <c r="D28642">
        <v>78755</v>
      </c>
      <c r="E28642" t="str">
        <f>"78755"</f>
        <v>78755</v>
      </c>
      <c r="F28642" t="s">
        <v>23</v>
      </c>
      <c r="G28642">
        <v>2018</v>
      </c>
      <c r="I28642" t="s">
        <v>21</v>
      </c>
      <c r="J28642" t="s">
        <v>22</v>
      </c>
    </row>
    <row r="28643" spans="1:10">
      <c r="A28643" t="s">
        <v>19</v>
      </c>
      <c r="B28643">
        <v>78756</v>
      </c>
      <c r="C28643" t="s">
        <v>2294</v>
      </c>
      <c r="D28643">
        <v>78756</v>
      </c>
      <c r="E28643" t="str">
        <f>"78756"</f>
        <v>78756</v>
      </c>
      <c r="F28643">
        <v>7370489</v>
      </c>
      <c r="G28643">
        <v>2018</v>
      </c>
      <c r="I28643" t="s">
        <v>21</v>
      </c>
      <c r="J28643" t="s">
        <v>22</v>
      </c>
    </row>
    <row r="28644" spans="1:10">
      <c r="A28644" t="s">
        <v>19</v>
      </c>
      <c r="B28644">
        <v>78757</v>
      </c>
      <c r="C28644" t="s">
        <v>2294</v>
      </c>
      <c r="D28644">
        <v>78757</v>
      </c>
      <c r="E28644" t="str">
        <f>"78757"</f>
        <v>78757</v>
      </c>
      <c r="F28644" t="s">
        <v>23</v>
      </c>
      <c r="G28644">
        <v>2018</v>
      </c>
      <c r="I28644" t="s">
        <v>21</v>
      </c>
      <c r="J28644" t="s">
        <v>22</v>
      </c>
    </row>
    <row r="28645" spans="1:10">
      <c r="A28645" t="s">
        <v>19</v>
      </c>
      <c r="B28645">
        <v>78758</v>
      </c>
      <c r="C28645" t="s">
        <v>2294</v>
      </c>
      <c r="D28645">
        <v>78758</v>
      </c>
      <c r="E28645" t="str">
        <f>"78758"</f>
        <v>78758</v>
      </c>
      <c r="F28645" t="s">
        <v>23</v>
      </c>
      <c r="G28645">
        <v>2018</v>
      </c>
      <c r="I28645" t="s">
        <v>21</v>
      </c>
      <c r="J28645" t="s">
        <v>22</v>
      </c>
    </row>
    <row r="28646" spans="1:10">
      <c r="A28646" t="s">
        <v>19</v>
      </c>
      <c r="B28646">
        <v>78759</v>
      </c>
      <c r="C28646" t="s">
        <v>2294</v>
      </c>
      <c r="D28646">
        <v>78759</v>
      </c>
      <c r="E28646" t="str">
        <f>"78759"</f>
        <v>78759</v>
      </c>
      <c r="F28646" t="s">
        <v>23</v>
      </c>
      <c r="G28646">
        <v>2018</v>
      </c>
      <c r="I28646" t="s">
        <v>21</v>
      </c>
      <c r="J28646" t="s">
        <v>22</v>
      </c>
    </row>
    <row r="28647" spans="1:10">
      <c r="A28647" t="s">
        <v>19</v>
      </c>
      <c r="B28647">
        <v>78801</v>
      </c>
      <c r="C28647" t="s">
        <v>2294</v>
      </c>
      <c r="D28647">
        <v>78801</v>
      </c>
      <c r="E28647" t="str">
        <f>"78801"</f>
        <v>78801</v>
      </c>
      <c r="F28647">
        <v>10182</v>
      </c>
      <c r="G28647">
        <v>2018</v>
      </c>
      <c r="I28647" t="s">
        <v>21</v>
      </c>
      <c r="J28647" t="s">
        <v>22</v>
      </c>
    </row>
    <row r="28648" spans="1:10">
      <c r="A28648" t="s">
        <v>19</v>
      </c>
      <c r="B28648">
        <v>78827</v>
      </c>
      <c r="C28648" t="s">
        <v>2294</v>
      </c>
      <c r="D28648">
        <v>78827</v>
      </c>
      <c r="E28648" t="str">
        <f>"78827"</f>
        <v>78827</v>
      </c>
      <c r="F28648" t="s">
        <v>23</v>
      </c>
      <c r="G28648">
        <v>2018</v>
      </c>
      <c r="I28648" t="s">
        <v>21</v>
      </c>
      <c r="J28648" t="s">
        <v>22</v>
      </c>
    </row>
    <row r="28649" spans="1:10">
      <c r="A28649" t="s">
        <v>19</v>
      </c>
      <c r="B28649">
        <v>78828</v>
      </c>
      <c r="C28649" t="s">
        <v>2294</v>
      </c>
      <c r="D28649">
        <v>78828</v>
      </c>
      <c r="E28649" t="str">
        <f>"78828"</f>
        <v>78828</v>
      </c>
      <c r="F28649" t="s">
        <v>23</v>
      </c>
      <c r="G28649">
        <v>2018</v>
      </c>
      <c r="I28649" t="s">
        <v>21</v>
      </c>
      <c r="J28649" t="s">
        <v>22</v>
      </c>
    </row>
    <row r="28650" spans="1:10">
      <c r="A28650" t="s">
        <v>19</v>
      </c>
      <c r="B28650">
        <v>78829</v>
      </c>
      <c r="C28650" t="s">
        <v>2294</v>
      </c>
      <c r="D28650">
        <v>78829</v>
      </c>
      <c r="E28650" t="str">
        <f>"78829"</f>
        <v>78829</v>
      </c>
      <c r="F28650" t="s">
        <v>23</v>
      </c>
      <c r="G28650">
        <v>2018</v>
      </c>
      <c r="I28650" t="s">
        <v>21</v>
      </c>
      <c r="J28650" t="s">
        <v>22</v>
      </c>
    </row>
    <row r="28651" spans="1:10">
      <c r="A28651" t="s">
        <v>19</v>
      </c>
      <c r="B28651">
        <v>78830</v>
      </c>
      <c r="C28651" t="s">
        <v>2294</v>
      </c>
      <c r="D28651">
        <v>78830</v>
      </c>
      <c r="E28651" t="str">
        <f>"78830"</f>
        <v>78830</v>
      </c>
      <c r="F28651" t="s">
        <v>23</v>
      </c>
      <c r="G28651">
        <v>2018</v>
      </c>
      <c r="I28651" t="s">
        <v>21</v>
      </c>
      <c r="J28651" t="s">
        <v>22</v>
      </c>
    </row>
    <row r="28652" spans="1:10">
      <c r="A28652" t="s">
        <v>19</v>
      </c>
      <c r="B28652">
        <v>78832</v>
      </c>
      <c r="C28652" t="s">
        <v>2294</v>
      </c>
      <c r="D28652">
        <v>78832</v>
      </c>
      <c r="E28652" t="str">
        <f>"78832"</f>
        <v>78832</v>
      </c>
      <c r="F28652">
        <v>199170</v>
      </c>
      <c r="G28652">
        <v>2018</v>
      </c>
      <c r="I28652" t="s">
        <v>21</v>
      </c>
      <c r="J28652" t="s">
        <v>22</v>
      </c>
    </row>
    <row r="28653" spans="1:10">
      <c r="A28653" t="s">
        <v>19</v>
      </c>
      <c r="B28653">
        <v>78833</v>
      </c>
      <c r="C28653" t="s">
        <v>2294</v>
      </c>
      <c r="D28653">
        <v>78833</v>
      </c>
      <c r="E28653" t="str">
        <f>"78833"</f>
        <v>78833</v>
      </c>
      <c r="F28653" t="s">
        <v>23</v>
      </c>
      <c r="G28653">
        <v>2018</v>
      </c>
      <c r="I28653" t="s">
        <v>21</v>
      </c>
      <c r="J28653" t="s">
        <v>22</v>
      </c>
    </row>
    <row r="28654" spans="1:10">
      <c r="A28654" t="s">
        <v>19</v>
      </c>
      <c r="B28654">
        <v>78834</v>
      </c>
      <c r="C28654" t="s">
        <v>2294</v>
      </c>
      <c r="D28654">
        <v>78834</v>
      </c>
      <c r="E28654" t="str">
        <f>"78834"</f>
        <v>78834</v>
      </c>
      <c r="F28654">
        <v>360720</v>
      </c>
      <c r="G28654">
        <v>2018</v>
      </c>
      <c r="I28654" t="s">
        <v>21</v>
      </c>
      <c r="J28654" t="s">
        <v>22</v>
      </c>
    </row>
    <row r="28655" spans="1:10">
      <c r="A28655" t="s">
        <v>19</v>
      </c>
      <c r="B28655">
        <v>78836</v>
      </c>
      <c r="C28655" t="s">
        <v>2294</v>
      </c>
      <c r="D28655">
        <v>78836</v>
      </c>
      <c r="E28655" t="str">
        <f>"78836"</f>
        <v>78836</v>
      </c>
      <c r="F28655" t="s">
        <v>23</v>
      </c>
      <c r="G28655">
        <v>2018</v>
      </c>
      <c r="I28655" t="s">
        <v>21</v>
      </c>
      <c r="J28655" t="s">
        <v>22</v>
      </c>
    </row>
    <row r="28656" spans="1:10">
      <c r="A28656" t="s">
        <v>19</v>
      </c>
      <c r="B28656">
        <v>78837</v>
      </c>
      <c r="C28656" t="s">
        <v>2294</v>
      </c>
      <c r="D28656">
        <v>78837</v>
      </c>
      <c r="E28656" t="str">
        <f>"78837"</f>
        <v>78837</v>
      </c>
      <c r="F28656" t="s">
        <v>23</v>
      </c>
      <c r="G28656">
        <v>2018</v>
      </c>
      <c r="I28656" t="s">
        <v>21</v>
      </c>
      <c r="J28656" t="s">
        <v>22</v>
      </c>
    </row>
    <row r="28657" spans="1:10">
      <c r="A28657" t="s">
        <v>19</v>
      </c>
      <c r="B28657">
        <v>78838</v>
      </c>
      <c r="C28657" t="s">
        <v>2294</v>
      </c>
      <c r="D28657">
        <v>78838</v>
      </c>
      <c r="E28657" t="str">
        <f>"78838"</f>
        <v>78838</v>
      </c>
      <c r="F28657" t="s">
        <v>23</v>
      </c>
      <c r="G28657">
        <v>2018</v>
      </c>
      <c r="I28657" t="s">
        <v>21</v>
      </c>
      <c r="J28657" t="s">
        <v>22</v>
      </c>
    </row>
    <row r="28658" spans="1:10">
      <c r="A28658" t="s">
        <v>19</v>
      </c>
      <c r="B28658">
        <v>78839</v>
      </c>
      <c r="C28658" t="s">
        <v>2294</v>
      </c>
      <c r="D28658">
        <v>78839</v>
      </c>
      <c r="E28658" t="str">
        <f>"78839"</f>
        <v>78839</v>
      </c>
      <c r="F28658">
        <v>1712795</v>
      </c>
      <c r="G28658">
        <v>2018</v>
      </c>
      <c r="I28658" t="s">
        <v>21</v>
      </c>
      <c r="J28658" t="s">
        <v>22</v>
      </c>
    </row>
    <row r="28659" spans="1:10">
      <c r="A28659" t="s">
        <v>19</v>
      </c>
      <c r="B28659">
        <v>78840</v>
      </c>
      <c r="C28659" t="s">
        <v>2294</v>
      </c>
      <c r="D28659">
        <v>78840</v>
      </c>
      <c r="E28659" t="str">
        <f>"78840"</f>
        <v>78840</v>
      </c>
      <c r="F28659">
        <v>1090292</v>
      </c>
      <c r="G28659">
        <v>2018</v>
      </c>
      <c r="I28659" t="s">
        <v>21</v>
      </c>
      <c r="J28659" t="s">
        <v>22</v>
      </c>
    </row>
    <row r="28660" spans="1:10">
      <c r="A28660" t="s">
        <v>19</v>
      </c>
      <c r="B28660">
        <v>78843</v>
      </c>
      <c r="C28660" t="s">
        <v>2294</v>
      </c>
      <c r="D28660">
        <v>78843</v>
      </c>
      <c r="E28660" t="str">
        <f>"78843"</f>
        <v>78843</v>
      </c>
      <c r="F28660" t="s">
        <v>23</v>
      </c>
      <c r="G28660">
        <v>2018</v>
      </c>
      <c r="I28660" t="s">
        <v>21</v>
      </c>
      <c r="J28660" t="s">
        <v>22</v>
      </c>
    </row>
    <row r="28661" spans="1:10">
      <c r="A28661" t="s">
        <v>19</v>
      </c>
      <c r="B28661">
        <v>78850</v>
      </c>
      <c r="C28661" t="s">
        <v>2294</v>
      </c>
      <c r="D28661">
        <v>78850</v>
      </c>
      <c r="E28661" t="str">
        <f>"78850"</f>
        <v>78850</v>
      </c>
      <c r="F28661" t="s">
        <v>23</v>
      </c>
      <c r="G28661">
        <v>2018</v>
      </c>
      <c r="I28661" t="s">
        <v>21</v>
      </c>
      <c r="J28661" t="s">
        <v>22</v>
      </c>
    </row>
    <row r="28662" spans="1:10">
      <c r="A28662" t="s">
        <v>19</v>
      </c>
      <c r="B28662">
        <v>78851</v>
      </c>
      <c r="C28662" t="s">
        <v>2294</v>
      </c>
      <c r="D28662">
        <v>78851</v>
      </c>
      <c r="E28662" t="str">
        <f>"78851"</f>
        <v>78851</v>
      </c>
      <c r="F28662" t="s">
        <v>23</v>
      </c>
      <c r="G28662">
        <v>2018</v>
      </c>
      <c r="I28662" t="s">
        <v>21</v>
      </c>
      <c r="J28662" t="s">
        <v>22</v>
      </c>
    </row>
    <row r="28663" spans="1:10">
      <c r="A28663" t="s">
        <v>19</v>
      </c>
      <c r="B28663">
        <v>78852</v>
      </c>
      <c r="C28663" t="s">
        <v>2294</v>
      </c>
      <c r="D28663">
        <v>78852</v>
      </c>
      <c r="E28663" t="str">
        <f>"78852"</f>
        <v>78852</v>
      </c>
      <c r="F28663">
        <v>3079160</v>
      </c>
      <c r="G28663">
        <v>2018</v>
      </c>
      <c r="I28663" t="s">
        <v>21</v>
      </c>
      <c r="J28663" t="s">
        <v>22</v>
      </c>
    </row>
    <row r="28664" spans="1:10">
      <c r="A28664" t="s">
        <v>19</v>
      </c>
      <c r="B28664">
        <v>78860</v>
      </c>
      <c r="C28664" t="s">
        <v>2294</v>
      </c>
      <c r="D28664">
        <v>78860</v>
      </c>
      <c r="E28664" t="str">
        <f>"78860"</f>
        <v>78860</v>
      </c>
      <c r="F28664" t="s">
        <v>23</v>
      </c>
      <c r="G28664">
        <v>2018</v>
      </c>
      <c r="I28664" t="s">
        <v>21</v>
      </c>
      <c r="J28664" t="s">
        <v>22</v>
      </c>
    </row>
    <row r="28665" spans="1:10">
      <c r="A28665" t="s">
        <v>19</v>
      </c>
      <c r="B28665">
        <v>78861</v>
      </c>
      <c r="C28665" t="s">
        <v>2294</v>
      </c>
      <c r="D28665">
        <v>78861</v>
      </c>
      <c r="E28665" t="str">
        <f>"78861"</f>
        <v>78861</v>
      </c>
      <c r="F28665" t="s">
        <v>23</v>
      </c>
      <c r="G28665">
        <v>2018</v>
      </c>
      <c r="I28665" t="s">
        <v>21</v>
      </c>
      <c r="J28665" t="s">
        <v>22</v>
      </c>
    </row>
    <row r="28666" spans="1:10">
      <c r="A28666" t="s">
        <v>19</v>
      </c>
      <c r="B28666">
        <v>78870</v>
      </c>
      <c r="C28666" t="s">
        <v>2294</v>
      </c>
      <c r="D28666">
        <v>78870</v>
      </c>
      <c r="E28666" t="str">
        <f>"78870"</f>
        <v>78870</v>
      </c>
      <c r="F28666" t="s">
        <v>23</v>
      </c>
      <c r="G28666">
        <v>2018</v>
      </c>
      <c r="I28666" t="s">
        <v>21</v>
      </c>
      <c r="J28666" t="s">
        <v>22</v>
      </c>
    </row>
    <row r="28667" spans="1:10">
      <c r="A28667" t="s">
        <v>19</v>
      </c>
      <c r="B28667">
        <v>78871</v>
      </c>
      <c r="C28667" t="s">
        <v>2294</v>
      </c>
      <c r="D28667">
        <v>78871</v>
      </c>
      <c r="E28667" t="str">
        <f>"78871"</f>
        <v>78871</v>
      </c>
      <c r="F28667" t="s">
        <v>23</v>
      </c>
      <c r="G28667">
        <v>2018</v>
      </c>
      <c r="I28667" t="s">
        <v>21</v>
      </c>
      <c r="J28667" t="s">
        <v>22</v>
      </c>
    </row>
    <row r="28668" spans="1:10">
      <c r="A28668" t="s">
        <v>19</v>
      </c>
      <c r="B28668">
        <v>78872</v>
      </c>
      <c r="C28668" t="s">
        <v>2294</v>
      </c>
      <c r="D28668">
        <v>78872</v>
      </c>
      <c r="E28668" t="str">
        <f>"78872"</f>
        <v>78872</v>
      </c>
      <c r="F28668" t="s">
        <v>23</v>
      </c>
      <c r="G28668">
        <v>2018</v>
      </c>
      <c r="I28668" t="s">
        <v>21</v>
      </c>
      <c r="J28668" t="s">
        <v>22</v>
      </c>
    </row>
    <row r="28669" spans="1:10">
      <c r="A28669" t="s">
        <v>19</v>
      </c>
      <c r="B28669">
        <v>78873</v>
      </c>
      <c r="C28669" t="s">
        <v>2294</v>
      </c>
      <c r="D28669">
        <v>78873</v>
      </c>
      <c r="E28669" t="str">
        <f>"78873"</f>
        <v>78873</v>
      </c>
      <c r="F28669" t="s">
        <v>23</v>
      </c>
      <c r="G28669">
        <v>2018</v>
      </c>
      <c r="I28669" t="s">
        <v>21</v>
      </c>
      <c r="J28669" t="s">
        <v>22</v>
      </c>
    </row>
    <row r="28670" spans="1:10">
      <c r="A28670" t="s">
        <v>19</v>
      </c>
      <c r="B28670">
        <v>78877</v>
      </c>
      <c r="C28670" t="s">
        <v>2294</v>
      </c>
      <c r="D28670">
        <v>78877</v>
      </c>
      <c r="E28670" t="str">
        <f>"78877"</f>
        <v>78877</v>
      </c>
      <c r="F28670" t="s">
        <v>23</v>
      </c>
      <c r="G28670">
        <v>2018</v>
      </c>
      <c r="I28670" t="s">
        <v>21</v>
      </c>
      <c r="J28670" t="s">
        <v>22</v>
      </c>
    </row>
    <row r="28671" spans="1:10">
      <c r="A28671" t="s">
        <v>19</v>
      </c>
      <c r="B28671">
        <v>78879</v>
      </c>
      <c r="C28671" t="s">
        <v>2294</v>
      </c>
      <c r="D28671">
        <v>78879</v>
      </c>
      <c r="E28671" t="str">
        <f>"78879"</f>
        <v>78879</v>
      </c>
      <c r="F28671" t="s">
        <v>23</v>
      </c>
      <c r="G28671">
        <v>2018</v>
      </c>
      <c r="I28671" t="s">
        <v>21</v>
      </c>
      <c r="J28671" t="s">
        <v>22</v>
      </c>
    </row>
    <row r="28672" spans="1:10">
      <c r="A28672" t="s">
        <v>19</v>
      </c>
      <c r="B28672">
        <v>78880</v>
      </c>
      <c r="C28672" t="s">
        <v>2294</v>
      </c>
      <c r="D28672">
        <v>78880</v>
      </c>
      <c r="E28672" t="str">
        <f>"78880"</f>
        <v>78880</v>
      </c>
      <c r="F28672" t="s">
        <v>23</v>
      </c>
      <c r="G28672">
        <v>2018</v>
      </c>
      <c r="I28672" t="s">
        <v>21</v>
      </c>
      <c r="J28672" t="s">
        <v>22</v>
      </c>
    </row>
    <row r="28673" spans="1:10">
      <c r="A28673" t="s">
        <v>19</v>
      </c>
      <c r="B28673">
        <v>78881</v>
      </c>
      <c r="C28673" t="s">
        <v>2294</v>
      </c>
      <c r="D28673">
        <v>78881</v>
      </c>
      <c r="E28673" t="str">
        <f>"78881"</f>
        <v>78881</v>
      </c>
      <c r="F28673" t="s">
        <v>23</v>
      </c>
      <c r="G28673">
        <v>2018</v>
      </c>
      <c r="I28673" t="s">
        <v>21</v>
      </c>
      <c r="J28673" t="s">
        <v>22</v>
      </c>
    </row>
    <row r="28674" spans="1:10">
      <c r="A28674" t="s">
        <v>19</v>
      </c>
      <c r="B28674">
        <v>78883</v>
      </c>
      <c r="C28674" t="s">
        <v>2294</v>
      </c>
      <c r="D28674">
        <v>78883</v>
      </c>
      <c r="E28674" t="str">
        <f>"78883"</f>
        <v>78883</v>
      </c>
      <c r="F28674" t="s">
        <v>23</v>
      </c>
      <c r="G28674">
        <v>2018</v>
      </c>
      <c r="I28674" t="s">
        <v>21</v>
      </c>
      <c r="J28674" t="s">
        <v>22</v>
      </c>
    </row>
    <row r="28675" spans="1:10">
      <c r="A28675" t="s">
        <v>19</v>
      </c>
      <c r="B28675">
        <v>78884</v>
      </c>
      <c r="C28675" t="s">
        <v>2294</v>
      </c>
      <c r="D28675">
        <v>78884</v>
      </c>
      <c r="E28675" t="str">
        <f>"78884"</f>
        <v>78884</v>
      </c>
      <c r="F28675" t="s">
        <v>23</v>
      </c>
      <c r="G28675">
        <v>2018</v>
      </c>
      <c r="I28675" t="s">
        <v>21</v>
      </c>
      <c r="J28675" t="s">
        <v>22</v>
      </c>
    </row>
    <row r="28676" spans="1:10">
      <c r="A28676" t="s">
        <v>19</v>
      </c>
      <c r="B28676">
        <v>78885</v>
      </c>
      <c r="C28676" t="s">
        <v>2294</v>
      </c>
      <c r="D28676">
        <v>78885</v>
      </c>
      <c r="E28676" t="str">
        <f>"78885"</f>
        <v>78885</v>
      </c>
      <c r="F28676" t="s">
        <v>23</v>
      </c>
      <c r="G28676">
        <v>2018</v>
      </c>
      <c r="I28676" t="s">
        <v>21</v>
      </c>
      <c r="J28676" t="s">
        <v>22</v>
      </c>
    </row>
    <row r="28677" spans="1:10">
      <c r="A28677" t="s">
        <v>19</v>
      </c>
      <c r="B28677">
        <v>78886</v>
      </c>
      <c r="C28677" t="s">
        <v>2294</v>
      </c>
      <c r="D28677">
        <v>78886</v>
      </c>
      <c r="E28677" t="str">
        <f>"78886"</f>
        <v>78886</v>
      </c>
      <c r="F28677" t="s">
        <v>23</v>
      </c>
      <c r="G28677">
        <v>2018</v>
      </c>
      <c r="I28677" t="s">
        <v>21</v>
      </c>
      <c r="J28677" t="s">
        <v>22</v>
      </c>
    </row>
    <row r="28678" spans="1:10">
      <c r="A28678" t="s">
        <v>19</v>
      </c>
      <c r="B28678">
        <v>78931</v>
      </c>
      <c r="C28678" t="s">
        <v>2294</v>
      </c>
      <c r="D28678">
        <v>78931</v>
      </c>
      <c r="E28678" t="str">
        <f>"78931"</f>
        <v>78931</v>
      </c>
      <c r="F28678" t="s">
        <v>23</v>
      </c>
      <c r="G28678">
        <v>2018</v>
      </c>
      <c r="I28678" t="s">
        <v>21</v>
      </c>
      <c r="J28678" t="s">
        <v>22</v>
      </c>
    </row>
    <row r="28679" spans="1:10">
      <c r="A28679" t="s">
        <v>19</v>
      </c>
      <c r="B28679">
        <v>78932</v>
      </c>
      <c r="C28679" t="s">
        <v>2294</v>
      </c>
      <c r="D28679">
        <v>78932</v>
      </c>
      <c r="E28679" t="str">
        <f>"78932"</f>
        <v>78932</v>
      </c>
      <c r="F28679" t="s">
        <v>23</v>
      </c>
      <c r="G28679">
        <v>2018</v>
      </c>
      <c r="I28679" t="s">
        <v>21</v>
      </c>
      <c r="J28679" t="s">
        <v>22</v>
      </c>
    </row>
    <row r="28680" spans="1:10">
      <c r="A28680" t="s">
        <v>19</v>
      </c>
      <c r="B28680">
        <v>78933</v>
      </c>
      <c r="C28680" t="s">
        <v>2294</v>
      </c>
      <c r="D28680">
        <v>78933</v>
      </c>
      <c r="E28680" t="str">
        <f>"78933"</f>
        <v>78933</v>
      </c>
      <c r="F28680" t="s">
        <v>23</v>
      </c>
      <c r="G28680">
        <v>2018</v>
      </c>
      <c r="I28680" t="s">
        <v>21</v>
      </c>
      <c r="J28680" t="s">
        <v>22</v>
      </c>
    </row>
    <row r="28681" spans="1:10">
      <c r="A28681" t="s">
        <v>19</v>
      </c>
      <c r="B28681">
        <v>78934</v>
      </c>
      <c r="C28681" t="s">
        <v>2294</v>
      </c>
      <c r="D28681">
        <v>78934</v>
      </c>
      <c r="E28681" t="str">
        <f>"78934"</f>
        <v>78934</v>
      </c>
      <c r="F28681">
        <v>26079</v>
      </c>
      <c r="G28681">
        <v>2018</v>
      </c>
      <c r="I28681" t="s">
        <v>21</v>
      </c>
      <c r="J28681" t="s">
        <v>22</v>
      </c>
    </row>
    <row r="28682" spans="1:10">
      <c r="A28682" t="s">
        <v>19</v>
      </c>
      <c r="B28682">
        <v>78935</v>
      </c>
      <c r="C28682" t="s">
        <v>2294</v>
      </c>
      <c r="D28682">
        <v>78935</v>
      </c>
      <c r="E28682" t="str">
        <f>"78935"</f>
        <v>78935</v>
      </c>
      <c r="F28682" t="s">
        <v>23</v>
      </c>
      <c r="G28682">
        <v>2018</v>
      </c>
      <c r="I28682" t="s">
        <v>21</v>
      </c>
      <c r="J28682" t="s">
        <v>22</v>
      </c>
    </row>
    <row r="28683" spans="1:10">
      <c r="A28683" t="s">
        <v>19</v>
      </c>
      <c r="B28683">
        <v>78938</v>
      </c>
      <c r="C28683" t="s">
        <v>2294</v>
      </c>
      <c r="D28683">
        <v>78938</v>
      </c>
      <c r="E28683" t="str">
        <f>"78938"</f>
        <v>78938</v>
      </c>
      <c r="F28683" t="s">
        <v>23</v>
      </c>
      <c r="G28683">
        <v>2018</v>
      </c>
      <c r="I28683" t="s">
        <v>21</v>
      </c>
      <c r="J28683" t="s">
        <v>22</v>
      </c>
    </row>
    <row r="28684" spans="1:10">
      <c r="A28684" t="s">
        <v>19</v>
      </c>
      <c r="B28684">
        <v>78940</v>
      </c>
      <c r="C28684" t="s">
        <v>2294</v>
      </c>
      <c r="D28684">
        <v>78940</v>
      </c>
      <c r="E28684" t="str">
        <f>"78940"</f>
        <v>78940</v>
      </c>
      <c r="F28684" t="s">
        <v>23</v>
      </c>
      <c r="G28684">
        <v>2018</v>
      </c>
      <c r="I28684" t="s">
        <v>21</v>
      </c>
      <c r="J28684" t="s">
        <v>22</v>
      </c>
    </row>
    <row r="28685" spans="1:10">
      <c r="A28685" t="s">
        <v>19</v>
      </c>
      <c r="B28685">
        <v>78941</v>
      </c>
      <c r="C28685" t="s">
        <v>2294</v>
      </c>
      <c r="D28685">
        <v>78941</v>
      </c>
      <c r="E28685" t="str">
        <f>"78941"</f>
        <v>78941</v>
      </c>
      <c r="F28685">
        <v>86141</v>
      </c>
      <c r="G28685">
        <v>2018</v>
      </c>
      <c r="I28685" t="s">
        <v>21</v>
      </c>
      <c r="J28685" t="s">
        <v>22</v>
      </c>
    </row>
    <row r="28686" spans="1:10">
      <c r="A28686" t="s">
        <v>19</v>
      </c>
      <c r="B28686">
        <v>78942</v>
      </c>
      <c r="C28686" t="s">
        <v>2294</v>
      </c>
      <c r="D28686">
        <v>78942</v>
      </c>
      <c r="E28686" t="str">
        <f>"78942"</f>
        <v>78942</v>
      </c>
      <c r="F28686" t="s">
        <v>23</v>
      </c>
      <c r="G28686">
        <v>2018</v>
      </c>
      <c r="I28686" t="s">
        <v>21</v>
      </c>
      <c r="J28686" t="s">
        <v>22</v>
      </c>
    </row>
    <row r="28687" spans="1:10">
      <c r="A28687" t="s">
        <v>19</v>
      </c>
      <c r="B28687">
        <v>78943</v>
      </c>
      <c r="C28687" t="s">
        <v>2294</v>
      </c>
      <c r="D28687">
        <v>78943</v>
      </c>
      <c r="E28687" t="str">
        <f>"78943"</f>
        <v>78943</v>
      </c>
      <c r="F28687" t="s">
        <v>23</v>
      </c>
      <c r="G28687">
        <v>2018</v>
      </c>
      <c r="I28687" t="s">
        <v>21</v>
      </c>
      <c r="J28687" t="s">
        <v>22</v>
      </c>
    </row>
    <row r="28688" spans="1:10">
      <c r="A28688" t="s">
        <v>19</v>
      </c>
      <c r="B28688">
        <v>78944</v>
      </c>
      <c r="C28688" t="s">
        <v>2294</v>
      </c>
      <c r="D28688">
        <v>78944</v>
      </c>
      <c r="E28688" t="str">
        <f>"78944"</f>
        <v>78944</v>
      </c>
      <c r="F28688" t="s">
        <v>23</v>
      </c>
      <c r="G28688">
        <v>2018</v>
      </c>
      <c r="I28688" t="s">
        <v>21</v>
      </c>
      <c r="J28688" t="s">
        <v>22</v>
      </c>
    </row>
    <row r="28689" spans="1:10">
      <c r="A28689" t="s">
        <v>19</v>
      </c>
      <c r="B28689">
        <v>78945</v>
      </c>
      <c r="C28689" t="s">
        <v>2294</v>
      </c>
      <c r="D28689">
        <v>78945</v>
      </c>
      <c r="E28689" t="str">
        <f>"78945"</f>
        <v>78945</v>
      </c>
      <c r="F28689">
        <v>279390</v>
      </c>
      <c r="G28689">
        <v>2018</v>
      </c>
      <c r="I28689" t="s">
        <v>21</v>
      </c>
      <c r="J28689" t="s">
        <v>22</v>
      </c>
    </row>
    <row r="28690" spans="1:10">
      <c r="A28690" t="s">
        <v>19</v>
      </c>
      <c r="B28690">
        <v>78946</v>
      </c>
      <c r="C28690" t="s">
        <v>2294</v>
      </c>
      <c r="D28690">
        <v>78946</v>
      </c>
      <c r="E28690" t="str">
        <f>"78946"</f>
        <v>78946</v>
      </c>
      <c r="F28690" t="s">
        <v>23</v>
      </c>
      <c r="G28690">
        <v>2018</v>
      </c>
      <c r="I28690" t="s">
        <v>21</v>
      </c>
      <c r="J28690" t="s">
        <v>22</v>
      </c>
    </row>
    <row r="28691" spans="1:10">
      <c r="A28691" t="s">
        <v>19</v>
      </c>
      <c r="B28691">
        <v>78947</v>
      </c>
      <c r="C28691" t="s">
        <v>2294</v>
      </c>
      <c r="D28691">
        <v>78947</v>
      </c>
      <c r="E28691" t="str">
        <f>"78947"</f>
        <v>78947</v>
      </c>
      <c r="F28691" t="s">
        <v>23</v>
      </c>
      <c r="G28691">
        <v>2018</v>
      </c>
      <c r="I28691" t="s">
        <v>21</v>
      </c>
      <c r="J28691" t="s">
        <v>22</v>
      </c>
    </row>
    <row r="28692" spans="1:10">
      <c r="A28692" t="s">
        <v>19</v>
      </c>
      <c r="B28692">
        <v>78948</v>
      </c>
      <c r="C28692" t="s">
        <v>2294</v>
      </c>
      <c r="D28692">
        <v>78948</v>
      </c>
      <c r="E28692" t="str">
        <f>"78948"</f>
        <v>78948</v>
      </c>
      <c r="F28692" t="s">
        <v>23</v>
      </c>
      <c r="G28692">
        <v>2018</v>
      </c>
      <c r="I28692" t="s">
        <v>21</v>
      </c>
      <c r="J28692" t="s">
        <v>22</v>
      </c>
    </row>
    <row r="28693" spans="1:10">
      <c r="A28693" t="s">
        <v>19</v>
      </c>
      <c r="B28693">
        <v>78949</v>
      </c>
      <c r="C28693" t="s">
        <v>2294</v>
      </c>
      <c r="D28693">
        <v>78949</v>
      </c>
      <c r="E28693" t="str">
        <f>"78949"</f>
        <v>78949</v>
      </c>
      <c r="F28693" t="s">
        <v>23</v>
      </c>
      <c r="G28693">
        <v>2018</v>
      </c>
      <c r="I28693" t="s">
        <v>21</v>
      </c>
      <c r="J28693" t="s">
        <v>22</v>
      </c>
    </row>
    <row r="28694" spans="1:10">
      <c r="A28694" t="s">
        <v>19</v>
      </c>
      <c r="B28694">
        <v>78950</v>
      </c>
      <c r="C28694" t="s">
        <v>2294</v>
      </c>
      <c r="D28694">
        <v>78950</v>
      </c>
      <c r="E28694" t="str">
        <f>"78950"</f>
        <v>78950</v>
      </c>
      <c r="F28694" t="s">
        <v>23</v>
      </c>
      <c r="G28694">
        <v>2018</v>
      </c>
      <c r="I28694" t="s">
        <v>21</v>
      </c>
      <c r="J28694" t="s">
        <v>22</v>
      </c>
    </row>
    <row r="28695" spans="1:10">
      <c r="A28695" t="s">
        <v>19</v>
      </c>
      <c r="B28695">
        <v>78951</v>
      </c>
      <c r="C28695" t="s">
        <v>2294</v>
      </c>
      <c r="D28695">
        <v>78951</v>
      </c>
      <c r="E28695" t="str">
        <f>"78951"</f>
        <v>78951</v>
      </c>
      <c r="F28695" t="s">
        <v>23</v>
      </c>
      <c r="G28695">
        <v>2018</v>
      </c>
      <c r="I28695" t="s">
        <v>21</v>
      </c>
      <c r="J28695" t="s">
        <v>22</v>
      </c>
    </row>
    <row r="28696" spans="1:10">
      <c r="A28696" t="s">
        <v>19</v>
      </c>
      <c r="B28696">
        <v>78953</v>
      </c>
      <c r="C28696" t="s">
        <v>2294</v>
      </c>
      <c r="D28696">
        <v>78953</v>
      </c>
      <c r="E28696" t="str">
        <f>"78953"</f>
        <v>78953</v>
      </c>
      <c r="F28696" t="s">
        <v>23</v>
      </c>
      <c r="G28696">
        <v>2018</v>
      </c>
      <c r="I28696" t="s">
        <v>21</v>
      </c>
      <c r="J28696" t="s">
        <v>22</v>
      </c>
    </row>
    <row r="28697" spans="1:10">
      <c r="A28697" t="s">
        <v>19</v>
      </c>
      <c r="B28697">
        <v>78954</v>
      </c>
      <c r="C28697" t="s">
        <v>2294</v>
      </c>
      <c r="D28697">
        <v>78954</v>
      </c>
      <c r="E28697" t="str">
        <f>"78954"</f>
        <v>78954</v>
      </c>
      <c r="F28697" t="s">
        <v>23</v>
      </c>
      <c r="G28697">
        <v>2018</v>
      </c>
      <c r="I28697" t="s">
        <v>21</v>
      </c>
      <c r="J28697" t="s">
        <v>22</v>
      </c>
    </row>
    <row r="28698" spans="1:10">
      <c r="A28698" t="s">
        <v>19</v>
      </c>
      <c r="B28698">
        <v>78956</v>
      </c>
      <c r="C28698" t="s">
        <v>2294</v>
      </c>
      <c r="D28698">
        <v>78956</v>
      </c>
      <c r="E28698" t="str">
        <f>"78956"</f>
        <v>78956</v>
      </c>
      <c r="F28698">
        <v>149418</v>
      </c>
      <c r="G28698">
        <v>2018</v>
      </c>
      <c r="I28698" t="s">
        <v>21</v>
      </c>
      <c r="J28698" t="s">
        <v>22</v>
      </c>
    </row>
    <row r="28699" spans="1:10">
      <c r="A28699" t="s">
        <v>19</v>
      </c>
      <c r="B28699">
        <v>78957</v>
      </c>
      <c r="C28699" t="s">
        <v>2294</v>
      </c>
      <c r="D28699">
        <v>78957</v>
      </c>
      <c r="E28699" t="str">
        <f>"78957"</f>
        <v>78957</v>
      </c>
      <c r="F28699">
        <v>314930</v>
      </c>
      <c r="G28699">
        <v>2018</v>
      </c>
      <c r="I28699" t="s">
        <v>21</v>
      </c>
      <c r="J28699" t="s">
        <v>22</v>
      </c>
    </row>
    <row r="28700" spans="1:10">
      <c r="A28700" t="s">
        <v>19</v>
      </c>
      <c r="B28700">
        <v>78959</v>
      </c>
      <c r="C28700" t="s">
        <v>2294</v>
      </c>
      <c r="D28700">
        <v>78959</v>
      </c>
      <c r="E28700" t="str">
        <f>"78959"</f>
        <v>78959</v>
      </c>
      <c r="F28700">
        <v>172052</v>
      </c>
      <c r="G28700">
        <v>2018</v>
      </c>
      <c r="I28700" t="s">
        <v>21</v>
      </c>
      <c r="J28700" t="s">
        <v>22</v>
      </c>
    </row>
    <row r="28701" spans="1:10">
      <c r="A28701" t="s">
        <v>19</v>
      </c>
      <c r="B28701">
        <v>78962</v>
      </c>
      <c r="C28701" t="s">
        <v>2294</v>
      </c>
      <c r="D28701">
        <v>78962</v>
      </c>
      <c r="E28701" t="str">
        <f>"78962"</f>
        <v>78962</v>
      </c>
      <c r="F28701" t="s">
        <v>23</v>
      </c>
      <c r="G28701">
        <v>2018</v>
      </c>
      <c r="I28701" t="s">
        <v>21</v>
      </c>
      <c r="J28701" t="s">
        <v>22</v>
      </c>
    </row>
    <row r="28702" spans="1:10">
      <c r="A28702" t="s">
        <v>19</v>
      </c>
      <c r="B28702">
        <v>78963</v>
      </c>
      <c r="C28702" t="s">
        <v>2294</v>
      </c>
      <c r="D28702">
        <v>78963</v>
      </c>
      <c r="E28702" t="str">
        <f>"78963"</f>
        <v>78963</v>
      </c>
      <c r="F28702" t="s">
        <v>23</v>
      </c>
      <c r="G28702">
        <v>2018</v>
      </c>
      <c r="I28702" t="s">
        <v>21</v>
      </c>
      <c r="J28702" t="s">
        <v>22</v>
      </c>
    </row>
    <row r="28703" spans="1:10">
      <c r="A28703" t="s">
        <v>19</v>
      </c>
      <c r="B28703">
        <v>79001</v>
      </c>
      <c r="C28703" t="s">
        <v>2294</v>
      </c>
      <c r="D28703">
        <v>79001</v>
      </c>
      <c r="E28703" t="str">
        <f>"79001"</f>
        <v>79001</v>
      </c>
      <c r="F28703" t="s">
        <v>23</v>
      </c>
      <c r="G28703">
        <v>2018</v>
      </c>
      <c r="I28703" t="s">
        <v>21</v>
      </c>
      <c r="J28703" t="s">
        <v>22</v>
      </c>
    </row>
    <row r="28704" spans="1:10">
      <c r="A28704" t="s">
        <v>19</v>
      </c>
      <c r="B28704">
        <v>79003</v>
      </c>
      <c r="C28704" t="s">
        <v>2294</v>
      </c>
      <c r="D28704">
        <v>79003</v>
      </c>
      <c r="E28704" t="str">
        <f>"79003"</f>
        <v>79003</v>
      </c>
      <c r="F28704" t="s">
        <v>23</v>
      </c>
      <c r="G28704">
        <v>2018</v>
      </c>
      <c r="I28704" t="s">
        <v>21</v>
      </c>
      <c r="J28704" t="s">
        <v>22</v>
      </c>
    </row>
    <row r="28705" spans="1:10">
      <c r="A28705" t="s">
        <v>19</v>
      </c>
      <c r="B28705">
        <v>79005</v>
      </c>
      <c r="C28705" t="s">
        <v>2294</v>
      </c>
      <c r="D28705">
        <v>79005</v>
      </c>
      <c r="E28705" t="str">
        <f>"79005"</f>
        <v>79005</v>
      </c>
      <c r="F28705" t="s">
        <v>23</v>
      </c>
      <c r="G28705">
        <v>2018</v>
      </c>
      <c r="I28705" t="s">
        <v>21</v>
      </c>
      <c r="J28705" t="s">
        <v>22</v>
      </c>
    </row>
    <row r="28706" spans="1:10">
      <c r="A28706" t="s">
        <v>19</v>
      </c>
      <c r="B28706">
        <v>79007</v>
      </c>
      <c r="C28706" t="s">
        <v>2294</v>
      </c>
      <c r="D28706">
        <v>79007</v>
      </c>
      <c r="E28706" t="str">
        <f>"79007"</f>
        <v>79007</v>
      </c>
      <c r="F28706">
        <v>868588</v>
      </c>
      <c r="G28706">
        <v>2018</v>
      </c>
      <c r="I28706" t="s">
        <v>21</v>
      </c>
      <c r="J28706" t="s">
        <v>22</v>
      </c>
    </row>
    <row r="28707" spans="1:10">
      <c r="A28707" t="s">
        <v>19</v>
      </c>
      <c r="B28707">
        <v>79009</v>
      </c>
      <c r="C28707" t="s">
        <v>2294</v>
      </c>
      <c r="D28707">
        <v>79009</v>
      </c>
      <c r="E28707" t="str">
        <f>"79009"</f>
        <v>79009</v>
      </c>
      <c r="F28707" t="s">
        <v>23</v>
      </c>
      <c r="G28707">
        <v>2018</v>
      </c>
      <c r="I28707" t="s">
        <v>21</v>
      </c>
      <c r="J28707" t="s">
        <v>22</v>
      </c>
    </row>
    <row r="28708" spans="1:10">
      <c r="A28708" t="s">
        <v>19</v>
      </c>
      <c r="B28708">
        <v>79010</v>
      </c>
      <c r="C28708" t="s">
        <v>2294</v>
      </c>
      <c r="D28708">
        <v>79010</v>
      </c>
      <c r="E28708" t="str">
        <f>"79010"</f>
        <v>79010</v>
      </c>
      <c r="F28708" t="s">
        <v>23</v>
      </c>
      <c r="G28708">
        <v>2018</v>
      </c>
      <c r="I28708" t="s">
        <v>21</v>
      </c>
      <c r="J28708" t="s">
        <v>22</v>
      </c>
    </row>
    <row r="28709" spans="1:10">
      <c r="A28709" t="s">
        <v>19</v>
      </c>
      <c r="B28709">
        <v>79011</v>
      </c>
      <c r="C28709" t="s">
        <v>2294</v>
      </c>
      <c r="D28709">
        <v>79011</v>
      </c>
      <c r="E28709" t="str">
        <f>"79011"</f>
        <v>79011</v>
      </c>
      <c r="F28709" t="s">
        <v>23</v>
      </c>
      <c r="G28709">
        <v>2018</v>
      </c>
      <c r="I28709" t="s">
        <v>21</v>
      </c>
      <c r="J28709" t="s">
        <v>22</v>
      </c>
    </row>
    <row r="28710" spans="1:10">
      <c r="A28710" t="s">
        <v>19</v>
      </c>
      <c r="B28710">
        <v>79013</v>
      </c>
      <c r="C28710" t="s">
        <v>2294</v>
      </c>
      <c r="D28710">
        <v>79013</v>
      </c>
      <c r="E28710" t="str">
        <f>"79013"</f>
        <v>79013</v>
      </c>
      <c r="F28710" t="s">
        <v>23</v>
      </c>
      <c r="G28710">
        <v>2018</v>
      </c>
      <c r="I28710" t="s">
        <v>21</v>
      </c>
      <c r="J28710" t="s">
        <v>22</v>
      </c>
    </row>
    <row r="28711" spans="1:10">
      <c r="A28711" t="s">
        <v>19</v>
      </c>
      <c r="B28711">
        <v>79014</v>
      </c>
      <c r="C28711" t="s">
        <v>2294</v>
      </c>
      <c r="D28711">
        <v>79014</v>
      </c>
      <c r="E28711" t="str">
        <f>"79014"</f>
        <v>79014</v>
      </c>
      <c r="F28711" t="s">
        <v>23</v>
      </c>
      <c r="G28711">
        <v>2018</v>
      </c>
      <c r="I28711" t="s">
        <v>21</v>
      </c>
      <c r="J28711" t="s">
        <v>22</v>
      </c>
    </row>
    <row r="28712" spans="1:10">
      <c r="A28712" t="s">
        <v>19</v>
      </c>
      <c r="B28712">
        <v>79015</v>
      </c>
      <c r="C28712" t="s">
        <v>2294</v>
      </c>
      <c r="D28712">
        <v>79015</v>
      </c>
      <c r="E28712" t="str">
        <f>"79015"</f>
        <v>79015</v>
      </c>
      <c r="F28712">
        <v>193641</v>
      </c>
      <c r="G28712">
        <v>2018</v>
      </c>
      <c r="I28712" t="s">
        <v>21</v>
      </c>
      <c r="J28712" t="s">
        <v>22</v>
      </c>
    </row>
    <row r="28713" spans="1:10">
      <c r="A28713" t="s">
        <v>19</v>
      </c>
      <c r="B28713">
        <v>79016</v>
      </c>
      <c r="C28713" t="s">
        <v>2294</v>
      </c>
      <c r="D28713">
        <v>79016</v>
      </c>
      <c r="E28713" t="str">
        <f>"79016"</f>
        <v>79016</v>
      </c>
      <c r="F28713" t="s">
        <v>23</v>
      </c>
      <c r="G28713">
        <v>2018</v>
      </c>
      <c r="I28713" t="s">
        <v>21</v>
      </c>
      <c r="J28713" t="s">
        <v>22</v>
      </c>
    </row>
    <row r="28714" spans="1:10">
      <c r="A28714" t="s">
        <v>19</v>
      </c>
      <c r="B28714">
        <v>79018</v>
      </c>
      <c r="C28714" t="s">
        <v>2294</v>
      </c>
      <c r="D28714">
        <v>79018</v>
      </c>
      <c r="E28714" t="str">
        <f>"79018"</f>
        <v>79018</v>
      </c>
      <c r="F28714" t="s">
        <v>23</v>
      </c>
      <c r="G28714">
        <v>2018</v>
      </c>
      <c r="I28714" t="s">
        <v>21</v>
      </c>
      <c r="J28714" t="s">
        <v>22</v>
      </c>
    </row>
    <row r="28715" spans="1:10">
      <c r="A28715" t="s">
        <v>19</v>
      </c>
      <c r="B28715">
        <v>79019</v>
      </c>
      <c r="C28715" t="s">
        <v>2294</v>
      </c>
      <c r="D28715">
        <v>79019</v>
      </c>
      <c r="E28715" t="str">
        <f>"79019"</f>
        <v>79019</v>
      </c>
      <c r="F28715" t="s">
        <v>23</v>
      </c>
      <c r="G28715">
        <v>2018</v>
      </c>
      <c r="I28715" t="s">
        <v>21</v>
      </c>
      <c r="J28715" t="s">
        <v>22</v>
      </c>
    </row>
    <row r="28716" spans="1:10">
      <c r="A28716" t="s">
        <v>19</v>
      </c>
      <c r="B28716">
        <v>79022</v>
      </c>
      <c r="C28716" t="s">
        <v>2294</v>
      </c>
      <c r="D28716">
        <v>79022</v>
      </c>
      <c r="E28716" t="str">
        <f>"79022"</f>
        <v>79022</v>
      </c>
      <c r="F28716" t="s">
        <v>23</v>
      </c>
      <c r="G28716">
        <v>2018</v>
      </c>
      <c r="I28716" t="s">
        <v>21</v>
      </c>
      <c r="J28716" t="s">
        <v>22</v>
      </c>
    </row>
    <row r="28717" spans="1:10">
      <c r="A28717" t="s">
        <v>19</v>
      </c>
      <c r="B28717">
        <v>79024</v>
      </c>
      <c r="C28717" t="s">
        <v>2294</v>
      </c>
      <c r="D28717">
        <v>79024</v>
      </c>
      <c r="E28717" t="str">
        <f>"79024"</f>
        <v>79024</v>
      </c>
      <c r="F28717" t="s">
        <v>23</v>
      </c>
      <c r="G28717">
        <v>2018</v>
      </c>
      <c r="I28717" t="s">
        <v>21</v>
      </c>
      <c r="J28717" t="s">
        <v>22</v>
      </c>
    </row>
    <row r="28718" spans="1:10">
      <c r="A28718" t="s">
        <v>19</v>
      </c>
      <c r="B28718">
        <v>79025</v>
      </c>
      <c r="C28718" t="s">
        <v>2294</v>
      </c>
      <c r="D28718">
        <v>79025</v>
      </c>
      <c r="E28718" t="str">
        <f>"79025"</f>
        <v>79025</v>
      </c>
      <c r="F28718" t="s">
        <v>23</v>
      </c>
      <c r="G28718">
        <v>2018</v>
      </c>
      <c r="I28718" t="s">
        <v>21</v>
      </c>
      <c r="J28718" t="s">
        <v>22</v>
      </c>
    </row>
    <row r="28719" spans="1:10">
      <c r="A28719" t="s">
        <v>19</v>
      </c>
      <c r="B28719">
        <v>79027</v>
      </c>
      <c r="C28719" t="s">
        <v>2294</v>
      </c>
      <c r="D28719">
        <v>79027</v>
      </c>
      <c r="E28719" t="str">
        <f>"79027"</f>
        <v>79027</v>
      </c>
      <c r="F28719" t="s">
        <v>23</v>
      </c>
      <c r="G28719">
        <v>2018</v>
      </c>
      <c r="I28719" t="s">
        <v>21</v>
      </c>
      <c r="J28719" t="s">
        <v>22</v>
      </c>
    </row>
    <row r="28720" spans="1:10">
      <c r="A28720" t="s">
        <v>19</v>
      </c>
      <c r="B28720">
        <v>79029</v>
      </c>
      <c r="C28720" t="s">
        <v>2294</v>
      </c>
      <c r="D28720">
        <v>79029</v>
      </c>
      <c r="E28720" t="str">
        <f>"79029"</f>
        <v>79029</v>
      </c>
      <c r="F28720" t="s">
        <v>23</v>
      </c>
      <c r="G28720">
        <v>2018</v>
      </c>
      <c r="I28720" t="s">
        <v>21</v>
      </c>
      <c r="J28720" t="s">
        <v>22</v>
      </c>
    </row>
    <row r="28721" spans="1:10">
      <c r="A28721" t="s">
        <v>19</v>
      </c>
      <c r="B28721">
        <v>79031</v>
      </c>
      <c r="C28721" t="s">
        <v>2294</v>
      </c>
      <c r="D28721">
        <v>79031</v>
      </c>
      <c r="E28721" t="str">
        <f>"79031"</f>
        <v>79031</v>
      </c>
      <c r="F28721" t="s">
        <v>23</v>
      </c>
      <c r="G28721">
        <v>2018</v>
      </c>
      <c r="I28721" t="s">
        <v>21</v>
      </c>
      <c r="J28721" t="s">
        <v>22</v>
      </c>
    </row>
    <row r="28722" spans="1:10">
      <c r="A28722" t="s">
        <v>19</v>
      </c>
      <c r="B28722">
        <v>79032</v>
      </c>
      <c r="C28722" t="s">
        <v>2294</v>
      </c>
      <c r="D28722">
        <v>79032</v>
      </c>
      <c r="E28722" t="str">
        <f>"79032"</f>
        <v>79032</v>
      </c>
      <c r="F28722" t="s">
        <v>23</v>
      </c>
      <c r="G28722">
        <v>2018</v>
      </c>
      <c r="I28722" t="s">
        <v>21</v>
      </c>
      <c r="J28722" t="s">
        <v>22</v>
      </c>
    </row>
    <row r="28723" spans="1:10">
      <c r="A28723" t="s">
        <v>19</v>
      </c>
      <c r="B28723">
        <v>79033</v>
      </c>
      <c r="C28723" t="s">
        <v>2294</v>
      </c>
      <c r="D28723">
        <v>79033</v>
      </c>
      <c r="E28723" t="str">
        <f>"79033"</f>
        <v>79033</v>
      </c>
      <c r="F28723" t="s">
        <v>23</v>
      </c>
      <c r="G28723">
        <v>2018</v>
      </c>
      <c r="I28723" t="s">
        <v>21</v>
      </c>
      <c r="J28723" t="s">
        <v>22</v>
      </c>
    </row>
    <row r="28724" spans="1:10">
      <c r="A28724" t="s">
        <v>19</v>
      </c>
      <c r="B28724">
        <v>79034</v>
      </c>
      <c r="C28724" t="s">
        <v>2294</v>
      </c>
      <c r="D28724">
        <v>79034</v>
      </c>
      <c r="E28724" t="str">
        <f>"79034"</f>
        <v>79034</v>
      </c>
      <c r="F28724" t="s">
        <v>23</v>
      </c>
      <c r="G28724">
        <v>2018</v>
      </c>
      <c r="I28724" t="s">
        <v>21</v>
      </c>
      <c r="J28724" t="s">
        <v>22</v>
      </c>
    </row>
    <row r="28725" spans="1:10">
      <c r="A28725" t="s">
        <v>19</v>
      </c>
      <c r="B28725">
        <v>79035</v>
      </c>
      <c r="C28725" t="s">
        <v>2294</v>
      </c>
      <c r="D28725">
        <v>79035</v>
      </c>
      <c r="E28725" t="str">
        <f>"79035"</f>
        <v>79035</v>
      </c>
      <c r="F28725" t="s">
        <v>23</v>
      </c>
      <c r="G28725">
        <v>2018</v>
      </c>
      <c r="I28725" t="s">
        <v>21</v>
      </c>
      <c r="J28725" t="s">
        <v>22</v>
      </c>
    </row>
    <row r="28726" spans="1:10">
      <c r="A28726" t="s">
        <v>19</v>
      </c>
      <c r="B28726">
        <v>79036</v>
      </c>
      <c r="C28726" t="s">
        <v>2294</v>
      </c>
      <c r="D28726">
        <v>79036</v>
      </c>
      <c r="E28726" t="str">
        <f>"79036"</f>
        <v>79036</v>
      </c>
      <c r="F28726" t="s">
        <v>23</v>
      </c>
      <c r="G28726">
        <v>2018</v>
      </c>
      <c r="I28726" t="s">
        <v>21</v>
      </c>
      <c r="J28726" t="s">
        <v>22</v>
      </c>
    </row>
    <row r="28727" spans="1:10">
      <c r="A28727" t="s">
        <v>19</v>
      </c>
      <c r="B28727">
        <v>79039</v>
      </c>
      <c r="C28727" t="s">
        <v>2294</v>
      </c>
      <c r="D28727">
        <v>79039</v>
      </c>
      <c r="E28727" t="str">
        <f>"79039"</f>
        <v>79039</v>
      </c>
      <c r="F28727" t="s">
        <v>23</v>
      </c>
      <c r="G28727">
        <v>2018</v>
      </c>
      <c r="I28727" t="s">
        <v>21</v>
      </c>
      <c r="J28727" t="s">
        <v>22</v>
      </c>
    </row>
    <row r="28728" spans="1:10">
      <c r="A28728" t="s">
        <v>19</v>
      </c>
      <c r="B28728">
        <v>79040</v>
      </c>
      <c r="C28728" t="s">
        <v>2294</v>
      </c>
      <c r="D28728">
        <v>79040</v>
      </c>
      <c r="E28728" t="str">
        <f>"79040"</f>
        <v>79040</v>
      </c>
      <c r="F28728" t="s">
        <v>23</v>
      </c>
      <c r="G28728">
        <v>2018</v>
      </c>
      <c r="I28728" t="s">
        <v>21</v>
      </c>
      <c r="J28728" t="s">
        <v>22</v>
      </c>
    </row>
    <row r="28729" spans="1:10">
      <c r="A28729" t="s">
        <v>19</v>
      </c>
      <c r="B28729">
        <v>79041</v>
      </c>
      <c r="C28729" t="s">
        <v>2294</v>
      </c>
      <c r="D28729">
        <v>79041</v>
      </c>
      <c r="E28729" t="str">
        <f>"79041"</f>
        <v>79041</v>
      </c>
      <c r="F28729">
        <v>178574</v>
      </c>
      <c r="G28729">
        <v>2018</v>
      </c>
      <c r="I28729" t="s">
        <v>21</v>
      </c>
      <c r="J28729" t="s">
        <v>22</v>
      </c>
    </row>
    <row r="28730" spans="1:10">
      <c r="A28730" t="s">
        <v>19</v>
      </c>
      <c r="B28730">
        <v>79042</v>
      </c>
      <c r="C28730" t="s">
        <v>2294</v>
      </c>
      <c r="D28730">
        <v>79042</v>
      </c>
      <c r="E28730" t="str">
        <f>"79042"</f>
        <v>79042</v>
      </c>
      <c r="F28730" t="s">
        <v>23</v>
      </c>
      <c r="G28730">
        <v>2018</v>
      </c>
      <c r="I28730" t="s">
        <v>21</v>
      </c>
      <c r="J28730" t="s">
        <v>22</v>
      </c>
    </row>
    <row r="28731" spans="1:10">
      <c r="A28731" t="s">
        <v>19</v>
      </c>
      <c r="B28731">
        <v>79043</v>
      </c>
      <c r="C28731" t="s">
        <v>2294</v>
      </c>
      <c r="D28731">
        <v>79043</v>
      </c>
      <c r="E28731" t="str">
        <f>"79043"</f>
        <v>79043</v>
      </c>
      <c r="F28731" t="s">
        <v>23</v>
      </c>
      <c r="G28731">
        <v>2018</v>
      </c>
      <c r="I28731" t="s">
        <v>21</v>
      </c>
      <c r="J28731" t="s">
        <v>22</v>
      </c>
    </row>
    <row r="28732" spans="1:10">
      <c r="A28732" t="s">
        <v>19</v>
      </c>
      <c r="B28732">
        <v>79044</v>
      </c>
      <c r="C28732" t="s">
        <v>2294</v>
      </c>
      <c r="D28732">
        <v>79044</v>
      </c>
      <c r="E28732" t="str">
        <f>"79044"</f>
        <v>79044</v>
      </c>
      <c r="F28732" t="s">
        <v>23</v>
      </c>
      <c r="G28732">
        <v>2018</v>
      </c>
      <c r="I28732" t="s">
        <v>21</v>
      </c>
      <c r="J28732" t="s">
        <v>22</v>
      </c>
    </row>
    <row r="28733" spans="1:10">
      <c r="A28733" t="s">
        <v>19</v>
      </c>
      <c r="B28733">
        <v>79045</v>
      </c>
      <c r="C28733" t="s">
        <v>2294</v>
      </c>
      <c r="D28733">
        <v>79045</v>
      </c>
      <c r="E28733" t="str">
        <f>"79045"</f>
        <v>79045</v>
      </c>
      <c r="F28733" t="s">
        <v>23</v>
      </c>
      <c r="G28733">
        <v>2018</v>
      </c>
      <c r="I28733" t="s">
        <v>21</v>
      </c>
      <c r="J28733" t="s">
        <v>22</v>
      </c>
    </row>
    <row r="28734" spans="1:10">
      <c r="A28734" t="s">
        <v>19</v>
      </c>
      <c r="B28734">
        <v>79046</v>
      </c>
      <c r="C28734" t="s">
        <v>2294</v>
      </c>
      <c r="D28734">
        <v>79046</v>
      </c>
      <c r="E28734" t="str">
        <f>"79046"</f>
        <v>79046</v>
      </c>
      <c r="F28734" t="s">
        <v>23</v>
      </c>
      <c r="G28734">
        <v>2018</v>
      </c>
      <c r="I28734" t="s">
        <v>21</v>
      </c>
      <c r="J28734" t="s">
        <v>22</v>
      </c>
    </row>
    <row r="28735" spans="1:10">
      <c r="A28735" t="s">
        <v>19</v>
      </c>
      <c r="B28735">
        <v>79051</v>
      </c>
      <c r="C28735" t="s">
        <v>2294</v>
      </c>
      <c r="D28735">
        <v>79051</v>
      </c>
      <c r="E28735" t="str">
        <f>"79051"</f>
        <v>79051</v>
      </c>
      <c r="F28735" t="s">
        <v>23</v>
      </c>
      <c r="G28735">
        <v>2018</v>
      </c>
      <c r="I28735" t="s">
        <v>21</v>
      </c>
      <c r="J28735" t="s">
        <v>22</v>
      </c>
    </row>
    <row r="28736" spans="1:10">
      <c r="A28736" t="s">
        <v>19</v>
      </c>
      <c r="B28736">
        <v>79052</v>
      </c>
      <c r="C28736" t="s">
        <v>2294</v>
      </c>
      <c r="D28736">
        <v>79052</v>
      </c>
      <c r="E28736" t="str">
        <f>"79052"</f>
        <v>79052</v>
      </c>
      <c r="F28736" t="s">
        <v>23</v>
      </c>
      <c r="G28736">
        <v>2018</v>
      </c>
      <c r="I28736" t="s">
        <v>21</v>
      </c>
      <c r="J28736" t="s">
        <v>22</v>
      </c>
    </row>
    <row r="28737" spans="1:10">
      <c r="A28737" t="s">
        <v>19</v>
      </c>
      <c r="B28737">
        <v>79054</v>
      </c>
      <c r="C28737" t="s">
        <v>2294</v>
      </c>
      <c r="D28737">
        <v>79054</v>
      </c>
      <c r="E28737" t="str">
        <f>"79054"</f>
        <v>79054</v>
      </c>
      <c r="F28737" t="s">
        <v>23</v>
      </c>
      <c r="G28737">
        <v>2018</v>
      </c>
      <c r="I28737" t="s">
        <v>21</v>
      </c>
      <c r="J28737" t="s">
        <v>22</v>
      </c>
    </row>
    <row r="28738" spans="1:10">
      <c r="A28738" t="s">
        <v>19</v>
      </c>
      <c r="B28738">
        <v>79056</v>
      </c>
      <c r="C28738" t="s">
        <v>2294</v>
      </c>
      <c r="D28738">
        <v>79056</v>
      </c>
      <c r="E28738" t="str">
        <f>"79056"</f>
        <v>79056</v>
      </c>
      <c r="F28738" t="s">
        <v>23</v>
      </c>
      <c r="G28738">
        <v>2018</v>
      </c>
      <c r="I28738" t="s">
        <v>21</v>
      </c>
      <c r="J28738" t="s">
        <v>22</v>
      </c>
    </row>
    <row r="28739" spans="1:10">
      <c r="A28739" t="s">
        <v>19</v>
      </c>
      <c r="B28739">
        <v>79057</v>
      </c>
      <c r="C28739" t="s">
        <v>2294</v>
      </c>
      <c r="D28739">
        <v>79057</v>
      </c>
      <c r="E28739" t="str">
        <f>"79057"</f>
        <v>79057</v>
      </c>
      <c r="F28739">
        <v>57177</v>
      </c>
      <c r="G28739">
        <v>2018</v>
      </c>
      <c r="I28739" t="s">
        <v>21</v>
      </c>
      <c r="J28739" t="s">
        <v>22</v>
      </c>
    </row>
    <row r="28740" spans="1:10">
      <c r="A28740" t="s">
        <v>19</v>
      </c>
      <c r="B28740">
        <v>79058</v>
      </c>
      <c r="C28740" t="s">
        <v>2294</v>
      </c>
      <c r="D28740">
        <v>79058</v>
      </c>
      <c r="E28740" t="str">
        <f>"79058"</f>
        <v>79058</v>
      </c>
      <c r="F28740" t="s">
        <v>23</v>
      </c>
      <c r="G28740">
        <v>2018</v>
      </c>
      <c r="I28740" t="s">
        <v>21</v>
      </c>
      <c r="J28740" t="s">
        <v>22</v>
      </c>
    </row>
    <row r="28741" spans="1:10">
      <c r="A28741" t="s">
        <v>19</v>
      </c>
      <c r="B28741">
        <v>79059</v>
      </c>
      <c r="C28741" t="s">
        <v>2294</v>
      </c>
      <c r="D28741">
        <v>79059</v>
      </c>
      <c r="E28741" t="str">
        <f>"79059"</f>
        <v>79059</v>
      </c>
      <c r="F28741" t="s">
        <v>23</v>
      </c>
      <c r="G28741">
        <v>2018</v>
      </c>
      <c r="I28741" t="s">
        <v>21</v>
      </c>
      <c r="J28741" t="s">
        <v>22</v>
      </c>
    </row>
    <row r="28742" spans="1:10">
      <c r="A28742" t="s">
        <v>19</v>
      </c>
      <c r="B28742">
        <v>79061</v>
      </c>
      <c r="C28742" t="s">
        <v>2294</v>
      </c>
      <c r="D28742">
        <v>79061</v>
      </c>
      <c r="E28742" t="str">
        <f>"79061"</f>
        <v>79061</v>
      </c>
      <c r="F28742" t="s">
        <v>23</v>
      </c>
      <c r="G28742">
        <v>2018</v>
      </c>
      <c r="I28742" t="s">
        <v>21</v>
      </c>
      <c r="J28742" t="s">
        <v>22</v>
      </c>
    </row>
    <row r="28743" spans="1:10">
      <c r="A28743" t="s">
        <v>19</v>
      </c>
      <c r="B28743">
        <v>79062</v>
      </c>
      <c r="C28743" t="s">
        <v>2294</v>
      </c>
      <c r="D28743">
        <v>79062</v>
      </c>
      <c r="E28743" t="str">
        <f>"79062"</f>
        <v>79062</v>
      </c>
      <c r="F28743" t="s">
        <v>23</v>
      </c>
      <c r="G28743">
        <v>2018</v>
      </c>
      <c r="I28743" t="s">
        <v>21</v>
      </c>
      <c r="J28743" t="s">
        <v>22</v>
      </c>
    </row>
    <row r="28744" spans="1:10">
      <c r="A28744" t="s">
        <v>19</v>
      </c>
      <c r="B28744">
        <v>79063</v>
      </c>
      <c r="C28744" t="s">
        <v>2294</v>
      </c>
      <c r="D28744">
        <v>79063</v>
      </c>
      <c r="E28744" t="str">
        <f>"79063"</f>
        <v>79063</v>
      </c>
      <c r="F28744" t="s">
        <v>23</v>
      </c>
      <c r="G28744">
        <v>2018</v>
      </c>
      <c r="I28744" t="s">
        <v>21</v>
      </c>
      <c r="J28744" t="s">
        <v>22</v>
      </c>
    </row>
    <row r="28745" spans="1:10">
      <c r="A28745" t="s">
        <v>19</v>
      </c>
      <c r="B28745">
        <v>79064</v>
      </c>
      <c r="C28745" t="s">
        <v>2294</v>
      </c>
      <c r="D28745">
        <v>79064</v>
      </c>
      <c r="E28745" t="str">
        <f>"79064"</f>
        <v>79064</v>
      </c>
      <c r="F28745">
        <v>91501</v>
      </c>
      <c r="G28745">
        <v>2018</v>
      </c>
      <c r="I28745" t="s">
        <v>21</v>
      </c>
      <c r="J28745" t="s">
        <v>22</v>
      </c>
    </row>
    <row r="28746" spans="1:10">
      <c r="A28746" t="s">
        <v>19</v>
      </c>
      <c r="B28746">
        <v>79065</v>
      </c>
      <c r="C28746" t="s">
        <v>2294</v>
      </c>
      <c r="D28746">
        <v>79065</v>
      </c>
      <c r="E28746" t="str">
        <f>"79065"</f>
        <v>79065</v>
      </c>
      <c r="F28746">
        <v>71808</v>
      </c>
      <c r="G28746">
        <v>2018</v>
      </c>
      <c r="I28746" t="s">
        <v>21</v>
      </c>
      <c r="J28746" t="s">
        <v>22</v>
      </c>
    </row>
    <row r="28747" spans="1:10">
      <c r="A28747" t="s">
        <v>19</v>
      </c>
      <c r="B28747">
        <v>79068</v>
      </c>
      <c r="C28747" t="s">
        <v>2294</v>
      </c>
      <c r="D28747">
        <v>79068</v>
      </c>
      <c r="E28747" t="str">
        <f>"79068"</f>
        <v>79068</v>
      </c>
      <c r="F28747" t="s">
        <v>23</v>
      </c>
      <c r="G28747">
        <v>2018</v>
      </c>
      <c r="I28747" t="s">
        <v>21</v>
      </c>
      <c r="J28747" t="s">
        <v>22</v>
      </c>
    </row>
    <row r="28748" spans="1:10">
      <c r="A28748" t="s">
        <v>19</v>
      </c>
      <c r="B28748">
        <v>79070</v>
      </c>
      <c r="C28748" t="s">
        <v>2294</v>
      </c>
      <c r="D28748">
        <v>79070</v>
      </c>
      <c r="E28748" t="str">
        <f>"79070"</f>
        <v>79070</v>
      </c>
      <c r="F28748" t="s">
        <v>23</v>
      </c>
      <c r="G28748">
        <v>2018</v>
      </c>
      <c r="I28748" t="s">
        <v>21</v>
      </c>
      <c r="J28748" t="s">
        <v>22</v>
      </c>
    </row>
    <row r="28749" spans="1:10">
      <c r="A28749" t="s">
        <v>19</v>
      </c>
      <c r="B28749">
        <v>79072</v>
      </c>
      <c r="C28749" t="s">
        <v>2294</v>
      </c>
      <c r="D28749">
        <v>79072</v>
      </c>
      <c r="E28749" t="str">
        <f>"79072"</f>
        <v>79072</v>
      </c>
      <c r="F28749" t="s">
        <v>23</v>
      </c>
      <c r="G28749">
        <v>2018</v>
      </c>
      <c r="I28749" t="s">
        <v>21</v>
      </c>
      <c r="J28749" t="s">
        <v>22</v>
      </c>
    </row>
    <row r="28750" spans="1:10">
      <c r="A28750" t="s">
        <v>19</v>
      </c>
      <c r="B28750">
        <v>79078</v>
      </c>
      <c r="C28750" t="s">
        <v>2294</v>
      </c>
      <c r="D28750">
        <v>79078</v>
      </c>
      <c r="E28750" t="str">
        <f>"79078"</f>
        <v>79078</v>
      </c>
      <c r="F28750" t="s">
        <v>23</v>
      </c>
      <c r="G28750">
        <v>2018</v>
      </c>
      <c r="I28750" t="s">
        <v>21</v>
      </c>
      <c r="J28750" t="s">
        <v>22</v>
      </c>
    </row>
    <row r="28751" spans="1:10">
      <c r="A28751" t="s">
        <v>19</v>
      </c>
      <c r="B28751">
        <v>79079</v>
      </c>
      <c r="C28751" t="s">
        <v>2294</v>
      </c>
      <c r="D28751">
        <v>79079</v>
      </c>
      <c r="E28751" t="str">
        <f>"79079"</f>
        <v>79079</v>
      </c>
      <c r="F28751" t="s">
        <v>23</v>
      </c>
      <c r="G28751">
        <v>2018</v>
      </c>
      <c r="I28751" t="s">
        <v>21</v>
      </c>
      <c r="J28751" t="s">
        <v>22</v>
      </c>
    </row>
    <row r="28752" spans="1:10">
      <c r="A28752" t="s">
        <v>19</v>
      </c>
      <c r="B28752">
        <v>79080</v>
      </c>
      <c r="C28752" t="s">
        <v>2294</v>
      </c>
      <c r="D28752">
        <v>79080</v>
      </c>
      <c r="E28752" t="str">
        <f>"79080"</f>
        <v>79080</v>
      </c>
      <c r="F28752" t="s">
        <v>23</v>
      </c>
      <c r="G28752">
        <v>2018</v>
      </c>
      <c r="I28752" t="s">
        <v>21</v>
      </c>
      <c r="J28752" t="s">
        <v>22</v>
      </c>
    </row>
    <row r="28753" spans="1:10">
      <c r="A28753" t="s">
        <v>19</v>
      </c>
      <c r="B28753">
        <v>79081</v>
      </c>
      <c r="C28753" t="s">
        <v>2294</v>
      </c>
      <c r="D28753">
        <v>79081</v>
      </c>
      <c r="E28753" t="str">
        <f>"79081"</f>
        <v>79081</v>
      </c>
      <c r="F28753">
        <v>60643</v>
      </c>
      <c r="G28753">
        <v>2018</v>
      </c>
      <c r="I28753" t="s">
        <v>21</v>
      </c>
      <c r="J28753" t="s">
        <v>22</v>
      </c>
    </row>
    <row r="28754" spans="1:10">
      <c r="A28754" t="s">
        <v>19</v>
      </c>
      <c r="B28754">
        <v>79082</v>
      </c>
      <c r="C28754" t="s">
        <v>2294</v>
      </c>
      <c r="D28754">
        <v>79082</v>
      </c>
      <c r="E28754" t="str">
        <f>"79082"</f>
        <v>79082</v>
      </c>
      <c r="F28754" t="s">
        <v>23</v>
      </c>
      <c r="G28754">
        <v>2018</v>
      </c>
      <c r="I28754" t="s">
        <v>21</v>
      </c>
      <c r="J28754" t="s">
        <v>22</v>
      </c>
    </row>
    <row r="28755" spans="1:10">
      <c r="A28755" t="s">
        <v>19</v>
      </c>
      <c r="B28755">
        <v>79083</v>
      </c>
      <c r="C28755" t="s">
        <v>2294</v>
      </c>
      <c r="D28755">
        <v>79083</v>
      </c>
      <c r="E28755" t="str">
        <f>"79083"</f>
        <v>79083</v>
      </c>
      <c r="F28755" t="s">
        <v>23</v>
      </c>
      <c r="G28755">
        <v>2018</v>
      </c>
      <c r="I28755" t="s">
        <v>21</v>
      </c>
      <c r="J28755" t="s">
        <v>22</v>
      </c>
    </row>
    <row r="28756" spans="1:10">
      <c r="A28756" t="s">
        <v>19</v>
      </c>
      <c r="B28756">
        <v>79084</v>
      </c>
      <c r="C28756" t="s">
        <v>2294</v>
      </c>
      <c r="D28756">
        <v>79084</v>
      </c>
      <c r="E28756" t="str">
        <f>"79084"</f>
        <v>79084</v>
      </c>
      <c r="F28756" t="s">
        <v>23</v>
      </c>
      <c r="G28756">
        <v>2018</v>
      </c>
      <c r="I28756" t="s">
        <v>21</v>
      </c>
      <c r="J28756" t="s">
        <v>22</v>
      </c>
    </row>
    <row r="28757" spans="1:10">
      <c r="A28757" t="s">
        <v>19</v>
      </c>
      <c r="B28757">
        <v>79085</v>
      </c>
      <c r="C28757" t="s">
        <v>2294</v>
      </c>
      <c r="D28757">
        <v>79085</v>
      </c>
      <c r="E28757" t="str">
        <f>"79085"</f>
        <v>79085</v>
      </c>
      <c r="F28757" t="s">
        <v>23</v>
      </c>
      <c r="G28757">
        <v>2018</v>
      </c>
      <c r="I28757" t="s">
        <v>21</v>
      </c>
      <c r="J28757" t="s">
        <v>22</v>
      </c>
    </row>
    <row r="28758" spans="1:10">
      <c r="A28758" t="s">
        <v>19</v>
      </c>
      <c r="B28758">
        <v>79086</v>
      </c>
      <c r="C28758" t="s">
        <v>2294</v>
      </c>
      <c r="D28758">
        <v>79086</v>
      </c>
      <c r="E28758" t="str">
        <f>"79086"</f>
        <v>79086</v>
      </c>
      <c r="F28758" t="s">
        <v>23</v>
      </c>
      <c r="G28758">
        <v>2018</v>
      </c>
      <c r="I28758" t="s">
        <v>21</v>
      </c>
      <c r="J28758" t="s">
        <v>22</v>
      </c>
    </row>
    <row r="28759" spans="1:10">
      <c r="A28759" t="s">
        <v>19</v>
      </c>
      <c r="B28759">
        <v>79087</v>
      </c>
      <c r="C28759" t="s">
        <v>2294</v>
      </c>
      <c r="D28759">
        <v>79087</v>
      </c>
      <c r="E28759" t="str">
        <f>"79087"</f>
        <v>79087</v>
      </c>
      <c r="F28759" t="s">
        <v>23</v>
      </c>
      <c r="G28759">
        <v>2018</v>
      </c>
      <c r="I28759" t="s">
        <v>21</v>
      </c>
      <c r="J28759" t="s">
        <v>22</v>
      </c>
    </row>
    <row r="28760" spans="1:10">
      <c r="A28760" t="s">
        <v>19</v>
      </c>
      <c r="B28760">
        <v>79088</v>
      </c>
      <c r="C28760" t="s">
        <v>2294</v>
      </c>
      <c r="D28760">
        <v>79088</v>
      </c>
      <c r="E28760" t="str">
        <f>"79088"</f>
        <v>79088</v>
      </c>
      <c r="F28760">
        <v>307112</v>
      </c>
      <c r="G28760">
        <v>2018</v>
      </c>
      <c r="I28760" t="s">
        <v>21</v>
      </c>
      <c r="J28760" t="s">
        <v>22</v>
      </c>
    </row>
    <row r="28761" spans="1:10">
      <c r="A28761" t="s">
        <v>19</v>
      </c>
      <c r="B28761">
        <v>79091</v>
      </c>
      <c r="C28761" t="s">
        <v>2294</v>
      </c>
      <c r="D28761">
        <v>79091</v>
      </c>
      <c r="E28761" t="str">
        <f>"79091"</f>
        <v>79091</v>
      </c>
      <c r="F28761" t="s">
        <v>23</v>
      </c>
      <c r="G28761">
        <v>2018</v>
      </c>
      <c r="I28761" t="s">
        <v>21</v>
      </c>
      <c r="J28761" t="s">
        <v>22</v>
      </c>
    </row>
    <row r="28762" spans="1:10">
      <c r="A28762" t="s">
        <v>19</v>
      </c>
      <c r="B28762">
        <v>79092</v>
      </c>
      <c r="C28762" t="s">
        <v>2294</v>
      </c>
      <c r="D28762">
        <v>79092</v>
      </c>
      <c r="E28762" t="str">
        <f>"79092"</f>
        <v>79092</v>
      </c>
      <c r="F28762" t="s">
        <v>23</v>
      </c>
      <c r="G28762">
        <v>2018</v>
      </c>
      <c r="I28762" t="s">
        <v>21</v>
      </c>
      <c r="J28762" t="s">
        <v>22</v>
      </c>
    </row>
    <row r="28763" spans="1:10">
      <c r="A28763" t="s">
        <v>19</v>
      </c>
      <c r="B28763">
        <v>79093</v>
      </c>
      <c r="C28763" t="s">
        <v>2294</v>
      </c>
      <c r="D28763">
        <v>79093</v>
      </c>
      <c r="E28763" t="str">
        <f>"79093"</f>
        <v>79093</v>
      </c>
      <c r="F28763" t="s">
        <v>23</v>
      </c>
      <c r="G28763">
        <v>2018</v>
      </c>
      <c r="I28763" t="s">
        <v>21</v>
      </c>
      <c r="J28763" t="s">
        <v>22</v>
      </c>
    </row>
    <row r="28764" spans="1:10">
      <c r="A28764" t="s">
        <v>19</v>
      </c>
      <c r="B28764">
        <v>79094</v>
      </c>
      <c r="C28764" t="s">
        <v>2294</v>
      </c>
      <c r="D28764">
        <v>79094</v>
      </c>
      <c r="E28764" t="str">
        <f>"79094"</f>
        <v>79094</v>
      </c>
      <c r="F28764" t="s">
        <v>23</v>
      </c>
      <c r="G28764">
        <v>2018</v>
      </c>
      <c r="I28764" t="s">
        <v>21</v>
      </c>
      <c r="J28764" t="s">
        <v>22</v>
      </c>
    </row>
    <row r="28765" spans="1:10">
      <c r="A28765" t="s">
        <v>19</v>
      </c>
      <c r="B28765">
        <v>79095</v>
      </c>
      <c r="C28765" t="s">
        <v>2294</v>
      </c>
      <c r="D28765">
        <v>79095</v>
      </c>
      <c r="E28765" t="str">
        <f>"79095"</f>
        <v>79095</v>
      </c>
      <c r="F28765">
        <v>164004</v>
      </c>
      <c r="G28765">
        <v>2018</v>
      </c>
      <c r="I28765" t="s">
        <v>21</v>
      </c>
      <c r="J28765" t="s">
        <v>22</v>
      </c>
    </row>
    <row r="28766" spans="1:10">
      <c r="A28766" t="s">
        <v>19</v>
      </c>
      <c r="B28766">
        <v>79096</v>
      </c>
      <c r="C28766" t="s">
        <v>2294</v>
      </c>
      <c r="D28766">
        <v>79096</v>
      </c>
      <c r="E28766" t="str">
        <f>"79096"</f>
        <v>79096</v>
      </c>
      <c r="F28766" t="s">
        <v>23</v>
      </c>
      <c r="G28766">
        <v>2018</v>
      </c>
      <c r="I28766" t="s">
        <v>21</v>
      </c>
      <c r="J28766" t="s">
        <v>22</v>
      </c>
    </row>
    <row r="28767" spans="1:10">
      <c r="A28767" t="s">
        <v>19</v>
      </c>
      <c r="B28767">
        <v>79097</v>
      </c>
      <c r="C28767" t="s">
        <v>2294</v>
      </c>
      <c r="D28767">
        <v>79097</v>
      </c>
      <c r="E28767" t="str">
        <f>"79097"</f>
        <v>79097</v>
      </c>
      <c r="F28767" t="s">
        <v>23</v>
      </c>
      <c r="G28767">
        <v>2018</v>
      </c>
      <c r="I28767" t="s">
        <v>21</v>
      </c>
      <c r="J28767" t="s">
        <v>22</v>
      </c>
    </row>
    <row r="28768" spans="1:10">
      <c r="A28768" t="s">
        <v>19</v>
      </c>
      <c r="B28768">
        <v>79098</v>
      </c>
      <c r="C28768" t="s">
        <v>2294</v>
      </c>
      <c r="D28768">
        <v>79098</v>
      </c>
      <c r="E28768" t="str">
        <f>"79098"</f>
        <v>79098</v>
      </c>
      <c r="F28768" t="s">
        <v>23</v>
      </c>
      <c r="G28768">
        <v>2018</v>
      </c>
      <c r="I28768" t="s">
        <v>21</v>
      </c>
      <c r="J28768" t="s">
        <v>22</v>
      </c>
    </row>
    <row r="28769" spans="1:10">
      <c r="A28769" t="s">
        <v>19</v>
      </c>
      <c r="B28769">
        <v>79101</v>
      </c>
      <c r="C28769" t="s">
        <v>2294</v>
      </c>
      <c r="D28769">
        <v>79101</v>
      </c>
      <c r="E28769" t="str">
        <f>"79101"</f>
        <v>79101</v>
      </c>
      <c r="F28769">
        <v>2250551</v>
      </c>
      <c r="G28769">
        <v>2018</v>
      </c>
      <c r="I28769" t="s">
        <v>21</v>
      </c>
      <c r="J28769" t="s">
        <v>22</v>
      </c>
    </row>
    <row r="28770" spans="1:10">
      <c r="A28770" t="s">
        <v>19</v>
      </c>
      <c r="B28770">
        <v>79102</v>
      </c>
      <c r="C28770" t="s">
        <v>2294</v>
      </c>
      <c r="D28770">
        <v>79102</v>
      </c>
      <c r="E28770" t="str">
        <f>"79102"</f>
        <v>79102</v>
      </c>
      <c r="F28770" t="s">
        <v>23</v>
      </c>
      <c r="G28770">
        <v>2018</v>
      </c>
      <c r="I28770" t="s">
        <v>21</v>
      </c>
      <c r="J28770" t="s">
        <v>22</v>
      </c>
    </row>
    <row r="28771" spans="1:10">
      <c r="A28771" t="s">
        <v>19</v>
      </c>
      <c r="B28771">
        <v>79103</v>
      </c>
      <c r="C28771" t="s">
        <v>2294</v>
      </c>
      <c r="D28771">
        <v>79103</v>
      </c>
      <c r="E28771" t="str">
        <f>"79103"</f>
        <v>79103</v>
      </c>
      <c r="F28771" t="s">
        <v>23</v>
      </c>
      <c r="G28771">
        <v>2018</v>
      </c>
      <c r="I28771" t="s">
        <v>21</v>
      </c>
      <c r="J28771" t="s">
        <v>22</v>
      </c>
    </row>
    <row r="28772" spans="1:10">
      <c r="A28772" t="s">
        <v>19</v>
      </c>
      <c r="B28772">
        <v>79104</v>
      </c>
      <c r="C28772" t="s">
        <v>2294</v>
      </c>
      <c r="D28772">
        <v>79104</v>
      </c>
      <c r="E28772" t="str">
        <f>"79104"</f>
        <v>79104</v>
      </c>
      <c r="F28772" t="s">
        <v>23</v>
      </c>
      <c r="G28772">
        <v>2018</v>
      </c>
      <c r="I28772" t="s">
        <v>21</v>
      </c>
      <c r="J28772" t="s">
        <v>22</v>
      </c>
    </row>
    <row r="28773" spans="1:10">
      <c r="A28773" t="s">
        <v>19</v>
      </c>
      <c r="B28773">
        <v>79106</v>
      </c>
      <c r="C28773" t="s">
        <v>2294</v>
      </c>
      <c r="D28773">
        <v>79106</v>
      </c>
      <c r="E28773" t="str">
        <f>"79106"</f>
        <v>79106</v>
      </c>
      <c r="F28773" t="s">
        <v>23</v>
      </c>
      <c r="G28773">
        <v>2018</v>
      </c>
      <c r="I28773" t="s">
        <v>21</v>
      </c>
      <c r="J28773" t="s">
        <v>22</v>
      </c>
    </row>
    <row r="28774" spans="1:10">
      <c r="A28774" t="s">
        <v>19</v>
      </c>
      <c r="B28774">
        <v>79107</v>
      </c>
      <c r="C28774" t="s">
        <v>2294</v>
      </c>
      <c r="D28774">
        <v>79107</v>
      </c>
      <c r="E28774" t="str">
        <f>"79107"</f>
        <v>79107</v>
      </c>
      <c r="F28774" t="s">
        <v>23</v>
      </c>
      <c r="G28774">
        <v>2018</v>
      </c>
      <c r="I28774" t="s">
        <v>21</v>
      </c>
      <c r="J28774" t="s">
        <v>22</v>
      </c>
    </row>
    <row r="28775" spans="1:10">
      <c r="A28775" t="s">
        <v>19</v>
      </c>
      <c r="B28775">
        <v>79108</v>
      </c>
      <c r="C28775" t="s">
        <v>2294</v>
      </c>
      <c r="D28775">
        <v>79108</v>
      </c>
      <c r="E28775" t="str">
        <f>"79108"</f>
        <v>79108</v>
      </c>
      <c r="F28775" t="s">
        <v>23</v>
      </c>
      <c r="G28775">
        <v>2018</v>
      </c>
      <c r="I28775" t="s">
        <v>21</v>
      </c>
      <c r="J28775" t="s">
        <v>22</v>
      </c>
    </row>
    <row r="28776" spans="1:10">
      <c r="A28776" t="s">
        <v>19</v>
      </c>
      <c r="B28776">
        <v>79109</v>
      </c>
      <c r="C28776" t="s">
        <v>2294</v>
      </c>
      <c r="D28776">
        <v>79109</v>
      </c>
      <c r="E28776" t="str">
        <f>"79109"</f>
        <v>79109</v>
      </c>
      <c r="F28776">
        <v>363406</v>
      </c>
      <c r="G28776">
        <v>2018</v>
      </c>
      <c r="I28776" t="s">
        <v>21</v>
      </c>
      <c r="J28776" t="s">
        <v>22</v>
      </c>
    </row>
    <row r="28777" spans="1:10">
      <c r="A28777" t="s">
        <v>19</v>
      </c>
      <c r="B28777">
        <v>79110</v>
      </c>
      <c r="C28777" t="s">
        <v>2294</v>
      </c>
      <c r="D28777">
        <v>79110</v>
      </c>
      <c r="E28777" t="str">
        <f>"79110"</f>
        <v>79110</v>
      </c>
      <c r="F28777" t="s">
        <v>23</v>
      </c>
      <c r="G28777">
        <v>2018</v>
      </c>
      <c r="I28777" t="s">
        <v>21</v>
      </c>
      <c r="J28777" t="s">
        <v>22</v>
      </c>
    </row>
    <row r="28778" spans="1:10">
      <c r="A28778" t="s">
        <v>19</v>
      </c>
      <c r="B28778">
        <v>79111</v>
      </c>
      <c r="C28778" t="s">
        <v>2294</v>
      </c>
      <c r="D28778">
        <v>79111</v>
      </c>
      <c r="E28778" t="str">
        <f>"79111"</f>
        <v>79111</v>
      </c>
      <c r="F28778" t="s">
        <v>23</v>
      </c>
      <c r="G28778">
        <v>2018</v>
      </c>
      <c r="I28778" t="s">
        <v>21</v>
      </c>
      <c r="J28778" t="s">
        <v>22</v>
      </c>
    </row>
    <row r="28779" spans="1:10">
      <c r="A28779" t="s">
        <v>19</v>
      </c>
      <c r="B28779">
        <v>79118</v>
      </c>
      <c r="C28779" t="s">
        <v>2294</v>
      </c>
      <c r="D28779">
        <v>79118</v>
      </c>
      <c r="E28779" t="str">
        <f>"79118"</f>
        <v>79118</v>
      </c>
      <c r="F28779" t="s">
        <v>23</v>
      </c>
      <c r="G28779">
        <v>2018</v>
      </c>
      <c r="I28779" t="s">
        <v>21</v>
      </c>
      <c r="J28779" t="s">
        <v>22</v>
      </c>
    </row>
    <row r="28780" spans="1:10">
      <c r="A28780" t="s">
        <v>19</v>
      </c>
      <c r="B28780">
        <v>79119</v>
      </c>
      <c r="C28780" t="s">
        <v>2294</v>
      </c>
      <c r="D28780">
        <v>79119</v>
      </c>
      <c r="E28780" t="str">
        <f>"79119"</f>
        <v>79119</v>
      </c>
      <c r="F28780" t="s">
        <v>23</v>
      </c>
      <c r="G28780">
        <v>2018</v>
      </c>
      <c r="I28780" t="s">
        <v>21</v>
      </c>
      <c r="J28780" t="s">
        <v>22</v>
      </c>
    </row>
    <row r="28781" spans="1:10">
      <c r="A28781" t="s">
        <v>19</v>
      </c>
      <c r="B28781">
        <v>79121</v>
      </c>
      <c r="C28781" t="s">
        <v>2294</v>
      </c>
      <c r="D28781">
        <v>79121</v>
      </c>
      <c r="E28781" t="str">
        <f>"79121"</f>
        <v>79121</v>
      </c>
      <c r="F28781" t="s">
        <v>23</v>
      </c>
      <c r="G28781">
        <v>2018</v>
      </c>
      <c r="I28781" t="s">
        <v>21</v>
      </c>
      <c r="J28781" t="s">
        <v>22</v>
      </c>
    </row>
    <row r="28782" spans="1:10">
      <c r="A28782" t="s">
        <v>19</v>
      </c>
      <c r="B28782">
        <v>79124</v>
      </c>
      <c r="C28782" t="s">
        <v>2294</v>
      </c>
      <c r="D28782">
        <v>79124</v>
      </c>
      <c r="E28782" t="str">
        <f>"79124"</f>
        <v>79124</v>
      </c>
      <c r="F28782" t="s">
        <v>23</v>
      </c>
      <c r="G28782">
        <v>2018</v>
      </c>
      <c r="I28782" t="s">
        <v>21</v>
      </c>
      <c r="J28782" t="s">
        <v>22</v>
      </c>
    </row>
    <row r="28783" spans="1:10">
      <c r="A28783" t="s">
        <v>19</v>
      </c>
      <c r="B28783">
        <v>79201</v>
      </c>
      <c r="C28783" t="s">
        <v>2294</v>
      </c>
      <c r="D28783">
        <v>79201</v>
      </c>
      <c r="E28783" t="str">
        <f>"79201"</f>
        <v>79201</v>
      </c>
      <c r="F28783">
        <v>354155</v>
      </c>
      <c r="G28783">
        <v>2018</v>
      </c>
      <c r="I28783" t="s">
        <v>21</v>
      </c>
      <c r="J28783" t="s">
        <v>22</v>
      </c>
    </row>
    <row r="28784" spans="1:10">
      <c r="A28784" t="s">
        <v>19</v>
      </c>
      <c r="B28784">
        <v>79220</v>
      </c>
      <c r="C28784" t="s">
        <v>2294</v>
      </c>
      <c r="D28784">
        <v>79220</v>
      </c>
      <c r="E28784" t="str">
        <f>"79220"</f>
        <v>79220</v>
      </c>
      <c r="F28784" t="s">
        <v>23</v>
      </c>
      <c r="G28784">
        <v>2018</v>
      </c>
      <c r="I28784" t="s">
        <v>21</v>
      </c>
      <c r="J28784" t="s">
        <v>22</v>
      </c>
    </row>
    <row r="28785" spans="1:10">
      <c r="A28785" t="s">
        <v>19</v>
      </c>
      <c r="B28785">
        <v>79221</v>
      </c>
      <c r="C28785" t="s">
        <v>2294</v>
      </c>
      <c r="D28785">
        <v>79221</v>
      </c>
      <c r="E28785" t="str">
        <f>"79221"</f>
        <v>79221</v>
      </c>
      <c r="F28785" t="s">
        <v>23</v>
      </c>
      <c r="G28785">
        <v>2018</v>
      </c>
      <c r="I28785" t="s">
        <v>21</v>
      </c>
      <c r="J28785" t="s">
        <v>22</v>
      </c>
    </row>
    <row r="28786" spans="1:10">
      <c r="A28786" t="s">
        <v>19</v>
      </c>
      <c r="B28786">
        <v>79225</v>
      </c>
      <c r="C28786" t="s">
        <v>2294</v>
      </c>
      <c r="D28786">
        <v>79225</v>
      </c>
      <c r="E28786" t="str">
        <f>"79225"</f>
        <v>79225</v>
      </c>
      <c r="F28786" t="s">
        <v>23</v>
      </c>
      <c r="G28786">
        <v>2018</v>
      </c>
      <c r="I28786" t="s">
        <v>21</v>
      </c>
      <c r="J28786" t="s">
        <v>22</v>
      </c>
    </row>
    <row r="28787" spans="1:10">
      <c r="A28787" t="s">
        <v>19</v>
      </c>
      <c r="B28787">
        <v>79226</v>
      </c>
      <c r="C28787" t="s">
        <v>2294</v>
      </c>
      <c r="D28787">
        <v>79226</v>
      </c>
      <c r="E28787" t="str">
        <f>"79226"</f>
        <v>79226</v>
      </c>
      <c r="F28787">
        <v>273516</v>
      </c>
      <c r="G28787">
        <v>2018</v>
      </c>
      <c r="I28787" t="s">
        <v>21</v>
      </c>
      <c r="J28787" t="s">
        <v>22</v>
      </c>
    </row>
    <row r="28788" spans="1:10">
      <c r="A28788" t="s">
        <v>19</v>
      </c>
      <c r="B28788">
        <v>79227</v>
      </c>
      <c r="C28788" t="s">
        <v>2294</v>
      </c>
      <c r="D28788">
        <v>79227</v>
      </c>
      <c r="E28788" t="str">
        <f>"79227"</f>
        <v>79227</v>
      </c>
      <c r="F28788">
        <v>109511</v>
      </c>
      <c r="G28788">
        <v>2018</v>
      </c>
      <c r="I28788" t="s">
        <v>21</v>
      </c>
      <c r="J28788" t="s">
        <v>22</v>
      </c>
    </row>
    <row r="28789" spans="1:10">
      <c r="A28789" t="s">
        <v>19</v>
      </c>
      <c r="B28789">
        <v>79229</v>
      </c>
      <c r="C28789" t="s">
        <v>2294</v>
      </c>
      <c r="D28789">
        <v>79229</v>
      </c>
      <c r="E28789" t="str">
        <f>"79229"</f>
        <v>79229</v>
      </c>
      <c r="F28789" t="s">
        <v>23</v>
      </c>
      <c r="G28789">
        <v>2018</v>
      </c>
      <c r="I28789" t="s">
        <v>21</v>
      </c>
      <c r="J28789" t="s">
        <v>22</v>
      </c>
    </row>
    <row r="28790" spans="1:10">
      <c r="A28790" t="s">
        <v>19</v>
      </c>
      <c r="B28790">
        <v>79230</v>
      </c>
      <c r="C28790" t="s">
        <v>2294</v>
      </c>
      <c r="D28790">
        <v>79230</v>
      </c>
      <c r="E28790" t="str">
        <f>"79230"</f>
        <v>79230</v>
      </c>
      <c r="F28790" t="s">
        <v>23</v>
      </c>
      <c r="G28790">
        <v>2018</v>
      </c>
      <c r="I28790" t="s">
        <v>21</v>
      </c>
      <c r="J28790" t="s">
        <v>22</v>
      </c>
    </row>
    <row r="28791" spans="1:10">
      <c r="A28791" t="s">
        <v>19</v>
      </c>
      <c r="B28791">
        <v>79233</v>
      </c>
      <c r="C28791" t="s">
        <v>2294</v>
      </c>
      <c r="D28791">
        <v>79233</v>
      </c>
      <c r="E28791" t="str">
        <f>"79233"</f>
        <v>79233</v>
      </c>
      <c r="F28791" t="s">
        <v>23</v>
      </c>
      <c r="G28791">
        <v>2018</v>
      </c>
      <c r="I28791" t="s">
        <v>21</v>
      </c>
      <c r="J28791" t="s">
        <v>22</v>
      </c>
    </row>
    <row r="28792" spans="1:10">
      <c r="A28792" t="s">
        <v>19</v>
      </c>
      <c r="B28792">
        <v>79234</v>
      </c>
      <c r="C28792" t="s">
        <v>2294</v>
      </c>
      <c r="D28792">
        <v>79234</v>
      </c>
      <c r="E28792" t="str">
        <f>"79234"</f>
        <v>79234</v>
      </c>
      <c r="F28792" t="s">
        <v>23</v>
      </c>
      <c r="G28792">
        <v>2018</v>
      </c>
      <c r="I28792" t="s">
        <v>21</v>
      </c>
      <c r="J28792" t="s">
        <v>22</v>
      </c>
    </row>
    <row r="28793" spans="1:10">
      <c r="A28793" t="s">
        <v>19</v>
      </c>
      <c r="B28793">
        <v>79235</v>
      </c>
      <c r="C28793" t="s">
        <v>2294</v>
      </c>
      <c r="D28793">
        <v>79235</v>
      </c>
      <c r="E28793" t="str">
        <f>"79235"</f>
        <v>79235</v>
      </c>
      <c r="F28793">
        <v>322525</v>
      </c>
      <c r="G28793">
        <v>2018</v>
      </c>
      <c r="I28793" t="s">
        <v>21</v>
      </c>
      <c r="J28793" t="s">
        <v>22</v>
      </c>
    </row>
    <row r="28794" spans="1:10">
      <c r="A28794" t="s">
        <v>19</v>
      </c>
      <c r="B28794">
        <v>79236</v>
      </c>
      <c r="C28794" t="s">
        <v>2294</v>
      </c>
      <c r="D28794">
        <v>79236</v>
      </c>
      <c r="E28794" t="str">
        <f>"79236"</f>
        <v>79236</v>
      </c>
      <c r="F28794" t="s">
        <v>23</v>
      </c>
      <c r="G28794">
        <v>2018</v>
      </c>
      <c r="I28794" t="s">
        <v>21</v>
      </c>
      <c r="J28794" t="s">
        <v>22</v>
      </c>
    </row>
    <row r="28795" spans="1:10">
      <c r="A28795" t="s">
        <v>19</v>
      </c>
      <c r="B28795">
        <v>79237</v>
      </c>
      <c r="C28795" t="s">
        <v>2294</v>
      </c>
      <c r="D28795">
        <v>79237</v>
      </c>
      <c r="E28795" t="str">
        <f>"79237"</f>
        <v>79237</v>
      </c>
      <c r="F28795" t="s">
        <v>23</v>
      </c>
      <c r="G28795">
        <v>2018</v>
      </c>
      <c r="I28795" t="s">
        <v>21</v>
      </c>
      <c r="J28795" t="s">
        <v>22</v>
      </c>
    </row>
    <row r="28796" spans="1:10">
      <c r="A28796" t="s">
        <v>19</v>
      </c>
      <c r="B28796">
        <v>79239</v>
      </c>
      <c r="C28796" t="s">
        <v>2294</v>
      </c>
      <c r="D28796">
        <v>79239</v>
      </c>
      <c r="E28796" t="str">
        <f>"79239"</f>
        <v>79239</v>
      </c>
      <c r="F28796" t="s">
        <v>23</v>
      </c>
      <c r="G28796">
        <v>2018</v>
      </c>
      <c r="I28796" t="s">
        <v>21</v>
      </c>
      <c r="J28796" t="s">
        <v>22</v>
      </c>
    </row>
    <row r="28797" spans="1:10">
      <c r="A28797" t="s">
        <v>19</v>
      </c>
      <c r="B28797">
        <v>79240</v>
      </c>
      <c r="C28797" t="s">
        <v>2294</v>
      </c>
      <c r="D28797">
        <v>79240</v>
      </c>
      <c r="E28797" t="str">
        <f>"79240"</f>
        <v>79240</v>
      </c>
      <c r="F28797" t="s">
        <v>23</v>
      </c>
      <c r="G28797">
        <v>2018</v>
      </c>
      <c r="I28797" t="s">
        <v>21</v>
      </c>
      <c r="J28797" t="s">
        <v>22</v>
      </c>
    </row>
    <row r="28798" spans="1:10">
      <c r="A28798" t="s">
        <v>19</v>
      </c>
      <c r="B28798">
        <v>79241</v>
      </c>
      <c r="C28798" t="s">
        <v>2294</v>
      </c>
      <c r="D28798">
        <v>79241</v>
      </c>
      <c r="E28798" t="str">
        <f>"79241"</f>
        <v>79241</v>
      </c>
      <c r="F28798">
        <v>83566</v>
      </c>
      <c r="G28798">
        <v>2018</v>
      </c>
      <c r="I28798" t="s">
        <v>21</v>
      </c>
      <c r="J28798" t="s">
        <v>22</v>
      </c>
    </row>
    <row r="28799" spans="1:10">
      <c r="A28799" t="s">
        <v>19</v>
      </c>
      <c r="B28799">
        <v>79243</v>
      </c>
      <c r="C28799" t="s">
        <v>2294</v>
      </c>
      <c r="D28799">
        <v>79243</v>
      </c>
      <c r="E28799" t="str">
        <f>"79243"</f>
        <v>79243</v>
      </c>
      <c r="F28799" t="s">
        <v>23</v>
      </c>
      <c r="G28799">
        <v>2018</v>
      </c>
      <c r="I28799" t="s">
        <v>21</v>
      </c>
      <c r="J28799" t="s">
        <v>22</v>
      </c>
    </row>
    <row r="28800" spans="1:10">
      <c r="A28800" t="s">
        <v>19</v>
      </c>
      <c r="B28800">
        <v>79244</v>
      </c>
      <c r="C28800" t="s">
        <v>2294</v>
      </c>
      <c r="D28800">
        <v>79244</v>
      </c>
      <c r="E28800" t="str">
        <f>"79244"</f>
        <v>79244</v>
      </c>
      <c r="F28800" t="s">
        <v>23</v>
      </c>
      <c r="G28800">
        <v>2018</v>
      </c>
      <c r="I28800" t="s">
        <v>21</v>
      </c>
      <c r="J28800" t="s">
        <v>22</v>
      </c>
    </row>
    <row r="28801" spans="1:10">
      <c r="A28801" t="s">
        <v>19</v>
      </c>
      <c r="B28801">
        <v>79245</v>
      </c>
      <c r="C28801" t="s">
        <v>2294</v>
      </c>
      <c r="D28801">
        <v>79245</v>
      </c>
      <c r="E28801" t="str">
        <f>"79245"</f>
        <v>79245</v>
      </c>
      <c r="F28801">
        <v>329260</v>
      </c>
      <c r="G28801">
        <v>2018</v>
      </c>
      <c r="I28801" t="s">
        <v>21</v>
      </c>
      <c r="J28801" t="s">
        <v>22</v>
      </c>
    </row>
    <row r="28802" spans="1:10">
      <c r="A28802" t="s">
        <v>19</v>
      </c>
      <c r="B28802">
        <v>79247</v>
      </c>
      <c r="C28802" t="s">
        <v>2294</v>
      </c>
      <c r="D28802">
        <v>79247</v>
      </c>
      <c r="E28802" t="str">
        <f>"79247"</f>
        <v>79247</v>
      </c>
      <c r="F28802" t="s">
        <v>23</v>
      </c>
      <c r="G28802">
        <v>2018</v>
      </c>
      <c r="I28802" t="s">
        <v>21</v>
      </c>
      <c r="J28802" t="s">
        <v>22</v>
      </c>
    </row>
    <row r="28803" spans="1:10">
      <c r="A28803" t="s">
        <v>19</v>
      </c>
      <c r="B28803">
        <v>79248</v>
      </c>
      <c r="C28803" t="s">
        <v>2294</v>
      </c>
      <c r="D28803">
        <v>79248</v>
      </c>
      <c r="E28803" t="str">
        <f>"79248"</f>
        <v>79248</v>
      </c>
      <c r="F28803">
        <v>298025</v>
      </c>
      <c r="G28803">
        <v>2018</v>
      </c>
      <c r="I28803" t="s">
        <v>21</v>
      </c>
      <c r="J28803" t="s">
        <v>22</v>
      </c>
    </row>
    <row r="28804" spans="1:10">
      <c r="A28804" t="s">
        <v>19</v>
      </c>
      <c r="B28804">
        <v>79250</v>
      </c>
      <c r="C28804" t="s">
        <v>2294</v>
      </c>
      <c r="D28804">
        <v>79250</v>
      </c>
      <c r="E28804" t="str">
        <f>"79250"</f>
        <v>79250</v>
      </c>
      <c r="F28804" t="s">
        <v>23</v>
      </c>
      <c r="G28804">
        <v>2018</v>
      </c>
      <c r="I28804" t="s">
        <v>21</v>
      </c>
      <c r="J28804" t="s">
        <v>22</v>
      </c>
    </row>
    <row r="28805" spans="1:10">
      <c r="A28805" t="s">
        <v>19</v>
      </c>
      <c r="B28805">
        <v>79251</v>
      </c>
      <c r="C28805" t="s">
        <v>2294</v>
      </c>
      <c r="D28805">
        <v>79251</v>
      </c>
      <c r="E28805" t="str">
        <f>"79251"</f>
        <v>79251</v>
      </c>
      <c r="F28805" t="s">
        <v>23</v>
      </c>
      <c r="G28805">
        <v>2018</v>
      </c>
      <c r="I28805" t="s">
        <v>21</v>
      </c>
      <c r="J28805" t="s">
        <v>22</v>
      </c>
    </row>
    <row r="28806" spans="1:10">
      <c r="A28806" t="s">
        <v>19</v>
      </c>
      <c r="B28806">
        <v>79252</v>
      </c>
      <c r="C28806" t="s">
        <v>2294</v>
      </c>
      <c r="D28806">
        <v>79252</v>
      </c>
      <c r="E28806" t="str">
        <f>"79252"</f>
        <v>79252</v>
      </c>
      <c r="F28806">
        <v>331978</v>
      </c>
      <c r="G28806">
        <v>2018</v>
      </c>
      <c r="I28806" t="s">
        <v>21</v>
      </c>
      <c r="J28806" t="s">
        <v>22</v>
      </c>
    </row>
    <row r="28807" spans="1:10">
      <c r="A28807" t="s">
        <v>19</v>
      </c>
      <c r="B28807">
        <v>79255</v>
      </c>
      <c r="C28807" t="s">
        <v>2294</v>
      </c>
      <c r="D28807">
        <v>79255</v>
      </c>
      <c r="E28807" t="str">
        <f>"79255"</f>
        <v>79255</v>
      </c>
      <c r="F28807" t="s">
        <v>23</v>
      </c>
      <c r="G28807">
        <v>2018</v>
      </c>
      <c r="I28807" t="s">
        <v>21</v>
      </c>
      <c r="J28807" t="s">
        <v>22</v>
      </c>
    </row>
    <row r="28808" spans="1:10">
      <c r="A28808" t="s">
        <v>19</v>
      </c>
      <c r="B28808">
        <v>79256</v>
      </c>
      <c r="C28808" t="s">
        <v>2294</v>
      </c>
      <c r="D28808">
        <v>79256</v>
      </c>
      <c r="E28808" t="str">
        <f>"79256"</f>
        <v>79256</v>
      </c>
      <c r="F28808" t="s">
        <v>23</v>
      </c>
      <c r="G28808">
        <v>2018</v>
      </c>
      <c r="I28808" t="s">
        <v>21</v>
      </c>
      <c r="J28808" t="s">
        <v>22</v>
      </c>
    </row>
    <row r="28809" spans="1:10">
      <c r="A28809" t="s">
        <v>19</v>
      </c>
      <c r="B28809">
        <v>79257</v>
      </c>
      <c r="C28809" t="s">
        <v>2294</v>
      </c>
      <c r="D28809">
        <v>79257</v>
      </c>
      <c r="E28809" t="str">
        <f>"79257"</f>
        <v>79257</v>
      </c>
      <c r="F28809" t="s">
        <v>23</v>
      </c>
      <c r="G28809">
        <v>2018</v>
      </c>
      <c r="I28809" t="s">
        <v>21</v>
      </c>
      <c r="J28809" t="s">
        <v>22</v>
      </c>
    </row>
    <row r="28810" spans="1:10">
      <c r="A28810" t="s">
        <v>19</v>
      </c>
      <c r="B28810">
        <v>79259</v>
      </c>
      <c r="C28810" t="s">
        <v>2294</v>
      </c>
      <c r="D28810">
        <v>79259</v>
      </c>
      <c r="E28810" t="str">
        <f>"79259"</f>
        <v>79259</v>
      </c>
      <c r="F28810" t="s">
        <v>23</v>
      </c>
      <c r="G28810">
        <v>2018</v>
      </c>
      <c r="I28810" t="s">
        <v>21</v>
      </c>
      <c r="J28810" t="s">
        <v>22</v>
      </c>
    </row>
    <row r="28811" spans="1:10">
      <c r="A28811" t="s">
        <v>19</v>
      </c>
      <c r="B28811">
        <v>79261</v>
      </c>
      <c r="C28811" t="s">
        <v>2294</v>
      </c>
      <c r="D28811">
        <v>79261</v>
      </c>
      <c r="E28811" t="str">
        <f>"79261"</f>
        <v>79261</v>
      </c>
      <c r="F28811" t="s">
        <v>23</v>
      </c>
      <c r="G28811">
        <v>2018</v>
      </c>
      <c r="I28811" t="s">
        <v>21</v>
      </c>
      <c r="J28811" t="s">
        <v>22</v>
      </c>
    </row>
    <row r="28812" spans="1:10">
      <c r="A28812" t="s">
        <v>19</v>
      </c>
      <c r="B28812">
        <v>79311</v>
      </c>
      <c r="C28812" t="s">
        <v>2294</v>
      </c>
      <c r="D28812">
        <v>79311</v>
      </c>
      <c r="E28812" t="str">
        <f>"79311"</f>
        <v>79311</v>
      </c>
      <c r="F28812" t="s">
        <v>23</v>
      </c>
      <c r="G28812">
        <v>2018</v>
      </c>
      <c r="I28812" t="s">
        <v>21</v>
      </c>
      <c r="J28812" t="s">
        <v>22</v>
      </c>
    </row>
    <row r="28813" spans="1:10">
      <c r="A28813" t="s">
        <v>19</v>
      </c>
      <c r="B28813">
        <v>79312</v>
      </c>
      <c r="C28813" t="s">
        <v>2294</v>
      </c>
      <c r="D28813">
        <v>79312</v>
      </c>
      <c r="E28813" t="str">
        <f>"79312"</f>
        <v>79312</v>
      </c>
      <c r="F28813" t="s">
        <v>23</v>
      </c>
      <c r="G28813">
        <v>2018</v>
      </c>
      <c r="I28813" t="s">
        <v>21</v>
      </c>
      <c r="J28813" t="s">
        <v>22</v>
      </c>
    </row>
    <row r="28814" spans="1:10">
      <c r="A28814" t="s">
        <v>19</v>
      </c>
      <c r="B28814">
        <v>79313</v>
      </c>
      <c r="C28814" t="s">
        <v>2294</v>
      </c>
      <c r="D28814">
        <v>79313</v>
      </c>
      <c r="E28814" t="str">
        <f>"79313"</f>
        <v>79313</v>
      </c>
      <c r="F28814" t="s">
        <v>23</v>
      </c>
      <c r="G28814">
        <v>2018</v>
      </c>
      <c r="I28814" t="s">
        <v>21</v>
      </c>
      <c r="J28814" t="s">
        <v>22</v>
      </c>
    </row>
    <row r="28815" spans="1:10">
      <c r="A28815" t="s">
        <v>19</v>
      </c>
      <c r="B28815">
        <v>79316</v>
      </c>
      <c r="C28815" t="s">
        <v>2294</v>
      </c>
      <c r="D28815">
        <v>79316</v>
      </c>
      <c r="E28815" t="str">
        <f>"79316"</f>
        <v>79316</v>
      </c>
      <c r="F28815" t="s">
        <v>23</v>
      </c>
      <c r="G28815">
        <v>2018</v>
      </c>
      <c r="I28815" t="s">
        <v>21</v>
      </c>
      <c r="J28815" t="s">
        <v>22</v>
      </c>
    </row>
    <row r="28816" spans="1:10">
      <c r="A28816" t="s">
        <v>19</v>
      </c>
      <c r="B28816">
        <v>79322</v>
      </c>
      <c r="C28816" t="s">
        <v>2294</v>
      </c>
      <c r="D28816">
        <v>79322</v>
      </c>
      <c r="E28816" t="str">
        <f>"79322"</f>
        <v>79322</v>
      </c>
      <c r="F28816">
        <v>206129</v>
      </c>
      <c r="G28816">
        <v>2018</v>
      </c>
      <c r="I28816" t="s">
        <v>21</v>
      </c>
      <c r="J28816" t="s">
        <v>22</v>
      </c>
    </row>
    <row r="28817" spans="1:10">
      <c r="A28817" t="s">
        <v>19</v>
      </c>
      <c r="B28817">
        <v>79323</v>
      </c>
      <c r="C28817" t="s">
        <v>2294</v>
      </c>
      <c r="D28817">
        <v>79323</v>
      </c>
      <c r="E28817" t="str">
        <f>"79323"</f>
        <v>79323</v>
      </c>
      <c r="F28817" t="s">
        <v>23</v>
      </c>
      <c r="G28817">
        <v>2018</v>
      </c>
      <c r="I28817" t="s">
        <v>21</v>
      </c>
      <c r="J28817" t="s">
        <v>22</v>
      </c>
    </row>
    <row r="28818" spans="1:10">
      <c r="A28818" t="s">
        <v>19</v>
      </c>
      <c r="B28818">
        <v>79324</v>
      </c>
      <c r="C28818" t="s">
        <v>2294</v>
      </c>
      <c r="D28818">
        <v>79324</v>
      </c>
      <c r="E28818" t="str">
        <f>"79324"</f>
        <v>79324</v>
      </c>
      <c r="F28818" t="s">
        <v>23</v>
      </c>
      <c r="G28818">
        <v>2018</v>
      </c>
      <c r="I28818" t="s">
        <v>21</v>
      </c>
      <c r="J28818" t="s">
        <v>22</v>
      </c>
    </row>
    <row r="28819" spans="1:10">
      <c r="A28819" t="s">
        <v>19</v>
      </c>
      <c r="B28819">
        <v>79325</v>
      </c>
      <c r="C28819" t="s">
        <v>2294</v>
      </c>
      <c r="D28819">
        <v>79325</v>
      </c>
      <c r="E28819" t="str">
        <f>"79325"</f>
        <v>79325</v>
      </c>
      <c r="F28819" t="s">
        <v>23</v>
      </c>
      <c r="G28819">
        <v>2018</v>
      </c>
      <c r="I28819" t="s">
        <v>21</v>
      </c>
      <c r="J28819" t="s">
        <v>22</v>
      </c>
    </row>
    <row r="28820" spans="1:10">
      <c r="A28820" t="s">
        <v>19</v>
      </c>
      <c r="B28820">
        <v>79326</v>
      </c>
      <c r="C28820" t="s">
        <v>2294</v>
      </c>
      <c r="D28820">
        <v>79326</v>
      </c>
      <c r="E28820" t="str">
        <f>"79326"</f>
        <v>79326</v>
      </c>
      <c r="F28820" t="s">
        <v>23</v>
      </c>
      <c r="G28820">
        <v>2018</v>
      </c>
      <c r="I28820" t="s">
        <v>21</v>
      </c>
      <c r="J28820" t="s">
        <v>22</v>
      </c>
    </row>
    <row r="28821" spans="1:10">
      <c r="A28821" t="s">
        <v>19</v>
      </c>
      <c r="B28821">
        <v>79329</v>
      </c>
      <c r="C28821" t="s">
        <v>2294</v>
      </c>
      <c r="D28821">
        <v>79329</v>
      </c>
      <c r="E28821" t="str">
        <f>"79329"</f>
        <v>79329</v>
      </c>
      <c r="F28821" t="s">
        <v>23</v>
      </c>
      <c r="G28821">
        <v>2018</v>
      </c>
      <c r="I28821" t="s">
        <v>21</v>
      </c>
      <c r="J28821" t="s">
        <v>22</v>
      </c>
    </row>
    <row r="28822" spans="1:10">
      <c r="A28822" t="s">
        <v>19</v>
      </c>
      <c r="B28822">
        <v>79330</v>
      </c>
      <c r="C28822" t="s">
        <v>2294</v>
      </c>
      <c r="D28822">
        <v>79330</v>
      </c>
      <c r="E28822" t="str">
        <f>"79330"</f>
        <v>79330</v>
      </c>
      <c r="F28822" t="s">
        <v>23</v>
      </c>
      <c r="G28822">
        <v>2018</v>
      </c>
      <c r="I28822" t="s">
        <v>21</v>
      </c>
      <c r="J28822" t="s">
        <v>22</v>
      </c>
    </row>
    <row r="28823" spans="1:10">
      <c r="A28823" t="s">
        <v>19</v>
      </c>
      <c r="B28823">
        <v>79331</v>
      </c>
      <c r="C28823" t="s">
        <v>2294</v>
      </c>
      <c r="D28823">
        <v>79331</v>
      </c>
      <c r="E28823" t="str">
        <f>"79331"</f>
        <v>79331</v>
      </c>
      <c r="F28823">
        <v>16023</v>
      </c>
      <c r="G28823">
        <v>2018</v>
      </c>
      <c r="I28823" t="s">
        <v>21</v>
      </c>
      <c r="J28823" t="s">
        <v>22</v>
      </c>
    </row>
    <row r="28824" spans="1:10">
      <c r="A28824" t="s">
        <v>19</v>
      </c>
      <c r="B28824">
        <v>79336</v>
      </c>
      <c r="C28824" t="s">
        <v>2294</v>
      </c>
      <c r="D28824">
        <v>79336</v>
      </c>
      <c r="E28824" t="str">
        <f>"79336"</f>
        <v>79336</v>
      </c>
      <c r="F28824">
        <v>264461</v>
      </c>
      <c r="G28824">
        <v>2018</v>
      </c>
      <c r="I28824" t="s">
        <v>21</v>
      </c>
      <c r="J28824" t="s">
        <v>22</v>
      </c>
    </row>
    <row r="28825" spans="1:10">
      <c r="A28825" t="s">
        <v>19</v>
      </c>
      <c r="B28825">
        <v>79339</v>
      </c>
      <c r="C28825" t="s">
        <v>2294</v>
      </c>
      <c r="D28825">
        <v>79339</v>
      </c>
      <c r="E28825" t="str">
        <f>"79339"</f>
        <v>79339</v>
      </c>
      <c r="F28825" t="s">
        <v>23</v>
      </c>
      <c r="G28825">
        <v>2018</v>
      </c>
      <c r="I28825" t="s">
        <v>21</v>
      </c>
      <c r="J28825" t="s">
        <v>22</v>
      </c>
    </row>
    <row r="28826" spans="1:10">
      <c r="A28826" t="s">
        <v>19</v>
      </c>
      <c r="B28826">
        <v>79342</v>
      </c>
      <c r="C28826" t="s">
        <v>2294</v>
      </c>
      <c r="D28826">
        <v>79342</v>
      </c>
      <c r="E28826" t="str">
        <f>"79342"</f>
        <v>79342</v>
      </c>
      <c r="F28826" t="s">
        <v>23</v>
      </c>
      <c r="G28826">
        <v>2018</v>
      </c>
      <c r="I28826" t="s">
        <v>21</v>
      </c>
      <c r="J28826" t="s">
        <v>22</v>
      </c>
    </row>
    <row r="28827" spans="1:10">
      <c r="A28827" t="s">
        <v>19</v>
      </c>
      <c r="B28827">
        <v>79343</v>
      </c>
      <c r="C28827" t="s">
        <v>2294</v>
      </c>
      <c r="D28827">
        <v>79343</v>
      </c>
      <c r="E28827" t="str">
        <f>"79343"</f>
        <v>79343</v>
      </c>
      <c r="F28827" t="s">
        <v>23</v>
      </c>
      <c r="G28827">
        <v>2018</v>
      </c>
      <c r="I28827" t="s">
        <v>21</v>
      </c>
      <c r="J28827" t="s">
        <v>22</v>
      </c>
    </row>
    <row r="28828" spans="1:10">
      <c r="A28828" t="s">
        <v>19</v>
      </c>
      <c r="B28828">
        <v>79344</v>
      </c>
      <c r="C28828" t="s">
        <v>2294</v>
      </c>
      <c r="D28828">
        <v>79344</v>
      </c>
      <c r="E28828" t="str">
        <f>"79344"</f>
        <v>79344</v>
      </c>
      <c r="F28828" t="s">
        <v>23</v>
      </c>
      <c r="G28828">
        <v>2018</v>
      </c>
      <c r="I28828" t="s">
        <v>21</v>
      </c>
      <c r="J28828" t="s">
        <v>22</v>
      </c>
    </row>
    <row r="28829" spans="1:10">
      <c r="A28829" t="s">
        <v>19</v>
      </c>
      <c r="B28829">
        <v>79345</v>
      </c>
      <c r="C28829" t="s">
        <v>2294</v>
      </c>
      <c r="D28829">
        <v>79345</v>
      </c>
      <c r="E28829" t="str">
        <f>"79345"</f>
        <v>79345</v>
      </c>
      <c r="F28829" t="s">
        <v>23</v>
      </c>
      <c r="G28829">
        <v>2018</v>
      </c>
      <c r="I28829" t="s">
        <v>21</v>
      </c>
      <c r="J28829" t="s">
        <v>22</v>
      </c>
    </row>
    <row r="28830" spans="1:10">
      <c r="A28830" t="s">
        <v>19</v>
      </c>
      <c r="B28830">
        <v>79346</v>
      </c>
      <c r="C28830" t="s">
        <v>2294</v>
      </c>
      <c r="D28830">
        <v>79346</v>
      </c>
      <c r="E28830" t="str">
        <f>"79346"</f>
        <v>79346</v>
      </c>
      <c r="F28830" t="s">
        <v>23</v>
      </c>
      <c r="G28830">
        <v>2018</v>
      </c>
      <c r="I28830" t="s">
        <v>21</v>
      </c>
      <c r="J28830" t="s">
        <v>22</v>
      </c>
    </row>
    <row r="28831" spans="1:10">
      <c r="A28831" t="s">
        <v>19</v>
      </c>
      <c r="B28831">
        <v>79347</v>
      </c>
      <c r="C28831" t="s">
        <v>2294</v>
      </c>
      <c r="D28831">
        <v>79347</v>
      </c>
      <c r="E28831" t="str">
        <f>"79347"</f>
        <v>79347</v>
      </c>
      <c r="F28831" t="s">
        <v>23</v>
      </c>
      <c r="G28831">
        <v>2018</v>
      </c>
      <c r="I28831" t="s">
        <v>21</v>
      </c>
      <c r="J28831" t="s">
        <v>22</v>
      </c>
    </row>
    <row r="28832" spans="1:10">
      <c r="A28832" t="s">
        <v>19</v>
      </c>
      <c r="B28832">
        <v>79350</v>
      </c>
      <c r="C28832" t="s">
        <v>2294</v>
      </c>
      <c r="D28832">
        <v>79350</v>
      </c>
      <c r="E28832" t="str">
        <f>"79350"</f>
        <v>79350</v>
      </c>
      <c r="F28832" t="s">
        <v>23</v>
      </c>
      <c r="G28832">
        <v>2018</v>
      </c>
      <c r="I28832" t="s">
        <v>21</v>
      </c>
      <c r="J28832" t="s">
        <v>22</v>
      </c>
    </row>
    <row r="28833" spans="1:10">
      <c r="A28833" t="s">
        <v>19</v>
      </c>
      <c r="B28833">
        <v>79351</v>
      </c>
      <c r="C28833" t="s">
        <v>2294</v>
      </c>
      <c r="D28833">
        <v>79351</v>
      </c>
      <c r="E28833" t="str">
        <f>"79351"</f>
        <v>79351</v>
      </c>
      <c r="F28833">
        <v>102133</v>
      </c>
      <c r="G28833">
        <v>2018</v>
      </c>
      <c r="I28833" t="s">
        <v>21</v>
      </c>
      <c r="J28833" t="s">
        <v>22</v>
      </c>
    </row>
    <row r="28834" spans="1:10">
      <c r="A28834" t="s">
        <v>19</v>
      </c>
      <c r="B28834">
        <v>79353</v>
      </c>
      <c r="C28834" t="s">
        <v>2294</v>
      </c>
      <c r="D28834">
        <v>79353</v>
      </c>
      <c r="E28834" t="str">
        <f>"79353"</f>
        <v>79353</v>
      </c>
      <c r="F28834" t="s">
        <v>23</v>
      </c>
      <c r="G28834">
        <v>2018</v>
      </c>
      <c r="I28834" t="s">
        <v>21</v>
      </c>
      <c r="J28834" t="s">
        <v>22</v>
      </c>
    </row>
    <row r="28835" spans="1:10">
      <c r="A28835" t="s">
        <v>19</v>
      </c>
      <c r="B28835">
        <v>79355</v>
      </c>
      <c r="C28835" t="s">
        <v>2294</v>
      </c>
      <c r="D28835">
        <v>79355</v>
      </c>
      <c r="E28835" t="str">
        <f>"79355"</f>
        <v>79355</v>
      </c>
      <c r="F28835" t="s">
        <v>23</v>
      </c>
      <c r="G28835">
        <v>2018</v>
      </c>
      <c r="I28835" t="s">
        <v>21</v>
      </c>
      <c r="J28835" t="s">
        <v>22</v>
      </c>
    </row>
    <row r="28836" spans="1:10">
      <c r="A28836" t="s">
        <v>19</v>
      </c>
      <c r="B28836">
        <v>79356</v>
      </c>
      <c r="C28836" t="s">
        <v>2294</v>
      </c>
      <c r="D28836">
        <v>79356</v>
      </c>
      <c r="E28836" t="str">
        <f>"79356"</f>
        <v>79356</v>
      </c>
      <c r="F28836">
        <v>328773</v>
      </c>
      <c r="G28836">
        <v>2018</v>
      </c>
      <c r="I28836" t="s">
        <v>21</v>
      </c>
      <c r="J28836" t="s">
        <v>22</v>
      </c>
    </row>
    <row r="28837" spans="1:10">
      <c r="A28837" t="s">
        <v>19</v>
      </c>
      <c r="B28837">
        <v>79357</v>
      </c>
      <c r="C28837" t="s">
        <v>2294</v>
      </c>
      <c r="D28837">
        <v>79357</v>
      </c>
      <c r="E28837" t="str">
        <f>"79357"</f>
        <v>79357</v>
      </c>
      <c r="F28837">
        <v>156052</v>
      </c>
      <c r="G28837">
        <v>2018</v>
      </c>
      <c r="I28837" t="s">
        <v>21</v>
      </c>
      <c r="J28837" t="s">
        <v>22</v>
      </c>
    </row>
    <row r="28838" spans="1:10">
      <c r="A28838" t="s">
        <v>19</v>
      </c>
      <c r="B28838">
        <v>79358</v>
      </c>
      <c r="C28838" t="s">
        <v>2294</v>
      </c>
      <c r="D28838">
        <v>79358</v>
      </c>
      <c r="E28838" t="str">
        <f>"79358"</f>
        <v>79358</v>
      </c>
      <c r="F28838" t="s">
        <v>23</v>
      </c>
      <c r="G28838">
        <v>2018</v>
      </c>
      <c r="I28838" t="s">
        <v>21</v>
      </c>
      <c r="J28838" t="s">
        <v>22</v>
      </c>
    </row>
    <row r="28839" spans="1:10">
      <c r="A28839" t="s">
        <v>19</v>
      </c>
      <c r="B28839">
        <v>79359</v>
      </c>
      <c r="C28839" t="s">
        <v>2294</v>
      </c>
      <c r="D28839">
        <v>79359</v>
      </c>
      <c r="E28839" t="str">
        <f>"79359"</f>
        <v>79359</v>
      </c>
      <c r="F28839">
        <v>215256</v>
      </c>
      <c r="G28839">
        <v>2018</v>
      </c>
      <c r="I28839" t="s">
        <v>21</v>
      </c>
      <c r="J28839" t="s">
        <v>22</v>
      </c>
    </row>
    <row r="28840" spans="1:10">
      <c r="A28840" t="s">
        <v>19</v>
      </c>
      <c r="B28840">
        <v>79360</v>
      </c>
      <c r="C28840" t="s">
        <v>2294</v>
      </c>
      <c r="D28840">
        <v>79360</v>
      </c>
      <c r="E28840" t="str">
        <f>"79360"</f>
        <v>79360</v>
      </c>
      <c r="F28840" t="s">
        <v>23</v>
      </c>
      <c r="G28840">
        <v>2018</v>
      </c>
      <c r="I28840" t="s">
        <v>21</v>
      </c>
      <c r="J28840" t="s">
        <v>22</v>
      </c>
    </row>
    <row r="28841" spans="1:10">
      <c r="A28841" t="s">
        <v>19</v>
      </c>
      <c r="B28841">
        <v>79363</v>
      </c>
      <c r="C28841" t="s">
        <v>2294</v>
      </c>
      <c r="D28841">
        <v>79363</v>
      </c>
      <c r="E28841" t="str">
        <f>"79363"</f>
        <v>79363</v>
      </c>
      <c r="F28841" t="s">
        <v>23</v>
      </c>
      <c r="G28841">
        <v>2018</v>
      </c>
      <c r="I28841" t="s">
        <v>21</v>
      </c>
      <c r="J28841" t="s">
        <v>22</v>
      </c>
    </row>
    <row r="28842" spans="1:10">
      <c r="A28842" t="s">
        <v>19</v>
      </c>
      <c r="B28842">
        <v>79364</v>
      </c>
      <c r="C28842" t="s">
        <v>2294</v>
      </c>
      <c r="D28842">
        <v>79364</v>
      </c>
      <c r="E28842" t="str">
        <f>"79364"</f>
        <v>79364</v>
      </c>
      <c r="F28842">
        <v>287151</v>
      </c>
      <c r="G28842">
        <v>2018</v>
      </c>
      <c r="I28842" t="s">
        <v>21</v>
      </c>
      <c r="J28842" t="s">
        <v>22</v>
      </c>
    </row>
    <row r="28843" spans="1:10">
      <c r="A28843" t="s">
        <v>19</v>
      </c>
      <c r="B28843">
        <v>79366</v>
      </c>
      <c r="C28843" t="s">
        <v>2294</v>
      </c>
      <c r="D28843">
        <v>79366</v>
      </c>
      <c r="E28843" t="str">
        <f>"79366"</f>
        <v>79366</v>
      </c>
      <c r="F28843" t="s">
        <v>23</v>
      </c>
      <c r="G28843">
        <v>2018</v>
      </c>
      <c r="I28843" t="s">
        <v>21</v>
      </c>
      <c r="J28843" t="s">
        <v>22</v>
      </c>
    </row>
    <row r="28844" spans="1:10">
      <c r="A28844" t="s">
        <v>19</v>
      </c>
      <c r="B28844">
        <v>79367</v>
      </c>
      <c r="C28844" t="s">
        <v>2294</v>
      </c>
      <c r="D28844">
        <v>79367</v>
      </c>
      <c r="E28844" t="str">
        <f>"79367"</f>
        <v>79367</v>
      </c>
      <c r="F28844" t="s">
        <v>23</v>
      </c>
      <c r="G28844">
        <v>2018</v>
      </c>
      <c r="I28844" t="s">
        <v>21</v>
      </c>
      <c r="J28844" t="s">
        <v>22</v>
      </c>
    </row>
    <row r="28845" spans="1:10">
      <c r="A28845" t="s">
        <v>19</v>
      </c>
      <c r="B28845">
        <v>79370</v>
      </c>
      <c r="C28845" t="s">
        <v>2294</v>
      </c>
      <c r="D28845">
        <v>79370</v>
      </c>
      <c r="E28845" t="str">
        <f>"79370"</f>
        <v>79370</v>
      </c>
      <c r="F28845">
        <v>104024</v>
      </c>
      <c r="G28845">
        <v>2018</v>
      </c>
      <c r="I28845" t="s">
        <v>21</v>
      </c>
      <c r="J28845" t="s">
        <v>22</v>
      </c>
    </row>
    <row r="28846" spans="1:10">
      <c r="A28846" t="s">
        <v>19</v>
      </c>
      <c r="B28846">
        <v>79371</v>
      </c>
      <c r="C28846" t="s">
        <v>2294</v>
      </c>
      <c r="D28846">
        <v>79371</v>
      </c>
      <c r="E28846" t="str">
        <f>"79371"</f>
        <v>79371</v>
      </c>
      <c r="F28846" t="s">
        <v>23</v>
      </c>
      <c r="G28846">
        <v>2018</v>
      </c>
      <c r="I28846" t="s">
        <v>21</v>
      </c>
      <c r="J28846" t="s">
        <v>22</v>
      </c>
    </row>
    <row r="28847" spans="1:10">
      <c r="A28847" t="s">
        <v>19</v>
      </c>
      <c r="B28847">
        <v>79372</v>
      </c>
      <c r="C28847" t="s">
        <v>2294</v>
      </c>
      <c r="D28847">
        <v>79372</v>
      </c>
      <c r="E28847" t="str">
        <f>"79372"</f>
        <v>79372</v>
      </c>
      <c r="F28847" t="s">
        <v>23</v>
      </c>
      <c r="G28847">
        <v>2018</v>
      </c>
      <c r="I28847" t="s">
        <v>21</v>
      </c>
      <c r="J28847" t="s">
        <v>22</v>
      </c>
    </row>
    <row r="28848" spans="1:10">
      <c r="A28848" t="s">
        <v>19</v>
      </c>
      <c r="B28848">
        <v>79373</v>
      </c>
      <c r="C28848" t="s">
        <v>2294</v>
      </c>
      <c r="D28848">
        <v>79373</v>
      </c>
      <c r="E28848" t="str">
        <f>"79373"</f>
        <v>79373</v>
      </c>
      <c r="F28848">
        <v>234124</v>
      </c>
      <c r="G28848">
        <v>2018</v>
      </c>
      <c r="I28848" t="s">
        <v>21</v>
      </c>
      <c r="J28848" t="s">
        <v>22</v>
      </c>
    </row>
    <row r="28849" spans="1:10">
      <c r="A28849" t="s">
        <v>19</v>
      </c>
      <c r="B28849">
        <v>79376</v>
      </c>
      <c r="C28849" t="s">
        <v>2294</v>
      </c>
      <c r="D28849">
        <v>79376</v>
      </c>
      <c r="E28849" t="str">
        <f>"79376"</f>
        <v>79376</v>
      </c>
      <c r="F28849" t="s">
        <v>23</v>
      </c>
      <c r="G28849">
        <v>2018</v>
      </c>
      <c r="I28849" t="s">
        <v>21</v>
      </c>
      <c r="J28849" t="s">
        <v>22</v>
      </c>
    </row>
    <row r="28850" spans="1:10">
      <c r="A28850" t="s">
        <v>19</v>
      </c>
      <c r="B28850">
        <v>79377</v>
      </c>
      <c r="C28850" t="s">
        <v>2294</v>
      </c>
      <c r="D28850">
        <v>79377</v>
      </c>
      <c r="E28850" t="str">
        <f>"79377"</f>
        <v>79377</v>
      </c>
      <c r="F28850" t="s">
        <v>23</v>
      </c>
      <c r="G28850">
        <v>2018</v>
      </c>
      <c r="I28850" t="s">
        <v>21</v>
      </c>
      <c r="J28850" t="s">
        <v>22</v>
      </c>
    </row>
    <row r="28851" spans="1:10">
      <c r="A28851" t="s">
        <v>19</v>
      </c>
      <c r="B28851">
        <v>79378</v>
      </c>
      <c r="C28851" t="s">
        <v>2294</v>
      </c>
      <c r="D28851">
        <v>79378</v>
      </c>
      <c r="E28851" t="str">
        <f>"79378"</f>
        <v>79378</v>
      </c>
      <c r="F28851" t="s">
        <v>23</v>
      </c>
      <c r="G28851">
        <v>2018</v>
      </c>
      <c r="I28851" t="s">
        <v>21</v>
      </c>
      <c r="J28851" t="s">
        <v>22</v>
      </c>
    </row>
    <row r="28852" spans="1:10">
      <c r="A28852" t="s">
        <v>19</v>
      </c>
      <c r="B28852">
        <v>79379</v>
      </c>
      <c r="C28852" t="s">
        <v>2294</v>
      </c>
      <c r="D28852">
        <v>79379</v>
      </c>
      <c r="E28852" t="str">
        <f>"79379"</f>
        <v>79379</v>
      </c>
      <c r="F28852" t="s">
        <v>23</v>
      </c>
      <c r="G28852">
        <v>2018</v>
      </c>
      <c r="I28852" t="s">
        <v>21</v>
      </c>
      <c r="J28852" t="s">
        <v>22</v>
      </c>
    </row>
    <row r="28853" spans="1:10">
      <c r="A28853" t="s">
        <v>19</v>
      </c>
      <c r="B28853">
        <v>79381</v>
      </c>
      <c r="C28853" t="s">
        <v>2294</v>
      </c>
      <c r="D28853">
        <v>79381</v>
      </c>
      <c r="E28853" t="str">
        <f>"79381"</f>
        <v>79381</v>
      </c>
      <c r="F28853" t="s">
        <v>23</v>
      </c>
      <c r="G28853">
        <v>2018</v>
      </c>
      <c r="I28853" t="s">
        <v>21</v>
      </c>
      <c r="J28853" t="s">
        <v>22</v>
      </c>
    </row>
    <row r="28854" spans="1:10">
      <c r="A28854" t="s">
        <v>19</v>
      </c>
      <c r="B28854">
        <v>79382</v>
      </c>
      <c r="C28854" t="s">
        <v>2294</v>
      </c>
      <c r="D28854">
        <v>79382</v>
      </c>
      <c r="E28854" t="str">
        <f>"79382"</f>
        <v>79382</v>
      </c>
      <c r="F28854" t="s">
        <v>23</v>
      </c>
      <c r="G28854">
        <v>2018</v>
      </c>
      <c r="I28854" t="s">
        <v>21</v>
      </c>
      <c r="J28854" t="s">
        <v>22</v>
      </c>
    </row>
    <row r="28855" spans="1:10">
      <c r="A28855" t="s">
        <v>19</v>
      </c>
      <c r="B28855">
        <v>79401</v>
      </c>
      <c r="C28855" t="s">
        <v>2294</v>
      </c>
      <c r="D28855">
        <v>79401</v>
      </c>
      <c r="E28855" t="str">
        <f>"79401"</f>
        <v>79401</v>
      </c>
      <c r="F28855">
        <v>5337260</v>
      </c>
      <c r="G28855">
        <v>2018</v>
      </c>
      <c r="I28855" t="s">
        <v>21</v>
      </c>
      <c r="J28855" t="s">
        <v>22</v>
      </c>
    </row>
    <row r="28856" spans="1:10">
      <c r="A28856" t="s">
        <v>19</v>
      </c>
      <c r="B28856">
        <v>79402</v>
      </c>
      <c r="C28856" t="s">
        <v>2294</v>
      </c>
      <c r="D28856">
        <v>79402</v>
      </c>
      <c r="E28856" t="str">
        <f>"79402"</f>
        <v>79402</v>
      </c>
      <c r="F28856" t="s">
        <v>23</v>
      </c>
      <c r="G28856">
        <v>2018</v>
      </c>
      <c r="I28856" t="s">
        <v>21</v>
      </c>
      <c r="J28856" t="s">
        <v>22</v>
      </c>
    </row>
    <row r="28857" spans="1:10">
      <c r="A28857" t="s">
        <v>19</v>
      </c>
      <c r="B28857">
        <v>79403</v>
      </c>
      <c r="C28857" t="s">
        <v>2294</v>
      </c>
      <c r="D28857">
        <v>79403</v>
      </c>
      <c r="E28857" t="str">
        <f>"79403"</f>
        <v>79403</v>
      </c>
      <c r="F28857" t="s">
        <v>23</v>
      </c>
      <c r="G28857">
        <v>2018</v>
      </c>
      <c r="I28857" t="s">
        <v>21</v>
      </c>
      <c r="J28857" t="s">
        <v>22</v>
      </c>
    </row>
    <row r="28858" spans="1:10">
      <c r="A28858" t="s">
        <v>19</v>
      </c>
      <c r="B28858">
        <v>79404</v>
      </c>
      <c r="C28858" t="s">
        <v>2294</v>
      </c>
      <c r="D28858">
        <v>79404</v>
      </c>
      <c r="E28858" t="str">
        <f>"79404"</f>
        <v>79404</v>
      </c>
      <c r="F28858" t="s">
        <v>23</v>
      </c>
      <c r="G28858">
        <v>2018</v>
      </c>
      <c r="I28858" t="s">
        <v>21</v>
      </c>
      <c r="J28858" t="s">
        <v>22</v>
      </c>
    </row>
    <row r="28859" spans="1:10">
      <c r="A28859" t="s">
        <v>19</v>
      </c>
      <c r="B28859">
        <v>79406</v>
      </c>
      <c r="C28859" t="s">
        <v>2294</v>
      </c>
      <c r="D28859">
        <v>79406</v>
      </c>
      <c r="E28859" t="str">
        <f>"79406"</f>
        <v>79406</v>
      </c>
      <c r="F28859" t="s">
        <v>23</v>
      </c>
      <c r="G28859">
        <v>2018</v>
      </c>
      <c r="I28859" t="s">
        <v>21</v>
      </c>
      <c r="J28859" t="s">
        <v>22</v>
      </c>
    </row>
    <row r="28860" spans="1:10">
      <c r="A28860" t="s">
        <v>19</v>
      </c>
      <c r="B28860">
        <v>79407</v>
      </c>
      <c r="C28860" t="s">
        <v>2294</v>
      </c>
      <c r="D28860">
        <v>79407</v>
      </c>
      <c r="E28860" t="str">
        <f>"79407"</f>
        <v>79407</v>
      </c>
      <c r="F28860" t="s">
        <v>23</v>
      </c>
      <c r="G28860">
        <v>2018</v>
      </c>
      <c r="I28860" t="s">
        <v>21</v>
      </c>
      <c r="J28860" t="s">
        <v>22</v>
      </c>
    </row>
    <row r="28861" spans="1:10">
      <c r="A28861" t="s">
        <v>19</v>
      </c>
      <c r="B28861">
        <v>79409</v>
      </c>
      <c r="C28861" t="s">
        <v>2294</v>
      </c>
      <c r="D28861">
        <v>79409</v>
      </c>
      <c r="E28861" t="str">
        <f>"79409"</f>
        <v>79409</v>
      </c>
      <c r="F28861" t="s">
        <v>23</v>
      </c>
      <c r="G28861">
        <v>2018</v>
      </c>
      <c r="I28861" t="s">
        <v>21</v>
      </c>
      <c r="J28861" t="s">
        <v>22</v>
      </c>
    </row>
    <row r="28862" spans="1:10">
      <c r="A28862" t="s">
        <v>19</v>
      </c>
      <c r="B28862">
        <v>79410</v>
      </c>
      <c r="C28862" t="s">
        <v>2294</v>
      </c>
      <c r="D28862">
        <v>79410</v>
      </c>
      <c r="E28862" t="str">
        <f>"79410"</f>
        <v>79410</v>
      </c>
      <c r="F28862" t="s">
        <v>23</v>
      </c>
      <c r="G28862">
        <v>2018</v>
      </c>
      <c r="I28862" t="s">
        <v>21</v>
      </c>
      <c r="J28862" t="s">
        <v>22</v>
      </c>
    </row>
    <row r="28863" spans="1:10">
      <c r="A28863" t="s">
        <v>19</v>
      </c>
      <c r="B28863">
        <v>79411</v>
      </c>
      <c r="C28863" t="s">
        <v>2294</v>
      </c>
      <c r="D28863">
        <v>79411</v>
      </c>
      <c r="E28863" t="str">
        <f>"79411"</f>
        <v>79411</v>
      </c>
      <c r="F28863" t="s">
        <v>23</v>
      </c>
      <c r="G28863">
        <v>2018</v>
      </c>
      <c r="I28863" t="s">
        <v>21</v>
      </c>
      <c r="J28863" t="s">
        <v>22</v>
      </c>
    </row>
    <row r="28864" spans="1:10">
      <c r="A28864" t="s">
        <v>19</v>
      </c>
      <c r="B28864">
        <v>79412</v>
      </c>
      <c r="C28864" t="s">
        <v>2294</v>
      </c>
      <c r="D28864">
        <v>79412</v>
      </c>
      <c r="E28864" t="str">
        <f>"79412"</f>
        <v>79412</v>
      </c>
      <c r="F28864" t="s">
        <v>23</v>
      </c>
      <c r="G28864">
        <v>2018</v>
      </c>
      <c r="I28864" t="s">
        <v>21</v>
      </c>
      <c r="J28864" t="s">
        <v>22</v>
      </c>
    </row>
    <row r="28865" spans="1:10">
      <c r="A28865" t="s">
        <v>19</v>
      </c>
      <c r="B28865">
        <v>79413</v>
      </c>
      <c r="C28865" t="s">
        <v>2294</v>
      </c>
      <c r="D28865">
        <v>79413</v>
      </c>
      <c r="E28865" t="str">
        <f>"79413"</f>
        <v>79413</v>
      </c>
      <c r="F28865" t="s">
        <v>23</v>
      </c>
      <c r="G28865">
        <v>2018</v>
      </c>
      <c r="I28865" t="s">
        <v>21</v>
      </c>
      <c r="J28865" t="s">
        <v>22</v>
      </c>
    </row>
    <row r="28866" spans="1:10">
      <c r="A28866" t="s">
        <v>19</v>
      </c>
      <c r="B28866">
        <v>79414</v>
      </c>
      <c r="C28866" t="s">
        <v>2294</v>
      </c>
      <c r="D28866">
        <v>79414</v>
      </c>
      <c r="E28866" t="str">
        <f>"79414"</f>
        <v>79414</v>
      </c>
      <c r="F28866">
        <v>61575</v>
      </c>
      <c r="G28866">
        <v>2018</v>
      </c>
      <c r="I28866" t="s">
        <v>21</v>
      </c>
      <c r="J28866" t="s">
        <v>22</v>
      </c>
    </row>
    <row r="28867" spans="1:10">
      <c r="A28867" t="s">
        <v>19</v>
      </c>
      <c r="B28867">
        <v>79415</v>
      </c>
      <c r="C28867" t="s">
        <v>2294</v>
      </c>
      <c r="D28867">
        <v>79415</v>
      </c>
      <c r="E28867" t="str">
        <f>"79415"</f>
        <v>79415</v>
      </c>
      <c r="F28867" t="s">
        <v>23</v>
      </c>
      <c r="G28867">
        <v>2018</v>
      </c>
      <c r="I28867" t="s">
        <v>21</v>
      </c>
      <c r="J28867" t="s">
        <v>22</v>
      </c>
    </row>
    <row r="28868" spans="1:10">
      <c r="A28868" t="s">
        <v>19</v>
      </c>
      <c r="B28868">
        <v>79416</v>
      </c>
      <c r="C28868" t="s">
        <v>2294</v>
      </c>
      <c r="D28868">
        <v>79416</v>
      </c>
      <c r="E28868" t="str">
        <f>"79416"</f>
        <v>79416</v>
      </c>
      <c r="F28868" t="s">
        <v>23</v>
      </c>
      <c r="G28868">
        <v>2018</v>
      </c>
      <c r="I28868" t="s">
        <v>21</v>
      </c>
      <c r="J28868" t="s">
        <v>22</v>
      </c>
    </row>
    <row r="28869" spans="1:10">
      <c r="A28869" t="s">
        <v>19</v>
      </c>
      <c r="B28869">
        <v>79423</v>
      </c>
      <c r="C28869" t="s">
        <v>2294</v>
      </c>
      <c r="D28869">
        <v>79423</v>
      </c>
      <c r="E28869" t="str">
        <f>"79423"</f>
        <v>79423</v>
      </c>
      <c r="F28869" t="s">
        <v>23</v>
      </c>
      <c r="G28869">
        <v>2018</v>
      </c>
      <c r="I28869" t="s">
        <v>21</v>
      </c>
      <c r="J28869" t="s">
        <v>22</v>
      </c>
    </row>
    <row r="28870" spans="1:10">
      <c r="A28870" t="s">
        <v>19</v>
      </c>
      <c r="B28870">
        <v>79424</v>
      </c>
      <c r="C28870" t="s">
        <v>2294</v>
      </c>
      <c r="D28870">
        <v>79424</v>
      </c>
      <c r="E28870" t="str">
        <f>"79424"</f>
        <v>79424</v>
      </c>
      <c r="F28870" t="s">
        <v>23</v>
      </c>
      <c r="G28870">
        <v>2018</v>
      </c>
      <c r="I28870" t="s">
        <v>21</v>
      </c>
      <c r="J28870" t="s">
        <v>22</v>
      </c>
    </row>
    <row r="28871" spans="1:10">
      <c r="A28871" t="s">
        <v>19</v>
      </c>
      <c r="B28871">
        <v>79430</v>
      </c>
      <c r="C28871" t="s">
        <v>2294</v>
      </c>
      <c r="D28871">
        <v>79430</v>
      </c>
      <c r="E28871" t="str">
        <f>"79430"</f>
        <v>79430</v>
      </c>
      <c r="F28871" t="s">
        <v>23</v>
      </c>
      <c r="G28871">
        <v>2018</v>
      </c>
      <c r="I28871" t="s">
        <v>21</v>
      </c>
      <c r="J28871" t="s">
        <v>22</v>
      </c>
    </row>
    <row r="28872" spans="1:10">
      <c r="A28872" t="s">
        <v>19</v>
      </c>
      <c r="B28872">
        <v>79501</v>
      </c>
      <c r="C28872" t="s">
        <v>2294</v>
      </c>
      <c r="D28872">
        <v>79501</v>
      </c>
      <c r="E28872" t="str">
        <f>"79501"</f>
        <v>79501</v>
      </c>
      <c r="F28872">
        <v>343075</v>
      </c>
      <c r="G28872">
        <v>2018</v>
      </c>
      <c r="I28872" t="s">
        <v>21</v>
      </c>
      <c r="J28872" t="s">
        <v>22</v>
      </c>
    </row>
    <row r="28873" spans="1:10">
      <c r="A28873" t="s">
        <v>19</v>
      </c>
      <c r="B28873">
        <v>79502</v>
      </c>
      <c r="C28873" t="s">
        <v>2294</v>
      </c>
      <c r="D28873">
        <v>79502</v>
      </c>
      <c r="E28873" t="str">
        <f>"79502"</f>
        <v>79502</v>
      </c>
      <c r="F28873">
        <v>115545</v>
      </c>
      <c r="G28873">
        <v>2018</v>
      </c>
      <c r="I28873" t="s">
        <v>21</v>
      </c>
      <c r="J28873" t="s">
        <v>22</v>
      </c>
    </row>
    <row r="28874" spans="1:10">
      <c r="A28874" t="s">
        <v>19</v>
      </c>
      <c r="B28874">
        <v>79503</v>
      </c>
      <c r="C28874" t="s">
        <v>2294</v>
      </c>
      <c r="D28874">
        <v>79503</v>
      </c>
      <c r="E28874" t="str">
        <f>"79503"</f>
        <v>79503</v>
      </c>
      <c r="F28874" t="s">
        <v>23</v>
      </c>
      <c r="G28874">
        <v>2018</v>
      </c>
      <c r="I28874" t="s">
        <v>21</v>
      </c>
      <c r="J28874" t="s">
        <v>22</v>
      </c>
    </row>
    <row r="28875" spans="1:10">
      <c r="A28875" t="s">
        <v>19</v>
      </c>
      <c r="B28875">
        <v>79504</v>
      </c>
      <c r="C28875" t="s">
        <v>2294</v>
      </c>
      <c r="D28875">
        <v>79504</v>
      </c>
      <c r="E28875" t="str">
        <f>"79504"</f>
        <v>79504</v>
      </c>
      <c r="F28875">
        <v>198804</v>
      </c>
      <c r="G28875">
        <v>2018</v>
      </c>
      <c r="I28875" t="s">
        <v>21</v>
      </c>
      <c r="J28875" t="s">
        <v>22</v>
      </c>
    </row>
    <row r="28876" spans="1:10">
      <c r="A28876" t="s">
        <v>19</v>
      </c>
      <c r="B28876">
        <v>79505</v>
      </c>
      <c r="C28876" t="s">
        <v>2294</v>
      </c>
      <c r="D28876">
        <v>79505</v>
      </c>
      <c r="E28876" t="str">
        <f>"79505"</f>
        <v>79505</v>
      </c>
      <c r="F28876" t="s">
        <v>23</v>
      </c>
      <c r="G28876">
        <v>2018</v>
      </c>
      <c r="I28876" t="s">
        <v>21</v>
      </c>
      <c r="J28876" t="s">
        <v>22</v>
      </c>
    </row>
    <row r="28877" spans="1:10">
      <c r="A28877" t="s">
        <v>19</v>
      </c>
      <c r="B28877">
        <v>79506</v>
      </c>
      <c r="C28877" t="s">
        <v>2294</v>
      </c>
      <c r="D28877">
        <v>79506</v>
      </c>
      <c r="E28877" t="str">
        <f>"79506"</f>
        <v>79506</v>
      </c>
      <c r="F28877" t="s">
        <v>23</v>
      </c>
      <c r="G28877">
        <v>2018</v>
      </c>
      <c r="I28877" t="s">
        <v>21</v>
      </c>
      <c r="J28877" t="s">
        <v>22</v>
      </c>
    </row>
    <row r="28878" spans="1:10">
      <c r="A28878" t="s">
        <v>19</v>
      </c>
      <c r="B28878">
        <v>79508</v>
      </c>
      <c r="C28878" t="s">
        <v>2294</v>
      </c>
      <c r="D28878">
        <v>79508</v>
      </c>
      <c r="E28878" t="str">
        <f>"79508"</f>
        <v>79508</v>
      </c>
      <c r="F28878" t="s">
        <v>23</v>
      </c>
      <c r="G28878">
        <v>2018</v>
      </c>
      <c r="I28878" t="s">
        <v>21</v>
      </c>
      <c r="J28878" t="s">
        <v>22</v>
      </c>
    </row>
    <row r="28879" spans="1:10">
      <c r="A28879" t="s">
        <v>19</v>
      </c>
      <c r="B28879">
        <v>79510</v>
      </c>
      <c r="C28879" t="s">
        <v>2294</v>
      </c>
      <c r="D28879">
        <v>79510</v>
      </c>
      <c r="E28879" t="str">
        <f>"79510"</f>
        <v>79510</v>
      </c>
      <c r="F28879" t="s">
        <v>23</v>
      </c>
      <c r="G28879">
        <v>2018</v>
      </c>
      <c r="I28879" t="s">
        <v>21</v>
      </c>
      <c r="J28879" t="s">
        <v>22</v>
      </c>
    </row>
    <row r="28880" spans="1:10">
      <c r="A28880" t="s">
        <v>19</v>
      </c>
      <c r="B28880">
        <v>79511</v>
      </c>
      <c r="C28880" t="s">
        <v>2294</v>
      </c>
      <c r="D28880">
        <v>79511</v>
      </c>
      <c r="E28880" t="str">
        <f>"79511"</f>
        <v>79511</v>
      </c>
      <c r="F28880" t="s">
        <v>23</v>
      </c>
      <c r="G28880">
        <v>2018</v>
      </c>
      <c r="I28880" t="s">
        <v>21</v>
      </c>
      <c r="J28880" t="s">
        <v>22</v>
      </c>
    </row>
    <row r="28881" spans="1:10">
      <c r="A28881" t="s">
        <v>19</v>
      </c>
      <c r="B28881">
        <v>79512</v>
      </c>
      <c r="C28881" t="s">
        <v>2294</v>
      </c>
      <c r="D28881">
        <v>79512</v>
      </c>
      <c r="E28881" t="str">
        <f>"79512"</f>
        <v>79512</v>
      </c>
      <c r="F28881">
        <v>442230</v>
      </c>
      <c r="G28881">
        <v>2018</v>
      </c>
      <c r="I28881" t="s">
        <v>21</v>
      </c>
      <c r="J28881" t="s">
        <v>22</v>
      </c>
    </row>
    <row r="28882" spans="1:10">
      <c r="A28882" t="s">
        <v>19</v>
      </c>
      <c r="B28882">
        <v>79517</v>
      </c>
      <c r="C28882" t="s">
        <v>2294</v>
      </c>
      <c r="D28882">
        <v>79517</v>
      </c>
      <c r="E28882" t="str">
        <f>"79517"</f>
        <v>79517</v>
      </c>
      <c r="F28882" t="s">
        <v>23</v>
      </c>
      <c r="G28882">
        <v>2018</v>
      </c>
      <c r="I28882" t="s">
        <v>21</v>
      </c>
      <c r="J28882" t="s">
        <v>22</v>
      </c>
    </row>
    <row r="28883" spans="1:10">
      <c r="A28883" t="s">
        <v>19</v>
      </c>
      <c r="B28883">
        <v>79518</v>
      </c>
      <c r="C28883" t="s">
        <v>2294</v>
      </c>
      <c r="D28883">
        <v>79518</v>
      </c>
      <c r="E28883" t="str">
        <f>"79518"</f>
        <v>79518</v>
      </c>
      <c r="F28883" t="s">
        <v>23</v>
      </c>
      <c r="G28883">
        <v>2018</v>
      </c>
      <c r="I28883" t="s">
        <v>21</v>
      </c>
      <c r="J28883" t="s">
        <v>22</v>
      </c>
    </row>
    <row r="28884" spans="1:10">
      <c r="A28884" t="s">
        <v>19</v>
      </c>
      <c r="B28884">
        <v>79519</v>
      </c>
      <c r="C28884" t="s">
        <v>2294</v>
      </c>
      <c r="D28884">
        <v>79519</v>
      </c>
      <c r="E28884" t="str">
        <f>"79519"</f>
        <v>79519</v>
      </c>
      <c r="F28884" t="s">
        <v>23</v>
      </c>
      <c r="G28884">
        <v>2018</v>
      </c>
      <c r="I28884" t="s">
        <v>21</v>
      </c>
      <c r="J28884" t="s">
        <v>22</v>
      </c>
    </row>
    <row r="28885" spans="1:10">
      <c r="A28885" t="s">
        <v>19</v>
      </c>
      <c r="B28885">
        <v>79520</v>
      </c>
      <c r="C28885" t="s">
        <v>2294</v>
      </c>
      <c r="D28885">
        <v>79520</v>
      </c>
      <c r="E28885" t="str">
        <f>"79520"</f>
        <v>79520</v>
      </c>
      <c r="F28885">
        <v>174410</v>
      </c>
      <c r="G28885">
        <v>2018</v>
      </c>
      <c r="I28885" t="s">
        <v>21</v>
      </c>
      <c r="J28885" t="s">
        <v>22</v>
      </c>
    </row>
    <row r="28886" spans="1:10">
      <c r="A28886" t="s">
        <v>19</v>
      </c>
      <c r="B28886">
        <v>79521</v>
      </c>
      <c r="C28886" t="s">
        <v>2294</v>
      </c>
      <c r="D28886">
        <v>79521</v>
      </c>
      <c r="E28886" t="str">
        <f>"79521"</f>
        <v>79521</v>
      </c>
      <c r="F28886">
        <v>214647</v>
      </c>
      <c r="G28886">
        <v>2018</v>
      </c>
      <c r="I28886" t="s">
        <v>21</v>
      </c>
      <c r="J28886" t="s">
        <v>22</v>
      </c>
    </row>
    <row r="28887" spans="1:10">
      <c r="A28887" t="s">
        <v>19</v>
      </c>
      <c r="B28887">
        <v>79525</v>
      </c>
      <c r="C28887" t="s">
        <v>2294</v>
      </c>
      <c r="D28887">
        <v>79525</v>
      </c>
      <c r="E28887" t="str">
        <f>"79525"</f>
        <v>79525</v>
      </c>
      <c r="F28887" t="s">
        <v>23</v>
      </c>
      <c r="G28887">
        <v>2018</v>
      </c>
      <c r="I28887" t="s">
        <v>21</v>
      </c>
      <c r="J28887" t="s">
        <v>22</v>
      </c>
    </row>
    <row r="28888" spans="1:10">
      <c r="A28888" t="s">
        <v>19</v>
      </c>
      <c r="B28888">
        <v>79526</v>
      </c>
      <c r="C28888" t="s">
        <v>2294</v>
      </c>
      <c r="D28888">
        <v>79526</v>
      </c>
      <c r="E28888" t="str">
        <f>"79526"</f>
        <v>79526</v>
      </c>
      <c r="F28888" t="s">
        <v>23</v>
      </c>
      <c r="G28888">
        <v>2018</v>
      </c>
      <c r="I28888" t="s">
        <v>21</v>
      </c>
      <c r="J28888" t="s">
        <v>22</v>
      </c>
    </row>
    <row r="28889" spans="1:10">
      <c r="A28889" t="s">
        <v>19</v>
      </c>
      <c r="B28889">
        <v>79527</v>
      </c>
      <c r="C28889" t="s">
        <v>2294</v>
      </c>
      <c r="D28889">
        <v>79527</v>
      </c>
      <c r="E28889" t="str">
        <f>"79527"</f>
        <v>79527</v>
      </c>
      <c r="F28889" t="s">
        <v>23</v>
      </c>
      <c r="G28889">
        <v>2018</v>
      </c>
      <c r="I28889" t="s">
        <v>21</v>
      </c>
      <c r="J28889" t="s">
        <v>22</v>
      </c>
    </row>
    <row r="28890" spans="1:10">
      <c r="A28890" t="s">
        <v>19</v>
      </c>
      <c r="B28890">
        <v>79528</v>
      </c>
      <c r="C28890" t="s">
        <v>2294</v>
      </c>
      <c r="D28890">
        <v>79528</v>
      </c>
      <c r="E28890" t="str">
        <f>"79528"</f>
        <v>79528</v>
      </c>
      <c r="F28890" t="s">
        <v>23</v>
      </c>
      <c r="G28890">
        <v>2018</v>
      </c>
      <c r="I28890" t="s">
        <v>21</v>
      </c>
      <c r="J28890" t="s">
        <v>22</v>
      </c>
    </row>
    <row r="28891" spans="1:10">
      <c r="A28891" t="s">
        <v>19</v>
      </c>
      <c r="B28891">
        <v>79529</v>
      </c>
      <c r="C28891" t="s">
        <v>2294</v>
      </c>
      <c r="D28891">
        <v>79529</v>
      </c>
      <c r="E28891" t="str">
        <f>"79529"</f>
        <v>79529</v>
      </c>
      <c r="F28891">
        <v>137584</v>
      </c>
      <c r="G28891">
        <v>2018</v>
      </c>
      <c r="I28891" t="s">
        <v>21</v>
      </c>
      <c r="J28891" t="s">
        <v>22</v>
      </c>
    </row>
    <row r="28892" spans="1:10">
      <c r="A28892" t="s">
        <v>19</v>
      </c>
      <c r="B28892">
        <v>79530</v>
      </c>
      <c r="C28892" t="s">
        <v>2294</v>
      </c>
      <c r="D28892">
        <v>79530</v>
      </c>
      <c r="E28892" t="str">
        <f>"79530"</f>
        <v>79530</v>
      </c>
      <c r="F28892" t="s">
        <v>23</v>
      </c>
      <c r="G28892">
        <v>2018</v>
      </c>
      <c r="I28892" t="s">
        <v>21</v>
      </c>
      <c r="J28892" t="s">
        <v>22</v>
      </c>
    </row>
    <row r="28893" spans="1:10">
      <c r="A28893" t="s">
        <v>19</v>
      </c>
      <c r="B28893">
        <v>79532</v>
      </c>
      <c r="C28893" t="s">
        <v>2294</v>
      </c>
      <c r="D28893">
        <v>79532</v>
      </c>
      <c r="E28893" t="str">
        <f>"79532"</f>
        <v>79532</v>
      </c>
      <c r="F28893">
        <v>67436</v>
      </c>
      <c r="G28893">
        <v>2018</v>
      </c>
      <c r="I28893" t="s">
        <v>21</v>
      </c>
      <c r="J28893" t="s">
        <v>22</v>
      </c>
    </row>
    <row r="28894" spans="1:10">
      <c r="A28894" t="s">
        <v>19</v>
      </c>
      <c r="B28894">
        <v>79533</v>
      </c>
      <c r="C28894" t="s">
        <v>2294</v>
      </c>
      <c r="D28894">
        <v>79533</v>
      </c>
      <c r="E28894" t="str">
        <f>"79533"</f>
        <v>79533</v>
      </c>
      <c r="F28894" t="s">
        <v>23</v>
      </c>
      <c r="G28894">
        <v>2018</v>
      </c>
      <c r="I28894" t="s">
        <v>21</v>
      </c>
      <c r="J28894" t="s">
        <v>22</v>
      </c>
    </row>
    <row r="28895" spans="1:10">
      <c r="A28895" t="s">
        <v>19</v>
      </c>
      <c r="B28895">
        <v>79534</v>
      </c>
      <c r="C28895" t="s">
        <v>2294</v>
      </c>
      <c r="D28895">
        <v>79534</v>
      </c>
      <c r="E28895" t="str">
        <f>"79534"</f>
        <v>79534</v>
      </c>
      <c r="F28895" t="s">
        <v>23</v>
      </c>
      <c r="G28895">
        <v>2018</v>
      </c>
      <c r="I28895" t="s">
        <v>21</v>
      </c>
      <c r="J28895" t="s">
        <v>22</v>
      </c>
    </row>
    <row r="28896" spans="1:10">
      <c r="A28896" t="s">
        <v>19</v>
      </c>
      <c r="B28896">
        <v>79535</v>
      </c>
      <c r="C28896" t="s">
        <v>2294</v>
      </c>
      <c r="D28896">
        <v>79535</v>
      </c>
      <c r="E28896" t="str">
        <f>"79535"</f>
        <v>79535</v>
      </c>
      <c r="F28896" t="s">
        <v>23</v>
      </c>
      <c r="G28896">
        <v>2018</v>
      </c>
      <c r="I28896" t="s">
        <v>21</v>
      </c>
      <c r="J28896" t="s">
        <v>22</v>
      </c>
    </row>
    <row r="28897" spans="1:10">
      <c r="A28897" t="s">
        <v>19</v>
      </c>
      <c r="B28897">
        <v>79536</v>
      </c>
      <c r="C28897" t="s">
        <v>2294</v>
      </c>
      <c r="D28897">
        <v>79536</v>
      </c>
      <c r="E28897" t="str">
        <f>"79536"</f>
        <v>79536</v>
      </c>
      <c r="F28897">
        <v>117724</v>
      </c>
      <c r="G28897">
        <v>2018</v>
      </c>
      <c r="I28897" t="s">
        <v>21</v>
      </c>
      <c r="J28897" t="s">
        <v>22</v>
      </c>
    </row>
    <row r="28898" spans="1:10">
      <c r="A28898" t="s">
        <v>19</v>
      </c>
      <c r="B28898">
        <v>79537</v>
      </c>
      <c r="C28898" t="s">
        <v>2294</v>
      </c>
      <c r="D28898">
        <v>79537</v>
      </c>
      <c r="E28898" t="str">
        <f>"79537"</f>
        <v>79537</v>
      </c>
      <c r="F28898" t="s">
        <v>23</v>
      </c>
      <c r="G28898">
        <v>2018</v>
      </c>
      <c r="I28898" t="s">
        <v>21</v>
      </c>
      <c r="J28898" t="s">
        <v>22</v>
      </c>
    </row>
    <row r="28899" spans="1:10">
      <c r="A28899" t="s">
        <v>19</v>
      </c>
      <c r="B28899">
        <v>79538</v>
      </c>
      <c r="C28899" t="s">
        <v>2294</v>
      </c>
      <c r="D28899">
        <v>79538</v>
      </c>
      <c r="E28899" t="str">
        <f>"79538"</f>
        <v>79538</v>
      </c>
      <c r="F28899" t="s">
        <v>23</v>
      </c>
      <c r="G28899">
        <v>2018</v>
      </c>
      <c r="I28899" t="s">
        <v>21</v>
      </c>
      <c r="J28899" t="s">
        <v>22</v>
      </c>
    </row>
    <row r="28900" spans="1:10">
      <c r="A28900" t="s">
        <v>19</v>
      </c>
      <c r="B28900">
        <v>79539</v>
      </c>
      <c r="C28900" t="s">
        <v>2294</v>
      </c>
      <c r="D28900">
        <v>79539</v>
      </c>
      <c r="E28900" t="str">
        <f>"79539"</f>
        <v>79539</v>
      </c>
      <c r="F28900" t="s">
        <v>23</v>
      </c>
      <c r="G28900">
        <v>2018</v>
      </c>
      <c r="I28900" t="s">
        <v>21</v>
      </c>
      <c r="J28900" t="s">
        <v>22</v>
      </c>
    </row>
    <row r="28901" spans="1:10">
      <c r="A28901" t="s">
        <v>19</v>
      </c>
      <c r="B28901">
        <v>79540</v>
      </c>
      <c r="C28901" t="s">
        <v>2294</v>
      </c>
      <c r="D28901">
        <v>79540</v>
      </c>
      <c r="E28901" t="str">
        <f>"79540"</f>
        <v>79540</v>
      </c>
      <c r="F28901" t="s">
        <v>23</v>
      </c>
      <c r="G28901">
        <v>2018</v>
      </c>
      <c r="I28901" t="s">
        <v>21</v>
      </c>
      <c r="J28901" t="s">
        <v>22</v>
      </c>
    </row>
    <row r="28902" spans="1:10">
      <c r="A28902" t="s">
        <v>19</v>
      </c>
      <c r="B28902">
        <v>79541</v>
      </c>
      <c r="C28902" t="s">
        <v>2294</v>
      </c>
      <c r="D28902">
        <v>79541</v>
      </c>
      <c r="E28902" t="str">
        <f>"79541"</f>
        <v>79541</v>
      </c>
      <c r="F28902" t="s">
        <v>23</v>
      </c>
      <c r="G28902">
        <v>2018</v>
      </c>
      <c r="I28902" t="s">
        <v>21</v>
      </c>
      <c r="J28902" t="s">
        <v>22</v>
      </c>
    </row>
    <row r="28903" spans="1:10">
      <c r="A28903" t="s">
        <v>19</v>
      </c>
      <c r="B28903">
        <v>79543</v>
      </c>
      <c r="C28903" t="s">
        <v>2294</v>
      </c>
      <c r="D28903">
        <v>79543</v>
      </c>
      <c r="E28903" t="str">
        <f>"79543"</f>
        <v>79543</v>
      </c>
      <c r="F28903">
        <v>80102</v>
      </c>
      <c r="G28903">
        <v>2018</v>
      </c>
      <c r="I28903" t="s">
        <v>21</v>
      </c>
      <c r="J28903" t="s">
        <v>22</v>
      </c>
    </row>
    <row r="28904" spans="1:10">
      <c r="A28904" t="s">
        <v>19</v>
      </c>
      <c r="B28904">
        <v>79544</v>
      </c>
      <c r="C28904" t="s">
        <v>2294</v>
      </c>
      <c r="D28904">
        <v>79544</v>
      </c>
      <c r="E28904" t="str">
        <f>"79544"</f>
        <v>79544</v>
      </c>
      <c r="F28904" t="s">
        <v>23</v>
      </c>
      <c r="G28904">
        <v>2018</v>
      </c>
      <c r="I28904" t="s">
        <v>21</v>
      </c>
      <c r="J28904" t="s">
        <v>22</v>
      </c>
    </row>
    <row r="28905" spans="1:10">
      <c r="A28905" t="s">
        <v>19</v>
      </c>
      <c r="B28905">
        <v>79545</v>
      </c>
      <c r="C28905" t="s">
        <v>2294</v>
      </c>
      <c r="D28905">
        <v>79545</v>
      </c>
      <c r="E28905" t="str">
        <f>"79545"</f>
        <v>79545</v>
      </c>
      <c r="F28905" t="s">
        <v>23</v>
      </c>
      <c r="G28905">
        <v>2018</v>
      </c>
      <c r="I28905" t="s">
        <v>21</v>
      </c>
      <c r="J28905" t="s">
        <v>22</v>
      </c>
    </row>
    <row r="28906" spans="1:10">
      <c r="A28906" t="s">
        <v>19</v>
      </c>
      <c r="B28906">
        <v>79546</v>
      </c>
      <c r="C28906" t="s">
        <v>2294</v>
      </c>
      <c r="D28906">
        <v>79546</v>
      </c>
      <c r="E28906" t="str">
        <f>"79546"</f>
        <v>79546</v>
      </c>
      <c r="F28906">
        <v>376177</v>
      </c>
      <c r="G28906">
        <v>2018</v>
      </c>
      <c r="I28906" t="s">
        <v>21</v>
      </c>
      <c r="J28906" t="s">
        <v>22</v>
      </c>
    </row>
    <row r="28907" spans="1:10">
      <c r="A28907" t="s">
        <v>19</v>
      </c>
      <c r="B28907">
        <v>79547</v>
      </c>
      <c r="C28907" t="s">
        <v>2294</v>
      </c>
      <c r="D28907">
        <v>79547</v>
      </c>
      <c r="E28907" t="str">
        <f>"79547"</f>
        <v>79547</v>
      </c>
      <c r="F28907" t="s">
        <v>23</v>
      </c>
      <c r="G28907">
        <v>2018</v>
      </c>
      <c r="I28907" t="s">
        <v>21</v>
      </c>
      <c r="J28907" t="s">
        <v>22</v>
      </c>
    </row>
    <row r="28908" spans="1:10">
      <c r="A28908" t="s">
        <v>19</v>
      </c>
      <c r="B28908">
        <v>79548</v>
      </c>
      <c r="C28908" t="s">
        <v>2294</v>
      </c>
      <c r="D28908">
        <v>79548</v>
      </c>
      <c r="E28908" t="str">
        <f>"79548"</f>
        <v>79548</v>
      </c>
      <c r="F28908" t="s">
        <v>23</v>
      </c>
      <c r="G28908">
        <v>2018</v>
      </c>
      <c r="I28908" t="s">
        <v>21</v>
      </c>
      <c r="J28908" t="s">
        <v>22</v>
      </c>
    </row>
    <row r="28909" spans="1:10">
      <c r="A28909" t="s">
        <v>19</v>
      </c>
      <c r="B28909">
        <v>79549</v>
      </c>
      <c r="C28909" t="s">
        <v>2294</v>
      </c>
      <c r="D28909">
        <v>79549</v>
      </c>
      <c r="E28909" t="str">
        <f>"79549"</f>
        <v>79549</v>
      </c>
      <c r="F28909" t="s">
        <v>23</v>
      </c>
      <c r="G28909">
        <v>2018</v>
      </c>
      <c r="I28909" t="s">
        <v>21</v>
      </c>
      <c r="J28909" t="s">
        <v>22</v>
      </c>
    </row>
    <row r="28910" spans="1:10">
      <c r="A28910" t="s">
        <v>19</v>
      </c>
      <c r="B28910">
        <v>79553</v>
      </c>
      <c r="C28910" t="s">
        <v>2294</v>
      </c>
      <c r="D28910">
        <v>79553</v>
      </c>
      <c r="E28910" t="str">
        <f>"79553"</f>
        <v>79553</v>
      </c>
      <c r="F28910">
        <v>276451</v>
      </c>
      <c r="G28910">
        <v>2018</v>
      </c>
      <c r="I28910" t="s">
        <v>21</v>
      </c>
      <c r="J28910" t="s">
        <v>22</v>
      </c>
    </row>
    <row r="28911" spans="1:10">
      <c r="A28911" t="s">
        <v>19</v>
      </c>
      <c r="B28911">
        <v>79556</v>
      </c>
      <c r="C28911" t="s">
        <v>2294</v>
      </c>
      <c r="D28911">
        <v>79556</v>
      </c>
      <c r="E28911" t="str">
        <f>"79556"</f>
        <v>79556</v>
      </c>
      <c r="F28911">
        <v>956183</v>
      </c>
      <c r="G28911">
        <v>2018</v>
      </c>
      <c r="I28911" t="s">
        <v>21</v>
      </c>
      <c r="J28911" t="s">
        <v>22</v>
      </c>
    </row>
    <row r="28912" spans="1:10">
      <c r="A28912" t="s">
        <v>19</v>
      </c>
      <c r="B28912">
        <v>79560</v>
      </c>
      <c r="C28912" t="s">
        <v>2294</v>
      </c>
      <c r="D28912">
        <v>79560</v>
      </c>
      <c r="E28912" t="str">
        <f>"79560"</f>
        <v>79560</v>
      </c>
      <c r="F28912" t="s">
        <v>23</v>
      </c>
      <c r="G28912">
        <v>2018</v>
      </c>
      <c r="I28912" t="s">
        <v>21</v>
      </c>
      <c r="J28912" t="s">
        <v>22</v>
      </c>
    </row>
    <row r="28913" spans="1:10">
      <c r="A28913" t="s">
        <v>19</v>
      </c>
      <c r="B28913">
        <v>79561</v>
      </c>
      <c r="C28913" t="s">
        <v>2294</v>
      </c>
      <c r="D28913">
        <v>79561</v>
      </c>
      <c r="E28913" t="str">
        <f>"79561"</f>
        <v>79561</v>
      </c>
      <c r="F28913" t="s">
        <v>23</v>
      </c>
      <c r="G28913">
        <v>2018</v>
      </c>
      <c r="I28913" t="s">
        <v>21</v>
      </c>
      <c r="J28913" t="s">
        <v>22</v>
      </c>
    </row>
    <row r="28914" spans="1:10">
      <c r="A28914" t="s">
        <v>19</v>
      </c>
      <c r="B28914">
        <v>79562</v>
      </c>
      <c r="C28914" t="s">
        <v>2294</v>
      </c>
      <c r="D28914">
        <v>79562</v>
      </c>
      <c r="E28914" t="str">
        <f>"79562"</f>
        <v>79562</v>
      </c>
      <c r="F28914" t="s">
        <v>23</v>
      </c>
      <c r="G28914">
        <v>2018</v>
      </c>
      <c r="I28914" t="s">
        <v>21</v>
      </c>
      <c r="J28914" t="s">
        <v>22</v>
      </c>
    </row>
    <row r="28915" spans="1:10">
      <c r="A28915" t="s">
        <v>19</v>
      </c>
      <c r="B28915">
        <v>79563</v>
      </c>
      <c r="C28915" t="s">
        <v>2294</v>
      </c>
      <c r="D28915">
        <v>79563</v>
      </c>
      <c r="E28915" t="str">
        <f>"79563"</f>
        <v>79563</v>
      </c>
      <c r="F28915" t="s">
        <v>23</v>
      </c>
      <c r="G28915">
        <v>2018</v>
      </c>
      <c r="I28915" t="s">
        <v>21</v>
      </c>
      <c r="J28915" t="s">
        <v>22</v>
      </c>
    </row>
    <row r="28916" spans="1:10">
      <c r="A28916" t="s">
        <v>19</v>
      </c>
      <c r="B28916">
        <v>79565</v>
      </c>
      <c r="C28916" t="s">
        <v>2294</v>
      </c>
      <c r="D28916">
        <v>79565</v>
      </c>
      <c r="E28916" t="str">
        <f>"79565"</f>
        <v>79565</v>
      </c>
      <c r="F28916" t="s">
        <v>23</v>
      </c>
      <c r="G28916">
        <v>2018</v>
      </c>
      <c r="I28916" t="s">
        <v>21</v>
      </c>
      <c r="J28916" t="s">
        <v>22</v>
      </c>
    </row>
    <row r="28917" spans="1:10">
      <c r="A28917" t="s">
        <v>19</v>
      </c>
      <c r="B28917">
        <v>79566</v>
      </c>
      <c r="C28917" t="s">
        <v>2294</v>
      </c>
      <c r="D28917">
        <v>79566</v>
      </c>
      <c r="E28917" t="str">
        <f>"79566"</f>
        <v>79566</v>
      </c>
      <c r="F28917" t="s">
        <v>23</v>
      </c>
      <c r="G28917">
        <v>2018</v>
      </c>
      <c r="I28917" t="s">
        <v>21</v>
      </c>
      <c r="J28917" t="s">
        <v>22</v>
      </c>
    </row>
    <row r="28918" spans="1:10">
      <c r="A28918" t="s">
        <v>19</v>
      </c>
      <c r="B28918">
        <v>79567</v>
      </c>
      <c r="C28918" t="s">
        <v>2294</v>
      </c>
      <c r="D28918">
        <v>79567</v>
      </c>
      <c r="E28918" t="str">
        <f>"79567"</f>
        <v>79567</v>
      </c>
      <c r="F28918">
        <v>306332</v>
      </c>
      <c r="G28918">
        <v>2018</v>
      </c>
      <c r="I28918" t="s">
        <v>21</v>
      </c>
      <c r="J28918" t="s">
        <v>22</v>
      </c>
    </row>
    <row r="28919" spans="1:10">
      <c r="A28919" t="s">
        <v>19</v>
      </c>
      <c r="B28919">
        <v>79601</v>
      </c>
      <c r="C28919" t="s">
        <v>2294</v>
      </c>
      <c r="D28919">
        <v>79601</v>
      </c>
      <c r="E28919" t="str">
        <f>"79601"</f>
        <v>79601</v>
      </c>
      <c r="F28919">
        <v>1938022</v>
      </c>
      <c r="G28919">
        <v>2018</v>
      </c>
      <c r="I28919" t="s">
        <v>21</v>
      </c>
      <c r="J28919" t="s">
        <v>22</v>
      </c>
    </row>
    <row r="28920" spans="1:10">
      <c r="A28920" t="s">
        <v>19</v>
      </c>
      <c r="B28920">
        <v>79602</v>
      </c>
      <c r="C28920" t="s">
        <v>2294</v>
      </c>
      <c r="D28920">
        <v>79602</v>
      </c>
      <c r="E28920" t="str">
        <f>"79602"</f>
        <v>79602</v>
      </c>
      <c r="F28920">
        <v>178471</v>
      </c>
      <c r="G28920">
        <v>2018</v>
      </c>
      <c r="I28920" t="s">
        <v>21</v>
      </c>
      <c r="J28920" t="s">
        <v>22</v>
      </c>
    </row>
    <row r="28921" spans="1:10">
      <c r="A28921" t="s">
        <v>19</v>
      </c>
      <c r="B28921">
        <v>79603</v>
      </c>
      <c r="C28921" t="s">
        <v>2294</v>
      </c>
      <c r="D28921">
        <v>79603</v>
      </c>
      <c r="E28921" t="str">
        <f>"79603"</f>
        <v>79603</v>
      </c>
      <c r="F28921" t="s">
        <v>23</v>
      </c>
      <c r="G28921">
        <v>2018</v>
      </c>
      <c r="I28921" t="s">
        <v>21</v>
      </c>
      <c r="J28921" t="s">
        <v>22</v>
      </c>
    </row>
    <row r="28922" spans="1:10">
      <c r="A28922" t="s">
        <v>19</v>
      </c>
      <c r="B28922">
        <v>79605</v>
      </c>
      <c r="C28922" t="s">
        <v>2294</v>
      </c>
      <c r="D28922">
        <v>79605</v>
      </c>
      <c r="E28922" t="str">
        <f>"79605"</f>
        <v>79605</v>
      </c>
      <c r="F28922" t="s">
        <v>23</v>
      </c>
      <c r="G28922">
        <v>2018</v>
      </c>
      <c r="I28922" t="s">
        <v>21</v>
      </c>
      <c r="J28922" t="s">
        <v>22</v>
      </c>
    </row>
    <row r="28923" spans="1:10">
      <c r="A28923" t="s">
        <v>19</v>
      </c>
      <c r="B28923">
        <v>79606</v>
      </c>
      <c r="C28923" t="s">
        <v>2294</v>
      </c>
      <c r="D28923">
        <v>79606</v>
      </c>
      <c r="E28923" t="str">
        <f>"79606"</f>
        <v>79606</v>
      </c>
      <c r="F28923" t="s">
        <v>23</v>
      </c>
      <c r="G28923">
        <v>2018</v>
      </c>
      <c r="I28923" t="s">
        <v>21</v>
      </c>
      <c r="J28923" t="s">
        <v>22</v>
      </c>
    </row>
    <row r="28924" spans="1:10">
      <c r="A28924" t="s">
        <v>19</v>
      </c>
      <c r="B28924">
        <v>79607</v>
      </c>
      <c r="C28924" t="s">
        <v>2294</v>
      </c>
      <c r="D28924">
        <v>79607</v>
      </c>
      <c r="E28924" t="str">
        <f>"79607"</f>
        <v>79607</v>
      </c>
      <c r="F28924" t="s">
        <v>23</v>
      </c>
      <c r="G28924">
        <v>2018</v>
      </c>
      <c r="I28924" t="s">
        <v>21</v>
      </c>
      <c r="J28924" t="s">
        <v>22</v>
      </c>
    </row>
    <row r="28925" spans="1:10">
      <c r="A28925" t="s">
        <v>19</v>
      </c>
      <c r="B28925">
        <v>79701</v>
      </c>
      <c r="C28925" t="s">
        <v>2294</v>
      </c>
      <c r="D28925">
        <v>79701</v>
      </c>
      <c r="E28925" t="str">
        <f>"79701"</f>
        <v>79701</v>
      </c>
      <c r="F28925">
        <v>854834</v>
      </c>
      <c r="G28925">
        <v>2018</v>
      </c>
      <c r="I28925" t="s">
        <v>21</v>
      </c>
      <c r="J28925" t="s">
        <v>22</v>
      </c>
    </row>
    <row r="28926" spans="1:10">
      <c r="A28926" t="s">
        <v>19</v>
      </c>
      <c r="B28926">
        <v>79703</v>
      </c>
      <c r="C28926" t="s">
        <v>2294</v>
      </c>
      <c r="D28926">
        <v>79703</v>
      </c>
      <c r="E28926" t="str">
        <f>"79703"</f>
        <v>79703</v>
      </c>
      <c r="F28926" t="s">
        <v>23</v>
      </c>
      <c r="G28926">
        <v>2018</v>
      </c>
      <c r="I28926" t="s">
        <v>21</v>
      </c>
      <c r="J28926" t="s">
        <v>22</v>
      </c>
    </row>
    <row r="28927" spans="1:10">
      <c r="A28927" t="s">
        <v>19</v>
      </c>
      <c r="B28927">
        <v>79705</v>
      </c>
      <c r="C28927" t="s">
        <v>2294</v>
      </c>
      <c r="D28927">
        <v>79705</v>
      </c>
      <c r="E28927" t="str">
        <f>"79705"</f>
        <v>79705</v>
      </c>
      <c r="F28927">
        <v>352866</v>
      </c>
      <c r="G28927">
        <v>2018</v>
      </c>
      <c r="I28927" t="s">
        <v>21</v>
      </c>
      <c r="J28927" t="s">
        <v>22</v>
      </c>
    </row>
    <row r="28928" spans="1:10">
      <c r="A28928" t="s">
        <v>19</v>
      </c>
      <c r="B28928">
        <v>79706</v>
      </c>
      <c r="C28928" t="s">
        <v>2294</v>
      </c>
      <c r="D28928">
        <v>79706</v>
      </c>
      <c r="E28928" t="str">
        <f>"79706"</f>
        <v>79706</v>
      </c>
      <c r="F28928" t="s">
        <v>23</v>
      </c>
      <c r="G28928">
        <v>2018</v>
      </c>
      <c r="I28928" t="s">
        <v>21</v>
      </c>
      <c r="J28928" t="s">
        <v>22</v>
      </c>
    </row>
    <row r="28929" spans="1:10">
      <c r="A28929" t="s">
        <v>19</v>
      </c>
      <c r="B28929">
        <v>79707</v>
      </c>
      <c r="C28929" t="s">
        <v>2294</v>
      </c>
      <c r="D28929">
        <v>79707</v>
      </c>
      <c r="E28929" t="str">
        <f>"79707"</f>
        <v>79707</v>
      </c>
      <c r="F28929" t="s">
        <v>23</v>
      </c>
      <c r="G28929">
        <v>2018</v>
      </c>
      <c r="I28929" t="s">
        <v>21</v>
      </c>
      <c r="J28929" t="s">
        <v>22</v>
      </c>
    </row>
    <row r="28930" spans="1:10">
      <c r="A28930" t="s">
        <v>19</v>
      </c>
      <c r="B28930">
        <v>79712</v>
      </c>
      <c r="C28930" t="s">
        <v>2294</v>
      </c>
      <c r="D28930">
        <v>79712</v>
      </c>
      <c r="E28930" t="str">
        <f>"79712"</f>
        <v>79712</v>
      </c>
      <c r="F28930" t="s">
        <v>23</v>
      </c>
      <c r="G28930">
        <v>2018</v>
      </c>
      <c r="I28930" t="s">
        <v>21</v>
      </c>
      <c r="J28930" t="s">
        <v>22</v>
      </c>
    </row>
    <row r="28931" spans="1:10">
      <c r="A28931" t="s">
        <v>19</v>
      </c>
      <c r="B28931">
        <v>79713</v>
      </c>
      <c r="C28931" t="s">
        <v>2294</v>
      </c>
      <c r="D28931">
        <v>79713</v>
      </c>
      <c r="E28931" t="str">
        <f>"79713"</f>
        <v>79713</v>
      </c>
      <c r="F28931" t="s">
        <v>23</v>
      </c>
      <c r="G28931">
        <v>2018</v>
      </c>
      <c r="I28931" t="s">
        <v>21</v>
      </c>
      <c r="J28931" t="s">
        <v>22</v>
      </c>
    </row>
    <row r="28932" spans="1:10">
      <c r="A28932" t="s">
        <v>19</v>
      </c>
      <c r="B28932">
        <v>79714</v>
      </c>
      <c r="C28932" t="s">
        <v>2294</v>
      </c>
      <c r="D28932">
        <v>79714</v>
      </c>
      <c r="E28932" t="str">
        <f>"79714"</f>
        <v>79714</v>
      </c>
      <c r="F28932" t="s">
        <v>23</v>
      </c>
      <c r="G28932">
        <v>2018</v>
      </c>
      <c r="I28932" t="s">
        <v>21</v>
      </c>
      <c r="J28932" t="s">
        <v>22</v>
      </c>
    </row>
    <row r="28933" spans="1:10">
      <c r="A28933" t="s">
        <v>19</v>
      </c>
      <c r="B28933">
        <v>79718</v>
      </c>
      <c r="C28933" t="s">
        <v>2294</v>
      </c>
      <c r="D28933">
        <v>79718</v>
      </c>
      <c r="E28933" t="str">
        <f>"79718"</f>
        <v>79718</v>
      </c>
      <c r="F28933">
        <v>97394</v>
      </c>
      <c r="G28933">
        <v>2018</v>
      </c>
      <c r="I28933" t="s">
        <v>21</v>
      </c>
      <c r="J28933" t="s">
        <v>22</v>
      </c>
    </row>
    <row r="28934" spans="1:10">
      <c r="A28934" t="s">
        <v>19</v>
      </c>
      <c r="B28934">
        <v>79719</v>
      </c>
      <c r="C28934" t="s">
        <v>2294</v>
      </c>
      <c r="D28934">
        <v>79719</v>
      </c>
      <c r="E28934" t="str">
        <f>"79719"</f>
        <v>79719</v>
      </c>
      <c r="F28934" t="s">
        <v>23</v>
      </c>
      <c r="G28934">
        <v>2018</v>
      </c>
      <c r="I28934" t="s">
        <v>21</v>
      </c>
      <c r="J28934" t="s">
        <v>22</v>
      </c>
    </row>
    <row r="28935" spans="1:10">
      <c r="A28935" t="s">
        <v>19</v>
      </c>
      <c r="B28935">
        <v>79720</v>
      </c>
      <c r="C28935" t="s">
        <v>2294</v>
      </c>
      <c r="D28935">
        <v>79720</v>
      </c>
      <c r="E28935" t="str">
        <f>"79720"</f>
        <v>79720</v>
      </c>
      <c r="F28935" t="s">
        <v>23</v>
      </c>
      <c r="G28935">
        <v>2018</v>
      </c>
      <c r="I28935" t="s">
        <v>21</v>
      </c>
      <c r="J28935" t="s">
        <v>22</v>
      </c>
    </row>
    <row r="28936" spans="1:10">
      <c r="A28936" t="s">
        <v>19</v>
      </c>
      <c r="B28936">
        <v>79730</v>
      </c>
      <c r="C28936" t="s">
        <v>2294</v>
      </c>
      <c r="D28936">
        <v>79730</v>
      </c>
      <c r="E28936" t="str">
        <f>"79730"</f>
        <v>79730</v>
      </c>
      <c r="F28936" t="s">
        <v>23</v>
      </c>
      <c r="G28936">
        <v>2018</v>
      </c>
      <c r="I28936" t="s">
        <v>21</v>
      </c>
      <c r="J28936" t="s">
        <v>22</v>
      </c>
    </row>
    <row r="28937" spans="1:10">
      <c r="A28937" t="s">
        <v>19</v>
      </c>
      <c r="B28937">
        <v>79731</v>
      </c>
      <c r="C28937" t="s">
        <v>2294</v>
      </c>
      <c r="D28937">
        <v>79731</v>
      </c>
      <c r="E28937" t="str">
        <f>"79731"</f>
        <v>79731</v>
      </c>
      <c r="F28937" t="s">
        <v>23</v>
      </c>
      <c r="G28937">
        <v>2018</v>
      </c>
      <c r="I28937" t="s">
        <v>21</v>
      </c>
      <c r="J28937" t="s">
        <v>22</v>
      </c>
    </row>
    <row r="28938" spans="1:10">
      <c r="A28938" t="s">
        <v>19</v>
      </c>
      <c r="B28938">
        <v>79733</v>
      </c>
      <c r="C28938" t="s">
        <v>2294</v>
      </c>
      <c r="D28938">
        <v>79733</v>
      </c>
      <c r="E28938" t="str">
        <f>"79733"</f>
        <v>79733</v>
      </c>
      <c r="F28938" t="s">
        <v>23</v>
      </c>
      <c r="G28938">
        <v>2018</v>
      </c>
      <c r="I28938" t="s">
        <v>21</v>
      </c>
      <c r="J28938" t="s">
        <v>22</v>
      </c>
    </row>
    <row r="28939" spans="1:10">
      <c r="A28939" t="s">
        <v>19</v>
      </c>
      <c r="B28939">
        <v>79734</v>
      </c>
      <c r="C28939" t="s">
        <v>2294</v>
      </c>
      <c r="D28939">
        <v>79734</v>
      </c>
      <c r="E28939" t="str">
        <f>"79734"</f>
        <v>79734</v>
      </c>
      <c r="F28939" t="s">
        <v>23</v>
      </c>
      <c r="G28939">
        <v>2018</v>
      </c>
      <c r="I28939" t="s">
        <v>21</v>
      </c>
      <c r="J28939" t="s">
        <v>22</v>
      </c>
    </row>
    <row r="28940" spans="1:10">
      <c r="A28940" t="s">
        <v>19</v>
      </c>
      <c r="B28940">
        <v>79735</v>
      </c>
      <c r="C28940" t="s">
        <v>2294</v>
      </c>
      <c r="D28940">
        <v>79735</v>
      </c>
      <c r="E28940" t="str">
        <f>"79735"</f>
        <v>79735</v>
      </c>
      <c r="F28940" t="s">
        <v>23</v>
      </c>
      <c r="G28940">
        <v>2018</v>
      </c>
      <c r="I28940" t="s">
        <v>21</v>
      </c>
      <c r="J28940" t="s">
        <v>22</v>
      </c>
    </row>
    <row r="28941" spans="1:10">
      <c r="A28941" t="s">
        <v>19</v>
      </c>
      <c r="B28941">
        <v>79738</v>
      </c>
      <c r="C28941" t="s">
        <v>2294</v>
      </c>
      <c r="D28941">
        <v>79738</v>
      </c>
      <c r="E28941" t="str">
        <f>"79738"</f>
        <v>79738</v>
      </c>
      <c r="F28941" t="s">
        <v>23</v>
      </c>
      <c r="G28941">
        <v>2018</v>
      </c>
      <c r="I28941" t="s">
        <v>21</v>
      </c>
      <c r="J28941" t="s">
        <v>22</v>
      </c>
    </row>
    <row r="28942" spans="1:10">
      <c r="A28942" t="s">
        <v>19</v>
      </c>
      <c r="B28942">
        <v>79739</v>
      </c>
      <c r="C28942" t="s">
        <v>2294</v>
      </c>
      <c r="D28942">
        <v>79739</v>
      </c>
      <c r="E28942" t="str">
        <f>"79739"</f>
        <v>79739</v>
      </c>
      <c r="F28942" t="s">
        <v>23</v>
      </c>
      <c r="G28942">
        <v>2018</v>
      </c>
      <c r="I28942" t="s">
        <v>21</v>
      </c>
      <c r="J28942" t="s">
        <v>22</v>
      </c>
    </row>
    <row r="28943" spans="1:10">
      <c r="A28943" t="s">
        <v>19</v>
      </c>
      <c r="B28943">
        <v>79740</v>
      </c>
      <c r="C28943" t="s">
        <v>2294</v>
      </c>
      <c r="D28943">
        <v>79740</v>
      </c>
      <c r="E28943" t="str">
        <f>"79740"</f>
        <v>79740</v>
      </c>
      <c r="F28943" t="s">
        <v>23</v>
      </c>
      <c r="G28943">
        <v>2018</v>
      </c>
      <c r="I28943" t="s">
        <v>21</v>
      </c>
      <c r="J28943" t="s">
        <v>22</v>
      </c>
    </row>
    <row r="28944" spans="1:10">
      <c r="A28944" t="s">
        <v>19</v>
      </c>
      <c r="B28944">
        <v>79741</v>
      </c>
      <c r="C28944" t="s">
        <v>2294</v>
      </c>
      <c r="D28944">
        <v>79741</v>
      </c>
      <c r="E28944" t="str">
        <f>"79741"</f>
        <v>79741</v>
      </c>
      <c r="F28944" t="s">
        <v>23</v>
      </c>
      <c r="G28944">
        <v>2018</v>
      </c>
      <c r="I28944" t="s">
        <v>21</v>
      </c>
      <c r="J28944" t="s">
        <v>22</v>
      </c>
    </row>
    <row r="28945" spans="1:10">
      <c r="A28945" t="s">
        <v>19</v>
      </c>
      <c r="B28945">
        <v>79742</v>
      </c>
      <c r="C28945" t="s">
        <v>2294</v>
      </c>
      <c r="D28945">
        <v>79742</v>
      </c>
      <c r="E28945" t="str">
        <f>"79742"</f>
        <v>79742</v>
      </c>
      <c r="F28945">
        <v>107313</v>
      </c>
      <c r="G28945">
        <v>2018</v>
      </c>
      <c r="I28945" t="s">
        <v>21</v>
      </c>
      <c r="J28945" t="s">
        <v>22</v>
      </c>
    </row>
    <row r="28946" spans="1:10">
      <c r="A28946" t="s">
        <v>19</v>
      </c>
      <c r="B28946">
        <v>79743</v>
      </c>
      <c r="C28946" t="s">
        <v>2294</v>
      </c>
      <c r="D28946">
        <v>79743</v>
      </c>
      <c r="E28946" t="str">
        <f>"79743"</f>
        <v>79743</v>
      </c>
      <c r="F28946" t="s">
        <v>23</v>
      </c>
      <c r="G28946">
        <v>2018</v>
      </c>
      <c r="I28946" t="s">
        <v>21</v>
      </c>
      <c r="J28946" t="s">
        <v>22</v>
      </c>
    </row>
    <row r="28947" spans="1:10">
      <c r="A28947" t="s">
        <v>19</v>
      </c>
      <c r="B28947">
        <v>79744</v>
      </c>
      <c r="C28947" t="s">
        <v>2294</v>
      </c>
      <c r="D28947">
        <v>79744</v>
      </c>
      <c r="E28947" t="str">
        <f>"79744"</f>
        <v>79744</v>
      </c>
      <c r="F28947" t="s">
        <v>23</v>
      </c>
      <c r="G28947">
        <v>2018</v>
      </c>
      <c r="I28947" t="s">
        <v>21</v>
      </c>
      <c r="J28947" t="s">
        <v>22</v>
      </c>
    </row>
    <row r="28948" spans="1:10">
      <c r="A28948" t="s">
        <v>19</v>
      </c>
      <c r="B28948">
        <v>79745</v>
      </c>
      <c r="C28948" t="s">
        <v>2294</v>
      </c>
      <c r="D28948">
        <v>79745</v>
      </c>
      <c r="E28948" t="str">
        <f>"79745"</f>
        <v>79745</v>
      </c>
      <c r="F28948" t="s">
        <v>23</v>
      </c>
      <c r="G28948">
        <v>2018</v>
      </c>
      <c r="I28948" t="s">
        <v>21</v>
      </c>
      <c r="J28948" t="s">
        <v>22</v>
      </c>
    </row>
    <row r="28949" spans="1:10">
      <c r="A28949" t="s">
        <v>19</v>
      </c>
      <c r="B28949">
        <v>79748</v>
      </c>
      <c r="C28949" t="s">
        <v>2294</v>
      </c>
      <c r="D28949">
        <v>79748</v>
      </c>
      <c r="E28949" t="str">
        <f>"79748"</f>
        <v>79748</v>
      </c>
      <c r="F28949" t="s">
        <v>23</v>
      </c>
      <c r="G28949">
        <v>2018</v>
      </c>
      <c r="I28949" t="s">
        <v>21</v>
      </c>
      <c r="J28949" t="s">
        <v>22</v>
      </c>
    </row>
    <row r="28950" spans="1:10">
      <c r="A28950" t="s">
        <v>19</v>
      </c>
      <c r="B28950">
        <v>79749</v>
      </c>
      <c r="C28950" t="s">
        <v>2294</v>
      </c>
      <c r="D28950">
        <v>79749</v>
      </c>
      <c r="E28950" t="str">
        <f>"79749"</f>
        <v>79749</v>
      </c>
      <c r="F28950" t="s">
        <v>23</v>
      </c>
      <c r="G28950">
        <v>2018</v>
      </c>
      <c r="I28950" t="s">
        <v>21</v>
      </c>
      <c r="J28950" t="s">
        <v>22</v>
      </c>
    </row>
    <row r="28951" spans="1:10">
      <c r="A28951" t="s">
        <v>19</v>
      </c>
      <c r="B28951">
        <v>79752</v>
      </c>
      <c r="C28951" t="s">
        <v>2294</v>
      </c>
      <c r="D28951">
        <v>79752</v>
      </c>
      <c r="E28951" t="str">
        <f>"79752"</f>
        <v>79752</v>
      </c>
      <c r="F28951" t="s">
        <v>23</v>
      </c>
      <c r="G28951">
        <v>2018</v>
      </c>
      <c r="I28951" t="s">
        <v>21</v>
      </c>
      <c r="J28951" t="s">
        <v>22</v>
      </c>
    </row>
    <row r="28952" spans="1:10">
      <c r="A28952" t="s">
        <v>19</v>
      </c>
      <c r="B28952">
        <v>79754</v>
      </c>
      <c r="C28952" t="s">
        <v>2294</v>
      </c>
      <c r="D28952">
        <v>79754</v>
      </c>
      <c r="E28952" t="str">
        <f>"79754"</f>
        <v>79754</v>
      </c>
      <c r="F28952" t="s">
        <v>23</v>
      </c>
      <c r="G28952">
        <v>2018</v>
      </c>
      <c r="I28952" t="s">
        <v>21</v>
      </c>
      <c r="J28952" t="s">
        <v>22</v>
      </c>
    </row>
    <row r="28953" spans="1:10">
      <c r="A28953" t="s">
        <v>19</v>
      </c>
      <c r="B28953">
        <v>79755</v>
      </c>
      <c r="C28953" t="s">
        <v>2294</v>
      </c>
      <c r="D28953">
        <v>79755</v>
      </c>
      <c r="E28953" t="str">
        <f>"79755"</f>
        <v>79755</v>
      </c>
      <c r="F28953" t="s">
        <v>23</v>
      </c>
      <c r="G28953">
        <v>2018</v>
      </c>
      <c r="I28953" t="s">
        <v>21</v>
      </c>
      <c r="J28953" t="s">
        <v>22</v>
      </c>
    </row>
    <row r="28954" spans="1:10">
      <c r="A28954" t="s">
        <v>19</v>
      </c>
      <c r="B28954">
        <v>79756</v>
      </c>
      <c r="C28954" t="s">
        <v>2294</v>
      </c>
      <c r="D28954">
        <v>79756</v>
      </c>
      <c r="E28954" t="str">
        <f>"79756"</f>
        <v>79756</v>
      </c>
      <c r="F28954">
        <v>214014</v>
      </c>
      <c r="G28954">
        <v>2018</v>
      </c>
      <c r="I28954" t="s">
        <v>21</v>
      </c>
      <c r="J28954" t="s">
        <v>22</v>
      </c>
    </row>
    <row r="28955" spans="1:10">
      <c r="A28955" t="s">
        <v>19</v>
      </c>
      <c r="B28955">
        <v>79758</v>
      </c>
      <c r="C28955" t="s">
        <v>2294</v>
      </c>
      <c r="D28955">
        <v>79758</v>
      </c>
      <c r="E28955" t="str">
        <f>"79758"</f>
        <v>79758</v>
      </c>
      <c r="F28955" t="s">
        <v>23</v>
      </c>
      <c r="G28955">
        <v>2018</v>
      </c>
      <c r="I28955" t="s">
        <v>21</v>
      </c>
      <c r="J28955" t="s">
        <v>22</v>
      </c>
    </row>
    <row r="28956" spans="1:10">
      <c r="A28956" t="s">
        <v>19</v>
      </c>
      <c r="B28956">
        <v>79759</v>
      </c>
      <c r="C28956" t="s">
        <v>2294</v>
      </c>
      <c r="D28956">
        <v>79759</v>
      </c>
      <c r="E28956" t="str">
        <f>"79759"</f>
        <v>79759</v>
      </c>
      <c r="F28956" t="s">
        <v>23</v>
      </c>
      <c r="G28956">
        <v>2018</v>
      </c>
      <c r="I28956" t="s">
        <v>21</v>
      </c>
      <c r="J28956" t="s">
        <v>22</v>
      </c>
    </row>
    <row r="28957" spans="1:10">
      <c r="A28957" t="s">
        <v>19</v>
      </c>
      <c r="B28957">
        <v>79761</v>
      </c>
      <c r="C28957" t="s">
        <v>2294</v>
      </c>
      <c r="D28957">
        <v>79761</v>
      </c>
      <c r="E28957" t="str">
        <f>"79761"</f>
        <v>79761</v>
      </c>
      <c r="F28957">
        <v>718732</v>
      </c>
      <c r="G28957">
        <v>2018</v>
      </c>
      <c r="I28957" t="s">
        <v>21</v>
      </c>
      <c r="J28957" t="s">
        <v>22</v>
      </c>
    </row>
    <row r="28958" spans="1:10">
      <c r="A28958" t="s">
        <v>19</v>
      </c>
      <c r="B28958">
        <v>79762</v>
      </c>
      <c r="C28958" t="s">
        <v>2294</v>
      </c>
      <c r="D28958">
        <v>79762</v>
      </c>
      <c r="E28958" t="str">
        <f>"79762"</f>
        <v>79762</v>
      </c>
      <c r="F28958" t="s">
        <v>23</v>
      </c>
      <c r="G28958">
        <v>2018</v>
      </c>
      <c r="I28958" t="s">
        <v>21</v>
      </c>
      <c r="J28958" t="s">
        <v>22</v>
      </c>
    </row>
    <row r="28959" spans="1:10">
      <c r="A28959" t="s">
        <v>19</v>
      </c>
      <c r="B28959">
        <v>79763</v>
      </c>
      <c r="C28959" t="s">
        <v>2294</v>
      </c>
      <c r="D28959">
        <v>79763</v>
      </c>
      <c r="E28959" t="str">
        <f>"79763"</f>
        <v>79763</v>
      </c>
      <c r="F28959">
        <v>63570</v>
      </c>
      <c r="G28959">
        <v>2018</v>
      </c>
      <c r="I28959" t="s">
        <v>21</v>
      </c>
      <c r="J28959" t="s">
        <v>22</v>
      </c>
    </row>
    <row r="28960" spans="1:10">
      <c r="A28960" t="s">
        <v>19</v>
      </c>
      <c r="B28960">
        <v>79764</v>
      </c>
      <c r="C28960" t="s">
        <v>2294</v>
      </c>
      <c r="D28960">
        <v>79764</v>
      </c>
      <c r="E28960" t="str">
        <f>"79764"</f>
        <v>79764</v>
      </c>
      <c r="F28960" t="s">
        <v>23</v>
      </c>
      <c r="G28960">
        <v>2018</v>
      </c>
      <c r="I28960" t="s">
        <v>21</v>
      </c>
      <c r="J28960" t="s">
        <v>22</v>
      </c>
    </row>
    <row r="28961" spans="1:10">
      <c r="A28961" t="s">
        <v>19</v>
      </c>
      <c r="B28961">
        <v>79765</v>
      </c>
      <c r="C28961" t="s">
        <v>2294</v>
      </c>
      <c r="D28961">
        <v>79765</v>
      </c>
      <c r="E28961" t="str">
        <f>"79765"</f>
        <v>79765</v>
      </c>
      <c r="F28961" t="s">
        <v>23</v>
      </c>
      <c r="G28961">
        <v>2018</v>
      </c>
      <c r="I28961" t="s">
        <v>21</v>
      </c>
      <c r="J28961" t="s">
        <v>22</v>
      </c>
    </row>
    <row r="28962" spans="1:10">
      <c r="A28962" t="s">
        <v>19</v>
      </c>
      <c r="B28962">
        <v>79766</v>
      </c>
      <c r="C28962" t="s">
        <v>2294</v>
      </c>
      <c r="D28962">
        <v>79766</v>
      </c>
      <c r="E28962" t="str">
        <f>"79766"</f>
        <v>79766</v>
      </c>
      <c r="F28962" t="s">
        <v>23</v>
      </c>
      <c r="G28962">
        <v>2018</v>
      </c>
      <c r="I28962" t="s">
        <v>21</v>
      </c>
      <c r="J28962" t="s">
        <v>22</v>
      </c>
    </row>
    <row r="28963" spans="1:10">
      <c r="A28963" t="s">
        <v>19</v>
      </c>
      <c r="B28963">
        <v>79770</v>
      </c>
      <c r="C28963" t="s">
        <v>2294</v>
      </c>
      <c r="D28963">
        <v>79770</v>
      </c>
      <c r="E28963" t="str">
        <f>"79770"</f>
        <v>79770</v>
      </c>
      <c r="F28963" t="s">
        <v>23</v>
      </c>
      <c r="G28963">
        <v>2018</v>
      </c>
      <c r="I28963" t="s">
        <v>21</v>
      </c>
      <c r="J28963" t="s">
        <v>22</v>
      </c>
    </row>
    <row r="28964" spans="1:10">
      <c r="A28964" t="s">
        <v>19</v>
      </c>
      <c r="B28964">
        <v>79772</v>
      </c>
      <c r="C28964" t="s">
        <v>2294</v>
      </c>
      <c r="D28964">
        <v>79772</v>
      </c>
      <c r="E28964" t="str">
        <f>"79772"</f>
        <v>79772</v>
      </c>
      <c r="F28964">
        <v>598355</v>
      </c>
      <c r="G28964">
        <v>2018</v>
      </c>
      <c r="I28964" t="s">
        <v>21</v>
      </c>
      <c r="J28964" t="s">
        <v>22</v>
      </c>
    </row>
    <row r="28965" spans="1:10">
      <c r="A28965" t="s">
        <v>19</v>
      </c>
      <c r="B28965">
        <v>79777</v>
      </c>
      <c r="C28965" t="s">
        <v>2294</v>
      </c>
      <c r="D28965">
        <v>79777</v>
      </c>
      <c r="E28965" t="str">
        <f>"79777"</f>
        <v>79777</v>
      </c>
      <c r="F28965" t="s">
        <v>23</v>
      </c>
      <c r="G28965">
        <v>2018</v>
      </c>
      <c r="I28965" t="s">
        <v>21</v>
      </c>
      <c r="J28965" t="s">
        <v>22</v>
      </c>
    </row>
    <row r="28966" spans="1:10">
      <c r="A28966" t="s">
        <v>19</v>
      </c>
      <c r="B28966">
        <v>79778</v>
      </c>
      <c r="C28966" t="s">
        <v>2294</v>
      </c>
      <c r="D28966">
        <v>79778</v>
      </c>
      <c r="E28966" t="str">
        <f>"79778"</f>
        <v>79778</v>
      </c>
      <c r="F28966">
        <v>51512</v>
      </c>
      <c r="G28966">
        <v>2018</v>
      </c>
      <c r="I28966" t="s">
        <v>21</v>
      </c>
      <c r="J28966" t="s">
        <v>22</v>
      </c>
    </row>
    <row r="28967" spans="1:10">
      <c r="A28967" t="s">
        <v>19</v>
      </c>
      <c r="B28967">
        <v>79780</v>
      </c>
      <c r="C28967" t="s">
        <v>2294</v>
      </c>
      <c r="D28967">
        <v>79780</v>
      </c>
      <c r="E28967" t="str">
        <f>"79780"</f>
        <v>79780</v>
      </c>
      <c r="F28967" t="s">
        <v>23</v>
      </c>
      <c r="G28967">
        <v>2018</v>
      </c>
      <c r="I28967" t="s">
        <v>21</v>
      </c>
      <c r="J28967" t="s">
        <v>22</v>
      </c>
    </row>
    <row r="28968" spans="1:10">
      <c r="A28968" t="s">
        <v>19</v>
      </c>
      <c r="B28968">
        <v>79781</v>
      </c>
      <c r="C28968" t="s">
        <v>2294</v>
      </c>
      <c r="D28968">
        <v>79781</v>
      </c>
      <c r="E28968" t="str">
        <f>"79781"</f>
        <v>79781</v>
      </c>
      <c r="F28968" t="s">
        <v>23</v>
      </c>
      <c r="G28968">
        <v>2018</v>
      </c>
      <c r="I28968" t="s">
        <v>21</v>
      </c>
      <c r="J28968" t="s">
        <v>22</v>
      </c>
    </row>
    <row r="28969" spans="1:10">
      <c r="A28969" t="s">
        <v>19</v>
      </c>
      <c r="B28969">
        <v>79782</v>
      </c>
      <c r="C28969" t="s">
        <v>2294</v>
      </c>
      <c r="D28969">
        <v>79782</v>
      </c>
      <c r="E28969" t="str">
        <f>"79782"</f>
        <v>79782</v>
      </c>
      <c r="F28969">
        <v>503849</v>
      </c>
      <c r="G28969">
        <v>2018</v>
      </c>
      <c r="I28969" t="s">
        <v>21</v>
      </c>
      <c r="J28969" t="s">
        <v>22</v>
      </c>
    </row>
    <row r="28970" spans="1:10">
      <c r="A28970" t="s">
        <v>19</v>
      </c>
      <c r="B28970">
        <v>79783</v>
      </c>
      <c r="C28970" t="s">
        <v>2294</v>
      </c>
      <c r="D28970">
        <v>79783</v>
      </c>
      <c r="E28970" t="str">
        <f>"79783"</f>
        <v>79783</v>
      </c>
      <c r="F28970" t="s">
        <v>23</v>
      </c>
      <c r="G28970">
        <v>2018</v>
      </c>
      <c r="I28970" t="s">
        <v>21</v>
      </c>
      <c r="J28970" t="s">
        <v>22</v>
      </c>
    </row>
    <row r="28971" spans="1:10">
      <c r="A28971" t="s">
        <v>19</v>
      </c>
      <c r="B28971">
        <v>79785</v>
      </c>
      <c r="C28971" t="s">
        <v>2294</v>
      </c>
      <c r="D28971">
        <v>79785</v>
      </c>
      <c r="E28971" t="str">
        <f>"79785"</f>
        <v>79785</v>
      </c>
      <c r="F28971" t="s">
        <v>23</v>
      </c>
      <c r="G28971">
        <v>2018</v>
      </c>
      <c r="I28971" t="s">
        <v>21</v>
      </c>
      <c r="J28971" t="s">
        <v>22</v>
      </c>
    </row>
    <row r="28972" spans="1:10">
      <c r="A28972" t="s">
        <v>19</v>
      </c>
      <c r="B28972">
        <v>79788</v>
      </c>
      <c r="C28972" t="s">
        <v>2294</v>
      </c>
      <c r="D28972">
        <v>79788</v>
      </c>
      <c r="E28972" t="str">
        <f>"79788"</f>
        <v>79788</v>
      </c>
      <c r="F28972" t="s">
        <v>23</v>
      </c>
      <c r="G28972">
        <v>2018</v>
      </c>
      <c r="I28972" t="s">
        <v>21</v>
      </c>
      <c r="J28972" t="s">
        <v>22</v>
      </c>
    </row>
    <row r="28973" spans="1:10">
      <c r="A28973" t="s">
        <v>19</v>
      </c>
      <c r="B28973">
        <v>79789</v>
      </c>
      <c r="C28973" t="s">
        <v>2294</v>
      </c>
      <c r="D28973">
        <v>79789</v>
      </c>
      <c r="E28973" t="str">
        <f>"79789"</f>
        <v>79789</v>
      </c>
      <c r="F28973">
        <v>139536</v>
      </c>
      <c r="G28973">
        <v>2018</v>
      </c>
      <c r="I28973" t="s">
        <v>21</v>
      </c>
      <c r="J28973" t="s">
        <v>22</v>
      </c>
    </row>
    <row r="28974" spans="1:10">
      <c r="A28974" t="s">
        <v>19</v>
      </c>
      <c r="B28974">
        <v>79821</v>
      </c>
      <c r="C28974" t="s">
        <v>2294</v>
      </c>
      <c r="D28974">
        <v>79821</v>
      </c>
      <c r="E28974" t="str">
        <f>"79821"</f>
        <v>79821</v>
      </c>
      <c r="F28974">
        <v>363511</v>
      </c>
      <c r="G28974">
        <v>2018</v>
      </c>
      <c r="I28974" t="s">
        <v>21</v>
      </c>
      <c r="J28974" t="s">
        <v>22</v>
      </c>
    </row>
    <row r="28975" spans="1:10">
      <c r="A28975" t="s">
        <v>19</v>
      </c>
      <c r="B28975">
        <v>79830</v>
      </c>
      <c r="C28975" t="s">
        <v>2294</v>
      </c>
      <c r="D28975">
        <v>79830</v>
      </c>
      <c r="E28975" t="str">
        <f>"79830"</f>
        <v>79830</v>
      </c>
      <c r="F28975">
        <v>177961</v>
      </c>
      <c r="G28975">
        <v>2018</v>
      </c>
      <c r="I28975" t="s">
        <v>21</v>
      </c>
      <c r="J28975" t="s">
        <v>22</v>
      </c>
    </row>
    <row r="28976" spans="1:10">
      <c r="A28976" t="s">
        <v>19</v>
      </c>
      <c r="B28976">
        <v>79831</v>
      </c>
      <c r="C28976" t="s">
        <v>2294</v>
      </c>
      <c r="D28976">
        <v>79831</v>
      </c>
      <c r="E28976" t="str">
        <f>"79831"</f>
        <v>79831</v>
      </c>
      <c r="F28976" t="s">
        <v>23</v>
      </c>
      <c r="G28976">
        <v>2018</v>
      </c>
      <c r="I28976" t="s">
        <v>21</v>
      </c>
      <c r="J28976" t="s">
        <v>22</v>
      </c>
    </row>
    <row r="28977" spans="1:10">
      <c r="A28977" t="s">
        <v>19</v>
      </c>
      <c r="B28977">
        <v>79832</v>
      </c>
      <c r="C28977" t="s">
        <v>2294</v>
      </c>
      <c r="D28977">
        <v>79832</v>
      </c>
      <c r="E28977" t="str">
        <f>"79832"</f>
        <v>79832</v>
      </c>
      <c r="F28977" t="s">
        <v>23</v>
      </c>
      <c r="G28977">
        <v>2018</v>
      </c>
      <c r="I28977" t="s">
        <v>21</v>
      </c>
      <c r="J28977" t="s">
        <v>22</v>
      </c>
    </row>
    <row r="28978" spans="1:10">
      <c r="A28978" t="s">
        <v>19</v>
      </c>
      <c r="B28978">
        <v>79834</v>
      </c>
      <c r="C28978" t="s">
        <v>2294</v>
      </c>
      <c r="D28978">
        <v>79834</v>
      </c>
      <c r="E28978" t="str">
        <f>"79834"</f>
        <v>79834</v>
      </c>
      <c r="F28978" t="s">
        <v>23</v>
      </c>
      <c r="G28978">
        <v>2018</v>
      </c>
      <c r="I28978" t="s">
        <v>21</v>
      </c>
      <c r="J28978" t="s">
        <v>22</v>
      </c>
    </row>
    <row r="28979" spans="1:10">
      <c r="A28979" t="s">
        <v>19</v>
      </c>
      <c r="B28979">
        <v>79835</v>
      </c>
      <c r="C28979" t="s">
        <v>2294</v>
      </c>
      <c r="D28979">
        <v>79835</v>
      </c>
      <c r="E28979" t="str">
        <f>"79835"</f>
        <v>79835</v>
      </c>
      <c r="F28979" t="s">
        <v>23</v>
      </c>
      <c r="G28979">
        <v>2018</v>
      </c>
      <c r="I28979" t="s">
        <v>21</v>
      </c>
      <c r="J28979" t="s">
        <v>22</v>
      </c>
    </row>
    <row r="28980" spans="1:10">
      <c r="A28980" t="s">
        <v>19</v>
      </c>
      <c r="B28980">
        <v>79836</v>
      </c>
      <c r="C28980" t="s">
        <v>2294</v>
      </c>
      <c r="D28980">
        <v>79836</v>
      </c>
      <c r="E28980" t="str">
        <f>"79836"</f>
        <v>79836</v>
      </c>
      <c r="F28980" t="s">
        <v>23</v>
      </c>
      <c r="G28980">
        <v>2018</v>
      </c>
      <c r="I28980" t="s">
        <v>21</v>
      </c>
      <c r="J28980" t="s">
        <v>22</v>
      </c>
    </row>
    <row r="28981" spans="1:10">
      <c r="A28981" t="s">
        <v>19</v>
      </c>
      <c r="B28981">
        <v>79837</v>
      </c>
      <c r="C28981" t="s">
        <v>2294</v>
      </c>
      <c r="D28981">
        <v>79837</v>
      </c>
      <c r="E28981" t="str">
        <f>"79837"</f>
        <v>79837</v>
      </c>
      <c r="F28981" t="s">
        <v>23</v>
      </c>
      <c r="G28981">
        <v>2018</v>
      </c>
      <c r="I28981" t="s">
        <v>21</v>
      </c>
      <c r="J28981" t="s">
        <v>22</v>
      </c>
    </row>
    <row r="28982" spans="1:10">
      <c r="A28982" t="s">
        <v>19</v>
      </c>
      <c r="B28982">
        <v>79838</v>
      </c>
      <c r="C28982" t="s">
        <v>2294</v>
      </c>
      <c r="D28982">
        <v>79838</v>
      </c>
      <c r="E28982" t="str">
        <f>"79838"</f>
        <v>79838</v>
      </c>
      <c r="F28982">
        <v>664610</v>
      </c>
      <c r="G28982">
        <v>2018</v>
      </c>
      <c r="I28982" t="s">
        <v>21</v>
      </c>
      <c r="J28982" t="s">
        <v>22</v>
      </c>
    </row>
    <row r="28983" spans="1:10">
      <c r="A28983" t="s">
        <v>19</v>
      </c>
      <c r="B28983">
        <v>79839</v>
      </c>
      <c r="C28983" t="s">
        <v>2294</v>
      </c>
      <c r="D28983">
        <v>79839</v>
      </c>
      <c r="E28983" t="str">
        <f>"79839"</f>
        <v>79839</v>
      </c>
      <c r="F28983" t="s">
        <v>23</v>
      </c>
      <c r="G28983">
        <v>2018</v>
      </c>
      <c r="I28983" t="s">
        <v>21</v>
      </c>
      <c r="J28983" t="s">
        <v>22</v>
      </c>
    </row>
    <row r="28984" spans="1:10">
      <c r="A28984" t="s">
        <v>19</v>
      </c>
      <c r="B28984">
        <v>79842</v>
      </c>
      <c r="C28984" t="s">
        <v>2294</v>
      </c>
      <c r="D28984">
        <v>79842</v>
      </c>
      <c r="E28984" t="str">
        <f>"79842"</f>
        <v>79842</v>
      </c>
      <c r="F28984" t="s">
        <v>23</v>
      </c>
      <c r="G28984">
        <v>2018</v>
      </c>
      <c r="I28984" t="s">
        <v>21</v>
      </c>
      <c r="J28984" t="s">
        <v>22</v>
      </c>
    </row>
    <row r="28985" spans="1:10">
      <c r="A28985" t="s">
        <v>19</v>
      </c>
      <c r="B28985">
        <v>79843</v>
      </c>
      <c r="C28985" t="s">
        <v>2294</v>
      </c>
      <c r="D28985">
        <v>79843</v>
      </c>
      <c r="E28985" t="str">
        <f>"79843"</f>
        <v>79843</v>
      </c>
      <c r="F28985">
        <v>290557</v>
      </c>
      <c r="G28985">
        <v>2018</v>
      </c>
      <c r="I28985" t="s">
        <v>21</v>
      </c>
      <c r="J28985" t="s">
        <v>22</v>
      </c>
    </row>
    <row r="28986" spans="1:10">
      <c r="A28986" t="s">
        <v>19</v>
      </c>
      <c r="B28986">
        <v>79845</v>
      </c>
      <c r="C28986" t="s">
        <v>2294</v>
      </c>
      <c r="D28986">
        <v>79845</v>
      </c>
      <c r="E28986" t="str">
        <f>"79845"</f>
        <v>79845</v>
      </c>
      <c r="F28986" t="s">
        <v>23</v>
      </c>
      <c r="G28986">
        <v>2018</v>
      </c>
      <c r="I28986" t="s">
        <v>21</v>
      </c>
      <c r="J28986" t="s">
        <v>22</v>
      </c>
    </row>
    <row r="28987" spans="1:10">
      <c r="A28987" t="s">
        <v>19</v>
      </c>
      <c r="B28987">
        <v>79846</v>
      </c>
      <c r="C28987" t="s">
        <v>2294</v>
      </c>
      <c r="D28987">
        <v>79846</v>
      </c>
      <c r="E28987" t="str">
        <f>"79846"</f>
        <v>79846</v>
      </c>
      <c r="F28987" t="s">
        <v>23</v>
      </c>
      <c r="G28987">
        <v>2018</v>
      </c>
      <c r="I28987" t="s">
        <v>21</v>
      </c>
      <c r="J28987" t="s">
        <v>22</v>
      </c>
    </row>
    <row r="28988" spans="1:10">
      <c r="A28988" t="s">
        <v>19</v>
      </c>
      <c r="B28988">
        <v>79847</v>
      </c>
      <c r="C28988" t="s">
        <v>2294</v>
      </c>
      <c r="D28988">
        <v>79847</v>
      </c>
      <c r="E28988" t="str">
        <f>"79847"</f>
        <v>79847</v>
      </c>
      <c r="F28988" t="s">
        <v>23</v>
      </c>
      <c r="G28988">
        <v>2018</v>
      </c>
      <c r="I28988" t="s">
        <v>21</v>
      </c>
      <c r="J28988" t="s">
        <v>22</v>
      </c>
    </row>
    <row r="28989" spans="1:10">
      <c r="A28989" t="s">
        <v>19</v>
      </c>
      <c r="B28989">
        <v>79848</v>
      </c>
      <c r="C28989" t="s">
        <v>2294</v>
      </c>
      <c r="D28989">
        <v>79848</v>
      </c>
      <c r="E28989" t="str">
        <f>"79848"</f>
        <v>79848</v>
      </c>
      <c r="F28989" t="s">
        <v>23</v>
      </c>
      <c r="G28989">
        <v>2018</v>
      </c>
      <c r="I28989" t="s">
        <v>21</v>
      </c>
      <c r="J28989" t="s">
        <v>22</v>
      </c>
    </row>
    <row r="28990" spans="1:10">
      <c r="A28990" t="s">
        <v>19</v>
      </c>
      <c r="B28990">
        <v>79849</v>
      </c>
      <c r="C28990" t="s">
        <v>2294</v>
      </c>
      <c r="D28990">
        <v>79849</v>
      </c>
      <c r="E28990" t="str">
        <f>"79849"</f>
        <v>79849</v>
      </c>
      <c r="F28990" t="s">
        <v>23</v>
      </c>
      <c r="G28990">
        <v>2018</v>
      </c>
      <c r="I28990" t="s">
        <v>21</v>
      </c>
      <c r="J28990" t="s">
        <v>22</v>
      </c>
    </row>
    <row r="28991" spans="1:10">
      <c r="A28991" t="s">
        <v>19</v>
      </c>
      <c r="B28991">
        <v>79851</v>
      </c>
      <c r="C28991" t="s">
        <v>2294</v>
      </c>
      <c r="D28991">
        <v>79851</v>
      </c>
      <c r="E28991" t="str">
        <f>"79851"</f>
        <v>79851</v>
      </c>
      <c r="F28991" t="s">
        <v>23</v>
      </c>
      <c r="G28991">
        <v>2018</v>
      </c>
      <c r="I28991" t="s">
        <v>21</v>
      </c>
      <c r="J28991" t="s">
        <v>22</v>
      </c>
    </row>
    <row r="28992" spans="1:10">
      <c r="A28992" t="s">
        <v>19</v>
      </c>
      <c r="B28992">
        <v>79852</v>
      </c>
      <c r="C28992" t="s">
        <v>2294</v>
      </c>
      <c r="D28992">
        <v>79852</v>
      </c>
      <c r="E28992" t="str">
        <f>"79852"</f>
        <v>79852</v>
      </c>
      <c r="F28992" t="s">
        <v>23</v>
      </c>
      <c r="G28992">
        <v>2018</v>
      </c>
      <c r="I28992" t="s">
        <v>21</v>
      </c>
      <c r="J28992" t="s">
        <v>22</v>
      </c>
    </row>
    <row r="28993" spans="1:10">
      <c r="A28993" t="s">
        <v>19</v>
      </c>
      <c r="B28993">
        <v>79853</v>
      </c>
      <c r="C28993" t="s">
        <v>2294</v>
      </c>
      <c r="D28993">
        <v>79853</v>
      </c>
      <c r="E28993" t="str">
        <f>"79853"</f>
        <v>79853</v>
      </c>
      <c r="F28993" t="s">
        <v>23</v>
      </c>
      <c r="G28993">
        <v>2018</v>
      </c>
      <c r="I28993" t="s">
        <v>21</v>
      </c>
      <c r="J28993" t="s">
        <v>22</v>
      </c>
    </row>
    <row r="28994" spans="1:10">
      <c r="A28994" t="s">
        <v>19</v>
      </c>
      <c r="B28994">
        <v>79854</v>
      </c>
      <c r="C28994" t="s">
        <v>2294</v>
      </c>
      <c r="D28994">
        <v>79854</v>
      </c>
      <c r="E28994" t="str">
        <f>"79854"</f>
        <v>79854</v>
      </c>
      <c r="F28994" t="s">
        <v>23</v>
      </c>
      <c r="G28994">
        <v>2018</v>
      </c>
      <c r="I28994" t="s">
        <v>21</v>
      </c>
      <c r="J28994" t="s">
        <v>22</v>
      </c>
    </row>
    <row r="28995" spans="1:10">
      <c r="A28995" t="s">
        <v>19</v>
      </c>
      <c r="B28995">
        <v>79855</v>
      </c>
      <c r="C28995" t="s">
        <v>2294</v>
      </c>
      <c r="D28995">
        <v>79855</v>
      </c>
      <c r="E28995" t="str">
        <f>"79855"</f>
        <v>79855</v>
      </c>
      <c r="F28995">
        <v>147091</v>
      </c>
      <c r="G28995">
        <v>2018</v>
      </c>
      <c r="I28995" t="s">
        <v>21</v>
      </c>
      <c r="J28995" t="s">
        <v>22</v>
      </c>
    </row>
    <row r="28996" spans="1:10">
      <c r="A28996" t="s">
        <v>19</v>
      </c>
      <c r="B28996">
        <v>79901</v>
      </c>
      <c r="C28996" t="s">
        <v>2294</v>
      </c>
      <c r="D28996">
        <v>79901</v>
      </c>
      <c r="E28996" t="str">
        <f>"79901"</f>
        <v>79901</v>
      </c>
      <c r="F28996">
        <v>677942</v>
      </c>
      <c r="G28996">
        <v>2018</v>
      </c>
      <c r="I28996" t="s">
        <v>21</v>
      </c>
      <c r="J28996" t="s">
        <v>22</v>
      </c>
    </row>
    <row r="28997" spans="1:10">
      <c r="A28997" t="s">
        <v>19</v>
      </c>
      <c r="B28997">
        <v>79902</v>
      </c>
      <c r="C28997" t="s">
        <v>2294</v>
      </c>
      <c r="D28997">
        <v>79902</v>
      </c>
      <c r="E28997" t="str">
        <f>"79902"</f>
        <v>79902</v>
      </c>
      <c r="F28997">
        <v>643239</v>
      </c>
      <c r="G28997">
        <v>2018</v>
      </c>
      <c r="I28997" t="s">
        <v>21</v>
      </c>
      <c r="J28997" t="s">
        <v>22</v>
      </c>
    </row>
    <row r="28998" spans="1:10">
      <c r="A28998" t="s">
        <v>19</v>
      </c>
      <c r="B28998">
        <v>79903</v>
      </c>
      <c r="C28998" t="s">
        <v>2294</v>
      </c>
      <c r="D28998">
        <v>79903</v>
      </c>
      <c r="E28998" t="str">
        <f>"79903"</f>
        <v>79903</v>
      </c>
      <c r="F28998" t="s">
        <v>23</v>
      </c>
      <c r="G28998">
        <v>2018</v>
      </c>
      <c r="I28998" t="s">
        <v>21</v>
      </c>
      <c r="J28998" t="s">
        <v>22</v>
      </c>
    </row>
    <row r="28999" spans="1:10">
      <c r="A28999" t="s">
        <v>19</v>
      </c>
      <c r="B28999">
        <v>79904</v>
      </c>
      <c r="C28999" t="s">
        <v>2294</v>
      </c>
      <c r="D28999">
        <v>79904</v>
      </c>
      <c r="E28999" t="str">
        <f>"79904"</f>
        <v>79904</v>
      </c>
      <c r="F28999" t="s">
        <v>23</v>
      </c>
      <c r="G28999">
        <v>2018</v>
      </c>
      <c r="I28999" t="s">
        <v>21</v>
      </c>
      <c r="J28999" t="s">
        <v>22</v>
      </c>
    </row>
    <row r="29000" spans="1:10">
      <c r="A29000" t="s">
        <v>19</v>
      </c>
      <c r="B29000">
        <v>79905</v>
      </c>
      <c r="C29000" t="s">
        <v>2294</v>
      </c>
      <c r="D29000">
        <v>79905</v>
      </c>
      <c r="E29000" t="str">
        <f>"79905"</f>
        <v>79905</v>
      </c>
      <c r="F29000">
        <v>20689654</v>
      </c>
      <c r="G29000">
        <v>2018</v>
      </c>
      <c r="I29000" t="s">
        <v>21</v>
      </c>
      <c r="J29000" t="s">
        <v>22</v>
      </c>
    </row>
    <row r="29001" spans="1:10">
      <c r="A29001" t="s">
        <v>19</v>
      </c>
      <c r="B29001">
        <v>79906</v>
      </c>
      <c r="C29001" t="s">
        <v>2294</v>
      </c>
      <c r="D29001">
        <v>79906</v>
      </c>
      <c r="E29001" t="str">
        <f>"79906"</f>
        <v>79906</v>
      </c>
      <c r="F29001" t="s">
        <v>23</v>
      </c>
      <c r="G29001">
        <v>2018</v>
      </c>
      <c r="I29001" t="s">
        <v>21</v>
      </c>
      <c r="J29001" t="s">
        <v>22</v>
      </c>
    </row>
    <row r="29002" spans="1:10">
      <c r="A29002" t="s">
        <v>19</v>
      </c>
      <c r="B29002">
        <v>79907</v>
      </c>
      <c r="C29002" t="s">
        <v>2294</v>
      </c>
      <c r="D29002">
        <v>79907</v>
      </c>
      <c r="E29002" t="str">
        <f>"79907"</f>
        <v>79907</v>
      </c>
      <c r="F29002">
        <v>1891904</v>
      </c>
      <c r="G29002">
        <v>2018</v>
      </c>
      <c r="I29002" t="s">
        <v>21</v>
      </c>
      <c r="J29002" t="s">
        <v>22</v>
      </c>
    </row>
    <row r="29003" spans="1:10">
      <c r="A29003" t="s">
        <v>19</v>
      </c>
      <c r="B29003">
        <v>79908</v>
      </c>
      <c r="C29003" t="s">
        <v>2294</v>
      </c>
      <c r="D29003">
        <v>79908</v>
      </c>
      <c r="E29003" t="str">
        <f>"79908"</f>
        <v>79908</v>
      </c>
      <c r="F29003" t="s">
        <v>23</v>
      </c>
      <c r="G29003">
        <v>2018</v>
      </c>
      <c r="I29003" t="s">
        <v>21</v>
      </c>
      <c r="J29003" t="s">
        <v>22</v>
      </c>
    </row>
    <row r="29004" spans="1:10">
      <c r="A29004" t="s">
        <v>19</v>
      </c>
      <c r="B29004">
        <v>79911</v>
      </c>
      <c r="C29004" t="s">
        <v>2294</v>
      </c>
      <c r="D29004">
        <v>79911</v>
      </c>
      <c r="E29004" t="str">
        <f>"79911"</f>
        <v>79911</v>
      </c>
      <c r="F29004" t="s">
        <v>23</v>
      </c>
      <c r="G29004">
        <v>2018</v>
      </c>
      <c r="I29004" t="s">
        <v>21</v>
      </c>
      <c r="J29004" t="s">
        <v>22</v>
      </c>
    </row>
    <row r="29005" spans="1:10">
      <c r="A29005" t="s">
        <v>19</v>
      </c>
      <c r="B29005">
        <v>79912</v>
      </c>
      <c r="C29005" t="s">
        <v>2294</v>
      </c>
      <c r="D29005">
        <v>79912</v>
      </c>
      <c r="E29005" t="str">
        <f>"79912"</f>
        <v>79912</v>
      </c>
      <c r="F29005" t="s">
        <v>23</v>
      </c>
      <c r="G29005">
        <v>2018</v>
      </c>
      <c r="I29005" t="s">
        <v>21</v>
      </c>
      <c r="J29005" t="s">
        <v>22</v>
      </c>
    </row>
    <row r="29006" spans="1:10">
      <c r="A29006" t="s">
        <v>19</v>
      </c>
      <c r="B29006">
        <v>79915</v>
      </c>
      <c r="C29006" t="s">
        <v>2294</v>
      </c>
      <c r="D29006">
        <v>79915</v>
      </c>
      <c r="E29006" t="str">
        <f>"79915"</f>
        <v>79915</v>
      </c>
      <c r="F29006">
        <v>127507</v>
      </c>
      <c r="G29006">
        <v>2018</v>
      </c>
      <c r="I29006" t="s">
        <v>21</v>
      </c>
      <c r="J29006" t="s">
        <v>22</v>
      </c>
    </row>
    <row r="29007" spans="1:10">
      <c r="A29007" t="s">
        <v>19</v>
      </c>
      <c r="B29007">
        <v>79916</v>
      </c>
      <c r="C29007" t="s">
        <v>2294</v>
      </c>
      <c r="D29007">
        <v>79916</v>
      </c>
      <c r="E29007" t="str">
        <f>"79916"</f>
        <v>79916</v>
      </c>
      <c r="F29007" t="s">
        <v>23</v>
      </c>
      <c r="G29007">
        <v>2018</v>
      </c>
      <c r="I29007" t="s">
        <v>21</v>
      </c>
      <c r="J29007" t="s">
        <v>22</v>
      </c>
    </row>
    <row r="29008" spans="1:10">
      <c r="A29008" t="s">
        <v>19</v>
      </c>
      <c r="B29008">
        <v>79918</v>
      </c>
      <c r="C29008" t="s">
        <v>2294</v>
      </c>
      <c r="D29008">
        <v>79918</v>
      </c>
      <c r="E29008" t="str">
        <f>"79918"</f>
        <v>79918</v>
      </c>
      <c r="F29008" t="s">
        <v>23</v>
      </c>
      <c r="G29008">
        <v>2018</v>
      </c>
      <c r="I29008" t="s">
        <v>21</v>
      </c>
      <c r="J29008" t="s">
        <v>22</v>
      </c>
    </row>
    <row r="29009" spans="1:10">
      <c r="A29009" t="s">
        <v>19</v>
      </c>
      <c r="B29009">
        <v>79922</v>
      </c>
      <c r="C29009" t="s">
        <v>2294</v>
      </c>
      <c r="D29009">
        <v>79922</v>
      </c>
      <c r="E29009" t="str">
        <f>"79922"</f>
        <v>79922</v>
      </c>
      <c r="F29009" t="s">
        <v>23</v>
      </c>
      <c r="G29009">
        <v>2018</v>
      </c>
      <c r="I29009" t="s">
        <v>21</v>
      </c>
      <c r="J29009" t="s">
        <v>22</v>
      </c>
    </row>
    <row r="29010" spans="1:10">
      <c r="A29010" t="s">
        <v>19</v>
      </c>
      <c r="B29010">
        <v>79924</v>
      </c>
      <c r="C29010" t="s">
        <v>2294</v>
      </c>
      <c r="D29010">
        <v>79924</v>
      </c>
      <c r="E29010" t="str">
        <f>"79924"</f>
        <v>79924</v>
      </c>
      <c r="F29010" t="s">
        <v>23</v>
      </c>
      <c r="G29010">
        <v>2018</v>
      </c>
      <c r="I29010" t="s">
        <v>21</v>
      </c>
      <c r="J29010" t="s">
        <v>22</v>
      </c>
    </row>
    <row r="29011" spans="1:10">
      <c r="A29011" t="s">
        <v>19</v>
      </c>
      <c r="B29011">
        <v>79925</v>
      </c>
      <c r="C29011" t="s">
        <v>2294</v>
      </c>
      <c r="D29011">
        <v>79925</v>
      </c>
      <c r="E29011" t="str">
        <f>"79925"</f>
        <v>79925</v>
      </c>
      <c r="F29011" t="s">
        <v>23</v>
      </c>
      <c r="G29011">
        <v>2018</v>
      </c>
      <c r="I29011" t="s">
        <v>21</v>
      </c>
      <c r="J29011" t="s">
        <v>22</v>
      </c>
    </row>
    <row r="29012" spans="1:10">
      <c r="A29012" t="s">
        <v>19</v>
      </c>
      <c r="B29012">
        <v>79927</v>
      </c>
      <c r="C29012" t="s">
        <v>2294</v>
      </c>
      <c r="D29012">
        <v>79927</v>
      </c>
      <c r="E29012" t="str">
        <f>"79927"</f>
        <v>79927</v>
      </c>
      <c r="F29012" t="s">
        <v>23</v>
      </c>
      <c r="G29012">
        <v>2018</v>
      </c>
      <c r="I29012" t="s">
        <v>21</v>
      </c>
      <c r="J29012" t="s">
        <v>22</v>
      </c>
    </row>
    <row r="29013" spans="1:10">
      <c r="A29013" t="s">
        <v>19</v>
      </c>
      <c r="B29013">
        <v>79928</v>
      </c>
      <c r="C29013" t="s">
        <v>2294</v>
      </c>
      <c r="D29013">
        <v>79928</v>
      </c>
      <c r="E29013" t="str">
        <f>"79928"</f>
        <v>79928</v>
      </c>
      <c r="F29013" t="s">
        <v>23</v>
      </c>
      <c r="G29013">
        <v>2018</v>
      </c>
      <c r="I29013" t="s">
        <v>21</v>
      </c>
      <c r="J29013" t="s">
        <v>22</v>
      </c>
    </row>
    <row r="29014" spans="1:10">
      <c r="A29014" t="s">
        <v>19</v>
      </c>
      <c r="B29014">
        <v>79930</v>
      </c>
      <c r="C29014" t="s">
        <v>2294</v>
      </c>
      <c r="D29014">
        <v>79930</v>
      </c>
      <c r="E29014" t="str">
        <f>"79930"</f>
        <v>79930</v>
      </c>
      <c r="F29014">
        <v>200000</v>
      </c>
      <c r="G29014">
        <v>2018</v>
      </c>
      <c r="I29014" t="s">
        <v>21</v>
      </c>
      <c r="J29014" t="s">
        <v>22</v>
      </c>
    </row>
    <row r="29015" spans="1:10">
      <c r="A29015" t="s">
        <v>19</v>
      </c>
      <c r="B29015">
        <v>79932</v>
      </c>
      <c r="C29015" t="s">
        <v>2294</v>
      </c>
      <c r="D29015">
        <v>79932</v>
      </c>
      <c r="E29015" t="str">
        <f>"79932"</f>
        <v>79932</v>
      </c>
      <c r="F29015" t="s">
        <v>23</v>
      </c>
      <c r="G29015">
        <v>2018</v>
      </c>
      <c r="I29015" t="s">
        <v>21</v>
      </c>
      <c r="J29015" t="s">
        <v>22</v>
      </c>
    </row>
    <row r="29016" spans="1:10">
      <c r="A29016" t="s">
        <v>19</v>
      </c>
      <c r="B29016">
        <v>79934</v>
      </c>
      <c r="C29016" t="s">
        <v>2294</v>
      </c>
      <c r="D29016">
        <v>79934</v>
      </c>
      <c r="E29016" t="str">
        <f>"79934"</f>
        <v>79934</v>
      </c>
      <c r="F29016" t="s">
        <v>23</v>
      </c>
      <c r="G29016">
        <v>2018</v>
      </c>
      <c r="I29016" t="s">
        <v>21</v>
      </c>
      <c r="J29016" t="s">
        <v>22</v>
      </c>
    </row>
    <row r="29017" spans="1:10">
      <c r="A29017" t="s">
        <v>19</v>
      </c>
      <c r="B29017">
        <v>79935</v>
      </c>
      <c r="C29017" t="s">
        <v>2294</v>
      </c>
      <c r="D29017">
        <v>79935</v>
      </c>
      <c r="E29017" t="str">
        <f>"79935"</f>
        <v>79935</v>
      </c>
      <c r="F29017" t="s">
        <v>23</v>
      </c>
      <c r="G29017">
        <v>2018</v>
      </c>
      <c r="I29017" t="s">
        <v>21</v>
      </c>
      <c r="J29017" t="s">
        <v>22</v>
      </c>
    </row>
    <row r="29018" spans="1:10">
      <c r="A29018" t="s">
        <v>19</v>
      </c>
      <c r="B29018">
        <v>79936</v>
      </c>
      <c r="C29018" t="s">
        <v>2294</v>
      </c>
      <c r="D29018">
        <v>79936</v>
      </c>
      <c r="E29018" t="str">
        <f>"79936"</f>
        <v>79936</v>
      </c>
      <c r="F29018" t="s">
        <v>23</v>
      </c>
      <c r="G29018">
        <v>2018</v>
      </c>
      <c r="I29018" t="s">
        <v>21</v>
      </c>
      <c r="J29018" t="s">
        <v>22</v>
      </c>
    </row>
    <row r="29019" spans="1:10">
      <c r="A29019" t="s">
        <v>19</v>
      </c>
      <c r="B29019">
        <v>79938</v>
      </c>
      <c r="C29019" t="s">
        <v>2294</v>
      </c>
      <c r="D29019">
        <v>79938</v>
      </c>
      <c r="E29019" t="str">
        <f>"79938"</f>
        <v>79938</v>
      </c>
      <c r="F29019" t="s">
        <v>23</v>
      </c>
      <c r="G29019">
        <v>2018</v>
      </c>
      <c r="I29019" t="s">
        <v>21</v>
      </c>
      <c r="J29019" t="s">
        <v>22</v>
      </c>
    </row>
    <row r="29020" spans="1:10">
      <c r="A29020" t="s">
        <v>19</v>
      </c>
      <c r="B29020">
        <v>79968</v>
      </c>
      <c r="C29020" t="s">
        <v>2294</v>
      </c>
      <c r="D29020">
        <v>79968</v>
      </c>
      <c r="E29020" t="str">
        <f>"79968"</f>
        <v>79968</v>
      </c>
      <c r="F29020">
        <v>699911</v>
      </c>
      <c r="G29020">
        <v>2018</v>
      </c>
      <c r="I29020" t="s">
        <v>21</v>
      </c>
      <c r="J29020" t="s">
        <v>22</v>
      </c>
    </row>
    <row r="29021" spans="1:10">
      <c r="A29021" t="s">
        <v>19</v>
      </c>
      <c r="B29021">
        <v>84001</v>
      </c>
      <c r="C29021" t="s">
        <v>2295</v>
      </c>
      <c r="D29021">
        <v>84001</v>
      </c>
      <c r="E29021" t="str">
        <f>"84001"</f>
        <v>84001</v>
      </c>
      <c r="F29021" t="s">
        <v>23</v>
      </c>
      <c r="G29021">
        <v>2018</v>
      </c>
      <c r="I29021" t="s">
        <v>21</v>
      </c>
      <c r="J29021" t="s">
        <v>22</v>
      </c>
    </row>
    <row r="29022" spans="1:10">
      <c r="A29022" t="s">
        <v>19</v>
      </c>
      <c r="B29022">
        <v>84002</v>
      </c>
      <c r="C29022" t="s">
        <v>2295</v>
      </c>
      <c r="D29022">
        <v>84002</v>
      </c>
      <c r="E29022" t="str">
        <f>"84002"</f>
        <v>84002</v>
      </c>
      <c r="F29022" t="s">
        <v>23</v>
      </c>
      <c r="G29022">
        <v>2018</v>
      </c>
      <c r="I29022" t="s">
        <v>21</v>
      </c>
      <c r="J29022" t="s">
        <v>22</v>
      </c>
    </row>
    <row r="29023" spans="1:10">
      <c r="A29023" t="s">
        <v>19</v>
      </c>
      <c r="B29023">
        <v>84003</v>
      </c>
      <c r="C29023" t="s">
        <v>2295</v>
      </c>
      <c r="D29023">
        <v>84003</v>
      </c>
      <c r="E29023" t="str">
        <f>"84003"</f>
        <v>84003</v>
      </c>
      <c r="F29023" t="s">
        <v>23</v>
      </c>
      <c r="G29023">
        <v>2018</v>
      </c>
      <c r="I29023" t="s">
        <v>21</v>
      </c>
      <c r="J29023" t="s">
        <v>22</v>
      </c>
    </row>
    <row r="29024" spans="1:10">
      <c r="A29024" t="s">
        <v>19</v>
      </c>
      <c r="B29024">
        <v>84004</v>
      </c>
      <c r="C29024" t="s">
        <v>2295</v>
      </c>
      <c r="D29024">
        <v>84004</v>
      </c>
      <c r="E29024" t="str">
        <f>"84004"</f>
        <v>84004</v>
      </c>
      <c r="F29024" t="s">
        <v>23</v>
      </c>
      <c r="G29024">
        <v>2018</v>
      </c>
      <c r="I29024" t="s">
        <v>21</v>
      </c>
      <c r="J29024" t="s">
        <v>22</v>
      </c>
    </row>
    <row r="29025" spans="1:10">
      <c r="A29025" t="s">
        <v>19</v>
      </c>
      <c r="B29025">
        <v>84005</v>
      </c>
      <c r="C29025" t="s">
        <v>2295</v>
      </c>
      <c r="D29025">
        <v>84005</v>
      </c>
      <c r="E29025" t="str">
        <f>"84005"</f>
        <v>84005</v>
      </c>
      <c r="F29025" t="s">
        <v>23</v>
      </c>
      <c r="G29025">
        <v>2018</v>
      </c>
      <c r="I29025" t="s">
        <v>21</v>
      </c>
      <c r="J29025" t="s">
        <v>22</v>
      </c>
    </row>
    <row r="29026" spans="1:10">
      <c r="A29026" t="s">
        <v>19</v>
      </c>
      <c r="B29026">
        <v>84006</v>
      </c>
      <c r="C29026" t="s">
        <v>2295</v>
      </c>
      <c r="D29026">
        <v>84006</v>
      </c>
      <c r="E29026" t="str">
        <f>"84006"</f>
        <v>84006</v>
      </c>
      <c r="F29026" t="s">
        <v>23</v>
      </c>
      <c r="G29026">
        <v>2018</v>
      </c>
      <c r="I29026" t="s">
        <v>21</v>
      </c>
      <c r="J29026" t="s">
        <v>22</v>
      </c>
    </row>
    <row r="29027" spans="1:10">
      <c r="A29027" t="s">
        <v>19</v>
      </c>
      <c r="B29027">
        <v>84007</v>
      </c>
      <c r="C29027" t="s">
        <v>2295</v>
      </c>
      <c r="D29027">
        <v>84007</v>
      </c>
      <c r="E29027" t="str">
        <f>"84007"</f>
        <v>84007</v>
      </c>
      <c r="F29027" t="s">
        <v>23</v>
      </c>
      <c r="G29027">
        <v>2018</v>
      </c>
      <c r="I29027" t="s">
        <v>21</v>
      </c>
      <c r="J29027" t="s">
        <v>22</v>
      </c>
    </row>
    <row r="29028" spans="1:10">
      <c r="A29028" t="s">
        <v>19</v>
      </c>
      <c r="B29028">
        <v>84009</v>
      </c>
      <c r="C29028" t="s">
        <v>2295</v>
      </c>
      <c r="D29028">
        <v>84009</v>
      </c>
      <c r="E29028" t="str">
        <f>"84009"</f>
        <v>84009</v>
      </c>
      <c r="F29028" t="s">
        <v>23</v>
      </c>
      <c r="G29028">
        <v>2018</v>
      </c>
      <c r="I29028" t="s">
        <v>21</v>
      </c>
      <c r="J29028" t="s">
        <v>22</v>
      </c>
    </row>
    <row r="29029" spans="1:10">
      <c r="A29029" t="s">
        <v>19</v>
      </c>
      <c r="B29029">
        <v>84010</v>
      </c>
      <c r="C29029" t="s">
        <v>2295</v>
      </c>
      <c r="D29029">
        <v>84010</v>
      </c>
      <c r="E29029" t="str">
        <f>"84010"</f>
        <v>84010</v>
      </c>
      <c r="F29029" t="s">
        <v>23</v>
      </c>
      <c r="G29029">
        <v>2018</v>
      </c>
      <c r="I29029" t="s">
        <v>21</v>
      </c>
      <c r="J29029" t="s">
        <v>22</v>
      </c>
    </row>
    <row r="29030" spans="1:10">
      <c r="A29030" t="s">
        <v>19</v>
      </c>
      <c r="B29030">
        <v>84013</v>
      </c>
      <c r="C29030" t="s">
        <v>2295</v>
      </c>
      <c r="D29030">
        <v>84013</v>
      </c>
      <c r="E29030" t="str">
        <f>"84013"</f>
        <v>84013</v>
      </c>
      <c r="F29030" t="s">
        <v>23</v>
      </c>
      <c r="G29030">
        <v>2018</v>
      </c>
      <c r="I29030" t="s">
        <v>21</v>
      </c>
      <c r="J29030" t="s">
        <v>22</v>
      </c>
    </row>
    <row r="29031" spans="1:10">
      <c r="A29031" t="s">
        <v>19</v>
      </c>
      <c r="B29031">
        <v>84014</v>
      </c>
      <c r="C29031" t="s">
        <v>2295</v>
      </c>
      <c r="D29031">
        <v>84014</v>
      </c>
      <c r="E29031" t="str">
        <f>"84014"</f>
        <v>84014</v>
      </c>
      <c r="F29031" t="s">
        <v>23</v>
      </c>
      <c r="G29031">
        <v>2018</v>
      </c>
      <c r="I29031" t="s">
        <v>21</v>
      </c>
      <c r="J29031" t="s">
        <v>22</v>
      </c>
    </row>
    <row r="29032" spans="1:10">
      <c r="A29032" t="s">
        <v>19</v>
      </c>
      <c r="B29032">
        <v>84015</v>
      </c>
      <c r="C29032" t="s">
        <v>2295</v>
      </c>
      <c r="D29032">
        <v>84015</v>
      </c>
      <c r="E29032" t="str">
        <f>"84015"</f>
        <v>84015</v>
      </c>
      <c r="F29032">
        <v>458157</v>
      </c>
      <c r="G29032">
        <v>2018</v>
      </c>
      <c r="I29032" t="s">
        <v>21</v>
      </c>
      <c r="J29032" t="s">
        <v>22</v>
      </c>
    </row>
    <row r="29033" spans="1:10">
      <c r="A29033" t="s">
        <v>19</v>
      </c>
      <c r="B29033">
        <v>84017</v>
      </c>
      <c r="C29033" t="s">
        <v>2295</v>
      </c>
      <c r="D29033">
        <v>84017</v>
      </c>
      <c r="E29033" t="str">
        <f>"84017"</f>
        <v>84017</v>
      </c>
      <c r="F29033" t="s">
        <v>23</v>
      </c>
      <c r="G29033">
        <v>2018</v>
      </c>
      <c r="I29033" t="s">
        <v>21</v>
      </c>
      <c r="J29033" t="s">
        <v>22</v>
      </c>
    </row>
    <row r="29034" spans="1:10">
      <c r="A29034" t="s">
        <v>19</v>
      </c>
      <c r="B29034">
        <v>84018</v>
      </c>
      <c r="C29034" t="s">
        <v>2295</v>
      </c>
      <c r="D29034">
        <v>84018</v>
      </c>
      <c r="E29034" t="str">
        <f>"84018"</f>
        <v>84018</v>
      </c>
      <c r="F29034" t="s">
        <v>23</v>
      </c>
      <c r="G29034">
        <v>2018</v>
      </c>
      <c r="I29034" t="s">
        <v>21</v>
      </c>
      <c r="J29034" t="s">
        <v>22</v>
      </c>
    </row>
    <row r="29035" spans="1:10">
      <c r="A29035" t="s">
        <v>19</v>
      </c>
      <c r="B29035">
        <v>84020</v>
      </c>
      <c r="C29035" t="s">
        <v>2295</v>
      </c>
      <c r="D29035">
        <v>84020</v>
      </c>
      <c r="E29035" t="str">
        <f>"84020"</f>
        <v>84020</v>
      </c>
      <c r="F29035" t="s">
        <v>23</v>
      </c>
      <c r="G29035">
        <v>2018</v>
      </c>
      <c r="I29035" t="s">
        <v>21</v>
      </c>
      <c r="J29035" t="s">
        <v>22</v>
      </c>
    </row>
    <row r="29036" spans="1:10">
      <c r="A29036" t="s">
        <v>19</v>
      </c>
      <c r="B29036">
        <v>84021</v>
      </c>
      <c r="C29036" t="s">
        <v>2295</v>
      </c>
      <c r="D29036">
        <v>84021</v>
      </c>
      <c r="E29036" t="str">
        <f>"84021"</f>
        <v>84021</v>
      </c>
      <c r="F29036" t="s">
        <v>23</v>
      </c>
      <c r="G29036">
        <v>2018</v>
      </c>
      <c r="I29036" t="s">
        <v>21</v>
      </c>
      <c r="J29036" t="s">
        <v>22</v>
      </c>
    </row>
    <row r="29037" spans="1:10">
      <c r="A29037" t="s">
        <v>19</v>
      </c>
      <c r="B29037">
        <v>84022</v>
      </c>
      <c r="C29037" t="s">
        <v>2295</v>
      </c>
      <c r="D29037">
        <v>84022</v>
      </c>
      <c r="E29037" t="str">
        <f>"84022"</f>
        <v>84022</v>
      </c>
      <c r="F29037" t="s">
        <v>23</v>
      </c>
      <c r="G29037">
        <v>2018</v>
      </c>
      <c r="I29037" t="s">
        <v>21</v>
      </c>
      <c r="J29037" t="s">
        <v>22</v>
      </c>
    </row>
    <row r="29038" spans="1:10">
      <c r="A29038" t="s">
        <v>19</v>
      </c>
      <c r="B29038">
        <v>84023</v>
      </c>
      <c r="C29038" t="s">
        <v>2295</v>
      </c>
      <c r="D29038">
        <v>84023</v>
      </c>
      <c r="E29038" t="str">
        <f>"84023"</f>
        <v>84023</v>
      </c>
      <c r="F29038" t="s">
        <v>23</v>
      </c>
      <c r="G29038">
        <v>2018</v>
      </c>
      <c r="I29038" t="s">
        <v>21</v>
      </c>
      <c r="J29038" t="s">
        <v>22</v>
      </c>
    </row>
    <row r="29039" spans="1:10">
      <c r="A29039" t="s">
        <v>19</v>
      </c>
      <c r="B29039">
        <v>84024</v>
      </c>
      <c r="C29039" t="s">
        <v>2295</v>
      </c>
      <c r="D29039">
        <v>84024</v>
      </c>
      <c r="E29039" t="str">
        <f>"84024"</f>
        <v>84024</v>
      </c>
      <c r="F29039" t="s">
        <v>23</v>
      </c>
      <c r="G29039">
        <v>2018</v>
      </c>
      <c r="I29039" t="s">
        <v>21</v>
      </c>
      <c r="J29039" t="s">
        <v>22</v>
      </c>
    </row>
    <row r="29040" spans="1:10">
      <c r="A29040" t="s">
        <v>19</v>
      </c>
      <c r="B29040">
        <v>84025</v>
      </c>
      <c r="C29040" t="s">
        <v>2295</v>
      </c>
      <c r="D29040">
        <v>84025</v>
      </c>
      <c r="E29040" t="str">
        <f>"84025"</f>
        <v>84025</v>
      </c>
      <c r="F29040">
        <v>1537085</v>
      </c>
      <c r="G29040">
        <v>2018</v>
      </c>
      <c r="I29040" t="s">
        <v>21</v>
      </c>
      <c r="J29040" t="s">
        <v>22</v>
      </c>
    </row>
    <row r="29041" spans="1:10">
      <c r="A29041" t="s">
        <v>19</v>
      </c>
      <c r="B29041">
        <v>84026</v>
      </c>
      <c r="C29041" t="s">
        <v>2295</v>
      </c>
      <c r="D29041">
        <v>84026</v>
      </c>
      <c r="E29041" t="str">
        <f>"84026"</f>
        <v>84026</v>
      </c>
      <c r="F29041">
        <v>1631208</v>
      </c>
      <c r="G29041">
        <v>2018</v>
      </c>
      <c r="I29041" t="s">
        <v>21</v>
      </c>
      <c r="J29041" t="s">
        <v>22</v>
      </c>
    </row>
    <row r="29042" spans="1:10">
      <c r="A29042" t="s">
        <v>19</v>
      </c>
      <c r="B29042">
        <v>84027</v>
      </c>
      <c r="C29042" t="s">
        <v>2295</v>
      </c>
      <c r="D29042">
        <v>84027</v>
      </c>
      <c r="E29042" t="str">
        <f>"84027"</f>
        <v>84027</v>
      </c>
      <c r="F29042" t="s">
        <v>23</v>
      </c>
      <c r="G29042">
        <v>2018</v>
      </c>
      <c r="I29042" t="s">
        <v>21</v>
      </c>
      <c r="J29042" t="s">
        <v>22</v>
      </c>
    </row>
    <row r="29043" spans="1:10">
      <c r="A29043" t="s">
        <v>19</v>
      </c>
      <c r="B29043">
        <v>84028</v>
      </c>
      <c r="C29043" t="s">
        <v>2295</v>
      </c>
      <c r="D29043">
        <v>84028</v>
      </c>
      <c r="E29043" t="str">
        <f>"84028"</f>
        <v>84028</v>
      </c>
      <c r="F29043" t="s">
        <v>23</v>
      </c>
      <c r="G29043">
        <v>2018</v>
      </c>
      <c r="I29043" t="s">
        <v>21</v>
      </c>
      <c r="J29043" t="s">
        <v>22</v>
      </c>
    </row>
    <row r="29044" spans="1:10">
      <c r="A29044" t="s">
        <v>19</v>
      </c>
      <c r="B29044">
        <v>84029</v>
      </c>
      <c r="C29044" t="s">
        <v>2295</v>
      </c>
      <c r="D29044">
        <v>84029</v>
      </c>
      <c r="E29044" t="str">
        <f>"84029"</f>
        <v>84029</v>
      </c>
      <c r="F29044">
        <v>74594</v>
      </c>
      <c r="G29044">
        <v>2018</v>
      </c>
      <c r="I29044" t="s">
        <v>21</v>
      </c>
      <c r="J29044" t="s">
        <v>22</v>
      </c>
    </row>
    <row r="29045" spans="1:10">
      <c r="A29045" t="s">
        <v>19</v>
      </c>
      <c r="B29045">
        <v>84031</v>
      </c>
      <c r="C29045" t="s">
        <v>2295</v>
      </c>
      <c r="D29045">
        <v>84031</v>
      </c>
      <c r="E29045" t="str">
        <f>"84031"</f>
        <v>84031</v>
      </c>
      <c r="F29045" t="s">
        <v>23</v>
      </c>
      <c r="G29045">
        <v>2018</v>
      </c>
      <c r="I29045" t="s">
        <v>21</v>
      </c>
      <c r="J29045" t="s">
        <v>22</v>
      </c>
    </row>
    <row r="29046" spans="1:10">
      <c r="A29046" t="s">
        <v>19</v>
      </c>
      <c r="B29046">
        <v>84032</v>
      </c>
      <c r="C29046" t="s">
        <v>2295</v>
      </c>
      <c r="D29046">
        <v>84032</v>
      </c>
      <c r="E29046" t="str">
        <f>"84032"</f>
        <v>84032</v>
      </c>
      <c r="F29046" t="s">
        <v>23</v>
      </c>
      <c r="G29046">
        <v>2018</v>
      </c>
      <c r="I29046" t="s">
        <v>21</v>
      </c>
      <c r="J29046" t="s">
        <v>22</v>
      </c>
    </row>
    <row r="29047" spans="1:10">
      <c r="A29047" t="s">
        <v>19</v>
      </c>
      <c r="B29047">
        <v>84033</v>
      </c>
      <c r="C29047" t="s">
        <v>2295</v>
      </c>
      <c r="D29047">
        <v>84033</v>
      </c>
      <c r="E29047" t="str">
        <f>"84033"</f>
        <v>84033</v>
      </c>
      <c r="F29047" t="s">
        <v>23</v>
      </c>
      <c r="G29047">
        <v>2018</v>
      </c>
      <c r="I29047" t="s">
        <v>21</v>
      </c>
      <c r="J29047" t="s">
        <v>22</v>
      </c>
    </row>
    <row r="29048" spans="1:10">
      <c r="A29048" t="s">
        <v>19</v>
      </c>
      <c r="B29048">
        <v>84034</v>
      </c>
      <c r="C29048" t="s">
        <v>2295</v>
      </c>
      <c r="D29048">
        <v>84034</v>
      </c>
      <c r="E29048" t="str">
        <f>"84034"</f>
        <v>84034</v>
      </c>
      <c r="F29048">
        <v>433650</v>
      </c>
      <c r="G29048">
        <v>2018</v>
      </c>
      <c r="I29048" t="s">
        <v>21</v>
      </c>
      <c r="J29048" t="s">
        <v>22</v>
      </c>
    </row>
    <row r="29049" spans="1:10">
      <c r="A29049" t="s">
        <v>19</v>
      </c>
      <c r="B29049">
        <v>84035</v>
      </c>
      <c r="C29049" t="s">
        <v>2295</v>
      </c>
      <c r="D29049">
        <v>84035</v>
      </c>
      <c r="E29049" t="str">
        <f>"84035"</f>
        <v>84035</v>
      </c>
      <c r="F29049" t="s">
        <v>23</v>
      </c>
      <c r="G29049">
        <v>2018</v>
      </c>
      <c r="I29049" t="s">
        <v>21</v>
      </c>
      <c r="J29049" t="s">
        <v>22</v>
      </c>
    </row>
    <row r="29050" spans="1:10">
      <c r="A29050" t="s">
        <v>19</v>
      </c>
      <c r="B29050">
        <v>84036</v>
      </c>
      <c r="C29050" t="s">
        <v>2295</v>
      </c>
      <c r="D29050">
        <v>84036</v>
      </c>
      <c r="E29050" t="str">
        <f>"84036"</f>
        <v>84036</v>
      </c>
      <c r="F29050" t="s">
        <v>23</v>
      </c>
      <c r="G29050">
        <v>2018</v>
      </c>
      <c r="I29050" t="s">
        <v>21</v>
      </c>
      <c r="J29050" t="s">
        <v>22</v>
      </c>
    </row>
    <row r="29051" spans="1:10">
      <c r="A29051" t="s">
        <v>19</v>
      </c>
      <c r="B29051">
        <v>84037</v>
      </c>
      <c r="C29051" t="s">
        <v>2295</v>
      </c>
      <c r="D29051">
        <v>84037</v>
      </c>
      <c r="E29051" t="str">
        <f>"84037"</f>
        <v>84037</v>
      </c>
      <c r="F29051" t="s">
        <v>23</v>
      </c>
      <c r="G29051">
        <v>2018</v>
      </c>
      <c r="I29051" t="s">
        <v>21</v>
      </c>
      <c r="J29051" t="s">
        <v>22</v>
      </c>
    </row>
    <row r="29052" spans="1:10">
      <c r="A29052" t="s">
        <v>19</v>
      </c>
      <c r="B29052">
        <v>84038</v>
      </c>
      <c r="C29052" t="s">
        <v>2295</v>
      </c>
      <c r="D29052">
        <v>84038</v>
      </c>
      <c r="E29052" t="str">
        <f>"84038"</f>
        <v>84038</v>
      </c>
      <c r="F29052" t="s">
        <v>23</v>
      </c>
      <c r="G29052">
        <v>2018</v>
      </c>
      <c r="I29052" t="s">
        <v>21</v>
      </c>
      <c r="J29052" t="s">
        <v>22</v>
      </c>
    </row>
    <row r="29053" spans="1:10">
      <c r="A29053" t="s">
        <v>19</v>
      </c>
      <c r="B29053">
        <v>84039</v>
      </c>
      <c r="C29053" t="s">
        <v>2295</v>
      </c>
      <c r="D29053">
        <v>84039</v>
      </c>
      <c r="E29053" t="str">
        <f>"84039"</f>
        <v>84039</v>
      </c>
      <c r="F29053" t="s">
        <v>23</v>
      </c>
      <c r="G29053">
        <v>2018</v>
      </c>
      <c r="I29053" t="s">
        <v>21</v>
      </c>
      <c r="J29053" t="s">
        <v>22</v>
      </c>
    </row>
    <row r="29054" spans="1:10">
      <c r="A29054" t="s">
        <v>19</v>
      </c>
      <c r="B29054">
        <v>84040</v>
      </c>
      <c r="C29054" t="s">
        <v>2295</v>
      </c>
      <c r="D29054">
        <v>84040</v>
      </c>
      <c r="E29054" t="str">
        <f>"84040"</f>
        <v>84040</v>
      </c>
      <c r="F29054" t="s">
        <v>23</v>
      </c>
      <c r="G29054">
        <v>2018</v>
      </c>
      <c r="I29054" t="s">
        <v>21</v>
      </c>
      <c r="J29054" t="s">
        <v>22</v>
      </c>
    </row>
    <row r="29055" spans="1:10">
      <c r="A29055" t="s">
        <v>19</v>
      </c>
      <c r="B29055">
        <v>84041</v>
      </c>
      <c r="C29055" t="s">
        <v>2295</v>
      </c>
      <c r="D29055">
        <v>84041</v>
      </c>
      <c r="E29055" t="str">
        <f>"84041"</f>
        <v>84041</v>
      </c>
      <c r="F29055">
        <v>412808</v>
      </c>
      <c r="G29055">
        <v>2018</v>
      </c>
      <c r="I29055" t="s">
        <v>21</v>
      </c>
      <c r="J29055" t="s">
        <v>22</v>
      </c>
    </row>
    <row r="29056" spans="1:10">
      <c r="A29056" t="s">
        <v>19</v>
      </c>
      <c r="B29056">
        <v>84042</v>
      </c>
      <c r="C29056" t="s">
        <v>2295</v>
      </c>
      <c r="D29056">
        <v>84042</v>
      </c>
      <c r="E29056" t="str">
        <f>"84042"</f>
        <v>84042</v>
      </c>
      <c r="F29056" t="s">
        <v>23</v>
      </c>
      <c r="G29056">
        <v>2018</v>
      </c>
      <c r="I29056" t="s">
        <v>21</v>
      </c>
      <c r="J29056" t="s">
        <v>22</v>
      </c>
    </row>
    <row r="29057" spans="1:10">
      <c r="A29057" t="s">
        <v>19</v>
      </c>
      <c r="B29057">
        <v>84043</v>
      </c>
      <c r="C29057" t="s">
        <v>2295</v>
      </c>
      <c r="D29057">
        <v>84043</v>
      </c>
      <c r="E29057" t="str">
        <f>"84043"</f>
        <v>84043</v>
      </c>
      <c r="F29057">
        <v>250990</v>
      </c>
      <c r="G29057">
        <v>2018</v>
      </c>
      <c r="I29057" t="s">
        <v>21</v>
      </c>
      <c r="J29057" t="s">
        <v>22</v>
      </c>
    </row>
    <row r="29058" spans="1:10">
      <c r="A29058" t="s">
        <v>19</v>
      </c>
      <c r="B29058">
        <v>84044</v>
      </c>
      <c r="C29058" t="s">
        <v>2295</v>
      </c>
      <c r="D29058">
        <v>84044</v>
      </c>
      <c r="E29058" t="str">
        <f>"84044"</f>
        <v>84044</v>
      </c>
      <c r="F29058" t="s">
        <v>23</v>
      </c>
      <c r="G29058">
        <v>2018</v>
      </c>
      <c r="I29058" t="s">
        <v>21</v>
      </c>
      <c r="J29058" t="s">
        <v>22</v>
      </c>
    </row>
    <row r="29059" spans="1:10">
      <c r="A29059" t="s">
        <v>19</v>
      </c>
      <c r="B29059">
        <v>84045</v>
      </c>
      <c r="C29059" t="s">
        <v>2295</v>
      </c>
      <c r="D29059">
        <v>84045</v>
      </c>
      <c r="E29059" t="str">
        <f>"84045"</f>
        <v>84045</v>
      </c>
      <c r="F29059" t="s">
        <v>23</v>
      </c>
      <c r="G29059">
        <v>2018</v>
      </c>
      <c r="I29059" t="s">
        <v>21</v>
      </c>
      <c r="J29059" t="s">
        <v>22</v>
      </c>
    </row>
    <row r="29060" spans="1:10">
      <c r="A29060" t="s">
        <v>19</v>
      </c>
      <c r="B29060">
        <v>84046</v>
      </c>
      <c r="C29060" t="s">
        <v>2295</v>
      </c>
      <c r="D29060">
        <v>84046</v>
      </c>
      <c r="E29060" t="str">
        <f>"84046"</f>
        <v>84046</v>
      </c>
      <c r="F29060" t="s">
        <v>23</v>
      </c>
      <c r="G29060">
        <v>2018</v>
      </c>
      <c r="I29060" t="s">
        <v>21</v>
      </c>
      <c r="J29060" t="s">
        <v>22</v>
      </c>
    </row>
    <row r="29061" spans="1:10">
      <c r="A29061" t="s">
        <v>19</v>
      </c>
      <c r="B29061">
        <v>84047</v>
      </c>
      <c r="C29061" t="s">
        <v>2295</v>
      </c>
      <c r="D29061">
        <v>84047</v>
      </c>
      <c r="E29061" t="str">
        <f>"84047"</f>
        <v>84047</v>
      </c>
      <c r="F29061" t="s">
        <v>23</v>
      </c>
      <c r="G29061">
        <v>2018</v>
      </c>
      <c r="I29061" t="s">
        <v>21</v>
      </c>
      <c r="J29061" t="s">
        <v>22</v>
      </c>
    </row>
    <row r="29062" spans="1:10">
      <c r="A29062" t="s">
        <v>19</v>
      </c>
      <c r="B29062">
        <v>84049</v>
      </c>
      <c r="C29062" t="s">
        <v>2295</v>
      </c>
      <c r="D29062">
        <v>84049</v>
      </c>
      <c r="E29062" t="str">
        <f>"84049"</f>
        <v>84049</v>
      </c>
      <c r="F29062" t="s">
        <v>23</v>
      </c>
      <c r="G29062">
        <v>2018</v>
      </c>
      <c r="I29062" t="s">
        <v>21</v>
      </c>
      <c r="J29062" t="s">
        <v>22</v>
      </c>
    </row>
    <row r="29063" spans="1:10">
      <c r="A29063" t="s">
        <v>19</v>
      </c>
      <c r="B29063">
        <v>84050</v>
      </c>
      <c r="C29063" t="s">
        <v>2295</v>
      </c>
      <c r="D29063">
        <v>84050</v>
      </c>
      <c r="E29063" t="str">
        <f>"84050"</f>
        <v>84050</v>
      </c>
      <c r="F29063" t="s">
        <v>23</v>
      </c>
      <c r="G29063">
        <v>2018</v>
      </c>
      <c r="I29063" t="s">
        <v>21</v>
      </c>
      <c r="J29063" t="s">
        <v>22</v>
      </c>
    </row>
    <row r="29064" spans="1:10">
      <c r="A29064" t="s">
        <v>19</v>
      </c>
      <c r="B29064">
        <v>84051</v>
      </c>
      <c r="C29064" t="s">
        <v>2295</v>
      </c>
      <c r="D29064">
        <v>84051</v>
      </c>
      <c r="E29064" t="str">
        <f>"84051"</f>
        <v>84051</v>
      </c>
      <c r="F29064" t="s">
        <v>23</v>
      </c>
      <c r="G29064">
        <v>2018</v>
      </c>
      <c r="I29064" t="s">
        <v>21</v>
      </c>
      <c r="J29064" t="s">
        <v>22</v>
      </c>
    </row>
    <row r="29065" spans="1:10">
      <c r="A29065" t="s">
        <v>19</v>
      </c>
      <c r="B29065">
        <v>84052</v>
      </c>
      <c r="C29065" t="s">
        <v>2295</v>
      </c>
      <c r="D29065">
        <v>84052</v>
      </c>
      <c r="E29065" t="str">
        <f>"84052"</f>
        <v>84052</v>
      </c>
      <c r="F29065" t="s">
        <v>23</v>
      </c>
      <c r="G29065">
        <v>2018</v>
      </c>
      <c r="I29065" t="s">
        <v>21</v>
      </c>
      <c r="J29065" t="s">
        <v>22</v>
      </c>
    </row>
    <row r="29066" spans="1:10">
      <c r="A29066" t="s">
        <v>19</v>
      </c>
      <c r="B29066">
        <v>84053</v>
      </c>
      <c r="C29066" t="s">
        <v>2295</v>
      </c>
      <c r="D29066">
        <v>84053</v>
      </c>
      <c r="E29066" t="str">
        <f>"84053"</f>
        <v>84053</v>
      </c>
      <c r="F29066" t="s">
        <v>23</v>
      </c>
      <c r="G29066">
        <v>2018</v>
      </c>
      <c r="I29066" t="s">
        <v>21</v>
      </c>
      <c r="J29066" t="s">
        <v>22</v>
      </c>
    </row>
    <row r="29067" spans="1:10">
      <c r="A29067" t="s">
        <v>19</v>
      </c>
      <c r="B29067">
        <v>84054</v>
      </c>
      <c r="C29067" t="s">
        <v>2295</v>
      </c>
      <c r="D29067">
        <v>84054</v>
      </c>
      <c r="E29067" t="str">
        <f>"84054"</f>
        <v>84054</v>
      </c>
      <c r="F29067" t="s">
        <v>23</v>
      </c>
      <c r="G29067">
        <v>2018</v>
      </c>
      <c r="I29067" t="s">
        <v>21</v>
      </c>
      <c r="J29067" t="s">
        <v>22</v>
      </c>
    </row>
    <row r="29068" spans="1:10">
      <c r="A29068" t="s">
        <v>19</v>
      </c>
      <c r="B29068">
        <v>84055</v>
      </c>
      <c r="C29068" t="s">
        <v>2295</v>
      </c>
      <c r="D29068">
        <v>84055</v>
      </c>
      <c r="E29068" t="str">
        <f>"84055"</f>
        <v>84055</v>
      </c>
      <c r="F29068" t="s">
        <v>23</v>
      </c>
      <c r="G29068">
        <v>2018</v>
      </c>
      <c r="I29068" t="s">
        <v>21</v>
      </c>
      <c r="J29068" t="s">
        <v>22</v>
      </c>
    </row>
    <row r="29069" spans="1:10">
      <c r="A29069" t="s">
        <v>19</v>
      </c>
      <c r="B29069">
        <v>84056</v>
      </c>
      <c r="C29069" t="s">
        <v>2295</v>
      </c>
      <c r="D29069">
        <v>84056</v>
      </c>
      <c r="E29069" t="str">
        <f>"84056"</f>
        <v>84056</v>
      </c>
      <c r="F29069" t="s">
        <v>23</v>
      </c>
      <c r="G29069">
        <v>2018</v>
      </c>
      <c r="I29069" t="s">
        <v>21</v>
      </c>
      <c r="J29069" t="s">
        <v>22</v>
      </c>
    </row>
    <row r="29070" spans="1:10">
      <c r="A29070" t="s">
        <v>19</v>
      </c>
      <c r="B29070">
        <v>84057</v>
      </c>
      <c r="C29070" t="s">
        <v>2295</v>
      </c>
      <c r="D29070">
        <v>84057</v>
      </c>
      <c r="E29070" t="str">
        <f>"84057"</f>
        <v>84057</v>
      </c>
      <c r="F29070">
        <v>1343902</v>
      </c>
      <c r="G29070">
        <v>2018</v>
      </c>
      <c r="I29070" t="s">
        <v>21</v>
      </c>
      <c r="J29070" t="s">
        <v>22</v>
      </c>
    </row>
    <row r="29071" spans="1:10">
      <c r="A29071" t="s">
        <v>19</v>
      </c>
      <c r="B29071">
        <v>84058</v>
      </c>
      <c r="C29071" t="s">
        <v>2295</v>
      </c>
      <c r="D29071">
        <v>84058</v>
      </c>
      <c r="E29071" t="str">
        <f>"84058"</f>
        <v>84058</v>
      </c>
      <c r="F29071" t="s">
        <v>23</v>
      </c>
      <c r="G29071">
        <v>2018</v>
      </c>
      <c r="I29071" t="s">
        <v>21</v>
      </c>
      <c r="J29071" t="s">
        <v>22</v>
      </c>
    </row>
    <row r="29072" spans="1:10">
      <c r="A29072" t="s">
        <v>19</v>
      </c>
      <c r="B29072">
        <v>84059</v>
      </c>
      <c r="C29072" t="s">
        <v>2295</v>
      </c>
      <c r="D29072">
        <v>84059</v>
      </c>
      <c r="E29072" t="str">
        <f>"84059"</f>
        <v>84059</v>
      </c>
      <c r="F29072" t="s">
        <v>23</v>
      </c>
      <c r="G29072">
        <v>2018</v>
      </c>
      <c r="I29072" t="s">
        <v>21</v>
      </c>
      <c r="J29072" t="s">
        <v>22</v>
      </c>
    </row>
    <row r="29073" spans="1:10">
      <c r="A29073" t="s">
        <v>19</v>
      </c>
      <c r="B29073">
        <v>84060</v>
      </c>
      <c r="C29073" t="s">
        <v>2295</v>
      </c>
      <c r="D29073">
        <v>84060</v>
      </c>
      <c r="E29073" t="str">
        <f>"84060"</f>
        <v>84060</v>
      </c>
      <c r="F29073" t="s">
        <v>23</v>
      </c>
      <c r="G29073">
        <v>2018</v>
      </c>
      <c r="I29073" t="s">
        <v>21</v>
      </c>
      <c r="J29073" t="s">
        <v>22</v>
      </c>
    </row>
    <row r="29074" spans="1:10">
      <c r="A29074" t="s">
        <v>19</v>
      </c>
      <c r="B29074">
        <v>84061</v>
      </c>
      <c r="C29074" t="s">
        <v>2295</v>
      </c>
      <c r="D29074">
        <v>84061</v>
      </c>
      <c r="E29074" t="str">
        <f>"84061"</f>
        <v>84061</v>
      </c>
      <c r="F29074" t="s">
        <v>23</v>
      </c>
      <c r="G29074">
        <v>2018</v>
      </c>
      <c r="I29074" t="s">
        <v>21</v>
      </c>
      <c r="J29074" t="s">
        <v>22</v>
      </c>
    </row>
    <row r="29075" spans="1:10">
      <c r="A29075" t="s">
        <v>19</v>
      </c>
      <c r="B29075">
        <v>84062</v>
      </c>
      <c r="C29075" t="s">
        <v>2295</v>
      </c>
      <c r="D29075">
        <v>84062</v>
      </c>
      <c r="E29075" t="str">
        <f>"84062"</f>
        <v>84062</v>
      </c>
      <c r="F29075" t="s">
        <v>23</v>
      </c>
      <c r="G29075">
        <v>2018</v>
      </c>
      <c r="I29075" t="s">
        <v>21</v>
      </c>
      <c r="J29075" t="s">
        <v>22</v>
      </c>
    </row>
    <row r="29076" spans="1:10">
      <c r="A29076" t="s">
        <v>19</v>
      </c>
      <c r="B29076">
        <v>84063</v>
      </c>
      <c r="C29076" t="s">
        <v>2295</v>
      </c>
      <c r="D29076">
        <v>84063</v>
      </c>
      <c r="E29076" t="str">
        <f>"84063"</f>
        <v>84063</v>
      </c>
      <c r="F29076" t="s">
        <v>23</v>
      </c>
      <c r="G29076">
        <v>2018</v>
      </c>
      <c r="I29076" t="s">
        <v>21</v>
      </c>
      <c r="J29076" t="s">
        <v>22</v>
      </c>
    </row>
    <row r="29077" spans="1:10">
      <c r="A29077" t="s">
        <v>19</v>
      </c>
      <c r="B29077">
        <v>84064</v>
      </c>
      <c r="C29077" t="s">
        <v>2295</v>
      </c>
      <c r="D29077">
        <v>84064</v>
      </c>
      <c r="E29077" t="str">
        <f>"84064"</f>
        <v>84064</v>
      </c>
      <c r="F29077" t="s">
        <v>23</v>
      </c>
      <c r="G29077">
        <v>2018</v>
      </c>
      <c r="I29077" t="s">
        <v>21</v>
      </c>
      <c r="J29077" t="s">
        <v>22</v>
      </c>
    </row>
    <row r="29078" spans="1:10">
      <c r="A29078" t="s">
        <v>19</v>
      </c>
      <c r="B29078">
        <v>84065</v>
      </c>
      <c r="C29078" t="s">
        <v>2295</v>
      </c>
      <c r="D29078">
        <v>84065</v>
      </c>
      <c r="E29078" t="str">
        <f>"84065"</f>
        <v>84065</v>
      </c>
      <c r="F29078" t="s">
        <v>23</v>
      </c>
      <c r="G29078">
        <v>2018</v>
      </c>
      <c r="I29078" t="s">
        <v>21</v>
      </c>
      <c r="J29078" t="s">
        <v>22</v>
      </c>
    </row>
    <row r="29079" spans="1:10">
      <c r="A29079" t="s">
        <v>19</v>
      </c>
      <c r="B29079">
        <v>84066</v>
      </c>
      <c r="C29079" t="s">
        <v>2295</v>
      </c>
      <c r="D29079">
        <v>84066</v>
      </c>
      <c r="E29079" t="str">
        <f>"84066"</f>
        <v>84066</v>
      </c>
      <c r="F29079">
        <v>63215</v>
      </c>
      <c r="G29079">
        <v>2018</v>
      </c>
      <c r="I29079" t="s">
        <v>21</v>
      </c>
      <c r="J29079" t="s">
        <v>22</v>
      </c>
    </row>
    <row r="29080" spans="1:10">
      <c r="A29080" t="s">
        <v>19</v>
      </c>
      <c r="B29080">
        <v>84067</v>
      </c>
      <c r="C29080" t="s">
        <v>2295</v>
      </c>
      <c r="D29080">
        <v>84067</v>
      </c>
      <c r="E29080" t="str">
        <f>"84067"</f>
        <v>84067</v>
      </c>
      <c r="F29080" t="s">
        <v>23</v>
      </c>
      <c r="G29080">
        <v>2018</v>
      </c>
      <c r="I29080" t="s">
        <v>21</v>
      </c>
      <c r="J29080" t="s">
        <v>22</v>
      </c>
    </row>
    <row r="29081" spans="1:10">
      <c r="A29081" t="s">
        <v>19</v>
      </c>
      <c r="B29081">
        <v>84069</v>
      </c>
      <c r="C29081" t="s">
        <v>2295</v>
      </c>
      <c r="D29081">
        <v>84069</v>
      </c>
      <c r="E29081" t="str">
        <f>"84069"</f>
        <v>84069</v>
      </c>
      <c r="F29081" t="s">
        <v>23</v>
      </c>
      <c r="G29081">
        <v>2018</v>
      </c>
      <c r="I29081" t="s">
        <v>21</v>
      </c>
      <c r="J29081" t="s">
        <v>22</v>
      </c>
    </row>
    <row r="29082" spans="1:10">
      <c r="A29082" t="s">
        <v>19</v>
      </c>
      <c r="B29082">
        <v>84070</v>
      </c>
      <c r="C29082" t="s">
        <v>2295</v>
      </c>
      <c r="D29082">
        <v>84070</v>
      </c>
      <c r="E29082" t="str">
        <f>"84070"</f>
        <v>84070</v>
      </c>
      <c r="F29082">
        <v>799904</v>
      </c>
      <c r="G29082">
        <v>2018</v>
      </c>
      <c r="I29082" t="s">
        <v>21</v>
      </c>
      <c r="J29082" t="s">
        <v>22</v>
      </c>
    </row>
    <row r="29083" spans="1:10">
      <c r="A29083" t="s">
        <v>19</v>
      </c>
      <c r="B29083">
        <v>84071</v>
      </c>
      <c r="C29083" t="s">
        <v>2295</v>
      </c>
      <c r="D29083">
        <v>84071</v>
      </c>
      <c r="E29083" t="str">
        <f>"84071"</f>
        <v>84071</v>
      </c>
      <c r="F29083" t="s">
        <v>23</v>
      </c>
      <c r="G29083">
        <v>2018</v>
      </c>
      <c r="I29083" t="s">
        <v>21</v>
      </c>
      <c r="J29083" t="s">
        <v>22</v>
      </c>
    </row>
    <row r="29084" spans="1:10">
      <c r="A29084" t="s">
        <v>19</v>
      </c>
      <c r="B29084">
        <v>84072</v>
      </c>
      <c r="C29084" t="s">
        <v>2295</v>
      </c>
      <c r="D29084">
        <v>84072</v>
      </c>
      <c r="E29084" t="str">
        <f>"84072"</f>
        <v>84072</v>
      </c>
      <c r="F29084" t="s">
        <v>23</v>
      </c>
      <c r="G29084">
        <v>2018</v>
      </c>
      <c r="I29084" t="s">
        <v>21</v>
      </c>
      <c r="J29084" t="s">
        <v>22</v>
      </c>
    </row>
    <row r="29085" spans="1:10">
      <c r="A29085" t="s">
        <v>19</v>
      </c>
      <c r="B29085">
        <v>84074</v>
      </c>
      <c r="C29085" t="s">
        <v>2295</v>
      </c>
      <c r="D29085">
        <v>84074</v>
      </c>
      <c r="E29085" t="str">
        <f>"84074"</f>
        <v>84074</v>
      </c>
      <c r="F29085">
        <v>333045</v>
      </c>
      <c r="G29085">
        <v>2018</v>
      </c>
      <c r="I29085" t="s">
        <v>21</v>
      </c>
      <c r="J29085" t="s">
        <v>22</v>
      </c>
    </row>
    <row r="29086" spans="1:10">
      <c r="A29086" t="s">
        <v>19</v>
      </c>
      <c r="B29086">
        <v>84075</v>
      </c>
      <c r="C29086" t="s">
        <v>2295</v>
      </c>
      <c r="D29086">
        <v>84075</v>
      </c>
      <c r="E29086" t="str">
        <f>"84075"</f>
        <v>84075</v>
      </c>
      <c r="F29086" t="s">
        <v>23</v>
      </c>
      <c r="G29086">
        <v>2018</v>
      </c>
      <c r="I29086" t="s">
        <v>21</v>
      </c>
      <c r="J29086" t="s">
        <v>22</v>
      </c>
    </row>
    <row r="29087" spans="1:10">
      <c r="A29087" t="s">
        <v>19</v>
      </c>
      <c r="B29087">
        <v>84076</v>
      </c>
      <c r="C29087" t="s">
        <v>2295</v>
      </c>
      <c r="D29087">
        <v>84076</v>
      </c>
      <c r="E29087" t="str">
        <f>"84076"</f>
        <v>84076</v>
      </c>
      <c r="F29087" t="s">
        <v>23</v>
      </c>
      <c r="G29087">
        <v>2018</v>
      </c>
      <c r="I29087" t="s">
        <v>21</v>
      </c>
      <c r="J29087" t="s">
        <v>22</v>
      </c>
    </row>
    <row r="29088" spans="1:10">
      <c r="A29088" t="s">
        <v>19</v>
      </c>
      <c r="B29088">
        <v>84078</v>
      </c>
      <c r="C29088" t="s">
        <v>2295</v>
      </c>
      <c r="D29088">
        <v>84078</v>
      </c>
      <c r="E29088" t="str">
        <f>"84078"</f>
        <v>84078</v>
      </c>
      <c r="F29088" t="s">
        <v>23</v>
      </c>
      <c r="G29088">
        <v>2018</v>
      </c>
      <c r="I29088" t="s">
        <v>21</v>
      </c>
      <c r="J29088" t="s">
        <v>22</v>
      </c>
    </row>
    <row r="29089" spans="1:10">
      <c r="A29089" t="s">
        <v>19</v>
      </c>
      <c r="B29089">
        <v>84080</v>
      </c>
      <c r="C29089" t="s">
        <v>2295</v>
      </c>
      <c r="D29089">
        <v>84080</v>
      </c>
      <c r="E29089" t="str">
        <f>"84080"</f>
        <v>84080</v>
      </c>
      <c r="F29089" t="s">
        <v>23</v>
      </c>
      <c r="G29089">
        <v>2018</v>
      </c>
      <c r="I29089" t="s">
        <v>21</v>
      </c>
      <c r="J29089" t="s">
        <v>22</v>
      </c>
    </row>
    <row r="29090" spans="1:10">
      <c r="A29090" t="s">
        <v>19</v>
      </c>
      <c r="B29090">
        <v>84081</v>
      </c>
      <c r="C29090" t="s">
        <v>2295</v>
      </c>
      <c r="D29090">
        <v>84081</v>
      </c>
      <c r="E29090" t="str">
        <f>"84081"</f>
        <v>84081</v>
      </c>
      <c r="F29090" t="s">
        <v>23</v>
      </c>
      <c r="G29090">
        <v>2018</v>
      </c>
      <c r="I29090" t="s">
        <v>21</v>
      </c>
      <c r="J29090" t="s">
        <v>22</v>
      </c>
    </row>
    <row r="29091" spans="1:10">
      <c r="A29091" t="s">
        <v>19</v>
      </c>
      <c r="B29091">
        <v>84082</v>
      </c>
      <c r="C29091" t="s">
        <v>2295</v>
      </c>
      <c r="D29091">
        <v>84082</v>
      </c>
      <c r="E29091" t="str">
        <f>"84082"</f>
        <v>84082</v>
      </c>
      <c r="F29091" t="s">
        <v>23</v>
      </c>
      <c r="G29091">
        <v>2018</v>
      </c>
      <c r="I29091" t="s">
        <v>21</v>
      </c>
      <c r="J29091" t="s">
        <v>22</v>
      </c>
    </row>
    <row r="29092" spans="1:10">
      <c r="A29092" t="s">
        <v>19</v>
      </c>
      <c r="B29092">
        <v>84083</v>
      </c>
      <c r="C29092" t="s">
        <v>2295</v>
      </c>
      <c r="D29092">
        <v>84083</v>
      </c>
      <c r="E29092" t="str">
        <f>"84083"</f>
        <v>84083</v>
      </c>
      <c r="F29092" t="s">
        <v>23</v>
      </c>
      <c r="G29092">
        <v>2018</v>
      </c>
      <c r="I29092" t="s">
        <v>21</v>
      </c>
      <c r="J29092" t="s">
        <v>22</v>
      </c>
    </row>
    <row r="29093" spans="1:10">
      <c r="A29093" t="s">
        <v>19</v>
      </c>
      <c r="B29093">
        <v>84084</v>
      </c>
      <c r="C29093" t="s">
        <v>2295</v>
      </c>
      <c r="D29093">
        <v>84084</v>
      </c>
      <c r="E29093" t="str">
        <f>"84084"</f>
        <v>84084</v>
      </c>
      <c r="F29093" t="s">
        <v>23</v>
      </c>
      <c r="G29093">
        <v>2018</v>
      </c>
      <c r="I29093" t="s">
        <v>21</v>
      </c>
      <c r="J29093" t="s">
        <v>22</v>
      </c>
    </row>
    <row r="29094" spans="1:10">
      <c r="A29094" t="s">
        <v>19</v>
      </c>
      <c r="B29094">
        <v>84085</v>
      </c>
      <c r="C29094" t="s">
        <v>2295</v>
      </c>
      <c r="D29094">
        <v>84085</v>
      </c>
      <c r="E29094" t="str">
        <f>"84085"</f>
        <v>84085</v>
      </c>
      <c r="F29094" t="s">
        <v>23</v>
      </c>
      <c r="G29094">
        <v>2018</v>
      </c>
      <c r="I29094" t="s">
        <v>21</v>
      </c>
      <c r="J29094" t="s">
        <v>22</v>
      </c>
    </row>
    <row r="29095" spans="1:10">
      <c r="A29095" t="s">
        <v>19</v>
      </c>
      <c r="B29095">
        <v>84086</v>
      </c>
      <c r="C29095" t="s">
        <v>2295</v>
      </c>
      <c r="D29095">
        <v>84086</v>
      </c>
      <c r="E29095" t="str">
        <f>"84086"</f>
        <v>84086</v>
      </c>
      <c r="F29095" t="s">
        <v>23</v>
      </c>
      <c r="G29095">
        <v>2018</v>
      </c>
      <c r="I29095" t="s">
        <v>21</v>
      </c>
      <c r="J29095" t="s">
        <v>22</v>
      </c>
    </row>
    <row r="29096" spans="1:10">
      <c r="A29096" t="s">
        <v>19</v>
      </c>
      <c r="B29096">
        <v>84087</v>
      </c>
      <c r="C29096" t="s">
        <v>2295</v>
      </c>
      <c r="D29096">
        <v>84087</v>
      </c>
      <c r="E29096" t="str">
        <f>"84087"</f>
        <v>84087</v>
      </c>
      <c r="F29096" t="s">
        <v>23</v>
      </c>
      <c r="G29096">
        <v>2018</v>
      </c>
      <c r="I29096" t="s">
        <v>21</v>
      </c>
      <c r="J29096" t="s">
        <v>22</v>
      </c>
    </row>
    <row r="29097" spans="1:10">
      <c r="A29097" t="s">
        <v>19</v>
      </c>
      <c r="B29097">
        <v>84088</v>
      </c>
      <c r="C29097" t="s">
        <v>2295</v>
      </c>
      <c r="D29097">
        <v>84088</v>
      </c>
      <c r="E29097" t="str">
        <f>"84088"</f>
        <v>84088</v>
      </c>
      <c r="F29097">
        <v>1181492</v>
      </c>
      <c r="G29097">
        <v>2018</v>
      </c>
      <c r="I29097" t="s">
        <v>21</v>
      </c>
      <c r="J29097" t="s">
        <v>22</v>
      </c>
    </row>
    <row r="29098" spans="1:10">
      <c r="A29098" t="s">
        <v>19</v>
      </c>
      <c r="B29098">
        <v>84092</v>
      </c>
      <c r="C29098" t="s">
        <v>2295</v>
      </c>
      <c r="D29098">
        <v>84092</v>
      </c>
      <c r="E29098" t="str">
        <f>"84092"</f>
        <v>84092</v>
      </c>
      <c r="F29098" t="s">
        <v>23</v>
      </c>
      <c r="G29098">
        <v>2018</v>
      </c>
      <c r="I29098" t="s">
        <v>21</v>
      </c>
      <c r="J29098" t="s">
        <v>22</v>
      </c>
    </row>
    <row r="29099" spans="1:10">
      <c r="A29099" t="s">
        <v>19</v>
      </c>
      <c r="B29099">
        <v>84093</v>
      </c>
      <c r="C29099" t="s">
        <v>2295</v>
      </c>
      <c r="D29099">
        <v>84093</v>
      </c>
      <c r="E29099" t="str">
        <f>"84093"</f>
        <v>84093</v>
      </c>
      <c r="F29099" t="s">
        <v>23</v>
      </c>
      <c r="G29099">
        <v>2018</v>
      </c>
      <c r="I29099" t="s">
        <v>21</v>
      </c>
      <c r="J29099" t="s">
        <v>22</v>
      </c>
    </row>
    <row r="29100" spans="1:10">
      <c r="A29100" t="s">
        <v>19</v>
      </c>
      <c r="B29100">
        <v>84094</v>
      </c>
      <c r="C29100" t="s">
        <v>2295</v>
      </c>
      <c r="D29100">
        <v>84094</v>
      </c>
      <c r="E29100" t="str">
        <f>"84094"</f>
        <v>84094</v>
      </c>
      <c r="F29100" t="s">
        <v>23</v>
      </c>
      <c r="G29100">
        <v>2018</v>
      </c>
      <c r="I29100" t="s">
        <v>21</v>
      </c>
      <c r="J29100" t="s">
        <v>22</v>
      </c>
    </row>
    <row r="29101" spans="1:10">
      <c r="A29101" t="s">
        <v>19</v>
      </c>
      <c r="B29101">
        <v>84095</v>
      </c>
      <c r="C29101" t="s">
        <v>2295</v>
      </c>
      <c r="D29101">
        <v>84095</v>
      </c>
      <c r="E29101" t="str">
        <f>"84095"</f>
        <v>84095</v>
      </c>
      <c r="F29101" t="s">
        <v>23</v>
      </c>
      <c r="G29101">
        <v>2018</v>
      </c>
      <c r="I29101" t="s">
        <v>21</v>
      </c>
      <c r="J29101" t="s">
        <v>22</v>
      </c>
    </row>
    <row r="29102" spans="1:10">
      <c r="A29102" t="s">
        <v>19</v>
      </c>
      <c r="B29102">
        <v>84096</v>
      </c>
      <c r="C29102" t="s">
        <v>2295</v>
      </c>
      <c r="D29102">
        <v>84096</v>
      </c>
      <c r="E29102" t="str">
        <f>"84096"</f>
        <v>84096</v>
      </c>
      <c r="F29102" t="s">
        <v>23</v>
      </c>
      <c r="G29102">
        <v>2018</v>
      </c>
      <c r="I29102" t="s">
        <v>21</v>
      </c>
      <c r="J29102" t="s">
        <v>22</v>
      </c>
    </row>
    <row r="29103" spans="1:10">
      <c r="A29103" t="s">
        <v>19</v>
      </c>
      <c r="B29103">
        <v>84097</v>
      </c>
      <c r="C29103" t="s">
        <v>2295</v>
      </c>
      <c r="D29103">
        <v>84097</v>
      </c>
      <c r="E29103" t="str">
        <f>"84097"</f>
        <v>84097</v>
      </c>
      <c r="F29103" t="s">
        <v>23</v>
      </c>
      <c r="G29103">
        <v>2018</v>
      </c>
      <c r="I29103" t="s">
        <v>21</v>
      </c>
      <c r="J29103" t="s">
        <v>22</v>
      </c>
    </row>
    <row r="29104" spans="1:10">
      <c r="A29104" t="s">
        <v>19</v>
      </c>
      <c r="B29104">
        <v>84098</v>
      </c>
      <c r="C29104" t="s">
        <v>2295</v>
      </c>
      <c r="D29104">
        <v>84098</v>
      </c>
      <c r="E29104" t="str">
        <f>"84098"</f>
        <v>84098</v>
      </c>
      <c r="F29104" t="s">
        <v>23</v>
      </c>
      <c r="G29104">
        <v>2018</v>
      </c>
      <c r="I29104" t="s">
        <v>21</v>
      </c>
      <c r="J29104" t="s">
        <v>22</v>
      </c>
    </row>
    <row r="29105" spans="1:10">
      <c r="A29105" t="s">
        <v>19</v>
      </c>
      <c r="B29105">
        <v>84101</v>
      </c>
      <c r="C29105" t="s">
        <v>2295</v>
      </c>
      <c r="D29105">
        <v>84101</v>
      </c>
      <c r="E29105" t="str">
        <f>"84101"</f>
        <v>84101</v>
      </c>
      <c r="F29105">
        <v>2262527</v>
      </c>
      <c r="G29105">
        <v>2018</v>
      </c>
      <c r="I29105" t="s">
        <v>21</v>
      </c>
      <c r="J29105" t="s">
        <v>22</v>
      </c>
    </row>
    <row r="29106" spans="1:10">
      <c r="A29106" t="s">
        <v>19</v>
      </c>
      <c r="B29106">
        <v>84102</v>
      </c>
      <c r="C29106" t="s">
        <v>2295</v>
      </c>
      <c r="D29106">
        <v>84102</v>
      </c>
      <c r="E29106" t="str">
        <f>"84102"</f>
        <v>84102</v>
      </c>
      <c r="F29106">
        <v>59107</v>
      </c>
      <c r="G29106">
        <v>2018</v>
      </c>
      <c r="I29106" t="s">
        <v>21</v>
      </c>
      <c r="J29106" t="s">
        <v>22</v>
      </c>
    </row>
    <row r="29107" spans="1:10">
      <c r="A29107" t="s">
        <v>19</v>
      </c>
      <c r="B29107">
        <v>84103</v>
      </c>
      <c r="C29107" t="s">
        <v>2295</v>
      </c>
      <c r="D29107">
        <v>84103</v>
      </c>
      <c r="E29107" t="str">
        <f>"84103"</f>
        <v>84103</v>
      </c>
      <c r="F29107">
        <v>282830</v>
      </c>
      <c r="G29107">
        <v>2018</v>
      </c>
      <c r="I29107" t="s">
        <v>21</v>
      </c>
      <c r="J29107" t="s">
        <v>22</v>
      </c>
    </row>
    <row r="29108" spans="1:10">
      <c r="A29108" t="s">
        <v>19</v>
      </c>
      <c r="B29108">
        <v>84104</v>
      </c>
      <c r="C29108" t="s">
        <v>2295</v>
      </c>
      <c r="D29108">
        <v>84104</v>
      </c>
      <c r="E29108" t="str">
        <f>"84104"</f>
        <v>84104</v>
      </c>
      <c r="F29108" t="s">
        <v>23</v>
      </c>
      <c r="G29108">
        <v>2018</v>
      </c>
      <c r="I29108" t="s">
        <v>21</v>
      </c>
      <c r="J29108" t="s">
        <v>22</v>
      </c>
    </row>
    <row r="29109" spans="1:10">
      <c r="A29109" t="s">
        <v>19</v>
      </c>
      <c r="B29109">
        <v>84105</v>
      </c>
      <c r="C29109" t="s">
        <v>2295</v>
      </c>
      <c r="D29109">
        <v>84105</v>
      </c>
      <c r="E29109" t="str">
        <f>"84105"</f>
        <v>84105</v>
      </c>
      <c r="F29109">
        <v>62604</v>
      </c>
      <c r="G29109">
        <v>2018</v>
      </c>
      <c r="I29109" t="s">
        <v>21</v>
      </c>
      <c r="J29109" t="s">
        <v>22</v>
      </c>
    </row>
    <row r="29110" spans="1:10">
      <c r="A29110" t="s">
        <v>19</v>
      </c>
      <c r="B29110">
        <v>84106</v>
      </c>
      <c r="C29110" t="s">
        <v>2295</v>
      </c>
      <c r="D29110">
        <v>84106</v>
      </c>
      <c r="E29110" t="str">
        <f>"84106"</f>
        <v>84106</v>
      </c>
      <c r="F29110" t="s">
        <v>23</v>
      </c>
      <c r="G29110">
        <v>2018</v>
      </c>
      <c r="I29110" t="s">
        <v>21</v>
      </c>
      <c r="J29110" t="s">
        <v>22</v>
      </c>
    </row>
    <row r="29111" spans="1:10">
      <c r="A29111" t="s">
        <v>19</v>
      </c>
      <c r="B29111">
        <v>84107</v>
      </c>
      <c r="C29111" t="s">
        <v>2295</v>
      </c>
      <c r="D29111">
        <v>84107</v>
      </c>
      <c r="E29111" t="str">
        <f>"84107"</f>
        <v>84107</v>
      </c>
      <c r="F29111" t="s">
        <v>23</v>
      </c>
      <c r="G29111">
        <v>2018</v>
      </c>
      <c r="I29111" t="s">
        <v>21</v>
      </c>
      <c r="J29111" t="s">
        <v>22</v>
      </c>
    </row>
    <row r="29112" spans="1:10">
      <c r="A29112" t="s">
        <v>19</v>
      </c>
      <c r="B29112">
        <v>84108</v>
      </c>
      <c r="C29112" t="s">
        <v>2295</v>
      </c>
      <c r="D29112">
        <v>84108</v>
      </c>
      <c r="E29112" t="str">
        <f>"84108"</f>
        <v>84108</v>
      </c>
      <c r="F29112" t="s">
        <v>23</v>
      </c>
      <c r="G29112">
        <v>2018</v>
      </c>
      <c r="I29112" t="s">
        <v>21</v>
      </c>
      <c r="J29112" t="s">
        <v>22</v>
      </c>
    </row>
    <row r="29113" spans="1:10">
      <c r="A29113" t="s">
        <v>19</v>
      </c>
      <c r="B29113">
        <v>84109</v>
      </c>
      <c r="C29113" t="s">
        <v>2295</v>
      </c>
      <c r="D29113">
        <v>84109</v>
      </c>
      <c r="E29113" t="str">
        <f>"84109"</f>
        <v>84109</v>
      </c>
      <c r="F29113" t="s">
        <v>23</v>
      </c>
      <c r="G29113">
        <v>2018</v>
      </c>
      <c r="I29113" t="s">
        <v>21</v>
      </c>
      <c r="J29113" t="s">
        <v>22</v>
      </c>
    </row>
    <row r="29114" spans="1:10">
      <c r="A29114" t="s">
        <v>19</v>
      </c>
      <c r="B29114">
        <v>84111</v>
      </c>
      <c r="C29114" t="s">
        <v>2295</v>
      </c>
      <c r="D29114">
        <v>84111</v>
      </c>
      <c r="E29114" t="str">
        <f>"84111"</f>
        <v>84111</v>
      </c>
      <c r="F29114">
        <v>5640045</v>
      </c>
      <c r="G29114">
        <v>2018</v>
      </c>
      <c r="I29114" t="s">
        <v>21</v>
      </c>
      <c r="J29114" t="s">
        <v>22</v>
      </c>
    </row>
    <row r="29115" spans="1:10">
      <c r="A29115" t="s">
        <v>19</v>
      </c>
      <c r="B29115">
        <v>84112</v>
      </c>
      <c r="C29115" t="s">
        <v>2295</v>
      </c>
      <c r="D29115">
        <v>84112</v>
      </c>
      <c r="E29115" t="str">
        <f>"84112"</f>
        <v>84112</v>
      </c>
      <c r="F29115" t="s">
        <v>23</v>
      </c>
      <c r="G29115">
        <v>2018</v>
      </c>
      <c r="I29115" t="s">
        <v>21</v>
      </c>
      <c r="J29115" t="s">
        <v>22</v>
      </c>
    </row>
    <row r="29116" spans="1:10">
      <c r="A29116" t="s">
        <v>19</v>
      </c>
      <c r="B29116">
        <v>84113</v>
      </c>
      <c r="C29116" t="s">
        <v>2295</v>
      </c>
      <c r="D29116">
        <v>84113</v>
      </c>
      <c r="E29116" t="str">
        <f>"84113"</f>
        <v>84113</v>
      </c>
      <c r="F29116" t="s">
        <v>23</v>
      </c>
      <c r="G29116">
        <v>2018</v>
      </c>
      <c r="I29116" t="s">
        <v>21</v>
      </c>
      <c r="J29116" t="s">
        <v>22</v>
      </c>
    </row>
    <row r="29117" spans="1:10">
      <c r="A29117" t="s">
        <v>19</v>
      </c>
      <c r="B29117">
        <v>84115</v>
      </c>
      <c r="C29117" t="s">
        <v>2295</v>
      </c>
      <c r="D29117">
        <v>84115</v>
      </c>
      <c r="E29117" t="str">
        <f>"84115"</f>
        <v>84115</v>
      </c>
      <c r="F29117">
        <v>22914195</v>
      </c>
      <c r="G29117">
        <v>2018</v>
      </c>
      <c r="I29117" t="s">
        <v>21</v>
      </c>
      <c r="J29117" t="s">
        <v>22</v>
      </c>
    </row>
    <row r="29118" spans="1:10">
      <c r="A29118" t="s">
        <v>19</v>
      </c>
      <c r="B29118">
        <v>84116</v>
      </c>
      <c r="C29118" t="s">
        <v>2295</v>
      </c>
      <c r="D29118">
        <v>84116</v>
      </c>
      <c r="E29118" t="str">
        <f>"84116"</f>
        <v>84116</v>
      </c>
      <c r="F29118">
        <v>215347</v>
      </c>
      <c r="G29118">
        <v>2018</v>
      </c>
      <c r="I29118" t="s">
        <v>21</v>
      </c>
      <c r="J29118" t="s">
        <v>22</v>
      </c>
    </row>
    <row r="29119" spans="1:10">
      <c r="A29119" t="s">
        <v>19</v>
      </c>
      <c r="B29119">
        <v>84117</v>
      </c>
      <c r="C29119" t="s">
        <v>2295</v>
      </c>
      <c r="D29119">
        <v>84117</v>
      </c>
      <c r="E29119" t="str">
        <f>"84117"</f>
        <v>84117</v>
      </c>
      <c r="F29119" t="s">
        <v>23</v>
      </c>
      <c r="G29119">
        <v>2018</v>
      </c>
      <c r="I29119" t="s">
        <v>21</v>
      </c>
      <c r="J29119" t="s">
        <v>22</v>
      </c>
    </row>
    <row r="29120" spans="1:10">
      <c r="A29120" t="s">
        <v>19</v>
      </c>
      <c r="B29120">
        <v>84118</v>
      </c>
      <c r="C29120" t="s">
        <v>2295</v>
      </c>
      <c r="D29120">
        <v>84118</v>
      </c>
      <c r="E29120" t="str">
        <f>"84118"</f>
        <v>84118</v>
      </c>
      <c r="F29120" t="s">
        <v>23</v>
      </c>
      <c r="G29120">
        <v>2018</v>
      </c>
      <c r="I29120" t="s">
        <v>21</v>
      </c>
      <c r="J29120" t="s">
        <v>22</v>
      </c>
    </row>
    <row r="29121" spans="1:10">
      <c r="A29121" t="s">
        <v>19</v>
      </c>
      <c r="B29121">
        <v>84119</v>
      </c>
      <c r="C29121" t="s">
        <v>2295</v>
      </c>
      <c r="D29121">
        <v>84119</v>
      </c>
      <c r="E29121" t="str">
        <f>"84119"</f>
        <v>84119</v>
      </c>
      <c r="F29121" t="s">
        <v>23</v>
      </c>
      <c r="G29121">
        <v>2018</v>
      </c>
      <c r="I29121" t="s">
        <v>21</v>
      </c>
      <c r="J29121" t="s">
        <v>22</v>
      </c>
    </row>
    <row r="29122" spans="1:10">
      <c r="A29122" t="s">
        <v>19</v>
      </c>
      <c r="B29122">
        <v>84120</v>
      </c>
      <c r="C29122" t="s">
        <v>2295</v>
      </c>
      <c r="D29122">
        <v>84120</v>
      </c>
      <c r="E29122" t="str">
        <f>"84120"</f>
        <v>84120</v>
      </c>
      <c r="F29122" t="s">
        <v>23</v>
      </c>
      <c r="G29122">
        <v>2018</v>
      </c>
      <c r="I29122" t="s">
        <v>21</v>
      </c>
      <c r="J29122" t="s">
        <v>22</v>
      </c>
    </row>
    <row r="29123" spans="1:10">
      <c r="A29123" t="s">
        <v>19</v>
      </c>
      <c r="B29123">
        <v>84121</v>
      </c>
      <c r="C29123" t="s">
        <v>2295</v>
      </c>
      <c r="D29123">
        <v>84121</v>
      </c>
      <c r="E29123" t="str">
        <f>"84121"</f>
        <v>84121</v>
      </c>
      <c r="F29123" t="s">
        <v>23</v>
      </c>
      <c r="G29123">
        <v>2018</v>
      </c>
      <c r="I29123" t="s">
        <v>21</v>
      </c>
      <c r="J29123" t="s">
        <v>22</v>
      </c>
    </row>
    <row r="29124" spans="1:10">
      <c r="A29124" t="s">
        <v>19</v>
      </c>
      <c r="B29124">
        <v>84123</v>
      </c>
      <c r="C29124" t="s">
        <v>2295</v>
      </c>
      <c r="D29124">
        <v>84123</v>
      </c>
      <c r="E29124" t="str">
        <f>"84123"</f>
        <v>84123</v>
      </c>
      <c r="F29124" t="s">
        <v>23</v>
      </c>
      <c r="G29124">
        <v>2018</v>
      </c>
      <c r="I29124" t="s">
        <v>21</v>
      </c>
      <c r="J29124" t="s">
        <v>22</v>
      </c>
    </row>
    <row r="29125" spans="1:10">
      <c r="A29125" t="s">
        <v>19</v>
      </c>
      <c r="B29125">
        <v>84124</v>
      </c>
      <c r="C29125" t="s">
        <v>2295</v>
      </c>
      <c r="D29125">
        <v>84124</v>
      </c>
      <c r="E29125" t="str">
        <f>"84124"</f>
        <v>84124</v>
      </c>
      <c r="F29125">
        <v>161810</v>
      </c>
      <c r="G29125">
        <v>2018</v>
      </c>
      <c r="I29125" t="s">
        <v>21</v>
      </c>
      <c r="J29125" t="s">
        <v>22</v>
      </c>
    </row>
    <row r="29126" spans="1:10">
      <c r="A29126" t="s">
        <v>19</v>
      </c>
      <c r="B29126">
        <v>84128</v>
      </c>
      <c r="C29126" t="s">
        <v>2295</v>
      </c>
      <c r="D29126">
        <v>84128</v>
      </c>
      <c r="E29126" t="str">
        <f>"84128"</f>
        <v>84128</v>
      </c>
      <c r="F29126" t="s">
        <v>23</v>
      </c>
      <c r="G29126">
        <v>2018</v>
      </c>
      <c r="I29126" t="s">
        <v>21</v>
      </c>
      <c r="J29126" t="s">
        <v>22</v>
      </c>
    </row>
    <row r="29127" spans="1:10">
      <c r="A29127" t="s">
        <v>19</v>
      </c>
      <c r="B29127">
        <v>84129</v>
      </c>
      <c r="C29127" t="s">
        <v>2295</v>
      </c>
      <c r="D29127">
        <v>84129</v>
      </c>
      <c r="E29127" t="str">
        <f>"84129"</f>
        <v>84129</v>
      </c>
      <c r="F29127">
        <v>413775</v>
      </c>
      <c r="G29127">
        <v>2018</v>
      </c>
      <c r="I29127" t="s">
        <v>21</v>
      </c>
      <c r="J29127" t="s">
        <v>22</v>
      </c>
    </row>
    <row r="29128" spans="1:10">
      <c r="A29128" t="s">
        <v>19</v>
      </c>
      <c r="B29128">
        <v>84138</v>
      </c>
      <c r="C29128" t="s">
        <v>2295</v>
      </c>
      <c r="D29128">
        <v>84138</v>
      </c>
      <c r="E29128" t="str">
        <f>"84138"</f>
        <v>84138</v>
      </c>
      <c r="F29128" t="s">
        <v>23</v>
      </c>
      <c r="G29128">
        <v>2018</v>
      </c>
      <c r="I29128" t="s">
        <v>21</v>
      </c>
      <c r="J29128" t="s">
        <v>22</v>
      </c>
    </row>
    <row r="29129" spans="1:10">
      <c r="A29129" t="s">
        <v>19</v>
      </c>
      <c r="B29129">
        <v>84143</v>
      </c>
      <c r="C29129" t="s">
        <v>2295</v>
      </c>
      <c r="D29129">
        <v>84143</v>
      </c>
      <c r="E29129" t="str">
        <f>"84143"</f>
        <v>84143</v>
      </c>
      <c r="F29129" t="s">
        <v>23</v>
      </c>
      <c r="G29129">
        <v>2018</v>
      </c>
      <c r="I29129" t="s">
        <v>21</v>
      </c>
      <c r="J29129" t="s">
        <v>22</v>
      </c>
    </row>
    <row r="29130" spans="1:10">
      <c r="A29130" t="s">
        <v>19</v>
      </c>
      <c r="B29130">
        <v>84150</v>
      </c>
      <c r="C29130" t="s">
        <v>2295</v>
      </c>
      <c r="D29130">
        <v>84150</v>
      </c>
      <c r="E29130" t="str">
        <f>"84150"</f>
        <v>84150</v>
      </c>
      <c r="F29130" t="s">
        <v>23</v>
      </c>
      <c r="G29130">
        <v>2018</v>
      </c>
      <c r="I29130" t="s">
        <v>21</v>
      </c>
      <c r="J29130" t="s">
        <v>22</v>
      </c>
    </row>
    <row r="29131" spans="1:10">
      <c r="A29131" t="s">
        <v>19</v>
      </c>
      <c r="B29131">
        <v>84199</v>
      </c>
      <c r="C29131" t="s">
        <v>2295</v>
      </c>
      <c r="D29131">
        <v>84199</v>
      </c>
      <c r="E29131" t="str">
        <f>"84199"</f>
        <v>84199</v>
      </c>
      <c r="F29131" t="s">
        <v>23</v>
      </c>
      <c r="G29131">
        <v>2018</v>
      </c>
      <c r="I29131" t="s">
        <v>21</v>
      </c>
      <c r="J29131" t="s">
        <v>22</v>
      </c>
    </row>
    <row r="29132" spans="1:10">
      <c r="A29132" t="s">
        <v>19</v>
      </c>
      <c r="B29132">
        <v>84201</v>
      </c>
      <c r="C29132" t="s">
        <v>2295</v>
      </c>
      <c r="D29132">
        <v>84201</v>
      </c>
      <c r="E29132" t="str">
        <f>"84201"</f>
        <v>84201</v>
      </c>
      <c r="F29132" t="s">
        <v>23</v>
      </c>
      <c r="G29132">
        <v>2018</v>
      </c>
      <c r="I29132" t="s">
        <v>21</v>
      </c>
      <c r="J29132" t="s">
        <v>22</v>
      </c>
    </row>
    <row r="29133" spans="1:10">
      <c r="A29133" t="s">
        <v>19</v>
      </c>
      <c r="B29133">
        <v>84301</v>
      </c>
      <c r="C29133" t="s">
        <v>2295</v>
      </c>
      <c r="D29133">
        <v>84301</v>
      </c>
      <c r="E29133" t="str">
        <f>"84301"</f>
        <v>84301</v>
      </c>
      <c r="F29133" t="s">
        <v>23</v>
      </c>
      <c r="G29133">
        <v>2018</v>
      </c>
      <c r="I29133" t="s">
        <v>21</v>
      </c>
      <c r="J29133" t="s">
        <v>22</v>
      </c>
    </row>
    <row r="29134" spans="1:10">
      <c r="A29134" t="s">
        <v>19</v>
      </c>
      <c r="B29134">
        <v>84302</v>
      </c>
      <c r="C29134" t="s">
        <v>2295</v>
      </c>
      <c r="D29134">
        <v>84302</v>
      </c>
      <c r="E29134" t="str">
        <f>"84302"</f>
        <v>84302</v>
      </c>
      <c r="F29134">
        <v>212661</v>
      </c>
      <c r="G29134">
        <v>2018</v>
      </c>
      <c r="I29134" t="s">
        <v>21</v>
      </c>
      <c r="J29134" t="s">
        <v>22</v>
      </c>
    </row>
    <row r="29135" spans="1:10">
      <c r="A29135" t="s">
        <v>19</v>
      </c>
      <c r="B29135">
        <v>84304</v>
      </c>
      <c r="C29135" t="s">
        <v>2295</v>
      </c>
      <c r="D29135">
        <v>84304</v>
      </c>
      <c r="E29135" t="str">
        <f>"84304"</f>
        <v>84304</v>
      </c>
      <c r="F29135" t="s">
        <v>23</v>
      </c>
      <c r="G29135">
        <v>2018</v>
      </c>
      <c r="I29135" t="s">
        <v>21</v>
      </c>
      <c r="J29135" t="s">
        <v>22</v>
      </c>
    </row>
    <row r="29136" spans="1:10">
      <c r="A29136" t="s">
        <v>19</v>
      </c>
      <c r="B29136">
        <v>84305</v>
      </c>
      <c r="C29136" t="s">
        <v>2295</v>
      </c>
      <c r="D29136">
        <v>84305</v>
      </c>
      <c r="E29136" t="str">
        <f>"84305"</f>
        <v>84305</v>
      </c>
      <c r="F29136" t="s">
        <v>23</v>
      </c>
      <c r="G29136">
        <v>2018</v>
      </c>
      <c r="I29136" t="s">
        <v>21</v>
      </c>
      <c r="J29136" t="s">
        <v>22</v>
      </c>
    </row>
    <row r="29137" spans="1:10">
      <c r="A29137" t="s">
        <v>19</v>
      </c>
      <c r="B29137">
        <v>84306</v>
      </c>
      <c r="C29137" t="s">
        <v>2295</v>
      </c>
      <c r="D29137">
        <v>84306</v>
      </c>
      <c r="E29137" t="str">
        <f>"84306"</f>
        <v>84306</v>
      </c>
      <c r="F29137" t="s">
        <v>23</v>
      </c>
      <c r="G29137">
        <v>2018</v>
      </c>
      <c r="I29137" t="s">
        <v>21</v>
      </c>
      <c r="J29137" t="s">
        <v>22</v>
      </c>
    </row>
    <row r="29138" spans="1:10">
      <c r="A29138" t="s">
        <v>19</v>
      </c>
      <c r="B29138">
        <v>84307</v>
      </c>
      <c r="C29138" t="s">
        <v>2295</v>
      </c>
      <c r="D29138">
        <v>84307</v>
      </c>
      <c r="E29138" t="str">
        <f>"84307"</f>
        <v>84307</v>
      </c>
      <c r="F29138" t="s">
        <v>23</v>
      </c>
      <c r="G29138">
        <v>2018</v>
      </c>
      <c r="I29138" t="s">
        <v>21</v>
      </c>
      <c r="J29138" t="s">
        <v>22</v>
      </c>
    </row>
    <row r="29139" spans="1:10">
      <c r="A29139" t="s">
        <v>19</v>
      </c>
      <c r="B29139">
        <v>84308</v>
      </c>
      <c r="C29139" t="s">
        <v>2295</v>
      </c>
      <c r="D29139">
        <v>84308</v>
      </c>
      <c r="E29139" t="str">
        <f>"84308"</f>
        <v>84308</v>
      </c>
      <c r="F29139" t="s">
        <v>23</v>
      </c>
      <c r="G29139">
        <v>2018</v>
      </c>
      <c r="I29139" t="s">
        <v>21</v>
      </c>
      <c r="J29139" t="s">
        <v>22</v>
      </c>
    </row>
    <row r="29140" spans="1:10">
      <c r="A29140" t="s">
        <v>19</v>
      </c>
      <c r="B29140">
        <v>84309</v>
      </c>
      <c r="C29140" t="s">
        <v>2295</v>
      </c>
      <c r="D29140">
        <v>84309</v>
      </c>
      <c r="E29140" t="str">
        <f>"84309"</f>
        <v>84309</v>
      </c>
      <c r="F29140" t="s">
        <v>23</v>
      </c>
      <c r="G29140">
        <v>2018</v>
      </c>
      <c r="I29140" t="s">
        <v>21</v>
      </c>
      <c r="J29140" t="s">
        <v>22</v>
      </c>
    </row>
    <row r="29141" spans="1:10">
      <c r="A29141" t="s">
        <v>19</v>
      </c>
      <c r="B29141">
        <v>84310</v>
      </c>
      <c r="C29141" t="s">
        <v>2295</v>
      </c>
      <c r="D29141">
        <v>84310</v>
      </c>
      <c r="E29141" t="str">
        <f>"84310"</f>
        <v>84310</v>
      </c>
      <c r="F29141" t="s">
        <v>23</v>
      </c>
      <c r="G29141">
        <v>2018</v>
      </c>
      <c r="I29141" t="s">
        <v>21</v>
      </c>
      <c r="J29141" t="s">
        <v>22</v>
      </c>
    </row>
    <row r="29142" spans="1:10">
      <c r="A29142" t="s">
        <v>19</v>
      </c>
      <c r="B29142">
        <v>84311</v>
      </c>
      <c r="C29142" t="s">
        <v>2295</v>
      </c>
      <c r="D29142">
        <v>84311</v>
      </c>
      <c r="E29142" t="str">
        <f>"84311"</f>
        <v>84311</v>
      </c>
      <c r="F29142" t="s">
        <v>23</v>
      </c>
      <c r="G29142">
        <v>2018</v>
      </c>
      <c r="I29142" t="s">
        <v>21</v>
      </c>
      <c r="J29142" t="s">
        <v>22</v>
      </c>
    </row>
    <row r="29143" spans="1:10">
      <c r="A29143" t="s">
        <v>19</v>
      </c>
      <c r="B29143">
        <v>84312</v>
      </c>
      <c r="C29143" t="s">
        <v>2295</v>
      </c>
      <c r="D29143">
        <v>84312</v>
      </c>
      <c r="E29143" t="str">
        <f>"84312"</f>
        <v>84312</v>
      </c>
      <c r="F29143" t="s">
        <v>23</v>
      </c>
      <c r="G29143">
        <v>2018</v>
      </c>
      <c r="I29143" t="s">
        <v>21</v>
      </c>
      <c r="J29143" t="s">
        <v>22</v>
      </c>
    </row>
    <row r="29144" spans="1:10">
      <c r="A29144" t="s">
        <v>19</v>
      </c>
      <c r="B29144">
        <v>84313</v>
      </c>
      <c r="C29144" t="s">
        <v>2295</v>
      </c>
      <c r="D29144">
        <v>84313</v>
      </c>
      <c r="E29144" t="str">
        <f>"84313"</f>
        <v>84313</v>
      </c>
      <c r="F29144" t="s">
        <v>23</v>
      </c>
      <c r="G29144">
        <v>2018</v>
      </c>
      <c r="I29144" t="s">
        <v>21</v>
      </c>
      <c r="J29144" t="s">
        <v>22</v>
      </c>
    </row>
    <row r="29145" spans="1:10">
      <c r="A29145" t="s">
        <v>19</v>
      </c>
      <c r="B29145">
        <v>84314</v>
      </c>
      <c r="C29145" t="s">
        <v>2295</v>
      </c>
      <c r="D29145">
        <v>84314</v>
      </c>
      <c r="E29145" t="str">
        <f>"84314"</f>
        <v>84314</v>
      </c>
      <c r="F29145" t="s">
        <v>23</v>
      </c>
      <c r="G29145">
        <v>2018</v>
      </c>
      <c r="I29145" t="s">
        <v>21</v>
      </c>
      <c r="J29145" t="s">
        <v>22</v>
      </c>
    </row>
    <row r="29146" spans="1:10">
      <c r="A29146" t="s">
        <v>19</v>
      </c>
      <c r="B29146">
        <v>84315</v>
      </c>
      <c r="C29146" t="s">
        <v>2295</v>
      </c>
      <c r="D29146">
        <v>84315</v>
      </c>
      <c r="E29146" t="str">
        <f>"84315"</f>
        <v>84315</v>
      </c>
      <c r="F29146" t="s">
        <v>23</v>
      </c>
      <c r="G29146">
        <v>2018</v>
      </c>
      <c r="I29146" t="s">
        <v>21</v>
      </c>
      <c r="J29146" t="s">
        <v>22</v>
      </c>
    </row>
    <row r="29147" spans="1:10">
      <c r="A29147" t="s">
        <v>19</v>
      </c>
      <c r="B29147">
        <v>84316</v>
      </c>
      <c r="C29147" t="s">
        <v>2295</v>
      </c>
      <c r="D29147">
        <v>84316</v>
      </c>
      <c r="E29147" t="str">
        <f>"84316"</f>
        <v>84316</v>
      </c>
      <c r="F29147" t="s">
        <v>23</v>
      </c>
      <c r="G29147">
        <v>2018</v>
      </c>
      <c r="I29147" t="s">
        <v>21</v>
      </c>
      <c r="J29147" t="s">
        <v>22</v>
      </c>
    </row>
    <row r="29148" spans="1:10">
      <c r="A29148" t="s">
        <v>19</v>
      </c>
      <c r="B29148">
        <v>84317</v>
      </c>
      <c r="C29148" t="s">
        <v>2295</v>
      </c>
      <c r="D29148">
        <v>84317</v>
      </c>
      <c r="E29148" t="str">
        <f>"84317"</f>
        <v>84317</v>
      </c>
      <c r="F29148" t="s">
        <v>23</v>
      </c>
      <c r="G29148">
        <v>2018</v>
      </c>
      <c r="I29148" t="s">
        <v>21</v>
      </c>
      <c r="J29148" t="s">
        <v>22</v>
      </c>
    </row>
    <row r="29149" spans="1:10">
      <c r="A29149" t="s">
        <v>19</v>
      </c>
      <c r="B29149">
        <v>84318</v>
      </c>
      <c r="C29149" t="s">
        <v>2295</v>
      </c>
      <c r="D29149">
        <v>84318</v>
      </c>
      <c r="E29149" t="str">
        <f>"84318"</f>
        <v>84318</v>
      </c>
      <c r="F29149" t="s">
        <v>23</v>
      </c>
      <c r="G29149">
        <v>2018</v>
      </c>
      <c r="I29149" t="s">
        <v>21</v>
      </c>
      <c r="J29149" t="s">
        <v>22</v>
      </c>
    </row>
    <row r="29150" spans="1:10">
      <c r="A29150" t="s">
        <v>19</v>
      </c>
      <c r="B29150">
        <v>84319</v>
      </c>
      <c r="C29150" t="s">
        <v>2295</v>
      </c>
      <c r="D29150">
        <v>84319</v>
      </c>
      <c r="E29150" t="str">
        <f>"84319"</f>
        <v>84319</v>
      </c>
      <c r="F29150" t="s">
        <v>23</v>
      </c>
      <c r="G29150">
        <v>2018</v>
      </c>
      <c r="I29150" t="s">
        <v>21</v>
      </c>
      <c r="J29150" t="s">
        <v>22</v>
      </c>
    </row>
    <row r="29151" spans="1:10">
      <c r="A29151" t="s">
        <v>19</v>
      </c>
      <c r="B29151">
        <v>84320</v>
      </c>
      <c r="C29151" t="s">
        <v>2295</v>
      </c>
      <c r="D29151">
        <v>84320</v>
      </c>
      <c r="E29151" t="str">
        <f>"84320"</f>
        <v>84320</v>
      </c>
      <c r="F29151" t="s">
        <v>23</v>
      </c>
      <c r="G29151">
        <v>2018</v>
      </c>
      <c r="I29151" t="s">
        <v>21</v>
      </c>
      <c r="J29151" t="s">
        <v>22</v>
      </c>
    </row>
    <row r="29152" spans="1:10">
      <c r="A29152" t="s">
        <v>19</v>
      </c>
      <c r="B29152">
        <v>84321</v>
      </c>
      <c r="C29152" t="s">
        <v>2295</v>
      </c>
      <c r="D29152">
        <v>84321</v>
      </c>
      <c r="E29152" t="str">
        <f>"84321"</f>
        <v>84321</v>
      </c>
      <c r="F29152">
        <v>608468</v>
      </c>
      <c r="G29152">
        <v>2018</v>
      </c>
      <c r="I29152" t="s">
        <v>21</v>
      </c>
      <c r="J29152" t="s">
        <v>22</v>
      </c>
    </row>
    <row r="29153" spans="1:10">
      <c r="A29153" t="s">
        <v>19</v>
      </c>
      <c r="B29153">
        <v>84324</v>
      </c>
      <c r="C29153" t="s">
        <v>2295</v>
      </c>
      <c r="D29153">
        <v>84324</v>
      </c>
      <c r="E29153" t="str">
        <f>"84324"</f>
        <v>84324</v>
      </c>
      <c r="F29153" t="s">
        <v>23</v>
      </c>
      <c r="G29153">
        <v>2018</v>
      </c>
      <c r="I29153" t="s">
        <v>21</v>
      </c>
      <c r="J29153" t="s">
        <v>22</v>
      </c>
    </row>
    <row r="29154" spans="1:10">
      <c r="A29154" t="s">
        <v>19</v>
      </c>
      <c r="B29154">
        <v>84325</v>
      </c>
      <c r="C29154" t="s">
        <v>2295</v>
      </c>
      <c r="D29154">
        <v>84325</v>
      </c>
      <c r="E29154" t="str">
        <f>"84325"</f>
        <v>84325</v>
      </c>
      <c r="F29154" t="s">
        <v>23</v>
      </c>
      <c r="G29154">
        <v>2018</v>
      </c>
      <c r="I29154" t="s">
        <v>21</v>
      </c>
      <c r="J29154" t="s">
        <v>22</v>
      </c>
    </row>
    <row r="29155" spans="1:10">
      <c r="A29155" t="s">
        <v>19</v>
      </c>
      <c r="B29155">
        <v>84326</v>
      </c>
      <c r="C29155" t="s">
        <v>2295</v>
      </c>
      <c r="D29155">
        <v>84326</v>
      </c>
      <c r="E29155" t="str">
        <f>"84326"</f>
        <v>84326</v>
      </c>
      <c r="F29155" t="s">
        <v>23</v>
      </c>
      <c r="G29155">
        <v>2018</v>
      </c>
      <c r="I29155" t="s">
        <v>21</v>
      </c>
      <c r="J29155" t="s">
        <v>22</v>
      </c>
    </row>
    <row r="29156" spans="1:10">
      <c r="A29156" t="s">
        <v>19</v>
      </c>
      <c r="B29156">
        <v>84327</v>
      </c>
      <c r="C29156" t="s">
        <v>2295</v>
      </c>
      <c r="D29156">
        <v>84327</v>
      </c>
      <c r="E29156" t="str">
        <f>"84327"</f>
        <v>84327</v>
      </c>
      <c r="F29156" t="s">
        <v>23</v>
      </c>
      <c r="G29156">
        <v>2018</v>
      </c>
      <c r="I29156" t="s">
        <v>21</v>
      </c>
      <c r="J29156" t="s">
        <v>22</v>
      </c>
    </row>
    <row r="29157" spans="1:10">
      <c r="A29157" t="s">
        <v>19</v>
      </c>
      <c r="B29157">
        <v>84328</v>
      </c>
      <c r="C29157" t="s">
        <v>2295</v>
      </c>
      <c r="D29157">
        <v>84328</v>
      </c>
      <c r="E29157" t="str">
        <f>"84328"</f>
        <v>84328</v>
      </c>
      <c r="F29157" t="s">
        <v>23</v>
      </c>
      <c r="G29157">
        <v>2018</v>
      </c>
      <c r="I29157" t="s">
        <v>21</v>
      </c>
      <c r="J29157" t="s">
        <v>22</v>
      </c>
    </row>
    <row r="29158" spans="1:10">
      <c r="A29158" t="s">
        <v>19</v>
      </c>
      <c r="B29158">
        <v>84329</v>
      </c>
      <c r="C29158" t="s">
        <v>2295</v>
      </c>
      <c r="D29158">
        <v>84329</v>
      </c>
      <c r="E29158" t="str">
        <f>"84329"</f>
        <v>84329</v>
      </c>
      <c r="F29158" t="s">
        <v>23</v>
      </c>
      <c r="G29158">
        <v>2018</v>
      </c>
      <c r="I29158" t="s">
        <v>21</v>
      </c>
      <c r="J29158" t="s">
        <v>22</v>
      </c>
    </row>
    <row r="29159" spans="1:10">
      <c r="A29159" t="s">
        <v>19</v>
      </c>
      <c r="B29159">
        <v>84330</v>
      </c>
      <c r="C29159" t="s">
        <v>2295</v>
      </c>
      <c r="D29159">
        <v>84330</v>
      </c>
      <c r="E29159" t="str">
        <f>"84330"</f>
        <v>84330</v>
      </c>
      <c r="F29159" t="s">
        <v>23</v>
      </c>
      <c r="G29159">
        <v>2018</v>
      </c>
      <c r="I29159" t="s">
        <v>21</v>
      </c>
      <c r="J29159" t="s">
        <v>22</v>
      </c>
    </row>
    <row r="29160" spans="1:10">
      <c r="A29160" t="s">
        <v>19</v>
      </c>
      <c r="B29160">
        <v>84331</v>
      </c>
      <c r="C29160" t="s">
        <v>2295</v>
      </c>
      <c r="D29160">
        <v>84331</v>
      </c>
      <c r="E29160" t="str">
        <f>"84331"</f>
        <v>84331</v>
      </c>
      <c r="F29160" t="s">
        <v>23</v>
      </c>
      <c r="G29160">
        <v>2018</v>
      </c>
      <c r="I29160" t="s">
        <v>21</v>
      </c>
      <c r="J29160" t="s">
        <v>22</v>
      </c>
    </row>
    <row r="29161" spans="1:10">
      <c r="A29161" t="s">
        <v>19</v>
      </c>
      <c r="B29161">
        <v>84332</v>
      </c>
      <c r="C29161" t="s">
        <v>2295</v>
      </c>
      <c r="D29161">
        <v>84332</v>
      </c>
      <c r="E29161" t="str">
        <f>"84332"</f>
        <v>84332</v>
      </c>
      <c r="F29161" t="s">
        <v>23</v>
      </c>
      <c r="G29161">
        <v>2018</v>
      </c>
      <c r="I29161" t="s">
        <v>21</v>
      </c>
      <c r="J29161" t="s">
        <v>22</v>
      </c>
    </row>
    <row r="29162" spans="1:10">
      <c r="A29162" t="s">
        <v>19</v>
      </c>
      <c r="B29162">
        <v>84333</v>
      </c>
      <c r="C29162" t="s">
        <v>2295</v>
      </c>
      <c r="D29162">
        <v>84333</v>
      </c>
      <c r="E29162" t="str">
        <f>"84333"</f>
        <v>84333</v>
      </c>
      <c r="F29162" t="s">
        <v>23</v>
      </c>
      <c r="G29162">
        <v>2018</v>
      </c>
      <c r="I29162" t="s">
        <v>21</v>
      </c>
      <c r="J29162" t="s">
        <v>22</v>
      </c>
    </row>
    <row r="29163" spans="1:10">
      <c r="A29163" t="s">
        <v>19</v>
      </c>
      <c r="B29163">
        <v>84334</v>
      </c>
      <c r="C29163" t="s">
        <v>2295</v>
      </c>
      <c r="D29163">
        <v>84334</v>
      </c>
      <c r="E29163" t="str">
        <f>"84334"</f>
        <v>84334</v>
      </c>
      <c r="F29163" t="s">
        <v>23</v>
      </c>
      <c r="G29163">
        <v>2018</v>
      </c>
      <c r="I29163" t="s">
        <v>21</v>
      </c>
      <c r="J29163" t="s">
        <v>22</v>
      </c>
    </row>
    <row r="29164" spans="1:10">
      <c r="A29164" t="s">
        <v>19</v>
      </c>
      <c r="B29164">
        <v>84335</v>
      </c>
      <c r="C29164" t="s">
        <v>2295</v>
      </c>
      <c r="D29164">
        <v>84335</v>
      </c>
      <c r="E29164" t="str">
        <f>"84335"</f>
        <v>84335</v>
      </c>
      <c r="F29164" t="s">
        <v>23</v>
      </c>
      <c r="G29164">
        <v>2018</v>
      </c>
      <c r="I29164" t="s">
        <v>21</v>
      </c>
      <c r="J29164" t="s">
        <v>22</v>
      </c>
    </row>
    <row r="29165" spans="1:10">
      <c r="A29165" t="s">
        <v>19</v>
      </c>
      <c r="B29165">
        <v>84336</v>
      </c>
      <c r="C29165" t="s">
        <v>2295</v>
      </c>
      <c r="D29165">
        <v>84336</v>
      </c>
      <c r="E29165" t="str">
        <f>"84336"</f>
        <v>84336</v>
      </c>
      <c r="F29165" t="s">
        <v>23</v>
      </c>
      <c r="G29165">
        <v>2018</v>
      </c>
      <c r="I29165" t="s">
        <v>21</v>
      </c>
      <c r="J29165" t="s">
        <v>22</v>
      </c>
    </row>
    <row r="29166" spans="1:10">
      <c r="A29166" t="s">
        <v>19</v>
      </c>
      <c r="B29166">
        <v>84337</v>
      </c>
      <c r="C29166" t="s">
        <v>2295</v>
      </c>
      <c r="D29166">
        <v>84337</v>
      </c>
      <c r="E29166" t="str">
        <f>"84337"</f>
        <v>84337</v>
      </c>
      <c r="F29166" t="s">
        <v>23</v>
      </c>
      <c r="G29166">
        <v>2018</v>
      </c>
      <c r="I29166" t="s">
        <v>21</v>
      </c>
      <c r="J29166" t="s">
        <v>22</v>
      </c>
    </row>
    <row r="29167" spans="1:10">
      <c r="A29167" t="s">
        <v>19</v>
      </c>
      <c r="B29167">
        <v>84338</v>
      </c>
      <c r="C29167" t="s">
        <v>2295</v>
      </c>
      <c r="D29167">
        <v>84338</v>
      </c>
      <c r="E29167" t="str">
        <f>"84338"</f>
        <v>84338</v>
      </c>
      <c r="F29167" t="s">
        <v>23</v>
      </c>
      <c r="G29167">
        <v>2018</v>
      </c>
      <c r="I29167" t="s">
        <v>21</v>
      </c>
      <c r="J29167" t="s">
        <v>22</v>
      </c>
    </row>
    <row r="29168" spans="1:10">
      <c r="A29168" t="s">
        <v>19</v>
      </c>
      <c r="B29168">
        <v>84339</v>
      </c>
      <c r="C29168" t="s">
        <v>2295</v>
      </c>
      <c r="D29168">
        <v>84339</v>
      </c>
      <c r="E29168" t="str">
        <f>"84339"</f>
        <v>84339</v>
      </c>
      <c r="F29168" t="s">
        <v>23</v>
      </c>
      <c r="G29168">
        <v>2018</v>
      </c>
      <c r="I29168" t="s">
        <v>21</v>
      </c>
      <c r="J29168" t="s">
        <v>22</v>
      </c>
    </row>
    <row r="29169" spans="1:10">
      <c r="A29169" t="s">
        <v>19</v>
      </c>
      <c r="B29169">
        <v>84340</v>
      </c>
      <c r="C29169" t="s">
        <v>2295</v>
      </c>
      <c r="D29169">
        <v>84340</v>
      </c>
      <c r="E29169" t="str">
        <f>"84340"</f>
        <v>84340</v>
      </c>
      <c r="F29169" t="s">
        <v>23</v>
      </c>
      <c r="G29169">
        <v>2018</v>
      </c>
      <c r="I29169" t="s">
        <v>21</v>
      </c>
      <c r="J29169" t="s">
        <v>22</v>
      </c>
    </row>
    <row r="29170" spans="1:10">
      <c r="A29170" t="s">
        <v>19</v>
      </c>
      <c r="B29170">
        <v>84341</v>
      </c>
      <c r="C29170" t="s">
        <v>2295</v>
      </c>
      <c r="D29170">
        <v>84341</v>
      </c>
      <c r="E29170" t="str">
        <f>"84341"</f>
        <v>84341</v>
      </c>
      <c r="F29170" t="s">
        <v>23</v>
      </c>
      <c r="G29170">
        <v>2018</v>
      </c>
      <c r="I29170" t="s">
        <v>21</v>
      </c>
      <c r="J29170" t="s">
        <v>22</v>
      </c>
    </row>
    <row r="29171" spans="1:10">
      <c r="A29171" t="s">
        <v>19</v>
      </c>
      <c r="B29171">
        <v>84401</v>
      </c>
      <c r="C29171" t="s">
        <v>2295</v>
      </c>
      <c r="D29171">
        <v>84401</v>
      </c>
      <c r="E29171" t="str">
        <f>"84401"</f>
        <v>84401</v>
      </c>
      <c r="F29171">
        <v>2061814</v>
      </c>
      <c r="G29171">
        <v>2018</v>
      </c>
      <c r="I29171" t="s">
        <v>21</v>
      </c>
      <c r="J29171" t="s">
        <v>22</v>
      </c>
    </row>
    <row r="29172" spans="1:10">
      <c r="A29172" t="s">
        <v>19</v>
      </c>
      <c r="B29172">
        <v>84403</v>
      </c>
      <c r="C29172" t="s">
        <v>2295</v>
      </c>
      <c r="D29172">
        <v>84403</v>
      </c>
      <c r="E29172" t="str">
        <f>"84403"</f>
        <v>84403</v>
      </c>
      <c r="F29172" t="s">
        <v>23</v>
      </c>
      <c r="G29172">
        <v>2018</v>
      </c>
      <c r="I29172" t="s">
        <v>21</v>
      </c>
      <c r="J29172" t="s">
        <v>22</v>
      </c>
    </row>
    <row r="29173" spans="1:10">
      <c r="A29173" t="s">
        <v>19</v>
      </c>
      <c r="B29173">
        <v>84404</v>
      </c>
      <c r="C29173" t="s">
        <v>2295</v>
      </c>
      <c r="D29173">
        <v>84404</v>
      </c>
      <c r="E29173" t="str">
        <f>"84404"</f>
        <v>84404</v>
      </c>
      <c r="F29173">
        <v>1194176</v>
      </c>
      <c r="G29173">
        <v>2018</v>
      </c>
      <c r="I29173" t="s">
        <v>21</v>
      </c>
      <c r="J29173" t="s">
        <v>22</v>
      </c>
    </row>
    <row r="29174" spans="1:10">
      <c r="A29174" t="s">
        <v>19</v>
      </c>
      <c r="B29174">
        <v>84405</v>
      </c>
      <c r="C29174" t="s">
        <v>2295</v>
      </c>
      <c r="D29174">
        <v>84405</v>
      </c>
      <c r="E29174" t="str">
        <f>"84405"</f>
        <v>84405</v>
      </c>
      <c r="F29174" t="s">
        <v>23</v>
      </c>
      <c r="G29174">
        <v>2018</v>
      </c>
      <c r="I29174" t="s">
        <v>21</v>
      </c>
      <c r="J29174" t="s">
        <v>22</v>
      </c>
    </row>
    <row r="29175" spans="1:10">
      <c r="A29175" t="s">
        <v>19</v>
      </c>
      <c r="B29175">
        <v>84408</v>
      </c>
      <c r="C29175" t="s">
        <v>2295</v>
      </c>
      <c r="D29175">
        <v>84408</v>
      </c>
      <c r="E29175" t="str">
        <f>"84408"</f>
        <v>84408</v>
      </c>
      <c r="F29175" t="s">
        <v>23</v>
      </c>
      <c r="G29175">
        <v>2018</v>
      </c>
      <c r="I29175" t="s">
        <v>21</v>
      </c>
      <c r="J29175" t="s">
        <v>22</v>
      </c>
    </row>
    <row r="29176" spans="1:10">
      <c r="A29176" t="s">
        <v>19</v>
      </c>
      <c r="B29176">
        <v>84414</v>
      </c>
      <c r="C29176" t="s">
        <v>2295</v>
      </c>
      <c r="D29176">
        <v>84414</v>
      </c>
      <c r="E29176" t="str">
        <f>"84414"</f>
        <v>84414</v>
      </c>
      <c r="F29176" t="s">
        <v>23</v>
      </c>
      <c r="G29176">
        <v>2018</v>
      </c>
      <c r="I29176" t="s">
        <v>21</v>
      </c>
      <c r="J29176" t="s">
        <v>22</v>
      </c>
    </row>
    <row r="29177" spans="1:10">
      <c r="A29177" t="s">
        <v>19</v>
      </c>
      <c r="B29177">
        <v>84501</v>
      </c>
      <c r="C29177" t="s">
        <v>2295</v>
      </c>
      <c r="D29177">
        <v>84501</v>
      </c>
      <c r="E29177" t="str">
        <f>"84501"</f>
        <v>84501</v>
      </c>
      <c r="F29177">
        <v>586694</v>
      </c>
      <c r="G29177">
        <v>2018</v>
      </c>
      <c r="I29177" t="s">
        <v>21</v>
      </c>
      <c r="J29177" t="s">
        <v>22</v>
      </c>
    </row>
    <row r="29178" spans="1:10">
      <c r="A29178" t="s">
        <v>19</v>
      </c>
      <c r="B29178">
        <v>84510</v>
      </c>
      <c r="C29178" t="s">
        <v>2295</v>
      </c>
      <c r="D29178">
        <v>84510</v>
      </c>
      <c r="E29178" t="str">
        <f>"84510"</f>
        <v>84510</v>
      </c>
      <c r="F29178" t="s">
        <v>23</v>
      </c>
      <c r="G29178">
        <v>2018</v>
      </c>
      <c r="I29178" t="s">
        <v>21</v>
      </c>
      <c r="J29178" t="s">
        <v>22</v>
      </c>
    </row>
    <row r="29179" spans="1:10">
      <c r="A29179" t="s">
        <v>19</v>
      </c>
      <c r="B29179">
        <v>84511</v>
      </c>
      <c r="C29179" t="s">
        <v>2295</v>
      </c>
      <c r="D29179">
        <v>84511</v>
      </c>
      <c r="E29179" t="str">
        <f>"84511"</f>
        <v>84511</v>
      </c>
      <c r="F29179" t="s">
        <v>23</v>
      </c>
      <c r="G29179">
        <v>2018</v>
      </c>
      <c r="I29179" t="s">
        <v>21</v>
      </c>
      <c r="J29179" t="s">
        <v>22</v>
      </c>
    </row>
    <row r="29180" spans="1:10">
      <c r="A29180" t="s">
        <v>19</v>
      </c>
      <c r="B29180">
        <v>84512</v>
      </c>
      <c r="C29180" t="s">
        <v>2295</v>
      </c>
      <c r="D29180">
        <v>84512</v>
      </c>
      <c r="E29180" t="str">
        <f>"84512"</f>
        <v>84512</v>
      </c>
      <c r="F29180" t="s">
        <v>23</v>
      </c>
      <c r="G29180">
        <v>2018</v>
      </c>
      <c r="I29180" t="s">
        <v>21</v>
      </c>
      <c r="J29180" t="s">
        <v>22</v>
      </c>
    </row>
    <row r="29181" spans="1:10">
      <c r="A29181" t="s">
        <v>19</v>
      </c>
      <c r="B29181">
        <v>84513</v>
      </c>
      <c r="C29181" t="s">
        <v>2295</v>
      </c>
      <c r="D29181">
        <v>84513</v>
      </c>
      <c r="E29181" t="str">
        <f>"84513"</f>
        <v>84513</v>
      </c>
      <c r="F29181">
        <v>133259</v>
      </c>
      <c r="G29181">
        <v>2018</v>
      </c>
      <c r="I29181" t="s">
        <v>21</v>
      </c>
      <c r="J29181" t="s">
        <v>22</v>
      </c>
    </row>
    <row r="29182" spans="1:10">
      <c r="A29182" t="s">
        <v>19</v>
      </c>
      <c r="B29182">
        <v>84515</v>
      </c>
      <c r="C29182" t="s">
        <v>2295</v>
      </c>
      <c r="D29182">
        <v>84515</v>
      </c>
      <c r="E29182" t="str">
        <f>"84515"</f>
        <v>84515</v>
      </c>
      <c r="F29182" t="s">
        <v>23</v>
      </c>
      <c r="G29182">
        <v>2018</v>
      </c>
      <c r="I29182" t="s">
        <v>21</v>
      </c>
      <c r="J29182" t="s">
        <v>22</v>
      </c>
    </row>
    <row r="29183" spans="1:10">
      <c r="A29183" t="s">
        <v>19</v>
      </c>
      <c r="B29183">
        <v>84516</v>
      </c>
      <c r="C29183" t="s">
        <v>2295</v>
      </c>
      <c r="D29183">
        <v>84516</v>
      </c>
      <c r="E29183" t="str">
        <f>"84516"</f>
        <v>84516</v>
      </c>
      <c r="F29183" t="s">
        <v>23</v>
      </c>
      <c r="G29183">
        <v>2018</v>
      </c>
      <c r="I29183" t="s">
        <v>21</v>
      </c>
      <c r="J29183" t="s">
        <v>22</v>
      </c>
    </row>
    <row r="29184" spans="1:10">
      <c r="A29184" t="s">
        <v>19</v>
      </c>
      <c r="B29184">
        <v>84518</v>
      </c>
      <c r="C29184" t="s">
        <v>2295</v>
      </c>
      <c r="D29184">
        <v>84518</v>
      </c>
      <c r="E29184" t="str">
        <f>"84518"</f>
        <v>84518</v>
      </c>
      <c r="F29184" t="s">
        <v>23</v>
      </c>
      <c r="G29184">
        <v>2018</v>
      </c>
      <c r="I29184" t="s">
        <v>21</v>
      </c>
      <c r="J29184" t="s">
        <v>22</v>
      </c>
    </row>
    <row r="29185" spans="1:10">
      <c r="A29185" t="s">
        <v>19</v>
      </c>
      <c r="B29185">
        <v>84520</v>
      </c>
      <c r="C29185" t="s">
        <v>2295</v>
      </c>
      <c r="D29185">
        <v>84520</v>
      </c>
      <c r="E29185" t="str">
        <f>"84520"</f>
        <v>84520</v>
      </c>
      <c r="F29185" t="s">
        <v>23</v>
      </c>
      <c r="G29185">
        <v>2018</v>
      </c>
      <c r="I29185" t="s">
        <v>21</v>
      </c>
      <c r="J29185" t="s">
        <v>22</v>
      </c>
    </row>
    <row r="29186" spans="1:10">
      <c r="A29186" t="s">
        <v>19</v>
      </c>
      <c r="B29186">
        <v>84521</v>
      </c>
      <c r="C29186" t="s">
        <v>2295</v>
      </c>
      <c r="D29186">
        <v>84521</v>
      </c>
      <c r="E29186" t="str">
        <f>"84521"</f>
        <v>84521</v>
      </c>
      <c r="F29186" t="s">
        <v>23</v>
      </c>
      <c r="G29186">
        <v>2018</v>
      </c>
      <c r="I29186" t="s">
        <v>21</v>
      </c>
      <c r="J29186" t="s">
        <v>22</v>
      </c>
    </row>
    <row r="29187" spans="1:10">
      <c r="A29187" t="s">
        <v>19</v>
      </c>
      <c r="B29187">
        <v>84522</v>
      </c>
      <c r="C29187" t="s">
        <v>2295</v>
      </c>
      <c r="D29187">
        <v>84522</v>
      </c>
      <c r="E29187" t="str">
        <f>"84522"</f>
        <v>84522</v>
      </c>
      <c r="F29187" t="s">
        <v>23</v>
      </c>
      <c r="G29187">
        <v>2018</v>
      </c>
      <c r="I29187" t="s">
        <v>21</v>
      </c>
      <c r="J29187" t="s">
        <v>22</v>
      </c>
    </row>
    <row r="29188" spans="1:10">
      <c r="A29188" t="s">
        <v>19</v>
      </c>
      <c r="B29188">
        <v>84523</v>
      </c>
      <c r="C29188" t="s">
        <v>2295</v>
      </c>
      <c r="D29188">
        <v>84523</v>
      </c>
      <c r="E29188" t="str">
        <f>"84523"</f>
        <v>84523</v>
      </c>
      <c r="F29188" t="s">
        <v>23</v>
      </c>
      <c r="G29188">
        <v>2018</v>
      </c>
      <c r="I29188" t="s">
        <v>21</v>
      </c>
      <c r="J29188" t="s">
        <v>22</v>
      </c>
    </row>
    <row r="29189" spans="1:10">
      <c r="A29189" t="s">
        <v>19</v>
      </c>
      <c r="B29189">
        <v>84525</v>
      </c>
      <c r="C29189" t="s">
        <v>2295</v>
      </c>
      <c r="D29189">
        <v>84525</v>
      </c>
      <c r="E29189" t="str">
        <f>"84525"</f>
        <v>84525</v>
      </c>
      <c r="F29189" t="s">
        <v>23</v>
      </c>
      <c r="G29189">
        <v>2018</v>
      </c>
      <c r="I29189" t="s">
        <v>21</v>
      </c>
      <c r="J29189" t="s">
        <v>22</v>
      </c>
    </row>
    <row r="29190" spans="1:10">
      <c r="A29190" t="s">
        <v>19</v>
      </c>
      <c r="B29190">
        <v>84526</v>
      </c>
      <c r="C29190" t="s">
        <v>2295</v>
      </c>
      <c r="D29190">
        <v>84526</v>
      </c>
      <c r="E29190" t="str">
        <f>"84526"</f>
        <v>84526</v>
      </c>
      <c r="F29190" t="s">
        <v>23</v>
      </c>
      <c r="G29190">
        <v>2018</v>
      </c>
      <c r="I29190" t="s">
        <v>21</v>
      </c>
      <c r="J29190" t="s">
        <v>22</v>
      </c>
    </row>
    <row r="29191" spans="1:10">
      <c r="A29191" t="s">
        <v>19</v>
      </c>
      <c r="B29191">
        <v>84528</v>
      </c>
      <c r="C29191" t="s">
        <v>2295</v>
      </c>
      <c r="D29191">
        <v>84528</v>
      </c>
      <c r="E29191" t="str">
        <f>"84528"</f>
        <v>84528</v>
      </c>
      <c r="F29191" t="s">
        <v>23</v>
      </c>
      <c r="G29191">
        <v>2018</v>
      </c>
      <c r="I29191" t="s">
        <v>21</v>
      </c>
      <c r="J29191" t="s">
        <v>22</v>
      </c>
    </row>
    <row r="29192" spans="1:10">
      <c r="A29192" t="s">
        <v>19</v>
      </c>
      <c r="B29192">
        <v>84530</v>
      </c>
      <c r="C29192" t="s">
        <v>2295</v>
      </c>
      <c r="D29192">
        <v>84530</v>
      </c>
      <c r="E29192" t="str">
        <f>"84530"</f>
        <v>84530</v>
      </c>
      <c r="F29192" t="s">
        <v>23</v>
      </c>
      <c r="G29192">
        <v>2018</v>
      </c>
      <c r="I29192" t="s">
        <v>21</v>
      </c>
      <c r="J29192" t="s">
        <v>22</v>
      </c>
    </row>
    <row r="29193" spans="1:10">
      <c r="A29193" t="s">
        <v>19</v>
      </c>
      <c r="B29193">
        <v>84531</v>
      </c>
      <c r="C29193" t="s">
        <v>2295</v>
      </c>
      <c r="D29193">
        <v>84531</v>
      </c>
      <c r="E29193" t="str">
        <f>"84531"</f>
        <v>84531</v>
      </c>
      <c r="F29193" t="s">
        <v>23</v>
      </c>
      <c r="G29193">
        <v>2018</v>
      </c>
      <c r="I29193" t="s">
        <v>21</v>
      </c>
      <c r="J29193" t="s">
        <v>22</v>
      </c>
    </row>
    <row r="29194" spans="1:10">
      <c r="A29194" t="s">
        <v>19</v>
      </c>
      <c r="B29194">
        <v>84532</v>
      </c>
      <c r="C29194" t="s">
        <v>2295</v>
      </c>
      <c r="D29194">
        <v>84532</v>
      </c>
      <c r="E29194" t="str">
        <f>"84532"</f>
        <v>84532</v>
      </c>
      <c r="F29194" t="s">
        <v>23</v>
      </c>
      <c r="G29194">
        <v>2018</v>
      </c>
      <c r="I29194" t="s">
        <v>21</v>
      </c>
      <c r="J29194" t="s">
        <v>22</v>
      </c>
    </row>
    <row r="29195" spans="1:10">
      <c r="A29195" t="s">
        <v>19</v>
      </c>
      <c r="B29195">
        <v>84533</v>
      </c>
      <c r="C29195" t="s">
        <v>2295</v>
      </c>
      <c r="D29195">
        <v>84533</v>
      </c>
      <c r="E29195" t="str">
        <f>"84533"</f>
        <v>84533</v>
      </c>
      <c r="F29195" t="s">
        <v>23</v>
      </c>
      <c r="G29195">
        <v>2018</v>
      </c>
      <c r="I29195" t="s">
        <v>21</v>
      </c>
      <c r="J29195" t="s">
        <v>22</v>
      </c>
    </row>
    <row r="29196" spans="1:10">
      <c r="A29196" t="s">
        <v>19</v>
      </c>
      <c r="B29196">
        <v>84534</v>
      </c>
      <c r="C29196" t="s">
        <v>2295</v>
      </c>
      <c r="D29196">
        <v>84534</v>
      </c>
      <c r="E29196" t="str">
        <f>"84534"</f>
        <v>84534</v>
      </c>
      <c r="F29196" t="s">
        <v>23</v>
      </c>
      <c r="G29196">
        <v>2018</v>
      </c>
      <c r="I29196" t="s">
        <v>21</v>
      </c>
      <c r="J29196" t="s">
        <v>22</v>
      </c>
    </row>
    <row r="29197" spans="1:10">
      <c r="A29197" t="s">
        <v>19</v>
      </c>
      <c r="B29197">
        <v>84535</v>
      </c>
      <c r="C29197" t="s">
        <v>2295</v>
      </c>
      <c r="D29197">
        <v>84535</v>
      </c>
      <c r="E29197" t="str">
        <f>"84535"</f>
        <v>84535</v>
      </c>
      <c r="F29197" t="s">
        <v>23</v>
      </c>
      <c r="G29197">
        <v>2018</v>
      </c>
      <c r="I29197" t="s">
        <v>21</v>
      </c>
      <c r="J29197" t="s">
        <v>22</v>
      </c>
    </row>
    <row r="29198" spans="1:10">
      <c r="A29198" t="s">
        <v>19</v>
      </c>
      <c r="B29198">
        <v>84536</v>
      </c>
      <c r="C29198" t="s">
        <v>2295</v>
      </c>
      <c r="D29198">
        <v>84536</v>
      </c>
      <c r="E29198" t="str">
        <f>"84536"</f>
        <v>84536</v>
      </c>
      <c r="F29198" t="s">
        <v>23</v>
      </c>
      <c r="G29198">
        <v>2018</v>
      </c>
      <c r="I29198" t="s">
        <v>21</v>
      </c>
      <c r="J29198" t="s">
        <v>22</v>
      </c>
    </row>
    <row r="29199" spans="1:10">
      <c r="A29199" t="s">
        <v>19</v>
      </c>
      <c r="B29199">
        <v>84537</v>
      </c>
      <c r="C29199" t="s">
        <v>2295</v>
      </c>
      <c r="D29199">
        <v>84537</v>
      </c>
      <c r="E29199" t="str">
        <f>"84537"</f>
        <v>84537</v>
      </c>
      <c r="F29199" t="s">
        <v>23</v>
      </c>
      <c r="G29199">
        <v>2018</v>
      </c>
      <c r="I29199" t="s">
        <v>21</v>
      </c>
      <c r="J29199" t="s">
        <v>22</v>
      </c>
    </row>
    <row r="29200" spans="1:10">
      <c r="A29200" t="s">
        <v>19</v>
      </c>
      <c r="B29200">
        <v>84539</v>
      </c>
      <c r="C29200" t="s">
        <v>2295</v>
      </c>
      <c r="D29200">
        <v>84539</v>
      </c>
      <c r="E29200" t="str">
        <f>"84539"</f>
        <v>84539</v>
      </c>
      <c r="F29200" t="s">
        <v>23</v>
      </c>
      <c r="G29200">
        <v>2018</v>
      </c>
      <c r="I29200" t="s">
        <v>21</v>
      </c>
      <c r="J29200" t="s">
        <v>22</v>
      </c>
    </row>
    <row r="29201" spans="1:10">
      <c r="A29201" t="s">
        <v>19</v>
      </c>
      <c r="B29201">
        <v>84540</v>
      </c>
      <c r="C29201" t="s">
        <v>2295</v>
      </c>
      <c r="D29201">
        <v>84540</v>
      </c>
      <c r="E29201" t="str">
        <f>"84540"</f>
        <v>84540</v>
      </c>
      <c r="F29201" t="s">
        <v>23</v>
      </c>
      <c r="G29201">
        <v>2018</v>
      </c>
      <c r="I29201" t="s">
        <v>21</v>
      </c>
      <c r="J29201" t="s">
        <v>22</v>
      </c>
    </row>
    <row r="29202" spans="1:10">
      <c r="A29202" t="s">
        <v>19</v>
      </c>
      <c r="B29202">
        <v>84542</v>
      </c>
      <c r="C29202" t="s">
        <v>2295</v>
      </c>
      <c r="D29202">
        <v>84542</v>
      </c>
      <c r="E29202" t="str">
        <f>"84542"</f>
        <v>84542</v>
      </c>
      <c r="F29202" t="s">
        <v>23</v>
      </c>
      <c r="G29202">
        <v>2018</v>
      </c>
      <c r="I29202" t="s">
        <v>21</v>
      </c>
      <c r="J29202" t="s">
        <v>22</v>
      </c>
    </row>
    <row r="29203" spans="1:10">
      <c r="A29203" t="s">
        <v>19</v>
      </c>
      <c r="B29203">
        <v>84601</v>
      </c>
      <c r="C29203" t="s">
        <v>2295</v>
      </c>
      <c r="D29203">
        <v>84601</v>
      </c>
      <c r="E29203" t="str">
        <f>"84601"</f>
        <v>84601</v>
      </c>
      <c r="F29203">
        <v>4298442</v>
      </c>
      <c r="G29203">
        <v>2018</v>
      </c>
      <c r="I29203" t="s">
        <v>21</v>
      </c>
      <c r="J29203" t="s">
        <v>22</v>
      </c>
    </row>
    <row r="29204" spans="1:10">
      <c r="A29204" t="s">
        <v>19</v>
      </c>
      <c r="B29204">
        <v>84602</v>
      </c>
      <c r="C29204" t="s">
        <v>2295</v>
      </c>
      <c r="D29204">
        <v>84602</v>
      </c>
      <c r="E29204" t="str">
        <f>"84602"</f>
        <v>84602</v>
      </c>
      <c r="F29204" t="s">
        <v>23</v>
      </c>
      <c r="G29204">
        <v>2018</v>
      </c>
      <c r="I29204" t="s">
        <v>21</v>
      </c>
      <c r="J29204" t="s">
        <v>22</v>
      </c>
    </row>
    <row r="29205" spans="1:10">
      <c r="A29205" t="s">
        <v>19</v>
      </c>
      <c r="B29205">
        <v>84604</v>
      </c>
      <c r="C29205" t="s">
        <v>2295</v>
      </c>
      <c r="D29205">
        <v>84604</v>
      </c>
      <c r="E29205" t="str">
        <f>"84604"</f>
        <v>84604</v>
      </c>
      <c r="F29205" t="s">
        <v>23</v>
      </c>
      <c r="G29205">
        <v>2018</v>
      </c>
      <c r="I29205" t="s">
        <v>21</v>
      </c>
      <c r="J29205" t="s">
        <v>22</v>
      </c>
    </row>
    <row r="29206" spans="1:10">
      <c r="A29206" t="s">
        <v>19</v>
      </c>
      <c r="B29206">
        <v>84606</v>
      </c>
      <c r="C29206" t="s">
        <v>2295</v>
      </c>
      <c r="D29206">
        <v>84606</v>
      </c>
      <c r="E29206" t="str">
        <f>"84606"</f>
        <v>84606</v>
      </c>
      <c r="F29206">
        <v>1815353</v>
      </c>
      <c r="G29206">
        <v>2018</v>
      </c>
      <c r="I29206" t="s">
        <v>21</v>
      </c>
      <c r="J29206" t="s">
        <v>22</v>
      </c>
    </row>
    <row r="29207" spans="1:10">
      <c r="A29207" t="s">
        <v>19</v>
      </c>
      <c r="B29207">
        <v>84620</v>
      </c>
      <c r="C29207" t="s">
        <v>2295</v>
      </c>
      <c r="D29207">
        <v>84620</v>
      </c>
      <c r="E29207" t="str">
        <f>"84620"</f>
        <v>84620</v>
      </c>
      <c r="F29207" t="s">
        <v>23</v>
      </c>
      <c r="G29207">
        <v>2018</v>
      </c>
      <c r="I29207" t="s">
        <v>21</v>
      </c>
      <c r="J29207" t="s">
        <v>22</v>
      </c>
    </row>
    <row r="29208" spans="1:10">
      <c r="A29208" t="s">
        <v>19</v>
      </c>
      <c r="B29208">
        <v>84621</v>
      </c>
      <c r="C29208" t="s">
        <v>2295</v>
      </c>
      <c r="D29208">
        <v>84621</v>
      </c>
      <c r="E29208" t="str">
        <f>"84621"</f>
        <v>84621</v>
      </c>
      <c r="F29208" t="s">
        <v>23</v>
      </c>
      <c r="G29208">
        <v>2018</v>
      </c>
      <c r="I29208" t="s">
        <v>21</v>
      </c>
      <c r="J29208" t="s">
        <v>22</v>
      </c>
    </row>
    <row r="29209" spans="1:10">
      <c r="A29209" t="s">
        <v>19</v>
      </c>
      <c r="B29209">
        <v>84622</v>
      </c>
      <c r="C29209" t="s">
        <v>2295</v>
      </c>
      <c r="D29209">
        <v>84622</v>
      </c>
      <c r="E29209" t="str">
        <f>"84622"</f>
        <v>84622</v>
      </c>
      <c r="F29209" t="s">
        <v>23</v>
      </c>
      <c r="G29209">
        <v>2018</v>
      </c>
      <c r="I29209" t="s">
        <v>21</v>
      </c>
      <c r="J29209" t="s">
        <v>22</v>
      </c>
    </row>
    <row r="29210" spans="1:10">
      <c r="A29210" t="s">
        <v>19</v>
      </c>
      <c r="B29210">
        <v>84624</v>
      </c>
      <c r="C29210" t="s">
        <v>2295</v>
      </c>
      <c r="D29210">
        <v>84624</v>
      </c>
      <c r="E29210" t="str">
        <f>"84624"</f>
        <v>84624</v>
      </c>
      <c r="F29210" t="s">
        <v>23</v>
      </c>
      <c r="G29210">
        <v>2018</v>
      </c>
      <c r="I29210" t="s">
        <v>21</v>
      </c>
      <c r="J29210" t="s">
        <v>22</v>
      </c>
    </row>
    <row r="29211" spans="1:10">
      <c r="A29211" t="s">
        <v>19</v>
      </c>
      <c r="B29211">
        <v>84626</v>
      </c>
      <c r="C29211" t="s">
        <v>2295</v>
      </c>
      <c r="D29211">
        <v>84626</v>
      </c>
      <c r="E29211" t="str">
        <f>"84626"</f>
        <v>84626</v>
      </c>
      <c r="F29211" t="s">
        <v>23</v>
      </c>
      <c r="G29211">
        <v>2018</v>
      </c>
      <c r="I29211" t="s">
        <v>21</v>
      </c>
      <c r="J29211" t="s">
        <v>22</v>
      </c>
    </row>
    <row r="29212" spans="1:10">
      <c r="A29212" t="s">
        <v>19</v>
      </c>
      <c r="B29212">
        <v>84627</v>
      </c>
      <c r="C29212" t="s">
        <v>2295</v>
      </c>
      <c r="D29212">
        <v>84627</v>
      </c>
      <c r="E29212" t="str">
        <f>"84627"</f>
        <v>84627</v>
      </c>
      <c r="F29212" t="s">
        <v>23</v>
      </c>
      <c r="G29212">
        <v>2018</v>
      </c>
      <c r="I29212" t="s">
        <v>21</v>
      </c>
      <c r="J29212" t="s">
        <v>22</v>
      </c>
    </row>
    <row r="29213" spans="1:10">
      <c r="A29213" t="s">
        <v>19</v>
      </c>
      <c r="B29213">
        <v>84628</v>
      </c>
      <c r="C29213" t="s">
        <v>2295</v>
      </c>
      <c r="D29213">
        <v>84628</v>
      </c>
      <c r="E29213" t="str">
        <f>"84628"</f>
        <v>84628</v>
      </c>
      <c r="F29213" t="s">
        <v>23</v>
      </c>
      <c r="G29213">
        <v>2018</v>
      </c>
      <c r="I29213" t="s">
        <v>21</v>
      </c>
      <c r="J29213" t="s">
        <v>22</v>
      </c>
    </row>
    <row r="29214" spans="1:10">
      <c r="A29214" t="s">
        <v>19</v>
      </c>
      <c r="B29214">
        <v>84629</v>
      </c>
      <c r="C29214" t="s">
        <v>2295</v>
      </c>
      <c r="D29214">
        <v>84629</v>
      </c>
      <c r="E29214" t="str">
        <f>"84629"</f>
        <v>84629</v>
      </c>
      <c r="F29214" t="s">
        <v>23</v>
      </c>
      <c r="G29214">
        <v>2018</v>
      </c>
      <c r="I29214" t="s">
        <v>21</v>
      </c>
      <c r="J29214" t="s">
        <v>22</v>
      </c>
    </row>
    <row r="29215" spans="1:10">
      <c r="A29215" t="s">
        <v>19</v>
      </c>
      <c r="B29215">
        <v>84630</v>
      </c>
      <c r="C29215" t="s">
        <v>2295</v>
      </c>
      <c r="D29215">
        <v>84630</v>
      </c>
      <c r="E29215" t="str">
        <f>"84630"</f>
        <v>84630</v>
      </c>
      <c r="F29215" t="s">
        <v>23</v>
      </c>
      <c r="G29215">
        <v>2018</v>
      </c>
      <c r="I29215" t="s">
        <v>21</v>
      </c>
      <c r="J29215" t="s">
        <v>22</v>
      </c>
    </row>
    <row r="29216" spans="1:10">
      <c r="A29216" t="s">
        <v>19</v>
      </c>
      <c r="B29216">
        <v>84631</v>
      </c>
      <c r="C29216" t="s">
        <v>2295</v>
      </c>
      <c r="D29216">
        <v>84631</v>
      </c>
      <c r="E29216" t="str">
        <f>"84631"</f>
        <v>84631</v>
      </c>
      <c r="F29216" t="s">
        <v>23</v>
      </c>
      <c r="G29216">
        <v>2018</v>
      </c>
      <c r="I29216" t="s">
        <v>21</v>
      </c>
      <c r="J29216" t="s">
        <v>22</v>
      </c>
    </row>
    <row r="29217" spans="1:10">
      <c r="A29217" t="s">
        <v>19</v>
      </c>
      <c r="B29217">
        <v>84632</v>
      </c>
      <c r="C29217" t="s">
        <v>2295</v>
      </c>
      <c r="D29217">
        <v>84632</v>
      </c>
      <c r="E29217" t="str">
        <f>"84632"</f>
        <v>84632</v>
      </c>
      <c r="F29217" t="s">
        <v>23</v>
      </c>
      <c r="G29217">
        <v>2018</v>
      </c>
      <c r="I29217" t="s">
        <v>21</v>
      </c>
      <c r="J29217" t="s">
        <v>22</v>
      </c>
    </row>
    <row r="29218" spans="1:10">
      <c r="A29218" t="s">
        <v>19</v>
      </c>
      <c r="B29218">
        <v>84633</v>
      </c>
      <c r="C29218" t="s">
        <v>2295</v>
      </c>
      <c r="D29218">
        <v>84633</v>
      </c>
      <c r="E29218" t="str">
        <f>"84633"</f>
        <v>84633</v>
      </c>
      <c r="F29218" t="s">
        <v>23</v>
      </c>
      <c r="G29218">
        <v>2018</v>
      </c>
      <c r="I29218" t="s">
        <v>21</v>
      </c>
      <c r="J29218" t="s">
        <v>22</v>
      </c>
    </row>
    <row r="29219" spans="1:10">
      <c r="A29219" t="s">
        <v>19</v>
      </c>
      <c r="B29219">
        <v>84634</v>
      </c>
      <c r="C29219" t="s">
        <v>2295</v>
      </c>
      <c r="D29219">
        <v>84634</v>
      </c>
      <c r="E29219" t="str">
        <f>"84634"</f>
        <v>84634</v>
      </c>
      <c r="F29219" t="s">
        <v>23</v>
      </c>
      <c r="G29219">
        <v>2018</v>
      </c>
      <c r="I29219" t="s">
        <v>21</v>
      </c>
      <c r="J29219" t="s">
        <v>22</v>
      </c>
    </row>
    <row r="29220" spans="1:10">
      <c r="A29220" t="s">
        <v>19</v>
      </c>
      <c r="B29220">
        <v>84635</v>
      </c>
      <c r="C29220" t="s">
        <v>2295</v>
      </c>
      <c r="D29220">
        <v>84635</v>
      </c>
      <c r="E29220" t="str">
        <f>"84635"</f>
        <v>84635</v>
      </c>
      <c r="F29220" t="s">
        <v>23</v>
      </c>
      <c r="G29220">
        <v>2018</v>
      </c>
      <c r="I29220" t="s">
        <v>21</v>
      </c>
      <c r="J29220" t="s">
        <v>22</v>
      </c>
    </row>
    <row r="29221" spans="1:10">
      <c r="A29221" t="s">
        <v>19</v>
      </c>
      <c r="B29221">
        <v>84637</v>
      </c>
      <c r="C29221" t="s">
        <v>2295</v>
      </c>
      <c r="D29221">
        <v>84637</v>
      </c>
      <c r="E29221" t="str">
        <f>"84637"</f>
        <v>84637</v>
      </c>
      <c r="F29221" t="s">
        <v>23</v>
      </c>
      <c r="G29221">
        <v>2018</v>
      </c>
      <c r="I29221" t="s">
        <v>21</v>
      </c>
      <c r="J29221" t="s">
        <v>22</v>
      </c>
    </row>
    <row r="29222" spans="1:10">
      <c r="A29222" t="s">
        <v>19</v>
      </c>
      <c r="B29222">
        <v>84638</v>
      </c>
      <c r="C29222" t="s">
        <v>2295</v>
      </c>
      <c r="D29222">
        <v>84638</v>
      </c>
      <c r="E29222" t="str">
        <f>"84638"</f>
        <v>84638</v>
      </c>
      <c r="F29222" t="s">
        <v>23</v>
      </c>
      <c r="G29222">
        <v>2018</v>
      </c>
      <c r="I29222" t="s">
        <v>21</v>
      </c>
      <c r="J29222" t="s">
        <v>22</v>
      </c>
    </row>
    <row r="29223" spans="1:10">
      <c r="A29223" t="s">
        <v>19</v>
      </c>
      <c r="B29223">
        <v>84639</v>
      </c>
      <c r="C29223" t="s">
        <v>2295</v>
      </c>
      <c r="D29223">
        <v>84639</v>
      </c>
      <c r="E29223" t="str">
        <f>"84639"</f>
        <v>84639</v>
      </c>
      <c r="F29223" t="s">
        <v>23</v>
      </c>
      <c r="G29223">
        <v>2018</v>
      </c>
      <c r="I29223" t="s">
        <v>21</v>
      </c>
      <c r="J29223" t="s">
        <v>22</v>
      </c>
    </row>
    <row r="29224" spans="1:10">
      <c r="A29224" t="s">
        <v>19</v>
      </c>
      <c r="B29224">
        <v>84640</v>
      </c>
      <c r="C29224" t="s">
        <v>2295</v>
      </c>
      <c r="D29224">
        <v>84640</v>
      </c>
      <c r="E29224" t="str">
        <f>"84640"</f>
        <v>84640</v>
      </c>
      <c r="F29224" t="s">
        <v>23</v>
      </c>
      <c r="G29224">
        <v>2018</v>
      </c>
      <c r="I29224" t="s">
        <v>21</v>
      </c>
      <c r="J29224" t="s">
        <v>22</v>
      </c>
    </row>
    <row r="29225" spans="1:10">
      <c r="A29225" t="s">
        <v>19</v>
      </c>
      <c r="B29225">
        <v>84642</v>
      </c>
      <c r="C29225" t="s">
        <v>2295</v>
      </c>
      <c r="D29225">
        <v>84642</v>
      </c>
      <c r="E29225" t="str">
        <f>"84642"</f>
        <v>84642</v>
      </c>
      <c r="F29225" t="s">
        <v>23</v>
      </c>
      <c r="G29225">
        <v>2018</v>
      </c>
      <c r="I29225" t="s">
        <v>21</v>
      </c>
      <c r="J29225" t="s">
        <v>22</v>
      </c>
    </row>
    <row r="29226" spans="1:10">
      <c r="A29226" t="s">
        <v>19</v>
      </c>
      <c r="B29226">
        <v>84643</v>
      </c>
      <c r="C29226" t="s">
        <v>2295</v>
      </c>
      <c r="D29226">
        <v>84643</v>
      </c>
      <c r="E29226" t="str">
        <f>"84643"</f>
        <v>84643</v>
      </c>
      <c r="F29226" t="s">
        <v>23</v>
      </c>
      <c r="G29226">
        <v>2018</v>
      </c>
      <c r="I29226" t="s">
        <v>21</v>
      </c>
      <c r="J29226" t="s">
        <v>22</v>
      </c>
    </row>
    <row r="29227" spans="1:10">
      <c r="A29227" t="s">
        <v>19</v>
      </c>
      <c r="B29227">
        <v>84644</v>
      </c>
      <c r="C29227" t="s">
        <v>2295</v>
      </c>
      <c r="D29227">
        <v>84644</v>
      </c>
      <c r="E29227" t="str">
        <f>"84644"</f>
        <v>84644</v>
      </c>
      <c r="F29227" t="s">
        <v>23</v>
      </c>
      <c r="G29227">
        <v>2018</v>
      </c>
      <c r="I29227" t="s">
        <v>21</v>
      </c>
      <c r="J29227" t="s">
        <v>22</v>
      </c>
    </row>
    <row r="29228" spans="1:10">
      <c r="A29228" t="s">
        <v>19</v>
      </c>
      <c r="B29228">
        <v>84645</v>
      </c>
      <c r="C29228" t="s">
        <v>2295</v>
      </c>
      <c r="D29228">
        <v>84645</v>
      </c>
      <c r="E29228" t="str">
        <f>"84645"</f>
        <v>84645</v>
      </c>
      <c r="F29228" t="s">
        <v>23</v>
      </c>
      <c r="G29228">
        <v>2018</v>
      </c>
      <c r="I29228" t="s">
        <v>21</v>
      </c>
      <c r="J29228" t="s">
        <v>22</v>
      </c>
    </row>
    <row r="29229" spans="1:10">
      <c r="A29229" t="s">
        <v>19</v>
      </c>
      <c r="B29229">
        <v>84646</v>
      </c>
      <c r="C29229" t="s">
        <v>2295</v>
      </c>
      <c r="D29229">
        <v>84646</v>
      </c>
      <c r="E29229" t="str">
        <f>"84646"</f>
        <v>84646</v>
      </c>
      <c r="F29229" t="s">
        <v>23</v>
      </c>
      <c r="G29229">
        <v>2018</v>
      </c>
      <c r="I29229" t="s">
        <v>21</v>
      </c>
      <c r="J29229" t="s">
        <v>22</v>
      </c>
    </row>
    <row r="29230" spans="1:10">
      <c r="A29230" t="s">
        <v>19</v>
      </c>
      <c r="B29230">
        <v>84647</v>
      </c>
      <c r="C29230" t="s">
        <v>2295</v>
      </c>
      <c r="D29230">
        <v>84647</v>
      </c>
      <c r="E29230" t="str">
        <f>"84647"</f>
        <v>84647</v>
      </c>
      <c r="F29230" t="s">
        <v>23</v>
      </c>
      <c r="G29230">
        <v>2018</v>
      </c>
      <c r="I29230" t="s">
        <v>21</v>
      </c>
      <c r="J29230" t="s">
        <v>22</v>
      </c>
    </row>
    <row r="29231" spans="1:10">
      <c r="A29231" t="s">
        <v>19</v>
      </c>
      <c r="B29231">
        <v>84648</v>
      </c>
      <c r="C29231" t="s">
        <v>2295</v>
      </c>
      <c r="D29231">
        <v>84648</v>
      </c>
      <c r="E29231" t="str">
        <f>"84648"</f>
        <v>84648</v>
      </c>
      <c r="F29231" t="s">
        <v>23</v>
      </c>
      <c r="G29231">
        <v>2018</v>
      </c>
      <c r="I29231" t="s">
        <v>21</v>
      </c>
      <c r="J29231" t="s">
        <v>22</v>
      </c>
    </row>
    <row r="29232" spans="1:10">
      <c r="A29232" t="s">
        <v>19</v>
      </c>
      <c r="B29232">
        <v>84649</v>
      </c>
      <c r="C29232" t="s">
        <v>2295</v>
      </c>
      <c r="D29232">
        <v>84649</v>
      </c>
      <c r="E29232" t="str">
        <f>"84649"</f>
        <v>84649</v>
      </c>
      <c r="F29232" t="s">
        <v>23</v>
      </c>
      <c r="G29232">
        <v>2018</v>
      </c>
      <c r="I29232" t="s">
        <v>21</v>
      </c>
      <c r="J29232" t="s">
        <v>22</v>
      </c>
    </row>
    <row r="29233" spans="1:10">
      <c r="A29233" t="s">
        <v>19</v>
      </c>
      <c r="B29233">
        <v>84651</v>
      </c>
      <c r="C29233" t="s">
        <v>2295</v>
      </c>
      <c r="D29233">
        <v>84651</v>
      </c>
      <c r="E29233" t="str">
        <f>"84651"</f>
        <v>84651</v>
      </c>
      <c r="F29233" t="s">
        <v>23</v>
      </c>
      <c r="G29233">
        <v>2018</v>
      </c>
      <c r="I29233" t="s">
        <v>21</v>
      </c>
      <c r="J29233" t="s">
        <v>22</v>
      </c>
    </row>
    <row r="29234" spans="1:10">
      <c r="A29234" t="s">
        <v>19</v>
      </c>
      <c r="B29234">
        <v>84652</v>
      </c>
      <c r="C29234" t="s">
        <v>2295</v>
      </c>
      <c r="D29234">
        <v>84652</v>
      </c>
      <c r="E29234" t="str">
        <f>"84652"</f>
        <v>84652</v>
      </c>
      <c r="F29234" t="s">
        <v>23</v>
      </c>
      <c r="G29234">
        <v>2018</v>
      </c>
      <c r="I29234" t="s">
        <v>21</v>
      </c>
      <c r="J29234" t="s">
        <v>22</v>
      </c>
    </row>
    <row r="29235" spans="1:10">
      <c r="A29235" t="s">
        <v>19</v>
      </c>
      <c r="B29235">
        <v>84653</v>
      </c>
      <c r="C29235" t="s">
        <v>2295</v>
      </c>
      <c r="D29235">
        <v>84653</v>
      </c>
      <c r="E29235" t="str">
        <f>"84653"</f>
        <v>84653</v>
      </c>
      <c r="F29235" t="s">
        <v>23</v>
      </c>
      <c r="G29235">
        <v>2018</v>
      </c>
      <c r="I29235" t="s">
        <v>21</v>
      </c>
      <c r="J29235" t="s">
        <v>22</v>
      </c>
    </row>
    <row r="29236" spans="1:10">
      <c r="A29236" t="s">
        <v>19</v>
      </c>
      <c r="B29236">
        <v>84654</v>
      </c>
      <c r="C29236" t="s">
        <v>2295</v>
      </c>
      <c r="D29236">
        <v>84654</v>
      </c>
      <c r="E29236" t="str">
        <f>"84654"</f>
        <v>84654</v>
      </c>
      <c r="F29236" t="s">
        <v>23</v>
      </c>
      <c r="G29236">
        <v>2018</v>
      </c>
      <c r="I29236" t="s">
        <v>21</v>
      </c>
      <c r="J29236" t="s">
        <v>22</v>
      </c>
    </row>
    <row r="29237" spans="1:10">
      <c r="A29237" t="s">
        <v>19</v>
      </c>
      <c r="B29237">
        <v>84655</v>
      </c>
      <c r="C29237" t="s">
        <v>2295</v>
      </c>
      <c r="D29237">
        <v>84655</v>
      </c>
      <c r="E29237" t="str">
        <f>"84655"</f>
        <v>84655</v>
      </c>
      <c r="F29237" t="s">
        <v>23</v>
      </c>
      <c r="G29237">
        <v>2018</v>
      </c>
      <c r="I29237" t="s">
        <v>21</v>
      </c>
      <c r="J29237" t="s">
        <v>22</v>
      </c>
    </row>
    <row r="29238" spans="1:10">
      <c r="A29238" t="s">
        <v>19</v>
      </c>
      <c r="B29238">
        <v>84656</v>
      </c>
      <c r="C29238" t="s">
        <v>2295</v>
      </c>
      <c r="D29238">
        <v>84656</v>
      </c>
      <c r="E29238" t="str">
        <f>"84656"</f>
        <v>84656</v>
      </c>
      <c r="F29238" t="s">
        <v>23</v>
      </c>
      <c r="G29238">
        <v>2018</v>
      </c>
      <c r="I29238" t="s">
        <v>21</v>
      </c>
      <c r="J29238" t="s">
        <v>22</v>
      </c>
    </row>
    <row r="29239" spans="1:10">
      <c r="A29239" t="s">
        <v>19</v>
      </c>
      <c r="B29239">
        <v>84657</v>
      </c>
      <c r="C29239" t="s">
        <v>2295</v>
      </c>
      <c r="D29239">
        <v>84657</v>
      </c>
      <c r="E29239" t="str">
        <f>"84657"</f>
        <v>84657</v>
      </c>
      <c r="F29239" t="s">
        <v>23</v>
      </c>
      <c r="G29239">
        <v>2018</v>
      </c>
      <c r="I29239" t="s">
        <v>21</v>
      </c>
      <c r="J29239" t="s">
        <v>22</v>
      </c>
    </row>
    <row r="29240" spans="1:10">
      <c r="A29240" t="s">
        <v>19</v>
      </c>
      <c r="B29240">
        <v>84660</v>
      </c>
      <c r="C29240" t="s">
        <v>2295</v>
      </c>
      <c r="D29240">
        <v>84660</v>
      </c>
      <c r="E29240" t="str">
        <f>"84660"</f>
        <v>84660</v>
      </c>
      <c r="F29240" t="s">
        <v>23</v>
      </c>
      <c r="G29240">
        <v>2018</v>
      </c>
      <c r="I29240" t="s">
        <v>21</v>
      </c>
      <c r="J29240" t="s">
        <v>22</v>
      </c>
    </row>
    <row r="29241" spans="1:10">
      <c r="A29241" t="s">
        <v>19</v>
      </c>
      <c r="B29241">
        <v>84662</v>
      </c>
      <c r="C29241" t="s">
        <v>2295</v>
      </c>
      <c r="D29241">
        <v>84662</v>
      </c>
      <c r="E29241" t="str">
        <f>"84662"</f>
        <v>84662</v>
      </c>
      <c r="F29241" t="s">
        <v>23</v>
      </c>
      <c r="G29241">
        <v>2018</v>
      </c>
      <c r="I29241" t="s">
        <v>21</v>
      </c>
      <c r="J29241" t="s">
        <v>22</v>
      </c>
    </row>
    <row r="29242" spans="1:10">
      <c r="A29242" t="s">
        <v>19</v>
      </c>
      <c r="B29242">
        <v>84663</v>
      </c>
      <c r="C29242" t="s">
        <v>2295</v>
      </c>
      <c r="D29242">
        <v>84663</v>
      </c>
      <c r="E29242" t="str">
        <f>"84663"</f>
        <v>84663</v>
      </c>
      <c r="F29242">
        <v>50236</v>
      </c>
      <c r="G29242">
        <v>2018</v>
      </c>
      <c r="I29242" t="s">
        <v>21</v>
      </c>
      <c r="J29242" t="s">
        <v>22</v>
      </c>
    </row>
    <row r="29243" spans="1:10">
      <c r="A29243" t="s">
        <v>19</v>
      </c>
      <c r="B29243">
        <v>84664</v>
      </c>
      <c r="C29243" t="s">
        <v>2295</v>
      </c>
      <c r="D29243">
        <v>84664</v>
      </c>
      <c r="E29243" t="str">
        <f>"84664"</f>
        <v>84664</v>
      </c>
      <c r="F29243" t="s">
        <v>23</v>
      </c>
      <c r="G29243">
        <v>2018</v>
      </c>
      <c r="I29243" t="s">
        <v>21</v>
      </c>
      <c r="J29243" t="s">
        <v>22</v>
      </c>
    </row>
    <row r="29244" spans="1:10">
      <c r="A29244" t="s">
        <v>19</v>
      </c>
      <c r="B29244">
        <v>84665</v>
      </c>
      <c r="C29244" t="s">
        <v>2295</v>
      </c>
      <c r="D29244">
        <v>84665</v>
      </c>
      <c r="E29244" t="str">
        <f>"84665"</f>
        <v>84665</v>
      </c>
      <c r="F29244" t="s">
        <v>23</v>
      </c>
      <c r="G29244">
        <v>2018</v>
      </c>
      <c r="I29244" t="s">
        <v>21</v>
      </c>
      <c r="J29244" t="s">
        <v>22</v>
      </c>
    </row>
    <row r="29245" spans="1:10">
      <c r="A29245" t="s">
        <v>19</v>
      </c>
      <c r="B29245">
        <v>84667</v>
      </c>
      <c r="C29245" t="s">
        <v>2295</v>
      </c>
      <c r="D29245">
        <v>84667</v>
      </c>
      <c r="E29245" t="str">
        <f>"84667"</f>
        <v>84667</v>
      </c>
      <c r="F29245" t="s">
        <v>23</v>
      </c>
      <c r="G29245">
        <v>2018</v>
      </c>
      <c r="I29245" t="s">
        <v>21</v>
      </c>
      <c r="J29245" t="s">
        <v>22</v>
      </c>
    </row>
    <row r="29246" spans="1:10">
      <c r="A29246" t="s">
        <v>19</v>
      </c>
      <c r="B29246">
        <v>84701</v>
      </c>
      <c r="C29246" t="s">
        <v>2295</v>
      </c>
      <c r="D29246">
        <v>84701</v>
      </c>
      <c r="E29246" t="str">
        <f>"84701"</f>
        <v>84701</v>
      </c>
      <c r="F29246" t="s">
        <v>23</v>
      </c>
      <c r="G29246">
        <v>2018</v>
      </c>
      <c r="I29246" t="s">
        <v>21</v>
      </c>
      <c r="J29246" t="s">
        <v>22</v>
      </c>
    </row>
    <row r="29247" spans="1:10">
      <c r="A29247" t="s">
        <v>19</v>
      </c>
      <c r="B29247">
        <v>84710</v>
      </c>
      <c r="C29247" t="s">
        <v>2295</v>
      </c>
      <c r="D29247">
        <v>84710</v>
      </c>
      <c r="E29247" t="str">
        <f>"84710"</f>
        <v>84710</v>
      </c>
      <c r="F29247" t="s">
        <v>23</v>
      </c>
      <c r="G29247">
        <v>2018</v>
      </c>
      <c r="I29247" t="s">
        <v>21</v>
      </c>
      <c r="J29247" t="s">
        <v>22</v>
      </c>
    </row>
    <row r="29248" spans="1:10">
      <c r="A29248" t="s">
        <v>19</v>
      </c>
      <c r="B29248">
        <v>84711</v>
      </c>
      <c r="C29248" t="s">
        <v>2295</v>
      </c>
      <c r="D29248">
        <v>84711</v>
      </c>
      <c r="E29248" t="str">
        <f>"84711"</f>
        <v>84711</v>
      </c>
      <c r="F29248" t="s">
        <v>23</v>
      </c>
      <c r="G29248">
        <v>2018</v>
      </c>
      <c r="I29248" t="s">
        <v>21</v>
      </c>
      <c r="J29248" t="s">
        <v>22</v>
      </c>
    </row>
    <row r="29249" spans="1:10">
      <c r="A29249" t="s">
        <v>19</v>
      </c>
      <c r="B29249">
        <v>84712</v>
      </c>
      <c r="C29249" t="s">
        <v>2295</v>
      </c>
      <c r="D29249">
        <v>84712</v>
      </c>
      <c r="E29249" t="str">
        <f>"84712"</f>
        <v>84712</v>
      </c>
      <c r="F29249" t="s">
        <v>23</v>
      </c>
      <c r="G29249">
        <v>2018</v>
      </c>
      <c r="I29249" t="s">
        <v>21</v>
      </c>
      <c r="J29249" t="s">
        <v>22</v>
      </c>
    </row>
    <row r="29250" spans="1:10">
      <c r="A29250" t="s">
        <v>19</v>
      </c>
      <c r="B29250">
        <v>84713</v>
      </c>
      <c r="C29250" t="s">
        <v>2295</v>
      </c>
      <c r="D29250">
        <v>84713</v>
      </c>
      <c r="E29250" t="str">
        <f>"84713"</f>
        <v>84713</v>
      </c>
      <c r="F29250">
        <v>63221</v>
      </c>
      <c r="G29250">
        <v>2018</v>
      </c>
      <c r="I29250" t="s">
        <v>21</v>
      </c>
      <c r="J29250" t="s">
        <v>22</v>
      </c>
    </row>
    <row r="29251" spans="1:10">
      <c r="A29251" t="s">
        <v>19</v>
      </c>
      <c r="B29251">
        <v>84714</v>
      </c>
      <c r="C29251" t="s">
        <v>2295</v>
      </c>
      <c r="D29251">
        <v>84714</v>
      </c>
      <c r="E29251" t="str">
        <f>"84714"</f>
        <v>84714</v>
      </c>
      <c r="F29251" t="s">
        <v>23</v>
      </c>
      <c r="G29251">
        <v>2018</v>
      </c>
      <c r="I29251" t="s">
        <v>21</v>
      </c>
      <c r="J29251" t="s">
        <v>22</v>
      </c>
    </row>
    <row r="29252" spans="1:10">
      <c r="A29252" t="s">
        <v>19</v>
      </c>
      <c r="B29252">
        <v>84715</v>
      </c>
      <c r="C29252" t="s">
        <v>2295</v>
      </c>
      <c r="D29252">
        <v>84715</v>
      </c>
      <c r="E29252" t="str">
        <f>"84715"</f>
        <v>84715</v>
      </c>
      <c r="F29252" t="s">
        <v>23</v>
      </c>
      <c r="G29252">
        <v>2018</v>
      </c>
      <c r="I29252" t="s">
        <v>21</v>
      </c>
      <c r="J29252" t="s">
        <v>22</v>
      </c>
    </row>
    <row r="29253" spans="1:10">
      <c r="A29253" t="s">
        <v>19</v>
      </c>
      <c r="B29253">
        <v>84716</v>
      </c>
      <c r="C29253" t="s">
        <v>2295</v>
      </c>
      <c r="D29253">
        <v>84716</v>
      </c>
      <c r="E29253" t="str">
        <f>"84716"</f>
        <v>84716</v>
      </c>
      <c r="F29253" t="s">
        <v>23</v>
      </c>
      <c r="G29253">
        <v>2018</v>
      </c>
      <c r="I29253" t="s">
        <v>21</v>
      </c>
      <c r="J29253" t="s">
        <v>22</v>
      </c>
    </row>
    <row r="29254" spans="1:10">
      <c r="A29254" t="s">
        <v>19</v>
      </c>
      <c r="B29254">
        <v>84718</v>
      </c>
      <c r="C29254" t="s">
        <v>2295</v>
      </c>
      <c r="D29254">
        <v>84718</v>
      </c>
      <c r="E29254" t="str">
        <f>"84718"</f>
        <v>84718</v>
      </c>
      <c r="F29254" t="s">
        <v>23</v>
      </c>
      <c r="G29254">
        <v>2018</v>
      </c>
      <c r="I29254" t="s">
        <v>21</v>
      </c>
      <c r="J29254" t="s">
        <v>22</v>
      </c>
    </row>
    <row r="29255" spans="1:10">
      <c r="A29255" t="s">
        <v>19</v>
      </c>
      <c r="B29255">
        <v>84719</v>
      </c>
      <c r="C29255" t="s">
        <v>2295</v>
      </c>
      <c r="D29255">
        <v>84719</v>
      </c>
      <c r="E29255" t="str">
        <f>"84719"</f>
        <v>84719</v>
      </c>
      <c r="F29255" t="s">
        <v>23</v>
      </c>
      <c r="G29255">
        <v>2018</v>
      </c>
      <c r="I29255" t="s">
        <v>21</v>
      </c>
      <c r="J29255" t="s">
        <v>22</v>
      </c>
    </row>
    <row r="29256" spans="1:10">
      <c r="A29256" t="s">
        <v>19</v>
      </c>
      <c r="B29256">
        <v>84720</v>
      </c>
      <c r="C29256" t="s">
        <v>2295</v>
      </c>
      <c r="D29256">
        <v>84720</v>
      </c>
      <c r="E29256" t="str">
        <f>"84720"</f>
        <v>84720</v>
      </c>
      <c r="F29256">
        <v>1853493</v>
      </c>
      <c r="G29256">
        <v>2018</v>
      </c>
      <c r="I29256" t="s">
        <v>21</v>
      </c>
      <c r="J29256" t="s">
        <v>22</v>
      </c>
    </row>
    <row r="29257" spans="1:10">
      <c r="A29257" t="s">
        <v>19</v>
      </c>
      <c r="B29257">
        <v>84721</v>
      </c>
      <c r="C29257" t="s">
        <v>2295</v>
      </c>
      <c r="D29257">
        <v>84721</v>
      </c>
      <c r="E29257" t="str">
        <f>"84721"</f>
        <v>84721</v>
      </c>
      <c r="F29257" t="s">
        <v>23</v>
      </c>
      <c r="G29257">
        <v>2018</v>
      </c>
      <c r="I29257" t="s">
        <v>21</v>
      </c>
      <c r="J29257" t="s">
        <v>22</v>
      </c>
    </row>
    <row r="29258" spans="1:10">
      <c r="A29258" t="s">
        <v>19</v>
      </c>
      <c r="B29258">
        <v>84722</v>
      </c>
      <c r="C29258" t="s">
        <v>2295</v>
      </c>
      <c r="D29258">
        <v>84722</v>
      </c>
      <c r="E29258" t="str">
        <f>"84722"</f>
        <v>84722</v>
      </c>
      <c r="F29258" t="s">
        <v>23</v>
      </c>
      <c r="G29258">
        <v>2018</v>
      </c>
      <c r="I29258" t="s">
        <v>21</v>
      </c>
      <c r="J29258" t="s">
        <v>22</v>
      </c>
    </row>
    <row r="29259" spans="1:10">
      <c r="A29259" t="s">
        <v>19</v>
      </c>
      <c r="B29259">
        <v>84723</v>
      </c>
      <c r="C29259" t="s">
        <v>2295</v>
      </c>
      <c r="D29259">
        <v>84723</v>
      </c>
      <c r="E29259" t="str">
        <f>"84723"</f>
        <v>84723</v>
      </c>
      <c r="F29259" t="s">
        <v>23</v>
      </c>
      <c r="G29259">
        <v>2018</v>
      </c>
      <c r="I29259" t="s">
        <v>21</v>
      </c>
      <c r="J29259" t="s">
        <v>22</v>
      </c>
    </row>
    <row r="29260" spans="1:10">
      <c r="A29260" t="s">
        <v>19</v>
      </c>
      <c r="B29260">
        <v>84724</v>
      </c>
      <c r="C29260" t="s">
        <v>2295</v>
      </c>
      <c r="D29260">
        <v>84724</v>
      </c>
      <c r="E29260" t="str">
        <f>"84724"</f>
        <v>84724</v>
      </c>
      <c r="F29260" t="s">
        <v>23</v>
      </c>
      <c r="G29260">
        <v>2018</v>
      </c>
      <c r="I29260" t="s">
        <v>21</v>
      </c>
      <c r="J29260" t="s">
        <v>22</v>
      </c>
    </row>
    <row r="29261" spans="1:10">
      <c r="A29261" t="s">
        <v>19</v>
      </c>
      <c r="B29261">
        <v>84725</v>
      </c>
      <c r="C29261" t="s">
        <v>2295</v>
      </c>
      <c r="D29261">
        <v>84725</v>
      </c>
      <c r="E29261" t="str">
        <f>"84725"</f>
        <v>84725</v>
      </c>
      <c r="F29261" t="s">
        <v>23</v>
      </c>
      <c r="G29261">
        <v>2018</v>
      </c>
      <c r="I29261" t="s">
        <v>21</v>
      </c>
      <c r="J29261" t="s">
        <v>22</v>
      </c>
    </row>
    <row r="29262" spans="1:10">
      <c r="A29262" t="s">
        <v>19</v>
      </c>
      <c r="B29262">
        <v>84726</v>
      </c>
      <c r="C29262" t="s">
        <v>2295</v>
      </c>
      <c r="D29262">
        <v>84726</v>
      </c>
      <c r="E29262" t="str">
        <f>"84726"</f>
        <v>84726</v>
      </c>
      <c r="F29262" t="s">
        <v>23</v>
      </c>
      <c r="G29262">
        <v>2018</v>
      </c>
      <c r="I29262" t="s">
        <v>21</v>
      </c>
      <c r="J29262" t="s">
        <v>22</v>
      </c>
    </row>
    <row r="29263" spans="1:10">
      <c r="A29263" t="s">
        <v>19</v>
      </c>
      <c r="B29263">
        <v>84728</v>
      </c>
      <c r="C29263" t="s">
        <v>2295</v>
      </c>
      <c r="D29263">
        <v>84728</v>
      </c>
      <c r="E29263" t="str">
        <f>"84728"</f>
        <v>84728</v>
      </c>
      <c r="F29263" t="s">
        <v>23</v>
      </c>
      <c r="G29263">
        <v>2018</v>
      </c>
      <c r="I29263" t="s">
        <v>21</v>
      </c>
      <c r="J29263" t="s">
        <v>22</v>
      </c>
    </row>
    <row r="29264" spans="1:10">
      <c r="A29264" t="s">
        <v>19</v>
      </c>
      <c r="B29264">
        <v>84729</v>
      </c>
      <c r="C29264" t="s">
        <v>2295</v>
      </c>
      <c r="D29264">
        <v>84729</v>
      </c>
      <c r="E29264" t="str">
        <f>"84729"</f>
        <v>84729</v>
      </c>
      <c r="F29264" t="s">
        <v>23</v>
      </c>
      <c r="G29264">
        <v>2018</v>
      </c>
      <c r="I29264" t="s">
        <v>21</v>
      </c>
      <c r="J29264" t="s">
        <v>22</v>
      </c>
    </row>
    <row r="29265" spans="1:10">
      <c r="A29265" t="s">
        <v>19</v>
      </c>
      <c r="B29265">
        <v>84730</v>
      </c>
      <c r="C29265" t="s">
        <v>2295</v>
      </c>
      <c r="D29265">
        <v>84730</v>
      </c>
      <c r="E29265" t="str">
        <f>"84730"</f>
        <v>84730</v>
      </c>
      <c r="F29265" t="s">
        <v>23</v>
      </c>
      <c r="G29265">
        <v>2018</v>
      </c>
      <c r="I29265" t="s">
        <v>21</v>
      </c>
      <c r="J29265" t="s">
        <v>22</v>
      </c>
    </row>
    <row r="29266" spans="1:10">
      <c r="A29266" t="s">
        <v>19</v>
      </c>
      <c r="B29266">
        <v>84732</v>
      </c>
      <c r="C29266" t="s">
        <v>2295</v>
      </c>
      <c r="D29266">
        <v>84732</v>
      </c>
      <c r="E29266" t="str">
        <f>"84732"</f>
        <v>84732</v>
      </c>
      <c r="F29266" t="s">
        <v>23</v>
      </c>
      <c r="G29266">
        <v>2018</v>
      </c>
      <c r="I29266" t="s">
        <v>21</v>
      </c>
      <c r="J29266" t="s">
        <v>22</v>
      </c>
    </row>
    <row r="29267" spans="1:10">
      <c r="A29267" t="s">
        <v>19</v>
      </c>
      <c r="B29267">
        <v>84733</v>
      </c>
      <c r="C29267" t="s">
        <v>2295</v>
      </c>
      <c r="D29267">
        <v>84733</v>
      </c>
      <c r="E29267" t="str">
        <f>"84733"</f>
        <v>84733</v>
      </c>
      <c r="F29267" t="s">
        <v>23</v>
      </c>
      <c r="G29267">
        <v>2018</v>
      </c>
      <c r="I29267" t="s">
        <v>21</v>
      </c>
      <c r="J29267" t="s">
        <v>22</v>
      </c>
    </row>
    <row r="29268" spans="1:10">
      <c r="A29268" t="s">
        <v>19</v>
      </c>
      <c r="B29268">
        <v>84734</v>
      </c>
      <c r="C29268" t="s">
        <v>2295</v>
      </c>
      <c r="D29268">
        <v>84734</v>
      </c>
      <c r="E29268" t="str">
        <f>"84734"</f>
        <v>84734</v>
      </c>
      <c r="F29268" t="s">
        <v>23</v>
      </c>
      <c r="G29268">
        <v>2018</v>
      </c>
      <c r="I29268" t="s">
        <v>21</v>
      </c>
      <c r="J29268" t="s">
        <v>22</v>
      </c>
    </row>
    <row r="29269" spans="1:10">
      <c r="A29269" t="s">
        <v>19</v>
      </c>
      <c r="B29269">
        <v>84735</v>
      </c>
      <c r="C29269" t="s">
        <v>2295</v>
      </c>
      <c r="D29269">
        <v>84735</v>
      </c>
      <c r="E29269" t="str">
        <f>"84735"</f>
        <v>84735</v>
      </c>
      <c r="F29269" t="s">
        <v>23</v>
      </c>
      <c r="G29269">
        <v>2018</v>
      </c>
      <c r="I29269" t="s">
        <v>21</v>
      </c>
      <c r="J29269" t="s">
        <v>22</v>
      </c>
    </row>
    <row r="29270" spans="1:10">
      <c r="A29270" t="s">
        <v>19</v>
      </c>
      <c r="B29270">
        <v>84736</v>
      </c>
      <c r="C29270" t="s">
        <v>2295</v>
      </c>
      <c r="D29270">
        <v>84736</v>
      </c>
      <c r="E29270" t="str">
        <f>"84736"</f>
        <v>84736</v>
      </c>
      <c r="F29270" t="s">
        <v>23</v>
      </c>
      <c r="G29270">
        <v>2018</v>
      </c>
      <c r="I29270" t="s">
        <v>21</v>
      </c>
      <c r="J29270" t="s">
        <v>22</v>
      </c>
    </row>
    <row r="29271" spans="1:10">
      <c r="A29271" t="s">
        <v>19</v>
      </c>
      <c r="B29271">
        <v>84737</v>
      </c>
      <c r="C29271" t="s">
        <v>2295</v>
      </c>
      <c r="D29271">
        <v>84737</v>
      </c>
      <c r="E29271" t="str">
        <f>"84737"</f>
        <v>84737</v>
      </c>
      <c r="F29271" t="s">
        <v>23</v>
      </c>
      <c r="G29271">
        <v>2018</v>
      </c>
      <c r="I29271" t="s">
        <v>21</v>
      </c>
      <c r="J29271" t="s">
        <v>22</v>
      </c>
    </row>
    <row r="29272" spans="1:10">
      <c r="A29272" t="s">
        <v>19</v>
      </c>
      <c r="B29272">
        <v>84738</v>
      </c>
      <c r="C29272" t="s">
        <v>2295</v>
      </c>
      <c r="D29272">
        <v>84738</v>
      </c>
      <c r="E29272" t="str">
        <f>"84738"</f>
        <v>84738</v>
      </c>
      <c r="F29272" t="s">
        <v>23</v>
      </c>
      <c r="G29272">
        <v>2018</v>
      </c>
      <c r="I29272" t="s">
        <v>21</v>
      </c>
      <c r="J29272" t="s">
        <v>22</v>
      </c>
    </row>
    <row r="29273" spans="1:10">
      <c r="A29273" t="s">
        <v>19</v>
      </c>
      <c r="B29273">
        <v>84739</v>
      </c>
      <c r="C29273" t="s">
        <v>2295</v>
      </c>
      <c r="D29273">
        <v>84739</v>
      </c>
      <c r="E29273" t="str">
        <f>"84739"</f>
        <v>84739</v>
      </c>
      <c r="F29273" t="s">
        <v>23</v>
      </c>
      <c r="G29273">
        <v>2018</v>
      </c>
      <c r="I29273" t="s">
        <v>21</v>
      </c>
      <c r="J29273" t="s">
        <v>22</v>
      </c>
    </row>
    <row r="29274" spans="1:10">
      <c r="A29274" t="s">
        <v>19</v>
      </c>
      <c r="B29274">
        <v>84740</v>
      </c>
      <c r="C29274" t="s">
        <v>2295</v>
      </c>
      <c r="D29274">
        <v>84740</v>
      </c>
      <c r="E29274" t="str">
        <f>"84740"</f>
        <v>84740</v>
      </c>
      <c r="F29274" t="s">
        <v>23</v>
      </c>
      <c r="G29274">
        <v>2018</v>
      </c>
      <c r="I29274" t="s">
        <v>21</v>
      </c>
      <c r="J29274" t="s">
        <v>22</v>
      </c>
    </row>
    <row r="29275" spans="1:10">
      <c r="A29275" t="s">
        <v>19</v>
      </c>
      <c r="B29275">
        <v>84741</v>
      </c>
      <c r="C29275" t="s">
        <v>2295</v>
      </c>
      <c r="D29275">
        <v>84741</v>
      </c>
      <c r="E29275" t="str">
        <f>"84741"</f>
        <v>84741</v>
      </c>
      <c r="F29275" t="s">
        <v>23</v>
      </c>
      <c r="G29275">
        <v>2018</v>
      </c>
      <c r="I29275" t="s">
        <v>21</v>
      </c>
      <c r="J29275" t="s">
        <v>22</v>
      </c>
    </row>
    <row r="29276" spans="1:10">
      <c r="A29276" t="s">
        <v>19</v>
      </c>
      <c r="B29276">
        <v>84742</v>
      </c>
      <c r="C29276" t="s">
        <v>2295</v>
      </c>
      <c r="D29276">
        <v>84742</v>
      </c>
      <c r="E29276" t="str">
        <f>"84742"</f>
        <v>84742</v>
      </c>
      <c r="F29276" t="s">
        <v>23</v>
      </c>
      <c r="G29276">
        <v>2018</v>
      </c>
      <c r="I29276" t="s">
        <v>21</v>
      </c>
      <c r="J29276" t="s">
        <v>22</v>
      </c>
    </row>
    <row r="29277" spans="1:10">
      <c r="A29277" t="s">
        <v>19</v>
      </c>
      <c r="B29277">
        <v>84743</v>
      </c>
      <c r="C29277" t="s">
        <v>2295</v>
      </c>
      <c r="D29277">
        <v>84743</v>
      </c>
      <c r="E29277" t="str">
        <f>"84743"</f>
        <v>84743</v>
      </c>
      <c r="F29277" t="s">
        <v>23</v>
      </c>
      <c r="G29277">
        <v>2018</v>
      </c>
      <c r="I29277" t="s">
        <v>21</v>
      </c>
      <c r="J29277" t="s">
        <v>22</v>
      </c>
    </row>
    <row r="29278" spans="1:10">
      <c r="A29278" t="s">
        <v>19</v>
      </c>
      <c r="B29278">
        <v>84744</v>
      </c>
      <c r="C29278" t="s">
        <v>2295</v>
      </c>
      <c r="D29278">
        <v>84744</v>
      </c>
      <c r="E29278" t="str">
        <f>"84744"</f>
        <v>84744</v>
      </c>
      <c r="F29278" t="s">
        <v>23</v>
      </c>
      <c r="G29278">
        <v>2018</v>
      </c>
      <c r="I29278" t="s">
        <v>21</v>
      </c>
      <c r="J29278" t="s">
        <v>22</v>
      </c>
    </row>
    <row r="29279" spans="1:10">
      <c r="A29279" t="s">
        <v>19</v>
      </c>
      <c r="B29279">
        <v>84745</v>
      </c>
      <c r="C29279" t="s">
        <v>2295</v>
      </c>
      <c r="D29279">
        <v>84745</v>
      </c>
      <c r="E29279" t="str">
        <f>"84745"</f>
        <v>84745</v>
      </c>
      <c r="F29279" t="s">
        <v>23</v>
      </c>
      <c r="G29279">
        <v>2018</v>
      </c>
      <c r="I29279" t="s">
        <v>21</v>
      </c>
      <c r="J29279" t="s">
        <v>22</v>
      </c>
    </row>
    <row r="29280" spans="1:10">
      <c r="A29280" t="s">
        <v>19</v>
      </c>
      <c r="B29280">
        <v>84746</v>
      </c>
      <c r="C29280" t="s">
        <v>2295</v>
      </c>
      <c r="D29280">
        <v>84746</v>
      </c>
      <c r="E29280" t="str">
        <f>"84746"</f>
        <v>84746</v>
      </c>
      <c r="F29280" t="s">
        <v>23</v>
      </c>
      <c r="G29280">
        <v>2018</v>
      </c>
      <c r="I29280" t="s">
        <v>21</v>
      </c>
      <c r="J29280" t="s">
        <v>22</v>
      </c>
    </row>
    <row r="29281" spans="1:10">
      <c r="A29281" t="s">
        <v>19</v>
      </c>
      <c r="B29281">
        <v>84747</v>
      </c>
      <c r="C29281" t="s">
        <v>2295</v>
      </c>
      <c r="D29281">
        <v>84747</v>
      </c>
      <c r="E29281" t="str">
        <f>"84747"</f>
        <v>84747</v>
      </c>
      <c r="F29281" t="s">
        <v>23</v>
      </c>
      <c r="G29281">
        <v>2018</v>
      </c>
      <c r="I29281" t="s">
        <v>21</v>
      </c>
      <c r="J29281" t="s">
        <v>22</v>
      </c>
    </row>
    <row r="29282" spans="1:10">
      <c r="A29282" t="s">
        <v>19</v>
      </c>
      <c r="B29282">
        <v>84749</v>
      </c>
      <c r="C29282" t="s">
        <v>2295</v>
      </c>
      <c r="D29282">
        <v>84749</v>
      </c>
      <c r="E29282" t="str">
        <f>"84749"</f>
        <v>84749</v>
      </c>
      <c r="F29282" t="s">
        <v>23</v>
      </c>
      <c r="G29282">
        <v>2018</v>
      </c>
      <c r="I29282" t="s">
        <v>21</v>
      </c>
      <c r="J29282" t="s">
        <v>22</v>
      </c>
    </row>
    <row r="29283" spans="1:10">
      <c r="A29283" t="s">
        <v>19</v>
      </c>
      <c r="B29283">
        <v>84750</v>
      </c>
      <c r="C29283" t="s">
        <v>2295</v>
      </c>
      <c r="D29283">
        <v>84750</v>
      </c>
      <c r="E29283" t="str">
        <f>"84750"</f>
        <v>84750</v>
      </c>
      <c r="F29283" t="s">
        <v>23</v>
      </c>
      <c r="G29283">
        <v>2018</v>
      </c>
      <c r="I29283" t="s">
        <v>21</v>
      </c>
      <c r="J29283" t="s">
        <v>22</v>
      </c>
    </row>
    <row r="29284" spans="1:10">
      <c r="A29284" t="s">
        <v>19</v>
      </c>
      <c r="B29284">
        <v>84751</v>
      </c>
      <c r="C29284" t="s">
        <v>2295</v>
      </c>
      <c r="D29284">
        <v>84751</v>
      </c>
      <c r="E29284" t="str">
        <f>"84751"</f>
        <v>84751</v>
      </c>
      <c r="F29284" t="s">
        <v>23</v>
      </c>
      <c r="G29284">
        <v>2018</v>
      </c>
      <c r="I29284" t="s">
        <v>21</v>
      </c>
      <c r="J29284" t="s">
        <v>22</v>
      </c>
    </row>
    <row r="29285" spans="1:10">
      <c r="A29285" t="s">
        <v>19</v>
      </c>
      <c r="B29285">
        <v>84752</v>
      </c>
      <c r="C29285" t="s">
        <v>2295</v>
      </c>
      <c r="D29285">
        <v>84752</v>
      </c>
      <c r="E29285" t="str">
        <f>"84752"</f>
        <v>84752</v>
      </c>
      <c r="F29285" t="s">
        <v>23</v>
      </c>
      <c r="G29285">
        <v>2018</v>
      </c>
      <c r="I29285" t="s">
        <v>21</v>
      </c>
      <c r="J29285" t="s">
        <v>22</v>
      </c>
    </row>
    <row r="29286" spans="1:10">
      <c r="A29286" t="s">
        <v>19</v>
      </c>
      <c r="B29286">
        <v>84753</v>
      </c>
      <c r="C29286" t="s">
        <v>2295</v>
      </c>
      <c r="D29286">
        <v>84753</v>
      </c>
      <c r="E29286" t="str">
        <f>"84753"</f>
        <v>84753</v>
      </c>
      <c r="F29286" t="s">
        <v>23</v>
      </c>
      <c r="G29286">
        <v>2018</v>
      </c>
      <c r="I29286" t="s">
        <v>21</v>
      </c>
      <c r="J29286" t="s">
        <v>22</v>
      </c>
    </row>
    <row r="29287" spans="1:10">
      <c r="A29287" t="s">
        <v>19</v>
      </c>
      <c r="B29287">
        <v>84754</v>
      </c>
      <c r="C29287" t="s">
        <v>2295</v>
      </c>
      <c r="D29287">
        <v>84754</v>
      </c>
      <c r="E29287" t="str">
        <f>"84754"</f>
        <v>84754</v>
      </c>
      <c r="F29287" t="s">
        <v>23</v>
      </c>
      <c r="G29287">
        <v>2018</v>
      </c>
      <c r="I29287" t="s">
        <v>21</v>
      </c>
      <c r="J29287" t="s">
        <v>22</v>
      </c>
    </row>
    <row r="29288" spans="1:10">
      <c r="A29288" t="s">
        <v>19</v>
      </c>
      <c r="B29288">
        <v>84755</v>
      </c>
      <c r="C29288" t="s">
        <v>2295</v>
      </c>
      <c r="D29288">
        <v>84755</v>
      </c>
      <c r="E29288" t="str">
        <f>"84755"</f>
        <v>84755</v>
      </c>
      <c r="F29288" t="s">
        <v>23</v>
      </c>
      <c r="G29288">
        <v>2018</v>
      </c>
      <c r="I29288" t="s">
        <v>21</v>
      </c>
      <c r="J29288" t="s">
        <v>22</v>
      </c>
    </row>
    <row r="29289" spans="1:10">
      <c r="A29289" t="s">
        <v>19</v>
      </c>
      <c r="B29289">
        <v>84756</v>
      </c>
      <c r="C29289" t="s">
        <v>2295</v>
      </c>
      <c r="D29289">
        <v>84756</v>
      </c>
      <c r="E29289" t="str">
        <f>"84756"</f>
        <v>84756</v>
      </c>
      <c r="F29289" t="s">
        <v>23</v>
      </c>
      <c r="G29289">
        <v>2018</v>
      </c>
      <c r="I29289" t="s">
        <v>21</v>
      </c>
      <c r="J29289" t="s">
        <v>22</v>
      </c>
    </row>
    <row r="29290" spans="1:10">
      <c r="A29290" t="s">
        <v>19</v>
      </c>
      <c r="B29290">
        <v>84757</v>
      </c>
      <c r="C29290" t="s">
        <v>2295</v>
      </c>
      <c r="D29290">
        <v>84757</v>
      </c>
      <c r="E29290" t="str">
        <f>"84757"</f>
        <v>84757</v>
      </c>
      <c r="F29290" t="s">
        <v>23</v>
      </c>
      <c r="G29290">
        <v>2018</v>
      </c>
      <c r="I29290" t="s">
        <v>21</v>
      </c>
      <c r="J29290" t="s">
        <v>22</v>
      </c>
    </row>
    <row r="29291" spans="1:10">
      <c r="A29291" t="s">
        <v>19</v>
      </c>
      <c r="B29291">
        <v>84758</v>
      </c>
      <c r="C29291" t="s">
        <v>2295</v>
      </c>
      <c r="D29291">
        <v>84758</v>
      </c>
      <c r="E29291" t="str">
        <f>"84758"</f>
        <v>84758</v>
      </c>
      <c r="F29291" t="s">
        <v>23</v>
      </c>
      <c r="G29291">
        <v>2018</v>
      </c>
      <c r="I29291" t="s">
        <v>21</v>
      </c>
      <c r="J29291" t="s">
        <v>22</v>
      </c>
    </row>
    <row r="29292" spans="1:10">
      <c r="A29292" t="s">
        <v>19</v>
      </c>
      <c r="B29292">
        <v>84759</v>
      </c>
      <c r="C29292" t="s">
        <v>2295</v>
      </c>
      <c r="D29292">
        <v>84759</v>
      </c>
      <c r="E29292" t="str">
        <f>"84759"</f>
        <v>84759</v>
      </c>
      <c r="F29292" t="s">
        <v>23</v>
      </c>
      <c r="G29292">
        <v>2018</v>
      </c>
      <c r="I29292" t="s">
        <v>21</v>
      </c>
      <c r="J29292" t="s">
        <v>22</v>
      </c>
    </row>
    <row r="29293" spans="1:10">
      <c r="A29293" t="s">
        <v>19</v>
      </c>
      <c r="B29293">
        <v>84760</v>
      </c>
      <c r="C29293" t="s">
        <v>2295</v>
      </c>
      <c r="D29293">
        <v>84760</v>
      </c>
      <c r="E29293" t="str">
        <f>"84760"</f>
        <v>84760</v>
      </c>
      <c r="F29293" t="s">
        <v>23</v>
      </c>
      <c r="G29293">
        <v>2018</v>
      </c>
      <c r="I29293" t="s">
        <v>21</v>
      </c>
      <c r="J29293" t="s">
        <v>22</v>
      </c>
    </row>
    <row r="29294" spans="1:10">
      <c r="A29294" t="s">
        <v>19</v>
      </c>
      <c r="B29294">
        <v>84761</v>
      </c>
      <c r="C29294" t="s">
        <v>2295</v>
      </c>
      <c r="D29294">
        <v>84761</v>
      </c>
      <c r="E29294" t="str">
        <f>"84761"</f>
        <v>84761</v>
      </c>
      <c r="F29294" t="s">
        <v>23</v>
      </c>
      <c r="G29294">
        <v>2018</v>
      </c>
      <c r="I29294" t="s">
        <v>21</v>
      </c>
      <c r="J29294" t="s">
        <v>22</v>
      </c>
    </row>
    <row r="29295" spans="1:10">
      <c r="A29295" t="s">
        <v>19</v>
      </c>
      <c r="B29295">
        <v>84762</v>
      </c>
      <c r="C29295" t="s">
        <v>2295</v>
      </c>
      <c r="D29295">
        <v>84762</v>
      </c>
      <c r="E29295" t="str">
        <f>"84762"</f>
        <v>84762</v>
      </c>
      <c r="F29295" t="s">
        <v>23</v>
      </c>
      <c r="G29295">
        <v>2018</v>
      </c>
      <c r="I29295" t="s">
        <v>21</v>
      </c>
      <c r="J29295" t="s">
        <v>22</v>
      </c>
    </row>
    <row r="29296" spans="1:10">
      <c r="A29296" t="s">
        <v>19</v>
      </c>
      <c r="B29296">
        <v>84763</v>
      </c>
      <c r="C29296" t="s">
        <v>2295</v>
      </c>
      <c r="D29296">
        <v>84763</v>
      </c>
      <c r="E29296" t="str">
        <f>"84763"</f>
        <v>84763</v>
      </c>
      <c r="F29296" t="s">
        <v>23</v>
      </c>
      <c r="G29296">
        <v>2018</v>
      </c>
      <c r="I29296" t="s">
        <v>21</v>
      </c>
      <c r="J29296" t="s">
        <v>22</v>
      </c>
    </row>
    <row r="29297" spans="1:10">
      <c r="A29297" t="s">
        <v>19</v>
      </c>
      <c r="B29297">
        <v>84764</v>
      </c>
      <c r="C29297" t="s">
        <v>2295</v>
      </c>
      <c r="D29297">
        <v>84764</v>
      </c>
      <c r="E29297" t="str">
        <f>"84764"</f>
        <v>84764</v>
      </c>
      <c r="F29297" t="s">
        <v>23</v>
      </c>
      <c r="G29297">
        <v>2018</v>
      </c>
      <c r="I29297" t="s">
        <v>21</v>
      </c>
      <c r="J29297" t="s">
        <v>22</v>
      </c>
    </row>
    <row r="29298" spans="1:10">
      <c r="A29298" t="s">
        <v>19</v>
      </c>
      <c r="B29298">
        <v>84765</v>
      </c>
      <c r="C29298" t="s">
        <v>2295</v>
      </c>
      <c r="D29298">
        <v>84765</v>
      </c>
      <c r="E29298" t="str">
        <f>"84765"</f>
        <v>84765</v>
      </c>
      <c r="F29298" t="s">
        <v>23</v>
      </c>
      <c r="G29298">
        <v>2018</v>
      </c>
      <c r="I29298" t="s">
        <v>21</v>
      </c>
      <c r="J29298" t="s">
        <v>22</v>
      </c>
    </row>
    <row r="29299" spans="1:10">
      <c r="A29299" t="s">
        <v>19</v>
      </c>
      <c r="B29299">
        <v>84766</v>
      </c>
      <c r="C29299" t="s">
        <v>2295</v>
      </c>
      <c r="D29299">
        <v>84766</v>
      </c>
      <c r="E29299" t="str">
        <f>"84766"</f>
        <v>84766</v>
      </c>
      <c r="F29299" t="s">
        <v>23</v>
      </c>
      <c r="G29299">
        <v>2018</v>
      </c>
      <c r="I29299" t="s">
        <v>21</v>
      </c>
      <c r="J29299" t="s">
        <v>22</v>
      </c>
    </row>
    <row r="29300" spans="1:10">
      <c r="A29300" t="s">
        <v>19</v>
      </c>
      <c r="B29300">
        <v>84767</v>
      </c>
      <c r="C29300" t="s">
        <v>2295</v>
      </c>
      <c r="D29300">
        <v>84767</v>
      </c>
      <c r="E29300" t="str">
        <f>"84767"</f>
        <v>84767</v>
      </c>
      <c r="F29300" t="s">
        <v>23</v>
      </c>
      <c r="G29300">
        <v>2018</v>
      </c>
      <c r="I29300" t="s">
        <v>21</v>
      </c>
      <c r="J29300" t="s">
        <v>22</v>
      </c>
    </row>
    <row r="29301" spans="1:10">
      <c r="A29301" t="s">
        <v>19</v>
      </c>
      <c r="B29301">
        <v>84770</v>
      </c>
      <c r="C29301" t="s">
        <v>2295</v>
      </c>
      <c r="D29301">
        <v>84770</v>
      </c>
      <c r="E29301" t="str">
        <f>"84770"</f>
        <v>84770</v>
      </c>
      <c r="F29301">
        <v>1076123</v>
      </c>
      <c r="G29301">
        <v>2018</v>
      </c>
      <c r="I29301" t="s">
        <v>21</v>
      </c>
      <c r="J29301" t="s">
        <v>22</v>
      </c>
    </row>
    <row r="29302" spans="1:10">
      <c r="A29302" t="s">
        <v>19</v>
      </c>
      <c r="B29302">
        <v>84772</v>
      </c>
      <c r="C29302" t="s">
        <v>2295</v>
      </c>
      <c r="D29302">
        <v>84772</v>
      </c>
      <c r="E29302" t="str">
        <f>"84772"</f>
        <v>84772</v>
      </c>
      <c r="F29302" t="s">
        <v>23</v>
      </c>
      <c r="G29302">
        <v>2018</v>
      </c>
      <c r="I29302" t="s">
        <v>21</v>
      </c>
      <c r="J29302" t="s">
        <v>22</v>
      </c>
    </row>
    <row r="29303" spans="1:10">
      <c r="A29303" t="s">
        <v>19</v>
      </c>
      <c r="B29303">
        <v>84773</v>
      </c>
      <c r="C29303" t="s">
        <v>2295</v>
      </c>
      <c r="D29303">
        <v>84773</v>
      </c>
      <c r="E29303" t="str">
        <f>"84773"</f>
        <v>84773</v>
      </c>
      <c r="F29303" t="s">
        <v>23</v>
      </c>
      <c r="G29303">
        <v>2018</v>
      </c>
      <c r="I29303" t="s">
        <v>21</v>
      </c>
      <c r="J29303" t="s">
        <v>22</v>
      </c>
    </row>
    <row r="29304" spans="1:10">
      <c r="A29304" t="s">
        <v>19</v>
      </c>
      <c r="B29304">
        <v>84774</v>
      </c>
      <c r="C29304" t="s">
        <v>2295</v>
      </c>
      <c r="D29304">
        <v>84774</v>
      </c>
      <c r="E29304" t="str">
        <f>"84774"</f>
        <v>84774</v>
      </c>
      <c r="F29304" t="s">
        <v>23</v>
      </c>
      <c r="G29304">
        <v>2018</v>
      </c>
      <c r="I29304" t="s">
        <v>21</v>
      </c>
      <c r="J29304" t="s">
        <v>22</v>
      </c>
    </row>
    <row r="29305" spans="1:10">
      <c r="A29305" t="s">
        <v>19</v>
      </c>
      <c r="B29305">
        <v>84775</v>
      </c>
      <c r="C29305" t="s">
        <v>2295</v>
      </c>
      <c r="D29305">
        <v>84775</v>
      </c>
      <c r="E29305" t="str">
        <f>"84775"</f>
        <v>84775</v>
      </c>
      <c r="F29305" t="s">
        <v>23</v>
      </c>
      <c r="G29305">
        <v>2018</v>
      </c>
      <c r="I29305" t="s">
        <v>21</v>
      </c>
      <c r="J29305" t="s">
        <v>22</v>
      </c>
    </row>
    <row r="29306" spans="1:10">
      <c r="A29306" t="s">
        <v>19</v>
      </c>
      <c r="B29306">
        <v>84776</v>
      </c>
      <c r="C29306" t="s">
        <v>2295</v>
      </c>
      <c r="D29306">
        <v>84776</v>
      </c>
      <c r="E29306" t="str">
        <f>"84776"</f>
        <v>84776</v>
      </c>
      <c r="F29306" t="s">
        <v>23</v>
      </c>
      <c r="G29306">
        <v>2018</v>
      </c>
      <c r="I29306" t="s">
        <v>21</v>
      </c>
      <c r="J29306" t="s">
        <v>22</v>
      </c>
    </row>
    <row r="29307" spans="1:10">
      <c r="A29307" t="s">
        <v>19</v>
      </c>
      <c r="B29307">
        <v>84779</v>
      </c>
      <c r="C29307" t="s">
        <v>2295</v>
      </c>
      <c r="D29307">
        <v>84779</v>
      </c>
      <c r="E29307" t="str">
        <f>"84779"</f>
        <v>84779</v>
      </c>
      <c r="F29307" t="s">
        <v>23</v>
      </c>
      <c r="G29307">
        <v>2018</v>
      </c>
      <c r="I29307" t="s">
        <v>21</v>
      </c>
      <c r="J29307" t="s">
        <v>22</v>
      </c>
    </row>
    <row r="29308" spans="1:10">
      <c r="A29308" t="s">
        <v>19</v>
      </c>
      <c r="B29308">
        <v>84780</v>
      </c>
      <c r="C29308" t="s">
        <v>2295</v>
      </c>
      <c r="D29308">
        <v>84780</v>
      </c>
      <c r="E29308" t="str">
        <f>"84780"</f>
        <v>84780</v>
      </c>
      <c r="F29308" t="s">
        <v>23</v>
      </c>
      <c r="G29308">
        <v>2018</v>
      </c>
      <c r="I29308" t="s">
        <v>21</v>
      </c>
      <c r="J29308" t="s">
        <v>22</v>
      </c>
    </row>
    <row r="29309" spans="1:10">
      <c r="A29309" t="s">
        <v>19</v>
      </c>
      <c r="B29309">
        <v>84781</v>
      </c>
      <c r="C29309" t="s">
        <v>2295</v>
      </c>
      <c r="D29309">
        <v>84781</v>
      </c>
      <c r="E29309" t="str">
        <f>"84781"</f>
        <v>84781</v>
      </c>
      <c r="F29309" t="s">
        <v>23</v>
      </c>
      <c r="G29309">
        <v>2018</v>
      </c>
      <c r="I29309" t="s">
        <v>21</v>
      </c>
      <c r="J29309" t="s">
        <v>22</v>
      </c>
    </row>
    <row r="29310" spans="1:10">
      <c r="A29310" t="s">
        <v>19</v>
      </c>
      <c r="B29310">
        <v>84782</v>
      </c>
      <c r="C29310" t="s">
        <v>2295</v>
      </c>
      <c r="D29310">
        <v>84782</v>
      </c>
      <c r="E29310" t="str">
        <f>"84782"</f>
        <v>84782</v>
      </c>
      <c r="F29310" t="s">
        <v>23</v>
      </c>
      <c r="G29310">
        <v>2018</v>
      </c>
      <c r="I29310" t="s">
        <v>21</v>
      </c>
      <c r="J29310" t="s">
        <v>22</v>
      </c>
    </row>
    <row r="29311" spans="1:10">
      <c r="A29311" t="s">
        <v>19</v>
      </c>
      <c r="B29311">
        <v>84783</v>
      </c>
      <c r="C29311" t="s">
        <v>2295</v>
      </c>
      <c r="D29311">
        <v>84783</v>
      </c>
      <c r="E29311" t="str">
        <f>"84783"</f>
        <v>84783</v>
      </c>
      <c r="F29311" t="s">
        <v>23</v>
      </c>
      <c r="G29311">
        <v>2018</v>
      </c>
      <c r="I29311" t="s">
        <v>21</v>
      </c>
      <c r="J29311" t="s">
        <v>22</v>
      </c>
    </row>
    <row r="29312" spans="1:10">
      <c r="A29312" t="s">
        <v>19</v>
      </c>
      <c r="B29312">
        <v>84784</v>
      </c>
      <c r="C29312" t="s">
        <v>2295</v>
      </c>
      <c r="D29312">
        <v>84784</v>
      </c>
      <c r="E29312" t="str">
        <f>"84784"</f>
        <v>84784</v>
      </c>
      <c r="F29312" t="s">
        <v>23</v>
      </c>
      <c r="G29312">
        <v>2018</v>
      </c>
      <c r="I29312" t="s">
        <v>21</v>
      </c>
      <c r="J29312" t="s">
        <v>22</v>
      </c>
    </row>
    <row r="29313" spans="1:10">
      <c r="A29313" t="s">
        <v>19</v>
      </c>
      <c r="B29313">
        <v>84790</v>
      </c>
      <c r="C29313" t="s">
        <v>2295</v>
      </c>
      <c r="D29313">
        <v>84790</v>
      </c>
      <c r="E29313" t="str">
        <f>"84790"</f>
        <v>84790</v>
      </c>
      <c r="F29313" t="s">
        <v>23</v>
      </c>
      <c r="G29313">
        <v>2018</v>
      </c>
      <c r="I29313" t="s">
        <v>21</v>
      </c>
      <c r="J29313" t="s">
        <v>22</v>
      </c>
    </row>
    <row r="29314" spans="1:10">
      <c r="A29314" t="s">
        <v>19</v>
      </c>
      <c r="B29314">
        <v>20105</v>
      </c>
      <c r="C29314" t="s">
        <v>2296</v>
      </c>
      <c r="D29314">
        <v>20105</v>
      </c>
      <c r="E29314" t="str">
        <f>"20105"</f>
        <v>20105</v>
      </c>
      <c r="F29314" t="s">
        <v>23</v>
      </c>
      <c r="G29314">
        <v>2018</v>
      </c>
      <c r="I29314" t="s">
        <v>21</v>
      </c>
      <c r="J29314" t="s">
        <v>22</v>
      </c>
    </row>
    <row r="29315" spans="1:10">
      <c r="A29315" t="s">
        <v>19</v>
      </c>
      <c r="B29315">
        <v>20106</v>
      </c>
      <c r="C29315" t="s">
        <v>2296</v>
      </c>
      <c r="D29315">
        <v>20106</v>
      </c>
      <c r="E29315" t="str">
        <f>"20106"</f>
        <v>20106</v>
      </c>
      <c r="F29315" t="s">
        <v>23</v>
      </c>
      <c r="G29315">
        <v>2018</v>
      </c>
      <c r="I29315" t="s">
        <v>21</v>
      </c>
      <c r="J29315" t="s">
        <v>22</v>
      </c>
    </row>
    <row r="29316" spans="1:10">
      <c r="A29316" t="s">
        <v>19</v>
      </c>
      <c r="B29316">
        <v>20109</v>
      </c>
      <c r="C29316" t="s">
        <v>2296</v>
      </c>
      <c r="D29316">
        <v>20109</v>
      </c>
      <c r="E29316" t="str">
        <f>"20109"</f>
        <v>20109</v>
      </c>
      <c r="F29316" t="s">
        <v>23</v>
      </c>
      <c r="G29316">
        <v>2018</v>
      </c>
      <c r="I29316" t="s">
        <v>21</v>
      </c>
      <c r="J29316" t="s">
        <v>22</v>
      </c>
    </row>
    <row r="29317" spans="1:10">
      <c r="A29317" t="s">
        <v>19</v>
      </c>
      <c r="B29317">
        <v>20110</v>
      </c>
      <c r="C29317" t="s">
        <v>2296</v>
      </c>
      <c r="D29317">
        <v>20110</v>
      </c>
      <c r="E29317" t="str">
        <f>"20110"</f>
        <v>20110</v>
      </c>
      <c r="F29317" t="s">
        <v>23</v>
      </c>
      <c r="G29317">
        <v>2018</v>
      </c>
      <c r="I29317" t="s">
        <v>21</v>
      </c>
      <c r="J29317" t="s">
        <v>22</v>
      </c>
    </row>
    <row r="29318" spans="1:10">
      <c r="A29318" t="s">
        <v>19</v>
      </c>
      <c r="B29318">
        <v>20111</v>
      </c>
      <c r="C29318" t="s">
        <v>2296</v>
      </c>
      <c r="D29318">
        <v>20111</v>
      </c>
      <c r="E29318" t="str">
        <f>"20111"</f>
        <v>20111</v>
      </c>
      <c r="F29318" t="s">
        <v>23</v>
      </c>
      <c r="G29318">
        <v>2018</v>
      </c>
      <c r="I29318" t="s">
        <v>21</v>
      </c>
      <c r="J29318" t="s">
        <v>22</v>
      </c>
    </row>
    <row r="29319" spans="1:10">
      <c r="A29319" t="s">
        <v>19</v>
      </c>
      <c r="B29319">
        <v>20112</v>
      </c>
      <c r="C29319" t="s">
        <v>2296</v>
      </c>
      <c r="D29319">
        <v>20112</v>
      </c>
      <c r="E29319" t="str">
        <f>"20112"</f>
        <v>20112</v>
      </c>
      <c r="F29319" t="s">
        <v>23</v>
      </c>
      <c r="G29319">
        <v>2018</v>
      </c>
      <c r="I29319" t="s">
        <v>21</v>
      </c>
      <c r="J29319" t="s">
        <v>22</v>
      </c>
    </row>
    <row r="29320" spans="1:10">
      <c r="A29320" t="s">
        <v>19</v>
      </c>
      <c r="B29320">
        <v>20115</v>
      </c>
      <c r="C29320" t="s">
        <v>2296</v>
      </c>
      <c r="D29320">
        <v>20115</v>
      </c>
      <c r="E29320" t="str">
        <f>"20115"</f>
        <v>20115</v>
      </c>
      <c r="F29320" t="s">
        <v>23</v>
      </c>
      <c r="G29320">
        <v>2018</v>
      </c>
      <c r="I29320" t="s">
        <v>21</v>
      </c>
      <c r="J29320" t="s">
        <v>22</v>
      </c>
    </row>
    <row r="29321" spans="1:10">
      <c r="A29321" t="s">
        <v>19</v>
      </c>
      <c r="B29321">
        <v>20117</v>
      </c>
      <c r="C29321" t="s">
        <v>2296</v>
      </c>
      <c r="D29321">
        <v>20117</v>
      </c>
      <c r="E29321" t="str">
        <f>"20117"</f>
        <v>20117</v>
      </c>
      <c r="F29321" t="s">
        <v>23</v>
      </c>
      <c r="G29321">
        <v>2018</v>
      </c>
      <c r="I29321" t="s">
        <v>21</v>
      </c>
      <c r="J29321" t="s">
        <v>22</v>
      </c>
    </row>
    <row r="29322" spans="1:10">
      <c r="A29322" t="s">
        <v>19</v>
      </c>
      <c r="B29322">
        <v>20119</v>
      </c>
      <c r="C29322" t="s">
        <v>2296</v>
      </c>
      <c r="D29322">
        <v>20119</v>
      </c>
      <c r="E29322" t="str">
        <f>"20119"</f>
        <v>20119</v>
      </c>
      <c r="F29322" t="s">
        <v>23</v>
      </c>
      <c r="G29322">
        <v>2018</v>
      </c>
      <c r="I29322" t="s">
        <v>21</v>
      </c>
      <c r="J29322" t="s">
        <v>22</v>
      </c>
    </row>
    <row r="29323" spans="1:10">
      <c r="A29323" t="s">
        <v>19</v>
      </c>
      <c r="B29323">
        <v>20120</v>
      </c>
      <c r="C29323" t="s">
        <v>2296</v>
      </c>
      <c r="D29323">
        <v>20120</v>
      </c>
      <c r="E29323" t="str">
        <f>"20120"</f>
        <v>20120</v>
      </c>
      <c r="F29323" t="s">
        <v>23</v>
      </c>
      <c r="G29323">
        <v>2018</v>
      </c>
      <c r="I29323" t="s">
        <v>21</v>
      </c>
      <c r="J29323" t="s">
        <v>22</v>
      </c>
    </row>
    <row r="29324" spans="1:10">
      <c r="A29324" t="s">
        <v>19</v>
      </c>
      <c r="B29324">
        <v>20121</v>
      </c>
      <c r="C29324" t="s">
        <v>2296</v>
      </c>
      <c r="D29324">
        <v>20121</v>
      </c>
      <c r="E29324" t="str">
        <f>"20121"</f>
        <v>20121</v>
      </c>
      <c r="F29324" t="s">
        <v>23</v>
      </c>
      <c r="G29324">
        <v>2018</v>
      </c>
      <c r="I29324" t="s">
        <v>21</v>
      </c>
      <c r="J29324" t="s">
        <v>22</v>
      </c>
    </row>
    <row r="29325" spans="1:10">
      <c r="A29325" t="s">
        <v>19</v>
      </c>
      <c r="B29325">
        <v>20124</v>
      </c>
      <c r="C29325" t="s">
        <v>2296</v>
      </c>
      <c r="D29325">
        <v>20124</v>
      </c>
      <c r="E29325" t="str">
        <f>"20124"</f>
        <v>20124</v>
      </c>
      <c r="F29325" t="s">
        <v>23</v>
      </c>
      <c r="G29325">
        <v>2018</v>
      </c>
      <c r="I29325" t="s">
        <v>21</v>
      </c>
      <c r="J29325" t="s">
        <v>22</v>
      </c>
    </row>
    <row r="29326" spans="1:10">
      <c r="A29326" t="s">
        <v>19</v>
      </c>
      <c r="B29326">
        <v>20129</v>
      </c>
      <c r="C29326" t="s">
        <v>2296</v>
      </c>
      <c r="D29326">
        <v>20129</v>
      </c>
      <c r="E29326" t="str">
        <f>"20129"</f>
        <v>20129</v>
      </c>
      <c r="F29326" t="s">
        <v>23</v>
      </c>
      <c r="G29326">
        <v>2018</v>
      </c>
      <c r="I29326" t="s">
        <v>21</v>
      </c>
      <c r="J29326" t="s">
        <v>22</v>
      </c>
    </row>
    <row r="29327" spans="1:10">
      <c r="A29327" t="s">
        <v>19</v>
      </c>
      <c r="B29327">
        <v>20130</v>
      </c>
      <c r="C29327" t="s">
        <v>2296</v>
      </c>
      <c r="D29327">
        <v>20130</v>
      </c>
      <c r="E29327" t="str">
        <f>"20130"</f>
        <v>20130</v>
      </c>
      <c r="F29327" t="s">
        <v>23</v>
      </c>
      <c r="G29327">
        <v>2018</v>
      </c>
      <c r="I29327" t="s">
        <v>21</v>
      </c>
      <c r="J29327" t="s">
        <v>22</v>
      </c>
    </row>
    <row r="29328" spans="1:10">
      <c r="A29328" t="s">
        <v>19</v>
      </c>
      <c r="B29328">
        <v>20132</v>
      </c>
      <c r="C29328" t="s">
        <v>2296</v>
      </c>
      <c r="D29328">
        <v>20132</v>
      </c>
      <c r="E29328" t="str">
        <f>"20132"</f>
        <v>20132</v>
      </c>
      <c r="F29328" t="s">
        <v>23</v>
      </c>
      <c r="G29328">
        <v>2018</v>
      </c>
      <c r="I29328" t="s">
        <v>21</v>
      </c>
      <c r="J29328" t="s">
        <v>22</v>
      </c>
    </row>
    <row r="29329" spans="1:10">
      <c r="A29329" t="s">
        <v>19</v>
      </c>
      <c r="B29329">
        <v>20135</v>
      </c>
      <c r="C29329" t="s">
        <v>2296</v>
      </c>
      <c r="D29329">
        <v>20135</v>
      </c>
      <c r="E29329" t="str">
        <f>"20135"</f>
        <v>20135</v>
      </c>
      <c r="F29329" t="s">
        <v>23</v>
      </c>
      <c r="G29329">
        <v>2018</v>
      </c>
      <c r="I29329" t="s">
        <v>21</v>
      </c>
      <c r="J29329" t="s">
        <v>22</v>
      </c>
    </row>
    <row r="29330" spans="1:10">
      <c r="A29330" t="s">
        <v>19</v>
      </c>
      <c r="B29330">
        <v>20136</v>
      </c>
      <c r="C29330" t="s">
        <v>2296</v>
      </c>
      <c r="D29330">
        <v>20136</v>
      </c>
      <c r="E29330" t="str">
        <f>"20136"</f>
        <v>20136</v>
      </c>
      <c r="F29330" t="s">
        <v>23</v>
      </c>
      <c r="G29330">
        <v>2018</v>
      </c>
      <c r="I29330" t="s">
        <v>21</v>
      </c>
      <c r="J29330" t="s">
        <v>22</v>
      </c>
    </row>
    <row r="29331" spans="1:10">
      <c r="A29331" t="s">
        <v>19</v>
      </c>
      <c r="B29331">
        <v>20137</v>
      </c>
      <c r="C29331" t="s">
        <v>2296</v>
      </c>
      <c r="D29331">
        <v>20137</v>
      </c>
      <c r="E29331" t="str">
        <f>"20137"</f>
        <v>20137</v>
      </c>
      <c r="F29331" t="s">
        <v>23</v>
      </c>
      <c r="G29331">
        <v>2018</v>
      </c>
      <c r="I29331" t="s">
        <v>21</v>
      </c>
      <c r="J29331" t="s">
        <v>22</v>
      </c>
    </row>
    <row r="29332" spans="1:10">
      <c r="A29332" t="s">
        <v>19</v>
      </c>
      <c r="B29332">
        <v>20141</v>
      </c>
      <c r="C29332" t="s">
        <v>2296</v>
      </c>
      <c r="D29332">
        <v>20141</v>
      </c>
      <c r="E29332" t="str">
        <f>"20141"</f>
        <v>20141</v>
      </c>
      <c r="F29332" t="s">
        <v>23</v>
      </c>
      <c r="G29332">
        <v>2018</v>
      </c>
      <c r="I29332" t="s">
        <v>21</v>
      </c>
      <c r="J29332" t="s">
        <v>22</v>
      </c>
    </row>
    <row r="29333" spans="1:10">
      <c r="A29333" t="s">
        <v>19</v>
      </c>
      <c r="B29333">
        <v>20143</v>
      </c>
      <c r="C29333" t="s">
        <v>2296</v>
      </c>
      <c r="D29333">
        <v>20143</v>
      </c>
      <c r="E29333" t="str">
        <f>"20143"</f>
        <v>20143</v>
      </c>
      <c r="F29333" t="s">
        <v>23</v>
      </c>
      <c r="G29333">
        <v>2018</v>
      </c>
      <c r="I29333" t="s">
        <v>21</v>
      </c>
      <c r="J29333" t="s">
        <v>22</v>
      </c>
    </row>
    <row r="29334" spans="1:10">
      <c r="A29334" t="s">
        <v>19</v>
      </c>
      <c r="B29334">
        <v>20144</v>
      </c>
      <c r="C29334" t="s">
        <v>2296</v>
      </c>
      <c r="D29334">
        <v>20144</v>
      </c>
      <c r="E29334" t="str">
        <f>"20144"</f>
        <v>20144</v>
      </c>
      <c r="F29334" t="s">
        <v>23</v>
      </c>
      <c r="G29334">
        <v>2018</v>
      </c>
      <c r="I29334" t="s">
        <v>21</v>
      </c>
      <c r="J29334" t="s">
        <v>22</v>
      </c>
    </row>
    <row r="29335" spans="1:10">
      <c r="A29335" t="s">
        <v>19</v>
      </c>
      <c r="B29335">
        <v>20147</v>
      </c>
      <c r="C29335" t="s">
        <v>2296</v>
      </c>
      <c r="D29335">
        <v>20147</v>
      </c>
      <c r="E29335" t="str">
        <f>"20147"</f>
        <v>20147</v>
      </c>
      <c r="F29335" t="s">
        <v>23</v>
      </c>
      <c r="G29335">
        <v>2018</v>
      </c>
      <c r="I29335" t="s">
        <v>21</v>
      </c>
      <c r="J29335" t="s">
        <v>22</v>
      </c>
    </row>
    <row r="29336" spans="1:10">
      <c r="A29336" t="s">
        <v>19</v>
      </c>
      <c r="B29336">
        <v>20148</v>
      </c>
      <c r="C29336" t="s">
        <v>2296</v>
      </c>
      <c r="D29336">
        <v>20148</v>
      </c>
      <c r="E29336" t="str">
        <f>"20148"</f>
        <v>20148</v>
      </c>
      <c r="F29336" t="s">
        <v>23</v>
      </c>
      <c r="G29336">
        <v>2018</v>
      </c>
      <c r="I29336" t="s">
        <v>21</v>
      </c>
      <c r="J29336" t="s">
        <v>22</v>
      </c>
    </row>
    <row r="29337" spans="1:10">
      <c r="A29337" t="s">
        <v>19</v>
      </c>
      <c r="B29337">
        <v>20151</v>
      </c>
      <c r="C29337" t="s">
        <v>2296</v>
      </c>
      <c r="D29337">
        <v>20151</v>
      </c>
      <c r="E29337" t="str">
        <f>"20151"</f>
        <v>20151</v>
      </c>
      <c r="F29337" t="s">
        <v>23</v>
      </c>
      <c r="G29337">
        <v>2018</v>
      </c>
      <c r="I29337" t="s">
        <v>21</v>
      </c>
      <c r="J29337" t="s">
        <v>22</v>
      </c>
    </row>
    <row r="29338" spans="1:10">
      <c r="A29338" t="s">
        <v>19</v>
      </c>
      <c r="B29338">
        <v>20152</v>
      </c>
      <c r="C29338" t="s">
        <v>2296</v>
      </c>
      <c r="D29338">
        <v>20152</v>
      </c>
      <c r="E29338" t="str">
        <f>"20152"</f>
        <v>20152</v>
      </c>
      <c r="F29338" t="s">
        <v>23</v>
      </c>
      <c r="G29338">
        <v>2018</v>
      </c>
      <c r="I29338" t="s">
        <v>21</v>
      </c>
      <c r="J29338" t="s">
        <v>22</v>
      </c>
    </row>
    <row r="29339" spans="1:10">
      <c r="A29339" t="s">
        <v>19</v>
      </c>
      <c r="B29339">
        <v>20155</v>
      </c>
      <c r="C29339" t="s">
        <v>2296</v>
      </c>
      <c r="D29339">
        <v>20155</v>
      </c>
      <c r="E29339" t="str">
        <f>"20155"</f>
        <v>20155</v>
      </c>
      <c r="F29339" t="s">
        <v>23</v>
      </c>
      <c r="G29339">
        <v>2018</v>
      </c>
      <c r="I29339" t="s">
        <v>21</v>
      </c>
      <c r="J29339" t="s">
        <v>22</v>
      </c>
    </row>
    <row r="29340" spans="1:10">
      <c r="A29340" t="s">
        <v>19</v>
      </c>
      <c r="B29340">
        <v>20158</v>
      </c>
      <c r="C29340" t="s">
        <v>2296</v>
      </c>
      <c r="D29340">
        <v>20158</v>
      </c>
      <c r="E29340" t="str">
        <f>"20158"</f>
        <v>20158</v>
      </c>
      <c r="F29340" t="s">
        <v>23</v>
      </c>
      <c r="G29340">
        <v>2018</v>
      </c>
      <c r="I29340" t="s">
        <v>21</v>
      </c>
      <c r="J29340" t="s">
        <v>22</v>
      </c>
    </row>
    <row r="29341" spans="1:10">
      <c r="A29341" t="s">
        <v>19</v>
      </c>
      <c r="B29341">
        <v>20164</v>
      </c>
      <c r="C29341" t="s">
        <v>2296</v>
      </c>
      <c r="D29341">
        <v>20164</v>
      </c>
      <c r="E29341" t="str">
        <f>"20164"</f>
        <v>20164</v>
      </c>
      <c r="F29341" t="s">
        <v>23</v>
      </c>
      <c r="G29341">
        <v>2018</v>
      </c>
      <c r="I29341" t="s">
        <v>21</v>
      </c>
      <c r="J29341" t="s">
        <v>22</v>
      </c>
    </row>
    <row r="29342" spans="1:10">
      <c r="A29342" t="s">
        <v>19</v>
      </c>
      <c r="B29342">
        <v>20165</v>
      </c>
      <c r="C29342" t="s">
        <v>2296</v>
      </c>
      <c r="D29342">
        <v>20165</v>
      </c>
      <c r="E29342" t="str">
        <f>"20165"</f>
        <v>20165</v>
      </c>
      <c r="F29342" t="s">
        <v>23</v>
      </c>
      <c r="G29342">
        <v>2018</v>
      </c>
      <c r="I29342" t="s">
        <v>21</v>
      </c>
      <c r="J29342" t="s">
        <v>22</v>
      </c>
    </row>
    <row r="29343" spans="1:10">
      <c r="A29343" t="s">
        <v>19</v>
      </c>
      <c r="B29343">
        <v>20166</v>
      </c>
      <c r="C29343" t="s">
        <v>2296</v>
      </c>
      <c r="D29343">
        <v>20166</v>
      </c>
      <c r="E29343" t="str">
        <f>"20166"</f>
        <v>20166</v>
      </c>
      <c r="F29343" t="s">
        <v>23</v>
      </c>
      <c r="G29343">
        <v>2018</v>
      </c>
      <c r="I29343" t="s">
        <v>21</v>
      </c>
      <c r="J29343" t="s">
        <v>22</v>
      </c>
    </row>
    <row r="29344" spans="1:10">
      <c r="A29344" t="s">
        <v>19</v>
      </c>
      <c r="B29344">
        <v>20169</v>
      </c>
      <c r="C29344" t="s">
        <v>2296</v>
      </c>
      <c r="D29344">
        <v>20169</v>
      </c>
      <c r="E29344" t="str">
        <f>"20169"</f>
        <v>20169</v>
      </c>
      <c r="F29344" t="s">
        <v>23</v>
      </c>
      <c r="G29344">
        <v>2018</v>
      </c>
      <c r="I29344" t="s">
        <v>21</v>
      </c>
      <c r="J29344" t="s">
        <v>22</v>
      </c>
    </row>
    <row r="29345" spans="1:10">
      <c r="A29345" t="s">
        <v>19</v>
      </c>
      <c r="B29345">
        <v>20170</v>
      </c>
      <c r="C29345" t="s">
        <v>2296</v>
      </c>
      <c r="D29345">
        <v>20170</v>
      </c>
      <c r="E29345" t="str">
        <f>"20170"</f>
        <v>20170</v>
      </c>
      <c r="F29345" t="s">
        <v>23</v>
      </c>
      <c r="G29345">
        <v>2018</v>
      </c>
      <c r="I29345" t="s">
        <v>21</v>
      </c>
      <c r="J29345" t="s">
        <v>22</v>
      </c>
    </row>
    <row r="29346" spans="1:10">
      <c r="A29346" t="s">
        <v>19</v>
      </c>
      <c r="B29346">
        <v>20171</v>
      </c>
      <c r="C29346" t="s">
        <v>2296</v>
      </c>
      <c r="D29346">
        <v>20171</v>
      </c>
      <c r="E29346" t="str">
        <f>"20171"</f>
        <v>20171</v>
      </c>
      <c r="F29346" t="s">
        <v>23</v>
      </c>
      <c r="G29346">
        <v>2018</v>
      </c>
      <c r="I29346" t="s">
        <v>21</v>
      </c>
      <c r="J29346" t="s">
        <v>22</v>
      </c>
    </row>
    <row r="29347" spans="1:10">
      <c r="A29347" t="s">
        <v>19</v>
      </c>
      <c r="B29347">
        <v>20175</v>
      </c>
      <c r="C29347" t="s">
        <v>2296</v>
      </c>
      <c r="D29347">
        <v>20175</v>
      </c>
      <c r="E29347" t="str">
        <f>"20175"</f>
        <v>20175</v>
      </c>
      <c r="F29347">
        <v>245091</v>
      </c>
      <c r="G29347">
        <v>2018</v>
      </c>
      <c r="I29347" t="s">
        <v>21</v>
      </c>
      <c r="J29347" t="s">
        <v>22</v>
      </c>
    </row>
    <row r="29348" spans="1:10">
      <c r="A29348" t="s">
        <v>19</v>
      </c>
      <c r="B29348">
        <v>20176</v>
      </c>
      <c r="C29348" t="s">
        <v>2296</v>
      </c>
      <c r="D29348">
        <v>20176</v>
      </c>
      <c r="E29348" t="str">
        <f>"20176"</f>
        <v>20176</v>
      </c>
      <c r="F29348">
        <v>1334299</v>
      </c>
      <c r="G29348">
        <v>2018</v>
      </c>
      <c r="I29348" t="s">
        <v>21</v>
      </c>
      <c r="J29348" t="s">
        <v>22</v>
      </c>
    </row>
    <row r="29349" spans="1:10">
      <c r="A29349" t="s">
        <v>19</v>
      </c>
      <c r="B29349">
        <v>20180</v>
      </c>
      <c r="C29349" t="s">
        <v>2296</v>
      </c>
      <c r="D29349">
        <v>20180</v>
      </c>
      <c r="E29349" t="str">
        <f>"20180"</f>
        <v>20180</v>
      </c>
      <c r="F29349" t="s">
        <v>23</v>
      </c>
      <c r="G29349">
        <v>2018</v>
      </c>
      <c r="I29349" t="s">
        <v>21</v>
      </c>
      <c r="J29349" t="s">
        <v>22</v>
      </c>
    </row>
    <row r="29350" spans="1:10">
      <c r="A29350" t="s">
        <v>19</v>
      </c>
      <c r="B29350">
        <v>20181</v>
      </c>
      <c r="C29350" t="s">
        <v>2296</v>
      </c>
      <c r="D29350">
        <v>20181</v>
      </c>
      <c r="E29350" t="str">
        <f>"20181"</f>
        <v>20181</v>
      </c>
      <c r="F29350" t="s">
        <v>23</v>
      </c>
      <c r="G29350">
        <v>2018</v>
      </c>
      <c r="I29350" t="s">
        <v>21</v>
      </c>
      <c r="J29350" t="s">
        <v>22</v>
      </c>
    </row>
    <row r="29351" spans="1:10">
      <c r="A29351" t="s">
        <v>19</v>
      </c>
      <c r="B29351">
        <v>20184</v>
      </c>
      <c r="C29351" t="s">
        <v>2296</v>
      </c>
      <c r="D29351">
        <v>20184</v>
      </c>
      <c r="E29351" t="str">
        <f>"20184"</f>
        <v>20184</v>
      </c>
      <c r="F29351" t="s">
        <v>23</v>
      </c>
      <c r="G29351">
        <v>2018</v>
      </c>
      <c r="I29351" t="s">
        <v>21</v>
      </c>
      <c r="J29351" t="s">
        <v>22</v>
      </c>
    </row>
    <row r="29352" spans="1:10">
      <c r="A29352" t="s">
        <v>19</v>
      </c>
      <c r="B29352">
        <v>20186</v>
      </c>
      <c r="C29352" t="s">
        <v>2296</v>
      </c>
      <c r="D29352">
        <v>20186</v>
      </c>
      <c r="E29352" t="str">
        <f>"20186"</f>
        <v>20186</v>
      </c>
      <c r="F29352">
        <v>-25</v>
      </c>
      <c r="G29352">
        <v>2018</v>
      </c>
      <c r="I29352" t="s">
        <v>21</v>
      </c>
      <c r="J29352" t="s">
        <v>22</v>
      </c>
    </row>
    <row r="29353" spans="1:10">
      <c r="A29353" t="s">
        <v>19</v>
      </c>
      <c r="B29353">
        <v>20187</v>
      </c>
      <c r="C29353" t="s">
        <v>2296</v>
      </c>
      <c r="D29353">
        <v>20187</v>
      </c>
      <c r="E29353" t="str">
        <f>"20187"</f>
        <v>20187</v>
      </c>
      <c r="F29353" t="s">
        <v>23</v>
      </c>
      <c r="G29353">
        <v>2018</v>
      </c>
      <c r="I29353" t="s">
        <v>21</v>
      </c>
      <c r="J29353" t="s">
        <v>22</v>
      </c>
    </row>
    <row r="29354" spans="1:10">
      <c r="A29354" t="s">
        <v>19</v>
      </c>
      <c r="B29354">
        <v>20190</v>
      </c>
      <c r="C29354" t="s">
        <v>2296</v>
      </c>
      <c r="D29354">
        <v>20190</v>
      </c>
      <c r="E29354" t="str">
        <f>"20190"</f>
        <v>20190</v>
      </c>
      <c r="F29354">
        <v>-1521</v>
      </c>
      <c r="G29354">
        <v>2018</v>
      </c>
      <c r="I29354" t="s">
        <v>21</v>
      </c>
      <c r="J29354" t="s">
        <v>22</v>
      </c>
    </row>
    <row r="29355" spans="1:10">
      <c r="A29355" t="s">
        <v>19</v>
      </c>
      <c r="B29355">
        <v>20191</v>
      </c>
      <c r="C29355" t="s">
        <v>2296</v>
      </c>
      <c r="D29355">
        <v>20191</v>
      </c>
      <c r="E29355" t="str">
        <f>"20191"</f>
        <v>20191</v>
      </c>
      <c r="F29355">
        <v>1011984</v>
      </c>
      <c r="G29355">
        <v>2018</v>
      </c>
      <c r="I29355" t="s">
        <v>21</v>
      </c>
      <c r="J29355" t="s">
        <v>22</v>
      </c>
    </row>
    <row r="29356" spans="1:10">
      <c r="A29356" t="s">
        <v>19</v>
      </c>
      <c r="B29356">
        <v>20194</v>
      </c>
      <c r="C29356" t="s">
        <v>2296</v>
      </c>
      <c r="D29356">
        <v>20194</v>
      </c>
      <c r="E29356" t="str">
        <f>"20194"</f>
        <v>20194</v>
      </c>
      <c r="F29356" t="s">
        <v>23</v>
      </c>
      <c r="G29356">
        <v>2018</v>
      </c>
      <c r="I29356" t="s">
        <v>21</v>
      </c>
      <c r="J29356" t="s">
        <v>22</v>
      </c>
    </row>
    <row r="29357" spans="1:10">
      <c r="A29357" t="s">
        <v>19</v>
      </c>
      <c r="B29357">
        <v>20197</v>
      </c>
      <c r="C29357" t="s">
        <v>2296</v>
      </c>
      <c r="D29357">
        <v>20197</v>
      </c>
      <c r="E29357" t="str">
        <f>"20197"</f>
        <v>20197</v>
      </c>
      <c r="F29357" t="s">
        <v>23</v>
      </c>
      <c r="G29357">
        <v>2018</v>
      </c>
      <c r="I29357" t="s">
        <v>21</v>
      </c>
      <c r="J29357" t="s">
        <v>22</v>
      </c>
    </row>
    <row r="29358" spans="1:10">
      <c r="A29358" t="s">
        <v>19</v>
      </c>
      <c r="B29358">
        <v>20198</v>
      </c>
      <c r="C29358" t="s">
        <v>2296</v>
      </c>
      <c r="D29358">
        <v>20198</v>
      </c>
      <c r="E29358" t="str">
        <f>"20198"</f>
        <v>20198</v>
      </c>
      <c r="F29358" t="s">
        <v>23</v>
      </c>
      <c r="G29358">
        <v>2018</v>
      </c>
      <c r="I29358" t="s">
        <v>21</v>
      </c>
      <c r="J29358" t="s">
        <v>22</v>
      </c>
    </row>
    <row r="29359" spans="1:10">
      <c r="A29359" t="s">
        <v>19</v>
      </c>
      <c r="B29359">
        <v>22003</v>
      </c>
      <c r="C29359" t="s">
        <v>2296</v>
      </c>
      <c r="D29359">
        <v>22003</v>
      </c>
      <c r="E29359" t="str">
        <f>"22003"</f>
        <v>22003</v>
      </c>
      <c r="F29359" t="s">
        <v>23</v>
      </c>
      <c r="G29359">
        <v>2018</v>
      </c>
      <c r="I29359" t="s">
        <v>21</v>
      </c>
      <c r="J29359" t="s">
        <v>22</v>
      </c>
    </row>
    <row r="29360" spans="1:10">
      <c r="A29360" t="s">
        <v>19</v>
      </c>
      <c r="B29360">
        <v>22015</v>
      </c>
      <c r="C29360" t="s">
        <v>2296</v>
      </c>
      <c r="D29360">
        <v>22015</v>
      </c>
      <c r="E29360" t="str">
        <f>"22015"</f>
        <v>22015</v>
      </c>
      <c r="F29360" t="s">
        <v>23</v>
      </c>
      <c r="G29360">
        <v>2018</v>
      </c>
      <c r="I29360" t="s">
        <v>21</v>
      </c>
      <c r="J29360" t="s">
        <v>22</v>
      </c>
    </row>
    <row r="29361" spans="1:10">
      <c r="A29361" t="s">
        <v>19</v>
      </c>
      <c r="B29361">
        <v>22025</v>
      </c>
      <c r="C29361" t="s">
        <v>2296</v>
      </c>
      <c r="D29361">
        <v>22025</v>
      </c>
      <c r="E29361" t="str">
        <f>"22025"</f>
        <v>22025</v>
      </c>
      <c r="F29361" t="s">
        <v>23</v>
      </c>
      <c r="G29361">
        <v>2018</v>
      </c>
      <c r="I29361" t="s">
        <v>21</v>
      </c>
      <c r="J29361" t="s">
        <v>22</v>
      </c>
    </row>
    <row r="29362" spans="1:10">
      <c r="A29362" t="s">
        <v>19</v>
      </c>
      <c r="B29362">
        <v>22026</v>
      </c>
      <c r="C29362" t="s">
        <v>2296</v>
      </c>
      <c r="D29362">
        <v>22026</v>
      </c>
      <c r="E29362" t="str">
        <f>"22026"</f>
        <v>22026</v>
      </c>
      <c r="F29362" t="s">
        <v>23</v>
      </c>
      <c r="G29362">
        <v>2018</v>
      </c>
      <c r="I29362" t="s">
        <v>21</v>
      </c>
      <c r="J29362" t="s">
        <v>22</v>
      </c>
    </row>
    <row r="29363" spans="1:10">
      <c r="A29363" t="s">
        <v>19</v>
      </c>
      <c r="B29363">
        <v>22027</v>
      </c>
      <c r="C29363" t="s">
        <v>2296</v>
      </c>
      <c r="D29363">
        <v>22027</v>
      </c>
      <c r="E29363" t="str">
        <f>"22027"</f>
        <v>22027</v>
      </c>
      <c r="F29363" t="s">
        <v>23</v>
      </c>
      <c r="G29363">
        <v>2018</v>
      </c>
      <c r="I29363" t="s">
        <v>21</v>
      </c>
      <c r="J29363" t="s">
        <v>22</v>
      </c>
    </row>
    <row r="29364" spans="1:10">
      <c r="A29364" t="s">
        <v>19</v>
      </c>
      <c r="B29364">
        <v>22030</v>
      </c>
      <c r="C29364" t="s">
        <v>2296</v>
      </c>
      <c r="D29364">
        <v>22030</v>
      </c>
      <c r="E29364" t="str">
        <f>"22030"</f>
        <v>22030</v>
      </c>
      <c r="F29364">
        <v>6413287</v>
      </c>
      <c r="G29364">
        <v>2018</v>
      </c>
      <c r="I29364" t="s">
        <v>21</v>
      </c>
      <c r="J29364" t="s">
        <v>22</v>
      </c>
    </row>
    <row r="29365" spans="1:10">
      <c r="A29365" t="s">
        <v>19</v>
      </c>
      <c r="B29365">
        <v>22031</v>
      </c>
      <c r="C29365" t="s">
        <v>2296</v>
      </c>
      <c r="D29365">
        <v>22031</v>
      </c>
      <c r="E29365" t="str">
        <f>"22031"</f>
        <v>22031</v>
      </c>
      <c r="F29365">
        <v>14101129</v>
      </c>
      <c r="G29365">
        <v>2018</v>
      </c>
      <c r="I29365" t="s">
        <v>21</v>
      </c>
      <c r="J29365" t="s">
        <v>22</v>
      </c>
    </row>
    <row r="29366" spans="1:10">
      <c r="A29366" t="s">
        <v>19</v>
      </c>
      <c r="B29366">
        <v>22032</v>
      </c>
      <c r="C29366" t="s">
        <v>2296</v>
      </c>
      <c r="D29366">
        <v>22032</v>
      </c>
      <c r="E29366" t="str">
        <f>"22032"</f>
        <v>22032</v>
      </c>
      <c r="F29366" t="s">
        <v>23</v>
      </c>
      <c r="G29366">
        <v>2018</v>
      </c>
      <c r="I29366" t="s">
        <v>21</v>
      </c>
      <c r="J29366" t="s">
        <v>22</v>
      </c>
    </row>
    <row r="29367" spans="1:10">
      <c r="A29367" t="s">
        <v>19</v>
      </c>
      <c r="B29367">
        <v>22033</v>
      </c>
      <c r="C29367" t="s">
        <v>2296</v>
      </c>
      <c r="D29367">
        <v>22033</v>
      </c>
      <c r="E29367" t="str">
        <f>"22033"</f>
        <v>22033</v>
      </c>
      <c r="F29367" t="s">
        <v>23</v>
      </c>
      <c r="G29367">
        <v>2018</v>
      </c>
      <c r="I29367" t="s">
        <v>21</v>
      </c>
      <c r="J29367" t="s">
        <v>22</v>
      </c>
    </row>
    <row r="29368" spans="1:10">
      <c r="A29368" t="s">
        <v>19</v>
      </c>
      <c r="B29368">
        <v>22035</v>
      </c>
      <c r="C29368" t="s">
        <v>2296</v>
      </c>
      <c r="D29368">
        <v>22035</v>
      </c>
      <c r="E29368" t="str">
        <f>"22035"</f>
        <v>22035</v>
      </c>
      <c r="F29368">
        <v>8346236</v>
      </c>
      <c r="G29368">
        <v>2018</v>
      </c>
      <c r="I29368" t="s">
        <v>21</v>
      </c>
      <c r="J29368" t="s">
        <v>22</v>
      </c>
    </row>
    <row r="29369" spans="1:10">
      <c r="A29369" t="s">
        <v>19</v>
      </c>
      <c r="B29369">
        <v>22039</v>
      </c>
      <c r="C29369" t="s">
        <v>2296</v>
      </c>
      <c r="D29369">
        <v>22039</v>
      </c>
      <c r="E29369" t="str">
        <f>"22039"</f>
        <v>22039</v>
      </c>
      <c r="F29369" t="s">
        <v>23</v>
      </c>
      <c r="G29369">
        <v>2018</v>
      </c>
      <c r="I29369" t="s">
        <v>21</v>
      </c>
      <c r="J29369" t="s">
        <v>22</v>
      </c>
    </row>
    <row r="29370" spans="1:10">
      <c r="A29370" t="s">
        <v>19</v>
      </c>
      <c r="B29370">
        <v>22041</v>
      </c>
      <c r="C29370" t="s">
        <v>2296</v>
      </c>
      <c r="D29370">
        <v>22041</v>
      </c>
      <c r="E29370" t="str">
        <f>"22041"</f>
        <v>22041</v>
      </c>
      <c r="F29370" t="s">
        <v>23</v>
      </c>
      <c r="G29370">
        <v>2018</v>
      </c>
      <c r="I29370" t="s">
        <v>21</v>
      </c>
      <c r="J29370" t="s">
        <v>22</v>
      </c>
    </row>
    <row r="29371" spans="1:10">
      <c r="A29371" t="s">
        <v>19</v>
      </c>
      <c r="B29371">
        <v>22042</v>
      </c>
      <c r="C29371" t="s">
        <v>2296</v>
      </c>
      <c r="D29371">
        <v>22042</v>
      </c>
      <c r="E29371" t="str">
        <f>"22042"</f>
        <v>22042</v>
      </c>
      <c r="F29371" t="s">
        <v>23</v>
      </c>
      <c r="G29371">
        <v>2018</v>
      </c>
      <c r="I29371" t="s">
        <v>21</v>
      </c>
      <c r="J29371" t="s">
        <v>22</v>
      </c>
    </row>
    <row r="29372" spans="1:10">
      <c r="A29372" t="s">
        <v>19</v>
      </c>
      <c r="B29372">
        <v>22043</v>
      </c>
      <c r="C29372" t="s">
        <v>2296</v>
      </c>
      <c r="D29372">
        <v>22043</v>
      </c>
      <c r="E29372" t="str">
        <f>"22043"</f>
        <v>22043</v>
      </c>
      <c r="F29372" t="s">
        <v>23</v>
      </c>
      <c r="G29372">
        <v>2018</v>
      </c>
      <c r="I29372" t="s">
        <v>21</v>
      </c>
      <c r="J29372" t="s">
        <v>22</v>
      </c>
    </row>
    <row r="29373" spans="1:10">
      <c r="A29373" t="s">
        <v>19</v>
      </c>
      <c r="B29373">
        <v>22044</v>
      </c>
      <c r="C29373" t="s">
        <v>2296</v>
      </c>
      <c r="D29373">
        <v>22044</v>
      </c>
      <c r="E29373" t="str">
        <f>"22044"</f>
        <v>22044</v>
      </c>
      <c r="F29373" t="s">
        <v>23</v>
      </c>
      <c r="G29373">
        <v>2018</v>
      </c>
      <c r="I29373" t="s">
        <v>21</v>
      </c>
      <c r="J29373" t="s">
        <v>22</v>
      </c>
    </row>
    <row r="29374" spans="1:10">
      <c r="A29374" t="s">
        <v>19</v>
      </c>
      <c r="B29374">
        <v>22046</v>
      </c>
      <c r="C29374" t="s">
        <v>2296</v>
      </c>
      <c r="D29374">
        <v>22046</v>
      </c>
      <c r="E29374" t="str">
        <f>"22046"</f>
        <v>22046</v>
      </c>
      <c r="F29374" t="s">
        <v>23</v>
      </c>
      <c r="G29374">
        <v>2018</v>
      </c>
      <c r="I29374" t="s">
        <v>21</v>
      </c>
      <c r="J29374" t="s">
        <v>22</v>
      </c>
    </row>
    <row r="29375" spans="1:10">
      <c r="A29375" t="s">
        <v>19</v>
      </c>
      <c r="B29375">
        <v>22060</v>
      </c>
      <c r="C29375" t="s">
        <v>2296</v>
      </c>
      <c r="D29375">
        <v>22060</v>
      </c>
      <c r="E29375" t="str">
        <f>"22060"</f>
        <v>22060</v>
      </c>
      <c r="F29375" t="s">
        <v>23</v>
      </c>
      <c r="G29375">
        <v>2018</v>
      </c>
      <c r="I29375" t="s">
        <v>21</v>
      </c>
      <c r="J29375" t="s">
        <v>22</v>
      </c>
    </row>
    <row r="29376" spans="1:10">
      <c r="A29376" t="s">
        <v>19</v>
      </c>
      <c r="B29376">
        <v>22066</v>
      </c>
      <c r="C29376" t="s">
        <v>2296</v>
      </c>
      <c r="D29376">
        <v>22066</v>
      </c>
      <c r="E29376" t="str">
        <f>"22066"</f>
        <v>22066</v>
      </c>
      <c r="F29376" t="s">
        <v>23</v>
      </c>
      <c r="G29376">
        <v>2018</v>
      </c>
      <c r="I29376" t="s">
        <v>21</v>
      </c>
      <c r="J29376" t="s">
        <v>22</v>
      </c>
    </row>
    <row r="29377" spans="1:10">
      <c r="A29377" t="s">
        <v>19</v>
      </c>
      <c r="B29377">
        <v>22079</v>
      </c>
      <c r="C29377" t="s">
        <v>2296</v>
      </c>
      <c r="D29377">
        <v>22079</v>
      </c>
      <c r="E29377" t="str">
        <f>"22079"</f>
        <v>22079</v>
      </c>
      <c r="F29377" t="s">
        <v>23</v>
      </c>
      <c r="G29377">
        <v>2018</v>
      </c>
      <c r="I29377" t="s">
        <v>21</v>
      </c>
      <c r="J29377" t="s">
        <v>22</v>
      </c>
    </row>
    <row r="29378" spans="1:10">
      <c r="A29378" t="s">
        <v>19</v>
      </c>
      <c r="B29378">
        <v>22101</v>
      </c>
      <c r="C29378" t="s">
        <v>2296</v>
      </c>
      <c r="D29378">
        <v>22101</v>
      </c>
      <c r="E29378" t="str">
        <f>"22101"</f>
        <v>22101</v>
      </c>
      <c r="F29378" t="s">
        <v>23</v>
      </c>
      <c r="G29378">
        <v>2018</v>
      </c>
      <c r="I29378" t="s">
        <v>21</v>
      </c>
      <c r="J29378" t="s">
        <v>22</v>
      </c>
    </row>
    <row r="29379" spans="1:10">
      <c r="A29379" t="s">
        <v>19</v>
      </c>
      <c r="B29379">
        <v>22102</v>
      </c>
      <c r="C29379" t="s">
        <v>2296</v>
      </c>
      <c r="D29379">
        <v>22102</v>
      </c>
      <c r="E29379" t="str">
        <f>"22102"</f>
        <v>22102</v>
      </c>
      <c r="F29379">
        <v>174610</v>
      </c>
      <c r="G29379">
        <v>2018</v>
      </c>
      <c r="I29379" t="s">
        <v>21</v>
      </c>
      <c r="J29379" t="s">
        <v>22</v>
      </c>
    </row>
    <row r="29380" spans="1:10">
      <c r="A29380" t="s">
        <v>19</v>
      </c>
      <c r="B29380">
        <v>22124</v>
      </c>
      <c r="C29380" t="s">
        <v>2296</v>
      </c>
      <c r="D29380">
        <v>22124</v>
      </c>
      <c r="E29380" t="str">
        <f>"22124"</f>
        <v>22124</v>
      </c>
      <c r="F29380" t="s">
        <v>23</v>
      </c>
      <c r="G29380">
        <v>2018</v>
      </c>
      <c r="I29380" t="s">
        <v>21</v>
      </c>
      <c r="J29380" t="s">
        <v>22</v>
      </c>
    </row>
    <row r="29381" spans="1:10">
      <c r="A29381" t="s">
        <v>19</v>
      </c>
      <c r="B29381">
        <v>22125</v>
      </c>
      <c r="C29381" t="s">
        <v>2296</v>
      </c>
      <c r="D29381">
        <v>22125</v>
      </c>
      <c r="E29381" t="str">
        <f>"22125"</f>
        <v>22125</v>
      </c>
      <c r="F29381" t="s">
        <v>23</v>
      </c>
      <c r="G29381">
        <v>2018</v>
      </c>
      <c r="I29381" t="s">
        <v>21</v>
      </c>
      <c r="J29381" t="s">
        <v>22</v>
      </c>
    </row>
    <row r="29382" spans="1:10">
      <c r="A29382" t="s">
        <v>19</v>
      </c>
      <c r="B29382">
        <v>22134</v>
      </c>
      <c r="C29382" t="s">
        <v>2296</v>
      </c>
      <c r="D29382">
        <v>22134</v>
      </c>
      <c r="E29382" t="str">
        <f>"22134"</f>
        <v>22134</v>
      </c>
      <c r="F29382" t="s">
        <v>23</v>
      </c>
      <c r="G29382">
        <v>2018</v>
      </c>
      <c r="I29382" t="s">
        <v>21</v>
      </c>
      <c r="J29382" t="s">
        <v>22</v>
      </c>
    </row>
    <row r="29383" spans="1:10">
      <c r="A29383" t="s">
        <v>19</v>
      </c>
      <c r="B29383">
        <v>22150</v>
      </c>
      <c r="C29383" t="s">
        <v>2296</v>
      </c>
      <c r="D29383">
        <v>22150</v>
      </c>
      <c r="E29383" t="str">
        <f>"22150"</f>
        <v>22150</v>
      </c>
      <c r="F29383" t="s">
        <v>23</v>
      </c>
      <c r="G29383">
        <v>2018</v>
      </c>
      <c r="I29383" t="s">
        <v>21</v>
      </c>
      <c r="J29383" t="s">
        <v>22</v>
      </c>
    </row>
    <row r="29384" spans="1:10">
      <c r="A29384" t="s">
        <v>19</v>
      </c>
      <c r="B29384">
        <v>22151</v>
      </c>
      <c r="C29384" t="s">
        <v>2296</v>
      </c>
      <c r="D29384">
        <v>22151</v>
      </c>
      <c r="E29384" t="str">
        <f>"22151"</f>
        <v>22151</v>
      </c>
      <c r="F29384" t="s">
        <v>23</v>
      </c>
      <c r="G29384">
        <v>2018</v>
      </c>
      <c r="I29384" t="s">
        <v>21</v>
      </c>
      <c r="J29384" t="s">
        <v>22</v>
      </c>
    </row>
    <row r="29385" spans="1:10">
      <c r="A29385" t="s">
        <v>19</v>
      </c>
      <c r="B29385">
        <v>22152</v>
      </c>
      <c r="C29385" t="s">
        <v>2296</v>
      </c>
      <c r="D29385">
        <v>22152</v>
      </c>
      <c r="E29385" t="str">
        <f>"22152"</f>
        <v>22152</v>
      </c>
      <c r="F29385" t="s">
        <v>23</v>
      </c>
      <c r="G29385">
        <v>2018</v>
      </c>
      <c r="I29385" t="s">
        <v>21</v>
      </c>
      <c r="J29385" t="s">
        <v>22</v>
      </c>
    </row>
    <row r="29386" spans="1:10">
      <c r="A29386" t="s">
        <v>19</v>
      </c>
      <c r="B29386">
        <v>22153</v>
      </c>
      <c r="C29386" t="s">
        <v>2296</v>
      </c>
      <c r="D29386">
        <v>22153</v>
      </c>
      <c r="E29386" t="str">
        <f>"22153"</f>
        <v>22153</v>
      </c>
      <c r="F29386" t="s">
        <v>23</v>
      </c>
      <c r="G29386">
        <v>2018</v>
      </c>
      <c r="I29386" t="s">
        <v>21</v>
      </c>
      <c r="J29386" t="s">
        <v>22</v>
      </c>
    </row>
    <row r="29387" spans="1:10">
      <c r="A29387" t="s">
        <v>19</v>
      </c>
      <c r="B29387">
        <v>22172</v>
      </c>
      <c r="C29387" t="s">
        <v>2296</v>
      </c>
      <c r="D29387">
        <v>22172</v>
      </c>
      <c r="E29387" t="str">
        <f>"22172"</f>
        <v>22172</v>
      </c>
      <c r="F29387" t="s">
        <v>23</v>
      </c>
      <c r="G29387">
        <v>2018</v>
      </c>
      <c r="I29387" t="s">
        <v>21</v>
      </c>
      <c r="J29387" t="s">
        <v>22</v>
      </c>
    </row>
    <row r="29388" spans="1:10">
      <c r="A29388" t="s">
        <v>19</v>
      </c>
      <c r="B29388">
        <v>22180</v>
      </c>
      <c r="C29388" t="s">
        <v>2296</v>
      </c>
      <c r="D29388">
        <v>22180</v>
      </c>
      <c r="E29388" t="str">
        <f>"22180"</f>
        <v>22180</v>
      </c>
      <c r="F29388" t="s">
        <v>23</v>
      </c>
      <c r="G29388">
        <v>2018</v>
      </c>
      <c r="I29388" t="s">
        <v>21</v>
      </c>
      <c r="J29388" t="s">
        <v>22</v>
      </c>
    </row>
    <row r="29389" spans="1:10">
      <c r="A29389" t="s">
        <v>19</v>
      </c>
      <c r="B29389">
        <v>22181</v>
      </c>
      <c r="C29389" t="s">
        <v>2296</v>
      </c>
      <c r="D29389">
        <v>22181</v>
      </c>
      <c r="E29389" t="str">
        <f>"22181"</f>
        <v>22181</v>
      </c>
      <c r="F29389" t="s">
        <v>23</v>
      </c>
      <c r="G29389">
        <v>2018</v>
      </c>
      <c r="I29389" t="s">
        <v>21</v>
      </c>
      <c r="J29389" t="s">
        <v>22</v>
      </c>
    </row>
    <row r="29390" spans="1:10">
      <c r="A29390" t="s">
        <v>19</v>
      </c>
      <c r="B29390">
        <v>22182</v>
      </c>
      <c r="C29390" t="s">
        <v>2296</v>
      </c>
      <c r="D29390">
        <v>22182</v>
      </c>
      <c r="E29390" t="str">
        <f>"22182"</f>
        <v>22182</v>
      </c>
      <c r="F29390">
        <v>296100</v>
      </c>
      <c r="G29390">
        <v>2018</v>
      </c>
      <c r="I29390" t="s">
        <v>21</v>
      </c>
      <c r="J29390" t="s">
        <v>22</v>
      </c>
    </row>
    <row r="29391" spans="1:10">
      <c r="A29391" t="s">
        <v>19</v>
      </c>
      <c r="B29391">
        <v>22191</v>
      </c>
      <c r="C29391" t="s">
        <v>2296</v>
      </c>
      <c r="D29391">
        <v>22191</v>
      </c>
      <c r="E29391" t="str">
        <f>"22191"</f>
        <v>22191</v>
      </c>
      <c r="F29391" t="s">
        <v>23</v>
      </c>
      <c r="G29391">
        <v>2018</v>
      </c>
      <c r="I29391" t="s">
        <v>21</v>
      </c>
      <c r="J29391" t="s">
        <v>22</v>
      </c>
    </row>
    <row r="29392" spans="1:10">
      <c r="A29392" t="s">
        <v>19</v>
      </c>
      <c r="B29392">
        <v>22192</v>
      </c>
      <c r="C29392" t="s">
        <v>2296</v>
      </c>
      <c r="D29392">
        <v>22192</v>
      </c>
      <c r="E29392" t="str">
        <f>"22192"</f>
        <v>22192</v>
      </c>
      <c r="F29392">
        <v>4296062</v>
      </c>
      <c r="G29392">
        <v>2018</v>
      </c>
      <c r="I29392" t="s">
        <v>21</v>
      </c>
      <c r="J29392" t="s">
        <v>22</v>
      </c>
    </row>
    <row r="29393" spans="1:10">
      <c r="A29393" t="s">
        <v>19</v>
      </c>
      <c r="B29393">
        <v>22193</v>
      </c>
      <c r="C29393" t="s">
        <v>2296</v>
      </c>
      <c r="D29393">
        <v>22193</v>
      </c>
      <c r="E29393" t="str">
        <f>"22193"</f>
        <v>22193</v>
      </c>
      <c r="F29393" t="s">
        <v>23</v>
      </c>
      <c r="G29393">
        <v>2018</v>
      </c>
      <c r="I29393" t="s">
        <v>21</v>
      </c>
      <c r="J29393" t="s">
        <v>22</v>
      </c>
    </row>
    <row r="29394" spans="1:10">
      <c r="A29394" t="s">
        <v>19</v>
      </c>
      <c r="B29394">
        <v>22201</v>
      </c>
      <c r="C29394" t="s">
        <v>2296</v>
      </c>
      <c r="D29394">
        <v>22201</v>
      </c>
      <c r="E29394" t="str">
        <f>"22201"</f>
        <v>22201</v>
      </c>
      <c r="F29394">
        <v>4508625</v>
      </c>
      <c r="G29394">
        <v>2018</v>
      </c>
      <c r="I29394" t="s">
        <v>21</v>
      </c>
      <c r="J29394" t="s">
        <v>22</v>
      </c>
    </row>
    <row r="29395" spans="1:10">
      <c r="A29395" t="s">
        <v>19</v>
      </c>
      <c r="B29395">
        <v>22202</v>
      </c>
      <c r="C29395" t="s">
        <v>2296</v>
      </c>
      <c r="D29395">
        <v>22202</v>
      </c>
      <c r="E29395" t="str">
        <f>"22202"</f>
        <v>22202</v>
      </c>
      <c r="F29395" t="s">
        <v>23</v>
      </c>
      <c r="G29395">
        <v>2018</v>
      </c>
      <c r="I29395" t="s">
        <v>21</v>
      </c>
      <c r="J29395" t="s">
        <v>22</v>
      </c>
    </row>
    <row r="29396" spans="1:10">
      <c r="A29396" t="s">
        <v>19</v>
      </c>
      <c r="B29396">
        <v>22203</v>
      </c>
      <c r="C29396" t="s">
        <v>2296</v>
      </c>
      <c r="D29396">
        <v>22203</v>
      </c>
      <c r="E29396" t="str">
        <f>"22203"</f>
        <v>22203</v>
      </c>
      <c r="F29396">
        <v>71700</v>
      </c>
      <c r="G29396">
        <v>2018</v>
      </c>
      <c r="I29396" t="s">
        <v>21</v>
      </c>
      <c r="J29396" t="s">
        <v>22</v>
      </c>
    </row>
    <row r="29397" spans="1:10">
      <c r="A29397" t="s">
        <v>19</v>
      </c>
      <c r="B29397">
        <v>22204</v>
      </c>
      <c r="C29397" t="s">
        <v>2296</v>
      </c>
      <c r="D29397">
        <v>22204</v>
      </c>
      <c r="E29397" t="str">
        <f>"22204"</f>
        <v>22204</v>
      </c>
      <c r="F29397" t="s">
        <v>23</v>
      </c>
      <c r="G29397">
        <v>2018</v>
      </c>
      <c r="I29397" t="s">
        <v>21</v>
      </c>
      <c r="J29397" t="s">
        <v>22</v>
      </c>
    </row>
    <row r="29398" spans="1:10">
      <c r="A29398" t="s">
        <v>19</v>
      </c>
      <c r="B29398">
        <v>22205</v>
      </c>
      <c r="C29398" t="s">
        <v>2296</v>
      </c>
      <c r="D29398">
        <v>22205</v>
      </c>
      <c r="E29398" t="str">
        <f>"22205"</f>
        <v>22205</v>
      </c>
      <c r="F29398" t="s">
        <v>23</v>
      </c>
      <c r="G29398">
        <v>2018</v>
      </c>
      <c r="I29398" t="s">
        <v>21</v>
      </c>
      <c r="J29398" t="s">
        <v>22</v>
      </c>
    </row>
    <row r="29399" spans="1:10">
      <c r="A29399" t="s">
        <v>19</v>
      </c>
      <c r="B29399">
        <v>22206</v>
      </c>
      <c r="C29399" t="s">
        <v>2296</v>
      </c>
      <c r="D29399">
        <v>22206</v>
      </c>
      <c r="E29399" t="str">
        <f>"22206"</f>
        <v>22206</v>
      </c>
      <c r="F29399" t="s">
        <v>23</v>
      </c>
      <c r="G29399">
        <v>2018</v>
      </c>
      <c r="I29399" t="s">
        <v>21</v>
      </c>
      <c r="J29399" t="s">
        <v>22</v>
      </c>
    </row>
    <row r="29400" spans="1:10">
      <c r="A29400" t="s">
        <v>19</v>
      </c>
      <c r="B29400">
        <v>22207</v>
      </c>
      <c r="C29400" t="s">
        <v>2296</v>
      </c>
      <c r="D29400">
        <v>22207</v>
      </c>
      <c r="E29400" t="str">
        <f>"22207"</f>
        <v>22207</v>
      </c>
      <c r="F29400" t="s">
        <v>23</v>
      </c>
      <c r="G29400">
        <v>2018</v>
      </c>
      <c r="I29400" t="s">
        <v>21</v>
      </c>
      <c r="J29400" t="s">
        <v>22</v>
      </c>
    </row>
    <row r="29401" spans="1:10">
      <c r="A29401" t="s">
        <v>19</v>
      </c>
      <c r="B29401">
        <v>22209</v>
      </c>
      <c r="C29401" t="s">
        <v>2296</v>
      </c>
      <c r="D29401">
        <v>22209</v>
      </c>
      <c r="E29401" t="str">
        <f>"22209"</f>
        <v>22209</v>
      </c>
      <c r="F29401" t="s">
        <v>23</v>
      </c>
      <c r="G29401">
        <v>2018</v>
      </c>
      <c r="I29401" t="s">
        <v>21</v>
      </c>
      <c r="J29401" t="s">
        <v>22</v>
      </c>
    </row>
    <row r="29402" spans="1:10">
      <c r="A29402" t="s">
        <v>19</v>
      </c>
      <c r="B29402">
        <v>22211</v>
      </c>
      <c r="C29402" t="s">
        <v>2296</v>
      </c>
      <c r="D29402">
        <v>22211</v>
      </c>
      <c r="E29402" t="str">
        <f>"22211"</f>
        <v>22211</v>
      </c>
      <c r="F29402" t="s">
        <v>23</v>
      </c>
      <c r="G29402">
        <v>2018</v>
      </c>
      <c r="I29402" t="s">
        <v>21</v>
      </c>
      <c r="J29402" t="s">
        <v>22</v>
      </c>
    </row>
    <row r="29403" spans="1:10">
      <c r="A29403" t="s">
        <v>19</v>
      </c>
      <c r="B29403">
        <v>22213</v>
      </c>
      <c r="C29403" t="s">
        <v>2296</v>
      </c>
      <c r="D29403">
        <v>22213</v>
      </c>
      <c r="E29403" t="str">
        <f>"22213"</f>
        <v>22213</v>
      </c>
      <c r="F29403" t="s">
        <v>23</v>
      </c>
      <c r="G29403">
        <v>2018</v>
      </c>
      <c r="I29403" t="s">
        <v>21</v>
      </c>
      <c r="J29403" t="s">
        <v>22</v>
      </c>
    </row>
    <row r="29404" spans="1:10">
      <c r="A29404" t="s">
        <v>19</v>
      </c>
      <c r="B29404">
        <v>22214</v>
      </c>
      <c r="C29404" t="s">
        <v>2296</v>
      </c>
      <c r="D29404">
        <v>22214</v>
      </c>
      <c r="E29404" t="str">
        <f>"22214"</f>
        <v>22214</v>
      </c>
      <c r="F29404" t="s">
        <v>23</v>
      </c>
      <c r="G29404">
        <v>2018</v>
      </c>
      <c r="I29404" t="s">
        <v>21</v>
      </c>
      <c r="J29404" t="s">
        <v>22</v>
      </c>
    </row>
    <row r="29405" spans="1:10">
      <c r="A29405" t="s">
        <v>19</v>
      </c>
      <c r="B29405">
        <v>22301</v>
      </c>
      <c r="C29405" t="s">
        <v>2296</v>
      </c>
      <c r="D29405">
        <v>22301</v>
      </c>
      <c r="E29405" t="str">
        <f>"22301"</f>
        <v>22301</v>
      </c>
      <c r="F29405" t="s">
        <v>23</v>
      </c>
      <c r="G29405">
        <v>2018</v>
      </c>
      <c r="I29405" t="s">
        <v>21</v>
      </c>
      <c r="J29405" t="s">
        <v>22</v>
      </c>
    </row>
    <row r="29406" spans="1:10">
      <c r="A29406" t="s">
        <v>19</v>
      </c>
      <c r="B29406">
        <v>22302</v>
      </c>
      <c r="C29406" t="s">
        <v>2296</v>
      </c>
      <c r="D29406">
        <v>22302</v>
      </c>
      <c r="E29406" t="str">
        <f>"22302"</f>
        <v>22302</v>
      </c>
      <c r="F29406" t="s">
        <v>23</v>
      </c>
      <c r="G29406">
        <v>2018</v>
      </c>
      <c r="I29406" t="s">
        <v>21</v>
      </c>
      <c r="J29406" t="s">
        <v>22</v>
      </c>
    </row>
    <row r="29407" spans="1:10">
      <c r="A29407" t="s">
        <v>19</v>
      </c>
      <c r="B29407">
        <v>22303</v>
      </c>
      <c r="C29407" t="s">
        <v>2296</v>
      </c>
      <c r="D29407">
        <v>22303</v>
      </c>
      <c r="E29407" t="str">
        <f>"22303"</f>
        <v>22303</v>
      </c>
      <c r="F29407" t="s">
        <v>23</v>
      </c>
      <c r="G29407">
        <v>2018</v>
      </c>
      <c r="I29407" t="s">
        <v>21</v>
      </c>
      <c r="J29407" t="s">
        <v>22</v>
      </c>
    </row>
    <row r="29408" spans="1:10">
      <c r="A29408" t="s">
        <v>19</v>
      </c>
      <c r="B29408">
        <v>22304</v>
      </c>
      <c r="C29408" t="s">
        <v>2296</v>
      </c>
      <c r="D29408">
        <v>22304</v>
      </c>
      <c r="E29408" t="str">
        <f>"22304"</f>
        <v>22304</v>
      </c>
      <c r="F29408" t="s">
        <v>23</v>
      </c>
      <c r="G29408">
        <v>2018</v>
      </c>
      <c r="I29408" t="s">
        <v>21</v>
      </c>
      <c r="J29408" t="s">
        <v>22</v>
      </c>
    </row>
    <row r="29409" spans="1:10">
      <c r="A29409" t="s">
        <v>19</v>
      </c>
      <c r="B29409">
        <v>22305</v>
      </c>
      <c r="C29409" t="s">
        <v>2296</v>
      </c>
      <c r="D29409">
        <v>22305</v>
      </c>
      <c r="E29409" t="str">
        <f>"22305"</f>
        <v>22305</v>
      </c>
      <c r="F29409" t="s">
        <v>23</v>
      </c>
      <c r="G29409">
        <v>2018</v>
      </c>
      <c r="I29409" t="s">
        <v>21</v>
      </c>
      <c r="J29409" t="s">
        <v>22</v>
      </c>
    </row>
    <row r="29410" spans="1:10">
      <c r="A29410" t="s">
        <v>19</v>
      </c>
      <c r="B29410">
        <v>22306</v>
      </c>
      <c r="C29410" t="s">
        <v>2296</v>
      </c>
      <c r="D29410">
        <v>22306</v>
      </c>
      <c r="E29410" t="str">
        <f>"22306"</f>
        <v>22306</v>
      </c>
      <c r="F29410" t="s">
        <v>23</v>
      </c>
      <c r="G29410">
        <v>2018</v>
      </c>
      <c r="I29410" t="s">
        <v>21</v>
      </c>
      <c r="J29410" t="s">
        <v>22</v>
      </c>
    </row>
    <row r="29411" spans="1:10">
      <c r="A29411" t="s">
        <v>19</v>
      </c>
      <c r="B29411">
        <v>22307</v>
      </c>
      <c r="C29411" t="s">
        <v>2296</v>
      </c>
      <c r="D29411">
        <v>22307</v>
      </c>
      <c r="E29411" t="str">
        <f>"22307"</f>
        <v>22307</v>
      </c>
      <c r="F29411" t="s">
        <v>23</v>
      </c>
      <c r="G29411">
        <v>2018</v>
      </c>
      <c r="I29411" t="s">
        <v>21</v>
      </c>
      <c r="J29411" t="s">
        <v>22</v>
      </c>
    </row>
    <row r="29412" spans="1:10">
      <c r="A29412" t="s">
        <v>19</v>
      </c>
      <c r="B29412">
        <v>22308</v>
      </c>
      <c r="C29412" t="s">
        <v>2296</v>
      </c>
      <c r="D29412">
        <v>22308</v>
      </c>
      <c r="E29412" t="str">
        <f>"22308"</f>
        <v>22308</v>
      </c>
      <c r="F29412" t="s">
        <v>23</v>
      </c>
      <c r="G29412">
        <v>2018</v>
      </c>
      <c r="I29412" t="s">
        <v>21</v>
      </c>
      <c r="J29412" t="s">
        <v>22</v>
      </c>
    </row>
    <row r="29413" spans="1:10">
      <c r="A29413" t="s">
        <v>19</v>
      </c>
      <c r="B29413">
        <v>22309</v>
      </c>
      <c r="C29413" t="s">
        <v>2296</v>
      </c>
      <c r="D29413">
        <v>22309</v>
      </c>
      <c r="E29413" t="str">
        <f>"22309"</f>
        <v>22309</v>
      </c>
      <c r="F29413">
        <v>1670258</v>
      </c>
      <c r="G29413">
        <v>2018</v>
      </c>
      <c r="I29413" t="s">
        <v>21</v>
      </c>
      <c r="J29413" t="s">
        <v>22</v>
      </c>
    </row>
    <row r="29414" spans="1:10">
      <c r="A29414" t="s">
        <v>19</v>
      </c>
      <c r="B29414">
        <v>22310</v>
      </c>
      <c r="C29414" t="s">
        <v>2296</v>
      </c>
      <c r="D29414">
        <v>22310</v>
      </c>
      <c r="E29414" t="str">
        <f>"22310"</f>
        <v>22310</v>
      </c>
      <c r="F29414" t="s">
        <v>23</v>
      </c>
      <c r="G29414">
        <v>2018</v>
      </c>
      <c r="I29414" t="s">
        <v>21</v>
      </c>
      <c r="J29414" t="s">
        <v>22</v>
      </c>
    </row>
    <row r="29415" spans="1:10">
      <c r="A29415" t="s">
        <v>19</v>
      </c>
      <c r="B29415">
        <v>22311</v>
      </c>
      <c r="C29415" t="s">
        <v>2296</v>
      </c>
      <c r="D29415">
        <v>22311</v>
      </c>
      <c r="E29415" t="str">
        <f>"22311"</f>
        <v>22311</v>
      </c>
      <c r="F29415" t="s">
        <v>23</v>
      </c>
      <c r="G29415">
        <v>2018</v>
      </c>
      <c r="I29415" t="s">
        <v>21</v>
      </c>
      <c r="J29415" t="s">
        <v>22</v>
      </c>
    </row>
    <row r="29416" spans="1:10">
      <c r="A29416" t="s">
        <v>19</v>
      </c>
      <c r="B29416">
        <v>22312</v>
      </c>
      <c r="C29416" t="s">
        <v>2296</v>
      </c>
      <c r="D29416">
        <v>22312</v>
      </c>
      <c r="E29416" t="str">
        <f>"22312"</f>
        <v>22312</v>
      </c>
      <c r="F29416" t="s">
        <v>23</v>
      </c>
      <c r="G29416">
        <v>2018</v>
      </c>
      <c r="I29416" t="s">
        <v>21</v>
      </c>
      <c r="J29416" t="s">
        <v>22</v>
      </c>
    </row>
    <row r="29417" spans="1:10">
      <c r="A29417" t="s">
        <v>19</v>
      </c>
      <c r="B29417">
        <v>22314</v>
      </c>
      <c r="C29417" t="s">
        <v>2296</v>
      </c>
      <c r="D29417">
        <v>22314</v>
      </c>
      <c r="E29417" t="str">
        <f>"22314"</f>
        <v>22314</v>
      </c>
      <c r="F29417">
        <v>8340087</v>
      </c>
      <c r="G29417">
        <v>2018</v>
      </c>
      <c r="I29417" t="s">
        <v>21</v>
      </c>
      <c r="J29417" t="s">
        <v>22</v>
      </c>
    </row>
    <row r="29418" spans="1:10">
      <c r="A29418" t="s">
        <v>19</v>
      </c>
      <c r="B29418">
        <v>22315</v>
      </c>
      <c r="C29418" t="s">
        <v>2296</v>
      </c>
      <c r="D29418">
        <v>22315</v>
      </c>
      <c r="E29418" t="str">
        <f>"22315"</f>
        <v>22315</v>
      </c>
      <c r="F29418" t="s">
        <v>23</v>
      </c>
      <c r="G29418">
        <v>2018</v>
      </c>
      <c r="I29418" t="s">
        <v>21</v>
      </c>
      <c r="J29418" t="s">
        <v>22</v>
      </c>
    </row>
    <row r="29419" spans="1:10">
      <c r="A29419" t="s">
        <v>19</v>
      </c>
      <c r="B29419">
        <v>22401</v>
      </c>
      <c r="C29419" t="s">
        <v>2296</v>
      </c>
      <c r="D29419">
        <v>22401</v>
      </c>
      <c r="E29419" t="str">
        <f>"22401"</f>
        <v>22401</v>
      </c>
      <c r="F29419">
        <v>496669</v>
      </c>
      <c r="G29419">
        <v>2018</v>
      </c>
      <c r="I29419" t="s">
        <v>21</v>
      </c>
      <c r="J29419" t="s">
        <v>22</v>
      </c>
    </row>
    <row r="29420" spans="1:10">
      <c r="A29420" t="s">
        <v>19</v>
      </c>
      <c r="B29420">
        <v>22405</v>
      </c>
      <c r="C29420" t="s">
        <v>2296</v>
      </c>
      <c r="D29420">
        <v>22405</v>
      </c>
      <c r="E29420" t="str">
        <f>"22405"</f>
        <v>22405</v>
      </c>
      <c r="F29420" t="s">
        <v>23</v>
      </c>
      <c r="G29420">
        <v>2018</v>
      </c>
      <c r="I29420" t="s">
        <v>21</v>
      </c>
      <c r="J29420" t="s">
        <v>22</v>
      </c>
    </row>
    <row r="29421" spans="1:10">
      <c r="A29421" t="s">
        <v>19</v>
      </c>
      <c r="B29421">
        <v>22406</v>
      </c>
      <c r="C29421" t="s">
        <v>2296</v>
      </c>
      <c r="D29421">
        <v>22406</v>
      </c>
      <c r="E29421" t="str">
        <f>"22406"</f>
        <v>22406</v>
      </c>
      <c r="F29421" t="s">
        <v>23</v>
      </c>
      <c r="G29421">
        <v>2018</v>
      </c>
      <c r="I29421" t="s">
        <v>21</v>
      </c>
      <c r="J29421" t="s">
        <v>22</v>
      </c>
    </row>
    <row r="29422" spans="1:10">
      <c r="A29422" t="s">
        <v>19</v>
      </c>
      <c r="B29422">
        <v>22407</v>
      </c>
      <c r="C29422" t="s">
        <v>2296</v>
      </c>
      <c r="D29422">
        <v>22407</v>
      </c>
      <c r="E29422" t="str">
        <f>"22407"</f>
        <v>22407</v>
      </c>
      <c r="F29422" t="s">
        <v>23</v>
      </c>
      <c r="G29422">
        <v>2018</v>
      </c>
      <c r="I29422" t="s">
        <v>21</v>
      </c>
      <c r="J29422" t="s">
        <v>22</v>
      </c>
    </row>
    <row r="29423" spans="1:10">
      <c r="A29423" t="s">
        <v>19</v>
      </c>
      <c r="B29423">
        <v>22408</v>
      </c>
      <c r="C29423" t="s">
        <v>2296</v>
      </c>
      <c r="D29423">
        <v>22408</v>
      </c>
      <c r="E29423" t="str">
        <f>"22408"</f>
        <v>22408</v>
      </c>
      <c r="F29423" t="s">
        <v>23</v>
      </c>
      <c r="G29423">
        <v>2018</v>
      </c>
      <c r="I29423" t="s">
        <v>21</v>
      </c>
      <c r="J29423" t="s">
        <v>22</v>
      </c>
    </row>
    <row r="29424" spans="1:10">
      <c r="A29424" t="s">
        <v>19</v>
      </c>
      <c r="B29424">
        <v>22427</v>
      </c>
      <c r="C29424" t="s">
        <v>2296</v>
      </c>
      <c r="D29424">
        <v>22427</v>
      </c>
      <c r="E29424" t="str">
        <f>"22427"</f>
        <v>22427</v>
      </c>
      <c r="F29424" t="s">
        <v>23</v>
      </c>
      <c r="G29424">
        <v>2018</v>
      </c>
      <c r="I29424" t="s">
        <v>21</v>
      </c>
      <c r="J29424" t="s">
        <v>22</v>
      </c>
    </row>
    <row r="29425" spans="1:10">
      <c r="A29425" t="s">
        <v>19</v>
      </c>
      <c r="B29425">
        <v>22432</v>
      </c>
      <c r="C29425" t="s">
        <v>2296</v>
      </c>
      <c r="D29425">
        <v>22432</v>
      </c>
      <c r="E29425" t="str">
        <f>"22432"</f>
        <v>22432</v>
      </c>
      <c r="F29425" t="s">
        <v>23</v>
      </c>
      <c r="G29425">
        <v>2018</v>
      </c>
      <c r="I29425" t="s">
        <v>21</v>
      </c>
      <c r="J29425" t="s">
        <v>22</v>
      </c>
    </row>
    <row r="29426" spans="1:10">
      <c r="A29426" t="s">
        <v>19</v>
      </c>
      <c r="B29426">
        <v>22433</v>
      </c>
      <c r="C29426" t="s">
        <v>2296</v>
      </c>
      <c r="D29426">
        <v>22433</v>
      </c>
      <c r="E29426" t="str">
        <f>"22433"</f>
        <v>22433</v>
      </c>
      <c r="F29426" t="s">
        <v>23</v>
      </c>
      <c r="G29426">
        <v>2018</v>
      </c>
      <c r="I29426" t="s">
        <v>21</v>
      </c>
      <c r="J29426" t="s">
        <v>22</v>
      </c>
    </row>
    <row r="29427" spans="1:10">
      <c r="A29427" t="s">
        <v>19</v>
      </c>
      <c r="B29427">
        <v>22435</v>
      </c>
      <c r="C29427" t="s">
        <v>2296</v>
      </c>
      <c r="D29427">
        <v>22435</v>
      </c>
      <c r="E29427" t="str">
        <f>"22435"</f>
        <v>22435</v>
      </c>
      <c r="F29427" t="s">
        <v>23</v>
      </c>
      <c r="G29427">
        <v>2018</v>
      </c>
      <c r="I29427" t="s">
        <v>21</v>
      </c>
      <c r="J29427" t="s">
        <v>22</v>
      </c>
    </row>
    <row r="29428" spans="1:10">
      <c r="A29428" t="s">
        <v>19</v>
      </c>
      <c r="B29428">
        <v>22436</v>
      </c>
      <c r="C29428" t="s">
        <v>2296</v>
      </c>
      <c r="D29428">
        <v>22436</v>
      </c>
      <c r="E29428" t="str">
        <f>"22436"</f>
        <v>22436</v>
      </c>
      <c r="F29428" t="s">
        <v>23</v>
      </c>
      <c r="G29428">
        <v>2018</v>
      </c>
      <c r="I29428" t="s">
        <v>21</v>
      </c>
      <c r="J29428" t="s">
        <v>22</v>
      </c>
    </row>
    <row r="29429" spans="1:10">
      <c r="A29429" t="s">
        <v>19</v>
      </c>
      <c r="B29429">
        <v>22437</v>
      </c>
      <c r="C29429" t="s">
        <v>2296</v>
      </c>
      <c r="D29429">
        <v>22437</v>
      </c>
      <c r="E29429" t="str">
        <f>"22437"</f>
        <v>22437</v>
      </c>
      <c r="F29429" t="s">
        <v>23</v>
      </c>
      <c r="G29429">
        <v>2018</v>
      </c>
      <c r="I29429" t="s">
        <v>21</v>
      </c>
      <c r="J29429" t="s">
        <v>22</v>
      </c>
    </row>
    <row r="29430" spans="1:10">
      <c r="A29430" t="s">
        <v>19</v>
      </c>
      <c r="B29430">
        <v>22438</v>
      </c>
      <c r="C29430" t="s">
        <v>2296</v>
      </c>
      <c r="D29430">
        <v>22438</v>
      </c>
      <c r="E29430" t="str">
        <f>"22438"</f>
        <v>22438</v>
      </c>
      <c r="F29430" t="s">
        <v>23</v>
      </c>
      <c r="G29430">
        <v>2018</v>
      </c>
      <c r="I29430" t="s">
        <v>21</v>
      </c>
      <c r="J29430" t="s">
        <v>22</v>
      </c>
    </row>
    <row r="29431" spans="1:10">
      <c r="A29431" t="s">
        <v>19</v>
      </c>
      <c r="B29431">
        <v>22443</v>
      </c>
      <c r="C29431" t="s">
        <v>2296</v>
      </c>
      <c r="D29431">
        <v>22443</v>
      </c>
      <c r="E29431" t="str">
        <f>"22443"</f>
        <v>22443</v>
      </c>
      <c r="F29431" t="s">
        <v>23</v>
      </c>
      <c r="G29431">
        <v>2018</v>
      </c>
      <c r="I29431" t="s">
        <v>21</v>
      </c>
      <c r="J29431" t="s">
        <v>22</v>
      </c>
    </row>
    <row r="29432" spans="1:10">
      <c r="A29432" t="s">
        <v>19</v>
      </c>
      <c r="B29432">
        <v>22448</v>
      </c>
      <c r="C29432" t="s">
        <v>2296</v>
      </c>
      <c r="D29432">
        <v>22448</v>
      </c>
      <c r="E29432" t="str">
        <f>"22448"</f>
        <v>22448</v>
      </c>
      <c r="F29432" t="s">
        <v>23</v>
      </c>
      <c r="G29432">
        <v>2018</v>
      </c>
      <c r="I29432" t="s">
        <v>21</v>
      </c>
      <c r="J29432" t="s">
        <v>22</v>
      </c>
    </row>
    <row r="29433" spans="1:10">
      <c r="A29433" t="s">
        <v>19</v>
      </c>
      <c r="B29433">
        <v>22454</v>
      </c>
      <c r="C29433" t="s">
        <v>2296</v>
      </c>
      <c r="D29433">
        <v>22454</v>
      </c>
      <c r="E29433" t="str">
        <f>"22454"</f>
        <v>22454</v>
      </c>
      <c r="F29433" t="s">
        <v>23</v>
      </c>
      <c r="G29433">
        <v>2018</v>
      </c>
      <c r="I29433" t="s">
        <v>21</v>
      </c>
      <c r="J29433" t="s">
        <v>22</v>
      </c>
    </row>
    <row r="29434" spans="1:10">
      <c r="A29434" t="s">
        <v>19</v>
      </c>
      <c r="B29434">
        <v>22460</v>
      </c>
      <c r="C29434" t="s">
        <v>2296</v>
      </c>
      <c r="D29434">
        <v>22460</v>
      </c>
      <c r="E29434" t="str">
        <f>"22460"</f>
        <v>22460</v>
      </c>
      <c r="F29434" t="s">
        <v>23</v>
      </c>
      <c r="G29434">
        <v>2018</v>
      </c>
      <c r="I29434" t="s">
        <v>21</v>
      </c>
      <c r="J29434" t="s">
        <v>22</v>
      </c>
    </row>
    <row r="29435" spans="1:10">
      <c r="A29435" t="s">
        <v>19</v>
      </c>
      <c r="B29435">
        <v>22469</v>
      </c>
      <c r="C29435" t="s">
        <v>2296</v>
      </c>
      <c r="D29435">
        <v>22469</v>
      </c>
      <c r="E29435" t="str">
        <f>"22469"</f>
        <v>22469</v>
      </c>
      <c r="F29435" t="s">
        <v>23</v>
      </c>
      <c r="G29435">
        <v>2018</v>
      </c>
      <c r="I29435" t="s">
        <v>21</v>
      </c>
      <c r="J29435" t="s">
        <v>22</v>
      </c>
    </row>
    <row r="29436" spans="1:10">
      <c r="A29436" t="s">
        <v>19</v>
      </c>
      <c r="B29436">
        <v>22473</v>
      </c>
      <c r="C29436" t="s">
        <v>2296</v>
      </c>
      <c r="D29436">
        <v>22473</v>
      </c>
      <c r="E29436" t="str">
        <f>"22473"</f>
        <v>22473</v>
      </c>
      <c r="F29436" t="s">
        <v>23</v>
      </c>
      <c r="G29436">
        <v>2018</v>
      </c>
      <c r="I29436" t="s">
        <v>21</v>
      </c>
      <c r="J29436" t="s">
        <v>22</v>
      </c>
    </row>
    <row r="29437" spans="1:10">
      <c r="A29437" t="s">
        <v>19</v>
      </c>
      <c r="B29437">
        <v>22476</v>
      </c>
      <c r="C29437" t="s">
        <v>2296</v>
      </c>
      <c r="D29437">
        <v>22476</v>
      </c>
      <c r="E29437" t="str">
        <f>"22476"</f>
        <v>22476</v>
      </c>
      <c r="F29437" t="s">
        <v>23</v>
      </c>
      <c r="G29437">
        <v>2018</v>
      </c>
      <c r="I29437" t="s">
        <v>21</v>
      </c>
      <c r="J29437" t="s">
        <v>22</v>
      </c>
    </row>
    <row r="29438" spans="1:10">
      <c r="A29438" t="s">
        <v>19</v>
      </c>
      <c r="B29438">
        <v>22480</v>
      </c>
      <c r="C29438" t="s">
        <v>2296</v>
      </c>
      <c r="D29438">
        <v>22480</v>
      </c>
      <c r="E29438" t="str">
        <f>"22480"</f>
        <v>22480</v>
      </c>
      <c r="F29438" t="s">
        <v>23</v>
      </c>
      <c r="G29438">
        <v>2018</v>
      </c>
      <c r="I29438" t="s">
        <v>21</v>
      </c>
      <c r="J29438" t="s">
        <v>22</v>
      </c>
    </row>
    <row r="29439" spans="1:10">
      <c r="A29439" t="s">
        <v>19</v>
      </c>
      <c r="B29439">
        <v>22482</v>
      </c>
      <c r="C29439" t="s">
        <v>2296</v>
      </c>
      <c r="D29439">
        <v>22482</v>
      </c>
      <c r="E29439" t="str">
        <f>"22482"</f>
        <v>22482</v>
      </c>
      <c r="F29439" t="s">
        <v>23</v>
      </c>
      <c r="G29439">
        <v>2018</v>
      </c>
      <c r="I29439" t="s">
        <v>21</v>
      </c>
      <c r="J29439" t="s">
        <v>22</v>
      </c>
    </row>
    <row r="29440" spans="1:10">
      <c r="A29440" t="s">
        <v>19</v>
      </c>
      <c r="B29440">
        <v>22485</v>
      </c>
      <c r="C29440" t="s">
        <v>2296</v>
      </c>
      <c r="D29440">
        <v>22485</v>
      </c>
      <c r="E29440" t="str">
        <f>"22485"</f>
        <v>22485</v>
      </c>
      <c r="F29440" t="s">
        <v>23</v>
      </c>
      <c r="G29440">
        <v>2018</v>
      </c>
      <c r="I29440" t="s">
        <v>21</v>
      </c>
      <c r="J29440" t="s">
        <v>22</v>
      </c>
    </row>
    <row r="29441" spans="1:10">
      <c r="A29441" t="s">
        <v>19</v>
      </c>
      <c r="B29441">
        <v>22488</v>
      </c>
      <c r="C29441" t="s">
        <v>2296</v>
      </c>
      <c r="D29441">
        <v>22488</v>
      </c>
      <c r="E29441" t="str">
        <f>"22488"</f>
        <v>22488</v>
      </c>
      <c r="F29441" t="s">
        <v>23</v>
      </c>
      <c r="G29441">
        <v>2018</v>
      </c>
      <c r="I29441" t="s">
        <v>21</v>
      </c>
      <c r="J29441" t="s">
        <v>22</v>
      </c>
    </row>
    <row r="29442" spans="1:10">
      <c r="A29442" t="s">
        <v>19</v>
      </c>
      <c r="B29442">
        <v>22503</v>
      </c>
      <c r="C29442" t="s">
        <v>2296</v>
      </c>
      <c r="D29442">
        <v>22503</v>
      </c>
      <c r="E29442" t="str">
        <f>"22503"</f>
        <v>22503</v>
      </c>
      <c r="F29442" t="s">
        <v>23</v>
      </c>
      <c r="G29442">
        <v>2018</v>
      </c>
      <c r="I29442" t="s">
        <v>21</v>
      </c>
      <c r="J29442" t="s">
        <v>22</v>
      </c>
    </row>
    <row r="29443" spans="1:10">
      <c r="A29443" t="s">
        <v>19</v>
      </c>
      <c r="B29443">
        <v>22504</v>
      </c>
      <c r="C29443" t="s">
        <v>2296</v>
      </c>
      <c r="D29443">
        <v>22504</v>
      </c>
      <c r="E29443" t="str">
        <f>"22504"</f>
        <v>22504</v>
      </c>
      <c r="F29443" t="s">
        <v>23</v>
      </c>
      <c r="G29443">
        <v>2018</v>
      </c>
      <c r="I29443" t="s">
        <v>21</v>
      </c>
      <c r="J29443" t="s">
        <v>22</v>
      </c>
    </row>
    <row r="29444" spans="1:10">
      <c r="A29444" t="s">
        <v>19</v>
      </c>
      <c r="B29444">
        <v>22508</v>
      </c>
      <c r="C29444" t="s">
        <v>2296</v>
      </c>
      <c r="D29444">
        <v>22508</v>
      </c>
      <c r="E29444" t="str">
        <f>"22508"</f>
        <v>22508</v>
      </c>
      <c r="F29444" t="s">
        <v>23</v>
      </c>
      <c r="G29444">
        <v>2018</v>
      </c>
      <c r="I29444" t="s">
        <v>21</v>
      </c>
      <c r="J29444" t="s">
        <v>22</v>
      </c>
    </row>
    <row r="29445" spans="1:10">
      <c r="A29445" t="s">
        <v>19</v>
      </c>
      <c r="B29445">
        <v>22509</v>
      </c>
      <c r="C29445" t="s">
        <v>2296</v>
      </c>
      <c r="D29445">
        <v>22509</v>
      </c>
      <c r="E29445" t="str">
        <f>"22509"</f>
        <v>22509</v>
      </c>
      <c r="F29445" t="s">
        <v>23</v>
      </c>
      <c r="G29445">
        <v>2018</v>
      </c>
      <c r="I29445" t="s">
        <v>21</v>
      </c>
      <c r="J29445" t="s">
        <v>22</v>
      </c>
    </row>
    <row r="29446" spans="1:10">
      <c r="A29446" t="s">
        <v>19</v>
      </c>
      <c r="B29446">
        <v>22511</v>
      </c>
      <c r="C29446" t="s">
        <v>2296</v>
      </c>
      <c r="D29446">
        <v>22511</v>
      </c>
      <c r="E29446" t="str">
        <f>"22511"</f>
        <v>22511</v>
      </c>
      <c r="F29446" t="s">
        <v>23</v>
      </c>
      <c r="G29446">
        <v>2018</v>
      </c>
      <c r="I29446" t="s">
        <v>21</v>
      </c>
      <c r="J29446" t="s">
        <v>22</v>
      </c>
    </row>
    <row r="29447" spans="1:10">
      <c r="A29447" t="s">
        <v>19</v>
      </c>
      <c r="B29447">
        <v>22514</v>
      </c>
      <c r="C29447" t="s">
        <v>2296</v>
      </c>
      <c r="D29447">
        <v>22514</v>
      </c>
      <c r="E29447" t="str">
        <f>"22514"</f>
        <v>22514</v>
      </c>
      <c r="F29447" t="s">
        <v>23</v>
      </c>
      <c r="G29447">
        <v>2018</v>
      </c>
      <c r="I29447" t="s">
        <v>21</v>
      </c>
      <c r="J29447" t="s">
        <v>22</v>
      </c>
    </row>
    <row r="29448" spans="1:10">
      <c r="A29448" t="s">
        <v>19</v>
      </c>
      <c r="B29448">
        <v>22520</v>
      </c>
      <c r="C29448" t="s">
        <v>2296</v>
      </c>
      <c r="D29448">
        <v>22520</v>
      </c>
      <c r="E29448" t="str">
        <f>"22520"</f>
        <v>22520</v>
      </c>
      <c r="F29448" t="s">
        <v>23</v>
      </c>
      <c r="G29448">
        <v>2018</v>
      </c>
      <c r="I29448" t="s">
        <v>21</v>
      </c>
      <c r="J29448" t="s">
        <v>22</v>
      </c>
    </row>
    <row r="29449" spans="1:10">
      <c r="A29449" t="s">
        <v>19</v>
      </c>
      <c r="B29449">
        <v>22534</v>
      </c>
      <c r="C29449" t="s">
        <v>2296</v>
      </c>
      <c r="D29449">
        <v>22534</v>
      </c>
      <c r="E29449" t="str">
        <f>"22534"</f>
        <v>22534</v>
      </c>
      <c r="F29449" t="s">
        <v>23</v>
      </c>
      <c r="G29449">
        <v>2018</v>
      </c>
      <c r="I29449" t="s">
        <v>21</v>
      </c>
      <c r="J29449" t="s">
        <v>22</v>
      </c>
    </row>
    <row r="29450" spans="1:10">
      <c r="A29450" t="s">
        <v>19</v>
      </c>
      <c r="B29450">
        <v>22535</v>
      </c>
      <c r="C29450" t="s">
        <v>2296</v>
      </c>
      <c r="D29450">
        <v>22535</v>
      </c>
      <c r="E29450" t="str">
        <f>"22535"</f>
        <v>22535</v>
      </c>
      <c r="F29450" t="s">
        <v>23</v>
      </c>
      <c r="G29450">
        <v>2018</v>
      </c>
      <c r="I29450" t="s">
        <v>21</v>
      </c>
      <c r="J29450" t="s">
        <v>22</v>
      </c>
    </row>
    <row r="29451" spans="1:10">
      <c r="A29451" t="s">
        <v>19</v>
      </c>
      <c r="B29451">
        <v>22538</v>
      </c>
      <c r="C29451" t="s">
        <v>2296</v>
      </c>
      <c r="D29451">
        <v>22538</v>
      </c>
      <c r="E29451" t="str">
        <f>"22538"</f>
        <v>22538</v>
      </c>
      <c r="F29451" t="s">
        <v>23</v>
      </c>
      <c r="G29451">
        <v>2018</v>
      </c>
      <c r="I29451" t="s">
        <v>21</v>
      </c>
      <c r="J29451" t="s">
        <v>22</v>
      </c>
    </row>
    <row r="29452" spans="1:10">
      <c r="A29452" t="s">
        <v>19</v>
      </c>
      <c r="B29452">
        <v>22539</v>
      </c>
      <c r="C29452" t="s">
        <v>2296</v>
      </c>
      <c r="D29452">
        <v>22539</v>
      </c>
      <c r="E29452" t="str">
        <f>"22539"</f>
        <v>22539</v>
      </c>
      <c r="F29452" t="s">
        <v>23</v>
      </c>
      <c r="G29452">
        <v>2018</v>
      </c>
      <c r="I29452" t="s">
        <v>21</v>
      </c>
      <c r="J29452" t="s">
        <v>22</v>
      </c>
    </row>
    <row r="29453" spans="1:10">
      <c r="A29453" t="s">
        <v>19</v>
      </c>
      <c r="B29453">
        <v>22542</v>
      </c>
      <c r="C29453" t="s">
        <v>2296</v>
      </c>
      <c r="D29453">
        <v>22542</v>
      </c>
      <c r="E29453" t="str">
        <f>"22542"</f>
        <v>22542</v>
      </c>
      <c r="F29453" t="s">
        <v>23</v>
      </c>
      <c r="G29453">
        <v>2018</v>
      </c>
      <c r="I29453" t="s">
        <v>21</v>
      </c>
      <c r="J29453" t="s">
        <v>22</v>
      </c>
    </row>
    <row r="29454" spans="1:10">
      <c r="A29454" t="s">
        <v>19</v>
      </c>
      <c r="B29454">
        <v>22546</v>
      </c>
      <c r="C29454" t="s">
        <v>2296</v>
      </c>
      <c r="D29454">
        <v>22546</v>
      </c>
      <c r="E29454" t="str">
        <f>"22546"</f>
        <v>22546</v>
      </c>
      <c r="F29454" t="s">
        <v>23</v>
      </c>
      <c r="G29454">
        <v>2018</v>
      </c>
      <c r="I29454" t="s">
        <v>21</v>
      </c>
      <c r="J29454" t="s">
        <v>22</v>
      </c>
    </row>
    <row r="29455" spans="1:10">
      <c r="A29455" t="s">
        <v>19</v>
      </c>
      <c r="B29455">
        <v>22551</v>
      </c>
      <c r="C29455" t="s">
        <v>2296</v>
      </c>
      <c r="D29455">
        <v>22551</v>
      </c>
      <c r="E29455" t="str">
        <f>"22551"</f>
        <v>22551</v>
      </c>
      <c r="F29455" t="s">
        <v>23</v>
      </c>
      <c r="G29455">
        <v>2018</v>
      </c>
      <c r="I29455" t="s">
        <v>21</v>
      </c>
      <c r="J29455" t="s">
        <v>22</v>
      </c>
    </row>
    <row r="29456" spans="1:10">
      <c r="A29456" t="s">
        <v>19</v>
      </c>
      <c r="B29456">
        <v>22553</v>
      </c>
      <c r="C29456" t="s">
        <v>2296</v>
      </c>
      <c r="D29456">
        <v>22553</v>
      </c>
      <c r="E29456" t="str">
        <f>"22553"</f>
        <v>22553</v>
      </c>
      <c r="F29456" t="s">
        <v>23</v>
      </c>
      <c r="G29456">
        <v>2018</v>
      </c>
      <c r="I29456" t="s">
        <v>21</v>
      </c>
      <c r="J29456" t="s">
        <v>22</v>
      </c>
    </row>
    <row r="29457" spans="1:10">
      <c r="A29457" t="s">
        <v>19</v>
      </c>
      <c r="B29457">
        <v>22554</v>
      </c>
      <c r="C29457" t="s">
        <v>2296</v>
      </c>
      <c r="D29457">
        <v>22554</v>
      </c>
      <c r="E29457" t="str">
        <f>"22554"</f>
        <v>22554</v>
      </c>
      <c r="F29457" t="s">
        <v>23</v>
      </c>
      <c r="G29457">
        <v>2018</v>
      </c>
      <c r="I29457" t="s">
        <v>21</v>
      </c>
      <c r="J29457" t="s">
        <v>22</v>
      </c>
    </row>
    <row r="29458" spans="1:10">
      <c r="A29458" t="s">
        <v>19</v>
      </c>
      <c r="B29458">
        <v>22556</v>
      </c>
      <c r="C29458" t="s">
        <v>2296</v>
      </c>
      <c r="D29458">
        <v>22556</v>
      </c>
      <c r="E29458" t="str">
        <f>"22556"</f>
        <v>22556</v>
      </c>
      <c r="F29458" t="s">
        <v>23</v>
      </c>
      <c r="G29458">
        <v>2018</v>
      </c>
      <c r="I29458" t="s">
        <v>21</v>
      </c>
      <c r="J29458" t="s">
        <v>22</v>
      </c>
    </row>
    <row r="29459" spans="1:10">
      <c r="A29459" t="s">
        <v>19</v>
      </c>
      <c r="B29459">
        <v>22560</v>
      </c>
      <c r="C29459" t="s">
        <v>2296</v>
      </c>
      <c r="D29459">
        <v>22560</v>
      </c>
      <c r="E29459" t="str">
        <f>"22560"</f>
        <v>22560</v>
      </c>
      <c r="F29459" t="s">
        <v>23</v>
      </c>
      <c r="G29459">
        <v>2018</v>
      </c>
      <c r="I29459" t="s">
        <v>21</v>
      </c>
      <c r="J29459" t="s">
        <v>22</v>
      </c>
    </row>
    <row r="29460" spans="1:10">
      <c r="A29460" t="s">
        <v>19</v>
      </c>
      <c r="B29460">
        <v>22567</v>
      </c>
      <c r="C29460" t="s">
        <v>2296</v>
      </c>
      <c r="D29460">
        <v>22567</v>
      </c>
      <c r="E29460" t="str">
        <f>"22567"</f>
        <v>22567</v>
      </c>
      <c r="F29460" t="s">
        <v>23</v>
      </c>
      <c r="G29460">
        <v>2018</v>
      </c>
      <c r="I29460" t="s">
        <v>21</v>
      </c>
      <c r="J29460" t="s">
        <v>22</v>
      </c>
    </row>
    <row r="29461" spans="1:10">
      <c r="A29461" t="s">
        <v>19</v>
      </c>
      <c r="B29461">
        <v>22572</v>
      </c>
      <c r="C29461" t="s">
        <v>2296</v>
      </c>
      <c r="D29461">
        <v>22572</v>
      </c>
      <c r="E29461" t="str">
        <f>"22572"</f>
        <v>22572</v>
      </c>
      <c r="F29461" t="s">
        <v>23</v>
      </c>
      <c r="G29461">
        <v>2018</v>
      </c>
      <c r="I29461" t="s">
        <v>21</v>
      </c>
      <c r="J29461" t="s">
        <v>22</v>
      </c>
    </row>
    <row r="29462" spans="1:10">
      <c r="A29462" t="s">
        <v>19</v>
      </c>
      <c r="B29462">
        <v>22576</v>
      </c>
      <c r="C29462" t="s">
        <v>2296</v>
      </c>
      <c r="D29462">
        <v>22576</v>
      </c>
      <c r="E29462" t="str">
        <f>"22576"</f>
        <v>22576</v>
      </c>
      <c r="F29462" t="s">
        <v>23</v>
      </c>
      <c r="G29462">
        <v>2018</v>
      </c>
      <c r="I29462" t="s">
        <v>21</v>
      </c>
      <c r="J29462" t="s">
        <v>22</v>
      </c>
    </row>
    <row r="29463" spans="1:10">
      <c r="A29463" t="s">
        <v>19</v>
      </c>
      <c r="B29463">
        <v>22578</v>
      </c>
      <c r="C29463" t="s">
        <v>2296</v>
      </c>
      <c r="D29463">
        <v>22578</v>
      </c>
      <c r="E29463" t="str">
        <f>"22578"</f>
        <v>22578</v>
      </c>
      <c r="F29463" t="s">
        <v>23</v>
      </c>
      <c r="G29463">
        <v>2018</v>
      </c>
      <c r="I29463" t="s">
        <v>21</v>
      </c>
      <c r="J29463" t="s">
        <v>22</v>
      </c>
    </row>
    <row r="29464" spans="1:10">
      <c r="A29464" t="s">
        <v>19</v>
      </c>
      <c r="B29464">
        <v>22580</v>
      </c>
      <c r="C29464" t="s">
        <v>2296</v>
      </c>
      <c r="D29464">
        <v>22580</v>
      </c>
      <c r="E29464" t="str">
        <f>"22580"</f>
        <v>22580</v>
      </c>
      <c r="F29464" t="s">
        <v>23</v>
      </c>
      <c r="G29464">
        <v>2018</v>
      </c>
      <c r="I29464" t="s">
        <v>21</v>
      </c>
      <c r="J29464" t="s">
        <v>22</v>
      </c>
    </row>
    <row r="29465" spans="1:10">
      <c r="A29465" t="s">
        <v>19</v>
      </c>
      <c r="B29465">
        <v>22601</v>
      </c>
      <c r="C29465" t="s">
        <v>2296</v>
      </c>
      <c r="D29465">
        <v>22601</v>
      </c>
      <c r="E29465" t="str">
        <f>"22601"</f>
        <v>22601</v>
      </c>
      <c r="F29465">
        <v>658066</v>
      </c>
      <c r="G29465">
        <v>2018</v>
      </c>
      <c r="I29465" t="s">
        <v>21</v>
      </c>
      <c r="J29465" t="s">
        <v>22</v>
      </c>
    </row>
    <row r="29466" spans="1:10">
      <c r="A29466" t="s">
        <v>19</v>
      </c>
      <c r="B29466">
        <v>22602</v>
      </c>
      <c r="C29466" t="s">
        <v>2296</v>
      </c>
      <c r="D29466">
        <v>22602</v>
      </c>
      <c r="E29466" t="str">
        <f>"22602"</f>
        <v>22602</v>
      </c>
      <c r="F29466" t="s">
        <v>23</v>
      </c>
      <c r="G29466">
        <v>2018</v>
      </c>
      <c r="I29466" t="s">
        <v>21</v>
      </c>
      <c r="J29466" t="s">
        <v>22</v>
      </c>
    </row>
    <row r="29467" spans="1:10">
      <c r="A29467" t="s">
        <v>19</v>
      </c>
      <c r="B29467">
        <v>22603</v>
      </c>
      <c r="C29467" t="s">
        <v>2296</v>
      </c>
      <c r="D29467">
        <v>22603</v>
      </c>
      <c r="E29467" t="str">
        <f>"22603"</f>
        <v>22603</v>
      </c>
      <c r="F29467" t="s">
        <v>23</v>
      </c>
      <c r="G29467">
        <v>2018</v>
      </c>
      <c r="I29467" t="s">
        <v>21</v>
      </c>
      <c r="J29467" t="s">
        <v>22</v>
      </c>
    </row>
    <row r="29468" spans="1:10">
      <c r="A29468" t="s">
        <v>19</v>
      </c>
      <c r="B29468">
        <v>22610</v>
      </c>
      <c r="C29468" t="s">
        <v>2296</v>
      </c>
      <c r="D29468">
        <v>22610</v>
      </c>
      <c r="E29468" t="str">
        <f>"22610"</f>
        <v>22610</v>
      </c>
      <c r="F29468" t="s">
        <v>23</v>
      </c>
      <c r="G29468">
        <v>2018</v>
      </c>
      <c r="I29468" t="s">
        <v>21</v>
      </c>
      <c r="J29468" t="s">
        <v>22</v>
      </c>
    </row>
    <row r="29469" spans="1:10">
      <c r="A29469" t="s">
        <v>19</v>
      </c>
      <c r="B29469">
        <v>22611</v>
      </c>
      <c r="C29469" t="s">
        <v>2296</v>
      </c>
      <c r="D29469">
        <v>22611</v>
      </c>
      <c r="E29469" t="str">
        <f>"22611"</f>
        <v>22611</v>
      </c>
      <c r="F29469" t="s">
        <v>23</v>
      </c>
      <c r="G29469">
        <v>2018</v>
      </c>
      <c r="I29469" t="s">
        <v>21</v>
      </c>
      <c r="J29469" t="s">
        <v>22</v>
      </c>
    </row>
    <row r="29470" spans="1:10">
      <c r="A29470" t="s">
        <v>19</v>
      </c>
      <c r="B29470">
        <v>22620</v>
      </c>
      <c r="C29470" t="s">
        <v>2296</v>
      </c>
      <c r="D29470">
        <v>22620</v>
      </c>
      <c r="E29470" t="str">
        <f>"22620"</f>
        <v>22620</v>
      </c>
      <c r="F29470" t="s">
        <v>23</v>
      </c>
      <c r="G29470">
        <v>2018</v>
      </c>
      <c r="I29470" t="s">
        <v>21</v>
      </c>
      <c r="J29470" t="s">
        <v>22</v>
      </c>
    </row>
    <row r="29471" spans="1:10">
      <c r="A29471" t="s">
        <v>19</v>
      </c>
      <c r="B29471">
        <v>22623</v>
      </c>
      <c r="C29471" t="s">
        <v>2296</v>
      </c>
      <c r="D29471">
        <v>22623</v>
      </c>
      <c r="E29471" t="str">
        <f>"22623"</f>
        <v>22623</v>
      </c>
      <c r="F29471" t="s">
        <v>23</v>
      </c>
      <c r="G29471">
        <v>2018</v>
      </c>
      <c r="I29471" t="s">
        <v>21</v>
      </c>
      <c r="J29471" t="s">
        <v>22</v>
      </c>
    </row>
    <row r="29472" spans="1:10">
      <c r="A29472" t="s">
        <v>19</v>
      </c>
      <c r="B29472">
        <v>22624</v>
      </c>
      <c r="C29472" t="s">
        <v>2296</v>
      </c>
      <c r="D29472">
        <v>22624</v>
      </c>
      <c r="E29472" t="str">
        <f>"22624"</f>
        <v>22624</v>
      </c>
      <c r="F29472" t="s">
        <v>23</v>
      </c>
      <c r="G29472">
        <v>2018</v>
      </c>
      <c r="I29472" t="s">
        <v>21</v>
      </c>
      <c r="J29472" t="s">
        <v>22</v>
      </c>
    </row>
    <row r="29473" spans="1:10">
      <c r="A29473" t="s">
        <v>19</v>
      </c>
      <c r="B29473">
        <v>22625</v>
      </c>
      <c r="C29473" t="s">
        <v>2296</v>
      </c>
      <c r="D29473">
        <v>22625</v>
      </c>
      <c r="E29473" t="str">
        <f>"22625"</f>
        <v>22625</v>
      </c>
      <c r="F29473" t="s">
        <v>23</v>
      </c>
      <c r="G29473">
        <v>2018</v>
      </c>
      <c r="I29473" t="s">
        <v>21</v>
      </c>
      <c r="J29473" t="s">
        <v>22</v>
      </c>
    </row>
    <row r="29474" spans="1:10">
      <c r="A29474" t="s">
        <v>19</v>
      </c>
      <c r="B29474">
        <v>22627</v>
      </c>
      <c r="C29474" t="s">
        <v>2296</v>
      </c>
      <c r="D29474">
        <v>22627</v>
      </c>
      <c r="E29474" t="str">
        <f>"22627"</f>
        <v>22627</v>
      </c>
      <c r="F29474" t="s">
        <v>23</v>
      </c>
      <c r="G29474">
        <v>2018</v>
      </c>
      <c r="I29474" t="s">
        <v>21</v>
      </c>
      <c r="J29474" t="s">
        <v>22</v>
      </c>
    </row>
    <row r="29475" spans="1:10">
      <c r="A29475" t="s">
        <v>19</v>
      </c>
      <c r="B29475">
        <v>22630</v>
      </c>
      <c r="C29475" t="s">
        <v>2296</v>
      </c>
      <c r="D29475">
        <v>22630</v>
      </c>
      <c r="E29475" t="str">
        <f>"22630"</f>
        <v>22630</v>
      </c>
      <c r="F29475">
        <v>296397</v>
      </c>
      <c r="G29475">
        <v>2018</v>
      </c>
      <c r="I29475" t="s">
        <v>21</v>
      </c>
      <c r="J29475" t="s">
        <v>22</v>
      </c>
    </row>
    <row r="29476" spans="1:10">
      <c r="A29476" t="s">
        <v>19</v>
      </c>
      <c r="B29476">
        <v>22637</v>
      </c>
      <c r="C29476" t="s">
        <v>2296</v>
      </c>
      <c r="D29476">
        <v>22637</v>
      </c>
      <c r="E29476" t="str">
        <f>"22637"</f>
        <v>22637</v>
      </c>
      <c r="F29476" t="s">
        <v>23</v>
      </c>
      <c r="G29476">
        <v>2018</v>
      </c>
      <c r="I29476" t="s">
        <v>21</v>
      </c>
      <c r="J29476" t="s">
        <v>22</v>
      </c>
    </row>
    <row r="29477" spans="1:10">
      <c r="A29477" t="s">
        <v>19</v>
      </c>
      <c r="B29477">
        <v>22639</v>
      </c>
      <c r="C29477" t="s">
        <v>2296</v>
      </c>
      <c r="D29477">
        <v>22639</v>
      </c>
      <c r="E29477" t="str">
        <f>"22639"</f>
        <v>22639</v>
      </c>
      <c r="F29477" t="s">
        <v>23</v>
      </c>
      <c r="G29477">
        <v>2018</v>
      </c>
      <c r="I29477" t="s">
        <v>21</v>
      </c>
      <c r="J29477" t="s">
        <v>22</v>
      </c>
    </row>
    <row r="29478" spans="1:10">
      <c r="A29478" t="s">
        <v>19</v>
      </c>
      <c r="B29478">
        <v>22640</v>
      </c>
      <c r="C29478" t="s">
        <v>2296</v>
      </c>
      <c r="D29478">
        <v>22640</v>
      </c>
      <c r="E29478" t="str">
        <f>"22640"</f>
        <v>22640</v>
      </c>
      <c r="F29478" t="s">
        <v>23</v>
      </c>
      <c r="G29478">
        <v>2018</v>
      </c>
      <c r="I29478" t="s">
        <v>21</v>
      </c>
      <c r="J29478" t="s">
        <v>22</v>
      </c>
    </row>
    <row r="29479" spans="1:10">
      <c r="A29479" t="s">
        <v>19</v>
      </c>
      <c r="B29479">
        <v>22641</v>
      </c>
      <c r="C29479" t="s">
        <v>2296</v>
      </c>
      <c r="D29479">
        <v>22641</v>
      </c>
      <c r="E29479" t="str">
        <f>"22641"</f>
        <v>22641</v>
      </c>
      <c r="F29479" t="s">
        <v>23</v>
      </c>
      <c r="G29479">
        <v>2018</v>
      </c>
      <c r="I29479" t="s">
        <v>21</v>
      </c>
      <c r="J29479" t="s">
        <v>22</v>
      </c>
    </row>
    <row r="29480" spans="1:10">
      <c r="A29480" t="s">
        <v>19</v>
      </c>
      <c r="B29480">
        <v>22642</v>
      </c>
      <c r="C29480" t="s">
        <v>2296</v>
      </c>
      <c r="D29480">
        <v>22642</v>
      </c>
      <c r="E29480" t="str">
        <f>"22642"</f>
        <v>22642</v>
      </c>
      <c r="F29480" t="s">
        <v>23</v>
      </c>
      <c r="G29480">
        <v>2018</v>
      </c>
      <c r="I29480" t="s">
        <v>21</v>
      </c>
      <c r="J29480" t="s">
        <v>22</v>
      </c>
    </row>
    <row r="29481" spans="1:10">
      <c r="A29481" t="s">
        <v>19</v>
      </c>
      <c r="B29481">
        <v>22643</v>
      </c>
      <c r="C29481" t="s">
        <v>2296</v>
      </c>
      <c r="D29481">
        <v>22643</v>
      </c>
      <c r="E29481" t="str">
        <f>"22643"</f>
        <v>22643</v>
      </c>
      <c r="F29481" t="s">
        <v>23</v>
      </c>
      <c r="G29481">
        <v>2018</v>
      </c>
      <c r="I29481" t="s">
        <v>21</v>
      </c>
      <c r="J29481" t="s">
        <v>22</v>
      </c>
    </row>
    <row r="29482" spans="1:10">
      <c r="A29482" t="s">
        <v>19</v>
      </c>
      <c r="B29482">
        <v>22644</v>
      </c>
      <c r="C29482" t="s">
        <v>2296</v>
      </c>
      <c r="D29482">
        <v>22644</v>
      </c>
      <c r="E29482" t="str">
        <f>"22644"</f>
        <v>22644</v>
      </c>
      <c r="F29482" t="s">
        <v>23</v>
      </c>
      <c r="G29482">
        <v>2018</v>
      </c>
      <c r="I29482" t="s">
        <v>21</v>
      </c>
      <c r="J29482" t="s">
        <v>22</v>
      </c>
    </row>
    <row r="29483" spans="1:10">
      <c r="A29483" t="s">
        <v>19</v>
      </c>
      <c r="B29483">
        <v>22645</v>
      </c>
      <c r="C29483" t="s">
        <v>2296</v>
      </c>
      <c r="D29483">
        <v>22645</v>
      </c>
      <c r="E29483" t="str">
        <f>"22645"</f>
        <v>22645</v>
      </c>
      <c r="F29483" t="s">
        <v>23</v>
      </c>
      <c r="G29483">
        <v>2018</v>
      </c>
      <c r="I29483" t="s">
        <v>21</v>
      </c>
      <c r="J29483" t="s">
        <v>22</v>
      </c>
    </row>
    <row r="29484" spans="1:10">
      <c r="A29484" t="s">
        <v>19</v>
      </c>
      <c r="B29484">
        <v>22650</v>
      </c>
      <c r="C29484" t="s">
        <v>2296</v>
      </c>
      <c r="D29484">
        <v>22650</v>
      </c>
      <c r="E29484" t="str">
        <f>"22650"</f>
        <v>22650</v>
      </c>
      <c r="F29484" t="s">
        <v>23</v>
      </c>
      <c r="G29484">
        <v>2018</v>
      </c>
      <c r="I29484" t="s">
        <v>21</v>
      </c>
      <c r="J29484" t="s">
        <v>22</v>
      </c>
    </row>
    <row r="29485" spans="1:10">
      <c r="A29485" t="s">
        <v>19</v>
      </c>
      <c r="B29485">
        <v>22652</v>
      </c>
      <c r="C29485" t="s">
        <v>2296</v>
      </c>
      <c r="D29485">
        <v>22652</v>
      </c>
      <c r="E29485" t="str">
        <f>"22652"</f>
        <v>22652</v>
      </c>
      <c r="F29485" t="s">
        <v>23</v>
      </c>
      <c r="G29485">
        <v>2018</v>
      </c>
      <c r="I29485" t="s">
        <v>21</v>
      </c>
      <c r="J29485" t="s">
        <v>22</v>
      </c>
    </row>
    <row r="29486" spans="1:10">
      <c r="A29486" t="s">
        <v>19</v>
      </c>
      <c r="B29486">
        <v>22654</v>
      </c>
      <c r="C29486" t="s">
        <v>2296</v>
      </c>
      <c r="D29486">
        <v>22654</v>
      </c>
      <c r="E29486" t="str">
        <f>"22654"</f>
        <v>22654</v>
      </c>
      <c r="F29486" t="s">
        <v>23</v>
      </c>
      <c r="G29486">
        <v>2018</v>
      </c>
      <c r="I29486" t="s">
        <v>21</v>
      </c>
      <c r="J29486" t="s">
        <v>22</v>
      </c>
    </row>
    <row r="29487" spans="1:10">
      <c r="A29487" t="s">
        <v>19</v>
      </c>
      <c r="B29487">
        <v>22655</v>
      </c>
      <c r="C29487" t="s">
        <v>2296</v>
      </c>
      <c r="D29487">
        <v>22655</v>
      </c>
      <c r="E29487" t="str">
        <f>"22655"</f>
        <v>22655</v>
      </c>
      <c r="F29487" t="s">
        <v>23</v>
      </c>
      <c r="G29487">
        <v>2018</v>
      </c>
      <c r="I29487" t="s">
        <v>21</v>
      </c>
      <c r="J29487" t="s">
        <v>22</v>
      </c>
    </row>
    <row r="29488" spans="1:10">
      <c r="A29488" t="s">
        <v>19</v>
      </c>
      <c r="B29488">
        <v>22656</v>
      </c>
      <c r="C29488" t="s">
        <v>2296</v>
      </c>
      <c r="D29488">
        <v>22656</v>
      </c>
      <c r="E29488" t="str">
        <f>"22656"</f>
        <v>22656</v>
      </c>
      <c r="F29488" t="s">
        <v>23</v>
      </c>
      <c r="G29488">
        <v>2018</v>
      </c>
      <c r="I29488" t="s">
        <v>21</v>
      </c>
      <c r="J29488" t="s">
        <v>22</v>
      </c>
    </row>
    <row r="29489" spans="1:10">
      <c r="A29489" t="s">
        <v>19</v>
      </c>
      <c r="B29489">
        <v>22657</v>
      </c>
      <c r="C29489" t="s">
        <v>2296</v>
      </c>
      <c r="D29489">
        <v>22657</v>
      </c>
      <c r="E29489" t="str">
        <f>"22657"</f>
        <v>22657</v>
      </c>
      <c r="F29489" t="s">
        <v>23</v>
      </c>
      <c r="G29489">
        <v>2018</v>
      </c>
      <c r="I29489" t="s">
        <v>21</v>
      </c>
      <c r="J29489" t="s">
        <v>22</v>
      </c>
    </row>
    <row r="29490" spans="1:10">
      <c r="A29490" t="s">
        <v>19</v>
      </c>
      <c r="B29490">
        <v>22660</v>
      </c>
      <c r="C29490" t="s">
        <v>2296</v>
      </c>
      <c r="D29490">
        <v>22660</v>
      </c>
      <c r="E29490" t="str">
        <f>"22660"</f>
        <v>22660</v>
      </c>
      <c r="F29490" t="s">
        <v>23</v>
      </c>
      <c r="G29490">
        <v>2018</v>
      </c>
      <c r="I29490" t="s">
        <v>21</v>
      </c>
      <c r="J29490" t="s">
        <v>22</v>
      </c>
    </row>
    <row r="29491" spans="1:10">
      <c r="A29491" t="s">
        <v>19</v>
      </c>
      <c r="B29491">
        <v>22663</v>
      </c>
      <c r="C29491" t="s">
        <v>2296</v>
      </c>
      <c r="D29491">
        <v>22663</v>
      </c>
      <c r="E29491" t="str">
        <f>"22663"</f>
        <v>22663</v>
      </c>
      <c r="F29491" t="s">
        <v>23</v>
      </c>
      <c r="G29491">
        <v>2018</v>
      </c>
      <c r="I29491" t="s">
        <v>21</v>
      </c>
      <c r="J29491" t="s">
        <v>22</v>
      </c>
    </row>
    <row r="29492" spans="1:10">
      <c r="A29492" t="s">
        <v>19</v>
      </c>
      <c r="B29492">
        <v>22664</v>
      </c>
      <c r="C29492" t="s">
        <v>2296</v>
      </c>
      <c r="D29492">
        <v>22664</v>
      </c>
      <c r="E29492" t="str">
        <f>"22664"</f>
        <v>22664</v>
      </c>
      <c r="F29492" t="s">
        <v>23</v>
      </c>
      <c r="G29492">
        <v>2018</v>
      </c>
      <c r="I29492" t="s">
        <v>21</v>
      </c>
      <c r="J29492" t="s">
        <v>22</v>
      </c>
    </row>
    <row r="29493" spans="1:10">
      <c r="A29493" t="s">
        <v>19</v>
      </c>
      <c r="B29493">
        <v>22701</v>
      </c>
      <c r="C29493" t="s">
        <v>2296</v>
      </c>
      <c r="D29493">
        <v>22701</v>
      </c>
      <c r="E29493" t="str">
        <f>"22701"</f>
        <v>22701</v>
      </c>
      <c r="F29493" t="s">
        <v>23</v>
      </c>
      <c r="G29493">
        <v>2018</v>
      </c>
      <c r="I29493" t="s">
        <v>21</v>
      </c>
      <c r="J29493" t="s">
        <v>22</v>
      </c>
    </row>
    <row r="29494" spans="1:10">
      <c r="A29494" t="s">
        <v>19</v>
      </c>
      <c r="B29494">
        <v>22709</v>
      </c>
      <c r="C29494" t="s">
        <v>2296</v>
      </c>
      <c r="D29494">
        <v>22709</v>
      </c>
      <c r="E29494" t="str">
        <f>"22709"</f>
        <v>22709</v>
      </c>
      <c r="F29494" t="s">
        <v>23</v>
      </c>
      <c r="G29494">
        <v>2018</v>
      </c>
      <c r="I29494" t="s">
        <v>21</v>
      </c>
      <c r="J29494" t="s">
        <v>22</v>
      </c>
    </row>
    <row r="29495" spans="1:10">
      <c r="A29495" t="s">
        <v>19</v>
      </c>
      <c r="B29495">
        <v>22711</v>
      </c>
      <c r="C29495" t="s">
        <v>2296</v>
      </c>
      <c r="D29495">
        <v>22711</v>
      </c>
      <c r="E29495" t="str">
        <f>"22711"</f>
        <v>22711</v>
      </c>
      <c r="F29495" t="s">
        <v>23</v>
      </c>
      <c r="G29495">
        <v>2018</v>
      </c>
      <c r="I29495" t="s">
        <v>21</v>
      </c>
      <c r="J29495" t="s">
        <v>22</v>
      </c>
    </row>
    <row r="29496" spans="1:10">
      <c r="A29496" t="s">
        <v>19</v>
      </c>
      <c r="B29496">
        <v>22712</v>
      </c>
      <c r="C29496" t="s">
        <v>2296</v>
      </c>
      <c r="D29496">
        <v>22712</v>
      </c>
      <c r="E29496" t="str">
        <f>"22712"</f>
        <v>22712</v>
      </c>
      <c r="F29496" t="s">
        <v>23</v>
      </c>
      <c r="G29496">
        <v>2018</v>
      </c>
      <c r="I29496" t="s">
        <v>21</v>
      </c>
      <c r="J29496" t="s">
        <v>22</v>
      </c>
    </row>
    <row r="29497" spans="1:10">
      <c r="A29497" t="s">
        <v>19</v>
      </c>
      <c r="B29497">
        <v>22713</v>
      </c>
      <c r="C29497" t="s">
        <v>2296</v>
      </c>
      <c r="D29497">
        <v>22713</v>
      </c>
      <c r="E29497" t="str">
        <f>"22713"</f>
        <v>22713</v>
      </c>
      <c r="F29497" t="s">
        <v>23</v>
      </c>
      <c r="G29497">
        <v>2018</v>
      </c>
      <c r="I29497" t="s">
        <v>21</v>
      </c>
      <c r="J29497" t="s">
        <v>22</v>
      </c>
    </row>
    <row r="29498" spans="1:10">
      <c r="A29498" t="s">
        <v>19</v>
      </c>
      <c r="B29498">
        <v>22714</v>
      </c>
      <c r="C29498" t="s">
        <v>2296</v>
      </c>
      <c r="D29498">
        <v>22714</v>
      </c>
      <c r="E29498" t="str">
        <f>"22714"</f>
        <v>22714</v>
      </c>
      <c r="F29498" t="s">
        <v>23</v>
      </c>
      <c r="G29498">
        <v>2018</v>
      </c>
      <c r="I29498" t="s">
        <v>21</v>
      </c>
      <c r="J29498" t="s">
        <v>22</v>
      </c>
    </row>
    <row r="29499" spans="1:10">
      <c r="A29499" t="s">
        <v>19</v>
      </c>
      <c r="B29499">
        <v>22715</v>
      </c>
      <c r="C29499" t="s">
        <v>2296</v>
      </c>
      <c r="D29499">
        <v>22715</v>
      </c>
      <c r="E29499" t="str">
        <f>"22715"</f>
        <v>22715</v>
      </c>
      <c r="F29499" t="s">
        <v>23</v>
      </c>
      <c r="G29499">
        <v>2018</v>
      </c>
      <c r="I29499" t="s">
        <v>21</v>
      </c>
      <c r="J29499" t="s">
        <v>22</v>
      </c>
    </row>
    <row r="29500" spans="1:10">
      <c r="A29500" t="s">
        <v>19</v>
      </c>
      <c r="B29500">
        <v>22716</v>
      </c>
      <c r="C29500" t="s">
        <v>2296</v>
      </c>
      <c r="D29500">
        <v>22716</v>
      </c>
      <c r="E29500" t="str">
        <f>"22716"</f>
        <v>22716</v>
      </c>
      <c r="F29500" t="s">
        <v>23</v>
      </c>
      <c r="G29500">
        <v>2018</v>
      </c>
      <c r="I29500" t="s">
        <v>21</v>
      </c>
      <c r="J29500" t="s">
        <v>22</v>
      </c>
    </row>
    <row r="29501" spans="1:10">
      <c r="A29501" t="s">
        <v>19</v>
      </c>
      <c r="B29501">
        <v>22718</v>
      </c>
      <c r="C29501" t="s">
        <v>2296</v>
      </c>
      <c r="D29501">
        <v>22718</v>
      </c>
      <c r="E29501" t="str">
        <f>"22718"</f>
        <v>22718</v>
      </c>
      <c r="F29501" t="s">
        <v>23</v>
      </c>
      <c r="G29501">
        <v>2018</v>
      </c>
      <c r="I29501" t="s">
        <v>21</v>
      </c>
      <c r="J29501" t="s">
        <v>22</v>
      </c>
    </row>
    <row r="29502" spans="1:10">
      <c r="A29502" t="s">
        <v>19</v>
      </c>
      <c r="B29502">
        <v>22719</v>
      </c>
      <c r="C29502" t="s">
        <v>2296</v>
      </c>
      <c r="D29502">
        <v>22719</v>
      </c>
      <c r="E29502" t="str">
        <f>"22719"</f>
        <v>22719</v>
      </c>
      <c r="F29502" t="s">
        <v>23</v>
      </c>
      <c r="G29502">
        <v>2018</v>
      </c>
      <c r="I29502" t="s">
        <v>21</v>
      </c>
      <c r="J29502" t="s">
        <v>22</v>
      </c>
    </row>
    <row r="29503" spans="1:10">
      <c r="A29503" t="s">
        <v>19</v>
      </c>
      <c r="B29503">
        <v>22720</v>
      </c>
      <c r="C29503" t="s">
        <v>2296</v>
      </c>
      <c r="D29503">
        <v>22720</v>
      </c>
      <c r="E29503" t="str">
        <f>"22720"</f>
        <v>22720</v>
      </c>
      <c r="F29503" t="s">
        <v>23</v>
      </c>
      <c r="G29503">
        <v>2018</v>
      </c>
      <c r="I29503" t="s">
        <v>21</v>
      </c>
      <c r="J29503" t="s">
        <v>22</v>
      </c>
    </row>
    <row r="29504" spans="1:10">
      <c r="A29504" t="s">
        <v>19</v>
      </c>
      <c r="B29504">
        <v>22722</v>
      </c>
      <c r="C29504" t="s">
        <v>2296</v>
      </c>
      <c r="D29504">
        <v>22722</v>
      </c>
      <c r="E29504" t="str">
        <f>"22722"</f>
        <v>22722</v>
      </c>
      <c r="F29504" t="s">
        <v>23</v>
      </c>
      <c r="G29504">
        <v>2018</v>
      </c>
      <c r="I29504" t="s">
        <v>21</v>
      </c>
      <c r="J29504" t="s">
        <v>22</v>
      </c>
    </row>
    <row r="29505" spans="1:10">
      <c r="A29505" t="s">
        <v>19</v>
      </c>
      <c r="B29505">
        <v>22723</v>
      </c>
      <c r="C29505" t="s">
        <v>2296</v>
      </c>
      <c r="D29505">
        <v>22723</v>
      </c>
      <c r="E29505" t="str">
        <f>"22723"</f>
        <v>22723</v>
      </c>
      <c r="F29505" t="s">
        <v>23</v>
      </c>
      <c r="G29505">
        <v>2018</v>
      </c>
      <c r="I29505" t="s">
        <v>21</v>
      </c>
      <c r="J29505" t="s">
        <v>22</v>
      </c>
    </row>
    <row r="29506" spans="1:10">
      <c r="A29506" t="s">
        <v>19</v>
      </c>
      <c r="B29506">
        <v>22724</v>
      </c>
      <c r="C29506" t="s">
        <v>2296</v>
      </c>
      <c r="D29506">
        <v>22724</v>
      </c>
      <c r="E29506" t="str">
        <f>"22724"</f>
        <v>22724</v>
      </c>
      <c r="F29506" t="s">
        <v>23</v>
      </c>
      <c r="G29506">
        <v>2018</v>
      </c>
      <c r="I29506" t="s">
        <v>21</v>
      </c>
      <c r="J29506" t="s">
        <v>22</v>
      </c>
    </row>
    <row r="29507" spans="1:10">
      <c r="A29507" t="s">
        <v>19</v>
      </c>
      <c r="B29507">
        <v>22725</v>
      </c>
      <c r="C29507" t="s">
        <v>2296</v>
      </c>
      <c r="D29507">
        <v>22725</v>
      </c>
      <c r="E29507" t="str">
        <f>"22725"</f>
        <v>22725</v>
      </c>
      <c r="F29507" t="s">
        <v>23</v>
      </c>
      <c r="G29507">
        <v>2018</v>
      </c>
      <c r="I29507" t="s">
        <v>21</v>
      </c>
      <c r="J29507" t="s">
        <v>22</v>
      </c>
    </row>
    <row r="29508" spans="1:10">
      <c r="A29508" t="s">
        <v>19</v>
      </c>
      <c r="B29508">
        <v>22726</v>
      </c>
      <c r="C29508" t="s">
        <v>2296</v>
      </c>
      <c r="D29508">
        <v>22726</v>
      </c>
      <c r="E29508" t="str">
        <f>"22726"</f>
        <v>22726</v>
      </c>
      <c r="F29508" t="s">
        <v>23</v>
      </c>
      <c r="G29508">
        <v>2018</v>
      </c>
      <c r="I29508" t="s">
        <v>21</v>
      </c>
      <c r="J29508" t="s">
        <v>22</v>
      </c>
    </row>
    <row r="29509" spans="1:10">
      <c r="A29509" t="s">
        <v>19</v>
      </c>
      <c r="B29509">
        <v>22727</v>
      </c>
      <c r="C29509" t="s">
        <v>2296</v>
      </c>
      <c r="D29509">
        <v>22727</v>
      </c>
      <c r="E29509" t="str">
        <f>"22727"</f>
        <v>22727</v>
      </c>
      <c r="F29509" t="s">
        <v>23</v>
      </c>
      <c r="G29509">
        <v>2018</v>
      </c>
      <c r="I29509" t="s">
        <v>21</v>
      </c>
      <c r="J29509" t="s">
        <v>22</v>
      </c>
    </row>
    <row r="29510" spans="1:10">
      <c r="A29510" t="s">
        <v>19</v>
      </c>
      <c r="B29510">
        <v>22728</v>
      </c>
      <c r="C29510" t="s">
        <v>2296</v>
      </c>
      <c r="D29510">
        <v>22728</v>
      </c>
      <c r="E29510" t="str">
        <f>"22728"</f>
        <v>22728</v>
      </c>
      <c r="F29510" t="s">
        <v>23</v>
      </c>
      <c r="G29510">
        <v>2018</v>
      </c>
      <c r="I29510" t="s">
        <v>21</v>
      </c>
      <c r="J29510" t="s">
        <v>22</v>
      </c>
    </row>
    <row r="29511" spans="1:10">
      <c r="A29511" t="s">
        <v>19</v>
      </c>
      <c r="B29511">
        <v>22729</v>
      </c>
      <c r="C29511" t="s">
        <v>2296</v>
      </c>
      <c r="D29511">
        <v>22729</v>
      </c>
      <c r="E29511" t="str">
        <f>"22729"</f>
        <v>22729</v>
      </c>
      <c r="F29511" t="s">
        <v>23</v>
      </c>
      <c r="G29511">
        <v>2018</v>
      </c>
      <c r="I29511" t="s">
        <v>21</v>
      </c>
      <c r="J29511" t="s">
        <v>22</v>
      </c>
    </row>
    <row r="29512" spans="1:10">
      <c r="A29512" t="s">
        <v>19</v>
      </c>
      <c r="B29512">
        <v>22730</v>
      </c>
      <c r="C29512" t="s">
        <v>2296</v>
      </c>
      <c r="D29512">
        <v>22730</v>
      </c>
      <c r="E29512" t="str">
        <f>"22730"</f>
        <v>22730</v>
      </c>
      <c r="F29512" t="s">
        <v>23</v>
      </c>
      <c r="G29512">
        <v>2018</v>
      </c>
      <c r="I29512" t="s">
        <v>21</v>
      </c>
      <c r="J29512" t="s">
        <v>22</v>
      </c>
    </row>
    <row r="29513" spans="1:10">
      <c r="A29513" t="s">
        <v>19</v>
      </c>
      <c r="B29513">
        <v>22731</v>
      </c>
      <c r="C29513" t="s">
        <v>2296</v>
      </c>
      <c r="D29513">
        <v>22731</v>
      </c>
      <c r="E29513" t="str">
        <f>"22731"</f>
        <v>22731</v>
      </c>
      <c r="F29513" t="s">
        <v>23</v>
      </c>
      <c r="G29513">
        <v>2018</v>
      </c>
      <c r="I29513" t="s">
        <v>21</v>
      </c>
      <c r="J29513" t="s">
        <v>22</v>
      </c>
    </row>
    <row r="29514" spans="1:10">
      <c r="A29514" t="s">
        <v>19</v>
      </c>
      <c r="B29514">
        <v>22732</v>
      </c>
      <c r="C29514" t="s">
        <v>2296</v>
      </c>
      <c r="D29514">
        <v>22732</v>
      </c>
      <c r="E29514" t="str">
        <f>"22732"</f>
        <v>22732</v>
      </c>
      <c r="F29514" t="s">
        <v>23</v>
      </c>
      <c r="G29514">
        <v>2018</v>
      </c>
      <c r="I29514" t="s">
        <v>21</v>
      </c>
      <c r="J29514" t="s">
        <v>22</v>
      </c>
    </row>
    <row r="29515" spans="1:10">
      <c r="A29515" t="s">
        <v>19</v>
      </c>
      <c r="B29515">
        <v>22733</v>
      </c>
      <c r="C29515" t="s">
        <v>2296</v>
      </c>
      <c r="D29515">
        <v>22733</v>
      </c>
      <c r="E29515" t="str">
        <f>"22733"</f>
        <v>22733</v>
      </c>
      <c r="F29515" t="s">
        <v>23</v>
      </c>
      <c r="G29515">
        <v>2018</v>
      </c>
      <c r="I29515" t="s">
        <v>21</v>
      </c>
      <c r="J29515" t="s">
        <v>22</v>
      </c>
    </row>
    <row r="29516" spans="1:10">
      <c r="A29516" t="s">
        <v>19</v>
      </c>
      <c r="B29516">
        <v>22734</v>
      </c>
      <c r="C29516" t="s">
        <v>2296</v>
      </c>
      <c r="D29516">
        <v>22734</v>
      </c>
      <c r="E29516" t="str">
        <f>"22734"</f>
        <v>22734</v>
      </c>
      <c r="F29516" t="s">
        <v>23</v>
      </c>
      <c r="G29516">
        <v>2018</v>
      </c>
      <c r="I29516" t="s">
        <v>21</v>
      </c>
      <c r="J29516" t="s">
        <v>22</v>
      </c>
    </row>
    <row r="29517" spans="1:10">
      <c r="A29517" t="s">
        <v>19</v>
      </c>
      <c r="B29517">
        <v>22735</v>
      </c>
      <c r="C29517" t="s">
        <v>2296</v>
      </c>
      <c r="D29517">
        <v>22735</v>
      </c>
      <c r="E29517" t="str">
        <f>"22735"</f>
        <v>22735</v>
      </c>
      <c r="F29517" t="s">
        <v>23</v>
      </c>
      <c r="G29517">
        <v>2018</v>
      </c>
      <c r="I29517" t="s">
        <v>21</v>
      </c>
      <c r="J29517" t="s">
        <v>22</v>
      </c>
    </row>
    <row r="29518" spans="1:10">
      <c r="A29518" t="s">
        <v>19</v>
      </c>
      <c r="B29518">
        <v>22736</v>
      </c>
      <c r="C29518" t="s">
        <v>2296</v>
      </c>
      <c r="D29518">
        <v>22736</v>
      </c>
      <c r="E29518" t="str">
        <f>"22736"</f>
        <v>22736</v>
      </c>
      <c r="F29518" t="s">
        <v>23</v>
      </c>
      <c r="G29518">
        <v>2018</v>
      </c>
      <c r="I29518" t="s">
        <v>21</v>
      </c>
      <c r="J29518" t="s">
        <v>22</v>
      </c>
    </row>
    <row r="29519" spans="1:10">
      <c r="A29519" t="s">
        <v>19</v>
      </c>
      <c r="B29519">
        <v>22737</v>
      </c>
      <c r="C29519" t="s">
        <v>2296</v>
      </c>
      <c r="D29519">
        <v>22737</v>
      </c>
      <c r="E29519" t="str">
        <f>"22737"</f>
        <v>22737</v>
      </c>
      <c r="F29519" t="s">
        <v>23</v>
      </c>
      <c r="G29519">
        <v>2018</v>
      </c>
      <c r="I29519" t="s">
        <v>21</v>
      </c>
      <c r="J29519" t="s">
        <v>22</v>
      </c>
    </row>
    <row r="29520" spans="1:10">
      <c r="A29520" t="s">
        <v>19</v>
      </c>
      <c r="B29520">
        <v>22738</v>
      </c>
      <c r="C29520" t="s">
        <v>2296</v>
      </c>
      <c r="D29520">
        <v>22738</v>
      </c>
      <c r="E29520" t="str">
        <f>"22738"</f>
        <v>22738</v>
      </c>
      <c r="F29520" t="s">
        <v>23</v>
      </c>
      <c r="G29520">
        <v>2018</v>
      </c>
      <c r="I29520" t="s">
        <v>21</v>
      </c>
      <c r="J29520" t="s">
        <v>22</v>
      </c>
    </row>
    <row r="29521" spans="1:10">
      <c r="A29521" t="s">
        <v>19</v>
      </c>
      <c r="B29521">
        <v>22740</v>
      </c>
      <c r="C29521" t="s">
        <v>2296</v>
      </c>
      <c r="D29521">
        <v>22740</v>
      </c>
      <c r="E29521" t="str">
        <f>"22740"</f>
        <v>22740</v>
      </c>
      <c r="F29521" t="s">
        <v>23</v>
      </c>
      <c r="G29521">
        <v>2018</v>
      </c>
      <c r="I29521" t="s">
        <v>21</v>
      </c>
      <c r="J29521" t="s">
        <v>22</v>
      </c>
    </row>
    <row r="29522" spans="1:10">
      <c r="A29522" t="s">
        <v>19</v>
      </c>
      <c r="B29522">
        <v>22741</v>
      </c>
      <c r="C29522" t="s">
        <v>2296</v>
      </c>
      <c r="D29522">
        <v>22741</v>
      </c>
      <c r="E29522" t="str">
        <f>"22741"</f>
        <v>22741</v>
      </c>
      <c r="F29522" t="s">
        <v>23</v>
      </c>
      <c r="G29522">
        <v>2018</v>
      </c>
      <c r="I29522" t="s">
        <v>21</v>
      </c>
      <c r="J29522" t="s">
        <v>22</v>
      </c>
    </row>
    <row r="29523" spans="1:10">
      <c r="A29523" t="s">
        <v>19</v>
      </c>
      <c r="B29523">
        <v>22742</v>
      </c>
      <c r="C29523" t="s">
        <v>2296</v>
      </c>
      <c r="D29523">
        <v>22742</v>
      </c>
      <c r="E29523" t="str">
        <f>"22742"</f>
        <v>22742</v>
      </c>
      <c r="F29523" t="s">
        <v>23</v>
      </c>
      <c r="G29523">
        <v>2018</v>
      </c>
      <c r="I29523" t="s">
        <v>21</v>
      </c>
      <c r="J29523" t="s">
        <v>22</v>
      </c>
    </row>
    <row r="29524" spans="1:10">
      <c r="A29524" t="s">
        <v>19</v>
      </c>
      <c r="B29524">
        <v>22743</v>
      </c>
      <c r="C29524" t="s">
        <v>2296</v>
      </c>
      <c r="D29524">
        <v>22743</v>
      </c>
      <c r="E29524" t="str">
        <f>"22743"</f>
        <v>22743</v>
      </c>
      <c r="F29524" t="s">
        <v>23</v>
      </c>
      <c r="G29524">
        <v>2018</v>
      </c>
      <c r="I29524" t="s">
        <v>21</v>
      </c>
      <c r="J29524" t="s">
        <v>22</v>
      </c>
    </row>
    <row r="29525" spans="1:10">
      <c r="A29525" t="s">
        <v>19</v>
      </c>
      <c r="B29525">
        <v>22747</v>
      </c>
      <c r="C29525" t="s">
        <v>2296</v>
      </c>
      <c r="D29525">
        <v>22747</v>
      </c>
      <c r="E29525" t="str">
        <f>"22747"</f>
        <v>22747</v>
      </c>
      <c r="F29525" t="s">
        <v>23</v>
      </c>
      <c r="G29525">
        <v>2018</v>
      </c>
      <c r="I29525" t="s">
        <v>21</v>
      </c>
      <c r="J29525" t="s">
        <v>22</v>
      </c>
    </row>
    <row r="29526" spans="1:10">
      <c r="A29526" t="s">
        <v>19</v>
      </c>
      <c r="B29526">
        <v>22749</v>
      </c>
      <c r="C29526" t="s">
        <v>2296</v>
      </c>
      <c r="D29526">
        <v>22749</v>
      </c>
      <c r="E29526" t="str">
        <f>"22749"</f>
        <v>22749</v>
      </c>
      <c r="F29526" t="s">
        <v>23</v>
      </c>
      <c r="G29526">
        <v>2018</v>
      </c>
      <c r="I29526" t="s">
        <v>21</v>
      </c>
      <c r="J29526" t="s">
        <v>22</v>
      </c>
    </row>
    <row r="29527" spans="1:10">
      <c r="A29527" t="s">
        <v>19</v>
      </c>
      <c r="B29527">
        <v>22801</v>
      </c>
      <c r="C29527" t="s">
        <v>2296</v>
      </c>
      <c r="D29527">
        <v>22801</v>
      </c>
      <c r="E29527" t="str">
        <f>"22801"</f>
        <v>22801</v>
      </c>
      <c r="F29527">
        <v>559588</v>
      </c>
      <c r="G29527">
        <v>2018</v>
      </c>
      <c r="I29527" t="s">
        <v>21</v>
      </c>
      <c r="J29527" t="s">
        <v>22</v>
      </c>
    </row>
    <row r="29528" spans="1:10">
      <c r="A29528" t="s">
        <v>19</v>
      </c>
      <c r="B29528">
        <v>22802</v>
      </c>
      <c r="C29528" t="s">
        <v>2296</v>
      </c>
      <c r="D29528">
        <v>22802</v>
      </c>
      <c r="E29528" t="str">
        <f>"22802"</f>
        <v>22802</v>
      </c>
      <c r="F29528">
        <v>169934</v>
      </c>
      <c r="G29528">
        <v>2018</v>
      </c>
      <c r="I29528" t="s">
        <v>21</v>
      </c>
      <c r="J29528" t="s">
        <v>22</v>
      </c>
    </row>
    <row r="29529" spans="1:10">
      <c r="A29529" t="s">
        <v>19</v>
      </c>
      <c r="B29529">
        <v>22807</v>
      </c>
      <c r="C29529" t="s">
        <v>2296</v>
      </c>
      <c r="D29529">
        <v>22807</v>
      </c>
      <c r="E29529" t="str">
        <f>"22807"</f>
        <v>22807</v>
      </c>
      <c r="F29529" t="s">
        <v>23</v>
      </c>
      <c r="G29529">
        <v>2018</v>
      </c>
      <c r="I29529" t="s">
        <v>21</v>
      </c>
      <c r="J29529" t="s">
        <v>22</v>
      </c>
    </row>
    <row r="29530" spans="1:10">
      <c r="A29530" t="s">
        <v>19</v>
      </c>
      <c r="B29530">
        <v>22810</v>
      </c>
      <c r="C29530" t="s">
        <v>2296</v>
      </c>
      <c r="D29530">
        <v>22810</v>
      </c>
      <c r="E29530" t="str">
        <f>"22810"</f>
        <v>22810</v>
      </c>
      <c r="F29530" t="s">
        <v>23</v>
      </c>
      <c r="G29530">
        <v>2018</v>
      </c>
      <c r="I29530" t="s">
        <v>21</v>
      </c>
      <c r="J29530" t="s">
        <v>22</v>
      </c>
    </row>
    <row r="29531" spans="1:10">
      <c r="A29531" t="s">
        <v>19</v>
      </c>
      <c r="B29531">
        <v>22811</v>
      </c>
      <c r="C29531" t="s">
        <v>2296</v>
      </c>
      <c r="D29531">
        <v>22811</v>
      </c>
      <c r="E29531" t="str">
        <f>"22811"</f>
        <v>22811</v>
      </c>
      <c r="F29531" t="s">
        <v>23</v>
      </c>
      <c r="G29531">
        <v>2018</v>
      </c>
      <c r="I29531" t="s">
        <v>21</v>
      </c>
      <c r="J29531" t="s">
        <v>22</v>
      </c>
    </row>
    <row r="29532" spans="1:10">
      <c r="A29532" t="s">
        <v>19</v>
      </c>
      <c r="B29532">
        <v>22812</v>
      </c>
      <c r="C29532" t="s">
        <v>2296</v>
      </c>
      <c r="D29532">
        <v>22812</v>
      </c>
      <c r="E29532" t="str">
        <f>"22812"</f>
        <v>22812</v>
      </c>
      <c r="F29532" t="s">
        <v>23</v>
      </c>
      <c r="G29532">
        <v>2018</v>
      </c>
      <c r="I29532" t="s">
        <v>21</v>
      </c>
      <c r="J29532" t="s">
        <v>22</v>
      </c>
    </row>
    <row r="29533" spans="1:10">
      <c r="A29533" t="s">
        <v>19</v>
      </c>
      <c r="B29533">
        <v>22815</v>
      </c>
      <c r="C29533" t="s">
        <v>2296</v>
      </c>
      <c r="D29533">
        <v>22815</v>
      </c>
      <c r="E29533" t="str">
        <f>"22815"</f>
        <v>22815</v>
      </c>
      <c r="F29533" t="s">
        <v>23</v>
      </c>
      <c r="G29533">
        <v>2018</v>
      </c>
      <c r="I29533" t="s">
        <v>21</v>
      </c>
      <c r="J29533" t="s">
        <v>22</v>
      </c>
    </row>
    <row r="29534" spans="1:10">
      <c r="A29534" t="s">
        <v>19</v>
      </c>
      <c r="B29534">
        <v>22820</v>
      </c>
      <c r="C29534" t="s">
        <v>2296</v>
      </c>
      <c r="D29534">
        <v>22820</v>
      </c>
      <c r="E29534" t="str">
        <f>"22820"</f>
        <v>22820</v>
      </c>
      <c r="F29534" t="s">
        <v>23</v>
      </c>
      <c r="G29534">
        <v>2018</v>
      </c>
      <c r="I29534" t="s">
        <v>21</v>
      </c>
      <c r="J29534" t="s">
        <v>22</v>
      </c>
    </row>
    <row r="29535" spans="1:10">
      <c r="A29535" t="s">
        <v>19</v>
      </c>
      <c r="B29535">
        <v>22821</v>
      </c>
      <c r="C29535" t="s">
        <v>2296</v>
      </c>
      <c r="D29535">
        <v>22821</v>
      </c>
      <c r="E29535" t="str">
        <f>"22821"</f>
        <v>22821</v>
      </c>
      <c r="F29535" t="s">
        <v>23</v>
      </c>
      <c r="G29535">
        <v>2018</v>
      </c>
      <c r="I29535" t="s">
        <v>21</v>
      </c>
      <c r="J29535" t="s">
        <v>22</v>
      </c>
    </row>
    <row r="29536" spans="1:10">
      <c r="A29536" t="s">
        <v>19</v>
      </c>
      <c r="B29536">
        <v>22824</v>
      </c>
      <c r="C29536" t="s">
        <v>2296</v>
      </c>
      <c r="D29536">
        <v>22824</v>
      </c>
      <c r="E29536" t="str">
        <f>"22824"</f>
        <v>22824</v>
      </c>
      <c r="F29536" t="s">
        <v>23</v>
      </c>
      <c r="G29536">
        <v>2018</v>
      </c>
      <c r="I29536" t="s">
        <v>21</v>
      </c>
      <c r="J29536" t="s">
        <v>22</v>
      </c>
    </row>
    <row r="29537" spans="1:10">
      <c r="A29537" t="s">
        <v>19</v>
      </c>
      <c r="B29537">
        <v>22827</v>
      </c>
      <c r="C29537" t="s">
        <v>2296</v>
      </c>
      <c r="D29537">
        <v>22827</v>
      </c>
      <c r="E29537" t="str">
        <f>"22827"</f>
        <v>22827</v>
      </c>
      <c r="F29537" t="s">
        <v>23</v>
      </c>
      <c r="G29537">
        <v>2018</v>
      </c>
      <c r="I29537" t="s">
        <v>21</v>
      </c>
      <c r="J29537" t="s">
        <v>22</v>
      </c>
    </row>
    <row r="29538" spans="1:10">
      <c r="A29538" t="s">
        <v>19</v>
      </c>
      <c r="B29538">
        <v>22830</v>
      </c>
      <c r="C29538" t="s">
        <v>2296</v>
      </c>
      <c r="D29538">
        <v>22830</v>
      </c>
      <c r="E29538" t="str">
        <f>"22830"</f>
        <v>22830</v>
      </c>
      <c r="F29538" t="s">
        <v>23</v>
      </c>
      <c r="G29538">
        <v>2018</v>
      </c>
      <c r="I29538" t="s">
        <v>21</v>
      </c>
      <c r="J29538" t="s">
        <v>22</v>
      </c>
    </row>
    <row r="29539" spans="1:10">
      <c r="A29539" t="s">
        <v>19</v>
      </c>
      <c r="B29539">
        <v>22831</v>
      </c>
      <c r="C29539" t="s">
        <v>2296</v>
      </c>
      <c r="D29539">
        <v>22831</v>
      </c>
      <c r="E29539" t="str">
        <f>"22831"</f>
        <v>22831</v>
      </c>
      <c r="F29539" t="s">
        <v>23</v>
      </c>
      <c r="G29539">
        <v>2018</v>
      </c>
      <c r="I29539" t="s">
        <v>21</v>
      </c>
      <c r="J29539" t="s">
        <v>22</v>
      </c>
    </row>
    <row r="29540" spans="1:10">
      <c r="A29540" t="s">
        <v>19</v>
      </c>
      <c r="B29540">
        <v>22832</v>
      </c>
      <c r="C29540" t="s">
        <v>2296</v>
      </c>
      <c r="D29540">
        <v>22832</v>
      </c>
      <c r="E29540" t="str">
        <f>"22832"</f>
        <v>22832</v>
      </c>
      <c r="F29540" t="s">
        <v>23</v>
      </c>
      <c r="G29540">
        <v>2018</v>
      </c>
      <c r="I29540" t="s">
        <v>21</v>
      </c>
      <c r="J29540" t="s">
        <v>22</v>
      </c>
    </row>
    <row r="29541" spans="1:10">
      <c r="A29541" t="s">
        <v>19</v>
      </c>
      <c r="B29541">
        <v>22834</v>
      </c>
      <c r="C29541" t="s">
        <v>2296</v>
      </c>
      <c r="D29541">
        <v>22834</v>
      </c>
      <c r="E29541" t="str">
        <f>"22834"</f>
        <v>22834</v>
      </c>
      <c r="F29541" t="s">
        <v>23</v>
      </c>
      <c r="G29541">
        <v>2018</v>
      </c>
      <c r="I29541" t="s">
        <v>21</v>
      </c>
      <c r="J29541" t="s">
        <v>22</v>
      </c>
    </row>
    <row r="29542" spans="1:10">
      <c r="A29542" t="s">
        <v>19</v>
      </c>
      <c r="B29542">
        <v>22835</v>
      </c>
      <c r="C29542" t="s">
        <v>2296</v>
      </c>
      <c r="D29542">
        <v>22835</v>
      </c>
      <c r="E29542" t="str">
        <f>"22835"</f>
        <v>22835</v>
      </c>
      <c r="F29542" t="s">
        <v>23</v>
      </c>
      <c r="G29542">
        <v>2018</v>
      </c>
      <c r="I29542" t="s">
        <v>21</v>
      </c>
      <c r="J29542" t="s">
        <v>22</v>
      </c>
    </row>
    <row r="29543" spans="1:10">
      <c r="A29543" t="s">
        <v>19</v>
      </c>
      <c r="B29543">
        <v>22840</v>
      </c>
      <c r="C29543" t="s">
        <v>2296</v>
      </c>
      <c r="D29543">
        <v>22840</v>
      </c>
      <c r="E29543" t="str">
        <f>"22840"</f>
        <v>22840</v>
      </c>
      <c r="F29543" t="s">
        <v>23</v>
      </c>
      <c r="G29543">
        <v>2018</v>
      </c>
      <c r="I29543" t="s">
        <v>21</v>
      </c>
      <c r="J29543" t="s">
        <v>22</v>
      </c>
    </row>
    <row r="29544" spans="1:10">
      <c r="A29544" t="s">
        <v>19</v>
      </c>
      <c r="B29544">
        <v>22841</v>
      </c>
      <c r="C29544" t="s">
        <v>2296</v>
      </c>
      <c r="D29544">
        <v>22841</v>
      </c>
      <c r="E29544" t="str">
        <f>"22841"</f>
        <v>22841</v>
      </c>
      <c r="F29544" t="s">
        <v>23</v>
      </c>
      <c r="G29544">
        <v>2018</v>
      </c>
      <c r="I29544" t="s">
        <v>21</v>
      </c>
      <c r="J29544" t="s">
        <v>22</v>
      </c>
    </row>
    <row r="29545" spans="1:10">
      <c r="A29545" t="s">
        <v>19</v>
      </c>
      <c r="B29545">
        <v>22842</v>
      </c>
      <c r="C29545" t="s">
        <v>2296</v>
      </c>
      <c r="D29545">
        <v>22842</v>
      </c>
      <c r="E29545" t="str">
        <f>"22842"</f>
        <v>22842</v>
      </c>
      <c r="F29545" t="s">
        <v>23</v>
      </c>
      <c r="G29545">
        <v>2018</v>
      </c>
      <c r="I29545" t="s">
        <v>21</v>
      </c>
      <c r="J29545" t="s">
        <v>22</v>
      </c>
    </row>
    <row r="29546" spans="1:10">
      <c r="A29546" t="s">
        <v>19</v>
      </c>
      <c r="B29546">
        <v>22843</v>
      </c>
      <c r="C29546" t="s">
        <v>2296</v>
      </c>
      <c r="D29546">
        <v>22843</v>
      </c>
      <c r="E29546" t="str">
        <f>"22843"</f>
        <v>22843</v>
      </c>
      <c r="F29546" t="s">
        <v>23</v>
      </c>
      <c r="G29546">
        <v>2018</v>
      </c>
      <c r="I29546" t="s">
        <v>21</v>
      </c>
      <c r="J29546" t="s">
        <v>22</v>
      </c>
    </row>
    <row r="29547" spans="1:10">
      <c r="A29547" t="s">
        <v>19</v>
      </c>
      <c r="B29547">
        <v>22844</v>
      </c>
      <c r="C29547" t="s">
        <v>2296</v>
      </c>
      <c r="D29547">
        <v>22844</v>
      </c>
      <c r="E29547" t="str">
        <f>"22844"</f>
        <v>22844</v>
      </c>
      <c r="F29547" t="s">
        <v>23</v>
      </c>
      <c r="G29547">
        <v>2018</v>
      </c>
      <c r="I29547" t="s">
        <v>21</v>
      </c>
      <c r="J29547" t="s">
        <v>22</v>
      </c>
    </row>
    <row r="29548" spans="1:10">
      <c r="A29548" t="s">
        <v>19</v>
      </c>
      <c r="B29548">
        <v>22845</v>
      </c>
      <c r="C29548" t="s">
        <v>2296</v>
      </c>
      <c r="D29548">
        <v>22845</v>
      </c>
      <c r="E29548" t="str">
        <f>"22845"</f>
        <v>22845</v>
      </c>
      <c r="F29548" t="s">
        <v>23</v>
      </c>
      <c r="G29548">
        <v>2018</v>
      </c>
      <c r="I29548" t="s">
        <v>21</v>
      </c>
      <c r="J29548" t="s">
        <v>22</v>
      </c>
    </row>
    <row r="29549" spans="1:10">
      <c r="A29549" t="s">
        <v>19</v>
      </c>
      <c r="B29549">
        <v>22846</v>
      </c>
      <c r="C29549" t="s">
        <v>2296</v>
      </c>
      <c r="D29549">
        <v>22846</v>
      </c>
      <c r="E29549" t="str">
        <f>"22846"</f>
        <v>22846</v>
      </c>
      <c r="F29549" t="s">
        <v>23</v>
      </c>
      <c r="G29549">
        <v>2018</v>
      </c>
      <c r="I29549" t="s">
        <v>21</v>
      </c>
      <c r="J29549" t="s">
        <v>22</v>
      </c>
    </row>
    <row r="29550" spans="1:10">
      <c r="A29550" t="s">
        <v>19</v>
      </c>
      <c r="B29550">
        <v>22847</v>
      </c>
      <c r="C29550" t="s">
        <v>2296</v>
      </c>
      <c r="D29550">
        <v>22847</v>
      </c>
      <c r="E29550" t="str">
        <f>"22847"</f>
        <v>22847</v>
      </c>
      <c r="F29550" t="s">
        <v>23</v>
      </c>
      <c r="G29550">
        <v>2018</v>
      </c>
      <c r="I29550" t="s">
        <v>21</v>
      </c>
      <c r="J29550" t="s">
        <v>22</v>
      </c>
    </row>
    <row r="29551" spans="1:10">
      <c r="A29551" t="s">
        <v>19</v>
      </c>
      <c r="B29551">
        <v>22849</v>
      </c>
      <c r="C29551" t="s">
        <v>2296</v>
      </c>
      <c r="D29551">
        <v>22849</v>
      </c>
      <c r="E29551" t="str">
        <f>"22849"</f>
        <v>22849</v>
      </c>
      <c r="F29551" t="s">
        <v>23</v>
      </c>
      <c r="G29551">
        <v>2018</v>
      </c>
      <c r="I29551" t="s">
        <v>21</v>
      </c>
      <c r="J29551" t="s">
        <v>22</v>
      </c>
    </row>
    <row r="29552" spans="1:10">
      <c r="A29552" t="s">
        <v>19</v>
      </c>
      <c r="B29552">
        <v>22850</v>
      </c>
      <c r="C29552" t="s">
        <v>2296</v>
      </c>
      <c r="D29552">
        <v>22850</v>
      </c>
      <c r="E29552" t="str">
        <f>"22850"</f>
        <v>22850</v>
      </c>
      <c r="F29552" t="s">
        <v>23</v>
      </c>
      <c r="G29552">
        <v>2018</v>
      </c>
      <c r="I29552" t="s">
        <v>21</v>
      </c>
      <c r="J29552" t="s">
        <v>22</v>
      </c>
    </row>
    <row r="29553" spans="1:10">
      <c r="A29553" t="s">
        <v>19</v>
      </c>
      <c r="B29553">
        <v>22851</v>
      </c>
      <c r="C29553" t="s">
        <v>2296</v>
      </c>
      <c r="D29553">
        <v>22851</v>
      </c>
      <c r="E29553" t="str">
        <f>"22851"</f>
        <v>22851</v>
      </c>
      <c r="F29553" t="s">
        <v>23</v>
      </c>
      <c r="G29553">
        <v>2018</v>
      </c>
      <c r="I29553" t="s">
        <v>21</v>
      </c>
      <c r="J29553" t="s">
        <v>22</v>
      </c>
    </row>
    <row r="29554" spans="1:10">
      <c r="A29554" t="s">
        <v>19</v>
      </c>
      <c r="B29554">
        <v>22853</v>
      </c>
      <c r="C29554" t="s">
        <v>2296</v>
      </c>
      <c r="D29554">
        <v>22853</v>
      </c>
      <c r="E29554" t="str">
        <f>"22853"</f>
        <v>22853</v>
      </c>
      <c r="F29554" t="s">
        <v>23</v>
      </c>
      <c r="G29554">
        <v>2018</v>
      </c>
      <c r="I29554" t="s">
        <v>21</v>
      </c>
      <c r="J29554" t="s">
        <v>22</v>
      </c>
    </row>
    <row r="29555" spans="1:10">
      <c r="A29555" t="s">
        <v>19</v>
      </c>
      <c r="B29555">
        <v>22901</v>
      </c>
      <c r="C29555" t="s">
        <v>2296</v>
      </c>
      <c r="D29555">
        <v>22901</v>
      </c>
      <c r="E29555" t="str">
        <f>"22901"</f>
        <v>22901</v>
      </c>
      <c r="F29555" t="s">
        <v>23</v>
      </c>
      <c r="G29555">
        <v>2018</v>
      </c>
      <c r="I29555" t="s">
        <v>21</v>
      </c>
      <c r="J29555" t="s">
        <v>22</v>
      </c>
    </row>
    <row r="29556" spans="1:10">
      <c r="A29556" t="s">
        <v>19</v>
      </c>
      <c r="B29556">
        <v>22902</v>
      </c>
      <c r="C29556" t="s">
        <v>2296</v>
      </c>
      <c r="D29556">
        <v>22902</v>
      </c>
      <c r="E29556" t="str">
        <f>"22902"</f>
        <v>22902</v>
      </c>
      <c r="F29556">
        <v>3209309</v>
      </c>
      <c r="G29556">
        <v>2018</v>
      </c>
      <c r="I29556" t="s">
        <v>21</v>
      </c>
      <c r="J29556" t="s">
        <v>22</v>
      </c>
    </row>
    <row r="29557" spans="1:10">
      <c r="A29557" t="s">
        <v>19</v>
      </c>
      <c r="B29557">
        <v>22903</v>
      </c>
      <c r="C29557" t="s">
        <v>2296</v>
      </c>
      <c r="D29557">
        <v>22903</v>
      </c>
      <c r="E29557" t="str">
        <f>"22903"</f>
        <v>22903</v>
      </c>
      <c r="F29557">
        <v>356702</v>
      </c>
      <c r="G29557">
        <v>2018</v>
      </c>
      <c r="I29557" t="s">
        <v>21</v>
      </c>
      <c r="J29557" t="s">
        <v>22</v>
      </c>
    </row>
    <row r="29558" spans="1:10">
      <c r="A29558" t="s">
        <v>19</v>
      </c>
      <c r="B29558">
        <v>22904</v>
      </c>
      <c r="C29558" t="s">
        <v>2296</v>
      </c>
      <c r="D29558">
        <v>22904</v>
      </c>
      <c r="E29558" t="str">
        <f>"22904"</f>
        <v>22904</v>
      </c>
      <c r="F29558" t="s">
        <v>23</v>
      </c>
      <c r="G29558">
        <v>2018</v>
      </c>
      <c r="I29558" t="s">
        <v>21</v>
      </c>
      <c r="J29558" t="s">
        <v>22</v>
      </c>
    </row>
    <row r="29559" spans="1:10">
      <c r="A29559" t="s">
        <v>19</v>
      </c>
      <c r="B29559">
        <v>22911</v>
      </c>
      <c r="C29559" t="s">
        <v>2296</v>
      </c>
      <c r="D29559">
        <v>22911</v>
      </c>
      <c r="E29559" t="str">
        <f>"22911"</f>
        <v>22911</v>
      </c>
      <c r="F29559" t="s">
        <v>23</v>
      </c>
      <c r="G29559">
        <v>2018</v>
      </c>
      <c r="I29559" t="s">
        <v>21</v>
      </c>
      <c r="J29559" t="s">
        <v>22</v>
      </c>
    </row>
    <row r="29560" spans="1:10">
      <c r="A29560" t="s">
        <v>19</v>
      </c>
      <c r="B29560">
        <v>22920</v>
      </c>
      <c r="C29560" t="s">
        <v>2296</v>
      </c>
      <c r="D29560">
        <v>22920</v>
      </c>
      <c r="E29560" t="str">
        <f>"22920"</f>
        <v>22920</v>
      </c>
      <c r="F29560" t="s">
        <v>23</v>
      </c>
      <c r="G29560">
        <v>2018</v>
      </c>
      <c r="I29560" t="s">
        <v>21</v>
      </c>
      <c r="J29560" t="s">
        <v>22</v>
      </c>
    </row>
    <row r="29561" spans="1:10">
      <c r="A29561" t="s">
        <v>19</v>
      </c>
      <c r="B29561">
        <v>22922</v>
      </c>
      <c r="C29561" t="s">
        <v>2296</v>
      </c>
      <c r="D29561">
        <v>22922</v>
      </c>
      <c r="E29561" t="str">
        <f>"22922"</f>
        <v>22922</v>
      </c>
      <c r="F29561" t="s">
        <v>23</v>
      </c>
      <c r="G29561">
        <v>2018</v>
      </c>
      <c r="I29561" t="s">
        <v>21</v>
      </c>
      <c r="J29561" t="s">
        <v>22</v>
      </c>
    </row>
    <row r="29562" spans="1:10">
      <c r="A29562" t="s">
        <v>19</v>
      </c>
      <c r="B29562">
        <v>22923</v>
      </c>
      <c r="C29562" t="s">
        <v>2296</v>
      </c>
      <c r="D29562">
        <v>22923</v>
      </c>
      <c r="E29562" t="str">
        <f>"22923"</f>
        <v>22923</v>
      </c>
      <c r="F29562" t="s">
        <v>23</v>
      </c>
      <c r="G29562">
        <v>2018</v>
      </c>
      <c r="I29562" t="s">
        <v>21</v>
      </c>
      <c r="J29562" t="s">
        <v>22</v>
      </c>
    </row>
    <row r="29563" spans="1:10">
      <c r="A29563" t="s">
        <v>19</v>
      </c>
      <c r="B29563">
        <v>22931</v>
      </c>
      <c r="C29563" t="s">
        <v>2296</v>
      </c>
      <c r="D29563">
        <v>22931</v>
      </c>
      <c r="E29563" t="str">
        <f>"22931"</f>
        <v>22931</v>
      </c>
      <c r="F29563" t="s">
        <v>23</v>
      </c>
      <c r="G29563">
        <v>2018</v>
      </c>
      <c r="I29563" t="s">
        <v>21</v>
      </c>
      <c r="J29563" t="s">
        <v>22</v>
      </c>
    </row>
    <row r="29564" spans="1:10">
      <c r="A29564" t="s">
        <v>19</v>
      </c>
      <c r="B29564">
        <v>22932</v>
      </c>
      <c r="C29564" t="s">
        <v>2296</v>
      </c>
      <c r="D29564">
        <v>22932</v>
      </c>
      <c r="E29564" t="str">
        <f>"22932"</f>
        <v>22932</v>
      </c>
      <c r="F29564" t="s">
        <v>23</v>
      </c>
      <c r="G29564">
        <v>2018</v>
      </c>
      <c r="I29564" t="s">
        <v>21</v>
      </c>
      <c r="J29564" t="s">
        <v>22</v>
      </c>
    </row>
    <row r="29565" spans="1:10">
      <c r="A29565" t="s">
        <v>19</v>
      </c>
      <c r="B29565">
        <v>22935</v>
      </c>
      <c r="C29565" t="s">
        <v>2296</v>
      </c>
      <c r="D29565">
        <v>22935</v>
      </c>
      <c r="E29565" t="str">
        <f>"22935"</f>
        <v>22935</v>
      </c>
      <c r="F29565" t="s">
        <v>23</v>
      </c>
      <c r="G29565">
        <v>2018</v>
      </c>
      <c r="I29565" t="s">
        <v>21</v>
      </c>
      <c r="J29565" t="s">
        <v>22</v>
      </c>
    </row>
    <row r="29566" spans="1:10">
      <c r="A29566" t="s">
        <v>19</v>
      </c>
      <c r="B29566">
        <v>22936</v>
      </c>
      <c r="C29566" t="s">
        <v>2296</v>
      </c>
      <c r="D29566">
        <v>22936</v>
      </c>
      <c r="E29566" t="str">
        <f>"22936"</f>
        <v>22936</v>
      </c>
      <c r="F29566" t="s">
        <v>23</v>
      </c>
      <c r="G29566">
        <v>2018</v>
      </c>
      <c r="I29566" t="s">
        <v>21</v>
      </c>
      <c r="J29566" t="s">
        <v>22</v>
      </c>
    </row>
    <row r="29567" spans="1:10">
      <c r="A29567" t="s">
        <v>19</v>
      </c>
      <c r="B29567">
        <v>22937</v>
      </c>
      <c r="C29567" t="s">
        <v>2296</v>
      </c>
      <c r="D29567">
        <v>22937</v>
      </c>
      <c r="E29567" t="str">
        <f>"22937"</f>
        <v>22937</v>
      </c>
      <c r="F29567" t="s">
        <v>23</v>
      </c>
      <c r="G29567">
        <v>2018</v>
      </c>
      <c r="I29567" t="s">
        <v>21</v>
      </c>
      <c r="J29567" t="s">
        <v>22</v>
      </c>
    </row>
    <row r="29568" spans="1:10">
      <c r="A29568" t="s">
        <v>19</v>
      </c>
      <c r="B29568">
        <v>22938</v>
      </c>
      <c r="C29568" t="s">
        <v>2296</v>
      </c>
      <c r="D29568">
        <v>22938</v>
      </c>
      <c r="E29568" t="str">
        <f>"22938"</f>
        <v>22938</v>
      </c>
      <c r="F29568" t="s">
        <v>23</v>
      </c>
      <c r="G29568">
        <v>2018</v>
      </c>
      <c r="I29568" t="s">
        <v>21</v>
      </c>
      <c r="J29568" t="s">
        <v>22</v>
      </c>
    </row>
    <row r="29569" spans="1:10">
      <c r="A29569" t="s">
        <v>19</v>
      </c>
      <c r="B29569">
        <v>22939</v>
      </c>
      <c r="C29569" t="s">
        <v>2296</v>
      </c>
      <c r="D29569">
        <v>22939</v>
      </c>
      <c r="E29569" t="str">
        <f>"22939"</f>
        <v>22939</v>
      </c>
      <c r="F29569" t="s">
        <v>23</v>
      </c>
      <c r="G29569">
        <v>2018</v>
      </c>
      <c r="I29569" t="s">
        <v>21</v>
      </c>
      <c r="J29569" t="s">
        <v>22</v>
      </c>
    </row>
    <row r="29570" spans="1:10">
      <c r="A29570" t="s">
        <v>19</v>
      </c>
      <c r="B29570">
        <v>22940</v>
      </c>
      <c r="C29570" t="s">
        <v>2296</v>
      </c>
      <c r="D29570">
        <v>22940</v>
      </c>
      <c r="E29570" t="str">
        <f>"22940"</f>
        <v>22940</v>
      </c>
      <c r="F29570" t="s">
        <v>23</v>
      </c>
      <c r="G29570">
        <v>2018</v>
      </c>
      <c r="I29570" t="s">
        <v>21</v>
      </c>
      <c r="J29570" t="s">
        <v>22</v>
      </c>
    </row>
    <row r="29571" spans="1:10">
      <c r="A29571" t="s">
        <v>19</v>
      </c>
      <c r="B29571">
        <v>22942</v>
      </c>
      <c r="C29571" t="s">
        <v>2296</v>
      </c>
      <c r="D29571">
        <v>22942</v>
      </c>
      <c r="E29571" t="str">
        <f>"22942"</f>
        <v>22942</v>
      </c>
      <c r="F29571" t="s">
        <v>23</v>
      </c>
      <c r="G29571">
        <v>2018</v>
      </c>
      <c r="I29571" t="s">
        <v>21</v>
      </c>
      <c r="J29571" t="s">
        <v>22</v>
      </c>
    </row>
    <row r="29572" spans="1:10">
      <c r="A29572" t="s">
        <v>19</v>
      </c>
      <c r="B29572">
        <v>22943</v>
      </c>
      <c r="C29572" t="s">
        <v>2296</v>
      </c>
      <c r="D29572">
        <v>22943</v>
      </c>
      <c r="E29572" t="str">
        <f>"22943"</f>
        <v>22943</v>
      </c>
      <c r="F29572" t="s">
        <v>23</v>
      </c>
      <c r="G29572">
        <v>2018</v>
      </c>
      <c r="I29572" t="s">
        <v>21</v>
      </c>
      <c r="J29572" t="s">
        <v>22</v>
      </c>
    </row>
    <row r="29573" spans="1:10">
      <c r="A29573" t="s">
        <v>19</v>
      </c>
      <c r="B29573">
        <v>22946</v>
      </c>
      <c r="C29573" t="s">
        <v>2296</v>
      </c>
      <c r="D29573">
        <v>22946</v>
      </c>
      <c r="E29573" t="str">
        <f>"22946"</f>
        <v>22946</v>
      </c>
      <c r="F29573" t="s">
        <v>23</v>
      </c>
      <c r="G29573">
        <v>2018</v>
      </c>
      <c r="I29573" t="s">
        <v>21</v>
      </c>
      <c r="J29573" t="s">
        <v>22</v>
      </c>
    </row>
    <row r="29574" spans="1:10">
      <c r="A29574" t="s">
        <v>19</v>
      </c>
      <c r="B29574">
        <v>22947</v>
      </c>
      <c r="C29574" t="s">
        <v>2296</v>
      </c>
      <c r="D29574">
        <v>22947</v>
      </c>
      <c r="E29574" t="str">
        <f>"22947"</f>
        <v>22947</v>
      </c>
      <c r="F29574" t="s">
        <v>23</v>
      </c>
      <c r="G29574">
        <v>2018</v>
      </c>
      <c r="I29574" t="s">
        <v>21</v>
      </c>
      <c r="J29574" t="s">
        <v>22</v>
      </c>
    </row>
    <row r="29575" spans="1:10">
      <c r="A29575" t="s">
        <v>19</v>
      </c>
      <c r="B29575">
        <v>22948</v>
      </c>
      <c r="C29575" t="s">
        <v>2296</v>
      </c>
      <c r="D29575">
        <v>22948</v>
      </c>
      <c r="E29575" t="str">
        <f>"22948"</f>
        <v>22948</v>
      </c>
      <c r="F29575" t="s">
        <v>23</v>
      </c>
      <c r="G29575">
        <v>2018</v>
      </c>
      <c r="I29575" t="s">
        <v>21</v>
      </c>
      <c r="J29575" t="s">
        <v>22</v>
      </c>
    </row>
    <row r="29576" spans="1:10">
      <c r="A29576" t="s">
        <v>19</v>
      </c>
      <c r="B29576">
        <v>22949</v>
      </c>
      <c r="C29576" t="s">
        <v>2296</v>
      </c>
      <c r="D29576">
        <v>22949</v>
      </c>
      <c r="E29576" t="str">
        <f>"22949"</f>
        <v>22949</v>
      </c>
      <c r="F29576" t="s">
        <v>23</v>
      </c>
      <c r="G29576">
        <v>2018</v>
      </c>
      <c r="I29576" t="s">
        <v>21</v>
      </c>
      <c r="J29576" t="s">
        <v>22</v>
      </c>
    </row>
    <row r="29577" spans="1:10">
      <c r="A29577" t="s">
        <v>19</v>
      </c>
      <c r="B29577">
        <v>22952</v>
      </c>
      <c r="C29577" t="s">
        <v>2296</v>
      </c>
      <c r="D29577">
        <v>22952</v>
      </c>
      <c r="E29577" t="str">
        <f>"22952"</f>
        <v>22952</v>
      </c>
      <c r="F29577" t="s">
        <v>23</v>
      </c>
      <c r="G29577">
        <v>2018</v>
      </c>
      <c r="I29577" t="s">
        <v>21</v>
      </c>
      <c r="J29577" t="s">
        <v>22</v>
      </c>
    </row>
    <row r="29578" spans="1:10">
      <c r="A29578" t="s">
        <v>19</v>
      </c>
      <c r="B29578">
        <v>22958</v>
      </c>
      <c r="C29578" t="s">
        <v>2296</v>
      </c>
      <c r="D29578">
        <v>22958</v>
      </c>
      <c r="E29578" t="str">
        <f>"22958"</f>
        <v>22958</v>
      </c>
      <c r="F29578" t="s">
        <v>23</v>
      </c>
      <c r="G29578">
        <v>2018</v>
      </c>
      <c r="I29578" t="s">
        <v>21</v>
      </c>
      <c r="J29578" t="s">
        <v>22</v>
      </c>
    </row>
    <row r="29579" spans="1:10">
      <c r="A29579" t="s">
        <v>19</v>
      </c>
      <c r="B29579">
        <v>22959</v>
      </c>
      <c r="C29579" t="s">
        <v>2296</v>
      </c>
      <c r="D29579">
        <v>22959</v>
      </c>
      <c r="E29579" t="str">
        <f>"22959"</f>
        <v>22959</v>
      </c>
      <c r="F29579" t="s">
        <v>23</v>
      </c>
      <c r="G29579">
        <v>2018</v>
      </c>
      <c r="I29579" t="s">
        <v>21</v>
      </c>
      <c r="J29579" t="s">
        <v>22</v>
      </c>
    </row>
    <row r="29580" spans="1:10">
      <c r="A29580" t="s">
        <v>19</v>
      </c>
      <c r="B29580">
        <v>22960</v>
      </c>
      <c r="C29580" t="s">
        <v>2296</v>
      </c>
      <c r="D29580">
        <v>22960</v>
      </c>
      <c r="E29580" t="str">
        <f>"22960"</f>
        <v>22960</v>
      </c>
      <c r="F29580" t="s">
        <v>23</v>
      </c>
      <c r="G29580">
        <v>2018</v>
      </c>
      <c r="I29580" t="s">
        <v>21</v>
      </c>
      <c r="J29580" t="s">
        <v>22</v>
      </c>
    </row>
    <row r="29581" spans="1:10">
      <c r="A29581" t="s">
        <v>19</v>
      </c>
      <c r="B29581">
        <v>22963</v>
      </c>
      <c r="C29581" t="s">
        <v>2296</v>
      </c>
      <c r="D29581">
        <v>22963</v>
      </c>
      <c r="E29581" t="str">
        <f>"22963"</f>
        <v>22963</v>
      </c>
      <c r="F29581" t="s">
        <v>23</v>
      </c>
      <c r="G29581">
        <v>2018</v>
      </c>
      <c r="I29581" t="s">
        <v>21</v>
      </c>
      <c r="J29581" t="s">
        <v>22</v>
      </c>
    </row>
    <row r="29582" spans="1:10">
      <c r="A29582" t="s">
        <v>19</v>
      </c>
      <c r="B29582">
        <v>22964</v>
      </c>
      <c r="C29582" t="s">
        <v>2296</v>
      </c>
      <c r="D29582">
        <v>22964</v>
      </c>
      <c r="E29582" t="str">
        <f>"22964"</f>
        <v>22964</v>
      </c>
      <c r="F29582" t="s">
        <v>23</v>
      </c>
      <c r="G29582">
        <v>2018</v>
      </c>
      <c r="I29582" t="s">
        <v>21</v>
      </c>
      <c r="J29582" t="s">
        <v>22</v>
      </c>
    </row>
    <row r="29583" spans="1:10">
      <c r="A29583" t="s">
        <v>19</v>
      </c>
      <c r="B29583">
        <v>22967</v>
      </c>
      <c r="C29583" t="s">
        <v>2296</v>
      </c>
      <c r="D29583">
        <v>22967</v>
      </c>
      <c r="E29583" t="str">
        <f>"22967"</f>
        <v>22967</v>
      </c>
      <c r="F29583" t="s">
        <v>23</v>
      </c>
      <c r="G29583">
        <v>2018</v>
      </c>
      <c r="I29583" t="s">
        <v>21</v>
      </c>
      <c r="J29583" t="s">
        <v>22</v>
      </c>
    </row>
    <row r="29584" spans="1:10">
      <c r="A29584" t="s">
        <v>19</v>
      </c>
      <c r="B29584">
        <v>22968</v>
      </c>
      <c r="C29584" t="s">
        <v>2296</v>
      </c>
      <c r="D29584">
        <v>22968</v>
      </c>
      <c r="E29584" t="str">
        <f>"22968"</f>
        <v>22968</v>
      </c>
      <c r="F29584" t="s">
        <v>23</v>
      </c>
      <c r="G29584">
        <v>2018</v>
      </c>
      <c r="I29584" t="s">
        <v>21</v>
      </c>
      <c r="J29584" t="s">
        <v>22</v>
      </c>
    </row>
    <row r="29585" spans="1:10">
      <c r="A29585" t="s">
        <v>19</v>
      </c>
      <c r="B29585">
        <v>22969</v>
      </c>
      <c r="C29585" t="s">
        <v>2296</v>
      </c>
      <c r="D29585">
        <v>22969</v>
      </c>
      <c r="E29585" t="str">
        <f>"22969"</f>
        <v>22969</v>
      </c>
      <c r="F29585" t="s">
        <v>23</v>
      </c>
      <c r="G29585">
        <v>2018</v>
      </c>
      <c r="I29585" t="s">
        <v>21</v>
      </c>
      <c r="J29585" t="s">
        <v>22</v>
      </c>
    </row>
    <row r="29586" spans="1:10">
      <c r="A29586" t="s">
        <v>19</v>
      </c>
      <c r="B29586">
        <v>22971</v>
      </c>
      <c r="C29586" t="s">
        <v>2296</v>
      </c>
      <c r="D29586">
        <v>22971</v>
      </c>
      <c r="E29586" t="str">
        <f>"22971"</f>
        <v>22971</v>
      </c>
      <c r="F29586" t="s">
        <v>23</v>
      </c>
      <c r="G29586">
        <v>2018</v>
      </c>
      <c r="I29586" t="s">
        <v>21</v>
      </c>
      <c r="J29586" t="s">
        <v>22</v>
      </c>
    </row>
    <row r="29587" spans="1:10">
      <c r="A29587" t="s">
        <v>19</v>
      </c>
      <c r="B29587">
        <v>22972</v>
      </c>
      <c r="C29587" t="s">
        <v>2296</v>
      </c>
      <c r="D29587">
        <v>22972</v>
      </c>
      <c r="E29587" t="str">
        <f>"22972"</f>
        <v>22972</v>
      </c>
      <c r="F29587" t="s">
        <v>23</v>
      </c>
      <c r="G29587">
        <v>2018</v>
      </c>
      <c r="I29587" t="s">
        <v>21</v>
      </c>
      <c r="J29587" t="s">
        <v>22</v>
      </c>
    </row>
    <row r="29588" spans="1:10">
      <c r="A29588" t="s">
        <v>19</v>
      </c>
      <c r="B29588">
        <v>22973</v>
      </c>
      <c r="C29588" t="s">
        <v>2296</v>
      </c>
      <c r="D29588">
        <v>22973</v>
      </c>
      <c r="E29588" t="str">
        <f>"22973"</f>
        <v>22973</v>
      </c>
      <c r="F29588" t="s">
        <v>23</v>
      </c>
      <c r="G29588">
        <v>2018</v>
      </c>
      <c r="I29588" t="s">
        <v>21</v>
      </c>
      <c r="J29588" t="s">
        <v>22</v>
      </c>
    </row>
    <row r="29589" spans="1:10">
      <c r="A29589" t="s">
        <v>19</v>
      </c>
      <c r="B29589">
        <v>22974</v>
      </c>
      <c r="C29589" t="s">
        <v>2296</v>
      </c>
      <c r="D29589">
        <v>22974</v>
      </c>
      <c r="E29589" t="str">
        <f>"22974"</f>
        <v>22974</v>
      </c>
      <c r="F29589" t="s">
        <v>23</v>
      </c>
      <c r="G29589">
        <v>2018</v>
      </c>
      <c r="I29589" t="s">
        <v>21</v>
      </c>
      <c r="J29589" t="s">
        <v>22</v>
      </c>
    </row>
    <row r="29590" spans="1:10">
      <c r="A29590" t="s">
        <v>19</v>
      </c>
      <c r="B29590">
        <v>22976</v>
      </c>
      <c r="C29590" t="s">
        <v>2296</v>
      </c>
      <c r="D29590">
        <v>22976</v>
      </c>
      <c r="E29590" t="str">
        <f>"22976"</f>
        <v>22976</v>
      </c>
      <c r="F29590" t="s">
        <v>23</v>
      </c>
      <c r="G29590">
        <v>2018</v>
      </c>
      <c r="I29590" t="s">
        <v>21</v>
      </c>
      <c r="J29590" t="s">
        <v>22</v>
      </c>
    </row>
    <row r="29591" spans="1:10">
      <c r="A29591" t="s">
        <v>19</v>
      </c>
      <c r="B29591">
        <v>22980</v>
      </c>
      <c r="C29591" t="s">
        <v>2296</v>
      </c>
      <c r="D29591">
        <v>22980</v>
      </c>
      <c r="E29591" t="str">
        <f>"22980"</f>
        <v>22980</v>
      </c>
      <c r="F29591">
        <v>1176817</v>
      </c>
      <c r="G29591">
        <v>2018</v>
      </c>
      <c r="I29591" t="s">
        <v>21</v>
      </c>
      <c r="J29591" t="s">
        <v>22</v>
      </c>
    </row>
    <row r="29592" spans="1:10">
      <c r="A29592" t="s">
        <v>19</v>
      </c>
      <c r="B29592">
        <v>23002</v>
      </c>
      <c r="C29592" t="s">
        <v>2296</v>
      </c>
      <c r="D29592">
        <v>23002</v>
      </c>
      <c r="E29592" t="str">
        <f>"23002"</f>
        <v>23002</v>
      </c>
      <c r="F29592" t="s">
        <v>23</v>
      </c>
      <c r="G29592">
        <v>2018</v>
      </c>
      <c r="I29592" t="s">
        <v>21</v>
      </c>
      <c r="J29592" t="s">
        <v>22</v>
      </c>
    </row>
    <row r="29593" spans="1:10">
      <c r="A29593" t="s">
        <v>19</v>
      </c>
      <c r="B29593">
        <v>23004</v>
      </c>
      <c r="C29593" t="s">
        <v>2296</v>
      </c>
      <c r="D29593">
        <v>23004</v>
      </c>
      <c r="E29593" t="str">
        <f>"23004"</f>
        <v>23004</v>
      </c>
      <c r="F29593" t="s">
        <v>23</v>
      </c>
      <c r="G29593">
        <v>2018</v>
      </c>
      <c r="I29593" t="s">
        <v>21</v>
      </c>
      <c r="J29593" t="s">
        <v>22</v>
      </c>
    </row>
    <row r="29594" spans="1:10">
      <c r="A29594" t="s">
        <v>19</v>
      </c>
      <c r="B29594">
        <v>23005</v>
      </c>
      <c r="C29594" t="s">
        <v>2296</v>
      </c>
      <c r="D29594">
        <v>23005</v>
      </c>
      <c r="E29594" t="str">
        <f>"23005"</f>
        <v>23005</v>
      </c>
      <c r="F29594" t="s">
        <v>23</v>
      </c>
      <c r="G29594">
        <v>2018</v>
      </c>
      <c r="I29594" t="s">
        <v>21</v>
      </c>
      <c r="J29594" t="s">
        <v>22</v>
      </c>
    </row>
    <row r="29595" spans="1:10">
      <c r="A29595" t="s">
        <v>19</v>
      </c>
      <c r="B29595">
        <v>23009</v>
      </c>
      <c r="C29595" t="s">
        <v>2296</v>
      </c>
      <c r="D29595">
        <v>23009</v>
      </c>
      <c r="E29595" t="str">
        <f>"23009"</f>
        <v>23009</v>
      </c>
      <c r="F29595" t="s">
        <v>23</v>
      </c>
      <c r="G29595">
        <v>2018</v>
      </c>
      <c r="I29595" t="s">
        <v>21</v>
      </c>
      <c r="J29595" t="s">
        <v>22</v>
      </c>
    </row>
    <row r="29596" spans="1:10">
      <c r="A29596" t="s">
        <v>19</v>
      </c>
      <c r="B29596">
        <v>23011</v>
      </c>
      <c r="C29596" t="s">
        <v>2296</v>
      </c>
      <c r="D29596">
        <v>23011</v>
      </c>
      <c r="E29596" t="str">
        <f>"23011"</f>
        <v>23011</v>
      </c>
      <c r="F29596" t="s">
        <v>23</v>
      </c>
      <c r="G29596">
        <v>2018</v>
      </c>
      <c r="I29596" t="s">
        <v>21</v>
      </c>
      <c r="J29596" t="s">
        <v>22</v>
      </c>
    </row>
    <row r="29597" spans="1:10">
      <c r="A29597" t="s">
        <v>19</v>
      </c>
      <c r="B29597">
        <v>23015</v>
      </c>
      <c r="C29597" t="s">
        <v>2296</v>
      </c>
      <c r="D29597">
        <v>23015</v>
      </c>
      <c r="E29597" t="str">
        <f>"23015"</f>
        <v>23015</v>
      </c>
      <c r="F29597" t="s">
        <v>23</v>
      </c>
      <c r="G29597">
        <v>2018</v>
      </c>
      <c r="I29597" t="s">
        <v>21</v>
      </c>
      <c r="J29597" t="s">
        <v>22</v>
      </c>
    </row>
    <row r="29598" spans="1:10">
      <c r="A29598" t="s">
        <v>19</v>
      </c>
      <c r="B29598">
        <v>23021</v>
      </c>
      <c r="C29598" t="s">
        <v>2296</v>
      </c>
      <c r="D29598">
        <v>23021</v>
      </c>
      <c r="E29598" t="str">
        <f>"23021"</f>
        <v>23021</v>
      </c>
      <c r="F29598" t="s">
        <v>23</v>
      </c>
      <c r="G29598">
        <v>2018</v>
      </c>
      <c r="I29598" t="s">
        <v>21</v>
      </c>
      <c r="J29598" t="s">
        <v>22</v>
      </c>
    </row>
    <row r="29599" spans="1:10">
      <c r="A29599" t="s">
        <v>19</v>
      </c>
      <c r="B29599">
        <v>23022</v>
      </c>
      <c r="C29599" t="s">
        <v>2296</v>
      </c>
      <c r="D29599">
        <v>23022</v>
      </c>
      <c r="E29599" t="str">
        <f>"23022"</f>
        <v>23022</v>
      </c>
      <c r="F29599" t="s">
        <v>23</v>
      </c>
      <c r="G29599">
        <v>2018</v>
      </c>
      <c r="I29599" t="s">
        <v>21</v>
      </c>
      <c r="J29599" t="s">
        <v>22</v>
      </c>
    </row>
    <row r="29600" spans="1:10">
      <c r="A29600" t="s">
        <v>19</v>
      </c>
      <c r="B29600">
        <v>23023</v>
      </c>
      <c r="C29600" t="s">
        <v>2296</v>
      </c>
      <c r="D29600">
        <v>23023</v>
      </c>
      <c r="E29600" t="str">
        <f>"23023"</f>
        <v>23023</v>
      </c>
      <c r="F29600" t="s">
        <v>23</v>
      </c>
      <c r="G29600">
        <v>2018</v>
      </c>
      <c r="I29600" t="s">
        <v>21</v>
      </c>
      <c r="J29600" t="s">
        <v>22</v>
      </c>
    </row>
    <row r="29601" spans="1:10">
      <c r="A29601" t="s">
        <v>19</v>
      </c>
      <c r="B29601">
        <v>23024</v>
      </c>
      <c r="C29601" t="s">
        <v>2296</v>
      </c>
      <c r="D29601">
        <v>23024</v>
      </c>
      <c r="E29601" t="str">
        <f>"23024"</f>
        <v>23024</v>
      </c>
      <c r="F29601" t="s">
        <v>23</v>
      </c>
      <c r="G29601">
        <v>2018</v>
      </c>
      <c r="I29601" t="s">
        <v>21</v>
      </c>
      <c r="J29601" t="s">
        <v>22</v>
      </c>
    </row>
    <row r="29602" spans="1:10">
      <c r="A29602" t="s">
        <v>19</v>
      </c>
      <c r="B29602">
        <v>23025</v>
      </c>
      <c r="C29602" t="s">
        <v>2296</v>
      </c>
      <c r="D29602">
        <v>23025</v>
      </c>
      <c r="E29602" t="str">
        <f>"23025"</f>
        <v>23025</v>
      </c>
      <c r="F29602" t="s">
        <v>23</v>
      </c>
      <c r="G29602">
        <v>2018</v>
      </c>
      <c r="I29602" t="s">
        <v>21</v>
      </c>
      <c r="J29602" t="s">
        <v>22</v>
      </c>
    </row>
    <row r="29603" spans="1:10">
      <c r="A29603" t="s">
        <v>19</v>
      </c>
      <c r="B29603">
        <v>23027</v>
      </c>
      <c r="C29603" t="s">
        <v>2296</v>
      </c>
      <c r="D29603">
        <v>23027</v>
      </c>
      <c r="E29603" t="str">
        <f>"23027"</f>
        <v>23027</v>
      </c>
      <c r="F29603" t="s">
        <v>23</v>
      </c>
      <c r="G29603">
        <v>2018</v>
      </c>
      <c r="I29603" t="s">
        <v>21</v>
      </c>
      <c r="J29603" t="s">
        <v>22</v>
      </c>
    </row>
    <row r="29604" spans="1:10">
      <c r="A29604" t="s">
        <v>19</v>
      </c>
      <c r="B29604">
        <v>23030</v>
      </c>
      <c r="C29604" t="s">
        <v>2296</v>
      </c>
      <c r="D29604">
        <v>23030</v>
      </c>
      <c r="E29604" t="str">
        <f>"23030"</f>
        <v>23030</v>
      </c>
      <c r="F29604" t="s">
        <v>23</v>
      </c>
      <c r="G29604">
        <v>2018</v>
      </c>
      <c r="I29604" t="s">
        <v>21</v>
      </c>
      <c r="J29604" t="s">
        <v>22</v>
      </c>
    </row>
    <row r="29605" spans="1:10">
      <c r="A29605" t="s">
        <v>19</v>
      </c>
      <c r="B29605">
        <v>23032</v>
      </c>
      <c r="C29605" t="s">
        <v>2296</v>
      </c>
      <c r="D29605">
        <v>23032</v>
      </c>
      <c r="E29605" t="str">
        <f>"23032"</f>
        <v>23032</v>
      </c>
      <c r="F29605" t="s">
        <v>23</v>
      </c>
      <c r="G29605">
        <v>2018</v>
      </c>
      <c r="I29605" t="s">
        <v>21</v>
      </c>
      <c r="J29605" t="s">
        <v>22</v>
      </c>
    </row>
    <row r="29606" spans="1:10">
      <c r="A29606" t="s">
        <v>19</v>
      </c>
      <c r="B29606">
        <v>23035</v>
      </c>
      <c r="C29606" t="s">
        <v>2296</v>
      </c>
      <c r="D29606">
        <v>23035</v>
      </c>
      <c r="E29606" t="str">
        <f>"23035"</f>
        <v>23035</v>
      </c>
      <c r="F29606" t="s">
        <v>23</v>
      </c>
      <c r="G29606">
        <v>2018</v>
      </c>
      <c r="I29606" t="s">
        <v>21</v>
      </c>
      <c r="J29606" t="s">
        <v>22</v>
      </c>
    </row>
    <row r="29607" spans="1:10">
      <c r="A29607" t="s">
        <v>19</v>
      </c>
      <c r="B29607">
        <v>23038</v>
      </c>
      <c r="C29607" t="s">
        <v>2296</v>
      </c>
      <c r="D29607">
        <v>23038</v>
      </c>
      <c r="E29607" t="str">
        <f>"23038"</f>
        <v>23038</v>
      </c>
      <c r="F29607" t="s">
        <v>23</v>
      </c>
      <c r="G29607">
        <v>2018</v>
      </c>
      <c r="I29607" t="s">
        <v>21</v>
      </c>
      <c r="J29607" t="s">
        <v>22</v>
      </c>
    </row>
    <row r="29608" spans="1:10">
      <c r="A29608" t="s">
        <v>19</v>
      </c>
      <c r="B29608">
        <v>23039</v>
      </c>
      <c r="C29608" t="s">
        <v>2296</v>
      </c>
      <c r="D29608">
        <v>23039</v>
      </c>
      <c r="E29608" t="str">
        <f>"23039"</f>
        <v>23039</v>
      </c>
      <c r="F29608" t="s">
        <v>23</v>
      </c>
      <c r="G29608">
        <v>2018</v>
      </c>
      <c r="I29608" t="s">
        <v>21</v>
      </c>
      <c r="J29608" t="s">
        <v>22</v>
      </c>
    </row>
    <row r="29609" spans="1:10">
      <c r="A29609" t="s">
        <v>19</v>
      </c>
      <c r="B29609">
        <v>23040</v>
      </c>
      <c r="C29609" t="s">
        <v>2296</v>
      </c>
      <c r="D29609">
        <v>23040</v>
      </c>
      <c r="E29609" t="str">
        <f>"23040"</f>
        <v>23040</v>
      </c>
      <c r="F29609" t="s">
        <v>23</v>
      </c>
      <c r="G29609">
        <v>2018</v>
      </c>
      <c r="I29609" t="s">
        <v>21</v>
      </c>
      <c r="J29609" t="s">
        <v>22</v>
      </c>
    </row>
    <row r="29610" spans="1:10">
      <c r="A29610" t="s">
        <v>19</v>
      </c>
      <c r="B29610">
        <v>23043</v>
      </c>
      <c r="C29610" t="s">
        <v>2296</v>
      </c>
      <c r="D29610">
        <v>23043</v>
      </c>
      <c r="E29610" t="str">
        <f>"23043"</f>
        <v>23043</v>
      </c>
      <c r="F29610" t="s">
        <v>23</v>
      </c>
      <c r="G29610">
        <v>2018</v>
      </c>
      <c r="I29610" t="s">
        <v>21</v>
      </c>
      <c r="J29610" t="s">
        <v>22</v>
      </c>
    </row>
    <row r="29611" spans="1:10">
      <c r="A29611" t="s">
        <v>19</v>
      </c>
      <c r="B29611">
        <v>23045</v>
      </c>
      <c r="C29611" t="s">
        <v>2296</v>
      </c>
      <c r="D29611">
        <v>23045</v>
      </c>
      <c r="E29611" t="str">
        <f>"23045"</f>
        <v>23045</v>
      </c>
      <c r="F29611" t="s">
        <v>23</v>
      </c>
      <c r="G29611">
        <v>2018</v>
      </c>
      <c r="I29611" t="s">
        <v>21</v>
      </c>
      <c r="J29611" t="s">
        <v>22</v>
      </c>
    </row>
    <row r="29612" spans="1:10">
      <c r="A29612" t="s">
        <v>19</v>
      </c>
      <c r="B29612">
        <v>23047</v>
      </c>
      <c r="C29612" t="s">
        <v>2296</v>
      </c>
      <c r="D29612">
        <v>23047</v>
      </c>
      <c r="E29612" t="str">
        <f>"23047"</f>
        <v>23047</v>
      </c>
      <c r="F29612" t="s">
        <v>23</v>
      </c>
      <c r="G29612">
        <v>2018</v>
      </c>
      <c r="I29612" t="s">
        <v>21</v>
      </c>
      <c r="J29612" t="s">
        <v>22</v>
      </c>
    </row>
    <row r="29613" spans="1:10">
      <c r="A29613" t="s">
        <v>19</v>
      </c>
      <c r="B29613">
        <v>23050</v>
      </c>
      <c r="C29613" t="s">
        <v>2296</v>
      </c>
      <c r="D29613">
        <v>23050</v>
      </c>
      <c r="E29613" t="str">
        <f>"23050"</f>
        <v>23050</v>
      </c>
      <c r="F29613" t="s">
        <v>23</v>
      </c>
      <c r="G29613">
        <v>2018</v>
      </c>
      <c r="I29613" t="s">
        <v>21</v>
      </c>
      <c r="J29613" t="s">
        <v>22</v>
      </c>
    </row>
    <row r="29614" spans="1:10">
      <c r="A29614" t="s">
        <v>19</v>
      </c>
      <c r="B29614">
        <v>23055</v>
      </c>
      <c r="C29614" t="s">
        <v>2296</v>
      </c>
      <c r="D29614">
        <v>23055</v>
      </c>
      <c r="E29614" t="str">
        <f>"23055"</f>
        <v>23055</v>
      </c>
      <c r="F29614" t="s">
        <v>23</v>
      </c>
      <c r="G29614">
        <v>2018</v>
      </c>
      <c r="I29614" t="s">
        <v>21</v>
      </c>
      <c r="J29614" t="s">
        <v>22</v>
      </c>
    </row>
    <row r="29615" spans="1:10">
      <c r="A29615" t="s">
        <v>19</v>
      </c>
      <c r="B29615">
        <v>23056</v>
      </c>
      <c r="C29615" t="s">
        <v>2296</v>
      </c>
      <c r="D29615">
        <v>23056</v>
      </c>
      <c r="E29615" t="str">
        <f>"23056"</f>
        <v>23056</v>
      </c>
      <c r="F29615" t="s">
        <v>23</v>
      </c>
      <c r="G29615">
        <v>2018</v>
      </c>
      <c r="I29615" t="s">
        <v>21</v>
      </c>
      <c r="J29615" t="s">
        <v>22</v>
      </c>
    </row>
    <row r="29616" spans="1:10">
      <c r="A29616" t="s">
        <v>19</v>
      </c>
      <c r="B29616">
        <v>23059</v>
      </c>
      <c r="C29616" t="s">
        <v>2296</v>
      </c>
      <c r="D29616">
        <v>23059</v>
      </c>
      <c r="E29616" t="str">
        <f>"23059"</f>
        <v>23059</v>
      </c>
      <c r="F29616" t="s">
        <v>23</v>
      </c>
      <c r="G29616">
        <v>2018</v>
      </c>
      <c r="I29616" t="s">
        <v>21</v>
      </c>
      <c r="J29616" t="s">
        <v>22</v>
      </c>
    </row>
    <row r="29617" spans="1:10">
      <c r="A29617" t="s">
        <v>19</v>
      </c>
      <c r="B29617">
        <v>23060</v>
      </c>
      <c r="C29617" t="s">
        <v>2296</v>
      </c>
      <c r="D29617">
        <v>23060</v>
      </c>
      <c r="E29617" t="str">
        <f>"23060"</f>
        <v>23060</v>
      </c>
      <c r="F29617" t="s">
        <v>23</v>
      </c>
      <c r="G29617">
        <v>2018</v>
      </c>
      <c r="I29617" t="s">
        <v>21</v>
      </c>
      <c r="J29617" t="s">
        <v>22</v>
      </c>
    </row>
    <row r="29618" spans="1:10">
      <c r="A29618" t="s">
        <v>19</v>
      </c>
      <c r="B29618">
        <v>23061</v>
      </c>
      <c r="C29618" t="s">
        <v>2296</v>
      </c>
      <c r="D29618">
        <v>23061</v>
      </c>
      <c r="E29618" t="str">
        <f>"23061"</f>
        <v>23061</v>
      </c>
      <c r="F29618" t="s">
        <v>23</v>
      </c>
      <c r="G29618">
        <v>2018</v>
      </c>
      <c r="I29618" t="s">
        <v>21</v>
      </c>
      <c r="J29618" t="s">
        <v>22</v>
      </c>
    </row>
    <row r="29619" spans="1:10">
      <c r="A29619" t="s">
        <v>19</v>
      </c>
      <c r="B29619">
        <v>23062</v>
      </c>
      <c r="C29619" t="s">
        <v>2296</v>
      </c>
      <c r="D29619">
        <v>23062</v>
      </c>
      <c r="E29619" t="str">
        <f>"23062"</f>
        <v>23062</v>
      </c>
      <c r="F29619" t="s">
        <v>23</v>
      </c>
      <c r="G29619">
        <v>2018</v>
      </c>
      <c r="I29619" t="s">
        <v>21</v>
      </c>
      <c r="J29619" t="s">
        <v>22</v>
      </c>
    </row>
    <row r="29620" spans="1:10">
      <c r="A29620" t="s">
        <v>19</v>
      </c>
      <c r="B29620">
        <v>23063</v>
      </c>
      <c r="C29620" t="s">
        <v>2296</v>
      </c>
      <c r="D29620">
        <v>23063</v>
      </c>
      <c r="E29620" t="str">
        <f>"23063"</f>
        <v>23063</v>
      </c>
      <c r="F29620" t="s">
        <v>23</v>
      </c>
      <c r="G29620">
        <v>2018</v>
      </c>
      <c r="I29620" t="s">
        <v>21</v>
      </c>
      <c r="J29620" t="s">
        <v>22</v>
      </c>
    </row>
    <row r="29621" spans="1:10">
      <c r="A29621" t="s">
        <v>19</v>
      </c>
      <c r="B29621">
        <v>23065</v>
      </c>
      <c r="C29621" t="s">
        <v>2296</v>
      </c>
      <c r="D29621">
        <v>23065</v>
      </c>
      <c r="E29621" t="str">
        <f>"23065"</f>
        <v>23065</v>
      </c>
      <c r="F29621" t="s">
        <v>23</v>
      </c>
      <c r="G29621">
        <v>2018</v>
      </c>
      <c r="I29621" t="s">
        <v>21</v>
      </c>
      <c r="J29621" t="s">
        <v>22</v>
      </c>
    </row>
    <row r="29622" spans="1:10">
      <c r="A29622" t="s">
        <v>19</v>
      </c>
      <c r="B29622">
        <v>23068</v>
      </c>
      <c r="C29622" t="s">
        <v>2296</v>
      </c>
      <c r="D29622">
        <v>23068</v>
      </c>
      <c r="E29622" t="str">
        <f>"23068"</f>
        <v>23068</v>
      </c>
      <c r="F29622" t="s">
        <v>23</v>
      </c>
      <c r="G29622">
        <v>2018</v>
      </c>
      <c r="I29622" t="s">
        <v>21</v>
      </c>
      <c r="J29622" t="s">
        <v>22</v>
      </c>
    </row>
    <row r="29623" spans="1:10">
      <c r="A29623" t="s">
        <v>19</v>
      </c>
      <c r="B29623">
        <v>23069</v>
      </c>
      <c r="C29623" t="s">
        <v>2296</v>
      </c>
      <c r="D29623">
        <v>23069</v>
      </c>
      <c r="E29623" t="str">
        <f>"23069"</f>
        <v>23069</v>
      </c>
      <c r="F29623" t="s">
        <v>23</v>
      </c>
      <c r="G29623">
        <v>2018</v>
      </c>
      <c r="I29623" t="s">
        <v>21</v>
      </c>
      <c r="J29623" t="s">
        <v>22</v>
      </c>
    </row>
    <row r="29624" spans="1:10">
      <c r="A29624" t="s">
        <v>19</v>
      </c>
      <c r="B29624">
        <v>23070</v>
      </c>
      <c r="C29624" t="s">
        <v>2296</v>
      </c>
      <c r="D29624">
        <v>23070</v>
      </c>
      <c r="E29624" t="str">
        <f>"23070"</f>
        <v>23070</v>
      </c>
      <c r="F29624" t="s">
        <v>23</v>
      </c>
      <c r="G29624">
        <v>2018</v>
      </c>
      <c r="I29624" t="s">
        <v>21</v>
      </c>
      <c r="J29624" t="s">
        <v>22</v>
      </c>
    </row>
    <row r="29625" spans="1:10">
      <c r="A29625" t="s">
        <v>19</v>
      </c>
      <c r="B29625">
        <v>23071</v>
      </c>
      <c r="C29625" t="s">
        <v>2296</v>
      </c>
      <c r="D29625">
        <v>23071</v>
      </c>
      <c r="E29625" t="str">
        <f>"23071"</f>
        <v>23071</v>
      </c>
      <c r="F29625" t="s">
        <v>23</v>
      </c>
      <c r="G29625">
        <v>2018</v>
      </c>
      <c r="I29625" t="s">
        <v>21</v>
      </c>
      <c r="J29625" t="s">
        <v>22</v>
      </c>
    </row>
    <row r="29626" spans="1:10">
      <c r="A29626" t="s">
        <v>19</v>
      </c>
      <c r="B29626">
        <v>23072</v>
      </c>
      <c r="C29626" t="s">
        <v>2296</v>
      </c>
      <c r="D29626">
        <v>23072</v>
      </c>
      <c r="E29626" t="str">
        <f>"23072"</f>
        <v>23072</v>
      </c>
      <c r="F29626" t="s">
        <v>23</v>
      </c>
      <c r="G29626">
        <v>2018</v>
      </c>
      <c r="I29626" t="s">
        <v>21</v>
      </c>
      <c r="J29626" t="s">
        <v>22</v>
      </c>
    </row>
    <row r="29627" spans="1:10">
      <c r="A29627" t="s">
        <v>19</v>
      </c>
      <c r="B29627">
        <v>23075</v>
      </c>
      <c r="C29627" t="s">
        <v>2296</v>
      </c>
      <c r="D29627">
        <v>23075</v>
      </c>
      <c r="E29627" t="str">
        <f>"23075"</f>
        <v>23075</v>
      </c>
      <c r="F29627" t="s">
        <v>23</v>
      </c>
      <c r="G29627">
        <v>2018</v>
      </c>
      <c r="I29627" t="s">
        <v>21</v>
      </c>
      <c r="J29627" t="s">
        <v>22</v>
      </c>
    </row>
    <row r="29628" spans="1:10">
      <c r="A29628" t="s">
        <v>19</v>
      </c>
      <c r="B29628">
        <v>23076</v>
      </c>
      <c r="C29628" t="s">
        <v>2296</v>
      </c>
      <c r="D29628">
        <v>23076</v>
      </c>
      <c r="E29628" t="str">
        <f>"23076"</f>
        <v>23076</v>
      </c>
      <c r="F29628" t="s">
        <v>23</v>
      </c>
      <c r="G29628">
        <v>2018</v>
      </c>
      <c r="I29628" t="s">
        <v>21</v>
      </c>
      <c r="J29628" t="s">
        <v>22</v>
      </c>
    </row>
    <row r="29629" spans="1:10">
      <c r="A29629" t="s">
        <v>19</v>
      </c>
      <c r="B29629">
        <v>23079</v>
      </c>
      <c r="C29629" t="s">
        <v>2296</v>
      </c>
      <c r="D29629">
        <v>23079</v>
      </c>
      <c r="E29629" t="str">
        <f>"23079"</f>
        <v>23079</v>
      </c>
      <c r="F29629" t="s">
        <v>23</v>
      </c>
      <c r="G29629">
        <v>2018</v>
      </c>
      <c r="I29629" t="s">
        <v>21</v>
      </c>
      <c r="J29629" t="s">
        <v>22</v>
      </c>
    </row>
    <row r="29630" spans="1:10">
      <c r="A29630" t="s">
        <v>19</v>
      </c>
      <c r="B29630">
        <v>23083</v>
      </c>
      <c r="C29630" t="s">
        <v>2296</v>
      </c>
      <c r="D29630">
        <v>23083</v>
      </c>
      <c r="E29630" t="str">
        <f>"23083"</f>
        <v>23083</v>
      </c>
      <c r="F29630" t="s">
        <v>23</v>
      </c>
      <c r="G29630">
        <v>2018</v>
      </c>
      <c r="I29630" t="s">
        <v>21</v>
      </c>
      <c r="J29630" t="s">
        <v>22</v>
      </c>
    </row>
    <row r="29631" spans="1:10">
      <c r="A29631" t="s">
        <v>19</v>
      </c>
      <c r="B29631">
        <v>23084</v>
      </c>
      <c r="C29631" t="s">
        <v>2296</v>
      </c>
      <c r="D29631">
        <v>23084</v>
      </c>
      <c r="E29631" t="str">
        <f>"23084"</f>
        <v>23084</v>
      </c>
      <c r="F29631" t="s">
        <v>23</v>
      </c>
      <c r="G29631">
        <v>2018</v>
      </c>
      <c r="I29631" t="s">
        <v>21</v>
      </c>
      <c r="J29631" t="s">
        <v>22</v>
      </c>
    </row>
    <row r="29632" spans="1:10">
      <c r="A29632" t="s">
        <v>19</v>
      </c>
      <c r="B29632">
        <v>23085</v>
      </c>
      <c r="C29632" t="s">
        <v>2296</v>
      </c>
      <c r="D29632">
        <v>23085</v>
      </c>
      <c r="E29632" t="str">
        <f>"23085"</f>
        <v>23085</v>
      </c>
      <c r="F29632" t="s">
        <v>23</v>
      </c>
      <c r="G29632">
        <v>2018</v>
      </c>
      <c r="I29632" t="s">
        <v>21</v>
      </c>
      <c r="J29632" t="s">
        <v>22</v>
      </c>
    </row>
    <row r="29633" spans="1:10">
      <c r="A29633" t="s">
        <v>19</v>
      </c>
      <c r="B29633">
        <v>23086</v>
      </c>
      <c r="C29633" t="s">
        <v>2296</v>
      </c>
      <c r="D29633">
        <v>23086</v>
      </c>
      <c r="E29633" t="str">
        <f>"23086"</f>
        <v>23086</v>
      </c>
      <c r="F29633">
        <v>285307</v>
      </c>
      <c r="G29633">
        <v>2018</v>
      </c>
      <c r="I29633" t="s">
        <v>21</v>
      </c>
      <c r="J29633" t="s">
        <v>22</v>
      </c>
    </row>
    <row r="29634" spans="1:10">
      <c r="A29634" t="s">
        <v>19</v>
      </c>
      <c r="B29634">
        <v>23089</v>
      </c>
      <c r="C29634" t="s">
        <v>2296</v>
      </c>
      <c r="D29634">
        <v>23089</v>
      </c>
      <c r="E29634" t="str">
        <f>"23089"</f>
        <v>23089</v>
      </c>
      <c r="F29634" t="s">
        <v>23</v>
      </c>
      <c r="G29634">
        <v>2018</v>
      </c>
      <c r="I29634" t="s">
        <v>21</v>
      </c>
      <c r="J29634" t="s">
        <v>22</v>
      </c>
    </row>
    <row r="29635" spans="1:10">
      <c r="A29635" t="s">
        <v>19</v>
      </c>
      <c r="B29635">
        <v>23091</v>
      </c>
      <c r="C29635" t="s">
        <v>2296</v>
      </c>
      <c r="D29635">
        <v>23091</v>
      </c>
      <c r="E29635" t="str">
        <f>"23091"</f>
        <v>23091</v>
      </c>
      <c r="F29635" t="s">
        <v>23</v>
      </c>
      <c r="G29635">
        <v>2018</v>
      </c>
      <c r="I29635" t="s">
        <v>21</v>
      </c>
      <c r="J29635" t="s">
        <v>22</v>
      </c>
    </row>
    <row r="29636" spans="1:10">
      <c r="A29636" t="s">
        <v>19</v>
      </c>
      <c r="B29636">
        <v>23092</v>
      </c>
      <c r="C29636" t="s">
        <v>2296</v>
      </c>
      <c r="D29636">
        <v>23092</v>
      </c>
      <c r="E29636" t="str">
        <f>"23092"</f>
        <v>23092</v>
      </c>
      <c r="F29636" t="s">
        <v>23</v>
      </c>
      <c r="G29636">
        <v>2018</v>
      </c>
      <c r="I29636" t="s">
        <v>21</v>
      </c>
      <c r="J29636" t="s">
        <v>22</v>
      </c>
    </row>
    <row r="29637" spans="1:10">
      <c r="A29637" t="s">
        <v>19</v>
      </c>
      <c r="B29637">
        <v>23093</v>
      </c>
      <c r="C29637" t="s">
        <v>2296</v>
      </c>
      <c r="D29637">
        <v>23093</v>
      </c>
      <c r="E29637" t="str">
        <f>"23093"</f>
        <v>23093</v>
      </c>
      <c r="F29637" t="s">
        <v>23</v>
      </c>
      <c r="G29637">
        <v>2018</v>
      </c>
      <c r="I29637" t="s">
        <v>21</v>
      </c>
      <c r="J29637" t="s">
        <v>22</v>
      </c>
    </row>
    <row r="29638" spans="1:10">
      <c r="A29638" t="s">
        <v>19</v>
      </c>
      <c r="B29638">
        <v>23102</v>
      </c>
      <c r="C29638" t="s">
        <v>2296</v>
      </c>
      <c r="D29638">
        <v>23102</v>
      </c>
      <c r="E29638" t="str">
        <f>"23102"</f>
        <v>23102</v>
      </c>
      <c r="F29638" t="s">
        <v>23</v>
      </c>
      <c r="G29638">
        <v>2018</v>
      </c>
      <c r="I29638" t="s">
        <v>21</v>
      </c>
      <c r="J29638" t="s">
        <v>22</v>
      </c>
    </row>
    <row r="29639" spans="1:10">
      <c r="A29639" t="s">
        <v>19</v>
      </c>
      <c r="B29639">
        <v>23103</v>
      </c>
      <c r="C29639" t="s">
        <v>2296</v>
      </c>
      <c r="D29639">
        <v>23103</v>
      </c>
      <c r="E29639" t="str">
        <f>"23103"</f>
        <v>23103</v>
      </c>
      <c r="F29639" t="s">
        <v>23</v>
      </c>
      <c r="G29639">
        <v>2018</v>
      </c>
      <c r="I29639" t="s">
        <v>21</v>
      </c>
      <c r="J29639" t="s">
        <v>22</v>
      </c>
    </row>
    <row r="29640" spans="1:10">
      <c r="A29640" t="s">
        <v>19</v>
      </c>
      <c r="B29640">
        <v>23106</v>
      </c>
      <c r="C29640" t="s">
        <v>2296</v>
      </c>
      <c r="D29640">
        <v>23106</v>
      </c>
      <c r="E29640" t="str">
        <f>"23106"</f>
        <v>23106</v>
      </c>
      <c r="F29640" t="s">
        <v>23</v>
      </c>
      <c r="G29640">
        <v>2018</v>
      </c>
      <c r="I29640" t="s">
        <v>21</v>
      </c>
      <c r="J29640" t="s">
        <v>22</v>
      </c>
    </row>
    <row r="29641" spans="1:10">
      <c r="A29641" t="s">
        <v>19</v>
      </c>
      <c r="B29641">
        <v>23108</v>
      </c>
      <c r="C29641" t="s">
        <v>2296</v>
      </c>
      <c r="D29641">
        <v>23108</v>
      </c>
      <c r="E29641" t="str">
        <f>"23108"</f>
        <v>23108</v>
      </c>
      <c r="F29641" t="s">
        <v>23</v>
      </c>
      <c r="G29641">
        <v>2018</v>
      </c>
      <c r="I29641" t="s">
        <v>21</v>
      </c>
      <c r="J29641" t="s">
        <v>22</v>
      </c>
    </row>
    <row r="29642" spans="1:10">
      <c r="A29642" t="s">
        <v>19</v>
      </c>
      <c r="B29642">
        <v>23109</v>
      </c>
      <c r="C29642" t="s">
        <v>2296</v>
      </c>
      <c r="D29642">
        <v>23109</v>
      </c>
      <c r="E29642" t="str">
        <f>"23109"</f>
        <v>23109</v>
      </c>
      <c r="F29642" t="s">
        <v>23</v>
      </c>
      <c r="G29642">
        <v>2018</v>
      </c>
      <c r="I29642" t="s">
        <v>21</v>
      </c>
      <c r="J29642" t="s">
        <v>22</v>
      </c>
    </row>
    <row r="29643" spans="1:10">
      <c r="A29643" t="s">
        <v>19</v>
      </c>
      <c r="B29643">
        <v>23110</v>
      </c>
      <c r="C29643" t="s">
        <v>2296</v>
      </c>
      <c r="D29643">
        <v>23110</v>
      </c>
      <c r="E29643" t="str">
        <f>"23110"</f>
        <v>23110</v>
      </c>
      <c r="F29643" t="s">
        <v>23</v>
      </c>
      <c r="G29643">
        <v>2018</v>
      </c>
      <c r="I29643" t="s">
        <v>21</v>
      </c>
      <c r="J29643" t="s">
        <v>22</v>
      </c>
    </row>
    <row r="29644" spans="1:10">
      <c r="A29644" t="s">
        <v>19</v>
      </c>
      <c r="B29644">
        <v>23111</v>
      </c>
      <c r="C29644" t="s">
        <v>2296</v>
      </c>
      <c r="D29644">
        <v>23111</v>
      </c>
      <c r="E29644" t="str">
        <f>"23111"</f>
        <v>23111</v>
      </c>
      <c r="F29644" t="s">
        <v>23</v>
      </c>
      <c r="G29644">
        <v>2018</v>
      </c>
      <c r="I29644" t="s">
        <v>21</v>
      </c>
      <c r="J29644" t="s">
        <v>22</v>
      </c>
    </row>
    <row r="29645" spans="1:10">
      <c r="A29645" t="s">
        <v>19</v>
      </c>
      <c r="B29645">
        <v>23112</v>
      </c>
      <c r="C29645" t="s">
        <v>2296</v>
      </c>
      <c r="D29645">
        <v>23112</v>
      </c>
      <c r="E29645" t="str">
        <f>"23112"</f>
        <v>23112</v>
      </c>
      <c r="F29645" t="s">
        <v>23</v>
      </c>
      <c r="G29645">
        <v>2018</v>
      </c>
      <c r="I29645" t="s">
        <v>21</v>
      </c>
      <c r="J29645" t="s">
        <v>22</v>
      </c>
    </row>
    <row r="29646" spans="1:10">
      <c r="A29646" t="s">
        <v>19</v>
      </c>
      <c r="B29646">
        <v>23113</v>
      </c>
      <c r="C29646" t="s">
        <v>2296</v>
      </c>
      <c r="D29646">
        <v>23113</v>
      </c>
      <c r="E29646" t="str">
        <f>"23113"</f>
        <v>23113</v>
      </c>
      <c r="F29646" t="s">
        <v>23</v>
      </c>
      <c r="G29646">
        <v>2018</v>
      </c>
      <c r="I29646" t="s">
        <v>21</v>
      </c>
      <c r="J29646" t="s">
        <v>22</v>
      </c>
    </row>
    <row r="29647" spans="1:10">
      <c r="A29647" t="s">
        <v>19</v>
      </c>
      <c r="B29647">
        <v>23114</v>
      </c>
      <c r="C29647" t="s">
        <v>2296</v>
      </c>
      <c r="D29647">
        <v>23114</v>
      </c>
      <c r="E29647" t="str">
        <f>"23114"</f>
        <v>23114</v>
      </c>
      <c r="F29647" t="s">
        <v>23</v>
      </c>
      <c r="G29647">
        <v>2018</v>
      </c>
      <c r="I29647" t="s">
        <v>21</v>
      </c>
      <c r="J29647" t="s">
        <v>22</v>
      </c>
    </row>
    <row r="29648" spans="1:10">
      <c r="A29648" t="s">
        <v>19</v>
      </c>
      <c r="B29648">
        <v>23116</v>
      </c>
      <c r="C29648" t="s">
        <v>2296</v>
      </c>
      <c r="D29648">
        <v>23116</v>
      </c>
      <c r="E29648" t="str">
        <f>"23116"</f>
        <v>23116</v>
      </c>
      <c r="F29648" t="s">
        <v>23</v>
      </c>
      <c r="G29648">
        <v>2018</v>
      </c>
      <c r="I29648" t="s">
        <v>21</v>
      </c>
      <c r="J29648" t="s">
        <v>22</v>
      </c>
    </row>
    <row r="29649" spans="1:10">
      <c r="A29649" t="s">
        <v>19</v>
      </c>
      <c r="B29649">
        <v>23117</v>
      </c>
      <c r="C29649" t="s">
        <v>2296</v>
      </c>
      <c r="D29649">
        <v>23117</v>
      </c>
      <c r="E29649" t="str">
        <f>"23117"</f>
        <v>23117</v>
      </c>
      <c r="F29649" t="s">
        <v>23</v>
      </c>
      <c r="G29649">
        <v>2018</v>
      </c>
      <c r="I29649" t="s">
        <v>21</v>
      </c>
      <c r="J29649" t="s">
        <v>22</v>
      </c>
    </row>
    <row r="29650" spans="1:10">
      <c r="A29650" t="s">
        <v>19</v>
      </c>
      <c r="B29650">
        <v>23119</v>
      </c>
      <c r="C29650" t="s">
        <v>2296</v>
      </c>
      <c r="D29650">
        <v>23119</v>
      </c>
      <c r="E29650" t="str">
        <f>"23119"</f>
        <v>23119</v>
      </c>
      <c r="F29650" t="s">
        <v>23</v>
      </c>
      <c r="G29650">
        <v>2018</v>
      </c>
      <c r="I29650" t="s">
        <v>21</v>
      </c>
      <c r="J29650" t="s">
        <v>22</v>
      </c>
    </row>
    <row r="29651" spans="1:10">
      <c r="A29651" t="s">
        <v>19</v>
      </c>
      <c r="B29651">
        <v>23120</v>
      </c>
      <c r="C29651" t="s">
        <v>2296</v>
      </c>
      <c r="D29651">
        <v>23120</v>
      </c>
      <c r="E29651" t="str">
        <f>"23120"</f>
        <v>23120</v>
      </c>
      <c r="F29651" t="s">
        <v>23</v>
      </c>
      <c r="G29651">
        <v>2018</v>
      </c>
      <c r="I29651" t="s">
        <v>21</v>
      </c>
      <c r="J29651" t="s">
        <v>22</v>
      </c>
    </row>
    <row r="29652" spans="1:10">
      <c r="A29652" t="s">
        <v>19</v>
      </c>
      <c r="B29652">
        <v>23123</v>
      </c>
      <c r="C29652" t="s">
        <v>2296</v>
      </c>
      <c r="D29652">
        <v>23123</v>
      </c>
      <c r="E29652" t="str">
        <f>"23123"</f>
        <v>23123</v>
      </c>
      <c r="F29652" t="s">
        <v>23</v>
      </c>
      <c r="G29652">
        <v>2018</v>
      </c>
      <c r="I29652" t="s">
        <v>21</v>
      </c>
      <c r="J29652" t="s">
        <v>22</v>
      </c>
    </row>
    <row r="29653" spans="1:10">
      <c r="A29653" t="s">
        <v>19</v>
      </c>
      <c r="B29653">
        <v>23124</v>
      </c>
      <c r="C29653" t="s">
        <v>2296</v>
      </c>
      <c r="D29653">
        <v>23124</v>
      </c>
      <c r="E29653" t="str">
        <f>"23124"</f>
        <v>23124</v>
      </c>
      <c r="F29653" t="s">
        <v>23</v>
      </c>
      <c r="G29653">
        <v>2018</v>
      </c>
      <c r="I29653" t="s">
        <v>21</v>
      </c>
      <c r="J29653" t="s">
        <v>22</v>
      </c>
    </row>
    <row r="29654" spans="1:10">
      <c r="A29654" t="s">
        <v>19</v>
      </c>
      <c r="B29654">
        <v>23126</v>
      </c>
      <c r="C29654" t="s">
        <v>2296</v>
      </c>
      <c r="D29654">
        <v>23126</v>
      </c>
      <c r="E29654" t="str">
        <f>"23126"</f>
        <v>23126</v>
      </c>
      <c r="F29654" t="s">
        <v>23</v>
      </c>
      <c r="G29654">
        <v>2018</v>
      </c>
      <c r="I29654" t="s">
        <v>21</v>
      </c>
      <c r="J29654" t="s">
        <v>22</v>
      </c>
    </row>
    <row r="29655" spans="1:10">
      <c r="A29655" t="s">
        <v>19</v>
      </c>
      <c r="B29655">
        <v>23128</v>
      </c>
      <c r="C29655" t="s">
        <v>2296</v>
      </c>
      <c r="D29655">
        <v>23128</v>
      </c>
      <c r="E29655" t="str">
        <f>"23128"</f>
        <v>23128</v>
      </c>
      <c r="F29655" t="s">
        <v>23</v>
      </c>
      <c r="G29655">
        <v>2018</v>
      </c>
      <c r="I29655" t="s">
        <v>21</v>
      </c>
      <c r="J29655" t="s">
        <v>22</v>
      </c>
    </row>
    <row r="29656" spans="1:10">
      <c r="A29656" t="s">
        <v>19</v>
      </c>
      <c r="B29656">
        <v>23129</v>
      </c>
      <c r="C29656" t="s">
        <v>2296</v>
      </c>
      <c r="D29656">
        <v>23129</v>
      </c>
      <c r="E29656" t="str">
        <f>"23129"</f>
        <v>23129</v>
      </c>
      <c r="F29656" t="s">
        <v>23</v>
      </c>
      <c r="G29656">
        <v>2018</v>
      </c>
      <c r="I29656" t="s">
        <v>21</v>
      </c>
      <c r="J29656" t="s">
        <v>22</v>
      </c>
    </row>
    <row r="29657" spans="1:10">
      <c r="A29657" t="s">
        <v>19</v>
      </c>
      <c r="B29657">
        <v>23130</v>
      </c>
      <c r="C29657" t="s">
        <v>2296</v>
      </c>
      <c r="D29657">
        <v>23130</v>
      </c>
      <c r="E29657" t="str">
        <f>"23130"</f>
        <v>23130</v>
      </c>
      <c r="F29657" t="s">
        <v>23</v>
      </c>
      <c r="G29657">
        <v>2018</v>
      </c>
      <c r="I29657" t="s">
        <v>21</v>
      </c>
      <c r="J29657" t="s">
        <v>22</v>
      </c>
    </row>
    <row r="29658" spans="1:10">
      <c r="A29658" t="s">
        <v>19</v>
      </c>
      <c r="B29658">
        <v>23138</v>
      </c>
      <c r="C29658" t="s">
        <v>2296</v>
      </c>
      <c r="D29658">
        <v>23138</v>
      </c>
      <c r="E29658" t="str">
        <f>"23138"</f>
        <v>23138</v>
      </c>
      <c r="F29658" t="s">
        <v>23</v>
      </c>
      <c r="G29658">
        <v>2018</v>
      </c>
      <c r="I29658" t="s">
        <v>21</v>
      </c>
      <c r="J29658" t="s">
        <v>22</v>
      </c>
    </row>
    <row r="29659" spans="1:10">
      <c r="A29659" t="s">
        <v>19</v>
      </c>
      <c r="B29659">
        <v>23139</v>
      </c>
      <c r="C29659" t="s">
        <v>2296</v>
      </c>
      <c r="D29659">
        <v>23139</v>
      </c>
      <c r="E29659" t="str">
        <f>"23139"</f>
        <v>23139</v>
      </c>
      <c r="F29659" t="s">
        <v>23</v>
      </c>
      <c r="G29659">
        <v>2018</v>
      </c>
      <c r="I29659" t="s">
        <v>21</v>
      </c>
      <c r="J29659" t="s">
        <v>22</v>
      </c>
    </row>
    <row r="29660" spans="1:10">
      <c r="A29660" t="s">
        <v>19</v>
      </c>
      <c r="B29660">
        <v>23140</v>
      </c>
      <c r="C29660" t="s">
        <v>2296</v>
      </c>
      <c r="D29660">
        <v>23140</v>
      </c>
      <c r="E29660" t="str">
        <f>"23140"</f>
        <v>23140</v>
      </c>
      <c r="F29660">
        <v>376324</v>
      </c>
      <c r="G29660">
        <v>2018</v>
      </c>
      <c r="I29660" t="s">
        <v>21</v>
      </c>
      <c r="J29660" t="s">
        <v>22</v>
      </c>
    </row>
    <row r="29661" spans="1:10">
      <c r="A29661" t="s">
        <v>19</v>
      </c>
      <c r="B29661">
        <v>23141</v>
      </c>
      <c r="C29661" t="s">
        <v>2296</v>
      </c>
      <c r="D29661">
        <v>23141</v>
      </c>
      <c r="E29661" t="str">
        <f>"23141"</f>
        <v>23141</v>
      </c>
      <c r="F29661" t="s">
        <v>23</v>
      </c>
      <c r="G29661">
        <v>2018</v>
      </c>
      <c r="I29661" t="s">
        <v>21</v>
      </c>
      <c r="J29661" t="s">
        <v>22</v>
      </c>
    </row>
    <row r="29662" spans="1:10">
      <c r="A29662" t="s">
        <v>19</v>
      </c>
      <c r="B29662">
        <v>23146</v>
      </c>
      <c r="C29662" t="s">
        <v>2296</v>
      </c>
      <c r="D29662">
        <v>23146</v>
      </c>
      <c r="E29662" t="str">
        <f>"23146"</f>
        <v>23146</v>
      </c>
      <c r="F29662" t="s">
        <v>23</v>
      </c>
      <c r="G29662">
        <v>2018</v>
      </c>
      <c r="I29662" t="s">
        <v>21</v>
      </c>
      <c r="J29662" t="s">
        <v>22</v>
      </c>
    </row>
    <row r="29663" spans="1:10">
      <c r="A29663" t="s">
        <v>19</v>
      </c>
      <c r="B29663">
        <v>23148</v>
      </c>
      <c r="C29663" t="s">
        <v>2296</v>
      </c>
      <c r="D29663">
        <v>23148</v>
      </c>
      <c r="E29663" t="str">
        <f>"23148"</f>
        <v>23148</v>
      </c>
      <c r="F29663">
        <v>75924</v>
      </c>
      <c r="G29663">
        <v>2018</v>
      </c>
      <c r="I29663" t="s">
        <v>21</v>
      </c>
      <c r="J29663" t="s">
        <v>22</v>
      </c>
    </row>
    <row r="29664" spans="1:10">
      <c r="A29664" t="s">
        <v>19</v>
      </c>
      <c r="B29664">
        <v>23149</v>
      </c>
      <c r="C29664" t="s">
        <v>2296</v>
      </c>
      <c r="D29664">
        <v>23149</v>
      </c>
      <c r="E29664" t="str">
        <f>"23149"</f>
        <v>23149</v>
      </c>
      <c r="F29664" t="s">
        <v>23</v>
      </c>
      <c r="G29664">
        <v>2018</v>
      </c>
      <c r="I29664" t="s">
        <v>21</v>
      </c>
      <c r="J29664" t="s">
        <v>22</v>
      </c>
    </row>
    <row r="29665" spans="1:10">
      <c r="A29665" t="s">
        <v>19</v>
      </c>
      <c r="B29665">
        <v>23150</v>
      </c>
      <c r="C29665" t="s">
        <v>2296</v>
      </c>
      <c r="D29665">
        <v>23150</v>
      </c>
      <c r="E29665" t="str">
        <f>"23150"</f>
        <v>23150</v>
      </c>
      <c r="F29665" t="s">
        <v>23</v>
      </c>
      <c r="G29665">
        <v>2018</v>
      </c>
      <c r="I29665" t="s">
        <v>21</v>
      </c>
      <c r="J29665" t="s">
        <v>22</v>
      </c>
    </row>
    <row r="29666" spans="1:10">
      <c r="A29666" t="s">
        <v>19</v>
      </c>
      <c r="B29666">
        <v>23153</v>
      </c>
      <c r="C29666" t="s">
        <v>2296</v>
      </c>
      <c r="D29666">
        <v>23153</v>
      </c>
      <c r="E29666" t="str">
        <f>"23153"</f>
        <v>23153</v>
      </c>
      <c r="F29666" t="s">
        <v>23</v>
      </c>
      <c r="G29666">
        <v>2018</v>
      </c>
      <c r="I29666" t="s">
        <v>21</v>
      </c>
      <c r="J29666" t="s">
        <v>22</v>
      </c>
    </row>
    <row r="29667" spans="1:10">
      <c r="A29667" t="s">
        <v>19</v>
      </c>
      <c r="B29667">
        <v>23156</v>
      </c>
      <c r="C29667" t="s">
        <v>2296</v>
      </c>
      <c r="D29667">
        <v>23156</v>
      </c>
      <c r="E29667" t="str">
        <f>"23156"</f>
        <v>23156</v>
      </c>
      <c r="F29667" t="s">
        <v>23</v>
      </c>
      <c r="G29667">
        <v>2018</v>
      </c>
      <c r="I29667" t="s">
        <v>21</v>
      </c>
      <c r="J29667" t="s">
        <v>22</v>
      </c>
    </row>
    <row r="29668" spans="1:10">
      <c r="A29668" t="s">
        <v>19</v>
      </c>
      <c r="B29668">
        <v>23161</v>
      </c>
      <c r="C29668" t="s">
        <v>2296</v>
      </c>
      <c r="D29668">
        <v>23161</v>
      </c>
      <c r="E29668" t="str">
        <f>"23161"</f>
        <v>23161</v>
      </c>
      <c r="F29668" t="s">
        <v>23</v>
      </c>
      <c r="G29668">
        <v>2018</v>
      </c>
      <c r="I29668" t="s">
        <v>21</v>
      </c>
      <c r="J29668" t="s">
        <v>22</v>
      </c>
    </row>
    <row r="29669" spans="1:10">
      <c r="A29669" t="s">
        <v>19</v>
      </c>
      <c r="B29669">
        <v>23163</v>
      </c>
      <c r="C29669" t="s">
        <v>2296</v>
      </c>
      <c r="D29669">
        <v>23163</v>
      </c>
      <c r="E29669" t="str">
        <f>"23163"</f>
        <v>23163</v>
      </c>
      <c r="F29669" t="s">
        <v>23</v>
      </c>
      <c r="G29669">
        <v>2018</v>
      </c>
      <c r="I29669" t="s">
        <v>21</v>
      </c>
      <c r="J29669" t="s">
        <v>22</v>
      </c>
    </row>
    <row r="29670" spans="1:10">
      <c r="A29670" t="s">
        <v>19</v>
      </c>
      <c r="B29670">
        <v>23168</v>
      </c>
      <c r="C29670" t="s">
        <v>2296</v>
      </c>
      <c r="D29670">
        <v>23168</v>
      </c>
      <c r="E29670" t="str">
        <f>"23168"</f>
        <v>23168</v>
      </c>
      <c r="F29670" t="s">
        <v>23</v>
      </c>
      <c r="G29670">
        <v>2018</v>
      </c>
      <c r="I29670" t="s">
        <v>21</v>
      </c>
      <c r="J29670" t="s">
        <v>22</v>
      </c>
    </row>
    <row r="29671" spans="1:10">
      <c r="A29671" t="s">
        <v>19</v>
      </c>
      <c r="B29671">
        <v>23169</v>
      </c>
      <c r="C29671" t="s">
        <v>2296</v>
      </c>
      <c r="D29671">
        <v>23169</v>
      </c>
      <c r="E29671" t="str">
        <f>"23169"</f>
        <v>23169</v>
      </c>
      <c r="F29671" t="s">
        <v>23</v>
      </c>
      <c r="G29671">
        <v>2018</v>
      </c>
      <c r="I29671" t="s">
        <v>21</v>
      </c>
      <c r="J29671" t="s">
        <v>22</v>
      </c>
    </row>
    <row r="29672" spans="1:10">
      <c r="A29672" t="s">
        <v>19</v>
      </c>
      <c r="B29672">
        <v>23173</v>
      </c>
      <c r="C29672" t="s">
        <v>2296</v>
      </c>
      <c r="D29672">
        <v>23173</v>
      </c>
      <c r="E29672" t="str">
        <f>"23173"</f>
        <v>23173</v>
      </c>
      <c r="F29672" t="s">
        <v>23</v>
      </c>
      <c r="G29672">
        <v>2018</v>
      </c>
      <c r="I29672" t="s">
        <v>21</v>
      </c>
      <c r="J29672" t="s">
        <v>22</v>
      </c>
    </row>
    <row r="29673" spans="1:10">
      <c r="A29673" t="s">
        <v>19</v>
      </c>
      <c r="B29673">
        <v>23175</v>
      </c>
      <c r="C29673" t="s">
        <v>2296</v>
      </c>
      <c r="D29673">
        <v>23175</v>
      </c>
      <c r="E29673" t="str">
        <f>"23175"</f>
        <v>23175</v>
      </c>
      <c r="F29673" t="s">
        <v>23</v>
      </c>
      <c r="G29673">
        <v>2018</v>
      </c>
      <c r="I29673" t="s">
        <v>21</v>
      </c>
      <c r="J29673" t="s">
        <v>22</v>
      </c>
    </row>
    <row r="29674" spans="1:10">
      <c r="A29674" t="s">
        <v>19</v>
      </c>
      <c r="B29674">
        <v>23176</v>
      </c>
      <c r="C29674" t="s">
        <v>2296</v>
      </c>
      <c r="D29674">
        <v>23176</v>
      </c>
      <c r="E29674" t="str">
        <f>"23176"</f>
        <v>23176</v>
      </c>
      <c r="F29674" t="s">
        <v>23</v>
      </c>
      <c r="G29674">
        <v>2018</v>
      </c>
      <c r="I29674" t="s">
        <v>21</v>
      </c>
      <c r="J29674" t="s">
        <v>22</v>
      </c>
    </row>
    <row r="29675" spans="1:10">
      <c r="A29675" t="s">
        <v>19</v>
      </c>
      <c r="B29675">
        <v>23177</v>
      </c>
      <c r="C29675" t="s">
        <v>2296</v>
      </c>
      <c r="D29675">
        <v>23177</v>
      </c>
      <c r="E29675" t="str">
        <f>"23177"</f>
        <v>23177</v>
      </c>
      <c r="F29675" t="s">
        <v>23</v>
      </c>
      <c r="G29675">
        <v>2018</v>
      </c>
      <c r="I29675" t="s">
        <v>21</v>
      </c>
      <c r="J29675" t="s">
        <v>22</v>
      </c>
    </row>
    <row r="29676" spans="1:10">
      <c r="A29676" t="s">
        <v>19</v>
      </c>
      <c r="B29676">
        <v>23180</v>
      </c>
      <c r="C29676" t="s">
        <v>2296</v>
      </c>
      <c r="D29676">
        <v>23180</v>
      </c>
      <c r="E29676" t="str">
        <f>"23180"</f>
        <v>23180</v>
      </c>
      <c r="F29676" t="s">
        <v>23</v>
      </c>
      <c r="G29676">
        <v>2018</v>
      </c>
      <c r="I29676" t="s">
        <v>21</v>
      </c>
      <c r="J29676" t="s">
        <v>22</v>
      </c>
    </row>
    <row r="29677" spans="1:10">
      <c r="A29677" t="s">
        <v>19</v>
      </c>
      <c r="B29677">
        <v>23181</v>
      </c>
      <c r="C29677" t="s">
        <v>2296</v>
      </c>
      <c r="D29677">
        <v>23181</v>
      </c>
      <c r="E29677" t="str">
        <f>"23181"</f>
        <v>23181</v>
      </c>
      <c r="F29677" t="s">
        <v>23</v>
      </c>
      <c r="G29677">
        <v>2018</v>
      </c>
      <c r="I29677" t="s">
        <v>21</v>
      </c>
      <c r="J29677" t="s">
        <v>22</v>
      </c>
    </row>
    <row r="29678" spans="1:10">
      <c r="A29678" t="s">
        <v>19</v>
      </c>
      <c r="B29678">
        <v>23185</v>
      </c>
      <c r="C29678" t="s">
        <v>2296</v>
      </c>
      <c r="D29678">
        <v>23185</v>
      </c>
      <c r="E29678" t="str">
        <f>"23185"</f>
        <v>23185</v>
      </c>
      <c r="F29678">
        <v>462557</v>
      </c>
      <c r="G29678">
        <v>2018</v>
      </c>
      <c r="I29678" t="s">
        <v>21</v>
      </c>
      <c r="J29678" t="s">
        <v>22</v>
      </c>
    </row>
    <row r="29679" spans="1:10">
      <c r="A29679" t="s">
        <v>19</v>
      </c>
      <c r="B29679">
        <v>23186</v>
      </c>
      <c r="C29679" t="s">
        <v>2296</v>
      </c>
      <c r="D29679">
        <v>23186</v>
      </c>
      <c r="E29679" t="str">
        <f>"23186"</f>
        <v>23186</v>
      </c>
      <c r="F29679" t="s">
        <v>23</v>
      </c>
      <c r="G29679">
        <v>2018</v>
      </c>
      <c r="I29679" t="s">
        <v>21</v>
      </c>
      <c r="J29679" t="s">
        <v>22</v>
      </c>
    </row>
    <row r="29680" spans="1:10">
      <c r="A29680" t="s">
        <v>19</v>
      </c>
      <c r="B29680">
        <v>23188</v>
      </c>
      <c r="C29680" t="s">
        <v>2296</v>
      </c>
      <c r="D29680">
        <v>23188</v>
      </c>
      <c r="E29680" t="str">
        <f>"23188"</f>
        <v>23188</v>
      </c>
      <c r="F29680" t="s">
        <v>23</v>
      </c>
      <c r="G29680">
        <v>2018</v>
      </c>
      <c r="I29680" t="s">
        <v>21</v>
      </c>
      <c r="J29680" t="s">
        <v>22</v>
      </c>
    </row>
    <row r="29681" spans="1:10">
      <c r="A29681" t="s">
        <v>19</v>
      </c>
      <c r="B29681">
        <v>23192</v>
      </c>
      <c r="C29681" t="s">
        <v>2296</v>
      </c>
      <c r="D29681">
        <v>23192</v>
      </c>
      <c r="E29681" t="str">
        <f>"23192"</f>
        <v>23192</v>
      </c>
      <c r="F29681" t="s">
        <v>23</v>
      </c>
      <c r="G29681">
        <v>2018</v>
      </c>
      <c r="I29681" t="s">
        <v>21</v>
      </c>
      <c r="J29681" t="s">
        <v>22</v>
      </c>
    </row>
    <row r="29682" spans="1:10">
      <c r="A29682" t="s">
        <v>19</v>
      </c>
      <c r="B29682">
        <v>23219</v>
      </c>
      <c r="C29682" t="s">
        <v>2296</v>
      </c>
      <c r="D29682">
        <v>23219</v>
      </c>
      <c r="E29682" t="str">
        <f>"23219"</f>
        <v>23219</v>
      </c>
      <c r="F29682">
        <v>46142780</v>
      </c>
      <c r="G29682">
        <v>2018</v>
      </c>
      <c r="I29682" t="s">
        <v>21</v>
      </c>
      <c r="J29682" t="s">
        <v>22</v>
      </c>
    </row>
    <row r="29683" spans="1:10">
      <c r="A29683" t="s">
        <v>19</v>
      </c>
      <c r="B29683">
        <v>23220</v>
      </c>
      <c r="C29683" t="s">
        <v>2296</v>
      </c>
      <c r="D29683">
        <v>23220</v>
      </c>
      <c r="E29683" t="str">
        <f>"23220"</f>
        <v>23220</v>
      </c>
      <c r="F29683">
        <v>33818239</v>
      </c>
      <c r="G29683">
        <v>2018</v>
      </c>
      <c r="I29683" t="s">
        <v>21</v>
      </c>
      <c r="J29683" t="s">
        <v>22</v>
      </c>
    </row>
    <row r="29684" spans="1:10">
      <c r="A29684" t="s">
        <v>19</v>
      </c>
      <c r="B29684">
        <v>23221</v>
      </c>
      <c r="C29684" t="s">
        <v>2296</v>
      </c>
      <c r="D29684">
        <v>23221</v>
      </c>
      <c r="E29684" t="str">
        <f>"23221"</f>
        <v>23221</v>
      </c>
      <c r="F29684" t="s">
        <v>23</v>
      </c>
      <c r="G29684">
        <v>2018</v>
      </c>
      <c r="I29684" t="s">
        <v>21</v>
      </c>
      <c r="J29684" t="s">
        <v>22</v>
      </c>
    </row>
    <row r="29685" spans="1:10">
      <c r="A29685" t="s">
        <v>19</v>
      </c>
      <c r="B29685">
        <v>23222</v>
      </c>
      <c r="C29685" t="s">
        <v>2296</v>
      </c>
      <c r="D29685">
        <v>23222</v>
      </c>
      <c r="E29685" t="str">
        <f>"23222"</f>
        <v>23222</v>
      </c>
      <c r="F29685" t="s">
        <v>23</v>
      </c>
      <c r="G29685">
        <v>2018</v>
      </c>
      <c r="I29685" t="s">
        <v>21</v>
      </c>
      <c r="J29685" t="s">
        <v>22</v>
      </c>
    </row>
    <row r="29686" spans="1:10">
      <c r="A29686" t="s">
        <v>19</v>
      </c>
      <c r="B29686">
        <v>23223</v>
      </c>
      <c r="C29686" t="s">
        <v>2296</v>
      </c>
      <c r="D29686">
        <v>23223</v>
      </c>
      <c r="E29686" t="str">
        <f>"23223"</f>
        <v>23223</v>
      </c>
      <c r="F29686">
        <v>231677</v>
      </c>
      <c r="G29686">
        <v>2018</v>
      </c>
      <c r="I29686" t="s">
        <v>21</v>
      </c>
      <c r="J29686" t="s">
        <v>22</v>
      </c>
    </row>
    <row r="29687" spans="1:10">
      <c r="A29687" t="s">
        <v>19</v>
      </c>
      <c r="B29687">
        <v>23224</v>
      </c>
      <c r="C29687" t="s">
        <v>2296</v>
      </c>
      <c r="D29687">
        <v>23224</v>
      </c>
      <c r="E29687" t="str">
        <f>"23224"</f>
        <v>23224</v>
      </c>
      <c r="F29687">
        <v>289085</v>
      </c>
      <c r="G29687">
        <v>2018</v>
      </c>
      <c r="I29687" t="s">
        <v>21</v>
      </c>
      <c r="J29687" t="s">
        <v>22</v>
      </c>
    </row>
    <row r="29688" spans="1:10">
      <c r="A29688" t="s">
        <v>19</v>
      </c>
      <c r="B29688">
        <v>23225</v>
      </c>
      <c r="C29688" t="s">
        <v>2296</v>
      </c>
      <c r="D29688">
        <v>23225</v>
      </c>
      <c r="E29688" t="str">
        <f>"23225"</f>
        <v>23225</v>
      </c>
      <c r="F29688" t="s">
        <v>23</v>
      </c>
      <c r="G29688">
        <v>2018</v>
      </c>
      <c r="I29688" t="s">
        <v>21</v>
      </c>
      <c r="J29688" t="s">
        <v>22</v>
      </c>
    </row>
    <row r="29689" spans="1:10">
      <c r="A29689" t="s">
        <v>19</v>
      </c>
      <c r="B29689">
        <v>23226</v>
      </c>
      <c r="C29689" t="s">
        <v>2296</v>
      </c>
      <c r="D29689">
        <v>23226</v>
      </c>
      <c r="E29689" t="str">
        <f>"23226"</f>
        <v>23226</v>
      </c>
      <c r="F29689" t="s">
        <v>23</v>
      </c>
      <c r="G29689">
        <v>2018</v>
      </c>
      <c r="I29689" t="s">
        <v>21</v>
      </c>
      <c r="J29689" t="s">
        <v>22</v>
      </c>
    </row>
    <row r="29690" spans="1:10">
      <c r="A29690" t="s">
        <v>19</v>
      </c>
      <c r="B29690">
        <v>23227</v>
      </c>
      <c r="C29690" t="s">
        <v>2296</v>
      </c>
      <c r="D29690">
        <v>23227</v>
      </c>
      <c r="E29690" t="str">
        <f>"23227"</f>
        <v>23227</v>
      </c>
      <c r="F29690">
        <v>670182</v>
      </c>
      <c r="G29690">
        <v>2018</v>
      </c>
      <c r="I29690" t="s">
        <v>21</v>
      </c>
      <c r="J29690" t="s">
        <v>22</v>
      </c>
    </row>
    <row r="29691" spans="1:10">
      <c r="A29691" t="s">
        <v>19</v>
      </c>
      <c r="B29691">
        <v>23228</v>
      </c>
      <c r="C29691" t="s">
        <v>2296</v>
      </c>
      <c r="D29691">
        <v>23228</v>
      </c>
      <c r="E29691" t="str">
        <f>"23228"</f>
        <v>23228</v>
      </c>
      <c r="F29691">
        <v>2728730</v>
      </c>
      <c r="G29691">
        <v>2018</v>
      </c>
      <c r="I29691" t="s">
        <v>21</v>
      </c>
      <c r="J29691" t="s">
        <v>22</v>
      </c>
    </row>
    <row r="29692" spans="1:10">
      <c r="A29692" t="s">
        <v>19</v>
      </c>
      <c r="B29692">
        <v>23229</v>
      </c>
      <c r="C29692" t="s">
        <v>2296</v>
      </c>
      <c r="D29692">
        <v>23229</v>
      </c>
      <c r="E29692" t="str">
        <f>"23229"</f>
        <v>23229</v>
      </c>
      <c r="F29692">
        <v>124853</v>
      </c>
      <c r="G29692">
        <v>2018</v>
      </c>
      <c r="I29692" t="s">
        <v>21</v>
      </c>
      <c r="J29692" t="s">
        <v>22</v>
      </c>
    </row>
    <row r="29693" spans="1:10">
      <c r="A29693" t="s">
        <v>19</v>
      </c>
      <c r="B29693">
        <v>23230</v>
      </c>
      <c r="C29693" t="s">
        <v>2296</v>
      </c>
      <c r="D29693">
        <v>23230</v>
      </c>
      <c r="E29693" t="str">
        <f>"23230"</f>
        <v>23230</v>
      </c>
      <c r="F29693">
        <v>3113901</v>
      </c>
      <c r="G29693">
        <v>2018</v>
      </c>
      <c r="I29693" t="s">
        <v>21</v>
      </c>
      <c r="J29693" t="s">
        <v>22</v>
      </c>
    </row>
    <row r="29694" spans="1:10">
      <c r="A29694" t="s">
        <v>19</v>
      </c>
      <c r="B29694">
        <v>23231</v>
      </c>
      <c r="C29694" t="s">
        <v>2296</v>
      </c>
      <c r="D29694">
        <v>23231</v>
      </c>
      <c r="E29694" t="str">
        <f>"23231"</f>
        <v>23231</v>
      </c>
      <c r="F29694" t="s">
        <v>23</v>
      </c>
      <c r="G29694">
        <v>2018</v>
      </c>
      <c r="I29694" t="s">
        <v>21</v>
      </c>
      <c r="J29694" t="s">
        <v>22</v>
      </c>
    </row>
    <row r="29695" spans="1:10">
      <c r="A29695" t="s">
        <v>19</v>
      </c>
      <c r="B29695">
        <v>23232</v>
      </c>
      <c r="C29695" t="s">
        <v>2296</v>
      </c>
      <c r="D29695">
        <v>23232</v>
      </c>
      <c r="E29695" t="str">
        <f>"23232"</f>
        <v>23232</v>
      </c>
      <c r="F29695" t="s">
        <v>23</v>
      </c>
      <c r="G29695">
        <v>2018</v>
      </c>
      <c r="I29695" t="s">
        <v>21</v>
      </c>
      <c r="J29695" t="s">
        <v>22</v>
      </c>
    </row>
    <row r="29696" spans="1:10">
      <c r="A29696" t="s">
        <v>19</v>
      </c>
      <c r="B29696">
        <v>23233</v>
      </c>
      <c r="C29696" t="s">
        <v>2296</v>
      </c>
      <c r="D29696">
        <v>23233</v>
      </c>
      <c r="E29696" t="str">
        <f>"23233"</f>
        <v>23233</v>
      </c>
      <c r="F29696">
        <v>222600</v>
      </c>
      <c r="G29696">
        <v>2018</v>
      </c>
      <c r="I29696" t="s">
        <v>21</v>
      </c>
      <c r="J29696" t="s">
        <v>22</v>
      </c>
    </row>
    <row r="29697" spans="1:10">
      <c r="A29697" t="s">
        <v>19</v>
      </c>
      <c r="B29697">
        <v>23234</v>
      </c>
      <c r="C29697" t="s">
        <v>2296</v>
      </c>
      <c r="D29697">
        <v>23234</v>
      </c>
      <c r="E29697" t="str">
        <f>"23234"</f>
        <v>23234</v>
      </c>
      <c r="F29697" t="s">
        <v>23</v>
      </c>
      <c r="G29697">
        <v>2018</v>
      </c>
      <c r="I29697" t="s">
        <v>21</v>
      </c>
      <c r="J29697" t="s">
        <v>22</v>
      </c>
    </row>
    <row r="29698" spans="1:10">
      <c r="A29698" t="s">
        <v>19</v>
      </c>
      <c r="B29698">
        <v>23235</v>
      </c>
      <c r="C29698" t="s">
        <v>2296</v>
      </c>
      <c r="D29698">
        <v>23235</v>
      </c>
      <c r="E29698" t="str">
        <f>"23235"</f>
        <v>23235</v>
      </c>
      <c r="F29698" t="s">
        <v>23</v>
      </c>
      <c r="G29698">
        <v>2018</v>
      </c>
      <c r="I29698" t="s">
        <v>21</v>
      </c>
      <c r="J29698" t="s">
        <v>22</v>
      </c>
    </row>
    <row r="29699" spans="1:10">
      <c r="A29699" t="s">
        <v>19</v>
      </c>
      <c r="B29699">
        <v>23236</v>
      </c>
      <c r="C29699" t="s">
        <v>2296</v>
      </c>
      <c r="D29699">
        <v>23236</v>
      </c>
      <c r="E29699" t="str">
        <f>"23236"</f>
        <v>23236</v>
      </c>
      <c r="F29699" t="s">
        <v>23</v>
      </c>
      <c r="G29699">
        <v>2018</v>
      </c>
      <c r="I29699" t="s">
        <v>21</v>
      </c>
      <c r="J29699" t="s">
        <v>22</v>
      </c>
    </row>
    <row r="29700" spans="1:10">
      <c r="A29700" t="s">
        <v>19</v>
      </c>
      <c r="B29700">
        <v>23237</v>
      </c>
      <c r="C29700" t="s">
        <v>2296</v>
      </c>
      <c r="D29700">
        <v>23237</v>
      </c>
      <c r="E29700" t="str">
        <f>"23237"</f>
        <v>23237</v>
      </c>
      <c r="F29700" t="s">
        <v>23</v>
      </c>
      <c r="G29700">
        <v>2018</v>
      </c>
      <c r="I29700" t="s">
        <v>21</v>
      </c>
      <c r="J29700" t="s">
        <v>22</v>
      </c>
    </row>
    <row r="29701" spans="1:10">
      <c r="A29701" t="s">
        <v>19</v>
      </c>
      <c r="B29701">
        <v>23238</v>
      </c>
      <c r="C29701" t="s">
        <v>2296</v>
      </c>
      <c r="D29701">
        <v>23238</v>
      </c>
      <c r="E29701" t="str">
        <f>"23238"</f>
        <v>23238</v>
      </c>
      <c r="F29701">
        <v>18966</v>
      </c>
      <c r="G29701">
        <v>2018</v>
      </c>
      <c r="I29701" t="s">
        <v>21</v>
      </c>
      <c r="J29701" t="s">
        <v>22</v>
      </c>
    </row>
    <row r="29702" spans="1:10">
      <c r="A29702" t="s">
        <v>19</v>
      </c>
      <c r="B29702">
        <v>23250</v>
      </c>
      <c r="C29702" t="s">
        <v>2296</v>
      </c>
      <c r="D29702">
        <v>23250</v>
      </c>
      <c r="E29702" t="str">
        <f>"23250"</f>
        <v>23250</v>
      </c>
      <c r="F29702" t="s">
        <v>23</v>
      </c>
      <c r="G29702">
        <v>2018</v>
      </c>
      <c r="I29702" t="s">
        <v>21</v>
      </c>
      <c r="J29702" t="s">
        <v>22</v>
      </c>
    </row>
    <row r="29703" spans="1:10">
      <c r="A29703" t="s">
        <v>19</v>
      </c>
      <c r="B29703">
        <v>23284</v>
      </c>
      <c r="C29703" t="s">
        <v>2296</v>
      </c>
      <c r="D29703">
        <v>23284</v>
      </c>
      <c r="E29703" t="str">
        <f>"23284"</f>
        <v>23284</v>
      </c>
      <c r="F29703" t="s">
        <v>23</v>
      </c>
      <c r="G29703">
        <v>2018</v>
      </c>
      <c r="I29703" t="s">
        <v>21</v>
      </c>
      <c r="J29703" t="s">
        <v>22</v>
      </c>
    </row>
    <row r="29704" spans="1:10">
      <c r="A29704" t="s">
        <v>19</v>
      </c>
      <c r="B29704">
        <v>23294</v>
      </c>
      <c r="C29704" t="s">
        <v>2296</v>
      </c>
      <c r="D29704">
        <v>23294</v>
      </c>
      <c r="E29704" t="str">
        <f>"23294"</f>
        <v>23294</v>
      </c>
      <c r="F29704" t="s">
        <v>23</v>
      </c>
      <c r="G29704">
        <v>2018</v>
      </c>
      <c r="I29704" t="s">
        <v>21</v>
      </c>
      <c r="J29704" t="s">
        <v>22</v>
      </c>
    </row>
    <row r="29705" spans="1:10">
      <c r="A29705" t="s">
        <v>19</v>
      </c>
      <c r="B29705">
        <v>23298</v>
      </c>
      <c r="C29705" t="s">
        <v>2296</v>
      </c>
      <c r="D29705">
        <v>23298</v>
      </c>
      <c r="E29705" t="str">
        <f>"23298"</f>
        <v>23298</v>
      </c>
      <c r="F29705" t="s">
        <v>23</v>
      </c>
      <c r="G29705">
        <v>2018</v>
      </c>
      <c r="I29705" t="s">
        <v>21</v>
      </c>
      <c r="J29705" t="s">
        <v>22</v>
      </c>
    </row>
    <row r="29706" spans="1:10">
      <c r="A29706" t="s">
        <v>19</v>
      </c>
      <c r="B29706">
        <v>23301</v>
      </c>
      <c r="C29706" t="s">
        <v>2296</v>
      </c>
      <c r="D29706">
        <v>23301</v>
      </c>
      <c r="E29706" t="str">
        <f>"23301"</f>
        <v>23301</v>
      </c>
      <c r="F29706" t="s">
        <v>23</v>
      </c>
      <c r="G29706">
        <v>2018</v>
      </c>
      <c r="I29706" t="s">
        <v>21</v>
      </c>
      <c r="J29706" t="s">
        <v>22</v>
      </c>
    </row>
    <row r="29707" spans="1:10">
      <c r="A29707" t="s">
        <v>19</v>
      </c>
      <c r="B29707">
        <v>23302</v>
      </c>
      <c r="C29707" t="s">
        <v>2296</v>
      </c>
      <c r="D29707">
        <v>23302</v>
      </c>
      <c r="E29707" t="str">
        <f>"23302"</f>
        <v>23302</v>
      </c>
      <c r="F29707" t="s">
        <v>23</v>
      </c>
      <c r="G29707">
        <v>2018</v>
      </c>
      <c r="I29707" t="s">
        <v>21</v>
      </c>
      <c r="J29707" t="s">
        <v>22</v>
      </c>
    </row>
    <row r="29708" spans="1:10">
      <c r="A29708" t="s">
        <v>19</v>
      </c>
      <c r="B29708">
        <v>23303</v>
      </c>
      <c r="C29708" t="s">
        <v>2296</v>
      </c>
      <c r="D29708">
        <v>23303</v>
      </c>
      <c r="E29708" t="str">
        <f>"23303"</f>
        <v>23303</v>
      </c>
      <c r="F29708" t="s">
        <v>23</v>
      </c>
      <c r="G29708">
        <v>2018</v>
      </c>
      <c r="I29708" t="s">
        <v>21</v>
      </c>
      <c r="J29708" t="s">
        <v>22</v>
      </c>
    </row>
    <row r="29709" spans="1:10">
      <c r="A29709" t="s">
        <v>19</v>
      </c>
      <c r="B29709">
        <v>23306</v>
      </c>
      <c r="C29709" t="s">
        <v>2296</v>
      </c>
      <c r="D29709">
        <v>23306</v>
      </c>
      <c r="E29709" t="str">
        <f>"23306"</f>
        <v>23306</v>
      </c>
      <c r="F29709" t="s">
        <v>23</v>
      </c>
      <c r="G29709">
        <v>2018</v>
      </c>
      <c r="I29709" t="s">
        <v>21</v>
      </c>
      <c r="J29709" t="s">
        <v>22</v>
      </c>
    </row>
    <row r="29710" spans="1:10">
      <c r="A29710" t="s">
        <v>19</v>
      </c>
      <c r="B29710">
        <v>23307</v>
      </c>
      <c r="C29710" t="s">
        <v>2296</v>
      </c>
      <c r="D29710">
        <v>23307</v>
      </c>
      <c r="E29710" t="str">
        <f>"23307"</f>
        <v>23307</v>
      </c>
      <c r="F29710" t="s">
        <v>23</v>
      </c>
      <c r="G29710">
        <v>2018</v>
      </c>
      <c r="I29710" t="s">
        <v>21</v>
      </c>
      <c r="J29710" t="s">
        <v>22</v>
      </c>
    </row>
    <row r="29711" spans="1:10">
      <c r="A29711" t="s">
        <v>19</v>
      </c>
      <c r="B29711">
        <v>23308</v>
      </c>
      <c r="C29711" t="s">
        <v>2296</v>
      </c>
      <c r="D29711">
        <v>23308</v>
      </c>
      <c r="E29711" t="str">
        <f>"23308"</f>
        <v>23308</v>
      </c>
      <c r="F29711" t="s">
        <v>23</v>
      </c>
      <c r="G29711">
        <v>2018</v>
      </c>
      <c r="I29711" t="s">
        <v>21</v>
      </c>
      <c r="J29711" t="s">
        <v>22</v>
      </c>
    </row>
    <row r="29712" spans="1:10">
      <c r="A29712" t="s">
        <v>19</v>
      </c>
      <c r="B29712">
        <v>23310</v>
      </c>
      <c r="C29712" t="s">
        <v>2296</v>
      </c>
      <c r="D29712">
        <v>23310</v>
      </c>
      <c r="E29712" t="str">
        <f>"23310"</f>
        <v>23310</v>
      </c>
      <c r="F29712" t="s">
        <v>23</v>
      </c>
      <c r="G29712">
        <v>2018</v>
      </c>
      <c r="I29712" t="s">
        <v>21</v>
      </c>
      <c r="J29712" t="s">
        <v>22</v>
      </c>
    </row>
    <row r="29713" spans="1:10">
      <c r="A29713" t="s">
        <v>19</v>
      </c>
      <c r="B29713">
        <v>23314</v>
      </c>
      <c r="C29713" t="s">
        <v>2296</v>
      </c>
      <c r="D29713">
        <v>23314</v>
      </c>
      <c r="E29713" t="str">
        <f>"23314"</f>
        <v>23314</v>
      </c>
      <c r="F29713" t="s">
        <v>23</v>
      </c>
      <c r="G29713">
        <v>2018</v>
      </c>
      <c r="I29713" t="s">
        <v>21</v>
      </c>
      <c r="J29713" t="s">
        <v>22</v>
      </c>
    </row>
    <row r="29714" spans="1:10">
      <c r="A29714" t="s">
        <v>19</v>
      </c>
      <c r="B29714">
        <v>23315</v>
      </c>
      <c r="C29714" t="s">
        <v>2296</v>
      </c>
      <c r="D29714">
        <v>23315</v>
      </c>
      <c r="E29714" t="str">
        <f>"23315"</f>
        <v>23315</v>
      </c>
      <c r="F29714" t="s">
        <v>23</v>
      </c>
      <c r="G29714">
        <v>2018</v>
      </c>
      <c r="I29714" t="s">
        <v>21</v>
      </c>
      <c r="J29714" t="s">
        <v>22</v>
      </c>
    </row>
    <row r="29715" spans="1:10">
      <c r="A29715" t="s">
        <v>19</v>
      </c>
      <c r="B29715">
        <v>23320</v>
      </c>
      <c r="C29715" t="s">
        <v>2296</v>
      </c>
      <c r="D29715">
        <v>23320</v>
      </c>
      <c r="E29715" t="str">
        <f>"23320"</f>
        <v>23320</v>
      </c>
      <c r="F29715">
        <v>3124634</v>
      </c>
      <c r="G29715">
        <v>2018</v>
      </c>
      <c r="I29715" t="s">
        <v>21</v>
      </c>
      <c r="J29715" t="s">
        <v>22</v>
      </c>
    </row>
    <row r="29716" spans="1:10">
      <c r="A29716" t="s">
        <v>19</v>
      </c>
      <c r="B29716">
        <v>23321</v>
      </c>
      <c r="C29716" t="s">
        <v>2296</v>
      </c>
      <c r="D29716">
        <v>23321</v>
      </c>
      <c r="E29716" t="str">
        <f>"23321"</f>
        <v>23321</v>
      </c>
      <c r="F29716" t="s">
        <v>23</v>
      </c>
      <c r="G29716">
        <v>2018</v>
      </c>
      <c r="I29716" t="s">
        <v>21</v>
      </c>
      <c r="J29716" t="s">
        <v>22</v>
      </c>
    </row>
    <row r="29717" spans="1:10">
      <c r="A29717" t="s">
        <v>19</v>
      </c>
      <c r="B29717">
        <v>23322</v>
      </c>
      <c r="C29717" t="s">
        <v>2296</v>
      </c>
      <c r="D29717">
        <v>23322</v>
      </c>
      <c r="E29717" t="str">
        <f>"23322"</f>
        <v>23322</v>
      </c>
      <c r="F29717">
        <v>1687344</v>
      </c>
      <c r="G29717">
        <v>2018</v>
      </c>
      <c r="I29717" t="s">
        <v>21</v>
      </c>
      <c r="J29717" t="s">
        <v>22</v>
      </c>
    </row>
    <row r="29718" spans="1:10">
      <c r="A29718" t="s">
        <v>19</v>
      </c>
      <c r="B29718">
        <v>23323</v>
      </c>
      <c r="C29718" t="s">
        <v>2296</v>
      </c>
      <c r="D29718">
        <v>23323</v>
      </c>
      <c r="E29718" t="str">
        <f>"23323"</f>
        <v>23323</v>
      </c>
      <c r="F29718" t="s">
        <v>23</v>
      </c>
      <c r="G29718">
        <v>2018</v>
      </c>
      <c r="I29718" t="s">
        <v>21</v>
      </c>
      <c r="J29718" t="s">
        <v>22</v>
      </c>
    </row>
    <row r="29719" spans="1:10">
      <c r="A29719" t="s">
        <v>19</v>
      </c>
      <c r="B29719">
        <v>23324</v>
      </c>
      <c r="C29719" t="s">
        <v>2296</v>
      </c>
      <c r="D29719">
        <v>23324</v>
      </c>
      <c r="E29719" t="str">
        <f>"23324"</f>
        <v>23324</v>
      </c>
      <c r="F29719" t="s">
        <v>23</v>
      </c>
      <c r="G29719">
        <v>2018</v>
      </c>
      <c r="I29719" t="s">
        <v>21</v>
      </c>
      <c r="J29719" t="s">
        <v>22</v>
      </c>
    </row>
    <row r="29720" spans="1:10">
      <c r="A29720" t="s">
        <v>19</v>
      </c>
      <c r="B29720">
        <v>23325</v>
      </c>
      <c r="C29720" t="s">
        <v>2296</v>
      </c>
      <c r="D29720">
        <v>23325</v>
      </c>
      <c r="E29720" t="str">
        <f>"23325"</f>
        <v>23325</v>
      </c>
      <c r="F29720" t="s">
        <v>23</v>
      </c>
      <c r="G29720">
        <v>2018</v>
      </c>
      <c r="I29720" t="s">
        <v>21</v>
      </c>
      <c r="J29720" t="s">
        <v>22</v>
      </c>
    </row>
    <row r="29721" spans="1:10">
      <c r="A29721" t="s">
        <v>19</v>
      </c>
      <c r="B29721">
        <v>23336</v>
      </c>
      <c r="C29721" t="s">
        <v>2296</v>
      </c>
      <c r="D29721">
        <v>23336</v>
      </c>
      <c r="E29721" t="str">
        <f>"23336"</f>
        <v>23336</v>
      </c>
      <c r="F29721" t="s">
        <v>23</v>
      </c>
      <c r="G29721">
        <v>2018</v>
      </c>
      <c r="I29721" t="s">
        <v>21</v>
      </c>
      <c r="J29721" t="s">
        <v>22</v>
      </c>
    </row>
    <row r="29722" spans="1:10">
      <c r="A29722" t="s">
        <v>19</v>
      </c>
      <c r="B29722">
        <v>23337</v>
      </c>
      <c r="C29722" t="s">
        <v>2296</v>
      </c>
      <c r="D29722">
        <v>23337</v>
      </c>
      <c r="E29722" t="str">
        <f>"23337"</f>
        <v>23337</v>
      </c>
      <c r="F29722" t="s">
        <v>23</v>
      </c>
      <c r="G29722">
        <v>2018</v>
      </c>
      <c r="I29722" t="s">
        <v>21</v>
      </c>
      <c r="J29722" t="s">
        <v>22</v>
      </c>
    </row>
    <row r="29723" spans="1:10">
      <c r="A29723" t="s">
        <v>19</v>
      </c>
      <c r="B29723">
        <v>23350</v>
      </c>
      <c r="C29723" t="s">
        <v>2296</v>
      </c>
      <c r="D29723">
        <v>23350</v>
      </c>
      <c r="E29723" t="str">
        <f>"23350"</f>
        <v>23350</v>
      </c>
      <c r="F29723" t="s">
        <v>23</v>
      </c>
      <c r="G29723">
        <v>2018</v>
      </c>
      <c r="I29723" t="s">
        <v>21</v>
      </c>
      <c r="J29723" t="s">
        <v>22</v>
      </c>
    </row>
    <row r="29724" spans="1:10">
      <c r="A29724" t="s">
        <v>19</v>
      </c>
      <c r="B29724">
        <v>23354</v>
      </c>
      <c r="C29724" t="s">
        <v>2296</v>
      </c>
      <c r="D29724">
        <v>23354</v>
      </c>
      <c r="E29724" t="str">
        <f>"23354"</f>
        <v>23354</v>
      </c>
      <c r="F29724" t="s">
        <v>23</v>
      </c>
      <c r="G29724">
        <v>2018</v>
      </c>
      <c r="I29724" t="s">
        <v>21</v>
      </c>
      <c r="J29724" t="s">
        <v>22</v>
      </c>
    </row>
    <row r="29725" spans="1:10">
      <c r="A29725" t="s">
        <v>19</v>
      </c>
      <c r="B29725">
        <v>23356</v>
      </c>
      <c r="C29725" t="s">
        <v>2296</v>
      </c>
      <c r="D29725">
        <v>23356</v>
      </c>
      <c r="E29725" t="str">
        <f>"23356"</f>
        <v>23356</v>
      </c>
      <c r="F29725" t="s">
        <v>23</v>
      </c>
      <c r="G29725">
        <v>2018</v>
      </c>
      <c r="I29725" t="s">
        <v>21</v>
      </c>
      <c r="J29725" t="s">
        <v>22</v>
      </c>
    </row>
    <row r="29726" spans="1:10">
      <c r="A29726" t="s">
        <v>19</v>
      </c>
      <c r="B29726">
        <v>23357</v>
      </c>
      <c r="C29726" t="s">
        <v>2296</v>
      </c>
      <c r="D29726">
        <v>23357</v>
      </c>
      <c r="E29726" t="str">
        <f>"23357"</f>
        <v>23357</v>
      </c>
      <c r="F29726" t="s">
        <v>23</v>
      </c>
      <c r="G29726">
        <v>2018</v>
      </c>
      <c r="I29726" t="s">
        <v>21</v>
      </c>
      <c r="J29726" t="s">
        <v>22</v>
      </c>
    </row>
    <row r="29727" spans="1:10">
      <c r="A29727" t="s">
        <v>19</v>
      </c>
      <c r="B29727">
        <v>23358</v>
      </c>
      <c r="C29727" t="s">
        <v>2296</v>
      </c>
      <c r="D29727">
        <v>23358</v>
      </c>
      <c r="E29727" t="str">
        <f>"23358"</f>
        <v>23358</v>
      </c>
      <c r="F29727" t="s">
        <v>23</v>
      </c>
      <c r="G29727">
        <v>2018</v>
      </c>
      <c r="I29727" t="s">
        <v>21</v>
      </c>
      <c r="J29727" t="s">
        <v>22</v>
      </c>
    </row>
    <row r="29728" spans="1:10">
      <c r="A29728" t="s">
        <v>19</v>
      </c>
      <c r="B29728">
        <v>23359</v>
      </c>
      <c r="C29728" t="s">
        <v>2296</v>
      </c>
      <c r="D29728">
        <v>23359</v>
      </c>
      <c r="E29728" t="str">
        <f>"23359"</f>
        <v>23359</v>
      </c>
      <c r="F29728" t="s">
        <v>23</v>
      </c>
      <c r="G29728">
        <v>2018</v>
      </c>
      <c r="I29728" t="s">
        <v>21</v>
      </c>
      <c r="J29728" t="s">
        <v>22</v>
      </c>
    </row>
    <row r="29729" spans="1:10">
      <c r="A29729" t="s">
        <v>19</v>
      </c>
      <c r="B29729">
        <v>23395</v>
      </c>
      <c r="C29729" t="s">
        <v>2296</v>
      </c>
      <c r="D29729">
        <v>23395</v>
      </c>
      <c r="E29729" t="str">
        <f>"23395"</f>
        <v>23395</v>
      </c>
      <c r="F29729" t="s">
        <v>23</v>
      </c>
      <c r="G29729">
        <v>2018</v>
      </c>
      <c r="I29729" t="s">
        <v>21</v>
      </c>
      <c r="J29729" t="s">
        <v>22</v>
      </c>
    </row>
    <row r="29730" spans="1:10">
      <c r="A29730" t="s">
        <v>19</v>
      </c>
      <c r="B29730">
        <v>23401</v>
      </c>
      <c r="C29730" t="s">
        <v>2296</v>
      </c>
      <c r="D29730">
        <v>23401</v>
      </c>
      <c r="E29730" t="str">
        <f>"23401"</f>
        <v>23401</v>
      </c>
      <c r="F29730" t="s">
        <v>23</v>
      </c>
      <c r="G29730">
        <v>2018</v>
      </c>
      <c r="I29730" t="s">
        <v>21</v>
      </c>
      <c r="J29730" t="s">
        <v>22</v>
      </c>
    </row>
    <row r="29731" spans="1:10">
      <c r="A29731" t="s">
        <v>19</v>
      </c>
      <c r="B29731">
        <v>23405</v>
      </c>
      <c r="C29731" t="s">
        <v>2296</v>
      </c>
      <c r="D29731">
        <v>23405</v>
      </c>
      <c r="E29731" t="str">
        <f>"23405"</f>
        <v>23405</v>
      </c>
      <c r="F29731" t="s">
        <v>23</v>
      </c>
      <c r="G29731">
        <v>2018</v>
      </c>
      <c r="I29731" t="s">
        <v>21</v>
      </c>
      <c r="J29731" t="s">
        <v>22</v>
      </c>
    </row>
    <row r="29732" spans="1:10">
      <c r="A29732" t="s">
        <v>19</v>
      </c>
      <c r="B29732">
        <v>23408</v>
      </c>
      <c r="C29732" t="s">
        <v>2296</v>
      </c>
      <c r="D29732">
        <v>23408</v>
      </c>
      <c r="E29732" t="str">
        <f>"23408"</f>
        <v>23408</v>
      </c>
      <c r="F29732" t="s">
        <v>23</v>
      </c>
      <c r="G29732">
        <v>2018</v>
      </c>
      <c r="I29732" t="s">
        <v>21</v>
      </c>
      <c r="J29732" t="s">
        <v>22</v>
      </c>
    </row>
    <row r="29733" spans="1:10">
      <c r="A29733" t="s">
        <v>19</v>
      </c>
      <c r="B29733">
        <v>23409</v>
      </c>
      <c r="C29733" t="s">
        <v>2296</v>
      </c>
      <c r="D29733">
        <v>23409</v>
      </c>
      <c r="E29733" t="str">
        <f>"23409"</f>
        <v>23409</v>
      </c>
      <c r="F29733" t="s">
        <v>23</v>
      </c>
      <c r="G29733">
        <v>2018</v>
      </c>
      <c r="I29733" t="s">
        <v>21</v>
      </c>
      <c r="J29733" t="s">
        <v>22</v>
      </c>
    </row>
    <row r="29734" spans="1:10">
      <c r="A29734" t="s">
        <v>19</v>
      </c>
      <c r="B29734">
        <v>23410</v>
      </c>
      <c r="C29734" t="s">
        <v>2296</v>
      </c>
      <c r="D29734">
        <v>23410</v>
      </c>
      <c r="E29734" t="str">
        <f>"23410"</f>
        <v>23410</v>
      </c>
      <c r="F29734" t="s">
        <v>23</v>
      </c>
      <c r="G29734">
        <v>2018</v>
      </c>
      <c r="I29734" t="s">
        <v>21</v>
      </c>
      <c r="J29734" t="s">
        <v>22</v>
      </c>
    </row>
    <row r="29735" spans="1:10">
      <c r="A29735" t="s">
        <v>19</v>
      </c>
      <c r="B29735">
        <v>23413</v>
      </c>
      <c r="C29735" t="s">
        <v>2296</v>
      </c>
      <c r="D29735">
        <v>23413</v>
      </c>
      <c r="E29735" t="str">
        <f>"23413"</f>
        <v>23413</v>
      </c>
      <c r="F29735" t="s">
        <v>23</v>
      </c>
      <c r="G29735">
        <v>2018</v>
      </c>
      <c r="I29735" t="s">
        <v>21</v>
      </c>
      <c r="J29735" t="s">
        <v>22</v>
      </c>
    </row>
    <row r="29736" spans="1:10">
      <c r="A29736" t="s">
        <v>19</v>
      </c>
      <c r="B29736">
        <v>23415</v>
      </c>
      <c r="C29736" t="s">
        <v>2296</v>
      </c>
      <c r="D29736">
        <v>23415</v>
      </c>
      <c r="E29736" t="str">
        <f>"23415"</f>
        <v>23415</v>
      </c>
      <c r="F29736" t="s">
        <v>23</v>
      </c>
      <c r="G29736">
        <v>2018</v>
      </c>
      <c r="I29736" t="s">
        <v>21</v>
      </c>
      <c r="J29736" t="s">
        <v>22</v>
      </c>
    </row>
    <row r="29737" spans="1:10">
      <c r="A29737" t="s">
        <v>19</v>
      </c>
      <c r="B29737">
        <v>23416</v>
      </c>
      <c r="C29737" t="s">
        <v>2296</v>
      </c>
      <c r="D29737">
        <v>23416</v>
      </c>
      <c r="E29737" t="str">
        <f>"23416"</f>
        <v>23416</v>
      </c>
      <c r="F29737" t="s">
        <v>23</v>
      </c>
      <c r="G29737">
        <v>2018</v>
      </c>
      <c r="I29737" t="s">
        <v>21</v>
      </c>
      <c r="J29737" t="s">
        <v>22</v>
      </c>
    </row>
    <row r="29738" spans="1:10">
      <c r="A29738" t="s">
        <v>19</v>
      </c>
      <c r="B29738">
        <v>23417</v>
      </c>
      <c r="C29738" t="s">
        <v>2296</v>
      </c>
      <c r="D29738">
        <v>23417</v>
      </c>
      <c r="E29738" t="str">
        <f>"23417"</f>
        <v>23417</v>
      </c>
      <c r="F29738" t="s">
        <v>23</v>
      </c>
      <c r="G29738">
        <v>2018</v>
      </c>
      <c r="I29738" t="s">
        <v>21</v>
      </c>
      <c r="J29738" t="s">
        <v>22</v>
      </c>
    </row>
    <row r="29739" spans="1:10">
      <c r="A29739" t="s">
        <v>19</v>
      </c>
      <c r="B29739">
        <v>23418</v>
      </c>
      <c r="C29739" t="s">
        <v>2296</v>
      </c>
      <c r="D29739">
        <v>23418</v>
      </c>
      <c r="E29739" t="str">
        <f>"23418"</f>
        <v>23418</v>
      </c>
      <c r="F29739" t="s">
        <v>23</v>
      </c>
      <c r="G29739">
        <v>2018</v>
      </c>
      <c r="I29739" t="s">
        <v>21</v>
      </c>
      <c r="J29739" t="s">
        <v>22</v>
      </c>
    </row>
    <row r="29740" spans="1:10">
      <c r="A29740" t="s">
        <v>19</v>
      </c>
      <c r="B29740">
        <v>23420</v>
      </c>
      <c r="C29740" t="s">
        <v>2296</v>
      </c>
      <c r="D29740">
        <v>23420</v>
      </c>
      <c r="E29740" t="str">
        <f>"23420"</f>
        <v>23420</v>
      </c>
      <c r="F29740" t="s">
        <v>23</v>
      </c>
      <c r="G29740">
        <v>2018</v>
      </c>
      <c r="I29740" t="s">
        <v>21</v>
      </c>
      <c r="J29740" t="s">
        <v>22</v>
      </c>
    </row>
    <row r="29741" spans="1:10">
      <c r="A29741" t="s">
        <v>19</v>
      </c>
      <c r="B29741">
        <v>23421</v>
      </c>
      <c r="C29741" t="s">
        <v>2296</v>
      </c>
      <c r="D29741">
        <v>23421</v>
      </c>
      <c r="E29741" t="str">
        <f>"23421"</f>
        <v>23421</v>
      </c>
      <c r="F29741" t="s">
        <v>23</v>
      </c>
      <c r="G29741">
        <v>2018</v>
      </c>
      <c r="I29741" t="s">
        <v>21</v>
      </c>
      <c r="J29741" t="s">
        <v>22</v>
      </c>
    </row>
    <row r="29742" spans="1:10">
      <c r="A29742" t="s">
        <v>19</v>
      </c>
      <c r="B29742">
        <v>23423</v>
      </c>
      <c r="C29742" t="s">
        <v>2296</v>
      </c>
      <c r="D29742">
        <v>23423</v>
      </c>
      <c r="E29742" t="str">
        <f>"23423"</f>
        <v>23423</v>
      </c>
      <c r="F29742" t="s">
        <v>23</v>
      </c>
      <c r="G29742">
        <v>2018</v>
      </c>
      <c r="I29742" t="s">
        <v>21</v>
      </c>
      <c r="J29742" t="s">
        <v>22</v>
      </c>
    </row>
    <row r="29743" spans="1:10">
      <c r="A29743" t="s">
        <v>19</v>
      </c>
      <c r="B29743">
        <v>23426</v>
      </c>
      <c r="C29743" t="s">
        <v>2296</v>
      </c>
      <c r="D29743">
        <v>23426</v>
      </c>
      <c r="E29743" t="str">
        <f>"23426"</f>
        <v>23426</v>
      </c>
      <c r="F29743" t="s">
        <v>23</v>
      </c>
      <c r="G29743">
        <v>2018</v>
      </c>
      <c r="I29743" t="s">
        <v>21</v>
      </c>
      <c r="J29743" t="s">
        <v>22</v>
      </c>
    </row>
    <row r="29744" spans="1:10">
      <c r="A29744" t="s">
        <v>19</v>
      </c>
      <c r="B29744">
        <v>23430</v>
      </c>
      <c r="C29744" t="s">
        <v>2296</v>
      </c>
      <c r="D29744">
        <v>23430</v>
      </c>
      <c r="E29744" t="str">
        <f>"23430"</f>
        <v>23430</v>
      </c>
      <c r="F29744" t="s">
        <v>23</v>
      </c>
      <c r="G29744">
        <v>2018</v>
      </c>
      <c r="I29744" t="s">
        <v>21</v>
      </c>
      <c r="J29744" t="s">
        <v>22</v>
      </c>
    </row>
    <row r="29745" spans="1:10">
      <c r="A29745" t="s">
        <v>19</v>
      </c>
      <c r="B29745">
        <v>23432</v>
      </c>
      <c r="C29745" t="s">
        <v>2296</v>
      </c>
      <c r="D29745">
        <v>23432</v>
      </c>
      <c r="E29745" t="str">
        <f>"23432"</f>
        <v>23432</v>
      </c>
      <c r="F29745" t="s">
        <v>23</v>
      </c>
      <c r="G29745">
        <v>2018</v>
      </c>
      <c r="I29745" t="s">
        <v>21</v>
      </c>
      <c r="J29745" t="s">
        <v>22</v>
      </c>
    </row>
    <row r="29746" spans="1:10">
      <c r="A29746" t="s">
        <v>19</v>
      </c>
      <c r="B29746">
        <v>23433</v>
      </c>
      <c r="C29746" t="s">
        <v>2296</v>
      </c>
      <c r="D29746">
        <v>23433</v>
      </c>
      <c r="E29746" t="str">
        <f>"23433"</f>
        <v>23433</v>
      </c>
      <c r="F29746" t="s">
        <v>23</v>
      </c>
      <c r="G29746">
        <v>2018</v>
      </c>
      <c r="I29746" t="s">
        <v>21</v>
      </c>
      <c r="J29746" t="s">
        <v>22</v>
      </c>
    </row>
    <row r="29747" spans="1:10">
      <c r="A29747" t="s">
        <v>19</v>
      </c>
      <c r="B29747">
        <v>23434</v>
      </c>
      <c r="C29747" t="s">
        <v>2296</v>
      </c>
      <c r="D29747">
        <v>23434</v>
      </c>
      <c r="E29747" t="str">
        <f>"23434"</f>
        <v>23434</v>
      </c>
      <c r="F29747">
        <v>5212807</v>
      </c>
      <c r="G29747">
        <v>2018</v>
      </c>
      <c r="I29747" t="s">
        <v>21</v>
      </c>
      <c r="J29747" t="s">
        <v>22</v>
      </c>
    </row>
    <row r="29748" spans="1:10">
      <c r="A29748" t="s">
        <v>19</v>
      </c>
      <c r="B29748">
        <v>23435</v>
      </c>
      <c r="C29748" t="s">
        <v>2296</v>
      </c>
      <c r="D29748">
        <v>23435</v>
      </c>
      <c r="E29748" t="str">
        <f>"23435"</f>
        <v>23435</v>
      </c>
      <c r="F29748">
        <v>85710</v>
      </c>
      <c r="G29748">
        <v>2018</v>
      </c>
      <c r="I29748" t="s">
        <v>21</v>
      </c>
      <c r="J29748" t="s">
        <v>22</v>
      </c>
    </row>
    <row r="29749" spans="1:10">
      <c r="A29749" t="s">
        <v>19</v>
      </c>
      <c r="B29749">
        <v>23436</v>
      </c>
      <c r="C29749" t="s">
        <v>2296</v>
      </c>
      <c r="D29749">
        <v>23436</v>
      </c>
      <c r="E29749" t="str">
        <f>"23436"</f>
        <v>23436</v>
      </c>
      <c r="F29749" t="s">
        <v>23</v>
      </c>
      <c r="G29749">
        <v>2018</v>
      </c>
      <c r="I29749" t="s">
        <v>21</v>
      </c>
      <c r="J29749" t="s">
        <v>22</v>
      </c>
    </row>
    <row r="29750" spans="1:10">
      <c r="A29750" t="s">
        <v>19</v>
      </c>
      <c r="B29750">
        <v>23437</v>
      </c>
      <c r="C29750" t="s">
        <v>2296</v>
      </c>
      <c r="D29750">
        <v>23437</v>
      </c>
      <c r="E29750" t="str">
        <f>"23437"</f>
        <v>23437</v>
      </c>
      <c r="F29750" t="s">
        <v>23</v>
      </c>
      <c r="G29750">
        <v>2018</v>
      </c>
      <c r="I29750" t="s">
        <v>21</v>
      </c>
      <c r="J29750" t="s">
        <v>22</v>
      </c>
    </row>
    <row r="29751" spans="1:10">
      <c r="A29751" t="s">
        <v>19</v>
      </c>
      <c r="B29751">
        <v>23438</v>
      </c>
      <c r="C29751" t="s">
        <v>2296</v>
      </c>
      <c r="D29751">
        <v>23438</v>
      </c>
      <c r="E29751" t="str">
        <f>"23438"</f>
        <v>23438</v>
      </c>
      <c r="F29751" t="s">
        <v>23</v>
      </c>
      <c r="G29751">
        <v>2018</v>
      </c>
      <c r="I29751" t="s">
        <v>21</v>
      </c>
      <c r="J29751" t="s">
        <v>22</v>
      </c>
    </row>
    <row r="29752" spans="1:10">
      <c r="A29752" t="s">
        <v>19</v>
      </c>
      <c r="B29752">
        <v>23440</v>
      </c>
      <c r="C29752" t="s">
        <v>2296</v>
      </c>
      <c r="D29752">
        <v>23440</v>
      </c>
      <c r="E29752" t="str">
        <f>"23440"</f>
        <v>23440</v>
      </c>
      <c r="F29752" t="s">
        <v>23</v>
      </c>
      <c r="G29752">
        <v>2018</v>
      </c>
      <c r="I29752" t="s">
        <v>21</v>
      </c>
      <c r="J29752" t="s">
        <v>22</v>
      </c>
    </row>
    <row r="29753" spans="1:10">
      <c r="A29753" t="s">
        <v>19</v>
      </c>
      <c r="B29753">
        <v>23442</v>
      </c>
      <c r="C29753" t="s">
        <v>2296</v>
      </c>
      <c r="D29753">
        <v>23442</v>
      </c>
      <c r="E29753" t="str">
        <f>"23442"</f>
        <v>23442</v>
      </c>
      <c r="F29753" t="s">
        <v>23</v>
      </c>
      <c r="G29753">
        <v>2018</v>
      </c>
      <c r="I29753" t="s">
        <v>21</v>
      </c>
      <c r="J29753" t="s">
        <v>22</v>
      </c>
    </row>
    <row r="29754" spans="1:10">
      <c r="A29754" t="s">
        <v>19</v>
      </c>
      <c r="B29754">
        <v>23451</v>
      </c>
      <c r="C29754" t="s">
        <v>2296</v>
      </c>
      <c r="D29754">
        <v>23451</v>
      </c>
      <c r="E29754" t="str">
        <f>"23451"</f>
        <v>23451</v>
      </c>
      <c r="F29754">
        <v>160934</v>
      </c>
      <c r="G29754">
        <v>2018</v>
      </c>
      <c r="I29754" t="s">
        <v>21</v>
      </c>
      <c r="J29754" t="s">
        <v>22</v>
      </c>
    </row>
    <row r="29755" spans="1:10">
      <c r="A29755" t="s">
        <v>19</v>
      </c>
      <c r="B29755">
        <v>23452</v>
      </c>
      <c r="C29755" t="s">
        <v>2296</v>
      </c>
      <c r="D29755">
        <v>23452</v>
      </c>
      <c r="E29755" t="str">
        <f>"23452"</f>
        <v>23452</v>
      </c>
      <c r="F29755">
        <v>518372</v>
      </c>
      <c r="G29755">
        <v>2018</v>
      </c>
      <c r="I29755" t="s">
        <v>21</v>
      </c>
      <c r="J29755" t="s">
        <v>22</v>
      </c>
    </row>
    <row r="29756" spans="1:10">
      <c r="A29756" t="s">
        <v>19</v>
      </c>
      <c r="B29756">
        <v>23453</v>
      </c>
      <c r="C29756" t="s">
        <v>2296</v>
      </c>
      <c r="D29756">
        <v>23453</v>
      </c>
      <c r="E29756" t="str">
        <f>"23453"</f>
        <v>23453</v>
      </c>
      <c r="F29756" t="s">
        <v>23</v>
      </c>
      <c r="G29756">
        <v>2018</v>
      </c>
      <c r="I29756" t="s">
        <v>21</v>
      </c>
      <c r="J29756" t="s">
        <v>22</v>
      </c>
    </row>
    <row r="29757" spans="1:10">
      <c r="A29757" t="s">
        <v>19</v>
      </c>
      <c r="B29757">
        <v>23454</v>
      </c>
      <c r="C29757" t="s">
        <v>2296</v>
      </c>
      <c r="D29757">
        <v>23454</v>
      </c>
      <c r="E29757" t="str">
        <f>"23454"</f>
        <v>23454</v>
      </c>
      <c r="F29757">
        <v>76731</v>
      </c>
      <c r="G29757">
        <v>2018</v>
      </c>
      <c r="I29757" t="s">
        <v>21</v>
      </c>
      <c r="J29757" t="s">
        <v>22</v>
      </c>
    </row>
    <row r="29758" spans="1:10">
      <c r="A29758" t="s">
        <v>19</v>
      </c>
      <c r="B29758">
        <v>23455</v>
      </c>
      <c r="C29758" t="s">
        <v>2296</v>
      </c>
      <c r="D29758">
        <v>23455</v>
      </c>
      <c r="E29758" t="str">
        <f>"23455"</f>
        <v>23455</v>
      </c>
      <c r="F29758" t="s">
        <v>23</v>
      </c>
      <c r="G29758">
        <v>2018</v>
      </c>
      <c r="I29758" t="s">
        <v>21</v>
      </c>
      <c r="J29758" t="s">
        <v>22</v>
      </c>
    </row>
    <row r="29759" spans="1:10">
      <c r="A29759" t="s">
        <v>19</v>
      </c>
      <c r="B29759">
        <v>23456</v>
      </c>
      <c r="C29759" t="s">
        <v>2296</v>
      </c>
      <c r="D29759">
        <v>23456</v>
      </c>
      <c r="E29759" t="str">
        <f>"23456"</f>
        <v>23456</v>
      </c>
      <c r="F29759">
        <v>49688</v>
      </c>
      <c r="G29759">
        <v>2018</v>
      </c>
      <c r="I29759" t="s">
        <v>21</v>
      </c>
      <c r="J29759" t="s">
        <v>22</v>
      </c>
    </row>
    <row r="29760" spans="1:10">
      <c r="A29760" t="s">
        <v>19</v>
      </c>
      <c r="B29760">
        <v>23457</v>
      </c>
      <c r="C29760" t="s">
        <v>2296</v>
      </c>
      <c r="D29760">
        <v>23457</v>
      </c>
      <c r="E29760" t="str">
        <f>"23457"</f>
        <v>23457</v>
      </c>
      <c r="F29760" t="s">
        <v>23</v>
      </c>
      <c r="G29760">
        <v>2018</v>
      </c>
      <c r="I29760" t="s">
        <v>21</v>
      </c>
      <c r="J29760" t="s">
        <v>22</v>
      </c>
    </row>
    <row r="29761" spans="1:10">
      <c r="A29761" t="s">
        <v>19</v>
      </c>
      <c r="B29761">
        <v>23459</v>
      </c>
      <c r="C29761" t="s">
        <v>2296</v>
      </c>
      <c r="D29761">
        <v>23459</v>
      </c>
      <c r="E29761" t="str">
        <f>"23459"</f>
        <v>23459</v>
      </c>
      <c r="F29761" t="s">
        <v>23</v>
      </c>
      <c r="G29761">
        <v>2018</v>
      </c>
      <c r="I29761" t="s">
        <v>21</v>
      </c>
      <c r="J29761" t="s">
        <v>22</v>
      </c>
    </row>
    <row r="29762" spans="1:10">
      <c r="A29762" t="s">
        <v>19</v>
      </c>
      <c r="B29762">
        <v>23460</v>
      </c>
      <c r="C29762" t="s">
        <v>2296</v>
      </c>
      <c r="D29762">
        <v>23460</v>
      </c>
      <c r="E29762" t="str">
        <f>"23460"</f>
        <v>23460</v>
      </c>
      <c r="F29762" t="s">
        <v>23</v>
      </c>
      <c r="G29762">
        <v>2018</v>
      </c>
      <c r="I29762" t="s">
        <v>21</v>
      </c>
      <c r="J29762" t="s">
        <v>22</v>
      </c>
    </row>
    <row r="29763" spans="1:10">
      <c r="A29763" t="s">
        <v>19</v>
      </c>
      <c r="B29763">
        <v>23461</v>
      </c>
      <c r="C29763" t="s">
        <v>2296</v>
      </c>
      <c r="D29763">
        <v>23461</v>
      </c>
      <c r="E29763" t="str">
        <f>"23461"</f>
        <v>23461</v>
      </c>
      <c r="F29763" t="s">
        <v>23</v>
      </c>
      <c r="G29763">
        <v>2018</v>
      </c>
      <c r="I29763" t="s">
        <v>21</v>
      </c>
      <c r="J29763" t="s">
        <v>22</v>
      </c>
    </row>
    <row r="29764" spans="1:10">
      <c r="A29764" t="s">
        <v>19</v>
      </c>
      <c r="B29764">
        <v>23462</v>
      </c>
      <c r="C29764" t="s">
        <v>2296</v>
      </c>
      <c r="D29764">
        <v>23462</v>
      </c>
      <c r="E29764" t="str">
        <f>"23462"</f>
        <v>23462</v>
      </c>
      <c r="F29764" t="s">
        <v>23</v>
      </c>
      <c r="G29764">
        <v>2018</v>
      </c>
      <c r="I29764" t="s">
        <v>21</v>
      </c>
      <c r="J29764" t="s">
        <v>22</v>
      </c>
    </row>
    <row r="29765" spans="1:10">
      <c r="A29765" t="s">
        <v>19</v>
      </c>
      <c r="B29765">
        <v>23464</v>
      </c>
      <c r="C29765" t="s">
        <v>2296</v>
      </c>
      <c r="D29765">
        <v>23464</v>
      </c>
      <c r="E29765" t="str">
        <f>"23464"</f>
        <v>23464</v>
      </c>
      <c r="F29765" t="s">
        <v>23</v>
      </c>
      <c r="G29765">
        <v>2018</v>
      </c>
      <c r="I29765" t="s">
        <v>21</v>
      </c>
      <c r="J29765" t="s">
        <v>22</v>
      </c>
    </row>
    <row r="29766" spans="1:10">
      <c r="A29766" t="s">
        <v>19</v>
      </c>
      <c r="B29766">
        <v>23480</v>
      </c>
      <c r="C29766" t="s">
        <v>2296</v>
      </c>
      <c r="D29766">
        <v>23480</v>
      </c>
      <c r="E29766" t="str">
        <f>"23480"</f>
        <v>23480</v>
      </c>
      <c r="F29766" t="s">
        <v>23</v>
      </c>
      <c r="G29766">
        <v>2018</v>
      </c>
      <c r="I29766" t="s">
        <v>21</v>
      </c>
      <c r="J29766" t="s">
        <v>22</v>
      </c>
    </row>
    <row r="29767" spans="1:10">
      <c r="A29767" t="s">
        <v>19</v>
      </c>
      <c r="B29767">
        <v>23487</v>
      </c>
      <c r="C29767" t="s">
        <v>2296</v>
      </c>
      <c r="D29767">
        <v>23487</v>
      </c>
      <c r="E29767" t="str">
        <f>"23487"</f>
        <v>23487</v>
      </c>
      <c r="F29767" t="s">
        <v>23</v>
      </c>
      <c r="G29767">
        <v>2018</v>
      </c>
      <c r="I29767" t="s">
        <v>21</v>
      </c>
      <c r="J29767" t="s">
        <v>22</v>
      </c>
    </row>
    <row r="29768" spans="1:10">
      <c r="A29768" t="s">
        <v>19</v>
      </c>
      <c r="B29768">
        <v>23502</v>
      </c>
      <c r="C29768" t="s">
        <v>2296</v>
      </c>
      <c r="D29768">
        <v>23502</v>
      </c>
      <c r="E29768" t="str">
        <f>"23502"</f>
        <v>23502</v>
      </c>
      <c r="F29768">
        <v>521970</v>
      </c>
      <c r="G29768">
        <v>2018</v>
      </c>
      <c r="I29768" t="s">
        <v>21</v>
      </c>
      <c r="J29768" t="s">
        <v>22</v>
      </c>
    </row>
    <row r="29769" spans="1:10">
      <c r="A29769" t="s">
        <v>19</v>
      </c>
      <c r="B29769">
        <v>23503</v>
      </c>
      <c r="C29769" t="s">
        <v>2296</v>
      </c>
      <c r="D29769">
        <v>23503</v>
      </c>
      <c r="E29769" t="str">
        <f>"23503"</f>
        <v>23503</v>
      </c>
      <c r="F29769" t="s">
        <v>23</v>
      </c>
      <c r="G29769">
        <v>2018</v>
      </c>
      <c r="I29769" t="s">
        <v>21</v>
      </c>
      <c r="J29769" t="s">
        <v>22</v>
      </c>
    </row>
    <row r="29770" spans="1:10">
      <c r="A29770" t="s">
        <v>19</v>
      </c>
      <c r="B29770">
        <v>23504</v>
      </c>
      <c r="C29770" t="s">
        <v>2296</v>
      </c>
      <c r="D29770">
        <v>23504</v>
      </c>
      <c r="E29770" t="str">
        <f>"23504"</f>
        <v>23504</v>
      </c>
      <c r="F29770" t="s">
        <v>23</v>
      </c>
      <c r="G29770">
        <v>2018</v>
      </c>
      <c r="I29770" t="s">
        <v>21</v>
      </c>
      <c r="J29770" t="s">
        <v>22</v>
      </c>
    </row>
    <row r="29771" spans="1:10">
      <c r="A29771" t="s">
        <v>19</v>
      </c>
      <c r="B29771">
        <v>23505</v>
      </c>
      <c r="C29771" t="s">
        <v>2296</v>
      </c>
      <c r="D29771">
        <v>23505</v>
      </c>
      <c r="E29771" t="str">
        <f>"23505"</f>
        <v>23505</v>
      </c>
      <c r="F29771" t="s">
        <v>23</v>
      </c>
      <c r="G29771">
        <v>2018</v>
      </c>
      <c r="I29771" t="s">
        <v>21</v>
      </c>
      <c r="J29771" t="s">
        <v>22</v>
      </c>
    </row>
    <row r="29772" spans="1:10">
      <c r="A29772" t="s">
        <v>19</v>
      </c>
      <c r="B29772">
        <v>23507</v>
      </c>
      <c r="C29772" t="s">
        <v>2296</v>
      </c>
      <c r="D29772">
        <v>23507</v>
      </c>
      <c r="E29772" t="str">
        <f>"23507"</f>
        <v>23507</v>
      </c>
      <c r="F29772" t="s">
        <v>23</v>
      </c>
      <c r="G29772">
        <v>2018</v>
      </c>
      <c r="I29772" t="s">
        <v>21</v>
      </c>
      <c r="J29772" t="s">
        <v>22</v>
      </c>
    </row>
    <row r="29773" spans="1:10">
      <c r="A29773" t="s">
        <v>19</v>
      </c>
      <c r="B29773">
        <v>23508</v>
      </c>
      <c r="C29773" t="s">
        <v>2296</v>
      </c>
      <c r="D29773">
        <v>23508</v>
      </c>
      <c r="E29773" t="str">
        <f>"23508"</f>
        <v>23508</v>
      </c>
      <c r="F29773">
        <v>1440099</v>
      </c>
      <c r="G29773">
        <v>2018</v>
      </c>
      <c r="I29773" t="s">
        <v>21</v>
      </c>
      <c r="J29773" t="s">
        <v>22</v>
      </c>
    </row>
    <row r="29774" spans="1:10">
      <c r="A29774" t="s">
        <v>19</v>
      </c>
      <c r="B29774">
        <v>23509</v>
      </c>
      <c r="C29774" t="s">
        <v>2296</v>
      </c>
      <c r="D29774">
        <v>23509</v>
      </c>
      <c r="E29774" t="str">
        <f>"23509"</f>
        <v>23509</v>
      </c>
      <c r="F29774">
        <v>103649</v>
      </c>
      <c r="G29774">
        <v>2018</v>
      </c>
      <c r="I29774" t="s">
        <v>21</v>
      </c>
      <c r="J29774" t="s">
        <v>22</v>
      </c>
    </row>
    <row r="29775" spans="1:10">
      <c r="A29775" t="s">
        <v>19</v>
      </c>
      <c r="B29775">
        <v>23510</v>
      </c>
      <c r="C29775" t="s">
        <v>2296</v>
      </c>
      <c r="D29775">
        <v>23510</v>
      </c>
      <c r="E29775" t="str">
        <f>"23510"</f>
        <v>23510</v>
      </c>
      <c r="F29775">
        <v>31522133</v>
      </c>
      <c r="G29775">
        <v>2018</v>
      </c>
      <c r="I29775" t="s">
        <v>21</v>
      </c>
      <c r="J29775" t="s">
        <v>22</v>
      </c>
    </row>
    <row r="29776" spans="1:10">
      <c r="A29776" t="s">
        <v>19</v>
      </c>
      <c r="B29776">
        <v>23511</v>
      </c>
      <c r="C29776" t="s">
        <v>2296</v>
      </c>
      <c r="D29776">
        <v>23511</v>
      </c>
      <c r="E29776" t="str">
        <f>"23511"</f>
        <v>23511</v>
      </c>
      <c r="F29776" t="s">
        <v>23</v>
      </c>
      <c r="G29776">
        <v>2018</v>
      </c>
      <c r="I29776" t="s">
        <v>21</v>
      </c>
      <c r="J29776" t="s">
        <v>22</v>
      </c>
    </row>
    <row r="29777" spans="1:10">
      <c r="A29777" t="s">
        <v>19</v>
      </c>
      <c r="B29777">
        <v>23513</v>
      </c>
      <c r="C29777" t="s">
        <v>2296</v>
      </c>
      <c r="D29777">
        <v>23513</v>
      </c>
      <c r="E29777" t="str">
        <f>"23513"</f>
        <v>23513</v>
      </c>
      <c r="F29777">
        <v>283137</v>
      </c>
      <c r="G29777">
        <v>2018</v>
      </c>
      <c r="I29777" t="s">
        <v>21</v>
      </c>
      <c r="J29777" t="s">
        <v>22</v>
      </c>
    </row>
    <row r="29778" spans="1:10">
      <c r="A29778" t="s">
        <v>19</v>
      </c>
      <c r="B29778">
        <v>23515</v>
      </c>
      <c r="C29778" t="s">
        <v>2296</v>
      </c>
      <c r="D29778">
        <v>23515</v>
      </c>
      <c r="E29778" t="str">
        <f>"23515"</f>
        <v>23515</v>
      </c>
      <c r="F29778" t="s">
        <v>23</v>
      </c>
      <c r="G29778">
        <v>2018</v>
      </c>
      <c r="I29778" t="s">
        <v>21</v>
      </c>
      <c r="J29778" t="s">
        <v>22</v>
      </c>
    </row>
    <row r="29779" spans="1:10">
      <c r="A29779" t="s">
        <v>19</v>
      </c>
      <c r="B29779">
        <v>23517</v>
      </c>
      <c r="C29779" t="s">
        <v>2296</v>
      </c>
      <c r="D29779">
        <v>23517</v>
      </c>
      <c r="E29779" t="str">
        <f>"23517"</f>
        <v>23517</v>
      </c>
      <c r="F29779">
        <v>891574</v>
      </c>
      <c r="G29779">
        <v>2018</v>
      </c>
      <c r="I29779" t="s">
        <v>21</v>
      </c>
      <c r="J29779" t="s">
        <v>22</v>
      </c>
    </row>
    <row r="29780" spans="1:10">
      <c r="A29780" t="s">
        <v>19</v>
      </c>
      <c r="B29780">
        <v>23518</v>
      </c>
      <c r="C29780" t="s">
        <v>2296</v>
      </c>
      <c r="D29780">
        <v>23518</v>
      </c>
      <c r="E29780" t="str">
        <f>"23518"</f>
        <v>23518</v>
      </c>
      <c r="F29780" t="s">
        <v>23</v>
      </c>
      <c r="G29780">
        <v>2018</v>
      </c>
      <c r="I29780" t="s">
        <v>21</v>
      </c>
      <c r="J29780" t="s">
        <v>22</v>
      </c>
    </row>
    <row r="29781" spans="1:10">
      <c r="A29781" t="s">
        <v>19</v>
      </c>
      <c r="B29781">
        <v>23523</v>
      </c>
      <c r="C29781" t="s">
        <v>2296</v>
      </c>
      <c r="D29781">
        <v>23523</v>
      </c>
      <c r="E29781" t="str">
        <f>"23523"</f>
        <v>23523</v>
      </c>
      <c r="F29781" t="s">
        <v>23</v>
      </c>
      <c r="G29781">
        <v>2018</v>
      </c>
      <c r="I29781" t="s">
        <v>21</v>
      </c>
      <c r="J29781" t="s">
        <v>22</v>
      </c>
    </row>
    <row r="29782" spans="1:10">
      <c r="A29782" t="s">
        <v>19</v>
      </c>
      <c r="B29782">
        <v>23551</v>
      </c>
      <c r="C29782" t="s">
        <v>2296</v>
      </c>
      <c r="D29782">
        <v>23551</v>
      </c>
      <c r="E29782" t="str">
        <f>"23551"</f>
        <v>23551</v>
      </c>
      <c r="F29782" t="s">
        <v>23</v>
      </c>
      <c r="G29782">
        <v>2018</v>
      </c>
      <c r="I29782" t="s">
        <v>21</v>
      </c>
      <c r="J29782" t="s">
        <v>22</v>
      </c>
    </row>
    <row r="29783" spans="1:10">
      <c r="A29783" t="s">
        <v>19</v>
      </c>
      <c r="B29783">
        <v>23601</v>
      </c>
      <c r="C29783" t="s">
        <v>2296</v>
      </c>
      <c r="D29783">
        <v>23601</v>
      </c>
      <c r="E29783" t="str">
        <f>"23601"</f>
        <v>23601</v>
      </c>
      <c r="F29783">
        <v>792000</v>
      </c>
      <c r="G29783">
        <v>2018</v>
      </c>
      <c r="I29783" t="s">
        <v>21</v>
      </c>
      <c r="J29783" t="s">
        <v>22</v>
      </c>
    </row>
    <row r="29784" spans="1:10">
      <c r="A29784" t="s">
        <v>19</v>
      </c>
      <c r="B29784">
        <v>23602</v>
      </c>
      <c r="C29784" t="s">
        <v>2296</v>
      </c>
      <c r="D29784">
        <v>23602</v>
      </c>
      <c r="E29784" t="str">
        <f>"23602"</f>
        <v>23602</v>
      </c>
      <c r="F29784" t="s">
        <v>23</v>
      </c>
      <c r="G29784">
        <v>2018</v>
      </c>
      <c r="I29784" t="s">
        <v>21</v>
      </c>
      <c r="J29784" t="s">
        <v>22</v>
      </c>
    </row>
    <row r="29785" spans="1:10">
      <c r="A29785" t="s">
        <v>19</v>
      </c>
      <c r="B29785">
        <v>23603</v>
      </c>
      <c r="C29785" t="s">
        <v>2296</v>
      </c>
      <c r="D29785">
        <v>23603</v>
      </c>
      <c r="E29785" t="str">
        <f>"23603"</f>
        <v>23603</v>
      </c>
      <c r="F29785" t="s">
        <v>23</v>
      </c>
      <c r="G29785">
        <v>2018</v>
      </c>
      <c r="I29785" t="s">
        <v>21</v>
      </c>
      <c r="J29785" t="s">
        <v>22</v>
      </c>
    </row>
    <row r="29786" spans="1:10">
      <c r="A29786" t="s">
        <v>19</v>
      </c>
      <c r="B29786">
        <v>23604</v>
      </c>
      <c r="C29786" t="s">
        <v>2296</v>
      </c>
      <c r="D29786">
        <v>23604</v>
      </c>
      <c r="E29786" t="str">
        <f>"23604"</f>
        <v>23604</v>
      </c>
      <c r="F29786" t="s">
        <v>23</v>
      </c>
      <c r="G29786">
        <v>2018</v>
      </c>
      <c r="I29786" t="s">
        <v>21</v>
      </c>
      <c r="J29786" t="s">
        <v>22</v>
      </c>
    </row>
    <row r="29787" spans="1:10">
      <c r="A29787" t="s">
        <v>19</v>
      </c>
      <c r="B29787">
        <v>23605</v>
      </c>
      <c r="C29787" t="s">
        <v>2296</v>
      </c>
      <c r="D29787">
        <v>23605</v>
      </c>
      <c r="E29787" t="str">
        <f>"23605"</f>
        <v>23605</v>
      </c>
      <c r="F29787" t="s">
        <v>23</v>
      </c>
      <c r="G29787">
        <v>2018</v>
      </c>
      <c r="I29787" t="s">
        <v>21</v>
      </c>
      <c r="J29787" t="s">
        <v>22</v>
      </c>
    </row>
    <row r="29788" spans="1:10">
      <c r="A29788" t="s">
        <v>19</v>
      </c>
      <c r="B29788">
        <v>23606</v>
      </c>
      <c r="C29788" t="s">
        <v>2296</v>
      </c>
      <c r="D29788">
        <v>23606</v>
      </c>
      <c r="E29788" t="str">
        <f>"23606"</f>
        <v>23606</v>
      </c>
      <c r="F29788" t="s">
        <v>23</v>
      </c>
      <c r="G29788">
        <v>2018</v>
      </c>
      <c r="I29788" t="s">
        <v>21</v>
      </c>
      <c r="J29788" t="s">
        <v>22</v>
      </c>
    </row>
    <row r="29789" spans="1:10">
      <c r="A29789" t="s">
        <v>19</v>
      </c>
      <c r="B29789">
        <v>23607</v>
      </c>
      <c r="C29789" t="s">
        <v>2296</v>
      </c>
      <c r="D29789">
        <v>23607</v>
      </c>
      <c r="E29789" t="str">
        <f>"23607"</f>
        <v>23607</v>
      </c>
      <c r="F29789">
        <v>13433395</v>
      </c>
      <c r="G29789">
        <v>2018</v>
      </c>
      <c r="I29789" t="s">
        <v>21</v>
      </c>
      <c r="J29789" t="s">
        <v>22</v>
      </c>
    </row>
    <row r="29790" spans="1:10">
      <c r="A29790" t="s">
        <v>19</v>
      </c>
      <c r="B29790">
        <v>23608</v>
      </c>
      <c r="C29790" t="s">
        <v>2296</v>
      </c>
      <c r="D29790">
        <v>23608</v>
      </c>
      <c r="E29790" t="str">
        <f>"23608"</f>
        <v>23608</v>
      </c>
      <c r="F29790" t="s">
        <v>23</v>
      </c>
      <c r="G29790">
        <v>2018</v>
      </c>
      <c r="I29790" t="s">
        <v>21</v>
      </c>
      <c r="J29790" t="s">
        <v>22</v>
      </c>
    </row>
    <row r="29791" spans="1:10">
      <c r="A29791" t="s">
        <v>19</v>
      </c>
      <c r="B29791">
        <v>23651</v>
      </c>
      <c r="C29791" t="s">
        <v>2296</v>
      </c>
      <c r="D29791">
        <v>23651</v>
      </c>
      <c r="E29791" t="str">
        <f>"23651"</f>
        <v>23651</v>
      </c>
      <c r="F29791" t="s">
        <v>23</v>
      </c>
      <c r="G29791">
        <v>2018</v>
      </c>
      <c r="I29791" t="s">
        <v>21</v>
      </c>
      <c r="J29791" t="s">
        <v>22</v>
      </c>
    </row>
    <row r="29792" spans="1:10">
      <c r="A29792" t="s">
        <v>19</v>
      </c>
      <c r="B29792">
        <v>23661</v>
      </c>
      <c r="C29792" t="s">
        <v>2296</v>
      </c>
      <c r="D29792">
        <v>23661</v>
      </c>
      <c r="E29792" t="str">
        <f>"23661"</f>
        <v>23661</v>
      </c>
      <c r="F29792" t="s">
        <v>23</v>
      </c>
      <c r="G29792">
        <v>2018</v>
      </c>
      <c r="I29792" t="s">
        <v>21</v>
      </c>
      <c r="J29792" t="s">
        <v>22</v>
      </c>
    </row>
    <row r="29793" spans="1:10">
      <c r="A29793" t="s">
        <v>19</v>
      </c>
      <c r="B29793">
        <v>23662</v>
      </c>
      <c r="C29793" t="s">
        <v>2296</v>
      </c>
      <c r="D29793">
        <v>23662</v>
      </c>
      <c r="E29793" t="str">
        <f>"23662"</f>
        <v>23662</v>
      </c>
      <c r="F29793" t="s">
        <v>23</v>
      </c>
      <c r="G29793">
        <v>2018</v>
      </c>
      <c r="I29793" t="s">
        <v>21</v>
      </c>
      <c r="J29793" t="s">
        <v>22</v>
      </c>
    </row>
    <row r="29794" spans="1:10">
      <c r="A29794" t="s">
        <v>19</v>
      </c>
      <c r="B29794">
        <v>23663</v>
      </c>
      <c r="C29794" t="s">
        <v>2296</v>
      </c>
      <c r="D29794">
        <v>23663</v>
      </c>
      <c r="E29794" t="str">
        <f>"23663"</f>
        <v>23663</v>
      </c>
      <c r="F29794" t="s">
        <v>23</v>
      </c>
      <c r="G29794">
        <v>2018</v>
      </c>
      <c r="I29794" t="s">
        <v>21</v>
      </c>
      <c r="J29794" t="s">
        <v>22</v>
      </c>
    </row>
    <row r="29795" spans="1:10">
      <c r="A29795" t="s">
        <v>19</v>
      </c>
      <c r="B29795">
        <v>23664</v>
      </c>
      <c r="C29795" t="s">
        <v>2296</v>
      </c>
      <c r="D29795">
        <v>23664</v>
      </c>
      <c r="E29795" t="str">
        <f>"23664"</f>
        <v>23664</v>
      </c>
      <c r="F29795" t="s">
        <v>23</v>
      </c>
      <c r="G29795">
        <v>2018</v>
      </c>
      <c r="I29795" t="s">
        <v>21</v>
      </c>
      <c r="J29795" t="s">
        <v>22</v>
      </c>
    </row>
    <row r="29796" spans="1:10">
      <c r="A29796" t="s">
        <v>19</v>
      </c>
      <c r="B29796">
        <v>23665</v>
      </c>
      <c r="C29796" t="s">
        <v>2296</v>
      </c>
      <c r="D29796">
        <v>23665</v>
      </c>
      <c r="E29796" t="str">
        <f>"23665"</f>
        <v>23665</v>
      </c>
      <c r="F29796" t="s">
        <v>23</v>
      </c>
      <c r="G29796">
        <v>2018</v>
      </c>
      <c r="I29796" t="s">
        <v>21</v>
      </c>
      <c r="J29796" t="s">
        <v>22</v>
      </c>
    </row>
    <row r="29797" spans="1:10">
      <c r="A29797" t="s">
        <v>19</v>
      </c>
      <c r="B29797">
        <v>23666</v>
      </c>
      <c r="C29797" t="s">
        <v>2296</v>
      </c>
      <c r="D29797">
        <v>23666</v>
      </c>
      <c r="E29797" t="str">
        <f>"23666"</f>
        <v>23666</v>
      </c>
      <c r="F29797">
        <v>539521</v>
      </c>
      <c r="G29797">
        <v>2018</v>
      </c>
      <c r="I29797" t="s">
        <v>21</v>
      </c>
      <c r="J29797" t="s">
        <v>22</v>
      </c>
    </row>
    <row r="29798" spans="1:10">
      <c r="A29798" t="s">
        <v>19</v>
      </c>
      <c r="B29798">
        <v>23667</v>
      </c>
      <c r="C29798" t="s">
        <v>2296</v>
      </c>
      <c r="D29798">
        <v>23667</v>
      </c>
      <c r="E29798" t="str">
        <f>"23667"</f>
        <v>23667</v>
      </c>
      <c r="F29798" t="s">
        <v>23</v>
      </c>
      <c r="G29798">
        <v>2018</v>
      </c>
      <c r="I29798" t="s">
        <v>21</v>
      </c>
      <c r="J29798" t="s">
        <v>22</v>
      </c>
    </row>
    <row r="29799" spans="1:10">
      <c r="A29799" t="s">
        <v>19</v>
      </c>
      <c r="B29799">
        <v>23669</v>
      </c>
      <c r="C29799" t="s">
        <v>2296</v>
      </c>
      <c r="D29799">
        <v>23669</v>
      </c>
      <c r="E29799" t="str">
        <f>"23669"</f>
        <v>23669</v>
      </c>
      <c r="F29799">
        <v>2623573</v>
      </c>
      <c r="G29799">
        <v>2018</v>
      </c>
      <c r="I29799" t="s">
        <v>21</v>
      </c>
      <c r="J29799" t="s">
        <v>22</v>
      </c>
    </row>
    <row r="29800" spans="1:10">
      <c r="A29800" t="s">
        <v>19</v>
      </c>
      <c r="B29800">
        <v>23681</v>
      </c>
      <c r="C29800" t="s">
        <v>2296</v>
      </c>
      <c r="D29800">
        <v>23681</v>
      </c>
      <c r="E29800" t="str">
        <f>"23681"</f>
        <v>23681</v>
      </c>
      <c r="F29800" t="s">
        <v>23</v>
      </c>
      <c r="G29800">
        <v>2018</v>
      </c>
      <c r="I29800" t="s">
        <v>21</v>
      </c>
      <c r="J29800" t="s">
        <v>22</v>
      </c>
    </row>
    <row r="29801" spans="1:10">
      <c r="A29801" t="s">
        <v>19</v>
      </c>
      <c r="B29801">
        <v>23690</v>
      </c>
      <c r="C29801" t="s">
        <v>2296</v>
      </c>
      <c r="D29801">
        <v>23690</v>
      </c>
      <c r="E29801" t="str">
        <f>"23690"</f>
        <v>23690</v>
      </c>
      <c r="F29801" t="s">
        <v>23</v>
      </c>
      <c r="G29801">
        <v>2018</v>
      </c>
      <c r="I29801" t="s">
        <v>21</v>
      </c>
      <c r="J29801" t="s">
        <v>22</v>
      </c>
    </row>
    <row r="29802" spans="1:10">
      <c r="A29802" t="s">
        <v>19</v>
      </c>
      <c r="B29802">
        <v>23691</v>
      </c>
      <c r="C29802" t="s">
        <v>2296</v>
      </c>
      <c r="D29802">
        <v>23691</v>
      </c>
      <c r="E29802" t="str">
        <f>"23691"</f>
        <v>23691</v>
      </c>
      <c r="F29802" t="s">
        <v>23</v>
      </c>
      <c r="G29802">
        <v>2018</v>
      </c>
      <c r="I29802" t="s">
        <v>21</v>
      </c>
      <c r="J29802" t="s">
        <v>22</v>
      </c>
    </row>
    <row r="29803" spans="1:10">
      <c r="A29803" t="s">
        <v>19</v>
      </c>
      <c r="B29803">
        <v>23692</v>
      </c>
      <c r="C29803" t="s">
        <v>2296</v>
      </c>
      <c r="D29803">
        <v>23692</v>
      </c>
      <c r="E29803" t="str">
        <f>"23692"</f>
        <v>23692</v>
      </c>
      <c r="F29803" t="s">
        <v>23</v>
      </c>
      <c r="G29803">
        <v>2018</v>
      </c>
      <c r="I29803" t="s">
        <v>21</v>
      </c>
      <c r="J29803" t="s">
        <v>22</v>
      </c>
    </row>
    <row r="29804" spans="1:10">
      <c r="A29804" t="s">
        <v>19</v>
      </c>
      <c r="B29804">
        <v>23693</v>
      </c>
      <c r="C29804" t="s">
        <v>2296</v>
      </c>
      <c r="D29804">
        <v>23693</v>
      </c>
      <c r="E29804" t="str">
        <f>"23693"</f>
        <v>23693</v>
      </c>
      <c r="F29804" t="s">
        <v>23</v>
      </c>
      <c r="G29804">
        <v>2018</v>
      </c>
      <c r="I29804" t="s">
        <v>21</v>
      </c>
      <c r="J29804" t="s">
        <v>22</v>
      </c>
    </row>
    <row r="29805" spans="1:10">
      <c r="A29805" t="s">
        <v>19</v>
      </c>
      <c r="B29805">
        <v>23696</v>
      </c>
      <c r="C29805" t="s">
        <v>2296</v>
      </c>
      <c r="D29805">
        <v>23696</v>
      </c>
      <c r="E29805" t="str">
        <f>"23696"</f>
        <v>23696</v>
      </c>
      <c r="F29805" t="s">
        <v>23</v>
      </c>
      <c r="G29805">
        <v>2018</v>
      </c>
      <c r="I29805" t="s">
        <v>21</v>
      </c>
      <c r="J29805" t="s">
        <v>22</v>
      </c>
    </row>
    <row r="29806" spans="1:10">
      <c r="A29806" t="s">
        <v>19</v>
      </c>
      <c r="B29806">
        <v>23701</v>
      </c>
      <c r="C29806" t="s">
        <v>2296</v>
      </c>
      <c r="D29806">
        <v>23701</v>
      </c>
      <c r="E29806" t="str">
        <f>"23701"</f>
        <v>23701</v>
      </c>
      <c r="F29806" t="s">
        <v>23</v>
      </c>
      <c r="G29806">
        <v>2018</v>
      </c>
      <c r="I29806" t="s">
        <v>21</v>
      </c>
      <c r="J29806" t="s">
        <v>22</v>
      </c>
    </row>
    <row r="29807" spans="1:10">
      <c r="A29807" t="s">
        <v>19</v>
      </c>
      <c r="B29807">
        <v>23702</v>
      </c>
      <c r="C29807" t="s">
        <v>2296</v>
      </c>
      <c r="D29807">
        <v>23702</v>
      </c>
      <c r="E29807" t="str">
        <f>"23702"</f>
        <v>23702</v>
      </c>
      <c r="F29807" t="s">
        <v>23</v>
      </c>
      <c r="G29807">
        <v>2018</v>
      </c>
      <c r="I29807" t="s">
        <v>21</v>
      </c>
      <c r="J29807" t="s">
        <v>22</v>
      </c>
    </row>
    <row r="29808" spans="1:10">
      <c r="A29808" t="s">
        <v>19</v>
      </c>
      <c r="B29808">
        <v>23703</v>
      </c>
      <c r="C29808" t="s">
        <v>2296</v>
      </c>
      <c r="D29808">
        <v>23703</v>
      </c>
      <c r="E29808" t="str">
        <f>"23703"</f>
        <v>23703</v>
      </c>
      <c r="F29808" t="s">
        <v>23</v>
      </c>
      <c r="G29808">
        <v>2018</v>
      </c>
      <c r="I29808" t="s">
        <v>21</v>
      </c>
      <c r="J29808" t="s">
        <v>22</v>
      </c>
    </row>
    <row r="29809" spans="1:10">
      <c r="A29809" t="s">
        <v>19</v>
      </c>
      <c r="B29809">
        <v>23704</v>
      </c>
      <c r="C29809" t="s">
        <v>2296</v>
      </c>
      <c r="D29809">
        <v>23704</v>
      </c>
      <c r="E29809" t="str">
        <f>"23704"</f>
        <v>23704</v>
      </c>
      <c r="F29809">
        <v>896579</v>
      </c>
      <c r="G29809">
        <v>2018</v>
      </c>
      <c r="I29809" t="s">
        <v>21</v>
      </c>
      <c r="J29809" t="s">
        <v>22</v>
      </c>
    </row>
    <row r="29810" spans="1:10">
      <c r="A29810" t="s">
        <v>19</v>
      </c>
      <c r="B29810">
        <v>23707</v>
      </c>
      <c r="C29810" t="s">
        <v>2296</v>
      </c>
      <c r="D29810">
        <v>23707</v>
      </c>
      <c r="E29810" t="str">
        <f>"23707"</f>
        <v>23707</v>
      </c>
      <c r="F29810">
        <v>6515129</v>
      </c>
      <c r="G29810">
        <v>2018</v>
      </c>
      <c r="I29810" t="s">
        <v>21</v>
      </c>
      <c r="J29810" t="s">
        <v>22</v>
      </c>
    </row>
    <row r="29811" spans="1:10">
      <c r="A29811" t="s">
        <v>19</v>
      </c>
      <c r="B29811">
        <v>23708</v>
      </c>
      <c r="C29811" t="s">
        <v>2296</v>
      </c>
      <c r="D29811">
        <v>23708</v>
      </c>
      <c r="E29811" t="str">
        <f>"23708"</f>
        <v>23708</v>
      </c>
      <c r="F29811" t="s">
        <v>23</v>
      </c>
      <c r="G29811">
        <v>2018</v>
      </c>
      <c r="I29811" t="s">
        <v>21</v>
      </c>
      <c r="J29811" t="s">
        <v>22</v>
      </c>
    </row>
    <row r="29812" spans="1:10">
      <c r="A29812" t="s">
        <v>19</v>
      </c>
      <c r="B29812">
        <v>23801</v>
      </c>
      <c r="C29812" t="s">
        <v>2296</v>
      </c>
      <c r="D29812">
        <v>23801</v>
      </c>
      <c r="E29812" t="str">
        <f>"23801"</f>
        <v>23801</v>
      </c>
      <c r="F29812" t="s">
        <v>23</v>
      </c>
      <c r="G29812">
        <v>2018</v>
      </c>
      <c r="I29812" t="s">
        <v>21</v>
      </c>
      <c r="J29812" t="s">
        <v>22</v>
      </c>
    </row>
    <row r="29813" spans="1:10">
      <c r="A29813" t="s">
        <v>19</v>
      </c>
      <c r="B29813">
        <v>23803</v>
      </c>
      <c r="C29813" t="s">
        <v>2296</v>
      </c>
      <c r="D29813">
        <v>23803</v>
      </c>
      <c r="E29813" t="str">
        <f>"23803"</f>
        <v>23803</v>
      </c>
      <c r="F29813">
        <v>3706056</v>
      </c>
      <c r="G29813">
        <v>2018</v>
      </c>
      <c r="I29813" t="s">
        <v>21</v>
      </c>
      <c r="J29813" t="s">
        <v>22</v>
      </c>
    </row>
    <row r="29814" spans="1:10">
      <c r="A29814" t="s">
        <v>19</v>
      </c>
      <c r="B29814">
        <v>23805</v>
      </c>
      <c r="C29814" t="s">
        <v>2296</v>
      </c>
      <c r="D29814">
        <v>23805</v>
      </c>
      <c r="E29814" t="str">
        <f>"23805"</f>
        <v>23805</v>
      </c>
      <c r="F29814" t="s">
        <v>23</v>
      </c>
      <c r="G29814">
        <v>2018</v>
      </c>
      <c r="I29814" t="s">
        <v>21</v>
      </c>
      <c r="J29814" t="s">
        <v>22</v>
      </c>
    </row>
    <row r="29815" spans="1:10">
      <c r="A29815" t="s">
        <v>19</v>
      </c>
      <c r="B29815">
        <v>23821</v>
      </c>
      <c r="C29815" t="s">
        <v>2296</v>
      </c>
      <c r="D29815">
        <v>23821</v>
      </c>
      <c r="E29815" t="str">
        <f>"23821"</f>
        <v>23821</v>
      </c>
      <c r="F29815" t="s">
        <v>23</v>
      </c>
      <c r="G29815">
        <v>2018</v>
      </c>
      <c r="I29815" t="s">
        <v>21</v>
      </c>
      <c r="J29815" t="s">
        <v>22</v>
      </c>
    </row>
    <row r="29816" spans="1:10">
      <c r="A29816" t="s">
        <v>19</v>
      </c>
      <c r="B29816">
        <v>23824</v>
      </c>
      <c r="C29816" t="s">
        <v>2296</v>
      </c>
      <c r="D29816">
        <v>23824</v>
      </c>
      <c r="E29816" t="str">
        <f>"23824"</f>
        <v>23824</v>
      </c>
      <c r="F29816" t="s">
        <v>23</v>
      </c>
      <c r="G29816">
        <v>2018</v>
      </c>
      <c r="I29816" t="s">
        <v>21</v>
      </c>
      <c r="J29816" t="s">
        <v>22</v>
      </c>
    </row>
    <row r="29817" spans="1:10">
      <c r="A29817" t="s">
        <v>19</v>
      </c>
      <c r="B29817">
        <v>23827</v>
      </c>
      <c r="C29817" t="s">
        <v>2296</v>
      </c>
      <c r="D29817">
        <v>23827</v>
      </c>
      <c r="E29817" t="str">
        <f>"23827"</f>
        <v>23827</v>
      </c>
      <c r="F29817" t="s">
        <v>23</v>
      </c>
      <c r="G29817">
        <v>2018</v>
      </c>
      <c r="I29817" t="s">
        <v>21</v>
      </c>
      <c r="J29817" t="s">
        <v>22</v>
      </c>
    </row>
    <row r="29818" spans="1:10">
      <c r="A29818" t="s">
        <v>19</v>
      </c>
      <c r="B29818">
        <v>23828</v>
      </c>
      <c r="C29818" t="s">
        <v>2296</v>
      </c>
      <c r="D29818">
        <v>23828</v>
      </c>
      <c r="E29818" t="str">
        <f>"23828"</f>
        <v>23828</v>
      </c>
      <c r="F29818" t="s">
        <v>23</v>
      </c>
      <c r="G29818">
        <v>2018</v>
      </c>
      <c r="I29818" t="s">
        <v>21</v>
      </c>
      <c r="J29818" t="s">
        <v>22</v>
      </c>
    </row>
    <row r="29819" spans="1:10">
      <c r="A29819" t="s">
        <v>19</v>
      </c>
      <c r="B29819">
        <v>23829</v>
      </c>
      <c r="C29819" t="s">
        <v>2296</v>
      </c>
      <c r="D29819">
        <v>23829</v>
      </c>
      <c r="E29819" t="str">
        <f>"23829"</f>
        <v>23829</v>
      </c>
      <c r="F29819" t="s">
        <v>23</v>
      </c>
      <c r="G29819">
        <v>2018</v>
      </c>
      <c r="I29819" t="s">
        <v>21</v>
      </c>
      <c r="J29819" t="s">
        <v>22</v>
      </c>
    </row>
    <row r="29820" spans="1:10">
      <c r="A29820" t="s">
        <v>19</v>
      </c>
      <c r="B29820">
        <v>23830</v>
      </c>
      <c r="C29820" t="s">
        <v>2296</v>
      </c>
      <c r="D29820">
        <v>23830</v>
      </c>
      <c r="E29820" t="str">
        <f>"23830"</f>
        <v>23830</v>
      </c>
      <c r="F29820" t="s">
        <v>23</v>
      </c>
      <c r="G29820">
        <v>2018</v>
      </c>
      <c r="I29820" t="s">
        <v>21</v>
      </c>
      <c r="J29820" t="s">
        <v>22</v>
      </c>
    </row>
    <row r="29821" spans="1:10">
      <c r="A29821" t="s">
        <v>19</v>
      </c>
      <c r="B29821">
        <v>23831</v>
      </c>
      <c r="C29821" t="s">
        <v>2296</v>
      </c>
      <c r="D29821">
        <v>23831</v>
      </c>
      <c r="E29821" t="str">
        <f>"23831"</f>
        <v>23831</v>
      </c>
      <c r="F29821" t="s">
        <v>23</v>
      </c>
      <c r="G29821">
        <v>2018</v>
      </c>
      <c r="I29821" t="s">
        <v>21</v>
      </c>
      <c r="J29821" t="s">
        <v>22</v>
      </c>
    </row>
    <row r="29822" spans="1:10">
      <c r="A29822" t="s">
        <v>19</v>
      </c>
      <c r="B29822">
        <v>23832</v>
      </c>
      <c r="C29822" t="s">
        <v>2296</v>
      </c>
      <c r="D29822">
        <v>23832</v>
      </c>
      <c r="E29822" t="str">
        <f>"23832"</f>
        <v>23832</v>
      </c>
      <c r="F29822">
        <v>1948514</v>
      </c>
      <c r="G29822">
        <v>2018</v>
      </c>
      <c r="I29822" t="s">
        <v>21</v>
      </c>
      <c r="J29822" t="s">
        <v>22</v>
      </c>
    </row>
    <row r="29823" spans="1:10">
      <c r="A29823" t="s">
        <v>19</v>
      </c>
      <c r="B29823">
        <v>23833</v>
      </c>
      <c r="C29823" t="s">
        <v>2296</v>
      </c>
      <c r="D29823">
        <v>23833</v>
      </c>
      <c r="E29823" t="str">
        <f>"23833"</f>
        <v>23833</v>
      </c>
      <c r="F29823" t="s">
        <v>23</v>
      </c>
      <c r="G29823">
        <v>2018</v>
      </c>
      <c r="I29823" t="s">
        <v>21</v>
      </c>
      <c r="J29823" t="s">
        <v>22</v>
      </c>
    </row>
    <row r="29824" spans="1:10">
      <c r="A29824" t="s">
        <v>19</v>
      </c>
      <c r="B29824">
        <v>23834</v>
      </c>
      <c r="C29824" t="s">
        <v>2296</v>
      </c>
      <c r="D29824">
        <v>23834</v>
      </c>
      <c r="E29824" t="str">
        <f>"23834"</f>
        <v>23834</v>
      </c>
      <c r="F29824">
        <v>94495</v>
      </c>
      <c r="G29824">
        <v>2018</v>
      </c>
      <c r="I29824" t="s">
        <v>21</v>
      </c>
      <c r="J29824" t="s">
        <v>22</v>
      </c>
    </row>
    <row r="29825" spans="1:10">
      <c r="A29825" t="s">
        <v>19</v>
      </c>
      <c r="B29825">
        <v>23836</v>
      </c>
      <c r="C29825" t="s">
        <v>2296</v>
      </c>
      <c r="D29825">
        <v>23836</v>
      </c>
      <c r="E29825" t="str">
        <f>"23836"</f>
        <v>23836</v>
      </c>
      <c r="F29825" t="s">
        <v>23</v>
      </c>
      <c r="G29825">
        <v>2018</v>
      </c>
      <c r="I29825" t="s">
        <v>21</v>
      </c>
      <c r="J29825" t="s">
        <v>22</v>
      </c>
    </row>
    <row r="29826" spans="1:10">
      <c r="A29826" t="s">
        <v>19</v>
      </c>
      <c r="B29826">
        <v>23837</v>
      </c>
      <c r="C29826" t="s">
        <v>2296</v>
      </c>
      <c r="D29826">
        <v>23837</v>
      </c>
      <c r="E29826" t="str">
        <f>"23837"</f>
        <v>23837</v>
      </c>
      <c r="F29826" t="s">
        <v>23</v>
      </c>
      <c r="G29826">
        <v>2018</v>
      </c>
      <c r="I29826" t="s">
        <v>21</v>
      </c>
      <c r="J29826" t="s">
        <v>22</v>
      </c>
    </row>
    <row r="29827" spans="1:10">
      <c r="A29827" t="s">
        <v>19</v>
      </c>
      <c r="B29827">
        <v>23838</v>
      </c>
      <c r="C29827" t="s">
        <v>2296</v>
      </c>
      <c r="D29827">
        <v>23838</v>
      </c>
      <c r="E29827" t="str">
        <f>"23838"</f>
        <v>23838</v>
      </c>
      <c r="F29827" t="s">
        <v>23</v>
      </c>
      <c r="G29827">
        <v>2018</v>
      </c>
      <c r="I29827" t="s">
        <v>21</v>
      </c>
      <c r="J29827" t="s">
        <v>22</v>
      </c>
    </row>
    <row r="29828" spans="1:10">
      <c r="A29828" t="s">
        <v>19</v>
      </c>
      <c r="B29828">
        <v>23839</v>
      </c>
      <c r="C29828" t="s">
        <v>2296</v>
      </c>
      <c r="D29828">
        <v>23839</v>
      </c>
      <c r="E29828" t="str">
        <f>"23839"</f>
        <v>23839</v>
      </c>
      <c r="F29828" t="s">
        <v>23</v>
      </c>
      <c r="G29828">
        <v>2018</v>
      </c>
      <c r="I29828" t="s">
        <v>21</v>
      </c>
      <c r="J29828" t="s">
        <v>22</v>
      </c>
    </row>
    <row r="29829" spans="1:10">
      <c r="A29829" t="s">
        <v>19</v>
      </c>
      <c r="B29829">
        <v>23840</v>
      </c>
      <c r="C29829" t="s">
        <v>2296</v>
      </c>
      <c r="D29829">
        <v>23840</v>
      </c>
      <c r="E29829" t="str">
        <f>"23840"</f>
        <v>23840</v>
      </c>
      <c r="F29829" t="s">
        <v>23</v>
      </c>
      <c r="G29829">
        <v>2018</v>
      </c>
      <c r="I29829" t="s">
        <v>21</v>
      </c>
      <c r="J29829" t="s">
        <v>22</v>
      </c>
    </row>
    <row r="29830" spans="1:10">
      <c r="A29830" t="s">
        <v>19</v>
      </c>
      <c r="B29830">
        <v>23841</v>
      </c>
      <c r="C29830" t="s">
        <v>2296</v>
      </c>
      <c r="D29830">
        <v>23841</v>
      </c>
      <c r="E29830" t="str">
        <f>"23841"</f>
        <v>23841</v>
      </c>
      <c r="F29830" t="s">
        <v>23</v>
      </c>
      <c r="G29830">
        <v>2018</v>
      </c>
      <c r="I29830" t="s">
        <v>21</v>
      </c>
      <c r="J29830" t="s">
        <v>22</v>
      </c>
    </row>
    <row r="29831" spans="1:10">
      <c r="A29831" t="s">
        <v>19</v>
      </c>
      <c r="B29831">
        <v>23842</v>
      </c>
      <c r="C29831" t="s">
        <v>2296</v>
      </c>
      <c r="D29831">
        <v>23842</v>
      </c>
      <c r="E29831" t="str">
        <f>"23842"</f>
        <v>23842</v>
      </c>
      <c r="F29831" t="s">
        <v>23</v>
      </c>
      <c r="G29831">
        <v>2018</v>
      </c>
      <c r="I29831" t="s">
        <v>21</v>
      </c>
      <c r="J29831" t="s">
        <v>22</v>
      </c>
    </row>
    <row r="29832" spans="1:10">
      <c r="A29832" t="s">
        <v>19</v>
      </c>
      <c r="B29832">
        <v>23843</v>
      </c>
      <c r="C29832" t="s">
        <v>2296</v>
      </c>
      <c r="D29832">
        <v>23843</v>
      </c>
      <c r="E29832" t="str">
        <f>"23843"</f>
        <v>23843</v>
      </c>
      <c r="F29832" t="s">
        <v>23</v>
      </c>
      <c r="G29832">
        <v>2018</v>
      </c>
      <c r="I29832" t="s">
        <v>21</v>
      </c>
      <c r="J29832" t="s">
        <v>22</v>
      </c>
    </row>
    <row r="29833" spans="1:10">
      <c r="A29833" t="s">
        <v>19</v>
      </c>
      <c r="B29833">
        <v>23844</v>
      </c>
      <c r="C29833" t="s">
        <v>2296</v>
      </c>
      <c r="D29833">
        <v>23844</v>
      </c>
      <c r="E29833" t="str">
        <f>"23844"</f>
        <v>23844</v>
      </c>
      <c r="F29833" t="s">
        <v>23</v>
      </c>
      <c r="G29833">
        <v>2018</v>
      </c>
      <c r="I29833" t="s">
        <v>21</v>
      </c>
      <c r="J29833" t="s">
        <v>22</v>
      </c>
    </row>
    <row r="29834" spans="1:10">
      <c r="A29834" t="s">
        <v>19</v>
      </c>
      <c r="B29834">
        <v>23845</v>
      </c>
      <c r="C29834" t="s">
        <v>2296</v>
      </c>
      <c r="D29834">
        <v>23845</v>
      </c>
      <c r="E29834" t="str">
        <f>"23845"</f>
        <v>23845</v>
      </c>
      <c r="F29834" t="s">
        <v>23</v>
      </c>
      <c r="G29834">
        <v>2018</v>
      </c>
      <c r="I29834" t="s">
        <v>21</v>
      </c>
      <c r="J29834" t="s">
        <v>22</v>
      </c>
    </row>
    <row r="29835" spans="1:10">
      <c r="A29835" t="s">
        <v>19</v>
      </c>
      <c r="B29835">
        <v>23846</v>
      </c>
      <c r="C29835" t="s">
        <v>2296</v>
      </c>
      <c r="D29835">
        <v>23846</v>
      </c>
      <c r="E29835" t="str">
        <f>"23846"</f>
        <v>23846</v>
      </c>
      <c r="F29835" t="s">
        <v>23</v>
      </c>
      <c r="G29835">
        <v>2018</v>
      </c>
      <c r="I29835" t="s">
        <v>21</v>
      </c>
      <c r="J29835" t="s">
        <v>22</v>
      </c>
    </row>
    <row r="29836" spans="1:10">
      <c r="A29836" t="s">
        <v>19</v>
      </c>
      <c r="B29836">
        <v>23847</v>
      </c>
      <c r="C29836" t="s">
        <v>2296</v>
      </c>
      <c r="D29836">
        <v>23847</v>
      </c>
      <c r="E29836" t="str">
        <f>"23847"</f>
        <v>23847</v>
      </c>
      <c r="F29836" t="s">
        <v>23</v>
      </c>
      <c r="G29836">
        <v>2018</v>
      </c>
      <c r="I29836" t="s">
        <v>21</v>
      </c>
      <c r="J29836" t="s">
        <v>22</v>
      </c>
    </row>
    <row r="29837" spans="1:10">
      <c r="A29837" t="s">
        <v>19</v>
      </c>
      <c r="B29837">
        <v>23850</v>
      </c>
      <c r="C29837" t="s">
        <v>2296</v>
      </c>
      <c r="D29837">
        <v>23850</v>
      </c>
      <c r="E29837" t="str">
        <f>"23850"</f>
        <v>23850</v>
      </c>
      <c r="F29837" t="s">
        <v>23</v>
      </c>
      <c r="G29837">
        <v>2018</v>
      </c>
      <c r="I29837" t="s">
        <v>21</v>
      </c>
      <c r="J29837" t="s">
        <v>22</v>
      </c>
    </row>
    <row r="29838" spans="1:10">
      <c r="A29838" t="s">
        <v>19</v>
      </c>
      <c r="B29838">
        <v>23851</v>
      </c>
      <c r="C29838" t="s">
        <v>2296</v>
      </c>
      <c r="D29838">
        <v>23851</v>
      </c>
      <c r="E29838" t="str">
        <f>"23851"</f>
        <v>23851</v>
      </c>
      <c r="F29838">
        <v>209166</v>
      </c>
      <c r="G29838">
        <v>2018</v>
      </c>
      <c r="I29838" t="s">
        <v>21</v>
      </c>
      <c r="J29838" t="s">
        <v>22</v>
      </c>
    </row>
    <row r="29839" spans="1:10">
      <c r="A29839" t="s">
        <v>19</v>
      </c>
      <c r="B29839">
        <v>23856</v>
      </c>
      <c r="C29839" t="s">
        <v>2296</v>
      </c>
      <c r="D29839">
        <v>23856</v>
      </c>
      <c r="E29839" t="str">
        <f>"23856"</f>
        <v>23856</v>
      </c>
      <c r="F29839" t="s">
        <v>23</v>
      </c>
      <c r="G29839">
        <v>2018</v>
      </c>
      <c r="I29839" t="s">
        <v>21</v>
      </c>
      <c r="J29839" t="s">
        <v>22</v>
      </c>
    </row>
    <row r="29840" spans="1:10">
      <c r="A29840" t="s">
        <v>19</v>
      </c>
      <c r="B29840">
        <v>23857</v>
      </c>
      <c r="C29840" t="s">
        <v>2296</v>
      </c>
      <c r="D29840">
        <v>23857</v>
      </c>
      <c r="E29840" t="str">
        <f>"23857"</f>
        <v>23857</v>
      </c>
      <c r="F29840" t="s">
        <v>23</v>
      </c>
      <c r="G29840">
        <v>2018</v>
      </c>
      <c r="I29840" t="s">
        <v>21</v>
      </c>
      <c r="J29840" t="s">
        <v>22</v>
      </c>
    </row>
    <row r="29841" spans="1:10">
      <c r="A29841" t="s">
        <v>19</v>
      </c>
      <c r="B29841">
        <v>23860</v>
      </c>
      <c r="C29841" t="s">
        <v>2296</v>
      </c>
      <c r="D29841">
        <v>23860</v>
      </c>
      <c r="E29841" t="str">
        <f>"23860"</f>
        <v>23860</v>
      </c>
      <c r="F29841">
        <v>2783301</v>
      </c>
      <c r="G29841">
        <v>2018</v>
      </c>
      <c r="I29841" t="s">
        <v>21</v>
      </c>
      <c r="J29841" t="s">
        <v>22</v>
      </c>
    </row>
    <row r="29842" spans="1:10">
      <c r="A29842" t="s">
        <v>19</v>
      </c>
      <c r="B29842">
        <v>23866</v>
      </c>
      <c r="C29842" t="s">
        <v>2296</v>
      </c>
      <c r="D29842">
        <v>23866</v>
      </c>
      <c r="E29842" t="str">
        <f>"23866"</f>
        <v>23866</v>
      </c>
      <c r="F29842" t="s">
        <v>23</v>
      </c>
      <c r="G29842">
        <v>2018</v>
      </c>
      <c r="I29842" t="s">
        <v>21</v>
      </c>
      <c r="J29842" t="s">
        <v>22</v>
      </c>
    </row>
    <row r="29843" spans="1:10">
      <c r="A29843" t="s">
        <v>19</v>
      </c>
      <c r="B29843">
        <v>23867</v>
      </c>
      <c r="C29843" t="s">
        <v>2296</v>
      </c>
      <c r="D29843">
        <v>23867</v>
      </c>
      <c r="E29843" t="str">
        <f>"23867"</f>
        <v>23867</v>
      </c>
      <c r="F29843" t="s">
        <v>23</v>
      </c>
      <c r="G29843">
        <v>2018</v>
      </c>
      <c r="I29843" t="s">
        <v>21</v>
      </c>
      <c r="J29843" t="s">
        <v>22</v>
      </c>
    </row>
    <row r="29844" spans="1:10">
      <c r="A29844" t="s">
        <v>19</v>
      </c>
      <c r="B29844">
        <v>23868</v>
      </c>
      <c r="C29844" t="s">
        <v>2296</v>
      </c>
      <c r="D29844">
        <v>23868</v>
      </c>
      <c r="E29844" t="str">
        <f>"23868"</f>
        <v>23868</v>
      </c>
      <c r="F29844" t="s">
        <v>23</v>
      </c>
      <c r="G29844">
        <v>2018</v>
      </c>
      <c r="I29844" t="s">
        <v>21</v>
      </c>
      <c r="J29844" t="s">
        <v>22</v>
      </c>
    </row>
    <row r="29845" spans="1:10">
      <c r="A29845" t="s">
        <v>19</v>
      </c>
      <c r="B29845">
        <v>23870</v>
      </c>
      <c r="C29845" t="s">
        <v>2296</v>
      </c>
      <c r="D29845">
        <v>23870</v>
      </c>
      <c r="E29845" t="str">
        <f>"23870"</f>
        <v>23870</v>
      </c>
      <c r="F29845" t="s">
        <v>23</v>
      </c>
      <c r="G29845">
        <v>2018</v>
      </c>
      <c r="I29845" t="s">
        <v>21</v>
      </c>
      <c r="J29845" t="s">
        <v>22</v>
      </c>
    </row>
    <row r="29846" spans="1:10">
      <c r="A29846" t="s">
        <v>19</v>
      </c>
      <c r="B29846">
        <v>23872</v>
      </c>
      <c r="C29846" t="s">
        <v>2296</v>
      </c>
      <c r="D29846">
        <v>23872</v>
      </c>
      <c r="E29846" t="str">
        <f>"23872"</f>
        <v>23872</v>
      </c>
      <c r="F29846" t="s">
        <v>23</v>
      </c>
      <c r="G29846">
        <v>2018</v>
      </c>
      <c r="I29846" t="s">
        <v>21</v>
      </c>
      <c r="J29846" t="s">
        <v>22</v>
      </c>
    </row>
    <row r="29847" spans="1:10">
      <c r="A29847" t="s">
        <v>19</v>
      </c>
      <c r="B29847">
        <v>23874</v>
      </c>
      <c r="C29847" t="s">
        <v>2296</v>
      </c>
      <c r="D29847">
        <v>23874</v>
      </c>
      <c r="E29847" t="str">
        <f>"23874"</f>
        <v>23874</v>
      </c>
      <c r="F29847" t="s">
        <v>23</v>
      </c>
      <c r="G29847">
        <v>2018</v>
      </c>
      <c r="I29847" t="s">
        <v>21</v>
      </c>
      <c r="J29847" t="s">
        <v>22</v>
      </c>
    </row>
    <row r="29848" spans="1:10">
      <c r="A29848" t="s">
        <v>19</v>
      </c>
      <c r="B29848">
        <v>23875</v>
      </c>
      <c r="C29848" t="s">
        <v>2296</v>
      </c>
      <c r="D29848">
        <v>23875</v>
      </c>
      <c r="E29848" t="str">
        <f>"23875"</f>
        <v>23875</v>
      </c>
      <c r="F29848" t="s">
        <v>23</v>
      </c>
      <c r="G29848">
        <v>2018</v>
      </c>
      <c r="I29848" t="s">
        <v>21</v>
      </c>
      <c r="J29848" t="s">
        <v>22</v>
      </c>
    </row>
    <row r="29849" spans="1:10">
      <c r="A29849" t="s">
        <v>19</v>
      </c>
      <c r="B29849">
        <v>23876</v>
      </c>
      <c r="C29849" t="s">
        <v>2296</v>
      </c>
      <c r="D29849">
        <v>23876</v>
      </c>
      <c r="E29849" t="str">
        <f>"23876"</f>
        <v>23876</v>
      </c>
      <c r="F29849" t="s">
        <v>23</v>
      </c>
      <c r="G29849">
        <v>2018</v>
      </c>
      <c r="I29849" t="s">
        <v>21</v>
      </c>
      <c r="J29849" t="s">
        <v>22</v>
      </c>
    </row>
    <row r="29850" spans="1:10">
      <c r="A29850" t="s">
        <v>19</v>
      </c>
      <c r="B29850">
        <v>23878</v>
      </c>
      <c r="C29850" t="s">
        <v>2296</v>
      </c>
      <c r="D29850">
        <v>23878</v>
      </c>
      <c r="E29850" t="str">
        <f>"23878"</f>
        <v>23878</v>
      </c>
      <c r="F29850" t="s">
        <v>23</v>
      </c>
      <c r="G29850">
        <v>2018</v>
      </c>
      <c r="I29850" t="s">
        <v>21</v>
      </c>
      <c r="J29850" t="s">
        <v>22</v>
      </c>
    </row>
    <row r="29851" spans="1:10">
      <c r="A29851" t="s">
        <v>19</v>
      </c>
      <c r="B29851">
        <v>23879</v>
      </c>
      <c r="C29851" t="s">
        <v>2296</v>
      </c>
      <c r="D29851">
        <v>23879</v>
      </c>
      <c r="E29851" t="str">
        <f>"23879"</f>
        <v>23879</v>
      </c>
      <c r="F29851" t="s">
        <v>23</v>
      </c>
      <c r="G29851">
        <v>2018</v>
      </c>
      <c r="I29851" t="s">
        <v>21</v>
      </c>
      <c r="J29851" t="s">
        <v>22</v>
      </c>
    </row>
    <row r="29852" spans="1:10">
      <c r="A29852" t="s">
        <v>19</v>
      </c>
      <c r="B29852">
        <v>23881</v>
      </c>
      <c r="C29852" t="s">
        <v>2296</v>
      </c>
      <c r="D29852">
        <v>23881</v>
      </c>
      <c r="E29852" t="str">
        <f>"23881"</f>
        <v>23881</v>
      </c>
      <c r="F29852" t="s">
        <v>23</v>
      </c>
      <c r="G29852">
        <v>2018</v>
      </c>
      <c r="I29852" t="s">
        <v>21</v>
      </c>
      <c r="J29852" t="s">
        <v>22</v>
      </c>
    </row>
    <row r="29853" spans="1:10">
      <c r="A29853" t="s">
        <v>19</v>
      </c>
      <c r="B29853">
        <v>23882</v>
      </c>
      <c r="C29853" t="s">
        <v>2296</v>
      </c>
      <c r="D29853">
        <v>23882</v>
      </c>
      <c r="E29853" t="str">
        <f>"23882"</f>
        <v>23882</v>
      </c>
      <c r="F29853" t="s">
        <v>23</v>
      </c>
      <c r="G29853">
        <v>2018</v>
      </c>
      <c r="I29853" t="s">
        <v>21</v>
      </c>
      <c r="J29853" t="s">
        <v>22</v>
      </c>
    </row>
    <row r="29854" spans="1:10">
      <c r="A29854" t="s">
        <v>19</v>
      </c>
      <c r="B29854">
        <v>23883</v>
      </c>
      <c r="C29854" t="s">
        <v>2296</v>
      </c>
      <c r="D29854">
        <v>23883</v>
      </c>
      <c r="E29854" t="str">
        <f>"23883"</f>
        <v>23883</v>
      </c>
      <c r="F29854" t="s">
        <v>23</v>
      </c>
      <c r="G29854">
        <v>2018</v>
      </c>
      <c r="I29854" t="s">
        <v>21</v>
      </c>
      <c r="J29854" t="s">
        <v>22</v>
      </c>
    </row>
    <row r="29855" spans="1:10">
      <c r="A29855" t="s">
        <v>19</v>
      </c>
      <c r="B29855">
        <v>23885</v>
      </c>
      <c r="C29855" t="s">
        <v>2296</v>
      </c>
      <c r="D29855">
        <v>23885</v>
      </c>
      <c r="E29855" t="str">
        <f>"23885"</f>
        <v>23885</v>
      </c>
      <c r="F29855" t="s">
        <v>23</v>
      </c>
      <c r="G29855">
        <v>2018</v>
      </c>
      <c r="I29855" t="s">
        <v>21</v>
      </c>
      <c r="J29855" t="s">
        <v>22</v>
      </c>
    </row>
    <row r="29856" spans="1:10">
      <c r="A29856" t="s">
        <v>19</v>
      </c>
      <c r="B29856">
        <v>23887</v>
      </c>
      <c r="C29856" t="s">
        <v>2296</v>
      </c>
      <c r="D29856">
        <v>23887</v>
      </c>
      <c r="E29856" t="str">
        <f>"23887"</f>
        <v>23887</v>
      </c>
      <c r="F29856" t="s">
        <v>23</v>
      </c>
      <c r="G29856">
        <v>2018</v>
      </c>
      <c r="I29856" t="s">
        <v>21</v>
      </c>
      <c r="J29856" t="s">
        <v>22</v>
      </c>
    </row>
    <row r="29857" spans="1:10">
      <c r="A29857" t="s">
        <v>19</v>
      </c>
      <c r="B29857">
        <v>23888</v>
      </c>
      <c r="C29857" t="s">
        <v>2296</v>
      </c>
      <c r="D29857">
        <v>23888</v>
      </c>
      <c r="E29857" t="str">
        <f>"23888"</f>
        <v>23888</v>
      </c>
      <c r="F29857" t="s">
        <v>23</v>
      </c>
      <c r="G29857">
        <v>2018</v>
      </c>
      <c r="I29857" t="s">
        <v>21</v>
      </c>
      <c r="J29857" t="s">
        <v>22</v>
      </c>
    </row>
    <row r="29858" spans="1:10">
      <c r="A29858" t="s">
        <v>19</v>
      </c>
      <c r="B29858">
        <v>23889</v>
      </c>
      <c r="C29858" t="s">
        <v>2296</v>
      </c>
      <c r="D29858">
        <v>23889</v>
      </c>
      <c r="E29858" t="str">
        <f>"23889"</f>
        <v>23889</v>
      </c>
      <c r="F29858" t="s">
        <v>23</v>
      </c>
      <c r="G29858">
        <v>2018</v>
      </c>
      <c r="I29858" t="s">
        <v>21</v>
      </c>
      <c r="J29858" t="s">
        <v>22</v>
      </c>
    </row>
    <row r="29859" spans="1:10">
      <c r="A29859" t="s">
        <v>19</v>
      </c>
      <c r="B29859">
        <v>23890</v>
      </c>
      <c r="C29859" t="s">
        <v>2296</v>
      </c>
      <c r="D29859">
        <v>23890</v>
      </c>
      <c r="E29859" t="str">
        <f>"23890"</f>
        <v>23890</v>
      </c>
      <c r="F29859" t="s">
        <v>23</v>
      </c>
      <c r="G29859">
        <v>2018</v>
      </c>
      <c r="I29859" t="s">
        <v>21</v>
      </c>
      <c r="J29859" t="s">
        <v>22</v>
      </c>
    </row>
    <row r="29860" spans="1:10">
      <c r="A29860" t="s">
        <v>19</v>
      </c>
      <c r="B29860">
        <v>23893</v>
      </c>
      <c r="C29860" t="s">
        <v>2296</v>
      </c>
      <c r="D29860">
        <v>23893</v>
      </c>
      <c r="E29860" t="str">
        <f>"23893"</f>
        <v>23893</v>
      </c>
      <c r="F29860" t="s">
        <v>23</v>
      </c>
      <c r="G29860">
        <v>2018</v>
      </c>
      <c r="I29860" t="s">
        <v>21</v>
      </c>
      <c r="J29860" t="s">
        <v>22</v>
      </c>
    </row>
    <row r="29861" spans="1:10">
      <c r="A29861" t="s">
        <v>19</v>
      </c>
      <c r="B29861">
        <v>23894</v>
      </c>
      <c r="C29861" t="s">
        <v>2296</v>
      </c>
      <c r="D29861">
        <v>23894</v>
      </c>
      <c r="E29861" t="str">
        <f>"23894"</f>
        <v>23894</v>
      </c>
      <c r="F29861" t="s">
        <v>23</v>
      </c>
      <c r="G29861">
        <v>2018</v>
      </c>
      <c r="I29861" t="s">
        <v>21</v>
      </c>
      <c r="J29861" t="s">
        <v>22</v>
      </c>
    </row>
    <row r="29862" spans="1:10">
      <c r="A29862" t="s">
        <v>19</v>
      </c>
      <c r="B29862">
        <v>23897</v>
      </c>
      <c r="C29862" t="s">
        <v>2296</v>
      </c>
      <c r="D29862">
        <v>23897</v>
      </c>
      <c r="E29862" t="str">
        <f>"23897"</f>
        <v>23897</v>
      </c>
      <c r="F29862" t="s">
        <v>23</v>
      </c>
      <c r="G29862">
        <v>2018</v>
      </c>
      <c r="I29862" t="s">
        <v>21</v>
      </c>
      <c r="J29862" t="s">
        <v>22</v>
      </c>
    </row>
    <row r="29863" spans="1:10">
      <c r="A29863" t="s">
        <v>19</v>
      </c>
      <c r="B29863">
        <v>23898</v>
      </c>
      <c r="C29863" t="s">
        <v>2296</v>
      </c>
      <c r="D29863">
        <v>23898</v>
      </c>
      <c r="E29863" t="str">
        <f>"23898"</f>
        <v>23898</v>
      </c>
      <c r="F29863" t="s">
        <v>23</v>
      </c>
      <c r="G29863">
        <v>2018</v>
      </c>
      <c r="I29863" t="s">
        <v>21</v>
      </c>
      <c r="J29863" t="s">
        <v>22</v>
      </c>
    </row>
    <row r="29864" spans="1:10">
      <c r="A29864" t="s">
        <v>19</v>
      </c>
      <c r="B29864">
        <v>23899</v>
      </c>
      <c r="C29864" t="s">
        <v>2296</v>
      </c>
      <c r="D29864">
        <v>23899</v>
      </c>
      <c r="E29864" t="str">
        <f>"23899"</f>
        <v>23899</v>
      </c>
      <c r="F29864" t="s">
        <v>23</v>
      </c>
      <c r="G29864">
        <v>2018</v>
      </c>
      <c r="I29864" t="s">
        <v>21</v>
      </c>
      <c r="J29864" t="s">
        <v>22</v>
      </c>
    </row>
    <row r="29865" spans="1:10">
      <c r="A29865" t="s">
        <v>19</v>
      </c>
      <c r="B29865">
        <v>23901</v>
      </c>
      <c r="C29865" t="s">
        <v>2296</v>
      </c>
      <c r="D29865">
        <v>23901</v>
      </c>
      <c r="E29865" t="str">
        <f>"23901"</f>
        <v>23901</v>
      </c>
      <c r="F29865" t="s">
        <v>23</v>
      </c>
      <c r="G29865">
        <v>2018</v>
      </c>
      <c r="I29865" t="s">
        <v>21</v>
      </c>
      <c r="J29865" t="s">
        <v>22</v>
      </c>
    </row>
    <row r="29866" spans="1:10">
      <c r="A29866" t="s">
        <v>19</v>
      </c>
      <c r="B29866">
        <v>23909</v>
      </c>
      <c r="C29866" t="s">
        <v>2296</v>
      </c>
      <c r="D29866">
        <v>23909</v>
      </c>
      <c r="E29866" t="str">
        <f>"23909"</f>
        <v>23909</v>
      </c>
      <c r="F29866" t="s">
        <v>23</v>
      </c>
      <c r="G29866">
        <v>2018</v>
      </c>
      <c r="I29866" t="s">
        <v>21</v>
      </c>
      <c r="J29866" t="s">
        <v>22</v>
      </c>
    </row>
    <row r="29867" spans="1:10">
      <c r="A29867" t="s">
        <v>19</v>
      </c>
      <c r="B29867">
        <v>23915</v>
      </c>
      <c r="C29867" t="s">
        <v>2296</v>
      </c>
      <c r="D29867">
        <v>23915</v>
      </c>
      <c r="E29867" t="str">
        <f>"23915"</f>
        <v>23915</v>
      </c>
      <c r="F29867" t="s">
        <v>23</v>
      </c>
      <c r="G29867">
        <v>2018</v>
      </c>
      <c r="I29867" t="s">
        <v>21</v>
      </c>
      <c r="J29867" t="s">
        <v>22</v>
      </c>
    </row>
    <row r="29868" spans="1:10">
      <c r="A29868" t="s">
        <v>19</v>
      </c>
      <c r="B29868">
        <v>23917</v>
      </c>
      <c r="C29868" t="s">
        <v>2296</v>
      </c>
      <c r="D29868">
        <v>23917</v>
      </c>
      <c r="E29868" t="str">
        <f>"23917"</f>
        <v>23917</v>
      </c>
      <c r="F29868" t="s">
        <v>23</v>
      </c>
      <c r="G29868">
        <v>2018</v>
      </c>
      <c r="I29868" t="s">
        <v>21</v>
      </c>
      <c r="J29868" t="s">
        <v>22</v>
      </c>
    </row>
    <row r="29869" spans="1:10">
      <c r="A29869" t="s">
        <v>19</v>
      </c>
      <c r="B29869">
        <v>23919</v>
      </c>
      <c r="C29869" t="s">
        <v>2296</v>
      </c>
      <c r="D29869">
        <v>23919</v>
      </c>
      <c r="E29869" t="str">
        <f>"23919"</f>
        <v>23919</v>
      </c>
      <c r="F29869" t="s">
        <v>23</v>
      </c>
      <c r="G29869">
        <v>2018</v>
      </c>
      <c r="I29869" t="s">
        <v>21</v>
      </c>
      <c r="J29869" t="s">
        <v>22</v>
      </c>
    </row>
    <row r="29870" spans="1:10">
      <c r="A29870" t="s">
        <v>19</v>
      </c>
      <c r="B29870">
        <v>23920</v>
      </c>
      <c r="C29870" t="s">
        <v>2296</v>
      </c>
      <c r="D29870">
        <v>23920</v>
      </c>
      <c r="E29870" t="str">
        <f>"23920"</f>
        <v>23920</v>
      </c>
      <c r="F29870" t="s">
        <v>23</v>
      </c>
      <c r="G29870">
        <v>2018</v>
      </c>
      <c r="I29870" t="s">
        <v>21</v>
      </c>
      <c r="J29870" t="s">
        <v>22</v>
      </c>
    </row>
    <row r="29871" spans="1:10">
      <c r="A29871" t="s">
        <v>19</v>
      </c>
      <c r="B29871">
        <v>23921</v>
      </c>
      <c r="C29871" t="s">
        <v>2296</v>
      </c>
      <c r="D29871">
        <v>23921</v>
      </c>
      <c r="E29871" t="str">
        <f>"23921"</f>
        <v>23921</v>
      </c>
      <c r="F29871" t="s">
        <v>23</v>
      </c>
      <c r="G29871">
        <v>2018</v>
      </c>
      <c r="I29871" t="s">
        <v>21</v>
      </c>
      <c r="J29871" t="s">
        <v>22</v>
      </c>
    </row>
    <row r="29872" spans="1:10">
      <c r="A29872" t="s">
        <v>19</v>
      </c>
      <c r="B29872">
        <v>23922</v>
      </c>
      <c r="C29872" t="s">
        <v>2296</v>
      </c>
      <c r="D29872">
        <v>23922</v>
      </c>
      <c r="E29872" t="str">
        <f>"23922"</f>
        <v>23922</v>
      </c>
      <c r="F29872" t="s">
        <v>23</v>
      </c>
      <c r="G29872">
        <v>2018</v>
      </c>
      <c r="I29872" t="s">
        <v>21</v>
      </c>
      <c r="J29872" t="s">
        <v>22</v>
      </c>
    </row>
    <row r="29873" spans="1:10">
      <c r="A29873" t="s">
        <v>19</v>
      </c>
      <c r="B29873">
        <v>23923</v>
      </c>
      <c r="C29873" t="s">
        <v>2296</v>
      </c>
      <c r="D29873">
        <v>23923</v>
      </c>
      <c r="E29873" t="str">
        <f>"23923"</f>
        <v>23923</v>
      </c>
      <c r="F29873" t="s">
        <v>23</v>
      </c>
      <c r="G29873">
        <v>2018</v>
      </c>
      <c r="I29873" t="s">
        <v>21</v>
      </c>
      <c r="J29873" t="s">
        <v>22</v>
      </c>
    </row>
    <row r="29874" spans="1:10">
      <c r="A29874" t="s">
        <v>19</v>
      </c>
      <c r="B29874">
        <v>23924</v>
      </c>
      <c r="C29874" t="s">
        <v>2296</v>
      </c>
      <c r="D29874">
        <v>23924</v>
      </c>
      <c r="E29874" t="str">
        <f>"23924"</f>
        <v>23924</v>
      </c>
      <c r="F29874" t="s">
        <v>23</v>
      </c>
      <c r="G29874">
        <v>2018</v>
      </c>
      <c r="I29874" t="s">
        <v>21</v>
      </c>
      <c r="J29874" t="s">
        <v>22</v>
      </c>
    </row>
    <row r="29875" spans="1:10">
      <c r="A29875" t="s">
        <v>19</v>
      </c>
      <c r="B29875">
        <v>23927</v>
      </c>
      <c r="C29875" t="s">
        <v>2296</v>
      </c>
      <c r="D29875">
        <v>23927</v>
      </c>
      <c r="E29875" t="str">
        <f>"23927"</f>
        <v>23927</v>
      </c>
      <c r="F29875" t="s">
        <v>23</v>
      </c>
      <c r="G29875">
        <v>2018</v>
      </c>
      <c r="I29875" t="s">
        <v>21</v>
      </c>
      <c r="J29875" t="s">
        <v>22</v>
      </c>
    </row>
    <row r="29876" spans="1:10">
      <c r="A29876" t="s">
        <v>19</v>
      </c>
      <c r="B29876">
        <v>23930</v>
      </c>
      <c r="C29876" t="s">
        <v>2296</v>
      </c>
      <c r="D29876">
        <v>23930</v>
      </c>
      <c r="E29876" t="str">
        <f>"23930"</f>
        <v>23930</v>
      </c>
      <c r="F29876" t="s">
        <v>23</v>
      </c>
      <c r="G29876">
        <v>2018</v>
      </c>
      <c r="I29876" t="s">
        <v>21</v>
      </c>
      <c r="J29876" t="s">
        <v>22</v>
      </c>
    </row>
    <row r="29877" spans="1:10">
      <c r="A29877" t="s">
        <v>19</v>
      </c>
      <c r="B29877">
        <v>23934</v>
      </c>
      <c r="C29877" t="s">
        <v>2296</v>
      </c>
      <c r="D29877">
        <v>23934</v>
      </c>
      <c r="E29877" t="str">
        <f>"23934"</f>
        <v>23934</v>
      </c>
      <c r="F29877" t="s">
        <v>23</v>
      </c>
      <c r="G29877">
        <v>2018</v>
      </c>
      <c r="I29877" t="s">
        <v>21</v>
      </c>
      <c r="J29877" t="s">
        <v>22</v>
      </c>
    </row>
    <row r="29878" spans="1:10">
      <c r="A29878" t="s">
        <v>19</v>
      </c>
      <c r="B29878">
        <v>23936</v>
      </c>
      <c r="C29878" t="s">
        <v>2296</v>
      </c>
      <c r="D29878">
        <v>23936</v>
      </c>
      <c r="E29878" t="str">
        <f>"23936"</f>
        <v>23936</v>
      </c>
      <c r="F29878" t="s">
        <v>23</v>
      </c>
      <c r="G29878">
        <v>2018</v>
      </c>
      <c r="I29878" t="s">
        <v>21</v>
      </c>
      <c r="J29878" t="s">
        <v>22</v>
      </c>
    </row>
    <row r="29879" spans="1:10">
      <c r="A29879" t="s">
        <v>19</v>
      </c>
      <c r="B29879">
        <v>23937</v>
      </c>
      <c r="C29879" t="s">
        <v>2296</v>
      </c>
      <c r="D29879">
        <v>23937</v>
      </c>
      <c r="E29879" t="str">
        <f>"23937"</f>
        <v>23937</v>
      </c>
      <c r="F29879" t="s">
        <v>23</v>
      </c>
      <c r="G29879">
        <v>2018</v>
      </c>
      <c r="I29879" t="s">
        <v>21</v>
      </c>
      <c r="J29879" t="s">
        <v>22</v>
      </c>
    </row>
    <row r="29880" spans="1:10">
      <c r="A29880" t="s">
        <v>19</v>
      </c>
      <c r="B29880">
        <v>23938</v>
      </c>
      <c r="C29880" t="s">
        <v>2296</v>
      </c>
      <c r="D29880">
        <v>23938</v>
      </c>
      <c r="E29880" t="str">
        <f>"23938"</f>
        <v>23938</v>
      </c>
      <c r="F29880" t="s">
        <v>23</v>
      </c>
      <c r="G29880">
        <v>2018</v>
      </c>
      <c r="I29880" t="s">
        <v>21</v>
      </c>
      <c r="J29880" t="s">
        <v>22</v>
      </c>
    </row>
    <row r="29881" spans="1:10">
      <c r="A29881" t="s">
        <v>19</v>
      </c>
      <c r="B29881">
        <v>23942</v>
      </c>
      <c r="C29881" t="s">
        <v>2296</v>
      </c>
      <c r="D29881">
        <v>23942</v>
      </c>
      <c r="E29881" t="str">
        <f>"23942"</f>
        <v>23942</v>
      </c>
      <c r="F29881" t="s">
        <v>23</v>
      </c>
      <c r="G29881">
        <v>2018</v>
      </c>
      <c r="I29881" t="s">
        <v>21</v>
      </c>
      <c r="J29881" t="s">
        <v>22</v>
      </c>
    </row>
    <row r="29882" spans="1:10">
      <c r="A29882" t="s">
        <v>19</v>
      </c>
      <c r="B29882">
        <v>23944</v>
      </c>
      <c r="C29882" t="s">
        <v>2296</v>
      </c>
      <c r="D29882">
        <v>23944</v>
      </c>
      <c r="E29882" t="str">
        <f>"23944"</f>
        <v>23944</v>
      </c>
      <c r="F29882" t="s">
        <v>23</v>
      </c>
      <c r="G29882">
        <v>2018</v>
      </c>
      <c r="I29882" t="s">
        <v>21</v>
      </c>
      <c r="J29882" t="s">
        <v>22</v>
      </c>
    </row>
    <row r="29883" spans="1:10">
      <c r="A29883" t="s">
        <v>19</v>
      </c>
      <c r="B29883">
        <v>23947</v>
      </c>
      <c r="C29883" t="s">
        <v>2296</v>
      </c>
      <c r="D29883">
        <v>23947</v>
      </c>
      <c r="E29883" t="str">
        <f>"23947"</f>
        <v>23947</v>
      </c>
      <c r="F29883" t="s">
        <v>23</v>
      </c>
      <c r="G29883">
        <v>2018</v>
      </c>
      <c r="I29883" t="s">
        <v>21</v>
      </c>
      <c r="J29883" t="s">
        <v>22</v>
      </c>
    </row>
    <row r="29884" spans="1:10">
      <c r="A29884" t="s">
        <v>19</v>
      </c>
      <c r="B29884">
        <v>23950</v>
      </c>
      <c r="C29884" t="s">
        <v>2296</v>
      </c>
      <c r="D29884">
        <v>23950</v>
      </c>
      <c r="E29884" t="str">
        <f>"23950"</f>
        <v>23950</v>
      </c>
      <c r="F29884" t="s">
        <v>23</v>
      </c>
      <c r="G29884">
        <v>2018</v>
      </c>
      <c r="I29884" t="s">
        <v>21</v>
      </c>
      <c r="J29884" t="s">
        <v>22</v>
      </c>
    </row>
    <row r="29885" spans="1:10">
      <c r="A29885" t="s">
        <v>19</v>
      </c>
      <c r="B29885">
        <v>23952</v>
      </c>
      <c r="C29885" t="s">
        <v>2296</v>
      </c>
      <c r="D29885">
        <v>23952</v>
      </c>
      <c r="E29885" t="str">
        <f>"23952"</f>
        <v>23952</v>
      </c>
      <c r="F29885" t="s">
        <v>23</v>
      </c>
      <c r="G29885">
        <v>2018</v>
      </c>
      <c r="I29885" t="s">
        <v>21</v>
      </c>
      <c r="J29885" t="s">
        <v>22</v>
      </c>
    </row>
    <row r="29886" spans="1:10">
      <c r="A29886" t="s">
        <v>19</v>
      </c>
      <c r="B29886">
        <v>23954</v>
      </c>
      <c r="C29886" t="s">
        <v>2296</v>
      </c>
      <c r="D29886">
        <v>23954</v>
      </c>
      <c r="E29886" t="str">
        <f>"23954"</f>
        <v>23954</v>
      </c>
      <c r="F29886" t="s">
        <v>23</v>
      </c>
      <c r="G29886">
        <v>2018</v>
      </c>
      <c r="I29886" t="s">
        <v>21</v>
      </c>
      <c r="J29886" t="s">
        <v>22</v>
      </c>
    </row>
    <row r="29887" spans="1:10">
      <c r="A29887" t="s">
        <v>19</v>
      </c>
      <c r="B29887">
        <v>23958</v>
      </c>
      <c r="C29887" t="s">
        <v>2296</v>
      </c>
      <c r="D29887">
        <v>23958</v>
      </c>
      <c r="E29887" t="str">
        <f>"23958"</f>
        <v>23958</v>
      </c>
      <c r="F29887" t="s">
        <v>23</v>
      </c>
      <c r="G29887">
        <v>2018</v>
      </c>
      <c r="I29887" t="s">
        <v>21</v>
      </c>
      <c r="J29887" t="s">
        <v>22</v>
      </c>
    </row>
    <row r="29888" spans="1:10">
      <c r="A29888" t="s">
        <v>19</v>
      </c>
      <c r="B29888">
        <v>23959</v>
      </c>
      <c r="C29888" t="s">
        <v>2296</v>
      </c>
      <c r="D29888">
        <v>23959</v>
      </c>
      <c r="E29888" t="str">
        <f>"23959"</f>
        <v>23959</v>
      </c>
      <c r="F29888" t="s">
        <v>23</v>
      </c>
      <c r="G29888">
        <v>2018</v>
      </c>
      <c r="I29888" t="s">
        <v>21</v>
      </c>
      <c r="J29888" t="s">
        <v>22</v>
      </c>
    </row>
    <row r="29889" spans="1:10">
      <c r="A29889" t="s">
        <v>19</v>
      </c>
      <c r="B29889">
        <v>23960</v>
      </c>
      <c r="C29889" t="s">
        <v>2296</v>
      </c>
      <c r="D29889">
        <v>23960</v>
      </c>
      <c r="E29889" t="str">
        <f>"23960"</f>
        <v>23960</v>
      </c>
      <c r="F29889" t="s">
        <v>23</v>
      </c>
      <c r="G29889">
        <v>2018</v>
      </c>
      <c r="I29889" t="s">
        <v>21</v>
      </c>
      <c r="J29889" t="s">
        <v>22</v>
      </c>
    </row>
    <row r="29890" spans="1:10">
      <c r="A29890" t="s">
        <v>19</v>
      </c>
      <c r="B29890">
        <v>23962</v>
      </c>
      <c r="C29890" t="s">
        <v>2296</v>
      </c>
      <c r="D29890">
        <v>23962</v>
      </c>
      <c r="E29890" t="str">
        <f>"23962"</f>
        <v>23962</v>
      </c>
      <c r="F29890" t="s">
        <v>23</v>
      </c>
      <c r="G29890">
        <v>2018</v>
      </c>
      <c r="I29890" t="s">
        <v>21</v>
      </c>
      <c r="J29890" t="s">
        <v>22</v>
      </c>
    </row>
    <row r="29891" spans="1:10">
      <c r="A29891" t="s">
        <v>19</v>
      </c>
      <c r="B29891">
        <v>23963</v>
      </c>
      <c r="C29891" t="s">
        <v>2296</v>
      </c>
      <c r="D29891">
        <v>23963</v>
      </c>
      <c r="E29891" t="str">
        <f>"23963"</f>
        <v>23963</v>
      </c>
      <c r="F29891" t="s">
        <v>23</v>
      </c>
      <c r="G29891">
        <v>2018</v>
      </c>
      <c r="I29891" t="s">
        <v>21</v>
      </c>
      <c r="J29891" t="s">
        <v>22</v>
      </c>
    </row>
    <row r="29892" spans="1:10">
      <c r="A29892" t="s">
        <v>19</v>
      </c>
      <c r="B29892">
        <v>23964</v>
      </c>
      <c r="C29892" t="s">
        <v>2296</v>
      </c>
      <c r="D29892">
        <v>23964</v>
      </c>
      <c r="E29892" t="str">
        <f>"23964"</f>
        <v>23964</v>
      </c>
      <c r="F29892" t="s">
        <v>23</v>
      </c>
      <c r="G29892">
        <v>2018</v>
      </c>
      <c r="I29892" t="s">
        <v>21</v>
      </c>
      <c r="J29892" t="s">
        <v>22</v>
      </c>
    </row>
    <row r="29893" spans="1:10">
      <c r="A29893" t="s">
        <v>19</v>
      </c>
      <c r="B29893">
        <v>23966</v>
      </c>
      <c r="C29893" t="s">
        <v>2296</v>
      </c>
      <c r="D29893">
        <v>23966</v>
      </c>
      <c r="E29893" t="str">
        <f>"23966"</f>
        <v>23966</v>
      </c>
      <c r="F29893" t="s">
        <v>23</v>
      </c>
      <c r="G29893">
        <v>2018</v>
      </c>
      <c r="I29893" t="s">
        <v>21</v>
      </c>
      <c r="J29893" t="s">
        <v>22</v>
      </c>
    </row>
    <row r="29894" spans="1:10">
      <c r="A29894" t="s">
        <v>19</v>
      </c>
      <c r="B29894">
        <v>23967</v>
      </c>
      <c r="C29894" t="s">
        <v>2296</v>
      </c>
      <c r="D29894">
        <v>23967</v>
      </c>
      <c r="E29894" t="str">
        <f>"23967"</f>
        <v>23967</v>
      </c>
      <c r="F29894" t="s">
        <v>23</v>
      </c>
      <c r="G29894">
        <v>2018</v>
      </c>
      <c r="I29894" t="s">
        <v>21</v>
      </c>
      <c r="J29894" t="s">
        <v>22</v>
      </c>
    </row>
    <row r="29895" spans="1:10">
      <c r="A29895" t="s">
        <v>19</v>
      </c>
      <c r="B29895">
        <v>23968</v>
      </c>
      <c r="C29895" t="s">
        <v>2296</v>
      </c>
      <c r="D29895">
        <v>23968</v>
      </c>
      <c r="E29895" t="str">
        <f>"23968"</f>
        <v>23968</v>
      </c>
      <c r="F29895" t="s">
        <v>23</v>
      </c>
      <c r="G29895">
        <v>2018</v>
      </c>
      <c r="I29895" t="s">
        <v>21</v>
      </c>
      <c r="J29895" t="s">
        <v>22</v>
      </c>
    </row>
    <row r="29896" spans="1:10">
      <c r="A29896" t="s">
        <v>19</v>
      </c>
      <c r="B29896">
        <v>23970</v>
      </c>
      <c r="C29896" t="s">
        <v>2296</v>
      </c>
      <c r="D29896">
        <v>23970</v>
      </c>
      <c r="E29896" t="str">
        <f>"23970"</f>
        <v>23970</v>
      </c>
      <c r="F29896" t="s">
        <v>23</v>
      </c>
      <c r="G29896">
        <v>2018</v>
      </c>
      <c r="I29896" t="s">
        <v>21</v>
      </c>
      <c r="J29896" t="s">
        <v>22</v>
      </c>
    </row>
    <row r="29897" spans="1:10">
      <c r="A29897" t="s">
        <v>19</v>
      </c>
      <c r="B29897">
        <v>23974</v>
      </c>
      <c r="C29897" t="s">
        <v>2296</v>
      </c>
      <c r="D29897">
        <v>23974</v>
      </c>
      <c r="E29897" t="str">
        <f>"23974"</f>
        <v>23974</v>
      </c>
      <c r="F29897" t="s">
        <v>23</v>
      </c>
      <c r="G29897">
        <v>2018</v>
      </c>
      <c r="I29897" t="s">
        <v>21</v>
      </c>
      <c r="J29897" t="s">
        <v>22</v>
      </c>
    </row>
    <row r="29898" spans="1:10">
      <c r="A29898" t="s">
        <v>19</v>
      </c>
      <c r="B29898">
        <v>23976</v>
      </c>
      <c r="C29898" t="s">
        <v>2296</v>
      </c>
      <c r="D29898">
        <v>23976</v>
      </c>
      <c r="E29898" t="str">
        <f>"23976"</f>
        <v>23976</v>
      </c>
      <c r="F29898" t="s">
        <v>23</v>
      </c>
      <c r="G29898">
        <v>2018</v>
      </c>
      <c r="I29898" t="s">
        <v>21</v>
      </c>
      <c r="J29898" t="s">
        <v>22</v>
      </c>
    </row>
    <row r="29899" spans="1:10">
      <c r="A29899" t="s">
        <v>19</v>
      </c>
      <c r="B29899">
        <v>24011</v>
      </c>
      <c r="C29899" t="s">
        <v>2296</v>
      </c>
      <c r="D29899">
        <v>24011</v>
      </c>
      <c r="E29899" t="str">
        <f>"24011"</f>
        <v>24011</v>
      </c>
      <c r="F29899">
        <v>2701445</v>
      </c>
      <c r="G29899">
        <v>2018</v>
      </c>
      <c r="I29899" t="s">
        <v>21</v>
      </c>
      <c r="J29899" t="s">
        <v>22</v>
      </c>
    </row>
    <row r="29900" spans="1:10">
      <c r="A29900" t="s">
        <v>19</v>
      </c>
      <c r="B29900">
        <v>24012</v>
      </c>
      <c r="C29900" t="s">
        <v>2296</v>
      </c>
      <c r="D29900">
        <v>24012</v>
      </c>
      <c r="E29900" t="str">
        <f>"24012"</f>
        <v>24012</v>
      </c>
      <c r="F29900">
        <v>40420</v>
      </c>
      <c r="G29900">
        <v>2018</v>
      </c>
      <c r="I29900" t="s">
        <v>21</v>
      </c>
      <c r="J29900" t="s">
        <v>22</v>
      </c>
    </row>
    <row r="29901" spans="1:10">
      <c r="A29901" t="s">
        <v>19</v>
      </c>
      <c r="B29901">
        <v>24013</v>
      </c>
      <c r="C29901" t="s">
        <v>2296</v>
      </c>
      <c r="D29901">
        <v>24013</v>
      </c>
      <c r="E29901" t="str">
        <f>"24013"</f>
        <v>24013</v>
      </c>
      <c r="F29901" t="s">
        <v>23</v>
      </c>
      <c r="G29901">
        <v>2018</v>
      </c>
      <c r="I29901" t="s">
        <v>21</v>
      </c>
      <c r="J29901" t="s">
        <v>22</v>
      </c>
    </row>
    <row r="29902" spans="1:10">
      <c r="A29902" t="s">
        <v>19</v>
      </c>
      <c r="B29902">
        <v>24014</v>
      </c>
      <c r="C29902" t="s">
        <v>2296</v>
      </c>
      <c r="D29902">
        <v>24014</v>
      </c>
      <c r="E29902" t="str">
        <f>"24014"</f>
        <v>24014</v>
      </c>
      <c r="F29902" t="s">
        <v>23</v>
      </c>
      <c r="G29902">
        <v>2018</v>
      </c>
      <c r="I29902" t="s">
        <v>21</v>
      </c>
      <c r="J29902" t="s">
        <v>22</v>
      </c>
    </row>
    <row r="29903" spans="1:10">
      <c r="A29903" t="s">
        <v>19</v>
      </c>
      <c r="B29903">
        <v>24015</v>
      </c>
      <c r="C29903" t="s">
        <v>2296</v>
      </c>
      <c r="D29903">
        <v>24015</v>
      </c>
      <c r="E29903" t="str">
        <f>"24015"</f>
        <v>24015</v>
      </c>
      <c r="F29903" t="s">
        <v>23</v>
      </c>
      <c r="G29903">
        <v>2018</v>
      </c>
      <c r="I29903" t="s">
        <v>21</v>
      </c>
      <c r="J29903" t="s">
        <v>22</v>
      </c>
    </row>
    <row r="29904" spans="1:10">
      <c r="A29904" t="s">
        <v>19</v>
      </c>
      <c r="B29904">
        <v>24016</v>
      </c>
      <c r="C29904" t="s">
        <v>2296</v>
      </c>
      <c r="D29904">
        <v>24016</v>
      </c>
      <c r="E29904" t="str">
        <f>"24016"</f>
        <v>24016</v>
      </c>
      <c r="F29904">
        <v>650485</v>
      </c>
      <c r="G29904">
        <v>2018</v>
      </c>
      <c r="I29904" t="s">
        <v>21</v>
      </c>
      <c r="J29904" t="s">
        <v>22</v>
      </c>
    </row>
    <row r="29905" spans="1:10">
      <c r="A29905" t="s">
        <v>19</v>
      </c>
      <c r="B29905">
        <v>24017</v>
      </c>
      <c r="C29905" t="s">
        <v>2296</v>
      </c>
      <c r="D29905">
        <v>24017</v>
      </c>
      <c r="E29905" t="str">
        <f>"24017"</f>
        <v>24017</v>
      </c>
      <c r="F29905">
        <v>9051726</v>
      </c>
      <c r="G29905">
        <v>2018</v>
      </c>
      <c r="I29905" t="s">
        <v>21</v>
      </c>
      <c r="J29905" t="s">
        <v>22</v>
      </c>
    </row>
    <row r="29906" spans="1:10">
      <c r="A29906" t="s">
        <v>19</v>
      </c>
      <c r="B29906">
        <v>24018</v>
      </c>
      <c r="C29906" t="s">
        <v>2296</v>
      </c>
      <c r="D29906">
        <v>24018</v>
      </c>
      <c r="E29906" t="str">
        <f>"24018"</f>
        <v>24018</v>
      </c>
      <c r="F29906">
        <v>65059</v>
      </c>
      <c r="G29906">
        <v>2018</v>
      </c>
      <c r="I29906" t="s">
        <v>21</v>
      </c>
      <c r="J29906" t="s">
        <v>22</v>
      </c>
    </row>
    <row r="29907" spans="1:10">
      <c r="A29907" t="s">
        <v>19</v>
      </c>
      <c r="B29907">
        <v>24019</v>
      </c>
      <c r="C29907" t="s">
        <v>2296</v>
      </c>
      <c r="D29907">
        <v>24019</v>
      </c>
      <c r="E29907" t="str">
        <f>"24019"</f>
        <v>24019</v>
      </c>
      <c r="F29907" t="s">
        <v>23</v>
      </c>
      <c r="G29907">
        <v>2018</v>
      </c>
      <c r="I29907" t="s">
        <v>21</v>
      </c>
      <c r="J29907" t="s">
        <v>22</v>
      </c>
    </row>
    <row r="29908" spans="1:10">
      <c r="A29908" t="s">
        <v>19</v>
      </c>
      <c r="B29908">
        <v>24053</v>
      </c>
      <c r="C29908" t="s">
        <v>2296</v>
      </c>
      <c r="D29908">
        <v>24053</v>
      </c>
      <c r="E29908" t="str">
        <f>"24053"</f>
        <v>24053</v>
      </c>
      <c r="F29908" t="s">
        <v>23</v>
      </c>
      <c r="G29908">
        <v>2018</v>
      </c>
      <c r="I29908" t="s">
        <v>21</v>
      </c>
      <c r="J29908" t="s">
        <v>22</v>
      </c>
    </row>
    <row r="29909" spans="1:10">
      <c r="A29909" t="s">
        <v>19</v>
      </c>
      <c r="B29909">
        <v>24054</v>
      </c>
      <c r="C29909" t="s">
        <v>2296</v>
      </c>
      <c r="D29909">
        <v>24054</v>
      </c>
      <c r="E29909" t="str">
        <f>"24054"</f>
        <v>24054</v>
      </c>
      <c r="F29909" t="s">
        <v>23</v>
      </c>
      <c r="G29909">
        <v>2018</v>
      </c>
      <c r="I29909" t="s">
        <v>21</v>
      </c>
      <c r="J29909" t="s">
        <v>22</v>
      </c>
    </row>
    <row r="29910" spans="1:10">
      <c r="A29910" t="s">
        <v>19</v>
      </c>
      <c r="B29910">
        <v>24055</v>
      </c>
      <c r="C29910" t="s">
        <v>2296</v>
      </c>
      <c r="D29910">
        <v>24055</v>
      </c>
      <c r="E29910" t="str">
        <f>"24055"</f>
        <v>24055</v>
      </c>
      <c r="F29910" t="s">
        <v>23</v>
      </c>
      <c r="G29910">
        <v>2018</v>
      </c>
      <c r="I29910" t="s">
        <v>21</v>
      </c>
      <c r="J29910" t="s">
        <v>22</v>
      </c>
    </row>
    <row r="29911" spans="1:10">
      <c r="A29911" t="s">
        <v>19</v>
      </c>
      <c r="B29911">
        <v>24058</v>
      </c>
      <c r="C29911" t="s">
        <v>2296</v>
      </c>
      <c r="D29911">
        <v>24058</v>
      </c>
      <c r="E29911" t="str">
        <f>"24058"</f>
        <v>24058</v>
      </c>
      <c r="F29911" t="s">
        <v>23</v>
      </c>
      <c r="G29911">
        <v>2018</v>
      </c>
      <c r="I29911" t="s">
        <v>21</v>
      </c>
      <c r="J29911" t="s">
        <v>22</v>
      </c>
    </row>
    <row r="29912" spans="1:10">
      <c r="A29912" t="s">
        <v>19</v>
      </c>
      <c r="B29912">
        <v>24059</v>
      </c>
      <c r="C29912" t="s">
        <v>2296</v>
      </c>
      <c r="D29912">
        <v>24059</v>
      </c>
      <c r="E29912" t="str">
        <f>"24059"</f>
        <v>24059</v>
      </c>
      <c r="F29912" t="s">
        <v>23</v>
      </c>
      <c r="G29912">
        <v>2018</v>
      </c>
      <c r="I29912" t="s">
        <v>21</v>
      </c>
      <c r="J29912" t="s">
        <v>22</v>
      </c>
    </row>
    <row r="29913" spans="1:10">
      <c r="A29913" t="s">
        <v>19</v>
      </c>
      <c r="B29913">
        <v>24060</v>
      </c>
      <c r="C29913" t="s">
        <v>2296</v>
      </c>
      <c r="D29913">
        <v>24060</v>
      </c>
      <c r="E29913" t="str">
        <f>"24060"</f>
        <v>24060</v>
      </c>
      <c r="F29913">
        <v>2109814</v>
      </c>
      <c r="G29913">
        <v>2018</v>
      </c>
      <c r="I29913" t="s">
        <v>21</v>
      </c>
      <c r="J29913" t="s">
        <v>22</v>
      </c>
    </row>
    <row r="29914" spans="1:10">
      <c r="A29914" t="s">
        <v>19</v>
      </c>
      <c r="B29914">
        <v>24061</v>
      </c>
      <c r="C29914" t="s">
        <v>2296</v>
      </c>
      <c r="D29914">
        <v>24061</v>
      </c>
      <c r="E29914" t="str">
        <f>"24061"</f>
        <v>24061</v>
      </c>
      <c r="F29914" t="s">
        <v>23</v>
      </c>
      <c r="G29914">
        <v>2018</v>
      </c>
      <c r="I29914" t="s">
        <v>21</v>
      </c>
      <c r="J29914" t="s">
        <v>22</v>
      </c>
    </row>
    <row r="29915" spans="1:10">
      <c r="A29915" t="s">
        <v>19</v>
      </c>
      <c r="B29915">
        <v>24064</v>
      </c>
      <c r="C29915" t="s">
        <v>2296</v>
      </c>
      <c r="D29915">
        <v>24064</v>
      </c>
      <c r="E29915" t="str">
        <f>"24064"</f>
        <v>24064</v>
      </c>
      <c r="F29915" t="s">
        <v>23</v>
      </c>
      <c r="G29915">
        <v>2018</v>
      </c>
      <c r="I29915" t="s">
        <v>21</v>
      </c>
      <c r="J29915" t="s">
        <v>22</v>
      </c>
    </row>
    <row r="29916" spans="1:10">
      <c r="A29916" t="s">
        <v>19</v>
      </c>
      <c r="B29916">
        <v>24065</v>
      </c>
      <c r="C29916" t="s">
        <v>2296</v>
      </c>
      <c r="D29916">
        <v>24065</v>
      </c>
      <c r="E29916" t="str">
        <f>"24065"</f>
        <v>24065</v>
      </c>
      <c r="F29916" t="s">
        <v>23</v>
      </c>
      <c r="G29916">
        <v>2018</v>
      </c>
      <c r="I29916" t="s">
        <v>21</v>
      </c>
      <c r="J29916" t="s">
        <v>22</v>
      </c>
    </row>
    <row r="29917" spans="1:10">
      <c r="A29917" t="s">
        <v>19</v>
      </c>
      <c r="B29917">
        <v>24066</v>
      </c>
      <c r="C29917" t="s">
        <v>2296</v>
      </c>
      <c r="D29917">
        <v>24066</v>
      </c>
      <c r="E29917" t="str">
        <f>"24066"</f>
        <v>24066</v>
      </c>
      <c r="F29917" t="s">
        <v>23</v>
      </c>
      <c r="G29917">
        <v>2018</v>
      </c>
      <c r="I29917" t="s">
        <v>21</v>
      </c>
      <c r="J29917" t="s">
        <v>22</v>
      </c>
    </row>
    <row r="29918" spans="1:10">
      <c r="A29918" t="s">
        <v>19</v>
      </c>
      <c r="B29918">
        <v>24067</v>
      </c>
      <c r="C29918" t="s">
        <v>2296</v>
      </c>
      <c r="D29918">
        <v>24067</v>
      </c>
      <c r="E29918" t="str">
        <f>"24067"</f>
        <v>24067</v>
      </c>
      <c r="F29918" t="s">
        <v>23</v>
      </c>
      <c r="G29918">
        <v>2018</v>
      </c>
      <c r="I29918" t="s">
        <v>21</v>
      </c>
      <c r="J29918" t="s">
        <v>22</v>
      </c>
    </row>
    <row r="29919" spans="1:10">
      <c r="A29919" t="s">
        <v>19</v>
      </c>
      <c r="B29919">
        <v>24069</v>
      </c>
      <c r="C29919" t="s">
        <v>2296</v>
      </c>
      <c r="D29919">
        <v>24069</v>
      </c>
      <c r="E29919" t="str">
        <f>"24069"</f>
        <v>24069</v>
      </c>
      <c r="F29919" t="s">
        <v>23</v>
      </c>
      <c r="G29919">
        <v>2018</v>
      </c>
      <c r="I29919" t="s">
        <v>21</v>
      </c>
      <c r="J29919" t="s">
        <v>22</v>
      </c>
    </row>
    <row r="29920" spans="1:10">
      <c r="A29920" t="s">
        <v>19</v>
      </c>
      <c r="B29920">
        <v>24070</v>
      </c>
      <c r="C29920" t="s">
        <v>2296</v>
      </c>
      <c r="D29920">
        <v>24070</v>
      </c>
      <c r="E29920" t="str">
        <f>"24070"</f>
        <v>24070</v>
      </c>
      <c r="F29920" t="s">
        <v>23</v>
      </c>
      <c r="G29920">
        <v>2018</v>
      </c>
      <c r="I29920" t="s">
        <v>21</v>
      </c>
      <c r="J29920" t="s">
        <v>22</v>
      </c>
    </row>
    <row r="29921" spans="1:10">
      <c r="A29921" t="s">
        <v>19</v>
      </c>
      <c r="B29921">
        <v>24072</v>
      </c>
      <c r="C29921" t="s">
        <v>2296</v>
      </c>
      <c r="D29921">
        <v>24072</v>
      </c>
      <c r="E29921" t="str">
        <f>"24072"</f>
        <v>24072</v>
      </c>
      <c r="F29921" t="s">
        <v>23</v>
      </c>
      <c r="G29921">
        <v>2018</v>
      </c>
      <c r="I29921" t="s">
        <v>21</v>
      </c>
      <c r="J29921" t="s">
        <v>22</v>
      </c>
    </row>
    <row r="29922" spans="1:10">
      <c r="A29922" t="s">
        <v>19</v>
      </c>
      <c r="B29922">
        <v>24073</v>
      </c>
      <c r="C29922" t="s">
        <v>2296</v>
      </c>
      <c r="D29922">
        <v>24073</v>
      </c>
      <c r="E29922" t="str">
        <f>"24073"</f>
        <v>24073</v>
      </c>
      <c r="F29922">
        <v>147012</v>
      </c>
      <c r="G29922">
        <v>2018</v>
      </c>
      <c r="I29922" t="s">
        <v>21</v>
      </c>
      <c r="J29922" t="s">
        <v>22</v>
      </c>
    </row>
    <row r="29923" spans="1:10">
      <c r="A29923" t="s">
        <v>19</v>
      </c>
      <c r="B29923">
        <v>24076</v>
      </c>
      <c r="C29923" t="s">
        <v>2296</v>
      </c>
      <c r="D29923">
        <v>24076</v>
      </c>
      <c r="E29923" t="str">
        <f>"24076"</f>
        <v>24076</v>
      </c>
      <c r="F29923" t="s">
        <v>23</v>
      </c>
      <c r="G29923">
        <v>2018</v>
      </c>
      <c r="I29923" t="s">
        <v>21</v>
      </c>
      <c r="J29923" t="s">
        <v>22</v>
      </c>
    </row>
    <row r="29924" spans="1:10">
      <c r="A29924" t="s">
        <v>19</v>
      </c>
      <c r="B29924">
        <v>24077</v>
      </c>
      <c r="C29924" t="s">
        <v>2296</v>
      </c>
      <c r="D29924">
        <v>24077</v>
      </c>
      <c r="E29924" t="str">
        <f>"24077"</f>
        <v>24077</v>
      </c>
      <c r="F29924" t="s">
        <v>23</v>
      </c>
      <c r="G29924">
        <v>2018</v>
      </c>
      <c r="I29924" t="s">
        <v>21</v>
      </c>
      <c r="J29924" t="s">
        <v>22</v>
      </c>
    </row>
    <row r="29925" spans="1:10">
      <c r="A29925" t="s">
        <v>19</v>
      </c>
      <c r="B29925">
        <v>24078</v>
      </c>
      <c r="C29925" t="s">
        <v>2296</v>
      </c>
      <c r="D29925">
        <v>24078</v>
      </c>
      <c r="E29925" t="str">
        <f>"24078"</f>
        <v>24078</v>
      </c>
      <c r="F29925" t="s">
        <v>23</v>
      </c>
      <c r="G29925">
        <v>2018</v>
      </c>
      <c r="I29925" t="s">
        <v>21</v>
      </c>
      <c r="J29925" t="s">
        <v>22</v>
      </c>
    </row>
    <row r="29926" spans="1:10">
      <c r="A29926" t="s">
        <v>19</v>
      </c>
      <c r="B29926">
        <v>24079</v>
      </c>
      <c r="C29926" t="s">
        <v>2296</v>
      </c>
      <c r="D29926">
        <v>24079</v>
      </c>
      <c r="E29926" t="str">
        <f>"24079"</f>
        <v>24079</v>
      </c>
      <c r="F29926" t="s">
        <v>23</v>
      </c>
      <c r="G29926">
        <v>2018</v>
      </c>
      <c r="I29926" t="s">
        <v>21</v>
      </c>
      <c r="J29926" t="s">
        <v>22</v>
      </c>
    </row>
    <row r="29927" spans="1:10">
      <c r="A29927" t="s">
        <v>19</v>
      </c>
      <c r="B29927">
        <v>24082</v>
      </c>
      <c r="C29927" t="s">
        <v>2296</v>
      </c>
      <c r="D29927">
        <v>24082</v>
      </c>
      <c r="E29927" t="str">
        <f>"24082"</f>
        <v>24082</v>
      </c>
      <c r="F29927" t="s">
        <v>23</v>
      </c>
      <c r="G29927">
        <v>2018</v>
      </c>
      <c r="I29927" t="s">
        <v>21</v>
      </c>
      <c r="J29927" t="s">
        <v>22</v>
      </c>
    </row>
    <row r="29928" spans="1:10">
      <c r="A29928" t="s">
        <v>19</v>
      </c>
      <c r="B29928">
        <v>24083</v>
      </c>
      <c r="C29928" t="s">
        <v>2296</v>
      </c>
      <c r="D29928">
        <v>24083</v>
      </c>
      <c r="E29928" t="str">
        <f>"24083"</f>
        <v>24083</v>
      </c>
      <c r="F29928" t="s">
        <v>23</v>
      </c>
      <c r="G29928">
        <v>2018</v>
      </c>
      <c r="I29928" t="s">
        <v>21</v>
      </c>
      <c r="J29928" t="s">
        <v>22</v>
      </c>
    </row>
    <row r="29929" spans="1:10">
      <c r="A29929" t="s">
        <v>19</v>
      </c>
      <c r="B29929">
        <v>24084</v>
      </c>
      <c r="C29929" t="s">
        <v>2296</v>
      </c>
      <c r="D29929">
        <v>24084</v>
      </c>
      <c r="E29929" t="str">
        <f>"24084"</f>
        <v>24084</v>
      </c>
      <c r="F29929" t="s">
        <v>23</v>
      </c>
      <c r="G29929">
        <v>2018</v>
      </c>
      <c r="I29929" t="s">
        <v>21</v>
      </c>
      <c r="J29929" t="s">
        <v>22</v>
      </c>
    </row>
    <row r="29930" spans="1:10">
      <c r="A29930" t="s">
        <v>19</v>
      </c>
      <c r="B29930">
        <v>24085</v>
      </c>
      <c r="C29930" t="s">
        <v>2296</v>
      </c>
      <c r="D29930">
        <v>24085</v>
      </c>
      <c r="E29930" t="str">
        <f>"24085"</f>
        <v>24085</v>
      </c>
      <c r="F29930" t="s">
        <v>23</v>
      </c>
      <c r="G29930">
        <v>2018</v>
      </c>
      <c r="I29930" t="s">
        <v>21</v>
      </c>
      <c r="J29930" t="s">
        <v>22</v>
      </c>
    </row>
    <row r="29931" spans="1:10">
      <c r="A29931" t="s">
        <v>19</v>
      </c>
      <c r="B29931">
        <v>24086</v>
      </c>
      <c r="C29931" t="s">
        <v>2296</v>
      </c>
      <c r="D29931">
        <v>24086</v>
      </c>
      <c r="E29931" t="str">
        <f>"24086"</f>
        <v>24086</v>
      </c>
      <c r="F29931" t="s">
        <v>23</v>
      </c>
      <c r="G29931">
        <v>2018</v>
      </c>
      <c r="I29931" t="s">
        <v>21</v>
      </c>
      <c r="J29931" t="s">
        <v>22</v>
      </c>
    </row>
    <row r="29932" spans="1:10">
      <c r="A29932" t="s">
        <v>19</v>
      </c>
      <c r="B29932">
        <v>24087</v>
      </c>
      <c r="C29932" t="s">
        <v>2296</v>
      </c>
      <c r="D29932">
        <v>24087</v>
      </c>
      <c r="E29932" t="str">
        <f>"24087"</f>
        <v>24087</v>
      </c>
      <c r="F29932" t="s">
        <v>23</v>
      </c>
      <c r="G29932">
        <v>2018</v>
      </c>
      <c r="I29932" t="s">
        <v>21</v>
      </c>
      <c r="J29932" t="s">
        <v>22</v>
      </c>
    </row>
    <row r="29933" spans="1:10">
      <c r="A29933" t="s">
        <v>19</v>
      </c>
      <c r="B29933">
        <v>24088</v>
      </c>
      <c r="C29933" t="s">
        <v>2296</v>
      </c>
      <c r="D29933">
        <v>24088</v>
      </c>
      <c r="E29933" t="str">
        <f>"24088"</f>
        <v>24088</v>
      </c>
      <c r="F29933" t="s">
        <v>23</v>
      </c>
      <c r="G29933">
        <v>2018</v>
      </c>
      <c r="I29933" t="s">
        <v>21</v>
      </c>
      <c r="J29933" t="s">
        <v>22</v>
      </c>
    </row>
    <row r="29934" spans="1:10">
      <c r="A29934" t="s">
        <v>19</v>
      </c>
      <c r="B29934">
        <v>24089</v>
      </c>
      <c r="C29934" t="s">
        <v>2296</v>
      </c>
      <c r="D29934">
        <v>24089</v>
      </c>
      <c r="E29934" t="str">
        <f>"24089"</f>
        <v>24089</v>
      </c>
      <c r="F29934" t="s">
        <v>23</v>
      </c>
      <c r="G29934">
        <v>2018</v>
      </c>
      <c r="I29934" t="s">
        <v>21</v>
      </c>
      <c r="J29934" t="s">
        <v>22</v>
      </c>
    </row>
    <row r="29935" spans="1:10">
      <c r="A29935" t="s">
        <v>19</v>
      </c>
      <c r="B29935">
        <v>24090</v>
      </c>
      <c r="C29935" t="s">
        <v>2296</v>
      </c>
      <c r="D29935">
        <v>24090</v>
      </c>
      <c r="E29935" t="str">
        <f>"24090"</f>
        <v>24090</v>
      </c>
      <c r="F29935" t="s">
        <v>23</v>
      </c>
      <c r="G29935">
        <v>2018</v>
      </c>
      <c r="I29935" t="s">
        <v>21</v>
      </c>
      <c r="J29935" t="s">
        <v>22</v>
      </c>
    </row>
    <row r="29936" spans="1:10">
      <c r="A29936" t="s">
        <v>19</v>
      </c>
      <c r="B29936">
        <v>24091</v>
      </c>
      <c r="C29936" t="s">
        <v>2296</v>
      </c>
      <c r="D29936">
        <v>24091</v>
      </c>
      <c r="E29936" t="str">
        <f>"24091"</f>
        <v>24091</v>
      </c>
      <c r="F29936" t="s">
        <v>23</v>
      </c>
      <c r="G29936">
        <v>2018</v>
      </c>
      <c r="I29936" t="s">
        <v>21</v>
      </c>
      <c r="J29936" t="s">
        <v>22</v>
      </c>
    </row>
    <row r="29937" spans="1:10">
      <c r="A29937" t="s">
        <v>19</v>
      </c>
      <c r="B29937">
        <v>24092</v>
      </c>
      <c r="C29937" t="s">
        <v>2296</v>
      </c>
      <c r="D29937">
        <v>24092</v>
      </c>
      <c r="E29937" t="str">
        <f>"24092"</f>
        <v>24092</v>
      </c>
      <c r="F29937" t="s">
        <v>23</v>
      </c>
      <c r="G29937">
        <v>2018</v>
      </c>
      <c r="I29937" t="s">
        <v>21</v>
      </c>
      <c r="J29937" t="s">
        <v>22</v>
      </c>
    </row>
    <row r="29938" spans="1:10">
      <c r="A29938" t="s">
        <v>19</v>
      </c>
      <c r="B29938">
        <v>24093</v>
      </c>
      <c r="C29938" t="s">
        <v>2296</v>
      </c>
      <c r="D29938">
        <v>24093</v>
      </c>
      <c r="E29938" t="str">
        <f>"24093"</f>
        <v>24093</v>
      </c>
      <c r="F29938" t="s">
        <v>23</v>
      </c>
      <c r="G29938">
        <v>2018</v>
      </c>
      <c r="I29938" t="s">
        <v>21</v>
      </c>
      <c r="J29938" t="s">
        <v>22</v>
      </c>
    </row>
    <row r="29939" spans="1:10">
      <c r="A29939" t="s">
        <v>19</v>
      </c>
      <c r="B29939">
        <v>24095</v>
      </c>
      <c r="C29939" t="s">
        <v>2296</v>
      </c>
      <c r="D29939">
        <v>24095</v>
      </c>
      <c r="E29939" t="str">
        <f>"24095"</f>
        <v>24095</v>
      </c>
      <c r="F29939" t="s">
        <v>23</v>
      </c>
      <c r="G29939">
        <v>2018</v>
      </c>
      <c r="I29939" t="s">
        <v>21</v>
      </c>
      <c r="J29939" t="s">
        <v>22</v>
      </c>
    </row>
    <row r="29940" spans="1:10">
      <c r="A29940" t="s">
        <v>19</v>
      </c>
      <c r="B29940">
        <v>24101</v>
      </c>
      <c r="C29940" t="s">
        <v>2296</v>
      </c>
      <c r="D29940">
        <v>24101</v>
      </c>
      <c r="E29940" t="str">
        <f>"24101"</f>
        <v>24101</v>
      </c>
      <c r="F29940" t="s">
        <v>23</v>
      </c>
      <c r="G29940">
        <v>2018</v>
      </c>
      <c r="I29940" t="s">
        <v>21</v>
      </c>
      <c r="J29940" t="s">
        <v>22</v>
      </c>
    </row>
    <row r="29941" spans="1:10">
      <c r="A29941" t="s">
        <v>19</v>
      </c>
      <c r="B29941">
        <v>24102</v>
      </c>
      <c r="C29941" t="s">
        <v>2296</v>
      </c>
      <c r="D29941">
        <v>24102</v>
      </c>
      <c r="E29941" t="str">
        <f>"24102"</f>
        <v>24102</v>
      </c>
      <c r="F29941" t="s">
        <v>23</v>
      </c>
      <c r="G29941">
        <v>2018</v>
      </c>
      <c r="I29941" t="s">
        <v>21</v>
      </c>
      <c r="J29941" t="s">
        <v>22</v>
      </c>
    </row>
    <row r="29942" spans="1:10">
      <c r="A29942" t="s">
        <v>19</v>
      </c>
      <c r="B29942">
        <v>24104</v>
      </c>
      <c r="C29942" t="s">
        <v>2296</v>
      </c>
      <c r="D29942">
        <v>24104</v>
      </c>
      <c r="E29942" t="str">
        <f>"24104"</f>
        <v>24104</v>
      </c>
      <c r="F29942" t="s">
        <v>23</v>
      </c>
      <c r="G29942">
        <v>2018</v>
      </c>
      <c r="I29942" t="s">
        <v>21</v>
      </c>
      <c r="J29942" t="s">
        <v>22</v>
      </c>
    </row>
    <row r="29943" spans="1:10">
      <c r="A29943" t="s">
        <v>19</v>
      </c>
      <c r="B29943">
        <v>24105</v>
      </c>
      <c r="C29943" t="s">
        <v>2296</v>
      </c>
      <c r="D29943">
        <v>24105</v>
      </c>
      <c r="E29943" t="str">
        <f>"24105"</f>
        <v>24105</v>
      </c>
      <c r="F29943" t="s">
        <v>23</v>
      </c>
      <c r="G29943">
        <v>2018</v>
      </c>
      <c r="I29943" t="s">
        <v>21</v>
      </c>
      <c r="J29943" t="s">
        <v>22</v>
      </c>
    </row>
    <row r="29944" spans="1:10">
      <c r="A29944" t="s">
        <v>19</v>
      </c>
      <c r="B29944">
        <v>24112</v>
      </c>
      <c r="C29944" t="s">
        <v>2296</v>
      </c>
      <c r="D29944">
        <v>24112</v>
      </c>
      <c r="E29944" t="str">
        <f>"24112"</f>
        <v>24112</v>
      </c>
      <c r="F29944" t="s">
        <v>23</v>
      </c>
      <c r="G29944">
        <v>2018</v>
      </c>
      <c r="I29944" t="s">
        <v>21</v>
      </c>
      <c r="J29944" t="s">
        <v>22</v>
      </c>
    </row>
    <row r="29945" spans="1:10">
      <c r="A29945" t="s">
        <v>19</v>
      </c>
      <c r="B29945">
        <v>24120</v>
      </c>
      <c r="C29945" t="s">
        <v>2296</v>
      </c>
      <c r="D29945">
        <v>24120</v>
      </c>
      <c r="E29945" t="str">
        <f>"24120"</f>
        <v>24120</v>
      </c>
      <c r="F29945" t="s">
        <v>23</v>
      </c>
      <c r="G29945">
        <v>2018</v>
      </c>
      <c r="I29945" t="s">
        <v>21</v>
      </c>
      <c r="J29945" t="s">
        <v>22</v>
      </c>
    </row>
    <row r="29946" spans="1:10">
      <c r="A29946" t="s">
        <v>19</v>
      </c>
      <c r="B29946">
        <v>24121</v>
      </c>
      <c r="C29946" t="s">
        <v>2296</v>
      </c>
      <c r="D29946">
        <v>24121</v>
      </c>
      <c r="E29946" t="str">
        <f>"24121"</f>
        <v>24121</v>
      </c>
      <c r="F29946" t="s">
        <v>23</v>
      </c>
      <c r="G29946">
        <v>2018</v>
      </c>
      <c r="I29946" t="s">
        <v>21</v>
      </c>
      <c r="J29946" t="s">
        <v>22</v>
      </c>
    </row>
    <row r="29947" spans="1:10">
      <c r="A29947" t="s">
        <v>19</v>
      </c>
      <c r="B29947">
        <v>24122</v>
      </c>
      <c r="C29947" t="s">
        <v>2296</v>
      </c>
      <c r="D29947">
        <v>24122</v>
      </c>
      <c r="E29947" t="str">
        <f>"24122"</f>
        <v>24122</v>
      </c>
      <c r="F29947" t="s">
        <v>23</v>
      </c>
      <c r="G29947">
        <v>2018</v>
      </c>
      <c r="I29947" t="s">
        <v>21</v>
      </c>
      <c r="J29947" t="s">
        <v>22</v>
      </c>
    </row>
    <row r="29948" spans="1:10">
      <c r="A29948" t="s">
        <v>19</v>
      </c>
      <c r="B29948">
        <v>24124</v>
      </c>
      <c r="C29948" t="s">
        <v>2296</v>
      </c>
      <c r="D29948">
        <v>24124</v>
      </c>
      <c r="E29948" t="str">
        <f>"24124"</f>
        <v>24124</v>
      </c>
      <c r="F29948" t="s">
        <v>23</v>
      </c>
      <c r="G29948">
        <v>2018</v>
      </c>
      <c r="I29948" t="s">
        <v>21</v>
      </c>
      <c r="J29948" t="s">
        <v>22</v>
      </c>
    </row>
    <row r="29949" spans="1:10">
      <c r="A29949" t="s">
        <v>19</v>
      </c>
      <c r="B29949">
        <v>24127</v>
      </c>
      <c r="C29949" t="s">
        <v>2296</v>
      </c>
      <c r="D29949">
        <v>24127</v>
      </c>
      <c r="E29949" t="str">
        <f>"24127"</f>
        <v>24127</v>
      </c>
      <c r="F29949" t="s">
        <v>23</v>
      </c>
      <c r="G29949">
        <v>2018</v>
      </c>
      <c r="I29949" t="s">
        <v>21</v>
      </c>
      <c r="J29949" t="s">
        <v>22</v>
      </c>
    </row>
    <row r="29950" spans="1:10">
      <c r="A29950" t="s">
        <v>19</v>
      </c>
      <c r="B29950">
        <v>24128</v>
      </c>
      <c r="C29950" t="s">
        <v>2296</v>
      </c>
      <c r="D29950">
        <v>24128</v>
      </c>
      <c r="E29950" t="str">
        <f>"24128"</f>
        <v>24128</v>
      </c>
      <c r="F29950" t="s">
        <v>23</v>
      </c>
      <c r="G29950">
        <v>2018</v>
      </c>
      <c r="I29950" t="s">
        <v>21</v>
      </c>
      <c r="J29950" t="s">
        <v>22</v>
      </c>
    </row>
    <row r="29951" spans="1:10">
      <c r="A29951" t="s">
        <v>19</v>
      </c>
      <c r="B29951">
        <v>24131</v>
      </c>
      <c r="C29951" t="s">
        <v>2296</v>
      </c>
      <c r="D29951">
        <v>24131</v>
      </c>
      <c r="E29951" t="str">
        <f>"24131"</f>
        <v>24131</v>
      </c>
      <c r="F29951" t="s">
        <v>23</v>
      </c>
      <c r="G29951">
        <v>2018</v>
      </c>
      <c r="I29951" t="s">
        <v>21</v>
      </c>
      <c r="J29951" t="s">
        <v>22</v>
      </c>
    </row>
    <row r="29952" spans="1:10">
      <c r="A29952" t="s">
        <v>19</v>
      </c>
      <c r="B29952">
        <v>24132</v>
      </c>
      <c r="C29952" t="s">
        <v>2296</v>
      </c>
      <c r="D29952">
        <v>24132</v>
      </c>
      <c r="E29952" t="str">
        <f>"24132"</f>
        <v>24132</v>
      </c>
      <c r="F29952" t="s">
        <v>23</v>
      </c>
      <c r="G29952">
        <v>2018</v>
      </c>
      <c r="I29952" t="s">
        <v>21</v>
      </c>
      <c r="J29952" t="s">
        <v>22</v>
      </c>
    </row>
    <row r="29953" spans="1:10">
      <c r="A29953" t="s">
        <v>19</v>
      </c>
      <c r="B29953">
        <v>24133</v>
      </c>
      <c r="C29953" t="s">
        <v>2296</v>
      </c>
      <c r="D29953">
        <v>24133</v>
      </c>
      <c r="E29953" t="str">
        <f>"24133"</f>
        <v>24133</v>
      </c>
      <c r="F29953" t="s">
        <v>23</v>
      </c>
      <c r="G29953">
        <v>2018</v>
      </c>
      <c r="I29953" t="s">
        <v>21</v>
      </c>
      <c r="J29953" t="s">
        <v>22</v>
      </c>
    </row>
    <row r="29954" spans="1:10">
      <c r="A29954" t="s">
        <v>19</v>
      </c>
      <c r="B29954">
        <v>24134</v>
      </c>
      <c r="C29954" t="s">
        <v>2296</v>
      </c>
      <c r="D29954">
        <v>24134</v>
      </c>
      <c r="E29954" t="str">
        <f>"24134"</f>
        <v>24134</v>
      </c>
      <c r="F29954" t="s">
        <v>23</v>
      </c>
      <c r="G29954">
        <v>2018</v>
      </c>
      <c r="I29954" t="s">
        <v>21</v>
      </c>
      <c r="J29954" t="s">
        <v>22</v>
      </c>
    </row>
    <row r="29955" spans="1:10">
      <c r="A29955" t="s">
        <v>19</v>
      </c>
      <c r="B29955">
        <v>24136</v>
      </c>
      <c r="C29955" t="s">
        <v>2296</v>
      </c>
      <c r="D29955">
        <v>24136</v>
      </c>
      <c r="E29955" t="str">
        <f>"24136"</f>
        <v>24136</v>
      </c>
      <c r="F29955" t="s">
        <v>23</v>
      </c>
      <c r="G29955">
        <v>2018</v>
      </c>
      <c r="I29955" t="s">
        <v>21</v>
      </c>
      <c r="J29955" t="s">
        <v>22</v>
      </c>
    </row>
    <row r="29956" spans="1:10">
      <c r="A29956" t="s">
        <v>19</v>
      </c>
      <c r="B29956">
        <v>24137</v>
      </c>
      <c r="C29956" t="s">
        <v>2296</v>
      </c>
      <c r="D29956">
        <v>24137</v>
      </c>
      <c r="E29956" t="str">
        <f>"24137"</f>
        <v>24137</v>
      </c>
      <c r="F29956" t="s">
        <v>23</v>
      </c>
      <c r="G29956">
        <v>2018</v>
      </c>
      <c r="I29956" t="s">
        <v>21</v>
      </c>
      <c r="J29956" t="s">
        <v>22</v>
      </c>
    </row>
    <row r="29957" spans="1:10">
      <c r="A29957" t="s">
        <v>19</v>
      </c>
      <c r="B29957">
        <v>24138</v>
      </c>
      <c r="C29957" t="s">
        <v>2296</v>
      </c>
      <c r="D29957">
        <v>24138</v>
      </c>
      <c r="E29957" t="str">
        <f>"24138"</f>
        <v>24138</v>
      </c>
      <c r="F29957" t="s">
        <v>23</v>
      </c>
      <c r="G29957">
        <v>2018</v>
      </c>
      <c r="I29957" t="s">
        <v>21</v>
      </c>
      <c r="J29957" t="s">
        <v>22</v>
      </c>
    </row>
    <row r="29958" spans="1:10">
      <c r="A29958" t="s">
        <v>19</v>
      </c>
      <c r="B29958">
        <v>24139</v>
      </c>
      <c r="C29958" t="s">
        <v>2296</v>
      </c>
      <c r="D29958">
        <v>24139</v>
      </c>
      <c r="E29958" t="str">
        <f>"24139"</f>
        <v>24139</v>
      </c>
      <c r="F29958" t="s">
        <v>23</v>
      </c>
      <c r="G29958">
        <v>2018</v>
      </c>
      <c r="I29958" t="s">
        <v>21</v>
      </c>
      <c r="J29958" t="s">
        <v>22</v>
      </c>
    </row>
    <row r="29959" spans="1:10">
      <c r="A29959" t="s">
        <v>19</v>
      </c>
      <c r="B29959">
        <v>24141</v>
      </c>
      <c r="C29959" t="s">
        <v>2296</v>
      </c>
      <c r="D29959">
        <v>24141</v>
      </c>
      <c r="E29959" t="str">
        <f>"24141"</f>
        <v>24141</v>
      </c>
      <c r="F29959" t="s">
        <v>23</v>
      </c>
      <c r="G29959">
        <v>2018</v>
      </c>
      <c r="I29959" t="s">
        <v>21</v>
      </c>
      <c r="J29959" t="s">
        <v>22</v>
      </c>
    </row>
    <row r="29960" spans="1:10">
      <c r="A29960" t="s">
        <v>19</v>
      </c>
      <c r="B29960">
        <v>24142</v>
      </c>
      <c r="C29960" t="s">
        <v>2296</v>
      </c>
      <c r="D29960">
        <v>24142</v>
      </c>
      <c r="E29960" t="str">
        <f>"24142"</f>
        <v>24142</v>
      </c>
      <c r="F29960" t="s">
        <v>23</v>
      </c>
      <c r="G29960">
        <v>2018</v>
      </c>
      <c r="I29960" t="s">
        <v>21</v>
      </c>
      <c r="J29960" t="s">
        <v>22</v>
      </c>
    </row>
    <row r="29961" spans="1:10">
      <c r="A29961" t="s">
        <v>19</v>
      </c>
      <c r="B29961">
        <v>24147</v>
      </c>
      <c r="C29961" t="s">
        <v>2296</v>
      </c>
      <c r="D29961">
        <v>24147</v>
      </c>
      <c r="E29961" t="str">
        <f>"24147"</f>
        <v>24147</v>
      </c>
      <c r="F29961" t="s">
        <v>23</v>
      </c>
      <c r="G29961">
        <v>2018</v>
      </c>
      <c r="I29961" t="s">
        <v>21</v>
      </c>
      <c r="J29961" t="s">
        <v>22</v>
      </c>
    </row>
    <row r="29962" spans="1:10">
      <c r="A29962" t="s">
        <v>19</v>
      </c>
      <c r="B29962">
        <v>24148</v>
      </c>
      <c r="C29962" t="s">
        <v>2296</v>
      </c>
      <c r="D29962">
        <v>24148</v>
      </c>
      <c r="E29962" t="str">
        <f>"24148"</f>
        <v>24148</v>
      </c>
      <c r="F29962" t="s">
        <v>23</v>
      </c>
      <c r="G29962">
        <v>2018</v>
      </c>
      <c r="I29962" t="s">
        <v>21</v>
      </c>
      <c r="J29962" t="s">
        <v>22</v>
      </c>
    </row>
    <row r="29963" spans="1:10">
      <c r="A29963" t="s">
        <v>19</v>
      </c>
      <c r="B29963">
        <v>24149</v>
      </c>
      <c r="C29963" t="s">
        <v>2296</v>
      </c>
      <c r="D29963">
        <v>24149</v>
      </c>
      <c r="E29963" t="str">
        <f>"24149"</f>
        <v>24149</v>
      </c>
      <c r="F29963" t="s">
        <v>23</v>
      </c>
      <c r="G29963">
        <v>2018</v>
      </c>
      <c r="I29963" t="s">
        <v>21</v>
      </c>
      <c r="J29963" t="s">
        <v>22</v>
      </c>
    </row>
    <row r="29964" spans="1:10">
      <c r="A29964" t="s">
        <v>19</v>
      </c>
      <c r="B29964">
        <v>24150</v>
      </c>
      <c r="C29964" t="s">
        <v>2296</v>
      </c>
      <c r="D29964">
        <v>24150</v>
      </c>
      <c r="E29964" t="str">
        <f>"24150"</f>
        <v>24150</v>
      </c>
      <c r="F29964" t="s">
        <v>23</v>
      </c>
      <c r="G29964">
        <v>2018</v>
      </c>
      <c r="I29964" t="s">
        <v>21</v>
      </c>
      <c r="J29964" t="s">
        <v>22</v>
      </c>
    </row>
    <row r="29965" spans="1:10">
      <c r="A29965" t="s">
        <v>19</v>
      </c>
      <c r="B29965">
        <v>24151</v>
      </c>
      <c r="C29965" t="s">
        <v>2296</v>
      </c>
      <c r="D29965">
        <v>24151</v>
      </c>
      <c r="E29965" t="str">
        <f>"24151"</f>
        <v>24151</v>
      </c>
      <c r="F29965" t="s">
        <v>23</v>
      </c>
      <c r="G29965">
        <v>2018</v>
      </c>
      <c r="I29965" t="s">
        <v>21</v>
      </c>
      <c r="J29965" t="s">
        <v>22</v>
      </c>
    </row>
    <row r="29966" spans="1:10">
      <c r="A29966" t="s">
        <v>19</v>
      </c>
      <c r="B29966">
        <v>24153</v>
      </c>
      <c r="C29966" t="s">
        <v>2296</v>
      </c>
      <c r="D29966">
        <v>24153</v>
      </c>
      <c r="E29966" t="str">
        <f>"24153"</f>
        <v>24153</v>
      </c>
      <c r="F29966" t="s">
        <v>23</v>
      </c>
      <c r="G29966">
        <v>2018</v>
      </c>
      <c r="I29966" t="s">
        <v>21</v>
      </c>
      <c r="J29966" t="s">
        <v>22</v>
      </c>
    </row>
    <row r="29967" spans="1:10">
      <c r="A29967" t="s">
        <v>19</v>
      </c>
      <c r="B29967">
        <v>24161</v>
      </c>
      <c r="C29967" t="s">
        <v>2296</v>
      </c>
      <c r="D29967">
        <v>24161</v>
      </c>
      <c r="E29967" t="str">
        <f>"24161"</f>
        <v>24161</v>
      </c>
      <c r="F29967" t="s">
        <v>23</v>
      </c>
      <c r="G29967">
        <v>2018</v>
      </c>
      <c r="I29967" t="s">
        <v>21</v>
      </c>
      <c r="J29967" t="s">
        <v>22</v>
      </c>
    </row>
    <row r="29968" spans="1:10">
      <c r="A29968" t="s">
        <v>19</v>
      </c>
      <c r="B29968">
        <v>24162</v>
      </c>
      <c r="C29968" t="s">
        <v>2296</v>
      </c>
      <c r="D29968">
        <v>24162</v>
      </c>
      <c r="E29968" t="str">
        <f>"24162"</f>
        <v>24162</v>
      </c>
      <c r="F29968" t="s">
        <v>23</v>
      </c>
      <c r="G29968">
        <v>2018</v>
      </c>
      <c r="I29968" t="s">
        <v>21</v>
      </c>
      <c r="J29968" t="s">
        <v>22</v>
      </c>
    </row>
    <row r="29969" spans="1:10">
      <c r="A29969" t="s">
        <v>19</v>
      </c>
      <c r="B29969">
        <v>24165</v>
      </c>
      <c r="C29969" t="s">
        <v>2296</v>
      </c>
      <c r="D29969">
        <v>24165</v>
      </c>
      <c r="E29969" t="str">
        <f>"24165"</f>
        <v>24165</v>
      </c>
      <c r="F29969" t="s">
        <v>23</v>
      </c>
      <c r="G29969">
        <v>2018</v>
      </c>
      <c r="I29969" t="s">
        <v>21</v>
      </c>
      <c r="J29969" t="s">
        <v>22</v>
      </c>
    </row>
    <row r="29970" spans="1:10">
      <c r="A29970" t="s">
        <v>19</v>
      </c>
      <c r="B29970">
        <v>24167</v>
      </c>
      <c r="C29970" t="s">
        <v>2296</v>
      </c>
      <c r="D29970">
        <v>24167</v>
      </c>
      <c r="E29970" t="str">
        <f>"24167"</f>
        <v>24167</v>
      </c>
      <c r="F29970" t="s">
        <v>23</v>
      </c>
      <c r="G29970">
        <v>2018</v>
      </c>
      <c r="I29970" t="s">
        <v>21</v>
      </c>
      <c r="J29970" t="s">
        <v>22</v>
      </c>
    </row>
    <row r="29971" spans="1:10">
      <c r="A29971" t="s">
        <v>19</v>
      </c>
      <c r="B29971">
        <v>24168</v>
      </c>
      <c r="C29971" t="s">
        <v>2296</v>
      </c>
      <c r="D29971">
        <v>24168</v>
      </c>
      <c r="E29971" t="str">
        <f>"24168"</f>
        <v>24168</v>
      </c>
      <c r="F29971" t="s">
        <v>23</v>
      </c>
      <c r="G29971">
        <v>2018</v>
      </c>
      <c r="I29971" t="s">
        <v>21</v>
      </c>
      <c r="J29971" t="s">
        <v>22</v>
      </c>
    </row>
    <row r="29972" spans="1:10">
      <c r="A29972" t="s">
        <v>19</v>
      </c>
      <c r="B29972">
        <v>24171</v>
      </c>
      <c r="C29972" t="s">
        <v>2296</v>
      </c>
      <c r="D29972">
        <v>24171</v>
      </c>
      <c r="E29972" t="str">
        <f>"24171"</f>
        <v>24171</v>
      </c>
      <c r="F29972" t="s">
        <v>23</v>
      </c>
      <c r="G29972">
        <v>2018</v>
      </c>
      <c r="I29972" t="s">
        <v>21</v>
      </c>
      <c r="J29972" t="s">
        <v>22</v>
      </c>
    </row>
    <row r="29973" spans="1:10">
      <c r="A29973" t="s">
        <v>19</v>
      </c>
      <c r="B29973">
        <v>24174</v>
      </c>
      <c r="C29973" t="s">
        <v>2296</v>
      </c>
      <c r="D29973">
        <v>24174</v>
      </c>
      <c r="E29973" t="str">
        <f>"24174"</f>
        <v>24174</v>
      </c>
      <c r="F29973" t="s">
        <v>23</v>
      </c>
      <c r="G29973">
        <v>2018</v>
      </c>
      <c r="I29973" t="s">
        <v>21</v>
      </c>
      <c r="J29973" t="s">
        <v>22</v>
      </c>
    </row>
    <row r="29974" spans="1:10">
      <c r="A29974" t="s">
        <v>19</v>
      </c>
      <c r="B29974">
        <v>24175</v>
      </c>
      <c r="C29974" t="s">
        <v>2296</v>
      </c>
      <c r="D29974">
        <v>24175</v>
      </c>
      <c r="E29974" t="str">
        <f>"24175"</f>
        <v>24175</v>
      </c>
      <c r="F29974" t="s">
        <v>23</v>
      </c>
      <c r="G29974">
        <v>2018</v>
      </c>
      <c r="I29974" t="s">
        <v>21</v>
      </c>
      <c r="J29974" t="s">
        <v>22</v>
      </c>
    </row>
    <row r="29975" spans="1:10">
      <c r="A29975" t="s">
        <v>19</v>
      </c>
      <c r="B29975">
        <v>24176</v>
      </c>
      <c r="C29975" t="s">
        <v>2296</v>
      </c>
      <c r="D29975">
        <v>24176</v>
      </c>
      <c r="E29975" t="str">
        <f>"24176"</f>
        <v>24176</v>
      </c>
      <c r="F29975" t="s">
        <v>23</v>
      </c>
      <c r="G29975">
        <v>2018</v>
      </c>
      <c r="I29975" t="s">
        <v>21</v>
      </c>
      <c r="J29975" t="s">
        <v>22</v>
      </c>
    </row>
    <row r="29976" spans="1:10">
      <c r="A29976" t="s">
        <v>19</v>
      </c>
      <c r="B29976">
        <v>24179</v>
      </c>
      <c r="C29976" t="s">
        <v>2296</v>
      </c>
      <c r="D29976">
        <v>24179</v>
      </c>
      <c r="E29976" t="str">
        <f>"24179"</f>
        <v>24179</v>
      </c>
      <c r="F29976" t="s">
        <v>23</v>
      </c>
      <c r="G29976">
        <v>2018</v>
      </c>
      <c r="I29976" t="s">
        <v>21</v>
      </c>
      <c r="J29976" t="s">
        <v>22</v>
      </c>
    </row>
    <row r="29977" spans="1:10">
      <c r="A29977" t="s">
        <v>19</v>
      </c>
      <c r="B29977">
        <v>24184</v>
      </c>
      <c r="C29977" t="s">
        <v>2296</v>
      </c>
      <c r="D29977">
        <v>24184</v>
      </c>
      <c r="E29977" t="str">
        <f>"24184"</f>
        <v>24184</v>
      </c>
      <c r="F29977" t="s">
        <v>23</v>
      </c>
      <c r="G29977">
        <v>2018</v>
      </c>
      <c r="I29977" t="s">
        <v>21</v>
      </c>
      <c r="J29977" t="s">
        <v>22</v>
      </c>
    </row>
    <row r="29978" spans="1:10">
      <c r="A29978" t="s">
        <v>19</v>
      </c>
      <c r="B29978">
        <v>24185</v>
      </c>
      <c r="C29978" t="s">
        <v>2296</v>
      </c>
      <c r="D29978">
        <v>24185</v>
      </c>
      <c r="E29978" t="str">
        <f>"24185"</f>
        <v>24185</v>
      </c>
      <c r="F29978" t="s">
        <v>23</v>
      </c>
      <c r="G29978">
        <v>2018</v>
      </c>
      <c r="I29978" t="s">
        <v>21</v>
      </c>
      <c r="J29978" t="s">
        <v>22</v>
      </c>
    </row>
    <row r="29979" spans="1:10">
      <c r="A29979" t="s">
        <v>19</v>
      </c>
      <c r="B29979">
        <v>24201</v>
      </c>
      <c r="C29979" t="s">
        <v>2296</v>
      </c>
      <c r="D29979">
        <v>24201</v>
      </c>
      <c r="E29979" t="str">
        <f>"24201"</f>
        <v>24201</v>
      </c>
      <c r="F29979">
        <v>2621946</v>
      </c>
      <c r="G29979">
        <v>2018</v>
      </c>
      <c r="I29979" t="s">
        <v>21</v>
      </c>
      <c r="J29979" t="s">
        <v>22</v>
      </c>
    </row>
    <row r="29980" spans="1:10">
      <c r="A29980" t="s">
        <v>19</v>
      </c>
      <c r="B29980">
        <v>24202</v>
      </c>
      <c r="C29980" t="s">
        <v>2296</v>
      </c>
      <c r="D29980">
        <v>24202</v>
      </c>
      <c r="E29980" t="str">
        <f>"24202"</f>
        <v>24202</v>
      </c>
      <c r="F29980" t="s">
        <v>23</v>
      </c>
      <c r="G29980">
        <v>2018</v>
      </c>
      <c r="I29980" t="s">
        <v>21</v>
      </c>
      <c r="J29980" t="s">
        <v>22</v>
      </c>
    </row>
    <row r="29981" spans="1:10">
      <c r="A29981" t="s">
        <v>19</v>
      </c>
      <c r="B29981">
        <v>24210</v>
      </c>
      <c r="C29981" t="s">
        <v>2296</v>
      </c>
      <c r="D29981">
        <v>24210</v>
      </c>
      <c r="E29981" t="str">
        <f>"24210"</f>
        <v>24210</v>
      </c>
      <c r="F29981">
        <v>312801</v>
      </c>
      <c r="G29981">
        <v>2018</v>
      </c>
      <c r="I29981" t="s">
        <v>21</v>
      </c>
      <c r="J29981" t="s">
        <v>22</v>
      </c>
    </row>
    <row r="29982" spans="1:10">
      <c r="A29982" t="s">
        <v>19</v>
      </c>
      <c r="B29982">
        <v>24211</v>
      </c>
      <c r="C29982" t="s">
        <v>2296</v>
      </c>
      <c r="D29982">
        <v>24211</v>
      </c>
      <c r="E29982" t="str">
        <f>"24211"</f>
        <v>24211</v>
      </c>
      <c r="F29982" t="s">
        <v>23</v>
      </c>
      <c r="G29982">
        <v>2018</v>
      </c>
      <c r="I29982" t="s">
        <v>21</v>
      </c>
      <c r="J29982" t="s">
        <v>22</v>
      </c>
    </row>
    <row r="29983" spans="1:10">
      <c r="A29983" t="s">
        <v>19</v>
      </c>
      <c r="B29983">
        <v>24216</v>
      </c>
      <c r="C29983" t="s">
        <v>2296</v>
      </c>
      <c r="D29983">
        <v>24216</v>
      </c>
      <c r="E29983" t="str">
        <f>"24216"</f>
        <v>24216</v>
      </c>
      <c r="F29983" t="s">
        <v>23</v>
      </c>
      <c r="G29983">
        <v>2018</v>
      </c>
      <c r="I29983" t="s">
        <v>21</v>
      </c>
      <c r="J29983" t="s">
        <v>22</v>
      </c>
    </row>
    <row r="29984" spans="1:10">
      <c r="A29984" t="s">
        <v>19</v>
      </c>
      <c r="B29984">
        <v>24217</v>
      </c>
      <c r="C29984" t="s">
        <v>2296</v>
      </c>
      <c r="D29984">
        <v>24217</v>
      </c>
      <c r="E29984" t="str">
        <f>"24217"</f>
        <v>24217</v>
      </c>
      <c r="F29984" t="s">
        <v>23</v>
      </c>
      <c r="G29984">
        <v>2018</v>
      </c>
      <c r="I29984" t="s">
        <v>21</v>
      </c>
      <c r="J29984" t="s">
        <v>22</v>
      </c>
    </row>
    <row r="29985" spans="1:10">
      <c r="A29985" t="s">
        <v>19</v>
      </c>
      <c r="B29985">
        <v>24219</v>
      </c>
      <c r="C29985" t="s">
        <v>2296</v>
      </c>
      <c r="D29985">
        <v>24219</v>
      </c>
      <c r="E29985" t="str">
        <f>"24219"</f>
        <v>24219</v>
      </c>
      <c r="F29985" t="s">
        <v>23</v>
      </c>
      <c r="G29985">
        <v>2018</v>
      </c>
      <c r="I29985" t="s">
        <v>21</v>
      </c>
      <c r="J29985" t="s">
        <v>22</v>
      </c>
    </row>
    <row r="29986" spans="1:10">
      <c r="A29986" t="s">
        <v>19</v>
      </c>
      <c r="B29986">
        <v>24220</v>
      </c>
      <c r="C29986" t="s">
        <v>2296</v>
      </c>
      <c r="D29986">
        <v>24220</v>
      </c>
      <c r="E29986" t="str">
        <f>"24220"</f>
        <v>24220</v>
      </c>
      <c r="F29986" t="s">
        <v>23</v>
      </c>
      <c r="G29986">
        <v>2018</v>
      </c>
      <c r="I29986" t="s">
        <v>21</v>
      </c>
      <c r="J29986" t="s">
        <v>22</v>
      </c>
    </row>
    <row r="29987" spans="1:10">
      <c r="A29987" t="s">
        <v>19</v>
      </c>
      <c r="B29987">
        <v>24221</v>
      </c>
      <c r="C29987" t="s">
        <v>2296</v>
      </c>
      <c r="D29987">
        <v>24221</v>
      </c>
      <c r="E29987" t="str">
        <f>"24221"</f>
        <v>24221</v>
      </c>
      <c r="F29987" t="s">
        <v>23</v>
      </c>
      <c r="G29987">
        <v>2018</v>
      </c>
      <c r="I29987" t="s">
        <v>21</v>
      </c>
      <c r="J29987" t="s">
        <v>22</v>
      </c>
    </row>
    <row r="29988" spans="1:10">
      <c r="A29988" t="s">
        <v>19</v>
      </c>
      <c r="B29988">
        <v>24224</v>
      </c>
      <c r="C29988" t="s">
        <v>2296</v>
      </c>
      <c r="D29988">
        <v>24224</v>
      </c>
      <c r="E29988" t="str">
        <f>"24224"</f>
        <v>24224</v>
      </c>
      <c r="F29988" t="s">
        <v>23</v>
      </c>
      <c r="G29988">
        <v>2018</v>
      </c>
      <c r="I29988" t="s">
        <v>21</v>
      </c>
      <c r="J29988" t="s">
        <v>22</v>
      </c>
    </row>
    <row r="29989" spans="1:10">
      <c r="A29989" t="s">
        <v>19</v>
      </c>
      <c r="B29989">
        <v>24225</v>
      </c>
      <c r="C29989" t="s">
        <v>2296</v>
      </c>
      <c r="D29989">
        <v>24225</v>
      </c>
      <c r="E29989" t="str">
        <f>"24225"</f>
        <v>24225</v>
      </c>
      <c r="F29989" t="s">
        <v>23</v>
      </c>
      <c r="G29989">
        <v>2018</v>
      </c>
      <c r="I29989" t="s">
        <v>21</v>
      </c>
      <c r="J29989" t="s">
        <v>22</v>
      </c>
    </row>
    <row r="29990" spans="1:10">
      <c r="A29990" t="s">
        <v>19</v>
      </c>
      <c r="B29990">
        <v>24226</v>
      </c>
      <c r="C29990" t="s">
        <v>2296</v>
      </c>
      <c r="D29990">
        <v>24226</v>
      </c>
      <c r="E29990" t="str">
        <f>"24226"</f>
        <v>24226</v>
      </c>
      <c r="F29990" t="s">
        <v>23</v>
      </c>
      <c r="G29990">
        <v>2018</v>
      </c>
      <c r="I29990" t="s">
        <v>21</v>
      </c>
      <c r="J29990" t="s">
        <v>22</v>
      </c>
    </row>
    <row r="29991" spans="1:10">
      <c r="A29991" t="s">
        <v>19</v>
      </c>
      <c r="B29991">
        <v>24228</v>
      </c>
      <c r="C29991" t="s">
        <v>2296</v>
      </c>
      <c r="D29991">
        <v>24228</v>
      </c>
      <c r="E29991" t="str">
        <f>"24228"</f>
        <v>24228</v>
      </c>
      <c r="F29991" t="s">
        <v>23</v>
      </c>
      <c r="G29991">
        <v>2018</v>
      </c>
      <c r="I29991" t="s">
        <v>21</v>
      </c>
      <c r="J29991" t="s">
        <v>22</v>
      </c>
    </row>
    <row r="29992" spans="1:10">
      <c r="A29992" t="s">
        <v>19</v>
      </c>
      <c r="B29992">
        <v>24230</v>
      </c>
      <c r="C29992" t="s">
        <v>2296</v>
      </c>
      <c r="D29992">
        <v>24230</v>
      </c>
      <c r="E29992" t="str">
        <f>"24230"</f>
        <v>24230</v>
      </c>
      <c r="F29992">
        <v>1094505</v>
      </c>
      <c r="G29992">
        <v>2018</v>
      </c>
      <c r="I29992" t="s">
        <v>21</v>
      </c>
      <c r="J29992" t="s">
        <v>22</v>
      </c>
    </row>
    <row r="29993" spans="1:10">
      <c r="A29993" t="s">
        <v>19</v>
      </c>
      <c r="B29993">
        <v>24236</v>
      </c>
      <c r="C29993" t="s">
        <v>2296</v>
      </c>
      <c r="D29993">
        <v>24236</v>
      </c>
      <c r="E29993" t="str">
        <f>"24236"</f>
        <v>24236</v>
      </c>
      <c r="F29993" t="s">
        <v>23</v>
      </c>
      <c r="G29993">
        <v>2018</v>
      </c>
      <c r="I29993" t="s">
        <v>21</v>
      </c>
      <c r="J29993" t="s">
        <v>22</v>
      </c>
    </row>
    <row r="29994" spans="1:10">
      <c r="A29994" t="s">
        <v>19</v>
      </c>
      <c r="B29994">
        <v>24237</v>
      </c>
      <c r="C29994" t="s">
        <v>2296</v>
      </c>
      <c r="D29994">
        <v>24237</v>
      </c>
      <c r="E29994" t="str">
        <f>"24237"</f>
        <v>24237</v>
      </c>
      <c r="F29994" t="s">
        <v>23</v>
      </c>
      <c r="G29994">
        <v>2018</v>
      </c>
      <c r="I29994" t="s">
        <v>21</v>
      </c>
      <c r="J29994" t="s">
        <v>22</v>
      </c>
    </row>
    <row r="29995" spans="1:10">
      <c r="A29995" t="s">
        <v>19</v>
      </c>
      <c r="B29995">
        <v>24239</v>
      </c>
      <c r="C29995" t="s">
        <v>2296</v>
      </c>
      <c r="D29995">
        <v>24239</v>
      </c>
      <c r="E29995" t="str">
        <f>"24239"</f>
        <v>24239</v>
      </c>
      <c r="F29995" t="s">
        <v>23</v>
      </c>
      <c r="G29995">
        <v>2018</v>
      </c>
      <c r="I29995" t="s">
        <v>21</v>
      </c>
      <c r="J29995" t="s">
        <v>22</v>
      </c>
    </row>
    <row r="29996" spans="1:10">
      <c r="A29996" t="s">
        <v>19</v>
      </c>
      <c r="B29996">
        <v>24243</v>
      </c>
      <c r="C29996" t="s">
        <v>2296</v>
      </c>
      <c r="D29996">
        <v>24243</v>
      </c>
      <c r="E29996" t="str">
        <f>"24243"</f>
        <v>24243</v>
      </c>
      <c r="F29996" t="s">
        <v>23</v>
      </c>
      <c r="G29996">
        <v>2018</v>
      </c>
      <c r="I29996" t="s">
        <v>21</v>
      </c>
      <c r="J29996" t="s">
        <v>22</v>
      </c>
    </row>
    <row r="29997" spans="1:10">
      <c r="A29997" t="s">
        <v>19</v>
      </c>
      <c r="B29997">
        <v>24244</v>
      </c>
      <c r="C29997" t="s">
        <v>2296</v>
      </c>
      <c r="D29997">
        <v>24244</v>
      </c>
      <c r="E29997" t="str">
        <f>"24244"</f>
        <v>24244</v>
      </c>
      <c r="F29997">
        <v>486707</v>
      </c>
      <c r="G29997">
        <v>2018</v>
      </c>
      <c r="I29997" t="s">
        <v>21</v>
      </c>
      <c r="J29997" t="s">
        <v>22</v>
      </c>
    </row>
    <row r="29998" spans="1:10">
      <c r="A29998" t="s">
        <v>19</v>
      </c>
      <c r="B29998">
        <v>24245</v>
      </c>
      <c r="C29998" t="s">
        <v>2296</v>
      </c>
      <c r="D29998">
        <v>24245</v>
      </c>
      <c r="E29998" t="str">
        <f>"24245"</f>
        <v>24245</v>
      </c>
      <c r="F29998" t="s">
        <v>23</v>
      </c>
      <c r="G29998">
        <v>2018</v>
      </c>
      <c r="I29998" t="s">
        <v>21</v>
      </c>
      <c r="J29998" t="s">
        <v>22</v>
      </c>
    </row>
    <row r="29999" spans="1:10">
      <c r="A29999" t="s">
        <v>19</v>
      </c>
      <c r="B29999">
        <v>24248</v>
      </c>
      <c r="C29999" t="s">
        <v>2296</v>
      </c>
      <c r="D29999">
        <v>24248</v>
      </c>
      <c r="E29999" t="str">
        <f>"24248"</f>
        <v>24248</v>
      </c>
      <c r="F29999" t="s">
        <v>23</v>
      </c>
      <c r="G29999">
        <v>2018</v>
      </c>
      <c r="I29999" t="s">
        <v>21</v>
      </c>
      <c r="J29999" t="s">
        <v>22</v>
      </c>
    </row>
    <row r="30000" spans="1:10">
      <c r="A30000" t="s">
        <v>19</v>
      </c>
      <c r="B30000">
        <v>24250</v>
      </c>
      <c r="C30000" t="s">
        <v>2296</v>
      </c>
      <c r="D30000">
        <v>24250</v>
      </c>
      <c r="E30000" t="str">
        <f>"24250"</f>
        <v>24250</v>
      </c>
      <c r="F30000" t="s">
        <v>23</v>
      </c>
      <c r="G30000">
        <v>2018</v>
      </c>
      <c r="I30000" t="s">
        <v>21</v>
      </c>
      <c r="J30000" t="s">
        <v>22</v>
      </c>
    </row>
    <row r="30001" spans="1:10">
      <c r="A30001" t="s">
        <v>19</v>
      </c>
      <c r="B30001">
        <v>24251</v>
      </c>
      <c r="C30001" t="s">
        <v>2296</v>
      </c>
      <c r="D30001">
        <v>24251</v>
      </c>
      <c r="E30001" t="str">
        <f>"24251"</f>
        <v>24251</v>
      </c>
      <c r="F30001" t="s">
        <v>23</v>
      </c>
      <c r="G30001">
        <v>2018</v>
      </c>
      <c r="I30001" t="s">
        <v>21</v>
      </c>
      <c r="J30001" t="s">
        <v>22</v>
      </c>
    </row>
    <row r="30002" spans="1:10">
      <c r="A30002" t="s">
        <v>19</v>
      </c>
      <c r="B30002">
        <v>24256</v>
      </c>
      <c r="C30002" t="s">
        <v>2296</v>
      </c>
      <c r="D30002">
        <v>24256</v>
      </c>
      <c r="E30002" t="str">
        <f>"24256"</f>
        <v>24256</v>
      </c>
      <c r="F30002" t="s">
        <v>23</v>
      </c>
      <c r="G30002">
        <v>2018</v>
      </c>
      <c r="I30002" t="s">
        <v>21</v>
      </c>
      <c r="J30002" t="s">
        <v>22</v>
      </c>
    </row>
    <row r="30003" spans="1:10">
      <c r="A30003" t="s">
        <v>19</v>
      </c>
      <c r="B30003">
        <v>24258</v>
      </c>
      <c r="C30003" t="s">
        <v>2296</v>
      </c>
      <c r="D30003">
        <v>24258</v>
      </c>
      <c r="E30003" t="str">
        <f>"24258"</f>
        <v>24258</v>
      </c>
      <c r="F30003" t="s">
        <v>23</v>
      </c>
      <c r="G30003">
        <v>2018</v>
      </c>
      <c r="I30003" t="s">
        <v>21</v>
      </c>
      <c r="J30003" t="s">
        <v>22</v>
      </c>
    </row>
    <row r="30004" spans="1:10">
      <c r="A30004" t="s">
        <v>19</v>
      </c>
      <c r="B30004">
        <v>24260</v>
      </c>
      <c r="C30004" t="s">
        <v>2296</v>
      </c>
      <c r="D30004">
        <v>24260</v>
      </c>
      <c r="E30004" t="str">
        <f>"24260"</f>
        <v>24260</v>
      </c>
      <c r="F30004" t="s">
        <v>23</v>
      </c>
      <c r="G30004">
        <v>2018</v>
      </c>
      <c r="I30004" t="s">
        <v>21</v>
      </c>
      <c r="J30004" t="s">
        <v>22</v>
      </c>
    </row>
    <row r="30005" spans="1:10">
      <c r="A30005" t="s">
        <v>19</v>
      </c>
      <c r="B30005">
        <v>24263</v>
      </c>
      <c r="C30005" t="s">
        <v>2296</v>
      </c>
      <c r="D30005">
        <v>24263</v>
      </c>
      <c r="E30005" t="str">
        <f>"24263"</f>
        <v>24263</v>
      </c>
      <c r="F30005">
        <v>311090</v>
      </c>
      <c r="G30005">
        <v>2018</v>
      </c>
      <c r="I30005" t="s">
        <v>21</v>
      </c>
      <c r="J30005" t="s">
        <v>22</v>
      </c>
    </row>
    <row r="30006" spans="1:10">
      <c r="A30006" t="s">
        <v>19</v>
      </c>
      <c r="B30006">
        <v>24265</v>
      </c>
      <c r="C30006" t="s">
        <v>2296</v>
      </c>
      <c r="D30006">
        <v>24265</v>
      </c>
      <c r="E30006" t="str">
        <f>"24265"</f>
        <v>24265</v>
      </c>
      <c r="F30006" t="s">
        <v>23</v>
      </c>
      <c r="G30006">
        <v>2018</v>
      </c>
      <c r="I30006" t="s">
        <v>21</v>
      </c>
      <c r="J30006" t="s">
        <v>22</v>
      </c>
    </row>
    <row r="30007" spans="1:10">
      <c r="A30007" t="s">
        <v>19</v>
      </c>
      <c r="B30007">
        <v>24266</v>
      </c>
      <c r="C30007" t="s">
        <v>2296</v>
      </c>
      <c r="D30007">
        <v>24266</v>
      </c>
      <c r="E30007" t="str">
        <f>"24266"</f>
        <v>24266</v>
      </c>
      <c r="F30007">
        <v>1515674</v>
      </c>
      <c r="G30007">
        <v>2018</v>
      </c>
      <c r="I30007" t="s">
        <v>21</v>
      </c>
      <c r="J30007" t="s">
        <v>22</v>
      </c>
    </row>
    <row r="30008" spans="1:10">
      <c r="A30008" t="s">
        <v>19</v>
      </c>
      <c r="B30008">
        <v>24269</v>
      </c>
      <c r="C30008" t="s">
        <v>2296</v>
      </c>
      <c r="D30008">
        <v>24269</v>
      </c>
      <c r="E30008" t="str">
        <f>"24269"</f>
        <v>24269</v>
      </c>
      <c r="F30008" t="s">
        <v>23</v>
      </c>
      <c r="G30008">
        <v>2018</v>
      </c>
      <c r="I30008" t="s">
        <v>21</v>
      </c>
      <c r="J30008" t="s">
        <v>22</v>
      </c>
    </row>
    <row r="30009" spans="1:10">
      <c r="A30009" t="s">
        <v>19</v>
      </c>
      <c r="B30009">
        <v>24270</v>
      </c>
      <c r="C30009" t="s">
        <v>2296</v>
      </c>
      <c r="D30009">
        <v>24270</v>
      </c>
      <c r="E30009" t="str">
        <f>"24270"</f>
        <v>24270</v>
      </c>
      <c r="F30009" t="s">
        <v>23</v>
      </c>
      <c r="G30009">
        <v>2018</v>
      </c>
      <c r="I30009" t="s">
        <v>21</v>
      </c>
      <c r="J30009" t="s">
        <v>22</v>
      </c>
    </row>
    <row r="30010" spans="1:10">
      <c r="A30010" t="s">
        <v>19</v>
      </c>
      <c r="B30010">
        <v>24271</v>
      </c>
      <c r="C30010" t="s">
        <v>2296</v>
      </c>
      <c r="D30010">
        <v>24271</v>
      </c>
      <c r="E30010" t="str">
        <f>"24271"</f>
        <v>24271</v>
      </c>
      <c r="F30010" t="s">
        <v>23</v>
      </c>
      <c r="G30010">
        <v>2018</v>
      </c>
      <c r="I30010" t="s">
        <v>21</v>
      </c>
      <c r="J30010" t="s">
        <v>22</v>
      </c>
    </row>
    <row r="30011" spans="1:10">
      <c r="A30011" t="s">
        <v>19</v>
      </c>
      <c r="B30011">
        <v>24272</v>
      </c>
      <c r="C30011" t="s">
        <v>2296</v>
      </c>
      <c r="D30011">
        <v>24272</v>
      </c>
      <c r="E30011" t="str">
        <f>"24272"</f>
        <v>24272</v>
      </c>
      <c r="F30011" t="s">
        <v>23</v>
      </c>
      <c r="G30011">
        <v>2018</v>
      </c>
      <c r="I30011" t="s">
        <v>21</v>
      </c>
      <c r="J30011" t="s">
        <v>22</v>
      </c>
    </row>
    <row r="30012" spans="1:10">
      <c r="A30012" t="s">
        <v>19</v>
      </c>
      <c r="B30012">
        <v>24273</v>
      </c>
      <c r="C30012" t="s">
        <v>2296</v>
      </c>
      <c r="D30012">
        <v>24273</v>
      </c>
      <c r="E30012" t="str">
        <f>"24273"</f>
        <v>24273</v>
      </c>
      <c r="F30012">
        <v>1100157</v>
      </c>
      <c r="G30012">
        <v>2018</v>
      </c>
      <c r="I30012" t="s">
        <v>21</v>
      </c>
      <c r="J30012" t="s">
        <v>22</v>
      </c>
    </row>
    <row r="30013" spans="1:10">
      <c r="A30013" t="s">
        <v>19</v>
      </c>
      <c r="B30013">
        <v>24277</v>
      </c>
      <c r="C30013" t="s">
        <v>2296</v>
      </c>
      <c r="D30013">
        <v>24277</v>
      </c>
      <c r="E30013" t="str">
        <f>"24277"</f>
        <v>24277</v>
      </c>
      <c r="F30013" t="s">
        <v>23</v>
      </c>
      <c r="G30013">
        <v>2018</v>
      </c>
      <c r="I30013" t="s">
        <v>21</v>
      </c>
      <c r="J30013" t="s">
        <v>22</v>
      </c>
    </row>
    <row r="30014" spans="1:10">
      <c r="A30014" t="s">
        <v>19</v>
      </c>
      <c r="B30014">
        <v>24279</v>
      </c>
      <c r="C30014" t="s">
        <v>2296</v>
      </c>
      <c r="D30014">
        <v>24279</v>
      </c>
      <c r="E30014" t="str">
        <f>"24279"</f>
        <v>24279</v>
      </c>
      <c r="F30014" t="s">
        <v>23</v>
      </c>
      <c r="G30014">
        <v>2018</v>
      </c>
      <c r="I30014" t="s">
        <v>21</v>
      </c>
      <c r="J30014" t="s">
        <v>22</v>
      </c>
    </row>
    <row r="30015" spans="1:10">
      <c r="A30015" t="s">
        <v>19</v>
      </c>
      <c r="B30015">
        <v>24280</v>
      </c>
      <c r="C30015" t="s">
        <v>2296</v>
      </c>
      <c r="D30015">
        <v>24280</v>
      </c>
      <c r="E30015" t="str">
        <f>"24280"</f>
        <v>24280</v>
      </c>
      <c r="F30015" t="s">
        <v>23</v>
      </c>
      <c r="G30015">
        <v>2018</v>
      </c>
      <c r="I30015" t="s">
        <v>21</v>
      </c>
      <c r="J30015" t="s">
        <v>22</v>
      </c>
    </row>
    <row r="30016" spans="1:10">
      <c r="A30016" t="s">
        <v>19</v>
      </c>
      <c r="B30016">
        <v>24281</v>
      </c>
      <c r="C30016" t="s">
        <v>2296</v>
      </c>
      <c r="D30016">
        <v>24281</v>
      </c>
      <c r="E30016" t="str">
        <f>"24281"</f>
        <v>24281</v>
      </c>
      <c r="F30016" t="s">
        <v>23</v>
      </c>
      <c r="G30016">
        <v>2018</v>
      </c>
      <c r="I30016" t="s">
        <v>21</v>
      </c>
      <c r="J30016" t="s">
        <v>22</v>
      </c>
    </row>
    <row r="30017" spans="1:10">
      <c r="A30017" t="s">
        <v>19</v>
      </c>
      <c r="B30017">
        <v>24282</v>
      </c>
      <c r="C30017" t="s">
        <v>2296</v>
      </c>
      <c r="D30017">
        <v>24282</v>
      </c>
      <c r="E30017" t="str">
        <f>"24282"</f>
        <v>24282</v>
      </c>
      <c r="F30017" t="s">
        <v>23</v>
      </c>
      <c r="G30017">
        <v>2018</v>
      </c>
      <c r="I30017" t="s">
        <v>21</v>
      </c>
      <c r="J30017" t="s">
        <v>22</v>
      </c>
    </row>
    <row r="30018" spans="1:10">
      <c r="A30018" t="s">
        <v>19</v>
      </c>
      <c r="B30018">
        <v>24283</v>
      </c>
      <c r="C30018" t="s">
        <v>2296</v>
      </c>
      <c r="D30018">
        <v>24283</v>
      </c>
      <c r="E30018" t="str">
        <f>"24283"</f>
        <v>24283</v>
      </c>
      <c r="F30018" t="s">
        <v>23</v>
      </c>
      <c r="G30018">
        <v>2018</v>
      </c>
      <c r="I30018" t="s">
        <v>21</v>
      </c>
      <c r="J30018" t="s">
        <v>22</v>
      </c>
    </row>
    <row r="30019" spans="1:10">
      <c r="A30019" t="s">
        <v>19</v>
      </c>
      <c r="B30019">
        <v>24290</v>
      </c>
      <c r="C30019" t="s">
        <v>2296</v>
      </c>
      <c r="D30019">
        <v>24290</v>
      </c>
      <c r="E30019" t="str">
        <f>"24290"</f>
        <v>24290</v>
      </c>
      <c r="F30019" t="s">
        <v>23</v>
      </c>
      <c r="G30019">
        <v>2018</v>
      </c>
      <c r="I30019" t="s">
        <v>21</v>
      </c>
      <c r="J30019" t="s">
        <v>22</v>
      </c>
    </row>
    <row r="30020" spans="1:10">
      <c r="A30020" t="s">
        <v>19</v>
      </c>
      <c r="B30020">
        <v>24292</v>
      </c>
      <c r="C30020" t="s">
        <v>2296</v>
      </c>
      <c r="D30020">
        <v>24292</v>
      </c>
      <c r="E30020" t="str">
        <f>"24292"</f>
        <v>24292</v>
      </c>
      <c r="F30020" t="s">
        <v>23</v>
      </c>
      <c r="G30020">
        <v>2018</v>
      </c>
      <c r="I30020" t="s">
        <v>21</v>
      </c>
      <c r="J30020" t="s">
        <v>22</v>
      </c>
    </row>
    <row r="30021" spans="1:10">
      <c r="A30021" t="s">
        <v>19</v>
      </c>
      <c r="B30021">
        <v>24293</v>
      </c>
      <c r="C30021" t="s">
        <v>2296</v>
      </c>
      <c r="D30021">
        <v>24293</v>
      </c>
      <c r="E30021" t="str">
        <f>"24293"</f>
        <v>24293</v>
      </c>
      <c r="F30021" t="s">
        <v>23</v>
      </c>
      <c r="G30021">
        <v>2018</v>
      </c>
      <c r="I30021" t="s">
        <v>21</v>
      </c>
      <c r="J30021" t="s">
        <v>22</v>
      </c>
    </row>
    <row r="30022" spans="1:10">
      <c r="A30022" t="s">
        <v>19</v>
      </c>
      <c r="B30022">
        <v>24301</v>
      </c>
      <c r="C30022" t="s">
        <v>2296</v>
      </c>
      <c r="D30022">
        <v>24301</v>
      </c>
      <c r="E30022" t="str">
        <f>"24301"</f>
        <v>24301</v>
      </c>
      <c r="F30022" t="s">
        <v>23</v>
      </c>
      <c r="G30022">
        <v>2018</v>
      </c>
      <c r="I30022" t="s">
        <v>21</v>
      </c>
      <c r="J30022" t="s">
        <v>22</v>
      </c>
    </row>
    <row r="30023" spans="1:10">
      <c r="A30023" t="s">
        <v>19</v>
      </c>
      <c r="B30023">
        <v>24311</v>
      </c>
      <c r="C30023" t="s">
        <v>2296</v>
      </c>
      <c r="D30023">
        <v>24311</v>
      </c>
      <c r="E30023" t="str">
        <f>"24311"</f>
        <v>24311</v>
      </c>
      <c r="F30023" t="s">
        <v>23</v>
      </c>
      <c r="G30023">
        <v>2018</v>
      </c>
      <c r="I30023" t="s">
        <v>21</v>
      </c>
      <c r="J30023" t="s">
        <v>22</v>
      </c>
    </row>
    <row r="30024" spans="1:10">
      <c r="A30024" t="s">
        <v>19</v>
      </c>
      <c r="B30024">
        <v>24312</v>
      </c>
      <c r="C30024" t="s">
        <v>2296</v>
      </c>
      <c r="D30024">
        <v>24312</v>
      </c>
      <c r="E30024" t="str">
        <f>"24312"</f>
        <v>24312</v>
      </c>
      <c r="F30024" t="s">
        <v>23</v>
      </c>
      <c r="G30024">
        <v>2018</v>
      </c>
      <c r="I30024" t="s">
        <v>21</v>
      </c>
      <c r="J30024" t="s">
        <v>22</v>
      </c>
    </row>
    <row r="30025" spans="1:10">
      <c r="A30025" t="s">
        <v>19</v>
      </c>
      <c r="B30025">
        <v>24313</v>
      </c>
      <c r="C30025" t="s">
        <v>2296</v>
      </c>
      <c r="D30025">
        <v>24313</v>
      </c>
      <c r="E30025" t="str">
        <f>"24313"</f>
        <v>24313</v>
      </c>
      <c r="F30025" t="s">
        <v>23</v>
      </c>
      <c r="G30025">
        <v>2018</v>
      </c>
      <c r="I30025" t="s">
        <v>21</v>
      </c>
      <c r="J30025" t="s">
        <v>22</v>
      </c>
    </row>
    <row r="30026" spans="1:10">
      <c r="A30026" t="s">
        <v>19</v>
      </c>
      <c r="B30026">
        <v>24314</v>
      </c>
      <c r="C30026" t="s">
        <v>2296</v>
      </c>
      <c r="D30026">
        <v>24314</v>
      </c>
      <c r="E30026" t="str">
        <f>"24314"</f>
        <v>24314</v>
      </c>
      <c r="F30026" t="s">
        <v>23</v>
      </c>
      <c r="G30026">
        <v>2018</v>
      </c>
      <c r="I30026" t="s">
        <v>21</v>
      </c>
      <c r="J30026" t="s">
        <v>22</v>
      </c>
    </row>
    <row r="30027" spans="1:10">
      <c r="A30027" t="s">
        <v>19</v>
      </c>
      <c r="B30027">
        <v>24315</v>
      </c>
      <c r="C30027" t="s">
        <v>2296</v>
      </c>
      <c r="D30027">
        <v>24315</v>
      </c>
      <c r="E30027" t="str">
        <f>"24315"</f>
        <v>24315</v>
      </c>
      <c r="F30027" t="s">
        <v>23</v>
      </c>
      <c r="G30027">
        <v>2018</v>
      </c>
      <c r="I30027" t="s">
        <v>21</v>
      </c>
      <c r="J30027" t="s">
        <v>22</v>
      </c>
    </row>
    <row r="30028" spans="1:10">
      <c r="A30028" t="s">
        <v>19</v>
      </c>
      <c r="B30028">
        <v>24316</v>
      </c>
      <c r="C30028" t="s">
        <v>2296</v>
      </c>
      <c r="D30028">
        <v>24316</v>
      </c>
      <c r="E30028" t="str">
        <f>"24316"</f>
        <v>24316</v>
      </c>
      <c r="F30028" t="s">
        <v>23</v>
      </c>
      <c r="G30028">
        <v>2018</v>
      </c>
      <c r="I30028" t="s">
        <v>21</v>
      </c>
      <c r="J30028" t="s">
        <v>22</v>
      </c>
    </row>
    <row r="30029" spans="1:10">
      <c r="A30029" t="s">
        <v>19</v>
      </c>
      <c r="B30029">
        <v>24317</v>
      </c>
      <c r="C30029" t="s">
        <v>2296</v>
      </c>
      <c r="D30029">
        <v>24317</v>
      </c>
      <c r="E30029" t="str">
        <f>"24317"</f>
        <v>24317</v>
      </c>
      <c r="F30029" t="s">
        <v>23</v>
      </c>
      <c r="G30029">
        <v>2018</v>
      </c>
      <c r="I30029" t="s">
        <v>21</v>
      </c>
      <c r="J30029" t="s">
        <v>22</v>
      </c>
    </row>
    <row r="30030" spans="1:10">
      <c r="A30030" t="s">
        <v>19</v>
      </c>
      <c r="B30030">
        <v>24318</v>
      </c>
      <c r="C30030" t="s">
        <v>2296</v>
      </c>
      <c r="D30030">
        <v>24318</v>
      </c>
      <c r="E30030" t="str">
        <f>"24318"</f>
        <v>24318</v>
      </c>
      <c r="F30030" t="s">
        <v>23</v>
      </c>
      <c r="G30030">
        <v>2018</v>
      </c>
      <c r="I30030" t="s">
        <v>21</v>
      </c>
      <c r="J30030" t="s">
        <v>22</v>
      </c>
    </row>
    <row r="30031" spans="1:10">
      <c r="A30031" t="s">
        <v>19</v>
      </c>
      <c r="B30031">
        <v>24319</v>
      </c>
      <c r="C30031" t="s">
        <v>2296</v>
      </c>
      <c r="D30031">
        <v>24319</v>
      </c>
      <c r="E30031" t="str">
        <f>"24319"</f>
        <v>24319</v>
      </c>
      <c r="F30031" t="s">
        <v>23</v>
      </c>
      <c r="G30031">
        <v>2018</v>
      </c>
      <c r="I30031" t="s">
        <v>21</v>
      </c>
      <c r="J30031" t="s">
        <v>22</v>
      </c>
    </row>
    <row r="30032" spans="1:10">
      <c r="A30032" t="s">
        <v>19</v>
      </c>
      <c r="B30032">
        <v>24322</v>
      </c>
      <c r="C30032" t="s">
        <v>2296</v>
      </c>
      <c r="D30032">
        <v>24322</v>
      </c>
      <c r="E30032" t="str">
        <f>"24322"</f>
        <v>24322</v>
      </c>
      <c r="F30032" t="s">
        <v>23</v>
      </c>
      <c r="G30032">
        <v>2018</v>
      </c>
      <c r="I30032" t="s">
        <v>21</v>
      </c>
      <c r="J30032" t="s">
        <v>22</v>
      </c>
    </row>
    <row r="30033" spans="1:10">
      <c r="A30033" t="s">
        <v>19</v>
      </c>
      <c r="B30033">
        <v>24323</v>
      </c>
      <c r="C30033" t="s">
        <v>2296</v>
      </c>
      <c r="D30033">
        <v>24323</v>
      </c>
      <c r="E30033" t="str">
        <f>"24323"</f>
        <v>24323</v>
      </c>
      <c r="F30033" t="s">
        <v>23</v>
      </c>
      <c r="G30033">
        <v>2018</v>
      </c>
      <c r="I30033" t="s">
        <v>21</v>
      </c>
      <c r="J30033" t="s">
        <v>22</v>
      </c>
    </row>
    <row r="30034" spans="1:10">
      <c r="A30034" t="s">
        <v>19</v>
      </c>
      <c r="B30034">
        <v>24324</v>
      </c>
      <c r="C30034" t="s">
        <v>2296</v>
      </c>
      <c r="D30034">
        <v>24324</v>
      </c>
      <c r="E30034" t="str">
        <f>"24324"</f>
        <v>24324</v>
      </c>
      <c r="F30034" t="s">
        <v>23</v>
      </c>
      <c r="G30034">
        <v>2018</v>
      </c>
      <c r="I30034" t="s">
        <v>21</v>
      </c>
      <c r="J30034" t="s">
        <v>22</v>
      </c>
    </row>
    <row r="30035" spans="1:10">
      <c r="A30035" t="s">
        <v>19</v>
      </c>
      <c r="B30035">
        <v>24325</v>
      </c>
      <c r="C30035" t="s">
        <v>2296</v>
      </c>
      <c r="D30035">
        <v>24325</v>
      </c>
      <c r="E30035" t="str">
        <f>"24325"</f>
        <v>24325</v>
      </c>
      <c r="F30035" t="s">
        <v>23</v>
      </c>
      <c r="G30035">
        <v>2018</v>
      </c>
      <c r="I30035" t="s">
        <v>21</v>
      </c>
      <c r="J30035" t="s">
        <v>22</v>
      </c>
    </row>
    <row r="30036" spans="1:10">
      <c r="A30036" t="s">
        <v>19</v>
      </c>
      <c r="B30036">
        <v>24326</v>
      </c>
      <c r="C30036" t="s">
        <v>2296</v>
      </c>
      <c r="D30036">
        <v>24326</v>
      </c>
      <c r="E30036" t="str">
        <f>"24326"</f>
        <v>24326</v>
      </c>
      <c r="F30036" t="s">
        <v>23</v>
      </c>
      <c r="G30036">
        <v>2018</v>
      </c>
      <c r="I30036" t="s">
        <v>21</v>
      </c>
      <c r="J30036" t="s">
        <v>22</v>
      </c>
    </row>
    <row r="30037" spans="1:10">
      <c r="A30037" t="s">
        <v>19</v>
      </c>
      <c r="B30037">
        <v>24328</v>
      </c>
      <c r="C30037" t="s">
        <v>2296</v>
      </c>
      <c r="D30037">
        <v>24328</v>
      </c>
      <c r="E30037" t="str">
        <f>"24328"</f>
        <v>24328</v>
      </c>
      <c r="F30037" t="s">
        <v>23</v>
      </c>
      <c r="G30037">
        <v>2018</v>
      </c>
      <c r="I30037" t="s">
        <v>21</v>
      </c>
      <c r="J30037" t="s">
        <v>22</v>
      </c>
    </row>
    <row r="30038" spans="1:10">
      <c r="A30038" t="s">
        <v>19</v>
      </c>
      <c r="B30038">
        <v>24330</v>
      </c>
      <c r="C30038" t="s">
        <v>2296</v>
      </c>
      <c r="D30038">
        <v>24330</v>
      </c>
      <c r="E30038" t="str">
        <f>"24330"</f>
        <v>24330</v>
      </c>
      <c r="F30038" t="s">
        <v>23</v>
      </c>
      <c r="G30038">
        <v>2018</v>
      </c>
      <c r="I30038" t="s">
        <v>21</v>
      </c>
      <c r="J30038" t="s">
        <v>22</v>
      </c>
    </row>
    <row r="30039" spans="1:10">
      <c r="A30039" t="s">
        <v>19</v>
      </c>
      <c r="B30039">
        <v>24333</v>
      </c>
      <c r="C30039" t="s">
        <v>2296</v>
      </c>
      <c r="D30039">
        <v>24333</v>
      </c>
      <c r="E30039" t="str">
        <f>"24333"</f>
        <v>24333</v>
      </c>
      <c r="F30039" t="s">
        <v>23</v>
      </c>
      <c r="G30039">
        <v>2018</v>
      </c>
      <c r="I30039" t="s">
        <v>21</v>
      </c>
      <c r="J30039" t="s">
        <v>22</v>
      </c>
    </row>
    <row r="30040" spans="1:10">
      <c r="A30040" t="s">
        <v>19</v>
      </c>
      <c r="B30040">
        <v>24340</v>
      </c>
      <c r="C30040" t="s">
        <v>2296</v>
      </c>
      <c r="D30040">
        <v>24340</v>
      </c>
      <c r="E30040" t="str">
        <f>"24340"</f>
        <v>24340</v>
      </c>
      <c r="F30040" t="s">
        <v>23</v>
      </c>
      <c r="G30040">
        <v>2018</v>
      </c>
      <c r="I30040" t="s">
        <v>21</v>
      </c>
      <c r="J30040" t="s">
        <v>22</v>
      </c>
    </row>
    <row r="30041" spans="1:10">
      <c r="A30041" t="s">
        <v>19</v>
      </c>
      <c r="B30041">
        <v>24343</v>
      </c>
      <c r="C30041" t="s">
        <v>2296</v>
      </c>
      <c r="D30041">
        <v>24343</v>
      </c>
      <c r="E30041" t="str">
        <f>"24343"</f>
        <v>24343</v>
      </c>
      <c r="F30041" t="s">
        <v>23</v>
      </c>
      <c r="G30041">
        <v>2018</v>
      </c>
      <c r="I30041" t="s">
        <v>21</v>
      </c>
      <c r="J30041" t="s">
        <v>22</v>
      </c>
    </row>
    <row r="30042" spans="1:10">
      <c r="A30042" t="s">
        <v>19</v>
      </c>
      <c r="B30042">
        <v>24347</v>
      </c>
      <c r="C30042" t="s">
        <v>2296</v>
      </c>
      <c r="D30042">
        <v>24347</v>
      </c>
      <c r="E30042" t="str">
        <f>"24347"</f>
        <v>24347</v>
      </c>
      <c r="F30042" t="s">
        <v>23</v>
      </c>
      <c r="G30042">
        <v>2018</v>
      </c>
      <c r="I30042" t="s">
        <v>21</v>
      </c>
      <c r="J30042" t="s">
        <v>22</v>
      </c>
    </row>
    <row r="30043" spans="1:10">
      <c r="A30043" t="s">
        <v>19</v>
      </c>
      <c r="B30043">
        <v>24348</v>
      </c>
      <c r="C30043" t="s">
        <v>2296</v>
      </c>
      <c r="D30043">
        <v>24348</v>
      </c>
      <c r="E30043" t="str">
        <f>"24348"</f>
        <v>24348</v>
      </c>
      <c r="F30043" t="s">
        <v>23</v>
      </c>
      <c r="G30043">
        <v>2018</v>
      </c>
      <c r="I30043" t="s">
        <v>21</v>
      </c>
      <c r="J30043" t="s">
        <v>22</v>
      </c>
    </row>
    <row r="30044" spans="1:10">
      <c r="A30044" t="s">
        <v>19</v>
      </c>
      <c r="B30044">
        <v>24350</v>
      </c>
      <c r="C30044" t="s">
        <v>2296</v>
      </c>
      <c r="D30044">
        <v>24350</v>
      </c>
      <c r="E30044" t="str">
        <f>"24350"</f>
        <v>24350</v>
      </c>
      <c r="F30044" t="s">
        <v>23</v>
      </c>
      <c r="G30044">
        <v>2018</v>
      </c>
      <c r="I30044" t="s">
        <v>21</v>
      </c>
      <c r="J30044" t="s">
        <v>22</v>
      </c>
    </row>
    <row r="30045" spans="1:10">
      <c r="A30045" t="s">
        <v>19</v>
      </c>
      <c r="B30045">
        <v>24351</v>
      </c>
      <c r="C30045" t="s">
        <v>2296</v>
      </c>
      <c r="D30045">
        <v>24351</v>
      </c>
      <c r="E30045" t="str">
        <f>"24351"</f>
        <v>24351</v>
      </c>
      <c r="F30045" t="s">
        <v>23</v>
      </c>
      <c r="G30045">
        <v>2018</v>
      </c>
      <c r="I30045" t="s">
        <v>21</v>
      </c>
      <c r="J30045" t="s">
        <v>22</v>
      </c>
    </row>
    <row r="30046" spans="1:10">
      <c r="A30046" t="s">
        <v>19</v>
      </c>
      <c r="B30046">
        <v>24352</v>
      </c>
      <c r="C30046" t="s">
        <v>2296</v>
      </c>
      <c r="D30046">
        <v>24352</v>
      </c>
      <c r="E30046" t="str">
        <f>"24352"</f>
        <v>24352</v>
      </c>
      <c r="F30046" t="s">
        <v>23</v>
      </c>
      <c r="G30046">
        <v>2018</v>
      </c>
      <c r="I30046" t="s">
        <v>21</v>
      </c>
      <c r="J30046" t="s">
        <v>22</v>
      </c>
    </row>
    <row r="30047" spans="1:10">
      <c r="A30047" t="s">
        <v>19</v>
      </c>
      <c r="B30047">
        <v>24354</v>
      </c>
      <c r="C30047" t="s">
        <v>2296</v>
      </c>
      <c r="D30047">
        <v>24354</v>
      </c>
      <c r="E30047" t="str">
        <f>"24354"</f>
        <v>24354</v>
      </c>
      <c r="F30047">
        <v>1290206</v>
      </c>
      <c r="G30047">
        <v>2018</v>
      </c>
      <c r="I30047" t="s">
        <v>21</v>
      </c>
      <c r="J30047" t="s">
        <v>22</v>
      </c>
    </row>
    <row r="30048" spans="1:10">
      <c r="A30048" t="s">
        <v>19</v>
      </c>
      <c r="B30048">
        <v>24360</v>
      </c>
      <c r="C30048" t="s">
        <v>2296</v>
      </c>
      <c r="D30048">
        <v>24360</v>
      </c>
      <c r="E30048" t="str">
        <f>"24360"</f>
        <v>24360</v>
      </c>
      <c r="F30048" t="s">
        <v>23</v>
      </c>
      <c r="G30048">
        <v>2018</v>
      </c>
      <c r="I30048" t="s">
        <v>21</v>
      </c>
      <c r="J30048" t="s">
        <v>22</v>
      </c>
    </row>
    <row r="30049" spans="1:10">
      <c r="A30049" t="s">
        <v>19</v>
      </c>
      <c r="B30049">
        <v>24361</v>
      </c>
      <c r="C30049" t="s">
        <v>2296</v>
      </c>
      <c r="D30049">
        <v>24361</v>
      </c>
      <c r="E30049" t="str">
        <f>"24361"</f>
        <v>24361</v>
      </c>
      <c r="F30049" t="s">
        <v>23</v>
      </c>
      <c r="G30049">
        <v>2018</v>
      </c>
      <c r="I30049" t="s">
        <v>21</v>
      </c>
      <c r="J30049" t="s">
        <v>22</v>
      </c>
    </row>
    <row r="30050" spans="1:10">
      <c r="A30050" t="s">
        <v>19</v>
      </c>
      <c r="B30050">
        <v>24363</v>
      </c>
      <c r="C30050" t="s">
        <v>2296</v>
      </c>
      <c r="D30050">
        <v>24363</v>
      </c>
      <c r="E30050" t="str">
        <f>"24363"</f>
        <v>24363</v>
      </c>
      <c r="F30050" t="s">
        <v>23</v>
      </c>
      <c r="G30050">
        <v>2018</v>
      </c>
      <c r="I30050" t="s">
        <v>21</v>
      </c>
      <c r="J30050" t="s">
        <v>22</v>
      </c>
    </row>
    <row r="30051" spans="1:10">
      <c r="A30051" t="s">
        <v>19</v>
      </c>
      <c r="B30051">
        <v>24366</v>
      </c>
      <c r="C30051" t="s">
        <v>2296</v>
      </c>
      <c r="D30051">
        <v>24366</v>
      </c>
      <c r="E30051" t="str">
        <f>"24366"</f>
        <v>24366</v>
      </c>
      <c r="F30051" t="s">
        <v>23</v>
      </c>
      <c r="G30051">
        <v>2018</v>
      </c>
      <c r="I30051" t="s">
        <v>21</v>
      </c>
      <c r="J30051" t="s">
        <v>22</v>
      </c>
    </row>
    <row r="30052" spans="1:10">
      <c r="A30052" t="s">
        <v>19</v>
      </c>
      <c r="B30052">
        <v>24368</v>
      </c>
      <c r="C30052" t="s">
        <v>2296</v>
      </c>
      <c r="D30052">
        <v>24368</v>
      </c>
      <c r="E30052" t="str">
        <f>"24368"</f>
        <v>24368</v>
      </c>
      <c r="F30052" t="s">
        <v>23</v>
      </c>
      <c r="G30052">
        <v>2018</v>
      </c>
      <c r="I30052" t="s">
        <v>21</v>
      </c>
      <c r="J30052" t="s">
        <v>22</v>
      </c>
    </row>
    <row r="30053" spans="1:10">
      <c r="A30053" t="s">
        <v>19</v>
      </c>
      <c r="B30053">
        <v>24370</v>
      </c>
      <c r="C30053" t="s">
        <v>2296</v>
      </c>
      <c r="D30053">
        <v>24370</v>
      </c>
      <c r="E30053" t="str">
        <f>"24370"</f>
        <v>24370</v>
      </c>
      <c r="F30053" t="s">
        <v>23</v>
      </c>
      <c r="G30053">
        <v>2018</v>
      </c>
      <c r="I30053" t="s">
        <v>21</v>
      </c>
      <c r="J30053" t="s">
        <v>22</v>
      </c>
    </row>
    <row r="30054" spans="1:10">
      <c r="A30054" t="s">
        <v>19</v>
      </c>
      <c r="B30054">
        <v>24374</v>
      </c>
      <c r="C30054" t="s">
        <v>2296</v>
      </c>
      <c r="D30054">
        <v>24374</v>
      </c>
      <c r="E30054" t="str">
        <f>"24374"</f>
        <v>24374</v>
      </c>
      <c r="F30054" t="s">
        <v>23</v>
      </c>
      <c r="G30054">
        <v>2018</v>
      </c>
      <c r="I30054" t="s">
        <v>21</v>
      </c>
      <c r="J30054" t="s">
        <v>22</v>
      </c>
    </row>
    <row r="30055" spans="1:10">
      <c r="A30055" t="s">
        <v>19</v>
      </c>
      <c r="B30055">
        <v>24375</v>
      </c>
      <c r="C30055" t="s">
        <v>2296</v>
      </c>
      <c r="D30055">
        <v>24375</v>
      </c>
      <c r="E30055" t="str">
        <f>"24375"</f>
        <v>24375</v>
      </c>
      <c r="F30055" t="s">
        <v>23</v>
      </c>
      <c r="G30055">
        <v>2018</v>
      </c>
      <c r="I30055" t="s">
        <v>21</v>
      </c>
      <c r="J30055" t="s">
        <v>22</v>
      </c>
    </row>
    <row r="30056" spans="1:10">
      <c r="A30056" t="s">
        <v>19</v>
      </c>
      <c r="B30056">
        <v>24377</v>
      </c>
      <c r="C30056" t="s">
        <v>2296</v>
      </c>
      <c r="D30056">
        <v>24377</v>
      </c>
      <c r="E30056" t="str">
        <f>"24377"</f>
        <v>24377</v>
      </c>
      <c r="F30056" t="s">
        <v>23</v>
      </c>
      <c r="G30056">
        <v>2018</v>
      </c>
      <c r="I30056" t="s">
        <v>21</v>
      </c>
      <c r="J30056" t="s">
        <v>22</v>
      </c>
    </row>
    <row r="30057" spans="1:10">
      <c r="A30057" t="s">
        <v>19</v>
      </c>
      <c r="B30057">
        <v>24378</v>
      </c>
      <c r="C30057" t="s">
        <v>2296</v>
      </c>
      <c r="D30057">
        <v>24378</v>
      </c>
      <c r="E30057" t="str">
        <f>"24378"</f>
        <v>24378</v>
      </c>
      <c r="F30057" t="s">
        <v>23</v>
      </c>
      <c r="G30057">
        <v>2018</v>
      </c>
      <c r="I30057" t="s">
        <v>21</v>
      </c>
      <c r="J30057" t="s">
        <v>22</v>
      </c>
    </row>
    <row r="30058" spans="1:10">
      <c r="A30058" t="s">
        <v>19</v>
      </c>
      <c r="B30058">
        <v>24380</v>
      </c>
      <c r="C30058" t="s">
        <v>2296</v>
      </c>
      <c r="D30058">
        <v>24380</v>
      </c>
      <c r="E30058" t="str">
        <f>"24380"</f>
        <v>24380</v>
      </c>
      <c r="F30058" t="s">
        <v>23</v>
      </c>
      <c r="G30058">
        <v>2018</v>
      </c>
      <c r="I30058" t="s">
        <v>21</v>
      </c>
      <c r="J30058" t="s">
        <v>22</v>
      </c>
    </row>
    <row r="30059" spans="1:10">
      <c r="A30059" t="s">
        <v>19</v>
      </c>
      <c r="B30059">
        <v>24381</v>
      </c>
      <c r="C30059" t="s">
        <v>2296</v>
      </c>
      <c r="D30059">
        <v>24381</v>
      </c>
      <c r="E30059" t="str">
        <f>"24381"</f>
        <v>24381</v>
      </c>
      <c r="F30059" t="s">
        <v>23</v>
      </c>
      <c r="G30059">
        <v>2018</v>
      </c>
      <c r="I30059" t="s">
        <v>21</v>
      </c>
      <c r="J30059" t="s">
        <v>22</v>
      </c>
    </row>
    <row r="30060" spans="1:10">
      <c r="A30060" t="s">
        <v>19</v>
      </c>
      <c r="B30060">
        <v>24382</v>
      </c>
      <c r="C30060" t="s">
        <v>2296</v>
      </c>
      <c r="D30060">
        <v>24382</v>
      </c>
      <c r="E30060" t="str">
        <f>"24382"</f>
        <v>24382</v>
      </c>
      <c r="F30060">
        <v>949222</v>
      </c>
      <c r="G30060">
        <v>2018</v>
      </c>
      <c r="I30060" t="s">
        <v>21</v>
      </c>
      <c r="J30060" t="s">
        <v>22</v>
      </c>
    </row>
    <row r="30061" spans="1:10">
      <c r="A30061" t="s">
        <v>19</v>
      </c>
      <c r="B30061">
        <v>24401</v>
      </c>
      <c r="C30061" t="s">
        <v>2296</v>
      </c>
      <c r="D30061">
        <v>24401</v>
      </c>
      <c r="E30061" t="str">
        <f>"24401"</f>
        <v>24401</v>
      </c>
      <c r="F30061">
        <v>328847</v>
      </c>
      <c r="G30061">
        <v>2018</v>
      </c>
      <c r="I30061" t="s">
        <v>21</v>
      </c>
      <c r="J30061" t="s">
        <v>22</v>
      </c>
    </row>
    <row r="30062" spans="1:10">
      <c r="A30062" t="s">
        <v>19</v>
      </c>
      <c r="B30062">
        <v>24413</v>
      </c>
      <c r="C30062" t="s">
        <v>2296</v>
      </c>
      <c r="D30062">
        <v>24413</v>
      </c>
      <c r="E30062" t="str">
        <f>"24413"</f>
        <v>24413</v>
      </c>
      <c r="F30062" t="s">
        <v>23</v>
      </c>
      <c r="G30062">
        <v>2018</v>
      </c>
      <c r="I30062" t="s">
        <v>21</v>
      </c>
      <c r="J30062" t="s">
        <v>22</v>
      </c>
    </row>
    <row r="30063" spans="1:10">
      <c r="A30063" t="s">
        <v>19</v>
      </c>
      <c r="B30063">
        <v>24416</v>
      </c>
      <c r="C30063" t="s">
        <v>2296</v>
      </c>
      <c r="D30063">
        <v>24416</v>
      </c>
      <c r="E30063" t="str">
        <f>"24416"</f>
        <v>24416</v>
      </c>
      <c r="F30063" t="s">
        <v>23</v>
      </c>
      <c r="G30063">
        <v>2018</v>
      </c>
      <c r="I30063" t="s">
        <v>21</v>
      </c>
      <c r="J30063" t="s">
        <v>22</v>
      </c>
    </row>
    <row r="30064" spans="1:10">
      <c r="A30064" t="s">
        <v>19</v>
      </c>
      <c r="B30064">
        <v>24421</v>
      </c>
      <c r="C30064" t="s">
        <v>2296</v>
      </c>
      <c r="D30064">
        <v>24421</v>
      </c>
      <c r="E30064" t="str">
        <f>"24421"</f>
        <v>24421</v>
      </c>
      <c r="F30064" t="s">
        <v>23</v>
      </c>
      <c r="G30064">
        <v>2018</v>
      </c>
      <c r="I30064" t="s">
        <v>21</v>
      </c>
      <c r="J30064" t="s">
        <v>22</v>
      </c>
    </row>
    <row r="30065" spans="1:10">
      <c r="A30065" t="s">
        <v>19</v>
      </c>
      <c r="B30065">
        <v>24422</v>
      </c>
      <c r="C30065" t="s">
        <v>2296</v>
      </c>
      <c r="D30065">
        <v>24422</v>
      </c>
      <c r="E30065" t="str">
        <f>"24422"</f>
        <v>24422</v>
      </c>
      <c r="F30065">
        <v>24366</v>
      </c>
      <c r="G30065">
        <v>2018</v>
      </c>
      <c r="I30065" t="s">
        <v>21</v>
      </c>
      <c r="J30065" t="s">
        <v>22</v>
      </c>
    </row>
    <row r="30066" spans="1:10">
      <c r="A30066" t="s">
        <v>19</v>
      </c>
      <c r="B30066">
        <v>24426</v>
      </c>
      <c r="C30066" t="s">
        <v>2296</v>
      </c>
      <c r="D30066">
        <v>24426</v>
      </c>
      <c r="E30066" t="str">
        <f>"24426"</f>
        <v>24426</v>
      </c>
      <c r="F30066" t="s">
        <v>23</v>
      </c>
      <c r="G30066">
        <v>2018</v>
      </c>
      <c r="I30066" t="s">
        <v>21</v>
      </c>
      <c r="J30066" t="s">
        <v>22</v>
      </c>
    </row>
    <row r="30067" spans="1:10">
      <c r="A30067" t="s">
        <v>19</v>
      </c>
      <c r="B30067">
        <v>24430</v>
      </c>
      <c r="C30067" t="s">
        <v>2296</v>
      </c>
      <c r="D30067">
        <v>24430</v>
      </c>
      <c r="E30067" t="str">
        <f>"24430"</f>
        <v>24430</v>
      </c>
      <c r="F30067" t="s">
        <v>23</v>
      </c>
      <c r="G30067">
        <v>2018</v>
      </c>
      <c r="I30067" t="s">
        <v>21</v>
      </c>
      <c r="J30067" t="s">
        <v>22</v>
      </c>
    </row>
    <row r="30068" spans="1:10">
      <c r="A30068" t="s">
        <v>19</v>
      </c>
      <c r="B30068">
        <v>24431</v>
      </c>
      <c r="C30068" t="s">
        <v>2296</v>
      </c>
      <c r="D30068">
        <v>24431</v>
      </c>
      <c r="E30068" t="str">
        <f>"24431"</f>
        <v>24431</v>
      </c>
      <c r="F30068" t="s">
        <v>23</v>
      </c>
      <c r="G30068">
        <v>2018</v>
      </c>
      <c r="I30068" t="s">
        <v>21</v>
      </c>
      <c r="J30068" t="s">
        <v>22</v>
      </c>
    </row>
    <row r="30069" spans="1:10">
      <c r="A30069" t="s">
        <v>19</v>
      </c>
      <c r="B30069">
        <v>24432</v>
      </c>
      <c r="C30069" t="s">
        <v>2296</v>
      </c>
      <c r="D30069">
        <v>24432</v>
      </c>
      <c r="E30069" t="str">
        <f>"24432"</f>
        <v>24432</v>
      </c>
      <c r="F30069" t="s">
        <v>23</v>
      </c>
      <c r="G30069">
        <v>2018</v>
      </c>
      <c r="I30069" t="s">
        <v>21</v>
      </c>
      <c r="J30069" t="s">
        <v>22</v>
      </c>
    </row>
    <row r="30070" spans="1:10">
      <c r="A30070" t="s">
        <v>19</v>
      </c>
      <c r="B30070">
        <v>24433</v>
      </c>
      <c r="C30070" t="s">
        <v>2296</v>
      </c>
      <c r="D30070">
        <v>24433</v>
      </c>
      <c r="E30070" t="str">
        <f>"24433"</f>
        <v>24433</v>
      </c>
      <c r="F30070" t="s">
        <v>23</v>
      </c>
      <c r="G30070">
        <v>2018</v>
      </c>
      <c r="I30070" t="s">
        <v>21</v>
      </c>
      <c r="J30070" t="s">
        <v>22</v>
      </c>
    </row>
    <row r="30071" spans="1:10">
      <c r="A30071" t="s">
        <v>19</v>
      </c>
      <c r="B30071">
        <v>24435</v>
      </c>
      <c r="C30071" t="s">
        <v>2296</v>
      </c>
      <c r="D30071">
        <v>24435</v>
      </c>
      <c r="E30071" t="str">
        <f>"24435"</f>
        <v>24435</v>
      </c>
      <c r="F30071" t="s">
        <v>23</v>
      </c>
      <c r="G30071">
        <v>2018</v>
      </c>
      <c r="I30071" t="s">
        <v>21</v>
      </c>
      <c r="J30071" t="s">
        <v>22</v>
      </c>
    </row>
    <row r="30072" spans="1:10">
      <c r="A30072" t="s">
        <v>19</v>
      </c>
      <c r="B30072">
        <v>24437</v>
      </c>
      <c r="C30072" t="s">
        <v>2296</v>
      </c>
      <c r="D30072">
        <v>24437</v>
      </c>
      <c r="E30072" t="str">
        <f>"24437"</f>
        <v>24437</v>
      </c>
      <c r="F30072" t="s">
        <v>23</v>
      </c>
      <c r="G30072">
        <v>2018</v>
      </c>
      <c r="I30072" t="s">
        <v>21</v>
      </c>
      <c r="J30072" t="s">
        <v>22</v>
      </c>
    </row>
    <row r="30073" spans="1:10">
      <c r="A30073" t="s">
        <v>19</v>
      </c>
      <c r="B30073">
        <v>24439</v>
      </c>
      <c r="C30073" t="s">
        <v>2296</v>
      </c>
      <c r="D30073">
        <v>24439</v>
      </c>
      <c r="E30073" t="str">
        <f>"24439"</f>
        <v>24439</v>
      </c>
      <c r="F30073" t="s">
        <v>23</v>
      </c>
      <c r="G30073">
        <v>2018</v>
      </c>
      <c r="I30073" t="s">
        <v>21</v>
      </c>
      <c r="J30073" t="s">
        <v>22</v>
      </c>
    </row>
    <row r="30074" spans="1:10">
      <c r="A30074" t="s">
        <v>19</v>
      </c>
      <c r="B30074">
        <v>24440</v>
      </c>
      <c r="C30074" t="s">
        <v>2296</v>
      </c>
      <c r="D30074">
        <v>24440</v>
      </c>
      <c r="E30074" t="str">
        <f>"24440"</f>
        <v>24440</v>
      </c>
      <c r="F30074" t="s">
        <v>23</v>
      </c>
      <c r="G30074">
        <v>2018</v>
      </c>
      <c r="I30074" t="s">
        <v>21</v>
      </c>
      <c r="J30074" t="s">
        <v>22</v>
      </c>
    </row>
    <row r="30075" spans="1:10">
      <c r="A30075" t="s">
        <v>19</v>
      </c>
      <c r="B30075">
        <v>24441</v>
      </c>
      <c r="C30075" t="s">
        <v>2296</v>
      </c>
      <c r="D30075">
        <v>24441</v>
      </c>
      <c r="E30075" t="str">
        <f>"24441"</f>
        <v>24441</v>
      </c>
      <c r="F30075" t="s">
        <v>23</v>
      </c>
      <c r="G30075">
        <v>2018</v>
      </c>
      <c r="I30075" t="s">
        <v>21</v>
      </c>
      <c r="J30075" t="s">
        <v>22</v>
      </c>
    </row>
    <row r="30076" spans="1:10">
      <c r="A30076" t="s">
        <v>19</v>
      </c>
      <c r="B30076">
        <v>24442</v>
      </c>
      <c r="C30076" t="s">
        <v>2296</v>
      </c>
      <c r="D30076">
        <v>24442</v>
      </c>
      <c r="E30076" t="str">
        <f>"24442"</f>
        <v>24442</v>
      </c>
      <c r="F30076" t="s">
        <v>23</v>
      </c>
      <c r="G30076">
        <v>2018</v>
      </c>
      <c r="I30076" t="s">
        <v>21</v>
      </c>
      <c r="J30076" t="s">
        <v>22</v>
      </c>
    </row>
    <row r="30077" spans="1:10">
      <c r="A30077" t="s">
        <v>19</v>
      </c>
      <c r="B30077">
        <v>24445</v>
      </c>
      <c r="C30077" t="s">
        <v>2296</v>
      </c>
      <c r="D30077">
        <v>24445</v>
      </c>
      <c r="E30077" t="str">
        <f>"24445"</f>
        <v>24445</v>
      </c>
      <c r="F30077" t="s">
        <v>23</v>
      </c>
      <c r="G30077">
        <v>2018</v>
      </c>
      <c r="I30077" t="s">
        <v>21</v>
      </c>
      <c r="J30077" t="s">
        <v>22</v>
      </c>
    </row>
    <row r="30078" spans="1:10">
      <c r="A30078" t="s">
        <v>19</v>
      </c>
      <c r="B30078">
        <v>24448</v>
      </c>
      <c r="C30078" t="s">
        <v>2296</v>
      </c>
      <c r="D30078">
        <v>24448</v>
      </c>
      <c r="E30078" t="str">
        <f>"24448"</f>
        <v>24448</v>
      </c>
      <c r="F30078" t="s">
        <v>23</v>
      </c>
      <c r="G30078">
        <v>2018</v>
      </c>
      <c r="I30078" t="s">
        <v>21</v>
      </c>
      <c r="J30078" t="s">
        <v>22</v>
      </c>
    </row>
    <row r="30079" spans="1:10">
      <c r="A30079" t="s">
        <v>19</v>
      </c>
      <c r="B30079">
        <v>24450</v>
      </c>
      <c r="C30079" t="s">
        <v>2296</v>
      </c>
      <c r="D30079">
        <v>24450</v>
      </c>
      <c r="E30079" t="str">
        <f>"24450"</f>
        <v>24450</v>
      </c>
      <c r="F30079" t="s">
        <v>23</v>
      </c>
      <c r="G30079">
        <v>2018</v>
      </c>
      <c r="I30079" t="s">
        <v>21</v>
      </c>
      <c r="J30079" t="s">
        <v>22</v>
      </c>
    </row>
    <row r="30080" spans="1:10">
      <c r="A30080" t="s">
        <v>19</v>
      </c>
      <c r="B30080">
        <v>24457</v>
      </c>
      <c r="C30080" t="s">
        <v>2296</v>
      </c>
      <c r="D30080">
        <v>24457</v>
      </c>
      <c r="E30080" t="str">
        <f>"24457"</f>
        <v>24457</v>
      </c>
      <c r="F30080" t="s">
        <v>23</v>
      </c>
      <c r="G30080">
        <v>2018</v>
      </c>
      <c r="I30080" t="s">
        <v>21</v>
      </c>
      <c r="J30080" t="s">
        <v>22</v>
      </c>
    </row>
    <row r="30081" spans="1:10">
      <c r="A30081" t="s">
        <v>19</v>
      </c>
      <c r="B30081">
        <v>24458</v>
      </c>
      <c r="C30081" t="s">
        <v>2296</v>
      </c>
      <c r="D30081">
        <v>24458</v>
      </c>
      <c r="E30081" t="str">
        <f>"24458"</f>
        <v>24458</v>
      </c>
      <c r="F30081" t="s">
        <v>23</v>
      </c>
      <c r="G30081">
        <v>2018</v>
      </c>
      <c r="I30081" t="s">
        <v>21</v>
      </c>
      <c r="J30081" t="s">
        <v>22</v>
      </c>
    </row>
    <row r="30082" spans="1:10">
      <c r="A30082" t="s">
        <v>19</v>
      </c>
      <c r="B30082">
        <v>24459</v>
      </c>
      <c r="C30082" t="s">
        <v>2296</v>
      </c>
      <c r="D30082">
        <v>24459</v>
      </c>
      <c r="E30082" t="str">
        <f>"24459"</f>
        <v>24459</v>
      </c>
      <c r="F30082" t="s">
        <v>23</v>
      </c>
      <c r="G30082">
        <v>2018</v>
      </c>
      <c r="I30082" t="s">
        <v>21</v>
      </c>
      <c r="J30082" t="s">
        <v>22</v>
      </c>
    </row>
    <row r="30083" spans="1:10">
      <c r="A30083" t="s">
        <v>19</v>
      </c>
      <c r="B30083">
        <v>24460</v>
      </c>
      <c r="C30083" t="s">
        <v>2296</v>
      </c>
      <c r="D30083">
        <v>24460</v>
      </c>
      <c r="E30083" t="str">
        <f>"24460"</f>
        <v>24460</v>
      </c>
      <c r="F30083" t="s">
        <v>23</v>
      </c>
      <c r="G30083">
        <v>2018</v>
      </c>
      <c r="I30083" t="s">
        <v>21</v>
      </c>
      <c r="J30083" t="s">
        <v>22</v>
      </c>
    </row>
    <row r="30084" spans="1:10">
      <c r="A30084" t="s">
        <v>19</v>
      </c>
      <c r="B30084">
        <v>24464</v>
      </c>
      <c r="C30084" t="s">
        <v>2296</v>
      </c>
      <c r="D30084">
        <v>24464</v>
      </c>
      <c r="E30084" t="str">
        <f>"24464"</f>
        <v>24464</v>
      </c>
      <c r="F30084" t="s">
        <v>23</v>
      </c>
      <c r="G30084">
        <v>2018</v>
      </c>
      <c r="I30084" t="s">
        <v>21</v>
      </c>
      <c r="J30084" t="s">
        <v>22</v>
      </c>
    </row>
    <row r="30085" spans="1:10">
      <c r="A30085" t="s">
        <v>19</v>
      </c>
      <c r="B30085">
        <v>24465</v>
      </c>
      <c r="C30085" t="s">
        <v>2296</v>
      </c>
      <c r="D30085">
        <v>24465</v>
      </c>
      <c r="E30085" t="str">
        <f>"24465"</f>
        <v>24465</v>
      </c>
      <c r="F30085" t="s">
        <v>23</v>
      </c>
      <c r="G30085">
        <v>2018</v>
      </c>
      <c r="I30085" t="s">
        <v>21</v>
      </c>
      <c r="J30085" t="s">
        <v>22</v>
      </c>
    </row>
    <row r="30086" spans="1:10">
      <c r="A30086" t="s">
        <v>19</v>
      </c>
      <c r="B30086">
        <v>24467</v>
      </c>
      <c r="C30086" t="s">
        <v>2296</v>
      </c>
      <c r="D30086">
        <v>24467</v>
      </c>
      <c r="E30086" t="str">
        <f>"24467"</f>
        <v>24467</v>
      </c>
      <c r="F30086" t="s">
        <v>23</v>
      </c>
      <c r="G30086">
        <v>2018</v>
      </c>
      <c r="I30086" t="s">
        <v>21</v>
      </c>
      <c r="J30086" t="s">
        <v>22</v>
      </c>
    </row>
    <row r="30087" spans="1:10">
      <c r="A30087" t="s">
        <v>19</v>
      </c>
      <c r="B30087">
        <v>24471</v>
      </c>
      <c r="C30087" t="s">
        <v>2296</v>
      </c>
      <c r="D30087">
        <v>24471</v>
      </c>
      <c r="E30087" t="str">
        <f>"24471"</f>
        <v>24471</v>
      </c>
      <c r="F30087" t="s">
        <v>23</v>
      </c>
      <c r="G30087">
        <v>2018</v>
      </c>
      <c r="I30087" t="s">
        <v>21</v>
      </c>
      <c r="J30087" t="s">
        <v>22</v>
      </c>
    </row>
    <row r="30088" spans="1:10">
      <c r="A30088" t="s">
        <v>19</v>
      </c>
      <c r="B30088">
        <v>24472</v>
      </c>
      <c r="C30088" t="s">
        <v>2296</v>
      </c>
      <c r="D30088">
        <v>24472</v>
      </c>
      <c r="E30088" t="str">
        <f>"24472"</f>
        <v>24472</v>
      </c>
      <c r="F30088" t="s">
        <v>23</v>
      </c>
      <c r="G30088">
        <v>2018</v>
      </c>
      <c r="I30088" t="s">
        <v>21</v>
      </c>
      <c r="J30088" t="s">
        <v>22</v>
      </c>
    </row>
    <row r="30089" spans="1:10">
      <c r="A30089" t="s">
        <v>19</v>
      </c>
      <c r="B30089">
        <v>24473</v>
      </c>
      <c r="C30089" t="s">
        <v>2296</v>
      </c>
      <c r="D30089">
        <v>24473</v>
      </c>
      <c r="E30089" t="str">
        <f>"24473"</f>
        <v>24473</v>
      </c>
      <c r="F30089" t="s">
        <v>23</v>
      </c>
      <c r="G30089">
        <v>2018</v>
      </c>
      <c r="I30089" t="s">
        <v>21</v>
      </c>
      <c r="J30089" t="s">
        <v>22</v>
      </c>
    </row>
    <row r="30090" spans="1:10">
      <c r="A30090" t="s">
        <v>19</v>
      </c>
      <c r="B30090">
        <v>24474</v>
      </c>
      <c r="C30090" t="s">
        <v>2296</v>
      </c>
      <c r="D30090">
        <v>24474</v>
      </c>
      <c r="E30090" t="str">
        <f>"24474"</f>
        <v>24474</v>
      </c>
      <c r="F30090" t="s">
        <v>23</v>
      </c>
      <c r="G30090">
        <v>2018</v>
      </c>
      <c r="I30090" t="s">
        <v>21</v>
      </c>
      <c r="J30090" t="s">
        <v>22</v>
      </c>
    </row>
    <row r="30091" spans="1:10">
      <c r="A30091" t="s">
        <v>19</v>
      </c>
      <c r="B30091">
        <v>24476</v>
      </c>
      <c r="C30091" t="s">
        <v>2296</v>
      </c>
      <c r="D30091">
        <v>24476</v>
      </c>
      <c r="E30091" t="str">
        <f>"24476"</f>
        <v>24476</v>
      </c>
      <c r="F30091" t="s">
        <v>23</v>
      </c>
      <c r="G30091">
        <v>2018</v>
      </c>
      <c r="I30091" t="s">
        <v>21</v>
      </c>
      <c r="J30091" t="s">
        <v>22</v>
      </c>
    </row>
    <row r="30092" spans="1:10">
      <c r="A30092" t="s">
        <v>19</v>
      </c>
      <c r="B30092">
        <v>24477</v>
      </c>
      <c r="C30092" t="s">
        <v>2296</v>
      </c>
      <c r="D30092">
        <v>24477</v>
      </c>
      <c r="E30092" t="str">
        <f>"24477"</f>
        <v>24477</v>
      </c>
      <c r="F30092" t="s">
        <v>23</v>
      </c>
      <c r="G30092">
        <v>2018</v>
      </c>
      <c r="I30092" t="s">
        <v>21</v>
      </c>
      <c r="J30092" t="s">
        <v>22</v>
      </c>
    </row>
    <row r="30093" spans="1:10">
      <c r="A30093" t="s">
        <v>19</v>
      </c>
      <c r="B30093">
        <v>24479</v>
      </c>
      <c r="C30093" t="s">
        <v>2296</v>
      </c>
      <c r="D30093">
        <v>24479</v>
      </c>
      <c r="E30093" t="str">
        <f>"24479"</f>
        <v>24479</v>
      </c>
      <c r="F30093" t="s">
        <v>23</v>
      </c>
      <c r="G30093">
        <v>2018</v>
      </c>
      <c r="I30093" t="s">
        <v>21</v>
      </c>
      <c r="J30093" t="s">
        <v>22</v>
      </c>
    </row>
    <row r="30094" spans="1:10">
      <c r="A30094" t="s">
        <v>19</v>
      </c>
      <c r="B30094">
        <v>24482</v>
      </c>
      <c r="C30094" t="s">
        <v>2296</v>
      </c>
      <c r="D30094">
        <v>24482</v>
      </c>
      <c r="E30094" t="str">
        <f>"24482"</f>
        <v>24482</v>
      </c>
      <c r="F30094" t="s">
        <v>23</v>
      </c>
      <c r="G30094">
        <v>2018</v>
      </c>
      <c r="I30094" t="s">
        <v>21</v>
      </c>
      <c r="J30094" t="s">
        <v>22</v>
      </c>
    </row>
    <row r="30095" spans="1:10">
      <c r="A30095" t="s">
        <v>19</v>
      </c>
      <c r="B30095">
        <v>24483</v>
      </c>
      <c r="C30095" t="s">
        <v>2296</v>
      </c>
      <c r="D30095">
        <v>24483</v>
      </c>
      <c r="E30095" t="str">
        <f>"24483"</f>
        <v>24483</v>
      </c>
      <c r="F30095" t="s">
        <v>23</v>
      </c>
      <c r="G30095">
        <v>2018</v>
      </c>
      <c r="I30095" t="s">
        <v>21</v>
      </c>
      <c r="J30095" t="s">
        <v>22</v>
      </c>
    </row>
    <row r="30096" spans="1:10">
      <c r="A30096" t="s">
        <v>19</v>
      </c>
      <c r="B30096">
        <v>24484</v>
      </c>
      <c r="C30096" t="s">
        <v>2296</v>
      </c>
      <c r="D30096">
        <v>24484</v>
      </c>
      <c r="E30096" t="str">
        <f>"24484"</f>
        <v>24484</v>
      </c>
      <c r="F30096" t="s">
        <v>23</v>
      </c>
      <c r="G30096">
        <v>2018</v>
      </c>
      <c r="I30096" t="s">
        <v>21</v>
      </c>
      <c r="J30096" t="s">
        <v>22</v>
      </c>
    </row>
    <row r="30097" spans="1:10">
      <c r="A30097" t="s">
        <v>19</v>
      </c>
      <c r="B30097">
        <v>24485</v>
      </c>
      <c r="C30097" t="s">
        <v>2296</v>
      </c>
      <c r="D30097">
        <v>24485</v>
      </c>
      <c r="E30097" t="str">
        <f>"24485"</f>
        <v>24485</v>
      </c>
      <c r="F30097" t="s">
        <v>23</v>
      </c>
      <c r="G30097">
        <v>2018</v>
      </c>
      <c r="I30097" t="s">
        <v>21</v>
      </c>
      <c r="J30097" t="s">
        <v>22</v>
      </c>
    </row>
    <row r="30098" spans="1:10">
      <c r="A30098" t="s">
        <v>19</v>
      </c>
      <c r="B30098">
        <v>24486</v>
      </c>
      <c r="C30098" t="s">
        <v>2296</v>
      </c>
      <c r="D30098">
        <v>24486</v>
      </c>
      <c r="E30098" t="str">
        <f>"24486"</f>
        <v>24486</v>
      </c>
      <c r="F30098" t="s">
        <v>23</v>
      </c>
      <c r="G30098">
        <v>2018</v>
      </c>
      <c r="I30098" t="s">
        <v>21</v>
      </c>
      <c r="J30098" t="s">
        <v>22</v>
      </c>
    </row>
    <row r="30099" spans="1:10">
      <c r="A30099" t="s">
        <v>19</v>
      </c>
      <c r="B30099">
        <v>24487</v>
      </c>
      <c r="C30099" t="s">
        <v>2296</v>
      </c>
      <c r="D30099">
        <v>24487</v>
      </c>
      <c r="E30099" t="str">
        <f>"24487"</f>
        <v>24487</v>
      </c>
      <c r="F30099" t="s">
        <v>23</v>
      </c>
      <c r="G30099">
        <v>2018</v>
      </c>
      <c r="I30099" t="s">
        <v>21</v>
      </c>
      <c r="J30099" t="s">
        <v>22</v>
      </c>
    </row>
    <row r="30100" spans="1:10">
      <c r="A30100" t="s">
        <v>19</v>
      </c>
      <c r="B30100">
        <v>24501</v>
      </c>
      <c r="C30100" t="s">
        <v>2296</v>
      </c>
      <c r="D30100">
        <v>24501</v>
      </c>
      <c r="E30100" t="str">
        <f>"24501"</f>
        <v>24501</v>
      </c>
      <c r="F30100" t="s">
        <v>23</v>
      </c>
      <c r="G30100">
        <v>2018</v>
      </c>
      <c r="I30100" t="s">
        <v>21</v>
      </c>
      <c r="J30100" t="s">
        <v>22</v>
      </c>
    </row>
    <row r="30101" spans="1:10">
      <c r="A30101" t="s">
        <v>19</v>
      </c>
      <c r="B30101">
        <v>24502</v>
      </c>
      <c r="C30101" t="s">
        <v>2296</v>
      </c>
      <c r="D30101">
        <v>24502</v>
      </c>
      <c r="E30101" t="str">
        <f>"24502"</f>
        <v>24502</v>
      </c>
      <c r="F30101" t="s">
        <v>23</v>
      </c>
      <c r="G30101">
        <v>2018</v>
      </c>
      <c r="I30101" t="s">
        <v>21</v>
      </c>
      <c r="J30101" t="s">
        <v>22</v>
      </c>
    </row>
    <row r="30102" spans="1:10">
      <c r="A30102" t="s">
        <v>19</v>
      </c>
      <c r="B30102">
        <v>24503</v>
      </c>
      <c r="C30102" t="s">
        <v>2296</v>
      </c>
      <c r="D30102">
        <v>24503</v>
      </c>
      <c r="E30102" t="str">
        <f>"24503"</f>
        <v>24503</v>
      </c>
      <c r="F30102">
        <v>145158</v>
      </c>
      <c r="G30102">
        <v>2018</v>
      </c>
      <c r="I30102" t="s">
        <v>21</v>
      </c>
      <c r="J30102" t="s">
        <v>22</v>
      </c>
    </row>
    <row r="30103" spans="1:10">
      <c r="A30103" t="s">
        <v>19</v>
      </c>
      <c r="B30103">
        <v>24504</v>
      </c>
      <c r="C30103" t="s">
        <v>2296</v>
      </c>
      <c r="D30103">
        <v>24504</v>
      </c>
      <c r="E30103" t="str">
        <f>"24504"</f>
        <v>24504</v>
      </c>
      <c r="F30103">
        <v>4568779</v>
      </c>
      <c r="G30103">
        <v>2018</v>
      </c>
      <c r="I30103" t="s">
        <v>21</v>
      </c>
      <c r="J30103" t="s">
        <v>22</v>
      </c>
    </row>
    <row r="30104" spans="1:10">
      <c r="A30104" t="s">
        <v>19</v>
      </c>
      <c r="B30104">
        <v>24515</v>
      </c>
      <c r="C30104" t="s">
        <v>2296</v>
      </c>
      <c r="D30104">
        <v>24515</v>
      </c>
      <c r="E30104" t="str">
        <f>"24515"</f>
        <v>24515</v>
      </c>
      <c r="F30104" t="s">
        <v>23</v>
      </c>
      <c r="G30104">
        <v>2018</v>
      </c>
      <c r="I30104" t="s">
        <v>21</v>
      </c>
      <c r="J30104" t="s">
        <v>22</v>
      </c>
    </row>
    <row r="30105" spans="1:10">
      <c r="A30105" t="s">
        <v>19</v>
      </c>
      <c r="B30105">
        <v>24517</v>
      </c>
      <c r="C30105" t="s">
        <v>2296</v>
      </c>
      <c r="D30105">
        <v>24517</v>
      </c>
      <c r="E30105" t="str">
        <f>"24517"</f>
        <v>24517</v>
      </c>
      <c r="F30105" t="s">
        <v>23</v>
      </c>
      <c r="G30105">
        <v>2018</v>
      </c>
      <c r="I30105" t="s">
        <v>21</v>
      </c>
      <c r="J30105" t="s">
        <v>22</v>
      </c>
    </row>
    <row r="30106" spans="1:10">
      <c r="A30106" t="s">
        <v>19</v>
      </c>
      <c r="B30106">
        <v>24520</v>
      </c>
      <c r="C30106" t="s">
        <v>2296</v>
      </c>
      <c r="D30106">
        <v>24520</v>
      </c>
      <c r="E30106" t="str">
        <f>"24520"</f>
        <v>24520</v>
      </c>
      <c r="F30106" t="s">
        <v>23</v>
      </c>
      <c r="G30106">
        <v>2018</v>
      </c>
      <c r="I30106" t="s">
        <v>21</v>
      </c>
      <c r="J30106" t="s">
        <v>22</v>
      </c>
    </row>
    <row r="30107" spans="1:10">
      <c r="A30107" t="s">
        <v>19</v>
      </c>
      <c r="B30107">
        <v>24521</v>
      </c>
      <c r="C30107" t="s">
        <v>2296</v>
      </c>
      <c r="D30107">
        <v>24521</v>
      </c>
      <c r="E30107" t="str">
        <f>"24521"</f>
        <v>24521</v>
      </c>
      <c r="F30107">
        <v>584330</v>
      </c>
      <c r="G30107">
        <v>2018</v>
      </c>
      <c r="I30107" t="s">
        <v>21</v>
      </c>
      <c r="J30107" t="s">
        <v>22</v>
      </c>
    </row>
    <row r="30108" spans="1:10">
      <c r="A30108" t="s">
        <v>19</v>
      </c>
      <c r="B30108">
        <v>24522</v>
      </c>
      <c r="C30108" t="s">
        <v>2296</v>
      </c>
      <c r="D30108">
        <v>24522</v>
      </c>
      <c r="E30108" t="str">
        <f>"24522"</f>
        <v>24522</v>
      </c>
      <c r="F30108" t="s">
        <v>23</v>
      </c>
      <c r="G30108">
        <v>2018</v>
      </c>
      <c r="I30108" t="s">
        <v>21</v>
      </c>
      <c r="J30108" t="s">
        <v>22</v>
      </c>
    </row>
    <row r="30109" spans="1:10">
      <c r="A30109" t="s">
        <v>19</v>
      </c>
      <c r="B30109">
        <v>24523</v>
      </c>
      <c r="C30109" t="s">
        <v>2296</v>
      </c>
      <c r="D30109">
        <v>24523</v>
      </c>
      <c r="E30109" t="str">
        <f>"24523"</f>
        <v>24523</v>
      </c>
      <c r="F30109" t="s">
        <v>23</v>
      </c>
      <c r="G30109">
        <v>2018</v>
      </c>
      <c r="I30109" t="s">
        <v>21</v>
      </c>
      <c r="J30109" t="s">
        <v>22</v>
      </c>
    </row>
    <row r="30110" spans="1:10">
      <c r="A30110" t="s">
        <v>19</v>
      </c>
      <c r="B30110">
        <v>24526</v>
      </c>
      <c r="C30110" t="s">
        <v>2296</v>
      </c>
      <c r="D30110">
        <v>24526</v>
      </c>
      <c r="E30110" t="str">
        <f>"24526"</f>
        <v>24526</v>
      </c>
      <c r="F30110" t="s">
        <v>23</v>
      </c>
      <c r="G30110">
        <v>2018</v>
      </c>
      <c r="I30110" t="s">
        <v>21</v>
      </c>
      <c r="J30110" t="s">
        <v>22</v>
      </c>
    </row>
    <row r="30111" spans="1:10">
      <c r="A30111" t="s">
        <v>19</v>
      </c>
      <c r="B30111">
        <v>24527</v>
      </c>
      <c r="C30111" t="s">
        <v>2296</v>
      </c>
      <c r="D30111">
        <v>24527</v>
      </c>
      <c r="E30111" t="str">
        <f>"24527"</f>
        <v>24527</v>
      </c>
      <c r="F30111" t="s">
        <v>23</v>
      </c>
      <c r="G30111">
        <v>2018</v>
      </c>
      <c r="I30111" t="s">
        <v>21</v>
      </c>
      <c r="J30111" t="s">
        <v>22</v>
      </c>
    </row>
    <row r="30112" spans="1:10">
      <c r="A30112" t="s">
        <v>19</v>
      </c>
      <c r="B30112">
        <v>24528</v>
      </c>
      <c r="C30112" t="s">
        <v>2296</v>
      </c>
      <c r="D30112">
        <v>24528</v>
      </c>
      <c r="E30112" t="str">
        <f>"24528"</f>
        <v>24528</v>
      </c>
      <c r="F30112" t="s">
        <v>23</v>
      </c>
      <c r="G30112">
        <v>2018</v>
      </c>
      <c r="I30112" t="s">
        <v>21</v>
      </c>
      <c r="J30112" t="s">
        <v>22</v>
      </c>
    </row>
    <row r="30113" spans="1:10">
      <c r="A30113" t="s">
        <v>19</v>
      </c>
      <c r="B30113">
        <v>24529</v>
      </c>
      <c r="C30113" t="s">
        <v>2296</v>
      </c>
      <c r="D30113">
        <v>24529</v>
      </c>
      <c r="E30113" t="str">
        <f>"24529"</f>
        <v>24529</v>
      </c>
      <c r="F30113" t="s">
        <v>23</v>
      </c>
      <c r="G30113">
        <v>2018</v>
      </c>
      <c r="I30113" t="s">
        <v>21</v>
      </c>
      <c r="J30113" t="s">
        <v>22</v>
      </c>
    </row>
    <row r="30114" spans="1:10">
      <c r="A30114" t="s">
        <v>19</v>
      </c>
      <c r="B30114">
        <v>24530</v>
      </c>
      <c r="C30114" t="s">
        <v>2296</v>
      </c>
      <c r="D30114">
        <v>24530</v>
      </c>
      <c r="E30114" t="str">
        <f>"24530"</f>
        <v>24530</v>
      </c>
      <c r="F30114" t="s">
        <v>23</v>
      </c>
      <c r="G30114">
        <v>2018</v>
      </c>
      <c r="I30114" t="s">
        <v>21</v>
      </c>
      <c r="J30114" t="s">
        <v>22</v>
      </c>
    </row>
    <row r="30115" spans="1:10">
      <c r="A30115" t="s">
        <v>19</v>
      </c>
      <c r="B30115">
        <v>24531</v>
      </c>
      <c r="C30115" t="s">
        <v>2296</v>
      </c>
      <c r="D30115">
        <v>24531</v>
      </c>
      <c r="E30115" t="str">
        <f>"24531"</f>
        <v>24531</v>
      </c>
      <c r="F30115" t="s">
        <v>23</v>
      </c>
      <c r="G30115">
        <v>2018</v>
      </c>
      <c r="I30115" t="s">
        <v>21</v>
      </c>
      <c r="J30115" t="s">
        <v>22</v>
      </c>
    </row>
    <row r="30116" spans="1:10">
      <c r="A30116" t="s">
        <v>19</v>
      </c>
      <c r="B30116">
        <v>24534</v>
      </c>
      <c r="C30116" t="s">
        <v>2296</v>
      </c>
      <c r="D30116">
        <v>24534</v>
      </c>
      <c r="E30116" t="str">
        <f>"24534"</f>
        <v>24534</v>
      </c>
      <c r="F30116" t="s">
        <v>23</v>
      </c>
      <c r="G30116">
        <v>2018</v>
      </c>
      <c r="I30116" t="s">
        <v>21</v>
      </c>
      <c r="J30116" t="s">
        <v>22</v>
      </c>
    </row>
    <row r="30117" spans="1:10">
      <c r="A30117" t="s">
        <v>19</v>
      </c>
      <c r="B30117">
        <v>24536</v>
      </c>
      <c r="C30117" t="s">
        <v>2296</v>
      </c>
      <c r="D30117">
        <v>24536</v>
      </c>
      <c r="E30117" t="str">
        <f>"24536"</f>
        <v>24536</v>
      </c>
      <c r="F30117" t="s">
        <v>23</v>
      </c>
      <c r="G30117">
        <v>2018</v>
      </c>
      <c r="I30117" t="s">
        <v>21</v>
      </c>
      <c r="J30117" t="s">
        <v>22</v>
      </c>
    </row>
    <row r="30118" spans="1:10">
      <c r="A30118" t="s">
        <v>19</v>
      </c>
      <c r="B30118">
        <v>24538</v>
      </c>
      <c r="C30118" t="s">
        <v>2296</v>
      </c>
      <c r="D30118">
        <v>24538</v>
      </c>
      <c r="E30118" t="str">
        <f>"24538"</f>
        <v>24538</v>
      </c>
      <c r="F30118" t="s">
        <v>23</v>
      </c>
      <c r="G30118">
        <v>2018</v>
      </c>
      <c r="I30118" t="s">
        <v>21</v>
      </c>
      <c r="J30118" t="s">
        <v>22</v>
      </c>
    </row>
    <row r="30119" spans="1:10">
      <c r="A30119" t="s">
        <v>19</v>
      </c>
      <c r="B30119">
        <v>24539</v>
      </c>
      <c r="C30119" t="s">
        <v>2296</v>
      </c>
      <c r="D30119">
        <v>24539</v>
      </c>
      <c r="E30119" t="str">
        <f>"24539"</f>
        <v>24539</v>
      </c>
      <c r="F30119" t="s">
        <v>23</v>
      </c>
      <c r="G30119">
        <v>2018</v>
      </c>
      <c r="I30119" t="s">
        <v>21</v>
      </c>
      <c r="J30119" t="s">
        <v>22</v>
      </c>
    </row>
    <row r="30120" spans="1:10">
      <c r="A30120" t="s">
        <v>19</v>
      </c>
      <c r="B30120">
        <v>24540</v>
      </c>
      <c r="C30120" t="s">
        <v>2296</v>
      </c>
      <c r="D30120">
        <v>24540</v>
      </c>
      <c r="E30120" t="str">
        <f>"24540"</f>
        <v>24540</v>
      </c>
      <c r="F30120">
        <v>31988</v>
      </c>
      <c r="G30120">
        <v>2018</v>
      </c>
      <c r="I30120" t="s">
        <v>21</v>
      </c>
      <c r="J30120" t="s">
        <v>22</v>
      </c>
    </row>
    <row r="30121" spans="1:10">
      <c r="A30121" t="s">
        <v>19</v>
      </c>
      <c r="B30121">
        <v>24541</v>
      </c>
      <c r="C30121" t="s">
        <v>2296</v>
      </c>
      <c r="D30121">
        <v>24541</v>
      </c>
      <c r="E30121" t="str">
        <f>"24541"</f>
        <v>24541</v>
      </c>
      <c r="F30121">
        <v>5050118</v>
      </c>
      <c r="G30121">
        <v>2018</v>
      </c>
      <c r="I30121" t="s">
        <v>21</v>
      </c>
      <c r="J30121" t="s">
        <v>22</v>
      </c>
    </row>
    <row r="30122" spans="1:10">
      <c r="A30122" t="s">
        <v>19</v>
      </c>
      <c r="B30122">
        <v>24549</v>
      </c>
      <c r="C30122" t="s">
        <v>2296</v>
      </c>
      <c r="D30122">
        <v>24549</v>
      </c>
      <c r="E30122" t="str">
        <f>"24549"</f>
        <v>24549</v>
      </c>
      <c r="F30122" t="s">
        <v>23</v>
      </c>
      <c r="G30122">
        <v>2018</v>
      </c>
      <c r="I30122" t="s">
        <v>21</v>
      </c>
      <c r="J30122" t="s">
        <v>22</v>
      </c>
    </row>
    <row r="30123" spans="1:10">
      <c r="A30123" t="s">
        <v>19</v>
      </c>
      <c r="B30123">
        <v>24550</v>
      </c>
      <c r="C30123" t="s">
        <v>2296</v>
      </c>
      <c r="D30123">
        <v>24550</v>
      </c>
      <c r="E30123" t="str">
        <f>"24550"</f>
        <v>24550</v>
      </c>
      <c r="F30123" t="s">
        <v>23</v>
      </c>
      <c r="G30123">
        <v>2018</v>
      </c>
      <c r="I30123" t="s">
        <v>21</v>
      </c>
      <c r="J30123" t="s">
        <v>22</v>
      </c>
    </row>
    <row r="30124" spans="1:10">
      <c r="A30124" t="s">
        <v>19</v>
      </c>
      <c r="B30124">
        <v>24551</v>
      </c>
      <c r="C30124" t="s">
        <v>2296</v>
      </c>
      <c r="D30124">
        <v>24551</v>
      </c>
      <c r="E30124" t="str">
        <f>"24551"</f>
        <v>24551</v>
      </c>
      <c r="F30124" t="s">
        <v>23</v>
      </c>
      <c r="G30124">
        <v>2018</v>
      </c>
      <c r="I30124" t="s">
        <v>21</v>
      </c>
      <c r="J30124" t="s">
        <v>22</v>
      </c>
    </row>
    <row r="30125" spans="1:10">
      <c r="A30125" t="s">
        <v>19</v>
      </c>
      <c r="B30125">
        <v>24553</v>
      </c>
      <c r="C30125" t="s">
        <v>2296</v>
      </c>
      <c r="D30125">
        <v>24553</v>
      </c>
      <c r="E30125" t="str">
        <f>"24553"</f>
        <v>24553</v>
      </c>
      <c r="F30125" t="s">
        <v>23</v>
      </c>
      <c r="G30125">
        <v>2018</v>
      </c>
      <c r="I30125" t="s">
        <v>21</v>
      </c>
      <c r="J30125" t="s">
        <v>22</v>
      </c>
    </row>
    <row r="30126" spans="1:10">
      <c r="A30126" t="s">
        <v>19</v>
      </c>
      <c r="B30126">
        <v>24554</v>
      </c>
      <c r="C30126" t="s">
        <v>2296</v>
      </c>
      <c r="D30126">
        <v>24554</v>
      </c>
      <c r="E30126" t="str">
        <f>"24554"</f>
        <v>24554</v>
      </c>
      <c r="F30126" t="s">
        <v>23</v>
      </c>
      <c r="G30126">
        <v>2018</v>
      </c>
      <c r="I30126" t="s">
        <v>21</v>
      </c>
      <c r="J30126" t="s">
        <v>22</v>
      </c>
    </row>
    <row r="30127" spans="1:10">
      <c r="A30127" t="s">
        <v>19</v>
      </c>
      <c r="B30127">
        <v>24555</v>
      </c>
      <c r="C30127" t="s">
        <v>2296</v>
      </c>
      <c r="D30127">
        <v>24555</v>
      </c>
      <c r="E30127" t="str">
        <f>"24555"</f>
        <v>24555</v>
      </c>
      <c r="F30127" t="s">
        <v>23</v>
      </c>
      <c r="G30127">
        <v>2018</v>
      </c>
      <c r="I30127" t="s">
        <v>21</v>
      </c>
      <c r="J30127" t="s">
        <v>22</v>
      </c>
    </row>
    <row r="30128" spans="1:10">
      <c r="A30128" t="s">
        <v>19</v>
      </c>
      <c r="B30128">
        <v>24556</v>
      </c>
      <c r="C30128" t="s">
        <v>2296</v>
      </c>
      <c r="D30128">
        <v>24556</v>
      </c>
      <c r="E30128" t="str">
        <f>"24556"</f>
        <v>24556</v>
      </c>
      <c r="F30128" t="s">
        <v>23</v>
      </c>
      <c r="G30128">
        <v>2018</v>
      </c>
      <c r="I30128" t="s">
        <v>21</v>
      </c>
      <c r="J30128" t="s">
        <v>22</v>
      </c>
    </row>
    <row r="30129" spans="1:10">
      <c r="A30129" t="s">
        <v>19</v>
      </c>
      <c r="B30129">
        <v>24557</v>
      </c>
      <c r="C30129" t="s">
        <v>2296</v>
      </c>
      <c r="D30129">
        <v>24557</v>
      </c>
      <c r="E30129" t="str">
        <f>"24557"</f>
        <v>24557</v>
      </c>
      <c r="F30129" t="s">
        <v>23</v>
      </c>
      <c r="G30129">
        <v>2018</v>
      </c>
      <c r="I30129" t="s">
        <v>21</v>
      </c>
      <c r="J30129" t="s">
        <v>22</v>
      </c>
    </row>
    <row r="30130" spans="1:10">
      <c r="A30130" t="s">
        <v>19</v>
      </c>
      <c r="B30130">
        <v>24558</v>
      </c>
      <c r="C30130" t="s">
        <v>2296</v>
      </c>
      <c r="D30130">
        <v>24558</v>
      </c>
      <c r="E30130" t="str">
        <f>"24558"</f>
        <v>24558</v>
      </c>
      <c r="F30130" t="s">
        <v>23</v>
      </c>
      <c r="G30130">
        <v>2018</v>
      </c>
      <c r="I30130" t="s">
        <v>21</v>
      </c>
      <c r="J30130" t="s">
        <v>22</v>
      </c>
    </row>
    <row r="30131" spans="1:10">
      <c r="A30131" t="s">
        <v>19</v>
      </c>
      <c r="B30131">
        <v>24562</v>
      </c>
      <c r="C30131" t="s">
        <v>2296</v>
      </c>
      <c r="D30131">
        <v>24562</v>
      </c>
      <c r="E30131" t="str">
        <f>"24562"</f>
        <v>24562</v>
      </c>
      <c r="F30131" t="s">
        <v>23</v>
      </c>
      <c r="G30131">
        <v>2018</v>
      </c>
      <c r="I30131" t="s">
        <v>21</v>
      </c>
      <c r="J30131" t="s">
        <v>22</v>
      </c>
    </row>
    <row r="30132" spans="1:10">
      <c r="A30132" t="s">
        <v>19</v>
      </c>
      <c r="B30132">
        <v>24563</v>
      </c>
      <c r="C30132" t="s">
        <v>2296</v>
      </c>
      <c r="D30132">
        <v>24563</v>
      </c>
      <c r="E30132" t="str">
        <f>"24563"</f>
        <v>24563</v>
      </c>
      <c r="F30132" t="s">
        <v>23</v>
      </c>
      <c r="G30132">
        <v>2018</v>
      </c>
      <c r="I30132" t="s">
        <v>21</v>
      </c>
      <c r="J30132" t="s">
        <v>22</v>
      </c>
    </row>
    <row r="30133" spans="1:10">
      <c r="A30133" t="s">
        <v>19</v>
      </c>
      <c r="B30133">
        <v>24565</v>
      </c>
      <c r="C30133" t="s">
        <v>2296</v>
      </c>
      <c r="D30133">
        <v>24565</v>
      </c>
      <c r="E30133" t="str">
        <f>"24565"</f>
        <v>24565</v>
      </c>
      <c r="F30133" t="s">
        <v>23</v>
      </c>
      <c r="G30133">
        <v>2018</v>
      </c>
      <c r="I30133" t="s">
        <v>21</v>
      </c>
      <c r="J30133" t="s">
        <v>22</v>
      </c>
    </row>
    <row r="30134" spans="1:10">
      <c r="A30134" t="s">
        <v>19</v>
      </c>
      <c r="B30134">
        <v>24566</v>
      </c>
      <c r="C30134" t="s">
        <v>2296</v>
      </c>
      <c r="D30134">
        <v>24566</v>
      </c>
      <c r="E30134" t="str">
        <f>"24566"</f>
        <v>24566</v>
      </c>
      <c r="F30134" t="s">
        <v>23</v>
      </c>
      <c r="G30134">
        <v>2018</v>
      </c>
      <c r="I30134" t="s">
        <v>21</v>
      </c>
      <c r="J30134" t="s">
        <v>22</v>
      </c>
    </row>
    <row r="30135" spans="1:10">
      <c r="A30135" t="s">
        <v>19</v>
      </c>
      <c r="B30135">
        <v>24569</v>
      </c>
      <c r="C30135" t="s">
        <v>2296</v>
      </c>
      <c r="D30135">
        <v>24569</v>
      </c>
      <c r="E30135" t="str">
        <f>"24569"</f>
        <v>24569</v>
      </c>
      <c r="F30135" t="s">
        <v>23</v>
      </c>
      <c r="G30135">
        <v>2018</v>
      </c>
      <c r="I30135" t="s">
        <v>21</v>
      </c>
      <c r="J30135" t="s">
        <v>22</v>
      </c>
    </row>
    <row r="30136" spans="1:10">
      <c r="A30136" t="s">
        <v>19</v>
      </c>
      <c r="B30136">
        <v>24570</v>
      </c>
      <c r="C30136" t="s">
        <v>2296</v>
      </c>
      <c r="D30136">
        <v>24570</v>
      </c>
      <c r="E30136" t="str">
        <f>"24570"</f>
        <v>24570</v>
      </c>
      <c r="F30136" t="s">
        <v>23</v>
      </c>
      <c r="G30136">
        <v>2018</v>
      </c>
      <c r="I30136" t="s">
        <v>21</v>
      </c>
      <c r="J30136" t="s">
        <v>22</v>
      </c>
    </row>
    <row r="30137" spans="1:10">
      <c r="A30137" t="s">
        <v>19</v>
      </c>
      <c r="B30137">
        <v>24571</v>
      </c>
      <c r="C30137" t="s">
        <v>2296</v>
      </c>
      <c r="D30137">
        <v>24571</v>
      </c>
      <c r="E30137" t="str">
        <f>"24571"</f>
        <v>24571</v>
      </c>
      <c r="F30137" t="s">
        <v>23</v>
      </c>
      <c r="G30137">
        <v>2018</v>
      </c>
      <c r="I30137" t="s">
        <v>21</v>
      </c>
      <c r="J30137" t="s">
        <v>22</v>
      </c>
    </row>
    <row r="30138" spans="1:10">
      <c r="A30138" t="s">
        <v>19</v>
      </c>
      <c r="B30138">
        <v>24572</v>
      </c>
      <c r="C30138" t="s">
        <v>2296</v>
      </c>
      <c r="D30138">
        <v>24572</v>
      </c>
      <c r="E30138" t="str">
        <f>"24572"</f>
        <v>24572</v>
      </c>
      <c r="F30138" t="s">
        <v>23</v>
      </c>
      <c r="G30138">
        <v>2018</v>
      </c>
      <c r="I30138" t="s">
        <v>21</v>
      </c>
      <c r="J30138" t="s">
        <v>22</v>
      </c>
    </row>
    <row r="30139" spans="1:10">
      <c r="A30139" t="s">
        <v>19</v>
      </c>
      <c r="B30139">
        <v>24574</v>
      </c>
      <c r="C30139" t="s">
        <v>2296</v>
      </c>
      <c r="D30139">
        <v>24574</v>
      </c>
      <c r="E30139" t="str">
        <f>"24574"</f>
        <v>24574</v>
      </c>
      <c r="F30139" t="s">
        <v>23</v>
      </c>
      <c r="G30139">
        <v>2018</v>
      </c>
      <c r="I30139" t="s">
        <v>21</v>
      </c>
      <c r="J30139" t="s">
        <v>22</v>
      </c>
    </row>
    <row r="30140" spans="1:10">
      <c r="A30140" t="s">
        <v>19</v>
      </c>
      <c r="B30140">
        <v>24577</v>
      </c>
      <c r="C30140" t="s">
        <v>2296</v>
      </c>
      <c r="D30140">
        <v>24577</v>
      </c>
      <c r="E30140" t="str">
        <f>"24577"</f>
        <v>24577</v>
      </c>
      <c r="F30140" t="s">
        <v>23</v>
      </c>
      <c r="G30140">
        <v>2018</v>
      </c>
      <c r="I30140" t="s">
        <v>21</v>
      </c>
      <c r="J30140" t="s">
        <v>22</v>
      </c>
    </row>
    <row r="30141" spans="1:10">
      <c r="A30141" t="s">
        <v>19</v>
      </c>
      <c r="B30141">
        <v>24578</v>
      </c>
      <c r="C30141" t="s">
        <v>2296</v>
      </c>
      <c r="D30141">
        <v>24578</v>
      </c>
      <c r="E30141" t="str">
        <f>"24578"</f>
        <v>24578</v>
      </c>
      <c r="F30141" t="s">
        <v>23</v>
      </c>
      <c r="G30141">
        <v>2018</v>
      </c>
      <c r="I30141" t="s">
        <v>21</v>
      </c>
      <c r="J30141" t="s">
        <v>22</v>
      </c>
    </row>
    <row r="30142" spans="1:10">
      <c r="A30142" t="s">
        <v>19</v>
      </c>
      <c r="B30142">
        <v>24579</v>
      </c>
      <c r="C30142" t="s">
        <v>2296</v>
      </c>
      <c r="D30142">
        <v>24579</v>
      </c>
      <c r="E30142" t="str">
        <f>"24579"</f>
        <v>24579</v>
      </c>
      <c r="F30142" t="s">
        <v>23</v>
      </c>
      <c r="G30142">
        <v>2018</v>
      </c>
      <c r="I30142" t="s">
        <v>21</v>
      </c>
      <c r="J30142" t="s">
        <v>22</v>
      </c>
    </row>
    <row r="30143" spans="1:10">
      <c r="A30143" t="s">
        <v>19</v>
      </c>
      <c r="B30143">
        <v>24580</v>
      </c>
      <c r="C30143" t="s">
        <v>2296</v>
      </c>
      <c r="D30143">
        <v>24580</v>
      </c>
      <c r="E30143" t="str">
        <f>"24580"</f>
        <v>24580</v>
      </c>
      <c r="F30143" t="s">
        <v>23</v>
      </c>
      <c r="G30143">
        <v>2018</v>
      </c>
      <c r="I30143" t="s">
        <v>21</v>
      </c>
      <c r="J30143" t="s">
        <v>22</v>
      </c>
    </row>
    <row r="30144" spans="1:10">
      <c r="A30144" t="s">
        <v>19</v>
      </c>
      <c r="B30144">
        <v>24581</v>
      </c>
      <c r="C30144" t="s">
        <v>2296</v>
      </c>
      <c r="D30144">
        <v>24581</v>
      </c>
      <c r="E30144" t="str">
        <f>"24581"</f>
        <v>24581</v>
      </c>
      <c r="F30144" t="s">
        <v>23</v>
      </c>
      <c r="G30144">
        <v>2018</v>
      </c>
      <c r="I30144" t="s">
        <v>21</v>
      </c>
      <c r="J30144" t="s">
        <v>22</v>
      </c>
    </row>
    <row r="30145" spans="1:10">
      <c r="A30145" t="s">
        <v>19</v>
      </c>
      <c r="B30145">
        <v>24586</v>
      </c>
      <c r="C30145" t="s">
        <v>2296</v>
      </c>
      <c r="D30145">
        <v>24586</v>
      </c>
      <c r="E30145" t="str">
        <f>"24586"</f>
        <v>24586</v>
      </c>
      <c r="F30145" t="s">
        <v>23</v>
      </c>
      <c r="G30145">
        <v>2018</v>
      </c>
      <c r="I30145" t="s">
        <v>21</v>
      </c>
      <c r="J30145" t="s">
        <v>22</v>
      </c>
    </row>
    <row r="30146" spans="1:10">
      <c r="A30146" t="s">
        <v>19</v>
      </c>
      <c r="B30146">
        <v>24588</v>
      </c>
      <c r="C30146" t="s">
        <v>2296</v>
      </c>
      <c r="D30146">
        <v>24588</v>
      </c>
      <c r="E30146" t="str">
        <f>"24588"</f>
        <v>24588</v>
      </c>
      <c r="F30146" t="s">
        <v>23</v>
      </c>
      <c r="G30146">
        <v>2018</v>
      </c>
      <c r="I30146" t="s">
        <v>21</v>
      </c>
      <c r="J30146" t="s">
        <v>22</v>
      </c>
    </row>
    <row r="30147" spans="1:10">
      <c r="A30147" t="s">
        <v>19</v>
      </c>
      <c r="B30147">
        <v>24589</v>
      </c>
      <c r="C30147" t="s">
        <v>2296</v>
      </c>
      <c r="D30147">
        <v>24589</v>
      </c>
      <c r="E30147" t="str">
        <f>"24589"</f>
        <v>24589</v>
      </c>
      <c r="F30147" t="s">
        <v>23</v>
      </c>
      <c r="G30147">
        <v>2018</v>
      </c>
      <c r="I30147" t="s">
        <v>21</v>
      </c>
      <c r="J30147" t="s">
        <v>22</v>
      </c>
    </row>
    <row r="30148" spans="1:10">
      <c r="A30148" t="s">
        <v>19</v>
      </c>
      <c r="B30148">
        <v>24590</v>
      </c>
      <c r="C30148" t="s">
        <v>2296</v>
      </c>
      <c r="D30148">
        <v>24590</v>
      </c>
      <c r="E30148" t="str">
        <f>"24590"</f>
        <v>24590</v>
      </c>
      <c r="F30148" t="s">
        <v>23</v>
      </c>
      <c r="G30148">
        <v>2018</v>
      </c>
      <c r="I30148" t="s">
        <v>21</v>
      </c>
      <c r="J30148" t="s">
        <v>22</v>
      </c>
    </row>
    <row r="30149" spans="1:10">
      <c r="A30149" t="s">
        <v>19</v>
      </c>
      <c r="B30149">
        <v>24592</v>
      </c>
      <c r="C30149" t="s">
        <v>2296</v>
      </c>
      <c r="D30149">
        <v>24592</v>
      </c>
      <c r="E30149" t="str">
        <f>"24592"</f>
        <v>24592</v>
      </c>
      <c r="F30149" t="s">
        <v>23</v>
      </c>
      <c r="G30149">
        <v>2018</v>
      </c>
      <c r="I30149" t="s">
        <v>21</v>
      </c>
      <c r="J30149" t="s">
        <v>22</v>
      </c>
    </row>
    <row r="30150" spans="1:10">
      <c r="A30150" t="s">
        <v>19</v>
      </c>
      <c r="B30150">
        <v>24593</v>
      </c>
      <c r="C30150" t="s">
        <v>2296</v>
      </c>
      <c r="D30150">
        <v>24593</v>
      </c>
      <c r="E30150" t="str">
        <f>"24593"</f>
        <v>24593</v>
      </c>
      <c r="F30150" t="s">
        <v>23</v>
      </c>
      <c r="G30150">
        <v>2018</v>
      </c>
      <c r="I30150" t="s">
        <v>21</v>
      </c>
      <c r="J30150" t="s">
        <v>22</v>
      </c>
    </row>
    <row r="30151" spans="1:10">
      <c r="A30151" t="s">
        <v>19</v>
      </c>
      <c r="B30151">
        <v>24594</v>
      </c>
      <c r="C30151" t="s">
        <v>2296</v>
      </c>
      <c r="D30151">
        <v>24594</v>
      </c>
      <c r="E30151" t="str">
        <f>"24594"</f>
        <v>24594</v>
      </c>
      <c r="F30151" t="s">
        <v>23</v>
      </c>
      <c r="G30151">
        <v>2018</v>
      </c>
      <c r="I30151" t="s">
        <v>21</v>
      </c>
      <c r="J30151" t="s">
        <v>22</v>
      </c>
    </row>
    <row r="30152" spans="1:10">
      <c r="A30152" t="s">
        <v>19</v>
      </c>
      <c r="B30152">
        <v>24595</v>
      </c>
      <c r="C30152" t="s">
        <v>2296</v>
      </c>
      <c r="D30152">
        <v>24595</v>
      </c>
      <c r="E30152" t="str">
        <f>"24595"</f>
        <v>24595</v>
      </c>
      <c r="F30152" t="s">
        <v>23</v>
      </c>
      <c r="G30152">
        <v>2018</v>
      </c>
      <c r="I30152" t="s">
        <v>21</v>
      </c>
      <c r="J30152" t="s">
        <v>22</v>
      </c>
    </row>
    <row r="30153" spans="1:10">
      <c r="A30153" t="s">
        <v>19</v>
      </c>
      <c r="B30153">
        <v>24597</v>
      </c>
      <c r="C30153" t="s">
        <v>2296</v>
      </c>
      <c r="D30153">
        <v>24597</v>
      </c>
      <c r="E30153" t="str">
        <f>"24597"</f>
        <v>24597</v>
      </c>
      <c r="F30153" t="s">
        <v>23</v>
      </c>
      <c r="G30153">
        <v>2018</v>
      </c>
      <c r="I30153" t="s">
        <v>21</v>
      </c>
      <c r="J30153" t="s">
        <v>22</v>
      </c>
    </row>
    <row r="30154" spans="1:10">
      <c r="A30154" t="s">
        <v>19</v>
      </c>
      <c r="B30154">
        <v>24598</v>
      </c>
      <c r="C30154" t="s">
        <v>2296</v>
      </c>
      <c r="D30154">
        <v>24598</v>
      </c>
      <c r="E30154" t="str">
        <f>"24598"</f>
        <v>24598</v>
      </c>
      <c r="F30154" t="s">
        <v>23</v>
      </c>
      <c r="G30154">
        <v>2018</v>
      </c>
      <c r="I30154" t="s">
        <v>21</v>
      </c>
      <c r="J30154" t="s">
        <v>22</v>
      </c>
    </row>
    <row r="30155" spans="1:10">
      <c r="A30155" t="s">
        <v>19</v>
      </c>
      <c r="B30155">
        <v>24599</v>
      </c>
      <c r="C30155" t="s">
        <v>2296</v>
      </c>
      <c r="D30155">
        <v>24599</v>
      </c>
      <c r="E30155" t="str">
        <f>"24599"</f>
        <v>24599</v>
      </c>
      <c r="F30155" t="s">
        <v>23</v>
      </c>
      <c r="G30155">
        <v>2018</v>
      </c>
      <c r="I30155" t="s">
        <v>21</v>
      </c>
      <c r="J30155" t="s">
        <v>22</v>
      </c>
    </row>
    <row r="30156" spans="1:10">
      <c r="A30156" t="s">
        <v>19</v>
      </c>
      <c r="B30156">
        <v>24602</v>
      </c>
      <c r="C30156" t="s">
        <v>2296</v>
      </c>
      <c r="D30156">
        <v>24602</v>
      </c>
      <c r="E30156" t="str">
        <f>"24602"</f>
        <v>24602</v>
      </c>
      <c r="F30156" t="s">
        <v>23</v>
      </c>
      <c r="G30156">
        <v>2018</v>
      </c>
      <c r="I30156" t="s">
        <v>21</v>
      </c>
      <c r="J30156" t="s">
        <v>22</v>
      </c>
    </row>
    <row r="30157" spans="1:10">
      <c r="A30157" t="s">
        <v>19</v>
      </c>
      <c r="B30157">
        <v>24603</v>
      </c>
      <c r="C30157" t="s">
        <v>2296</v>
      </c>
      <c r="D30157">
        <v>24603</v>
      </c>
      <c r="E30157" t="str">
        <f>"24603"</f>
        <v>24603</v>
      </c>
      <c r="F30157" t="s">
        <v>23</v>
      </c>
      <c r="G30157">
        <v>2018</v>
      </c>
      <c r="I30157" t="s">
        <v>21</v>
      </c>
      <c r="J30157" t="s">
        <v>22</v>
      </c>
    </row>
    <row r="30158" spans="1:10">
      <c r="A30158" t="s">
        <v>19</v>
      </c>
      <c r="B30158">
        <v>24605</v>
      </c>
      <c r="C30158" t="s">
        <v>2296</v>
      </c>
      <c r="D30158">
        <v>24605</v>
      </c>
      <c r="E30158" t="str">
        <f>"24605"</f>
        <v>24605</v>
      </c>
      <c r="F30158" t="s">
        <v>23</v>
      </c>
      <c r="G30158">
        <v>2018</v>
      </c>
      <c r="I30158" t="s">
        <v>21</v>
      </c>
      <c r="J30158" t="s">
        <v>22</v>
      </c>
    </row>
    <row r="30159" spans="1:10">
      <c r="A30159" t="s">
        <v>19</v>
      </c>
      <c r="B30159">
        <v>24607</v>
      </c>
      <c r="C30159" t="s">
        <v>2296</v>
      </c>
      <c r="D30159">
        <v>24607</v>
      </c>
      <c r="E30159" t="str">
        <f>"24607"</f>
        <v>24607</v>
      </c>
      <c r="F30159" t="s">
        <v>23</v>
      </c>
      <c r="G30159">
        <v>2018</v>
      </c>
      <c r="I30159" t="s">
        <v>21</v>
      </c>
      <c r="J30159" t="s">
        <v>22</v>
      </c>
    </row>
    <row r="30160" spans="1:10">
      <c r="A30160" t="s">
        <v>19</v>
      </c>
      <c r="B30160">
        <v>24609</v>
      </c>
      <c r="C30160" t="s">
        <v>2296</v>
      </c>
      <c r="D30160">
        <v>24609</v>
      </c>
      <c r="E30160" t="str">
        <f>"24609"</f>
        <v>24609</v>
      </c>
      <c r="F30160" t="s">
        <v>23</v>
      </c>
      <c r="G30160">
        <v>2018</v>
      </c>
      <c r="I30160" t="s">
        <v>21</v>
      </c>
      <c r="J30160" t="s">
        <v>22</v>
      </c>
    </row>
    <row r="30161" spans="1:10">
      <c r="A30161" t="s">
        <v>19</v>
      </c>
      <c r="B30161">
        <v>24613</v>
      </c>
      <c r="C30161" t="s">
        <v>2296</v>
      </c>
      <c r="D30161">
        <v>24613</v>
      </c>
      <c r="E30161" t="str">
        <f>"24613"</f>
        <v>24613</v>
      </c>
      <c r="F30161" t="s">
        <v>23</v>
      </c>
      <c r="G30161">
        <v>2018</v>
      </c>
      <c r="I30161" t="s">
        <v>21</v>
      </c>
      <c r="J30161" t="s">
        <v>22</v>
      </c>
    </row>
    <row r="30162" spans="1:10">
      <c r="A30162" t="s">
        <v>19</v>
      </c>
      <c r="B30162">
        <v>24614</v>
      </c>
      <c r="C30162" t="s">
        <v>2296</v>
      </c>
      <c r="D30162">
        <v>24614</v>
      </c>
      <c r="E30162" t="str">
        <f>"24614"</f>
        <v>24614</v>
      </c>
      <c r="F30162" t="s">
        <v>23</v>
      </c>
      <c r="G30162">
        <v>2018</v>
      </c>
      <c r="I30162" t="s">
        <v>21</v>
      </c>
      <c r="J30162" t="s">
        <v>22</v>
      </c>
    </row>
    <row r="30163" spans="1:10">
      <c r="A30163" t="s">
        <v>19</v>
      </c>
      <c r="B30163">
        <v>24620</v>
      </c>
      <c r="C30163" t="s">
        <v>2296</v>
      </c>
      <c r="D30163">
        <v>24620</v>
      </c>
      <c r="E30163" t="str">
        <f>"24620"</f>
        <v>24620</v>
      </c>
      <c r="F30163" t="s">
        <v>23</v>
      </c>
      <c r="G30163">
        <v>2018</v>
      </c>
      <c r="I30163" t="s">
        <v>21</v>
      </c>
      <c r="J30163" t="s">
        <v>22</v>
      </c>
    </row>
    <row r="30164" spans="1:10">
      <c r="A30164" t="s">
        <v>19</v>
      </c>
      <c r="B30164">
        <v>24622</v>
      </c>
      <c r="C30164" t="s">
        <v>2296</v>
      </c>
      <c r="D30164">
        <v>24622</v>
      </c>
      <c r="E30164" t="str">
        <f>"24622"</f>
        <v>24622</v>
      </c>
      <c r="F30164" t="s">
        <v>23</v>
      </c>
      <c r="G30164">
        <v>2018</v>
      </c>
      <c r="I30164" t="s">
        <v>21</v>
      </c>
      <c r="J30164" t="s">
        <v>22</v>
      </c>
    </row>
    <row r="30165" spans="1:10">
      <c r="A30165" t="s">
        <v>19</v>
      </c>
      <c r="B30165">
        <v>24630</v>
      </c>
      <c r="C30165" t="s">
        <v>2296</v>
      </c>
      <c r="D30165">
        <v>24630</v>
      </c>
      <c r="E30165" t="str">
        <f>"24630"</f>
        <v>24630</v>
      </c>
      <c r="F30165" t="s">
        <v>23</v>
      </c>
      <c r="G30165">
        <v>2018</v>
      </c>
      <c r="I30165" t="s">
        <v>21</v>
      </c>
      <c r="J30165" t="s">
        <v>22</v>
      </c>
    </row>
    <row r="30166" spans="1:10">
      <c r="A30166" t="s">
        <v>19</v>
      </c>
      <c r="B30166">
        <v>24631</v>
      </c>
      <c r="C30166" t="s">
        <v>2296</v>
      </c>
      <c r="D30166">
        <v>24631</v>
      </c>
      <c r="E30166" t="str">
        <f>"24631"</f>
        <v>24631</v>
      </c>
      <c r="F30166" t="s">
        <v>23</v>
      </c>
      <c r="G30166">
        <v>2018</v>
      </c>
      <c r="I30166" t="s">
        <v>21</v>
      </c>
      <c r="J30166" t="s">
        <v>22</v>
      </c>
    </row>
    <row r="30167" spans="1:10">
      <c r="A30167" t="s">
        <v>19</v>
      </c>
      <c r="B30167">
        <v>24634</v>
      </c>
      <c r="C30167" t="s">
        <v>2296</v>
      </c>
      <c r="D30167">
        <v>24634</v>
      </c>
      <c r="E30167" t="str">
        <f>"24634"</f>
        <v>24634</v>
      </c>
      <c r="F30167" t="s">
        <v>23</v>
      </c>
      <c r="G30167">
        <v>2018</v>
      </c>
      <c r="I30167" t="s">
        <v>21</v>
      </c>
      <c r="J30167" t="s">
        <v>22</v>
      </c>
    </row>
    <row r="30168" spans="1:10">
      <c r="A30168" t="s">
        <v>19</v>
      </c>
      <c r="B30168">
        <v>24635</v>
      </c>
      <c r="C30168" t="s">
        <v>2296</v>
      </c>
      <c r="D30168">
        <v>24635</v>
      </c>
      <c r="E30168" t="str">
        <f>"24635"</f>
        <v>24635</v>
      </c>
      <c r="F30168" t="s">
        <v>23</v>
      </c>
      <c r="G30168">
        <v>2018</v>
      </c>
      <c r="I30168" t="s">
        <v>21</v>
      </c>
      <c r="J30168" t="s">
        <v>22</v>
      </c>
    </row>
    <row r="30169" spans="1:10">
      <c r="A30169" t="s">
        <v>19</v>
      </c>
      <c r="B30169">
        <v>24637</v>
      </c>
      <c r="C30169" t="s">
        <v>2296</v>
      </c>
      <c r="D30169">
        <v>24637</v>
      </c>
      <c r="E30169" t="str">
        <f>"24637"</f>
        <v>24637</v>
      </c>
      <c r="F30169" t="s">
        <v>23</v>
      </c>
      <c r="G30169">
        <v>2018</v>
      </c>
      <c r="I30169" t="s">
        <v>21</v>
      </c>
      <c r="J30169" t="s">
        <v>22</v>
      </c>
    </row>
    <row r="30170" spans="1:10">
      <c r="A30170" t="s">
        <v>19</v>
      </c>
      <c r="B30170">
        <v>24639</v>
      </c>
      <c r="C30170" t="s">
        <v>2296</v>
      </c>
      <c r="D30170">
        <v>24639</v>
      </c>
      <c r="E30170" t="str">
        <f>"24639"</f>
        <v>24639</v>
      </c>
      <c r="F30170" t="s">
        <v>23</v>
      </c>
      <c r="G30170">
        <v>2018</v>
      </c>
      <c r="I30170" t="s">
        <v>21</v>
      </c>
      <c r="J30170" t="s">
        <v>22</v>
      </c>
    </row>
    <row r="30171" spans="1:10">
      <c r="A30171" t="s">
        <v>19</v>
      </c>
      <c r="B30171">
        <v>24641</v>
      </c>
      <c r="C30171" t="s">
        <v>2296</v>
      </c>
      <c r="D30171">
        <v>24641</v>
      </c>
      <c r="E30171" t="str">
        <f>"24641"</f>
        <v>24641</v>
      </c>
      <c r="F30171" t="s">
        <v>23</v>
      </c>
      <c r="G30171">
        <v>2018</v>
      </c>
      <c r="I30171" t="s">
        <v>21</v>
      </c>
      <c r="J30171" t="s">
        <v>22</v>
      </c>
    </row>
    <row r="30172" spans="1:10">
      <c r="A30172" t="s">
        <v>19</v>
      </c>
      <c r="B30172">
        <v>24646</v>
      </c>
      <c r="C30172" t="s">
        <v>2296</v>
      </c>
      <c r="D30172">
        <v>24646</v>
      </c>
      <c r="E30172" t="str">
        <f>"24646"</f>
        <v>24646</v>
      </c>
      <c r="F30172" t="s">
        <v>23</v>
      </c>
      <c r="G30172">
        <v>2018</v>
      </c>
      <c r="I30172" t="s">
        <v>21</v>
      </c>
      <c r="J30172" t="s">
        <v>22</v>
      </c>
    </row>
    <row r="30173" spans="1:10">
      <c r="A30173" t="s">
        <v>19</v>
      </c>
      <c r="B30173">
        <v>24649</v>
      </c>
      <c r="C30173" t="s">
        <v>2296</v>
      </c>
      <c r="D30173">
        <v>24649</v>
      </c>
      <c r="E30173" t="str">
        <f>"24649"</f>
        <v>24649</v>
      </c>
      <c r="F30173" t="s">
        <v>23</v>
      </c>
      <c r="G30173">
        <v>2018</v>
      </c>
      <c r="I30173" t="s">
        <v>21</v>
      </c>
      <c r="J30173" t="s">
        <v>22</v>
      </c>
    </row>
    <row r="30174" spans="1:10">
      <c r="A30174" t="s">
        <v>19</v>
      </c>
      <c r="B30174">
        <v>24651</v>
      </c>
      <c r="C30174" t="s">
        <v>2296</v>
      </c>
      <c r="D30174">
        <v>24651</v>
      </c>
      <c r="E30174" t="str">
        <f>"24651"</f>
        <v>24651</v>
      </c>
      <c r="F30174" t="s">
        <v>23</v>
      </c>
      <c r="G30174">
        <v>2018</v>
      </c>
      <c r="I30174" t="s">
        <v>21</v>
      </c>
      <c r="J30174" t="s">
        <v>22</v>
      </c>
    </row>
    <row r="30175" spans="1:10">
      <c r="A30175" t="s">
        <v>19</v>
      </c>
      <c r="B30175">
        <v>24656</v>
      </c>
      <c r="C30175" t="s">
        <v>2296</v>
      </c>
      <c r="D30175">
        <v>24656</v>
      </c>
      <c r="E30175" t="str">
        <f>"24656"</f>
        <v>24656</v>
      </c>
      <c r="F30175" t="s">
        <v>23</v>
      </c>
      <c r="G30175">
        <v>2018</v>
      </c>
      <c r="I30175" t="s">
        <v>21</v>
      </c>
      <c r="J30175" t="s">
        <v>22</v>
      </c>
    </row>
    <row r="30176" spans="1:10">
      <c r="A30176" t="s">
        <v>19</v>
      </c>
      <c r="B30176">
        <v>24657</v>
      </c>
      <c r="C30176" t="s">
        <v>2296</v>
      </c>
      <c r="D30176">
        <v>24657</v>
      </c>
      <c r="E30176" t="str">
        <f>"24657"</f>
        <v>24657</v>
      </c>
      <c r="F30176" t="s">
        <v>23</v>
      </c>
      <c r="G30176">
        <v>2018</v>
      </c>
      <c r="I30176" t="s">
        <v>21</v>
      </c>
      <c r="J30176" t="s">
        <v>22</v>
      </c>
    </row>
    <row r="30177" spans="1:10">
      <c r="A30177" t="s">
        <v>19</v>
      </c>
      <c r="B30177" s="1" t="s">
        <v>2297</v>
      </c>
      <c r="C30177" t="s">
        <v>2298</v>
      </c>
      <c r="D30177" s="1" t="s">
        <v>2297</v>
      </c>
      <c r="E30177" t="str">
        <f>"05001"</f>
        <v>05001</v>
      </c>
      <c r="F30177" t="s">
        <v>23</v>
      </c>
      <c r="G30177">
        <v>2018</v>
      </c>
      <c r="I30177" t="s">
        <v>21</v>
      </c>
      <c r="J30177" t="s">
        <v>22</v>
      </c>
    </row>
    <row r="30178" spans="1:10">
      <c r="A30178" t="s">
        <v>19</v>
      </c>
      <c r="B30178" s="1" t="s">
        <v>2299</v>
      </c>
      <c r="C30178" t="s">
        <v>2298</v>
      </c>
      <c r="D30178" s="1" t="s">
        <v>2299</v>
      </c>
      <c r="E30178" t="str">
        <f>"05032"</f>
        <v>05032</v>
      </c>
      <c r="F30178">
        <v>11189</v>
      </c>
      <c r="G30178">
        <v>2018</v>
      </c>
      <c r="I30178" t="s">
        <v>21</v>
      </c>
      <c r="J30178" t="s">
        <v>22</v>
      </c>
    </row>
    <row r="30179" spans="1:10">
      <c r="A30179" t="s">
        <v>19</v>
      </c>
      <c r="B30179" s="1" t="s">
        <v>2300</v>
      </c>
      <c r="C30179" t="s">
        <v>2298</v>
      </c>
      <c r="D30179" s="1" t="s">
        <v>2300</v>
      </c>
      <c r="E30179" t="str">
        <f>"05033"</f>
        <v>05033</v>
      </c>
      <c r="F30179" t="s">
        <v>23</v>
      </c>
      <c r="G30179">
        <v>2018</v>
      </c>
      <c r="I30179" t="s">
        <v>21</v>
      </c>
      <c r="J30179" t="s">
        <v>22</v>
      </c>
    </row>
    <row r="30180" spans="1:10">
      <c r="A30180" t="s">
        <v>19</v>
      </c>
      <c r="B30180" s="1" t="s">
        <v>2301</v>
      </c>
      <c r="C30180" t="s">
        <v>2298</v>
      </c>
      <c r="D30180" s="1" t="s">
        <v>2301</v>
      </c>
      <c r="E30180" t="str">
        <f>"05034"</f>
        <v>05034</v>
      </c>
      <c r="F30180" t="s">
        <v>23</v>
      </c>
      <c r="G30180">
        <v>2018</v>
      </c>
      <c r="I30180" t="s">
        <v>21</v>
      </c>
      <c r="J30180" t="s">
        <v>22</v>
      </c>
    </row>
    <row r="30181" spans="1:10">
      <c r="A30181" t="s">
        <v>19</v>
      </c>
      <c r="B30181" s="1" t="s">
        <v>2302</v>
      </c>
      <c r="C30181" t="s">
        <v>2298</v>
      </c>
      <c r="D30181" s="1" t="s">
        <v>2302</v>
      </c>
      <c r="E30181" t="str">
        <f>"05035"</f>
        <v>05035</v>
      </c>
      <c r="F30181" t="s">
        <v>23</v>
      </c>
      <c r="G30181">
        <v>2018</v>
      </c>
      <c r="I30181" t="s">
        <v>21</v>
      </c>
      <c r="J30181" t="s">
        <v>22</v>
      </c>
    </row>
    <row r="30182" spans="1:10">
      <c r="A30182" t="s">
        <v>19</v>
      </c>
      <c r="B30182" s="1" t="s">
        <v>2303</v>
      </c>
      <c r="C30182" t="s">
        <v>2298</v>
      </c>
      <c r="D30182" s="1" t="s">
        <v>2303</v>
      </c>
      <c r="E30182" t="str">
        <f>"05036"</f>
        <v>05036</v>
      </c>
      <c r="F30182" t="s">
        <v>23</v>
      </c>
      <c r="G30182">
        <v>2018</v>
      </c>
      <c r="I30182" t="s">
        <v>21</v>
      </c>
      <c r="J30182" t="s">
        <v>22</v>
      </c>
    </row>
    <row r="30183" spans="1:10">
      <c r="A30183" t="s">
        <v>19</v>
      </c>
      <c r="B30183" s="1" t="s">
        <v>2304</v>
      </c>
      <c r="C30183" t="s">
        <v>2298</v>
      </c>
      <c r="D30183" s="1" t="s">
        <v>2304</v>
      </c>
      <c r="E30183" t="str">
        <f>"05037"</f>
        <v>05037</v>
      </c>
      <c r="F30183" t="s">
        <v>23</v>
      </c>
      <c r="G30183">
        <v>2018</v>
      </c>
      <c r="I30183" t="s">
        <v>21</v>
      </c>
      <c r="J30183" t="s">
        <v>22</v>
      </c>
    </row>
    <row r="30184" spans="1:10">
      <c r="A30184" t="s">
        <v>19</v>
      </c>
      <c r="B30184" s="1" t="s">
        <v>2305</v>
      </c>
      <c r="C30184" t="s">
        <v>2298</v>
      </c>
      <c r="D30184" s="1" t="s">
        <v>2305</v>
      </c>
      <c r="E30184" t="str">
        <f>"05038"</f>
        <v>05038</v>
      </c>
      <c r="F30184" t="s">
        <v>23</v>
      </c>
      <c r="G30184">
        <v>2018</v>
      </c>
      <c r="I30184" t="s">
        <v>21</v>
      </c>
      <c r="J30184" t="s">
        <v>22</v>
      </c>
    </row>
    <row r="30185" spans="1:10">
      <c r="A30185" t="s">
        <v>19</v>
      </c>
      <c r="B30185" s="1" t="s">
        <v>2306</v>
      </c>
      <c r="C30185" t="s">
        <v>2298</v>
      </c>
      <c r="D30185" s="1" t="s">
        <v>2306</v>
      </c>
      <c r="E30185" t="str">
        <f>"05039"</f>
        <v>05039</v>
      </c>
      <c r="F30185" t="s">
        <v>23</v>
      </c>
      <c r="G30185">
        <v>2018</v>
      </c>
      <c r="I30185" t="s">
        <v>21</v>
      </c>
      <c r="J30185" t="s">
        <v>22</v>
      </c>
    </row>
    <row r="30186" spans="1:10">
      <c r="A30186" t="s">
        <v>19</v>
      </c>
      <c r="B30186" s="1" t="s">
        <v>2307</v>
      </c>
      <c r="C30186" t="s">
        <v>2298</v>
      </c>
      <c r="D30186" s="1" t="s">
        <v>2307</v>
      </c>
      <c r="E30186" t="str">
        <f>"05040"</f>
        <v>05040</v>
      </c>
      <c r="F30186" t="s">
        <v>23</v>
      </c>
      <c r="G30186">
        <v>2018</v>
      </c>
      <c r="I30186" t="s">
        <v>21</v>
      </c>
      <c r="J30186" t="s">
        <v>22</v>
      </c>
    </row>
    <row r="30187" spans="1:10">
      <c r="A30187" t="s">
        <v>19</v>
      </c>
      <c r="B30187" s="1" t="s">
        <v>2308</v>
      </c>
      <c r="C30187" t="s">
        <v>2298</v>
      </c>
      <c r="D30187" s="1" t="s">
        <v>2308</v>
      </c>
      <c r="E30187" t="str">
        <f>"05041"</f>
        <v>05041</v>
      </c>
      <c r="F30187" t="s">
        <v>23</v>
      </c>
      <c r="G30187">
        <v>2018</v>
      </c>
      <c r="I30187" t="s">
        <v>21</v>
      </c>
      <c r="J30187" t="s">
        <v>22</v>
      </c>
    </row>
    <row r="30188" spans="1:10">
      <c r="A30188" t="s">
        <v>19</v>
      </c>
      <c r="B30188" s="1" t="s">
        <v>2309</v>
      </c>
      <c r="C30188" t="s">
        <v>2298</v>
      </c>
      <c r="D30188" s="1" t="s">
        <v>2309</v>
      </c>
      <c r="E30188" t="str">
        <f>"05042"</f>
        <v>05042</v>
      </c>
      <c r="F30188" t="s">
        <v>23</v>
      </c>
      <c r="G30188">
        <v>2018</v>
      </c>
      <c r="I30188" t="s">
        <v>21</v>
      </c>
      <c r="J30188" t="s">
        <v>22</v>
      </c>
    </row>
    <row r="30189" spans="1:10">
      <c r="A30189" t="s">
        <v>19</v>
      </c>
      <c r="B30189" s="1" t="s">
        <v>2310</v>
      </c>
      <c r="C30189" t="s">
        <v>2298</v>
      </c>
      <c r="D30189" s="1" t="s">
        <v>2310</v>
      </c>
      <c r="E30189" t="str">
        <f>"05043"</f>
        <v>05043</v>
      </c>
      <c r="F30189" t="s">
        <v>23</v>
      </c>
      <c r="G30189">
        <v>2018</v>
      </c>
      <c r="I30189" t="s">
        <v>21</v>
      </c>
      <c r="J30189" t="s">
        <v>22</v>
      </c>
    </row>
    <row r="30190" spans="1:10">
      <c r="A30190" t="s">
        <v>19</v>
      </c>
      <c r="B30190" s="1" t="s">
        <v>2311</v>
      </c>
      <c r="C30190" t="s">
        <v>2298</v>
      </c>
      <c r="D30190" s="1" t="s">
        <v>2311</v>
      </c>
      <c r="E30190" t="str">
        <f>"05045"</f>
        <v>05045</v>
      </c>
      <c r="F30190" t="s">
        <v>23</v>
      </c>
      <c r="G30190">
        <v>2018</v>
      </c>
      <c r="I30190" t="s">
        <v>21</v>
      </c>
      <c r="J30190" t="s">
        <v>22</v>
      </c>
    </row>
    <row r="30191" spans="1:10">
      <c r="A30191" t="s">
        <v>19</v>
      </c>
      <c r="B30191" s="1" t="s">
        <v>2312</v>
      </c>
      <c r="C30191" t="s">
        <v>2298</v>
      </c>
      <c r="D30191" s="1" t="s">
        <v>2312</v>
      </c>
      <c r="E30191" t="str">
        <f>"05046"</f>
        <v>05046</v>
      </c>
      <c r="F30191" t="s">
        <v>23</v>
      </c>
      <c r="G30191">
        <v>2018</v>
      </c>
      <c r="I30191" t="s">
        <v>21</v>
      </c>
      <c r="J30191" t="s">
        <v>22</v>
      </c>
    </row>
    <row r="30192" spans="1:10">
      <c r="A30192" t="s">
        <v>19</v>
      </c>
      <c r="B30192" s="1" t="s">
        <v>2313</v>
      </c>
      <c r="C30192" t="s">
        <v>2298</v>
      </c>
      <c r="D30192" s="1" t="s">
        <v>2313</v>
      </c>
      <c r="E30192" t="str">
        <f>"05048"</f>
        <v>05048</v>
      </c>
      <c r="F30192" t="s">
        <v>23</v>
      </c>
      <c r="G30192">
        <v>2018</v>
      </c>
      <c r="I30192" t="s">
        <v>21</v>
      </c>
      <c r="J30192" t="s">
        <v>22</v>
      </c>
    </row>
    <row r="30193" spans="1:10">
      <c r="A30193" t="s">
        <v>19</v>
      </c>
      <c r="B30193" s="1" t="s">
        <v>2314</v>
      </c>
      <c r="C30193" t="s">
        <v>2298</v>
      </c>
      <c r="D30193" s="1" t="s">
        <v>2314</v>
      </c>
      <c r="E30193" t="str">
        <f>"05050"</f>
        <v>05050</v>
      </c>
      <c r="F30193" t="s">
        <v>23</v>
      </c>
      <c r="G30193">
        <v>2018</v>
      </c>
      <c r="I30193" t="s">
        <v>21</v>
      </c>
      <c r="J30193" t="s">
        <v>22</v>
      </c>
    </row>
    <row r="30194" spans="1:10">
      <c r="A30194" t="s">
        <v>19</v>
      </c>
      <c r="B30194" s="1" t="s">
        <v>2315</v>
      </c>
      <c r="C30194" t="s">
        <v>2298</v>
      </c>
      <c r="D30194" s="1" t="s">
        <v>2315</v>
      </c>
      <c r="E30194" t="str">
        <f>"05051"</f>
        <v>05051</v>
      </c>
      <c r="F30194" t="s">
        <v>23</v>
      </c>
      <c r="G30194">
        <v>2018</v>
      </c>
      <c r="I30194" t="s">
        <v>21</v>
      </c>
      <c r="J30194" t="s">
        <v>22</v>
      </c>
    </row>
    <row r="30195" spans="1:10">
      <c r="A30195" t="s">
        <v>19</v>
      </c>
      <c r="B30195" s="1" t="s">
        <v>2316</v>
      </c>
      <c r="C30195" t="s">
        <v>2298</v>
      </c>
      <c r="D30195" s="1" t="s">
        <v>2316</v>
      </c>
      <c r="E30195" t="str">
        <f>"05052"</f>
        <v>05052</v>
      </c>
      <c r="F30195" t="s">
        <v>23</v>
      </c>
      <c r="G30195">
        <v>2018</v>
      </c>
      <c r="I30195" t="s">
        <v>21</v>
      </c>
      <c r="J30195" t="s">
        <v>22</v>
      </c>
    </row>
    <row r="30196" spans="1:10">
      <c r="A30196" t="s">
        <v>19</v>
      </c>
      <c r="B30196" s="1" t="s">
        <v>2317</v>
      </c>
      <c r="C30196" t="s">
        <v>2298</v>
      </c>
      <c r="D30196" s="1" t="s">
        <v>2317</v>
      </c>
      <c r="E30196" t="str">
        <f>"05053"</f>
        <v>05053</v>
      </c>
      <c r="F30196" t="s">
        <v>23</v>
      </c>
      <c r="G30196">
        <v>2018</v>
      </c>
      <c r="I30196" t="s">
        <v>21</v>
      </c>
      <c r="J30196" t="s">
        <v>22</v>
      </c>
    </row>
    <row r="30197" spans="1:10">
      <c r="A30197" t="s">
        <v>19</v>
      </c>
      <c r="B30197" s="1" t="s">
        <v>2318</v>
      </c>
      <c r="C30197" t="s">
        <v>2298</v>
      </c>
      <c r="D30197" s="1" t="s">
        <v>2318</v>
      </c>
      <c r="E30197" t="str">
        <f>"05054"</f>
        <v>05054</v>
      </c>
      <c r="F30197" t="s">
        <v>23</v>
      </c>
      <c r="G30197">
        <v>2018</v>
      </c>
      <c r="I30197" t="s">
        <v>21</v>
      </c>
      <c r="J30197" t="s">
        <v>22</v>
      </c>
    </row>
    <row r="30198" spans="1:10">
      <c r="A30198" t="s">
        <v>19</v>
      </c>
      <c r="B30198" s="1" t="s">
        <v>2319</v>
      </c>
      <c r="C30198" t="s">
        <v>2298</v>
      </c>
      <c r="D30198" s="1" t="s">
        <v>2319</v>
      </c>
      <c r="E30198" t="str">
        <f>"05055"</f>
        <v>05055</v>
      </c>
      <c r="F30198" t="s">
        <v>23</v>
      </c>
      <c r="G30198">
        <v>2018</v>
      </c>
      <c r="I30198" t="s">
        <v>21</v>
      </c>
      <c r="J30198" t="s">
        <v>22</v>
      </c>
    </row>
    <row r="30199" spans="1:10">
      <c r="A30199" t="s">
        <v>19</v>
      </c>
      <c r="B30199" s="1" t="s">
        <v>2320</v>
      </c>
      <c r="C30199" t="s">
        <v>2298</v>
      </c>
      <c r="D30199" s="1" t="s">
        <v>2320</v>
      </c>
      <c r="E30199" t="str">
        <f>"05056"</f>
        <v>05056</v>
      </c>
      <c r="F30199" t="s">
        <v>23</v>
      </c>
      <c r="G30199">
        <v>2018</v>
      </c>
      <c r="I30199" t="s">
        <v>21</v>
      </c>
      <c r="J30199" t="s">
        <v>22</v>
      </c>
    </row>
    <row r="30200" spans="1:10">
      <c r="A30200" t="s">
        <v>19</v>
      </c>
      <c r="B30200" s="1" t="s">
        <v>2321</v>
      </c>
      <c r="C30200" t="s">
        <v>2298</v>
      </c>
      <c r="D30200" s="1" t="s">
        <v>2321</v>
      </c>
      <c r="E30200" t="str">
        <f>"05058"</f>
        <v>05058</v>
      </c>
      <c r="F30200" t="s">
        <v>23</v>
      </c>
      <c r="G30200">
        <v>2018</v>
      </c>
      <c r="I30200" t="s">
        <v>21</v>
      </c>
      <c r="J30200" t="s">
        <v>22</v>
      </c>
    </row>
    <row r="30201" spans="1:10">
      <c r="A30201" t="s">
        <v>19</v>
      </c>
      <c r="B30201" s="1" t="s">
        <v>2322</v>
      </c>
      <c r="C30201" t="s">
        <v>2298</v>
      </c>
      <c r="D30201" s="1" t="s">
        <v>2322</v>
      </c>
      <c r="E30201" t="str">
        <f>"05059"</f>
        <v>05059</v>
      </c>
      <c r="F30201" t="s">
        <v>23</v>
      </c>
      <c r="G30201">
        <v>2018</v>
      </c>
      <c r="I30201" t="s">
        <v>21</v>
      </c>
      <c r="J30201" t="s">
        <v>22</v>
      </c>
    </row>
    <row r="30202" spans="1:10">
      <c r="A30202" t="s">
        <v>19</v>
      </c>
      <c r="B30202" s="1" t="s">
        <v>2323</v>
      </c>
      <c r="C30202" t="s">
        <v>2298</v>
      </c>
      <c r="D30202" s="1" t="s">
        <v>2323</v>
      </c>
      <c r="E30202" t="str">
        <f>"05060"</f>
        <v>05060</v>
      </c>
      <c r="F30202" t="s">
        <v>23</v>
      </c>
      <c r="G30202">
        <v>2018</v>
      </c>
      <c r="I30202" t="s">
        <v>21</v>
      </c>
      <c r="J30202" t="s">
        <v>22</v>
      </c>
    </row>
    <row r="30203" spans="1:10">
      <c r="A30203" t="s">
        <v>19</v>
      </c>
      <c r="B30203" s="1" t="s">
        <v>2324</v>
      </c>
      <c r="C30203" t="s">
        <v>2298</v>
      </c>
      <c r="D30203" s="1" t="s">
        <v>2324</v>
      </c>
      <c r="E30203" t="str">
        <f>"05061"</f>
        <v>05061</v>
      </c>
      <c r="F30203" t="s">
        <v>23</v>
      </c>
      <c r="G30203">
        <v>2018</v>
      </c>
      <c r="I30203" t="s">
        <v>21</v>
      </c>
      <c r="J30203" t="s">
        <v>22</v>
      </c>
    </row>
    <row r="30204" spans="1:10">
      <c r="A30204" t="s">
        <v>19</v>
      </c>
      <c r="B30204" s="1" t="s">
        <v>2325</v>
      </c>
      <c r="C30204" t="s">
        <v>2298</v>
      </c>
      <c r="D30204" s="1" t="s">
        <v>2325</v>
      </c>
      <c r="E30204" t="str">
        <f>"05062"</f>
        <v>05062</v>
      </c>
      <c r="F30204" t="s">
        <v>23</v>
      </c>
      <c r="G30204">
        <v>2018</v>
      </c>
      <c r="I30204" t="s">
        <v>21</v>
      </c>
      <c r="J30204" t="s">
        <v>22</v>
      </c>
    </row>
    <row r="30205" spans="1:10">
      <c r="A30205" t="s">
        <v>19</v>
      </c>
      <c r="B30205" s="1" t="s">
        <v>2326</v>
      </c>
      <c r="C30205" t="s">
        <v>2298</v>
      </c>
      <c r="D30205" s="1" t="s">
        <v>2326</v>
      </c>
      <c r="E30205" t="str">
        <f>"05065"</f>
        <v>05065</v>
      </c>
      <c r="F30205" t="s">
        <v>23</v>
      </c>
      <c r="G30205">
        <v>2018</v>
      </c>
      <c r="I30205" t="s">
        <v>21</v>
      </c>
      <c r="J30205" t="s">
        <v>22</v>
      </c>
    </row>
    <row r="30206" spans="1:10">
      <c r="A30206" t="s">
        <v>19</v>
      </c>
      <c r="B30206" s="1" t="s">
        <v>2327</v>
      </c>
      <c r="C30206" t="s">
        <v>2298</v>
      </c>
      <c r="D30206" s="1" t="s">
        <v>2327</v>
      </c>
      <c r="E30206" t="str">
        <f>"05067"</f>
        <v>05067</v>
      </c>
      <c r="F30206" t="s">
        <v>23</v>
      </c>
      <c r="G30206">
        <v>2018</v>
      </c>
      <c r="I30206" t="s">
        <v>21</v>
      </c>
      <c r="J30206" t="s">
        <v>22</v>
      </c>
    </row>
    <row r="30207" spans="1:10">
      <c r="A30207" t="s">
        <v>19</v>
      </c>
      <c r="B30207" s="1" t="s">
        <v>2328</v>
      </c>
      <c r="C30207" t="s">
        <v>2298</v>
      </c>
      <c r="D30207" s="1" t="s">
        <v>2328</v>
      </c>
      <c r="E30207" t="str">
        <f>"05068"</f>
        <v>05068</v>
      </c>
      <c r="F30207" t="s">
        <v>23</v>
      </c>
      <c r="G30207">
        <v>2018</v>
      </c>
      <c r="I30207" t="s">
        <v>21</v>
      </c>
      <c r="J30207" t="s">
        <v>22</v>
      </c>
    </row>
    <row r="30208" spans="1:10">
      <c r="A30208" t="s">
        <v>19</v>
      </c>
      <c r="B30208" s="1" t="s">
        <v>2329</v>
      </c>
      <c r="C30208" t="s">
        <v>2298</v>
      </c>
      <c r="D30208" s="1" t="s">
        <v>2329</v>
      </c>
      <c r="E30208" t="str">
        <f>"05069"</f>
        <v>05069</v>
      </c>
      <c r="F30208" t="s">
        <v>23</v>
      </c>
      <c r="G30208">
        <v>2018</v>
      </c>
      <c r="I30208" t="s">
        <v>21</v>
      </c>
      <c r="J30208" t="s">
        <v>22</v>
      </c>
    </row>
    <row r="30209" spans="1:10">
      <c r="A30209" t="s">
        <v>19</v>
      </c>
      <c r="B30209" s="1" t="s">
        <v>2330</v>
      </c>
      <c r="C30209" t="s">
        <v>2298</v>
      </c>
      <c r="D30209" s="1" t="s">
        <v>2330</v>
      </c>
      <c r="E30209" t="str">
        <f>"05070"</f>
        <v>05070</v>
      </c>
      <c r="F30209" t="s">
        <v>23</v>
      </c>
      <c r="G30209">
        <v>2018</v>
      </c>
      <c r="I30209" t="s">
        <v>21</v>
      </c>
      <c r="J30209" t="s">
        <v>22</v>
      </c>
    </row>
    <row r="30210" spans="1:10">
      <c r="A30210" t="s">
        <v>19</v>
      </c>
      <c r="B30210" s="1" t="s">
        <v>2331</v>
      </c>
      <c r="C30210" t="s">
        <v>2298</v>
      </c>
      <c r="D30210" s="1" t="s">
        <v>2331</v>
      </c>
      <c r="E30210" t="str">
        <f>"05071"</f>
        <v>05071</v>
      </c>
      <c r="F30210" t="s">
        <v>23</v>
      </c>
      <c r="G30210">
        <v>2018</v>
      </c>
      <c r="I30210" t="s">
        <v>21</v>
      </c>
      <c r="J30210" t="s">
        <v>22</v>
      </c>
    </row>
    <row r="30211" spans="1:10">
      <c r="A30211" t="s">
        <v>19</v>
      </c>
      <c r="B30211" s="1" t="s">
        <v>2332</v>
      </c>
      <c r="C30211" t="s">
        <v>2298</v>
      </c>
      <c r="D30211" s="1" t="s">
        <v>2332</v>
      </c>
      <c r="E30211" t="str">
        <f>"05072"</f>
        <v>05072</v>
      </c>
      <c r="F30211" t="s">
        <v>23</v>
      </c>
      <c r="G30211">
        <v>2018</v>
      </c>
      <c r="I30211" t="s">
        <v>21</v>
      </c>
      <c r="J30211" t="s">
        <v>22</v>
      </c>
    </row>
    <row r="30212" spans="1:10">
      <c r="A30212" t="s">
        <v>19</v>
      </c>
      <c r="B30212" s="1" t="s">
        <v>2333</v>
      </c>
      <c r="C30212" t="s">
        <v>2298</v>
      </c>
      <c r="D30212" s="1" t="s">
        <v>2333</v>
      </c>
      <c r="E30212" t="str">
        <f>"05073"</f>
        <v>05073</v>
      </c>
      <c r="F30212" t="s">
        <v>23</v>
      </c>
      <c r="G30212">
        <v>2018</v>
      </c>
      <c r="I30212" t="s">
        <v>21</v>
      </c>
      <c r="J30212" t="s">
        <v>22</v>
      </c>
    </row>
    <row r="30213" spans="1:10">
      <c r="A30213" t="s">
        <v>19</v>
      </c>
      <c r="B30213" s="1" t="s">
        <v>2334</v>
      </c>
      <c r="C30213" t="s">
        <v>2298</v>
      </c>
      <c r="D30213" s="1" t="s">
        <v>2334</v>
      </c>
      <c r="E30213" t="str">
        <f>"05075"</f>
        <v>05075</v>
      </c>
      <c r="F30213" t="s">
        <v>23</v>
      </c>
      <c r="G30213">
        <v>2018</v>
      </c>
      <c r="I30213" t="s">
        <v>21</v>
      </c>
      <c r="J30213" t="s">
        <v>22</v>
      </c>
    </row>
    <row r="30214" spans="1:10">
      <c r="A30214" t="s">
        <v>19</v>
      </c>
      <c r="B30214" s="1" t="s">
        <v>2335</v>
      </c>
      <c r="C30214" t="s">
        <v>2298</v>
      </c>
      <c r="D30214" s="1" t="s">
        <v>2335</v>
      </c>
      <c r="E30214" t="str">
        <f>"05076"</f>
        <v>05076</v>
      </c>
      <c r="F30214" t="s">
        <v>23</v>
      </c>
      <c r="G30214">
        <v>2018</v>
      </c>
      <c r="I30214" t="s">
        <v>21</v>
      </c>
      <c r="J30214" t="s">
        <v>22</v>
      </c>
    </row>
    <row r="30215" spans="1:10">
      <c r="A30215" t="s">
        <v>19</v>
      </c>
      <c r="B30215" s="1" t="s">
        <v>2336</v>
      </c>
      <c r="C30215" t="s">
        <v>2298</v>
      </c>
      <c r="D30215" s="1" t="s">
        <v>2336</v>
      </c>
      <c r="E30215" t="str">
        <f>"05077"</f>
        <v>05077</v>
      </c>
      <c r="F30215" t="s">
        <v>23</v>
      </c>
      <c r="G30215">
        <v>2018</v>
      </c>
      <c r="I30215" t="s">
        <v>21</v>
      </c>
      <c r="J30215" t="s">
        <v>22</v>
      </c>
    </row>
    <row r="30216" spans="1:10">
      <c r="A30216" t="s">
        <v>19</v>
      </c>
      <c r="B30216" s="1" t="s">
        <v>2337</v>
      </c>
      <c r="C30216" t="s">
        <v>2298</v>
      </c>
      <c r="D30216" s="1" t="s">
        <v>2337</v>
      </c>
      <c r="E30216" t="str">
        <f>"05079"</f>
        <v>05079</v>
      </c>
      <c r="F30216" t="s">
        <v>23</v>
      </c>
      <c r="G30216">
        <v>2018</v>
      </c>
      <c r="I30216" t="s">
        <v>21</v>
      </c>
      <c r="J30216" t="s">
        <v>22</v>
      </c>
    </row>
    <row r="30217" spans="1:10">
      <c r="A30217" t="s">
        <v>19</v>
      </c>
      <c r="B30217" s="1" t="s">
        <v>2338</v>
      </c>
      <c r="C30217" t="s">
        <v>2298</v>
      </c>
      <c r="D30217" s="1" t="s">
        <v>2338</v>
      </c>
      <c r="E30217" t="str">
        <f>"05081"</f>
        <v>05081</v>
      </c>
      <c r="F30217" t="s">
        <v>23</v>
      </c>
      <c r="G30217">
        <v>2018</v>
      </c>
      <c r="I30217" t="s">
        <v>21</v>
      </c>
      <c r="J30217" t="s">
        <v>22</v>
      </c>
    </row>
    <row r="30218" spans="1:10">
      <c r="A30218" t="s">
        <v>19</v>
      </c>
      <c r="B30218" s="1" t="s">
        <v>2339</v>
      </c>
      <c r="C30218" t="s">
        <v>2298</v>
      </c>
      <c r="D30218" s="1" t="s">
        <v>2339</v>
      </c>
      <c r="E30218" t="str">
        <f>"05083"</f>
        <v>05083</v>
      </c>
      <c r="F30218" t="s">
        <v>23</v>
      </c>
      <c r="G30218">
        <v>2018</v>
      </c>
      <c r="I30218" t="s">
        <v>21</v>
      </c>
      <c r="J30218" t="s">
        <v>22</v>
      </c>
    </row>
    <row r="30219" spans="1:10">
      <c r="A30219" t="s">
        <v>19</v>
      </c>
      <c r="B30219" s="1" t="s">
        <v>2340</v>
      </c>
      <c r="C30219" t="s">
        <v>2298</v>
      </c>
      <c r="D30219" s="1" t="s">
        <v>2340</v>
      </c>
      <c r="E30219" t="str">
        <f>"05084"</f>
        <v>05084</v>
      </c>
      <c r="F30219" t="s">
        <v>23</v>
      </c>
      <c r="G30219">
        <v>2018</v>
      </c>
      <c r="I30219" t="s">
        <v>21</v>
      </c>
      <c r="J30219" t="s">
        <v>22</v>
      </c>
    </row>
    <row r="30220" spans="1:10">
      <c r="A30220" t="s">
        <v>19</v>
      </c>
      <c r="B30220" s="1" t="s">
        <v>2341</v>
      </c>
      <c r="C30220" t="s">
        <v>2298</v>
      </c>
      <c r="D30220" s="1" t="s">
        <v>2341</v>
      </c>
      <c r="E30220" t="str">
        <f>"05086"</f>
        <v>05086</v>
      </c>
      <c r="F30220" t="s">
        <v>23</v>
      </c>
      <c r="G30220">
        <v>2018</v>
      </c>
      <c r="I30220" t="s">
        <v>21</v>
      </c>
      <c r="J30220" t="s">
        <v>22</v>
      </c>
    </row>
    <row r="30221" spans="1:10">
      <c r="A30221" t="s">
        <v>19</v>
      </c>
      <c r="B30221" s="1" t="s">
        <v>2342</v>
      </c>
      <c r="C30221" t="s">
        <v>2298</v>
      </c>
      <c r="D30221" s="1" t="s">
        <v>2342</v>
      </c>
      <c r="E30221" t="str">
        <f>"05088"</f>
        <v>05088</v>
      </c>
      <c r="F30221" t="s">
        <v>23</v>
      </c>
      <c r="G30221">
        <v>2018</v>
      </c>
      <c r="I30221" t="s">
        <v>21</v>
      </c>
      <c r="J30221" t="s">
        <v>22</v>
      </c>
    </row>
    <row r="30222" spans="1:10">
      <c r="A30222" t="s">
        <v>19</v>
      </c>
      <c r="B30222" s="1" t="s">
        <v>2343</v>
      </c>
      <c r="C30222" t="s">
        <v>2298</v>
      </c>
      <c r="D30222" s="1" t="s">
        <v>2343</v>
      </c>
      <c r="E30222" t="str">
        <f>"05089"</f>
        <v>05089</v>
      </c>
      <c r="F30222" t="s">
        <v>23</v>
      </c>
      <c r="G30222">
        <v>2018</v>
      </c>
      <c r="I30222" t="s">
        <v>21</v>
      </c>
      <c r="J30222" t="s">
        <v>22</v>
      </c>
    </row>
    <row r="30223" spans="1:10">
      <c r="A30223" t="s">
        <v>19</v>
      </c>
      <c r="B30223" s="1" t="s">
        <v>2344</v>
      </c>
      <c r="C30223" t="s">
        <v>2298</v>
      </c>
      <c r="D30223" s="1" t="s">
        <v>2344</v>
      </c>
      <c r="E30223" t="str">
        <f>"05091"</f>
        <v>05091</v>
      </c>
      <c r="F30223" t="s">
        <v>23</v>
      </c>
      <c r="G30223">
        <v>2018</v>
      </c>
      <c r="I30223" t="s">
        <v>21</v>
      </c>
      <c r="J30223" t="s">
        <v>22</v>
      </c>
    </row>
    <row r="30224" spans="1:10">
      <c r="A30224" t="s">
        <v>19</v>
      </c>
      <c r="B30224" s="1" t="s">
        <v>2345</v>
      </c>
      <c r="C30224" t="s">
        <v>2298</v>
      </c>
      <c r="D30224" s="1" t="s">
        <v>2345</v>
      </c>
      <c r="E30224" t="str">
        <f>"05101"</f>
        <v>05101</v>
      </c>
      <c r="F30224" t="s">
        <v>23</v>
      </c>
      <c r="G30224">
        <v>2018</v>
      </c>
      <c r="I30224" t="s">
        <v>21</v>
      </c>
      <c r="J30224" t="s">
        <v>22</v>
      </c>
    </row>
    <row r="30225" spans="1:10">
      <c r="A30225" t="s">
        <v>19</v>
      </c>
      <c r="B30225" s="1" t="s">
        <v>2346</v>
      </c>
      <c r="C30225" t="s">
        <v>2298</v>
      </c>
      <c r="D30225" s="1" t="s">
        <v>2346</v>
      </c>
      <c r="E30225" t="str">
        <f>"05141"</f>
        <v>05141</v>
      </c>
      <c r="F30225" t="s">
        <v>23</v>
      </c>
      <c r="G30225">
        <v>2018</v>
      </c>
      <c r="I30225" t="s">
        <v>21</v>
      </c>
      <c r="J30225" t="s">
        <v>22</v>
      </c>
    </row>
    <row r="30226" spans="1:10">
      <c r="A30226" t="s">
        <v>19</v>
      </c>
      <c r="B30226" s="1" t="s">
        <v>2347</v>
      </c>
      <c r="C30226" t="s">
        <v>2298</v>
      </c>
      <c r="D30226" s="1" t="s">
        <v>2347</v>
      </c>
      <c r="E30226" t="str">
        <f>"05142"</f>
        <v>05142</v>
      </c>
      <c r="F30226" t="s">
        <v>23</v>
      </c>
      <c r="G30226">
        <v>2018</v>
      </c>
      <c r="I30226" t="s">
        <v>21</v>
      </c>
      <c r="J30226" t="s">
        <v>22</v>
      </c>
    </row>
    <row r="30227" spans="1:10">
      <c r="A30227" t="s">
        <v>19</v>
      </c>
      <c r="B30227" s="1" t="s">
        <v>2348</v>
      </c>
      <c r="C30227" t="s">
        <v>2298</v>
      </c>
      <c r="D30227" s="1" t="s">
        <v>2348</v>
      </c>
      <c r="E30227" t="str">
        <f>"05143"</f>
        <v>05143</v>
      </c>
      <c r="F30227" t="s">
        <v>23</v>
      </c>
      <c r="G30227">
        <v>2018</v>
      </c>
      <c r="I30227" t="s">
        <v>21</v>
      </c>
      <c r="J30227" t="s">
        <v>22</v>
      </c>
    </row>
    <row r="30228" spans="1:10">
      <c r="A30228" t="s">
        <v>19</v>
      </c>
      <c r="B30228" s="1" t="s">
        <v>2349</v>
      </c>
      <c r="C30228" t="s">
        <v>2298</v>
      </c>
      <c r="D30228" s="1" t="s">
        <v>2349</v>
      </c>
      <c r="E30228" t="str">
        <f>"05146"</f>
        <v>05146</v>
      </c>
      <c r="F30228" t="s">
        <v>23</v>
      </c>
      <c r="G30228">
        <v>2018</v>
      </c>
      <c r="I30228" t="s">
        <v>21</v>
      </c>
      <c r="J30228" t="s">
        <v>22</v>
      </c>
    </row>
    <row r="30229" spans="1:10">
      <c r="A30229" t="s">
        <v>19</v>
      </c>
      <c r="B30229" s="1" t="s">
        <v>2350</v>
      </c>
      <c r="C30229" t="s">
        <v>2298</v>
      </c>
      <c r="D30229" s="1" t="s">
        <v>2350</v>
      </c>
      <c r="E30229" t="str">
        <f>"05148"</f>
        <v>05148</v>
      </c>
      <c r="F30229" t="s">
        <v>23</v>
      </c>
      <c r="G30229">
        <v>2018</v>
      </c>
      <c r="I30229" t="s">
        <v>21</v>
      </c>
      <c r="J30229" t="s">
        <v>22</v>
      </c>
    </row>
    <row r="30230" spans="1:10">
      <c r="A30230" t="s">
        <v>19</v>
      </c>
      <c r="B30230" s="1" t="s">
        <v>2351</v>
      </c>
      <c r="C30230" t="s">
        <v>2298</v>
      </c>
      <c r="D30230" s="1" t="s">
        <v>2351</v>
      </c>
      <c r="E30230" t="str">
        <f>"05149"</f>
        <v>05149</v>
      </c>
      <c r="F30230" t="s">
        <v>23</v>
      </c>
      <c r="G30230">
        <v>2018</v>
      </c>
      <c r="I30230" t="s">
        <v>21</v>
      </c>
      <c r="J30230" t="s">
        <v>22</v>
      </c>
    </row>
    <row r="30231" spans="1:10">
      <c r="A30231" t="s">
        <v>19</v>
      </c>
      <c r="B30231" s="1" t="s">
        <v>2352</v>
      </c>
      <c r="C30231" t="s">
        <v>2298</v>
      </c>
      <c r="D30231" s="1" t="s">
        <v>2352</v>
      </c>
      <c r="E30231" t="str">
        <f>"05150"</f>
        <v>05150</v>
      </c>
      <c r="F30231" t="s">
        <v>23</v>
      </c>
      <c r="G30231">
        <v>2018</v>
      </c>
      <c r="I30231" t="s">
        <v>21</v>
      </c>
      <c r="J30231" t="s">
        <v>22</v>
      </c>
    </row>
    <row r="30232" spans="1:10">
      <c r="A30232" t="s">
        <v>19</v>
      </c>
      <c r="B30232" s="1" t="s">
        <v>2353</v>
      </c>
      <c r="C30232" t="s">
        <v>2298</v>
      </c>
      <c r="D30232" s="1" t="s">
        <v>2353</v>
      </c>
      <c r="E30232" t="str">
        <f>"05151"</f>
        <v>05151</v>
      </c>
      <c r="F30232" t="s">
        <v>23</v>
      </c>
      <c r="G30232">
        <v>2018</v>
      </c>
      <c r="I30232" t="s">
        <v>21</v>
      </c>
      <c r="J30232" t="s">
        <v>22</v>
      </c>
    </row>
    <row r="30233" spans="1:10">
      <c r="A30233" t="s">
        <v>19</v>
      </c>
      <c r="B30233" s="1" t="s">
        <v>2354</v>
      </c>
      <c r="C30233" t="s">
        <v>2298</v>
      </c>
      <c r="D30233" s="1" t="s">
        <v>2354</v>
      </c>
      <c r="E30233" t="str">
        <f>"05152"</f>
        <v>05152</v>
      </c>
      <c r="F30233" t="s">
        <v>23</v>
      </c>
      <c r="G30233">
        <v>2018</v>
      </c>
      <c r="I30233" t="s">
        <v>21</v>
      </c>
      <c r="J30233" t="s">
        <v>22</v>
      </c>
    </row>
    <row r="30234" spans="1:10">
      <c r="A30234" t="s">
        <v>19</v>
      </c>
      <c r="B30234" s="1" t="s">
        <v>2355</v>
      </c>
      <c r="C30234" t="s">
        <v>2298</v>
      </c>
      <c r="D30234" s="1" t="s">
        <v>2355</v>
      </c>
      <c r="E30234" t="str">
        <f>"05153"</f>
        <v>05153</v>
      </c>
      <c r="F30234" t="s">
        <v>23</v>
      </c>
      <c r="G30234">
        <v>2018</v>
      </c>
      <c r="I30234" t="s">
        <v>21</v>
      </c>
      <c r="J30234" t="s">
        <v>22</v>
      </c>
    </row>
    <row r="30235" spans="1:10">
      <c r="A30235" t="s">
        <v>19</v>
      </c>
      <c r="B30235" s="1" t="s">
        <v>2356</v>
      </c>
      <c r="C30235" t="s">
        <v>2298</v>
      </c>
      <c r="D30235" s="1" t="s">
        <v>2356</v>
      </c>
      <c r="E30235" t="str">
        <f>"05154"</f>
        <v>05154</v>
      </c>
      <c r="F30235" t="s">
        <v>23</v>
      </c>
      <c r="G30235">
        <v>2018</v>
      </c>
      <c r="I30235" t="s">
        <v>21</v>
      </c>
      <c r="J30235" t="s">
        <v>22</v>
      </c>
    </row>
    <row r="30236" spans="1:10">
      <c r="A30236" t="s">
        <v>19</v>
      </c>
      <c r="B30236" s="1" t="s">
        <v>2357</v>
      </c>
      <c r="C30236" t="s">
        <v>2298</v>
      </c>
      <c r="D30236" s="1" t="s">
        <v>2357</v>
      </c>
      <c r="E30236" t="str">
        <f>"05155"</f>
        <v>05155</v>
      </c>
      <c r="F30236" t="s">
        <v>23</v>
      </c>
      <c r="G30236">
        <v>2018</v>
      </c>
      <c r="I30236" t="s">
        <v>21</v>
      </c>
      <c r="J30236" t="s">
        <v>22</v>
      </c>
    </row>
    <row r="30237" spans="1:10">
      <c r="A30237" t="s">
        <v>19</v>
      </c>
      <c r="B30237" s="1" t="s">
        <v>2358</v>
      </c>
      <c r="C30237" t="s">
        <v>2298</v>
      </c>
      <c r="D30237" s="1" t="s">
        <v>2358</v>
      </c>
      <c r="E30237" t="str">
        <f>"05156"</f>
        <v>05156</v>
      </c>
      <c r="F30237" t="s">
        <v>23</v>
      </c>
      <c r="G30237">
        <v>2018</v>
      </c>
      <c r="I30237" t="s">
        <v>21</v>
      </c>
      <c r="J30237" t="s">
        <v>22</v>
      </c>
    </row>
    <row r="30238" spans="1:10">
      <c r="A30238" t="s">
        <v>19</v>
      </c>
      <c r="B30238" s="1" t="s">
        <v>2359</v>
      </c>
      <c r="C30238" t="s">
        <v>2298</v>
      </c>
      <c r="D30238" s="1" t="s">
        <v>2359</v>
      </c>
      <c r="E30238" t="str">
        <f>"05158"</f>
        <v>05158</v>
      </c>
      <c r="F30238" t="s">
        <v>23</v>
      </c>
      <c r="G30238">
        <v>2018</v>
      </c>
      <c r="I30238" t="s">
        <v>21</v>
      </c>
      <c r="J30238" t="s">
        <v>22</v>
      </c>
    </row>
    <row r="30239" spans="1:10">
      <c r="A30239" t="s">
        <v>19</v>
      </c>
      <c r="B30239" s="1" t="s">
        <v>2360</v>
      </c>
      <c r="C30239" t="s">
        <v>2298</v>
      </c>
      <c r="D30239" s="1" t="s">
        <v>2360</v>
      </c>
      <c r="E30239" t="str">
        <f>"05161"</f>
        <v>05161</v>
      </c>
      <c r="F30239" t="s">
        <v>23</v>
      </c>
      <c r="G30239">
        <v>2018</v>
      </c>
      <c r="I30239" t="s">
        <v>21</v>
      </c>
      <c r="J30239" t="s">
        <v>22</v>
      </c>
    </row>
    <row r="30240" spans="1:10">
      <c r="A30240" t="s">
        <v>19</v>
      </c>
      <c r="B30240" s="1" t="s">
        <v>2361</v>
      </c>
      <c r="C30240" t="s">
        <v>2298</v>
      </c>
      <c r="D30240" s="1" t="s">
        <v>2361</v>
      </c>
      <c r="E30240" t="str">
        <f>"05201"</f>
        <v>05201</v>
      </c>
      <c r="F30240">
        <v>1138118</v>
      </c>
      <c r="G30240">
        <v>2018</v>
      </c>
      <c r="I30240" t="s">
        <v>21</v>
      </c>
      <c r="J30240" t="s">
        <v>22</v>
      </c>
    </row>
    <row r="30241" spans="1:10">
      <c r="A30241" t="s">
        <v>19</v>
      </c>
      <c r="B30241" s="1" t="s">
        <v>2362</v>
      </c>
      <c r="C30241" t="s">
        <v>2298</v>
      </c>
      <c r="D30241" s="1" t="s">
        <v>2362</v>
      </c>
      <c r="E30241" t="str">
        <f>"05250"</f>
        <v>05250</v>
      </c>
      <c r="F30241" t="s">
        <v>23</v>
      </c>
      <c r="G30241">
        <v>2018</v>
      </c>
      <c r="I30241" t="s">
        <v>21</v>
      </c>
      <c r="J30241" t="s">
        <v>22</v>
      </c>
    </row>
    <row r="30242" spans="1:10">
      <c r="A30242" t="s">
        <v>19</v>
      </c>
      <c r="B30242" s="1" t="s">
        <v>2363</v>
      </c>
      <c r="C30242" t="s">
        <v>2298</v>
      </c>
      <c r="D30242" s="1" t="s">
        <v>2363</v>
      </c>
      <c r="E30242" t="str">
        <f>"05251"</f>
        <v>05251</v>
      </c>
      <c r="F30242" t="s">
        <v>23</v>
      </c>
      <c r="G30242">
        <v>2018</v>
      </c>
      <c r="I30242" t="s">
        <v>21</v>
      </c>
      <c r="J30242" t="s">
        <v>22</v>
      </c>
    </row>
    <row r="30243" spans="1:10">
      <c r="A30243" t="s">
        <v>19</v>
      </c>
      <c r="B30243" s="1" t="s">
        <v>2364</v>
      </c>
      <c r="C30243" t="s">
        <v>2298</v>
      </c>
      <c r="D30243" s="1" t="s">
        <v>2364</v>
      </c>
      <c r="E30243" t="str">
        <f>"05252"</f>
        <v>05252</v>
      </c>
      <c r="F30243" t="s">
        <v>23</v>
      </c>
      <c r="G30243">
        <v>2018</v>
      </c>
      <c r="I30243" t="s">
        <v>21</v>
      </c>
      <c r="J30243" t="s">
        <v>22</v>
      </c>
    </row>
    <row r="30244" spans="1:10">
      <c r="A30244" t="s">
        <v>19</v>
      </c>
      <c r="B30244" s="1" t="s">
        <v>2365</v>
      </c>
      <c r="C30244" t="s">
        <v>2298</v>
      </c>
      <c r="D30244" s="1" t="s">
        <v>2365</v>
      </c>
      <c r="E30244" t="str">
        <f>"05253"</f>
        <v>05253</v>
      </c>
      <c r="F30244" t="s">
        <v>23</v>
      </c>
      <c r="G30244">
        <v>2018</v>
      </c>
      <c r="I30244" t="s">
        <v>21</v>
      </c>
      <c r="J30244" t="s">
        <v>22</v>
      </c>
    </row>
    <row r="30245" spans="1:10">
      <c r="A30245" t="s">
        <v>19</v>
      </c>
      <c r="B30245" s="1" t="s">
        <v>2366</v>
      </c>
      <c r="C30245" t="s">
        <v>2298</v>
      </c>
      <c r="D30245" s="1" t="s">
        <v>2366</v>
      </c>
      <c r="E30245" t="str">
        <f>"05254"</f>
        <v>05254</v>
      </c>
      <c r="F30245" t="s">
        <v>23</v>
      </c>
      <c r="G30245">
        <v>2018</v>
      </c>
      <c r="I30245" t="s">
        <v>21</v>
      </c>
      <c r="J30245" t="s">
        <v>22</v>
      </c>
    </row>
    <row r="30246" spans="1:10">
      <c r="A30246" t="s">
        <v>19</v>
      </c>
      <c r="B30246" s="1" t="s">
        <v>2367</v>
      </c>
      <c r="C30246" t="s">
        <v>2298</v>
      </c>
      <c r="D30246" s="1" t="s">
        <v>2367</v>
      </c>
      <c r="E30246" t="str">
        <f>"05255"</f>
        <v>05255</v>
      </c>
      <c r="F30246" t="s">
        <v>23</v>
      </c>
      <c r="G30246">
        <v>2018</v>
      </c>
      <c r="I30246" t="s">
        <v>21</v>
      </c>
      <c r="J30246" t="s">
        <v>22</v>
      </c>
    </row>
    <row r="30247" spans="1:10">
      <c r="A30247" t="s">
        <v>19</v>
      </c>
      <c r="B30247" s="1" t="s">
        <v>2368</v>
      </c>
      <c r="C30247" t="s">
        <v>2298</v>
      </c>
      <c r="D30247" s="1" t="s">
        <v>2368</v>
      </c>
      <c r="E30247" t="str">
        <f>"05257"</f>
        <v>05257</v>
      </c>
      <c r="F30247" t="s">
        <v>23</v>
      </c>
      <c r="G30247">
        <v>2018</v>
      </c>
      <c r="I30247" t="s">
        <v>21</v>
      </c>
      <c r="J30247" t="s">
        <v>22</v>
      </c>
    </row>
    <row r="30248" spans="1:10">
      <c r="A30248" t="s">
        <v>19</v>
      </c>
      <c r="B30248" s="1" t="s">
        <v>2369</v>
      </c>
      <c r="C30248" t="s">
        <v>2298</v>
      </c>
      <c r="D30248" s="1" t="s">
        <v>2369</v>
      </c>
      <c r="E30248" t="str">
        <f>"05260"</f>
        <v>05260</v>
      </c>
      <c r="F30248" t="s">
        <v>23</v>
      </c>
      <c r="G30248">
        <v>2018</v>
      </c>
      <c r="I30248" t="s">
        <v>21</v>
      </c>
      <c r="J30248" t="s">
        <v>22</v>
      </c>
    </row>
    <row r="30249" spans="1:10">
      <c r="A30249" t="s">
        <v>19</v>
      </c>
      <c r="B30249" s="1" t="s">
        <v>2370</v>
      </c>
      <c r="C30249" t="s">
        <v>2298</v>
      </c>
      <c r="D30249" s="1" t="s">
        <v>2370</v>
      </c>
      <c r="E30249" t="str">
        <f>"05261"</f>
        <v>05261</v>
      </c>
      <c r="F30249" t="s">
        <v>23</v>
      </c>
      <c r="G30249">
        <v>2018</v>
      </c>
      <c r="I30249" t="s">
        <v>21</v>
      </c>
      <c r="J30249" t="s">
        <v>22</v>
      </c>
    </row>
    <row r="30250" spans="1:10">
      <c r="A30250" t="s">
        <v>19</v>
      </c>
      <c r="B30250" s="1" t="s">
        <v>2371</v>
      </c>
      <c r="C30250" t="s">
        <v>2298</v>
      </c>
      <c r="D30250" s="1" t="s">
        <v>2371</v>
      </c>
      <c r="E30250" t="str">
        <f>"05262"</f>
        <v>05262</v>
      </c>
      <c r="F30250" t="s">
        <v>23</v>
      </c>
      <c r="G30250">
        <v>2018</v>
      </c>
      <c r="I30250" t="s">
        <v>21</v>
      </c>
      <c r="J30250" t="s">
        <v>22</v>
      </c>
    </row>
    <row r="30251" spans="1:10">
      <c r="A30251" t="s">
        <v>19</v>
      </c>
      <c r="B30251" s="1" t="s">
        <v>2372</v>
      </c>
      <c r="C30251" t="s">
        <v>2298</v>
      </c>
      <c r="D30251" s="1" t="s">
        <v>2372</v>
      </c>
      <c r="E30251" t="str">
        <f>"05301"</f>
        <v>05301</v>
      </c>
      <c r="F30251">
        <v>1828776</v>
      </c>
      <c r="G30251">
        <v>2018</v>
      </c>
      <c r="I30251" t="s">
        <v>21</v>
      </c>
      <c r="J30251" t="s">
        <v>22</v>
      </c>
    </row>
    <row r="30252" spans="1:10">
      <c r="A30252" t="s">
        <v>19</v>
      </c>
      <c r="B30252" s="1" t="s">
        <v>2373</v>
      </c>
      <c r="C30252" t="s">
        <v>2298</v>
      </c>
      <c r="D30252" s="1" t="s">
        <v>2373</v>
      </c>
      <c r="E30252" t="str">
        <f>"05340"</f>
        <v>05340</v>
      </c>
      <c r="F30252" t="s">
        <v>23</v>
      </c>
      <c r="G30252">
        <v>2018</v>
      </c>
      <c r="I30252" t="s">
        <v>21</v>
      </c>
      <c r="J30252" t="s">
        <v>22</v>
      </c>
    </row>
    <row r="30253" spans="1:10">
      <c r="A30253" t="s">
        <v>19</v>
      </c>
      <c r="B30253" s="1" t="s">
        <v>2374</v>
      </c>
      <c r="C30253" t="s">
        <v>2298</v>
      </c>
      <c r="D30253" s="1" t="s">
        <v>2374</v>
      </c>
      <c r="E30253" t="str">
        <f>"05341"</f>
        <v>05341</v>
      </c>
      <c r="F30253" t="s">
        <v>23</v>
      </c>
      <c r="G30253">
        <v>2018</v>
      </c>
      <c r="I30253" t="s">
        <v>21</v>
      </c>
      <c r="J30253" t="s">
        <v>22</v>
      </c>
    </row>
    <row r="30254" spans="1:10">
      <c r="A30254" t="s">
        <v>19</v>
      </c>
      <c r="B30254" s="1" t="s">
        <v>2375</v>
      </c>
      <c r="C30254" t="s">
        <v>2298</v>
      </c>
      <c r="D30254" s="1" t="s">
        <v>2375</v>
      </c>
      <c r="E30254" t="str">
        <f>"05342"</f>
        <v>05342</v>
      </c>
      <c r="F30254" t="s">
        <v>23</v>
      </c>
      <c r="G30254">
        <v>2018</v>
      </c>
      <c r="I30254" t="s">
        <v>21</v>
      </c>
      <c r="J30254" t="s">
        <v>22</v>
      </c>
    </row>
    <row r="30255" spans="1:10">
      <c r="A30255" t="s">
        <v>19</v>
      </c>
      <c r="B30255" s="1" t="s">
        <v>2376</v>
      </c>
      <c r="C30255" t="s">
        <v>2298</v>
      </c>
      <c r="D30255" s="1" t="s">
        <v>2376</v>
      </c>
      <c r="E30255" t="str">
        <f>"05343"</f>
        <v>05343</v>
      </c>
      <c r="F30255" t="s">
        <v>23</v>
      </c>
      <c r="G30255">
        <v>2018</v>
      </c>
      <c r="I30255" t="s">
        <v>21</v>
      </c>
      <c r="J30255" t="s">
        <v>22</v>
      </c>
    </row>
    <row r="30256" spans="1:10">
      <c r="A30256" t="s">
        <v>19</v>
      </c>
      <c r="B30256" s="1" t="s">
        <v>2377</v>
      </c>
      <c r="C30256" t="s">
        <v>2298</v>
      </c>
      <c r="D30256" s="1" t="s">
        <v>2377</v>
      </c>
      <c r="E30256" t="str">
        <f>"05344"</f>
        <v>05344</v>
      </c>
      <c r="F30256" t="s">
        <v>23</v>
      </c>
      <c r="G30256">
        <v>2018</v>
      </c>
      <c r="I30256" t="s">
        <v>21</v>
      </c>
      <c r="J30256" t="s">
        <v>22</v>
      </c>
    </row>
    <row r="30257" spans="1:10">
      <c r="A30257" t="s">
        <v>19</v>
      </c>
      <c r="B30257" s="1" t="s">
        <v>2378</v>
      </c>
      <c r="C30257" t="s">
        <v>2298</v>
      </c>
      <c r="D30257" s="1" t="s">
        <v>2378</v>
      </c>
      <c r="E30257" t="str">
        <f>"05345"</f>
        <v>05345</v>
      </c>
      <c r="F30257" t="s">
        <v>23</v>
      </c>
      <c r="G30257">
        <v>2018</v>
      </c>
      <c r="I30257" t="s">
        <v>21</v>
      </c>
      <c r="J30257" t="s">
        <v>22</v>
      </c>
    </row>
    <row r="30258" spans="1:10">
      <c r="A30258" t="s">
        <v>19</v>
      </c>
      <c r="B30258" s="1" t="s">
        <v>2379</v>
      </c>
      <c r="C30258" t="s">
        <v>2298</v>
      </c>
      <c r="D30258" s="1" t="s">
        <v>2379</v>
      </c>
      <c r="E30258" t="str">
        <f>"05346"</f>
        <v>05346</v>
      </c>
      <c r="F30258" t="s">
        <v>23</v>
      </c>
      <c r="G30258">
        <v>2018</v>
      </c>
      <c r="I30258" t="s">
        <v>21</v>
      </c>
      <c r="J30258" t="s">
        <v>22</v>
      </c>
    </row>
    <row r="30259" spans="1:10">
      <c r="A30259" t="s">
        <v>19</v>
      </c>
      <c r="B30259" s="1" t="s">
        <v>2380</v>
      </c>
      <c r="C30259" t="s">
        <v>2298</v>
      </c>
      <c r="D30259" s="1" t="s">
        <v>2380</v>
      </c>
      <c r="E30259" t="str">
        <f>"05350"</f>
        <v>05350</v>
      </c>
      <c r="F30259" t="s">
        <v>23</v>
      </c>
      <c r="G30259">
        <v>2018</v>
      </c>
      <c r="I30259" t="s">
        <v>21</v>
      </c>
      <c r="J30259" t="s">
        <v>22</v>
      </c>
    </row>
    <row r="30260" spans="1:10">
      <c r="A30260" t="s">
        <v>19</v>
      </c>
      <c r="B30260" s="1" t="s">
        <v>2381</v>
      </c>
      <c r="C30260" t="s">
        <v>2298</v>
      </c>
      <c r="D30260" s="1" t="s">
        <v>2381</v>
      </c>
      <c r="E30260" t="str">
        <f>"05351"</f>
        <v>05351</v>
      </c>
      <c r="F30260" t="s">
        <v>23</v>
      </c>
      <c r="G30260">
        <v>2018</v>
      </c>
      <c r="I30260" t="s">
        <v>21</v>
      </c>
      <c r="J30260" t="s">
        <v>22</v>
      </c>
    </row>
    <row r="30261" spans="1:10">
      <c r="A30261" t="s">
        <v>19</v>
      </c>
      <c r="B30261" s="1" t="s">
        <v>2382</v>
      </c>
      <c r="C30261" t="s">
        <v>2298</v>
      </c>
      <c r="D30261" s="1" t="s">
        <v>2382</v>
      </c>
      <c r="E30261" t="str">
        <f>"05352"</f>
        <v>05352</v>
      </c>
      <c r="F30261" t="s">
        <v>23</v>
      </c>
      <c r="G30261">
        <v>2018</v>
      </c>
      <c r="I30261" t="s">
        <v>21</v>
      </c>
      <c r="J30261" t="s">
        <v>22</v>
      </c>
    </row>
    <row r="30262" spans="1:10">
      <c r="A30262" t="s">
        <v>19</v>
      </c>
      <c r="B30262" s="1" t="s">
        <v>2383</v>
      </c>
      <c r="C30262" t="s">
        <v>2298</v>
      </c>
      <c r="D30262" s="1" t="s">
        <v>2383</v>
      </c>
      <c r="E30262" t="str">
        <f>"05353"</f>
        <v>05353</v>
      </c>
      <c r="F30262" t="s">
        <v>23</v>
      </c>
      <c r="G30262">
        <v>2018</v>
      </c>
      <c r="I30262" t="s">
        <v>21</v>
      </c>
      <c r="J30262" t="s">
        <v>22</v>
      </c>
    </row>
    <row r="30263" spans="1:10">
      <c r="A30263" t="s">
        <v>19</v>
      </c>
      <c r="B30263" s="1" t="s">
        <v>2384</v>
      </c>
      <c r="C30263" t="s">
        <v>2298</v>
      </c>
      <c r="D30263" s="1" t="s">
        <v>2384</v>
      </c>
      <c r="E30263" t="str">
        <f>"05354"</f>
        <v>05354</v>
      </c>
      <c r="F30263" t="s">
        <v>23</v>
      </c>
      <c r="G30263">
        <v>2018</v>
      </c>
      <c r="I30263" t="s">
        <v>21</v>
      </c>
      <c r="J30263" t="s">
        <v>22</v>
      </c>
    </row>
    <row r="30264" spans="1:10">
      <c r="A30264" t="s">
        <v>19</v>
      </c>
      <c r="B30264" s="1" t="s">
        <v>2385</v>
      </c>
      <c r="C30264" t="s">
        <v>2298</v>
      </c>
      <c r="D30264" s="1" t="s">
        <v>2385</v>
      </c>
      <c r="E30264" t="str">
        <f>"05355"</f>
        <v>05355</v>
      </c>
      <c r="F30264" t="s">
        <v>23</v>
      </c>
      <c r="G30264">
        <v>2018</v>
      </c>
      <c r="I30264" t="s">
        <v>21</v>
      </c>
      <c r="J30264" t="s">
        <v>22</v>
      </c>
    </row>
    <row r="30265" spans="1:10">
      <c r="A30265" t="s">
        <v>19</v>
      </c>
      <c r="B30265" s="1" t="s">
        <v>2386</v>
      </c>
      <c r="C30265" t="s">
        <v>2298</v>
      </c>
      <c r="D30265" s="1" t="s">
        <v>2386</v>
      </c>
      <c r="E30265" t="str">
        <f>"05356"</f>
        <v>05356</v>
      </c>
      <c r="F30265" t="s">
        <v>23</v>
      </c>
      <c r="G30265">
        <v>2018</v>
      </c>
      <c r="I30265" t="s">
        <v>21</v>
      </c>
      <c r="J30265" t="s">
        <v>22</v>
      </c>
    </row>
    <row r="30266" spans="1:10">
      <c r="A30266" t="s">
        <v>19</v>
      </c>
      <c r="B30266" s="1" t="s">
        <v>2387</v>
      </c>
      <c r="C30266" t="s">
        <v>2298</v>
      </c>
      <c r="D30266" s="1" t="s">
        <v>2387</v>
      </c>
      <c r="E30266" t="str">
        <f>"05358"</f>
        <v>05358</v>
      </c>
      <c r="F30266" t="s">
        <v>23</v>
      </c>
      <c r="G30266">
        <v>2018</v>
      </c>
      <c r="I30266" t="s">
        <v>21</v>
      </c>
      <c r="J30266" t="s">
        <v>22</v>
      </c>
    </row>
    <row r="30267" spans="1:10">
      <c r="A30267" t="s">
        <v>19</v>
      </c>
      <c r="B30267" s="1" t="s">
        <v>2388</v>
      </c>
      <c r="C30267" t="s">
        <v>2298</v>
      </c>
      <c r="D30267" s="1" t="s">
        <v>2388</v>
      </c>
      <c r="E30267" t="str">
        <f>"05359"</f>
        <v>05359</v>
      </c>
      <c r="F30267" t="s">
        <v>23</v>
      </c>
      <c r="G30267">
        <v>2018</v>
      </c>
      <c r="I30267" t="s">
        <v>21</v>
      </c>
      <c r="J30267" t="s">
        <v>22</v>
      </c>
    </row>
    <row r="30268" spans="1:10">
      <c r="A30268" t="s">
        <v>19</v>
      </c>
      <c r="B30268" s="1" t="s">
        <v>2389</v>
      </c>
      <c r="C30268" t="s">
        <v>2298</v>
      </c>
      <c r="D30268" s="1" t="s">
        <v>2389</v>
      </c>
      <c r="E30268" t="str">
        <f>"05360"</f>
        <v>05360</v>
      </c>
      <c r="F30268" t="s">
        <v>23</v>
      </c>
      <c r="G30268">
        <v>2018</v>
      </c>
      <c r="I30268" t="s">
        <v>21</v>
      </c>
      <c r="J30268" t="s">
        <v>22</v>
      </c>
    </row>
    <row r="30269" spans="1:10">
      <c r="A30269" t="s">
        <v>19</v>
      </c>
      <c r="B30269" s="1" t="s">
        <v>2390</v>
      </c>
      <c r="C30269" t="s">
        <v>2298</v>
      </c>
      <c r="D30269" s="1" t="s">
        <v>2390</v>
      </c>
      <c r="E30269" t="str">
        <f>"05361"</f>
        <v>05361</v>
      </c>
      <c r="F30269" t="s">
        <v>23</v>
      </c>
      <c r="G30269">
        <v>2018</v>
      </c>
      <c r="I30269" t="s">
        <v>21</v>
      </c>
      <c r="J30269" t="s">
        <v>22</v>
      </c>
    </row>
    <row r="30270" spans="1:10">
      <c r="A30270" t="s">
        <v>19</v>
      </c>
      <c r="B30270" s="1" t="s">
        <v>2391</v>
      </c>
      <c r="C30270" t="s">
        <v>2298</v>
      </c>
      <c r="D30270" s="1" t="s">
        <v>2391</v>
      </c>
      <c r="E30270" t="str">
        <f>"05362"</f>
        <v>05362</v>
      </c>
      <c r="F30270" t="s">
        <v>23</v>
      </c>
      <c r="G30270">
        <v>2018</v>
      </c>
      <c r="I30270" t="s">
        <v>21</v>
      </c>
      <c r="J30270" t="s">
        <v>22</v>
      </c>
    </row>
    <row r="30271" spans="1:10">
      <c r="A30271" t="s">
        <v>19</v>
      </c>
      <c r="B30271" s="1" t="s">
        <v>2392</v>
      </c>
      <c r="C30271" t="s">
        <v>2298</v>
      </c>
      <c r="D30271" s="1" t="s">
        <v>2392</v>
      </c>
      <c r="E30271" t="str">
        <f>"05363"</f>
        <v>05363</v>
      </c>
      <c r="F30271" t="s">
        <v>23</v>
      </c>
      <c r="G30271">
        <v>2018</v>
      </c>
      <c r="I30271" t="s">
        <v>21</v>
      </c>
      <c r="J30271" t="s">
        <v>22</v>
      </c>
    </row>
    <row r="30272" spans="1:10">
      <c r="A30272" t="s">
        <v>19</v>
      </c>
      <c r="B30272" s="1" t="s">
        <v>2393</v>
      </c>
      <c r="C30272" t="s">
        <v>2298</v>
      </c>
      <c r="D30272" s="1" t="s">
        <v>2393</v>
      </c>
      <c r="E30272" t="str">
        <f>"05401"</f>
        <v>05401</v>
      </c>
      <c r="F30272">
        <v>4504094</v>
      </c>
      <c r="G30272">
        <v>2018</v>
      </c>
      <c r="I30272" t="s">
        <v>21</v>
      </c>
      <c r="J30272" t="s">
        <v>22</v>
      </c>
    </row>
    <row r="30273" spans="1:10">
      <c r="A30273" t="s">
        <v>19</v>
      </c>
      <c r="B30273" s="1" t="s">
        <v>2394</v>
      </c>
      <c r="C30273" t="s">
        <v>2298</v>
      </c>
      <c r="D30273" s="1" t="s">
        <v>2394</v>
      </c>
      <c r="E30273" t="str">
        <f>"05403"</f>
        <v>05403</v>
      </c>
      <c r="F30273">
        <v>104658</v>
      </c>
      <c r="G30273">
        <v>2018</v>
      </c>
      <c r="I30273" t="s">
        <v>21</v>
      </c>
      <c r="J30273" t="s">
        <v>22</v>
      </c>
    </row>
    <row r="30274" spans="1:10">
      <c r="A30274" t="s">
        <v>19</v>
      </c>
      <c r="B30274" s="1" t="s">
        <v>2395</v>
      </c>
      <c r="C30274" t="s">
        <v>2298</v>
      </c>
      <c r="D30274" s="1" t="s">
        <v>2395</v>
      </c>
      <c r="E30274" t="str">
        <f>"05404"</f>
        <v>05404</v>
      </c>
      <c r="F30274">
        <v>925424</v>
      </c>
      <c r="G30274">
        <v>2018</v>
      </c>
      <c r="I30274" t="s">
        <v>21</v>
      </c>
      <c r="J30274" t="s">
        <v>22</v>
      </c>
    </row>
    <row r="30275" spans="1:10">
      <c r="A30275" t="s">
        <v>19</v>
      </c>
      <c r="B30275" s="1" t="s">
        <v>2396</v>
      </c>
      <c r="C30275" t="s">
        <v>2298</v>
      </c>
      <c r="D30275" s="1" t="s">
        <v>2396</v>
      </c>
      <c r="E30275" t="str">
        <f>"05405"</f>
        <v>05405</v>
      </c>
      <c r="F30275" t="s">
        <v>23</v>
      </c>
      <c r="G30275">
        <v>2018</v>
      </c>
      <c r="I30275" t="s">
        <v>21</v>
      </c>
      <c r="J30275" t="s">
        <v>22</v>
      </c>
    </row>
    <row r="30276" spans="1:10">
      <c r="A30276" t="s">
        <v>19</v>
      </c>
      <c r="B30276" s="1" t="s">
        <v>2397</v>
      </c>
      <c r="C30276" t="s">
        <v>2298</v>
      </c>
      <c r="D30276" s="1" t="s">
        <v>2397</v>
      </c>
      <c r="E30276" t="str">
        <f>"05408"</f>
        <v>05408</v>
      </c>
      <c r="F30276" t="s">
        <v>23</v>
      </c>
      <c r="G30276">
        <v>2018</v>
      </c>
      <c r="I30276" t="s">
        <v>21</v>
      </c>
      <c r="J30276" t="s">
        <v>22</v>
      </c>
    </row>
    <row r="30277" spans="1:10">
      <c r="A30277" t="s">
        <v>19</v>
      </c>
      <c r="B30277" s="1" t="s">
        <v>2398</v>
      </c>
      <c r="C30277" t="s">
        <v>2298</v>
      </c>
      <c r="D30277" s="1" t="s">
        <v>2398</v>
      </c>
      <c r="E30277" t="str">
        <f>"05440"</f>
        <v>05440</v>
      </c>
      <c r="F30277" t="s">
        <v>23</v>
      </c>
      <c r="G30277">
        <v>2018</v>
      </c>
      <c r="I30277" t="s">
        <v>21</v>
      </c>
      <c r="J30277" t="s">
        <v>22</v>
      </c>
    </row>
    <row r="30278" spans="1:10">
      <c r="A30278" t="s">
        <v>19</v>
      </c>
      <c r="B30278" s="1" t="s">
        <v>2399</v>
      </c>
      <c r="C30278" t="s">
        <v>2298</v>
      </c>
      <c r="D30278" s="1" t="s">
        <v>2399</v>
      </c>
      <c r="E30278" t="str">
        <f>"05441"</f>
        <v>05441</v>
      </c>
      <c r="F30278" t="s">
        <v>23</v>
      </c>
      <c r="G30278">
        <v>2018</v>
      </c>
      <c r="I30278" t="s">
        <v>21</v>
      </c>
      <c r="J30278" t="s">
        <v>22</v>
      </c>
    </row>
    <row r="30279" spans="1:10">
      <c r="A30279" t="s">
        <v>19</v>
      </c>
      <c r="B30279" s="1" t="s">
        <v>2400</v>
      </c>
      <c r="C30279" t="s">
        <v>2298</v>
      </c>
      <c r="D30279" s="1" t="s">
        <v>2400</v>
      </c>
      <c r="E30279" t="str">
        <f>"05442"</f>
        <v>05442</v>
      </c>
      <c r="F30279" t="s">
        <v>23</v>
      </c>
      <c r="G30279">
        <v>2018</v>
      </c>
      <c r="I30279" t="s">
        <v>21</v>
      </c>
      <c r="J30279" t="s">
        <v>22</v>
      </c>
    </row>
    <row r="30280" spans="1:10">
      <c r="A30280" t="s">
        <v>19</v>
      </c>
      <c r="B30280" s="1" t="s">
        <v>2401</v>
      </c>
      <c r="C30280" t="s">
        <v>2298</v>
      </c>
      <c r="D30280" s="1" t="s">
        <v>2401</v>
      </c>
      <c r="E30280" t="str">
        <f>"05443"</f>
        <v>05443</v>
      </c>
      <c r="F30280" t="s">
        <v>23</v>
      </c>
      <c r="G30280">
        <v>2018</v>
      </c>
      <c r="I30280" t="s">
        <v>21</v>
      </c>
      <c r="J30280" t="s">
        <v>22</v>
      </c>
    </row>
    <row r="30281" spans="1:10">
      <c r="A30281" t="s">
        <v>19</v>
      </c>
      <c r="B30281" s="1" t="s">
        <v>2402</v>
      </c>
      <c r="C30281" t="s">
        <v>2298</v>
      </c>
      <c r="D30281" s="1" t="s">
        <v>2402</v>
      </c>
      <c r="E30281" t="str">
        <f>"05444"</f>
        <v>05444</v>
      </c>
      <c r="F30281" t="s">
        <v>23</v>
      </c>
      <c r="G30281">
        <v>2018</v>
      </c>
      <c r="I30281" t="s">
        <v>21</v>
      </c>
      <c r="J30281" t="s">
        <v>22</v>
      </c>
    </row>
    <row r="30282" spans="1:10">
      <c r="A30282" t="s">
        <v>19</v>
      </c>
      <c r="B30282" s="1" t="s">
        <v>2403</v>
      </c>
      <c r="C30282" t="s">
        <v>2298</v>
      </c>
      <c r="D30282" s="1" t="s">
        <v>2403</v>
      </c>
      <c r="E30282" t="str">
        <f>"05445"</f>
        <v>05445</v>
      </c>
      <c r="F30282" t="s">
        <v>23</v>
      </c>
      <c r="G30282">
        <v>2018</v>
      </c>
      <c r="I30282" t="s">
        <v>21</v>
      </c>
      <c r="J30282" t="s">
        <v>22</v>
      </c>
    </row>
    <row r="30283" spans="1:10">
      <c r="A30283" t="s">
        <v>19</v>
      </c>
      <c r="B30283" s="1" t="s">
        <v>2404</v>
      </c>
      <c r="C30283" t="s">
        <v>2298</v>
      </c>
      <c r="D30283" s="1" t="s">
        <v>2404</v>
      </c>
      <c r="E30283" t="str">
        <f>"05446"</f>
        <v>05446</v>
      </c>
      <c r="F30283" t="s">
        <v>23</v>
      </c>
      <c r="G30283">
        <v>2018</v>
      </c>
      <c r="I30283" t="s">
        <v>21</v>
      </c>
      <c r="J30283" t="s">
        <v>22</v>
      </c>
    </row>
    <row r="30284" spans="1:10">
      <c r="A30284" t="s">
        <v>19</v>
      </c>
      <c r="B30284" s="1" t="s">
        <v>2405</v>
      </c>
      <c r="C30284" t="s">
        <v>2298</v>
      </c>
      <c r="D30284" s="1" t="s">
        <v>2405</v>
      </c>
      <c r="E30284" t="str">
        <f>"05447"</f>
        <v>05447</v>
      </c>
      <c r="F30284" t="s">
        <v>23</v>
      </c>
      <c r="G30284">
        <v>2018</v>
      </c>
      <c r="I30284" t="s">
        <v>21</v>
      </c>
      <c r="J30284" t="s">
        <v>22</v>
      </c>
    </row>
    <row r="30285" spans="1:10">
      <c r="A30285" t="s">
        <v>19</v>
      </c>
      <c r="B30285" s="1" t="s">
        <v>2406</v>
      </c>
      <c r="C30285" t="s">
        <v>2298</v>
      </c>
      <c r="D30285" s="1" t="s">
        <v>2406</v>
      </c>
      <c r="E30285" t="str">
        <f>"05448"</f>
        <v>05448</v>
      </c>
      <c r="F30285" t="s">
        <v>23</v>
      </c>
      <c r="G30285">
        <v>2018</v>
      </c>
      <c r="I30285" t="s">
        <v>21</v>
      </c>
      <c r="J30285" t="s">
        <v>22</v>
      </c>
    </row>
    <row r="30286" spans="1:10">
      <c r="A30286" t="s">
        <v>19</v>
      </c>
      <c r="B30286" s="1" t="s">
        <v>2407</v>
      </c>
      <c r="C30286" t="s">
        <v>2298</v>
      </c>
      <c r="D30286" s="1" t="s">
        <v>2407</v>
      </c>
      <c r="E30286" t="str">
        <f>"05450"</f>
        <v>05450</v>
      </c>
      <c r="F30286" t="s">
        <v>23</v>
      </c>
      <c r="G30286">
        <v>2018</v>
      </c>
      <c r="I30286" t="s">
        <v>21</v>
      </c>
      <c r="J30286" t="s">
        <v>22</v>
      </c>
    </row>
    <row r="30287" spans="1:10">
      <c r="A30287" t="s">
        <v>19</v>
      </c>
      <c r="B30287" s="1" t="s">
        <v>2408</v>
      </c>
      <c r="C30287" t="s">
        <v>2298</v>
      </c>
      <c r="D30287" s="1" t="s">
        <v>2408</v>
      </c>
      <c r="E30287" t="str">
        <f>"05452"</f>
        <v>05452</v>
      </c>
      <c r="F30287" t="s">
        <v>23</v>
      </c>
      <c r="G30287">
        <v>2018</v>
      </c>
      <c r="I30287" t="s">
        <v>21</v>
      </c>
      <c r="J30287" t="s">
        <v>22</v>
      </c>
    </row>
    <row r="30288" spans="1:10">
      <c r="A30288" t="s">
        <v>19</v>
      </c>
      <c r="B30288" s="1" t="s">
        <v>2409</v>
      </c>
      <c r="C30288" t="s">
        <v>2298</v>
      </c>
      <c r="D30288" s="1" t="s">
        <v>2409</v>
      </c>
      <c r="E30288" t="str">
        <f>"05454"</f>
        <v>05454</v>
      </c>
      <c r="F30288" t="s">
        <v>23</v>
      </c>
      <c r="G30288">
        <v>2018</v>
      </c>
      <c r="I30288" t="s">
        <v>21</v>
      </c>
      <c r="J30288" t="s">
        <v>22</v>
      </c>
    </row>
    <row r="30289" spans="1:10">
      <c r="A30289" t="s">
        <v>19</v>
      </c>
      <c r="B30289" s="1" t="s">
        <v>2410</v>
      </c>
      <c r="C30289" t="s">
        <v>2298</v>
      </c>
      <c r="D30289" s="1" t="s">
        <v>2410</v>
      </c>
      <c r="E30289" t="str">
        <f>"05455"</f>
        <v>05455</v>
      </c>
      <c r="F30289" t="s">
        <v>23</v>
      </c>
      <c r="G30289">
        <v>2018</v>
      </c>
      <c r="I30289" t="s">
        <v>21</v>
      </c>
      <c r="J30289" t="s">
        <v>22</v>
      </c>
    </row>
    <row r="30290" spans="1:10">
      <c r="A30290" t="s">
        <v>19</v>
      </c>
      <c r="B30290" s="1" t="s">
        <v>2411</v>
      </c>
      <c r="C30290" t="s">
        <v>2298</v>
      </c>
      <c r="D30290" s="1" t="s">
        <v>2411</v>
      </c>
      <c r="E30290" t="str">
        <f>"05456"</f>
        <v>05456</v>
      </c>
      <c r="F30290" t="s">
        <v>23</v>
      </c>
      <c r="G30290">
        <v>2018</v>
      </c>
      <c r="I30290" t="s">
        <v>21</v>
      </c>
      <c r="J30290" t="s">
        <v>22</v>
      </c>
    </row>
    <row r="30291" spans="1:10">
      <c r="A30291" t="s">
        <v>19</v>
      </c>
      <c r="B30291" s="1" t="s">
        <v>2412</v>
      </c>
      <c r="C30291" t="s">
        <v>2298</v>
      </c>
      <c r="D30291" s="1" t="s">
        <v>2412</v>
      </c>
      <c r="E30291" t="str">
        <f>"05457"</f>
        <v>05457</v>
      </c>
      <c r="F30291" t="s">
        <v>23</v>
      </c>
      <c r="G30291">
        <v>2018</v>
      </c>
      <c r="I30291" t="s">
        <v>21</v>
      </c>
      <c r="J30291" t="s">
        <v>22</v>
      </c>
    </row>
    <row r="30292" spans="1:10">
      <c r="A30292" t="s">
        <v>19</v>
      </c>
      <c r="B30292" s="1" t="s">
        <v>2413</v>
      </c>
      <c r="C30292" t="s">
        <v>2298</v>
      </c>
      <c r="D30292" s="1" t="s">
        <v>2413</v>
      </c>
      <c r="E30292" t="str">
        <f>"05458"</f>
        <v>05458</v>
      </c>
      <c r="F30292" t="s">
        <v>23</v>
      </c>
      <c r="G30292">
        <v>2018</v>
      </c>
      <c r="I30292" t="s">
        <v>21</v>
      </c>
      <c r="J30292" t="s">
        <v>22</v>
      </c>
    </row>
    <row r="30293" spans="1:10">
      <c r="A30293" t="s">
        <v>19</v>
      </c>
      <c r="B30293" s="1" t="s">
        <v>2414</v>
      </c>
      <c r="C30293" t="s">
        <v>2298</v>
      </c>
      <c r="D30293" s="1" t="s">
        <v>2414</v>
      </c>
      <c r="E30293" t="str">
        <f>"05459"</f>
        <v>05459</v>
      </c>
      <c r="F30293" t="s">
        <v>23</v>
      </c>
      <c r="G30293">
        <v>2018</v>
      </c>
      <c r="I30293" t="s">
        <v>21</v>
      </c>
      <c r="J30293" t="s">
        <v>22</v>
      </c>
    </row>
    <row r="30294" spans="1:10">
      <c r="A30294" t="s">
        <v>19</v>
      </c>
      <c r="B30294" s="1" t="s">
        <v>2415</v>
      </c>
      <c r="C30294" t="s">
        <v>2298</v>
      </c>
      <c r="D30294" s="1" t="s">
        <v>2415</v>
      </c>
      <c r="E30294" t="str">
        <f>"05461"</f>
        <v>05461</v>
      </c>
      <c r="F30294" t="s">
        <v>23</v>
      </c>
      <c r="G30294">
        <v>2018</v>
      </c>
      <c r="I30294" t="s">
        <v>21</v>
      </c>
      <c r="J30294" t="s">
        <v>22</v>
      </c>
    </row>
    <row r="30295" spans="1:10">
      <c r="A30295" t="s">
        <v>19</v>
      </c>
      <c r="B30295" s="1" t="s">
        <v>2416</v>
      </c>
      <c r="C30295" t="s">
        <v>2298</v>
      </c>
      <c r="D30295" s="1" t="s">
        <v>2416</v>
      </c>
      <c r="E30295" t="str">
        <f>"05462"</f>
        <v>05462</v>
      </c>
      <c r="F30295" t="s">
        <v>23</v>
      </c>
      <c r="G30295">
        <v>2018</v>
      </c>
      <c r="I30295" t="s">
        <v>21</v>
      </c>
      <c r="J30295" t="s">
        <v>22</v>
      </c>
    </row>
    <row r="30296" spans="1:10">
      <c r="A30296" t="s">
        <v>19</v>
      </c>
      <c r="B30296" s="1" t="s">
        <v>2417</v>
      </c>
      <c r="C30296" t="s">
        <v>2298</v>
      </c>
      <c r="D30296" s="1" t="s">
        <v>2417</v>
      </c>
      <c r="E30296" t="str">
        <f>"05463"</f>
        <v>05463</v>
      </c>
      <c r="F30296" t="s">
        <v>23</v>
      </c>
      <c r="G30296">
        <v>2018</v>
      </c>
      <c r="I30296" t="s">
        <v>21</v>
      </c>
      <c r="J30296" t="s">
        <v>22</v>
      </c>
    </row>
    <row r="30297" spans="1:10">
      <c r="A30297" t="s">
        <v>19</v>
      </c>
      <c r="B30297" s="1" t="s">
        <v>2418</v>
      </c>
      <c r="C30297" t="s">
        <v>2298</v>
      </c>
      <c r="D30297" s="1" t="s">
        <v>2418</v>
      </c>
      <c r="E30297" t="str">
        <f>"05464"</f>
        <v>05464</v>
      </c>
      <c r="F30297" t="s">
        <v>23</v>
      </c>
      <c r="G30297">
        <v>2018</v>
      </c>
      <c r="I30297" t="s">
        <v>21</v>
      </c>
      <c r="J30297" t="s">
        <v>22</v>
      </c>
    </row>
    <row r="30298" spans="1:10">
      <c r="A30298" t="s">
        <v>19</v>
      </c>
      <c r="B30298" s="1" t="s">
        <v>2419</v>
      </c>
      <c r="C30298" t="s">
        <v>2298</v>
      </c>
      <c r="D30298" s="1" t="s">
        <v>2419</v>
      </c>
      <c r="E30298" t="str">
        <f>"05465"</f>
        <v>05465</v>
      </c>
      <c r="F30298" t="s">
        <v>23</v>
      </c>
      <c r="G30298">
        <v>2018</v>
      </c>
      <c r="I30298" t="s">
        <v>21</v>
      </c>
      <c r="J30298" t="s">
        <v>22</v>
      </c>
    </row>
    <row r="30299" spans="1:10">
      <c r="A30299" t="s">
        <v>19</v>
      </c>
      <c r="B30299" s="1" t="s">
        <v>2420</v>
      </c>
      <c r="C30299" t="s">
        <v>2298</v>
      </c>
      <c r="D30299" s="1" t="s">
        <v>2420</v>
      </c>
      <c r="E30299" t="str">
        <f>"05468"</f>
        <v>05468</v>
      </c>
      <c r="F30299" t="s">
        <v>23</v>
      </c>
      <c r="G30299">
        <v>2018</v>
      </c>
      <c r="I30299" t="s">
        <v>21</v>
      </c>
      <c r="J30299" t="s">
        <v>22</v>
      </c>
    </row>
    <row r="30300" spans="1:10">
      <c r="A30300" t="s">
        <v>19</v>
      </c>
      <c r="B30300" s="1" t="s">
        <v>2421</v>
      </c>
      <c r="C30300" t="s">
        <v>2298</v>
      </c>
      <c r="D30300" s="1" t="s">
        <v>2421</v>
      </c>
      <c r="E30300" t="str">
        <f>"05471"</f>
        <v>05471</v>
      </c>
      <c r="F30300" t="s">
        <v>23</v>
      </c>
      <c r="G30300">
        <v>2018</v>
      </c>
      <c r="I30300" t="s">
        <v>21</v>
      </c>
      <c r="J30300" t="s">
        <v>22</v>
      </c>
    </row>
    <row r="30301" spans="1:10">
      <c r="A30301" t="s">
        <v>19</v>
      </c>
      <c r="B30301" s="1" t="s">
        <v>2422</v>
      </c>
      <c r="C30301" t="s">
        <v>2298</v>
      </c>
      <c r="D30301" s="1" t="s">
        <v>2422</v>
      </c>
      <c r="E30301" t="str">
        <f>"05472"</f>
        <v>05472</v>
      </c>
      <c r="F30301" t="s">
        <v>23</v>
      </c>
      <c r="G30301">
        <v>2018</v>
      </c>
      <c r="I30301" t="s">
        <v>21</v>
      </c>
      <c r="J30301" t="s">
        <v>22</v>
      </c>
    </row>
    <row r="30302" spans="1:10">
      <c r="A30302" t="s">
        <v>19</v>
      </c>
      <c r="B30302" s="1" t="s">
        <v>2423</v>
      </c>
      <c r="C30302" t="s">
        <v>2298</v>
      </c>
      <c r="D30302" s="1" t="s">
        <v>2423</v>
      </c>
      <c r="E30302" t="str">
        <f>"05473"</f>
        <v>05473</v>
      </c>
      <c r="F30302" t="s">
        <v>23</v>
      </c>
      <c r="G30302">
        <v>2018</v>
      </c>
      <c r="I30302" t="s">
        <v>21</v>
      </c>
      <c r="J30302" t="s">
        <v>22</v>
      </c>
    </row>
    <row r="30303" spans="1:10">
      <c r="A30303" t="s">
        <v>19</v>
      </c>
      <c r="B30303" s="1" t="s">
        <v>2424</v>
      </c>
      <c r="C30303" t="s">
        <v>2298</v>
      </c>
      <c r="D30303" s="1" t="s">
        <v>2424</v>
      </c>
      <c r="E30303" t="str">
        <f>"05474"</f>
        <v>05474</v>
      </c>
      <c r="F30303" t="s">
        <v>23</v>
      </c>
      <c r="G30303">
        <v>2018</v>
      </c>
      <c r="I30303" t="s">
        <v>21</v>
      </c>
      <c r="J30303" t="s">
        <v>22</v>
      </c>
    </row>
    <row r="30304" spans="1:10">
      <c r="A30304" t="s">
        <v>19</v>
      </c>
      <c r="B30304" s="1" t="s">
        <v>2425</v>
      </c>
      <c r="C30304" t="s">
        <v>2298</v>
      </c>
      <c r="D30304" s="1" t="s">
        <v>2425</v>
      </c>
      <c r="E30304" t="str">
        <f>"05476"</f>
        <v>05476</v>
      </c>
      <c r="F30304" t="s">
        <v>23</v>
      </c>
      <c r="G30304">
        <v>2018</v>
      </c>
      <c r="I30304" t="s">
        <v>21</v>
      </c>
      <c r="J30304" t="s">
        <v>22</v>
      </c>
    </row>
    <row r="30305" spans="1:10">
      <c r="A30305" t="s">
        <v>19</v>
      </c>
      <c r="B30305" s="1" t="s">
        <v>2426</v>
      </c>
      <c r="C30305" t="s">
        <v>2298</v>
      </c>
      <c r="D30305" s="1" t="s">
        <v>2426</v>
      </c>
      <c r="E30305" t="str">
        <f>"05477"</f>
        <v>05477</v>
      </c>
      <c r="F30305" t="s">
        <v>23</v>
      </c>
      <c r="G30305">
        <v>2018</v>
      </c>
      <c r="I30305" t="s">
        <v>21</v>
      </c>
      <c r="J30305" t="s">
        <v>22</v>
      </c>
    </row>
    <row r="30306" spans="1:10">
      <c r="A30306" t="s">
        <v>19</v>
      </c>
      <c r="B30306" s="1" t="s">
        <v>2427</v>
      </c>
      <c r="C30306" t="s">
        <v>2298</v>
      </c>
      <c r="D30306" s="1" t="s">
        <v>2427</v>
      </c>
      <c r="E30306" t="str">
        <f>"05478"</f>
        <v>05478</v>
      </c>
      <c r="F30306" t="s">
        <v>23</v>
      </c>
      <c r="G30306">
        <v>2018</v>
      </c>
      <c r="I30306" t="s">
        <v>21</v>
      </c>
      <c r="J30306" t="s">
        <v>22</v>
      </c>
    </row>
    <row r="30307" spans="1:10">
      <c r="A30307" t="s">
        <v>19</v>
      </c>
      <c r="B30307" s="1" t="s">
        <v>2428</v>
      </c>
      <c r="C30307" t="s">
        <v>2298</v>
      </c>
      <c r="D30307" s="1" t="s">
        <v>2428</v>
      </c>
      <c r="E30307" t="str">
        <f>"05482"</f>
        <v>05482</v>
      </c>
      <c r="F30307" t="s">
        <v>23</v>
      </c>
      <c r="G30307">
        <v>2018</v>
      </c>
      <c r="I30307" t="s">
        <v>21</v>
      </c>
      <c r="J30307" t="s">
        <v>22</v>
      </c>
    </row>
    <row r="30308" spans="1:10">
      <c r="A30308" t="s">
        <v>19</v>
      </c>
      <c r="B30308" s="1" t="s">
        <v>2429</v>
      </c>
      <c r="C30308" t="s">
        <v>2298</v>
      </c>
      <c r="D30308" s="1" t="s">
        <v>2429</v>
      </c>
      <c r="E30308" t="str">
        <f>"05483"</f>
        <v>05483</v>
      </c>
      <c r="F30308" t="s">
        <v>23</v>
      </c>
      <c r="G30308">
        <v>2018</v>
      </c>
      <c r="I30308" t="s">
        <v>21</v>
      </c>
      <c r="J30308" t="s">
        <v>22</v>
      </c>
    </row>
    <row r="30309" spans="1:10">
      <c r="A30309" t="s">
        <v>19</v>
      </c>
      <c r="B30309" s="1" t="s">
        <v>2430</v>
      </c>
      <c r="C30309" t="s">
        <v>2298</v>
      </c>
      <c r="D30309" s="1" t="s">
        <v>2430</v>
      </c>
      <c r="E30309" t="str">
        <f>"05486"</f>
        <v>05486</v>
      </c>
      <c r="F30309" t="s">
        <v>23</v>
      </c>
      <c r="G30309">
        <v>2018</v>
      </c>
      <c r="I30309" t="s">
        <v>21</v>
      </c>
      <c r="J30309" t="s">
        <v>22</v>
      </c>
    </row>
    <row r="30310" spans="1:10">
      <c r="A30310" t="s">
        <v>19</v>
      </c>
      <c r="B30310" s="1" t="s">
        <v>2431</v>
      </c>
      <c r="C30310" t="s">
        <v>2298</v>
      </c>
      <c r="D30310" s="1" t="s">
        <v>2431</v>
      </c>
      <c r="E30310" t="str">
        <f>"05487"</f>
        <v>05487</v>
      </c>
      <c r="F30310" t="s">
        <v>23</v>
      </c>
      <c r="G30310">
        <v>2018</v>
      </c>
      <c r="I30310" t="s">
        <v>21</v>
      </c>
      <c r="J30310" t="s">
        <v>22</v>
      </c>
    </row>
    <row r="30311" spans="1:10">
      <c r="A30311" t="s">
        <v>19</v>
      </c>
      <c r="B30311" s="1" t="s">
        <v>2432</v>
      </c>
      <c r="C30311" t="s">
        <v>2298</v>
      </c>
      <c r="D30311" s="1" t="s">
        <v>2432</v>
      </c>
      <c r="E30311" t="str">
        <f>"05488"</f>
        <v>05488</v>
      </c>
      <c r="F30311" t="s">
        <v>23</v>
      </c>
      <c r="G30311">
        <v>2018</v>
      </c>
      <c r="I30311" t="s">
        <v>21</v>
      </c>
      <c r="J30311" t="s">
        <v>22</v>
      </c>
    </row>
    <row r="30312" spans="1:10">
      <c r="A30312" t="s">
        <v>19</v>
      </c>
      <c r="B30312" s="1" t="s">
        <v>2433</v>
      </c>
      <c r="C30312" t="s">
        <v>2298</v>
      </c>
      <c r="D30312" s="1" t="s">
        <v>2433</v>
      </c>
      <c r="E30312" t="str">
        <f>"05489"</f>
        <v>05489</v>
      </c>
      <c r="F30312" t="s">
        <v>23</v>
      </c>
      <c r="G30312">
        <v>2018</v>
      </c>
      <c r="I30312" t="s">
        <v>21</v>
      </c>
      <c r="J30312" t="s">
        <v>22</v>
      </c>
    </row>
    <row r="30313" spans="1:10">
      <c r="A30313" t="s">
        <v>19</v>
      </c>
      <c r="B30313" s="1" t="s">
        <v>2434</v>
      </c>
      <c r="C30313" t="s">
        <v>2298</v>
      </c>
      <c r="D30313" s="1" t="s">
        <v>2434</v>
      </c>
      <c r="E30313" t="str">
        <f>"05491"</f>
        <v>05491</v>
      </c>
      <c r="F30313" t="s">
        <v>23</v>
      </c>
      <c r="G30313">
        <v>2018</v>
      </c>
      <c r="I30313" t="s">
        <v>21</v>
      </c>
      <c r="J30313" t="s">
        <v>22</v>
      </c>
    </row>
    <row r="30314" spans="1:10">
      <c r="A30314" t="s">
        <v>19</v>
      </c>
      <c r="B30314" s="1" t="s">
        <v>2435</v>
      </c>
      <c r="C30314" t="s">
        <v>2298</v>
      </c>
      <c r="D30314" s="1" t="s">
        <v>2435</v>
      </c>
      <c r="E30314" t="str">
        <f>"05492"</f>
        <v>05492</v>
      </c>
      <c r="F30314" t="s">
        <v>23</v>
      </c>
      <c r="G30314">
        <v>2018</v>
      </c>
      <c r="I30314" t="s">
        <v>21</v>
      </c>
      <c r="J30314" t="s">
        <v>22</v>
      </c>
    </row>
    <row r="30315" spans="1:10">
      <c r="A30315" t="s">
        <v>19</v>
      </c>
      <c r="B30315" s="1" t="s">
        <v>2436</v>
      </c>
      <c r="C30315" t="s">
        <v>2298</v>
      </c>
      <c r="D30315" s="1" t="s">
        <v>2436</v>
      </c>
      <c r="E30315" t="str">
        <f>"05494"</f>
        <v>05494</v>
      </c>
      <c r="F30315" t="s">
        <v>23</v>
      </c>
      <c r="G30315">
        <v>2018</v>
      </c>
      <c r="I30315" t="s">
        <v>21</v>
      </c>
      <c r="J30315" t="s">
        <v>22</v>
      </c>
    </row>
    <row r="30316" spans="1:10">
      <c r="A30316" t="s">
        <v>19</v>
      </c>
      <c r="B30316" s="1" t="s">
        <v>2437</v>
      </c>
      <c r="C30316" t="s">
        <v>2298</v>
      </c>
      <c r="D30316" s="1" t="s">
        <v>2437</v>
      </c>
      <c r="E30316" t="str">
        <f>"05495"</f>
        <v>05495</v>
      </c>
      <c r="F30316" t="s">
        <v>23</v>
      </c>
      <c r="G30316">
        <v>2018</v>
      </c>
      <c r="I30316" t="s">
        <v>21</v>
      </c>
      <c r="J30316" t="s">
        <v>22</v>
      </c>
    </row>
    <row r="30317" spans="1:10">
      <c r="A30317" t="s">
        <v>19</v>
      </c>
      <c r="B30317" s="1" t="s">
        <v>2438</v>
      </c>
      <c r="C30317" t="s">
        <v>2298</v>
      </c>
      <c r="D30317" s="1" t="s">
        <v>2438</v>
      </c>
      <c r="E30317" t="str">
        <f>"05602"</f>
        <v>05602</v>
      </c>
      <c r="F30317">
        <v>7813568</v>
      </c>
      <c r="G30317">
        <v>2018</v>
      </c>
      <c r="I30317" t="s">
        <v>21</v>
      </c>
      <c r="J30317" t="s">
        <v>22</v>
      </c>
    </row>
    <row r="30318" spans="1:10">
      <c r="A30318" t="s">
        <v>19</v>
      </c>
      <c r="B30318" s="1" t="s">
        <v>2439</v>
      </c>
      <c r="C30318" t="s">
        <v>2298</v>
      </c>
      <c r="D30318" s="1" t="s">
        <v>2439</v>
      </c>
      <c r="E30318" t="str">
        <f>"05620"</f>
        <v>05620</v>
      </c>
      <c r="F30318" t="s">
        <v>23</v>
      </c>
      <c r="G30318">
        <v>2018</v>
      </c>
      <c r="I30318" t="s">
        <v>21</v>
      </c>
      <c r="J30318" t="s">
        <v>22</v>
      </c>
    </row>
    <row r="30319" spans="1:10">
      <c r="A30319" t="s">
        <v>19</v>
      </c>
      <c r="B30319" s="1" t="s">
        <v>2440</v>
      </c>
      <c r="C30319" t="s">
        <v>2298</v>
      </c>
      <c r="D30319" s="1" t="s">
        <v>2440</v>
      </c>
      <c r="E30319" t="str">
        <f>"05633"</f>
        <v>05633</v>
      </c>
      <c r="F30319" t="s">
        <v>23</v>
      </c>
      <c r="G30319">
        <v>2018</v>
      </c>
      <c r="I30319" t="s">
        <v>21</v>
      </c>
      <c r="J30319" t="s">
        <v>22</v>
      </c>
    </row>
    <row r="30320" spans="1:10">
      <c r="A30320" t="s">
        <v>19</v>
      </c>
      <c r="B30320" s="1" t="s">
        <v>2441</v>
      </c>
      <c r="C30320" t="s">
        <v>2298</v>
      </c>
      <c r="D30320" s="1" t="s">
        <v>2441</v>
      </c>
      <c r="E30320" t="str">
        <f>"05640"</f>
        <v>05640</v>
      </c>
      <c r="F30320" t="s">
        <v>23</v>
      </c>
      <c r="G30320">
        <v>2018</v>
      </c>
      <c r="I30320" t="s">
        <v>21</v>
      </c>
      <c r="J30320" t="s">
        <v>22</v>
      </c>
    </row>
    <row r="30321" spans="1:10">
      <c r="A30321" t="s">
        <v>19</v>
      </c>
      <c r="B30321" s="1" t="s">
        <v>2442</v>
      </c>
      <c r="C30321" t="s">
        <v>2298</v>
      </c>
      <c r="D30321" s="1" t="s">
        <v>2442</v>
      </c>
      <c r="E30321" t="str">
        <f>"05641"</f>
        <v>05641</v>
      </c>
      <c r="F30321">
        <v>1571921</v>
      </c>
      <c r="G30321">
        <v>2018</v>
      </c>
      <c r="I30321" t="s">
        <v>21</v>
      </c>
      <c r="J30321" t="s">
        <v>22</v>
      </c>
    </row>
    <row r="30322" spans="1:10">
      <c r="A30322" t="s">
        <v>19</v>
      </c>
      <c r="B30322" s="1" t="s">
        <v>2443</v>
      </c>
      <c r="C30322" t="s">
        <v>2298</v>
      </c>
      <c r="D30322" s="1" t="s">
        <v>2443</v>
      </c>
      <c r="E30322" t="str">
        <f>"05647"</f>
        <v>05647</v>
      </c>
      <c r="F30322" t="s">
        <v>23</v>
      </c>
      <c r="G30322">
        <v>2018</v>
      </c>
      <c r="I30322" t="s">
        <v>21</v>
      </c>
      <c r="J30322" t="s">
        <v>22</v>
      </c>
    </row>
    <row r="30323" spans="1:10">
      <c r="A30323" t="s">
        <v>19</v>
      </c>
      <c r="B30323" s="1" t="s">
        <v>2444</v>
      </c>
      <c r="C30323" t="s">
        <v>2298</v>
      </c>
      <c r="D30323" s="1" t="s">
        <v>2444</v>
      </c>
      <c r="E30323" t="str">
        <f>"05648"</f>
        <v>05648</v>
      </c>
      <c r="F30323" t="s">
        <v>23</v>
      </c>
      <c r="G30323">
        <v>2018</v>
      </c>
      <c r="I30323" t="s">
        <v>21</v>
      </c>
      <c r="J30323" t="s">
        <v>22</v>
      </c>
    </row>
    <row r="30324" spans="1:10">
      <c r="A30324" t="s">
        <v>19</v>
      </c>
      <c r="B30324" s="1" t="s">
        <v>2445</v>
      </c>
      <c r="C30324" t="s">
        <v>2298</v>
      </c>
      <c r="D30324" s="1" t="s">
        <v>2445</v>
      </c>
      <c r="E30324" t="str">
        <f>"05649"</f>
        <v>05649</v>
      </c>
      <c r="F30324" t="s">
        <v>23</v>
      </c>
      <c r="G30324">
        <v>2018</v>
      </c>
      <c r="I30324" t="s">
        <v>21</v>
      </c>
      <c r="J30324" t="s">
        <v>22</v>
      </c>
    </row>
    <row r="30325" spans="1:10">
      <c r="A30325" t="s">
        <v>19</v>
      </c>
      <c r="B30325" s="1" t="s">
        <v>2446</v>
      </c>
      <c r="C30325" t="s">
        <v>2298</v>
      </c>
      <c r="D30325" s="1" t="s">
        <v>2446</v>
      </c>
      <c r="E30325" t="str">
        <f>"05650"</f>
        <v>05650</v>
      </c>
      <c r="F30325" t="s">
        <v>23</v>
      </c>
      <c r="G30325">
        <v>2018</v>
      </c>
      <c r="I30325" t="s">
        <v>21</v>
      </c>
      <c r="J30325" t="s">
        <v>22</v>
      </c>
    </row>
    <row r="30326" spans="1:10">
      <c r="A30326" t="s">
        <v>19</v>
      </c>
      <c r="B30326" s="1" t="s">
        <v>2447</v>
      </c>
      <c r="C30326" t="s">
        <v>2298</v>
      </c>
      <c r="D30326" s="1" t="s">
        <v>2447</v>
      </c>
      <c r="E30326" t="str">
        <f>"05651"</f>
        <v>05651</v>
      </c>
      <c r="F30326" t="s">
        <v>23</v>
      </c>
      <c r="G30326">
        <v>2018</v>
      </c>
      <c r="I30326" t="s">
        <v>21</v>
      </c>
      <c r="J30326" t="s">
        <v>22</v>
      </c>
    </row>
    <row r="30327" spans="1:10">
      <c r="A30327" t="s">
        <v>19</v>
      </c>
      <c r="B30327" s="1" t="s">
        <v>2448</v>
      </c>
      <c r="C30327" t="s">
        <v>2298</v>
      </c>
      <c r="D30327" s="1" t="s">
        <v>2448</v>
      </c>
      <c r="E30327" t="str">
        <f>"05652"</f>
        <v>05652</v>
      </c>
      <c r="F30327" t="s">
        <v>23</v>
      </c>
      <c r="G30327">
        <v>2018</v>
      </c>
      <c r="I30327" t="s">
        <v>21</v>
      </c>
      <c r="J30327" t="s">
        <v>22</v>
      </c>
    </row>
    <row r="30328" spans="1:10">
      <c r="A30328" t="s">
        <v>19</v>
      </c>
      <c r="B30328" s="1" t="s">
        <v>2449</v>
      </c>
      <c r="C30328" t="s">
        <v>2298</v>
      </c>
      <c r="D30328" s="1" t="s">
        <v>2449</v>
      </c>
      <c r="E30328" t="str">
        <f>"05653"</f>
        <v>05653</v>
      </c>
      <c r="F30328" t="s">
        <v>23</v>
      </c>
      <c r="G30328">
        <v>2018</v>
      </c>
      <c r="I30328" t="s">
        <v>21</v>
      </c>
      <c r="J30328" t="s">
        <v>22</v>
      </c>
    </row>
    <row r="30329" spans="1:10">
      <c r="A30329" t="s">
        <v>19</v>
      </c>
      <c r="B30329" s="1" t="s">
        <v>2450</v>
      </c>
      <c r="C30329" t="s">
        <v>2298</v>
      </c>
      <c r="D30329" s="1" t="s">
        <v>2450</v>
      </c>
      <c r="E30329" t="str">
        <f>"05654"</f>
        <v>05654</v>
      </c>
      <c r="F30329" t="s">
        <v>23</v>
      </c>
      <c r="G30329">
        <v>2018</v>
      </c>
      <c r="I30329" t="s">
        <v>21</v>
      </c>
      <c r="J30329" t="s">
        <v>22</v>
      </c>
    </row>
    <row r="30330" spans="1:10">
      <c r="A30330" t="s">
        <v>19</v>
      </c>
      <c r="B30330" s="1" t="s">
        <v>2451</v>
      </c>
      <c r="C30330" t="s">
        <v>2298</v>
      </c>
      <c r="D30330" s="1" t="s">
        <v>2451</v>
      </c>
      <c r="E30330" t="str">
        <f>"05655"</f>
        <v>05655</v>
      </c>
      <c r="F30330" t="s">
        <v>23</v>
      </c>
      <c r="G30330">
        <v>2018</v>
      </c>
      <c r="I30330" t="s">
        <v>21</v>
      </c>
      <c r="J30330" t="s">
        <v>22</v>
      </c>
    </row>
    <row r="30331" spans="1:10">
      <c r="A30331" t="s">
        <v>19</v>
      </c>
      <c r="B30331" s="1" t="s">
        <v>2452</v>
      </c>
      <c r="C30331" t="s">
        <v>2298</v>
      </c>
      <c r="D30331" s="1" t="s">
        <v>2452</v>
      </c>
      <c r="E30331" t="str">
        <f>"05656"</f>
        <v>05656</v>
      </c>
      <c r="F30331" t="s">
        <v>23</v>
      </c>
      <c r="G30331">
        <v>2018</v>
      </c>
      <c r="I30331" t="s">
        <v>21</v>
      </c>
      <c r="J30331" t="s">
        <v>22</v>
      </c>
    </row>
    <row r="30332" spans="1:10">
      <c r="A30332" t="s">
        <v>19</v>
      </c>
      <c r="B30332" s="1" t="s">
        <v>2453</v>
      </c>
      <c r="C30332" t="s">
        <v>2298</v>
      </c>
      <c r="D30332" s="1" t="s">
        <v>2453</v>
      </c>
      <c r="E30332" t="str">
        <f>"05658"</f>
        <v>05658</v>
      </c>
      <c r="F30332" t="s">
        <v>23</v>
      </c>
      <c r="G30332">
        <v>2018</v>
      </c>
      <c r="I30332" t="s">
        <v>21</v>
      </c>
      <c r="J30332" t="s">
        <v>22</v>
      </c>
    </row>
    <row r="30333" spans="1:10">
      <c r="A30333" t="s">
        <v>19</v>
      </c>
      <c r="B30333" s="1" t="s">
        <v>2454</v>
      </c>
      <c r="C30333" t="s">
        <v>2298</v>
      </c>
      <c r="D30333" s="1" t="s">
        <v>2454</v>
      </c>
      <c r="E30333" t="str">
        <f>"05660"</f>
        <v>05660</v>
      </c>
      <c r="F30333" t="s">
        <v>23</v>
      </c>
      <c r="G30333">
        <v>2018</v>
      </c>
      <c r="I30333" t="s">
        <v>21</v>
      </c>
      <c r="J30333" t="s">
        <v>22</v>
      </c>
    </row>
    <row r="30334" spans="1:10">
      <c r="A30334" t="s">
        <v>19</v>
      </c>
      <c r="B30334" s="1" t="s">
        <v>2455</v>
      </c>
      <c r="C30334" t="s">
        <v>2298</v>
      </c>
      <c r="D30334" s="1" t="s">
        <v>2455</v>
      </c>
      <c r="E30334" t="str">
        <f>"05661"</f>
        <v>05661</v>
      </c>
      <c r="F30334" t="s">
        <v>23</v>
      </c>
      <c r="G30334">
        <v>2018</v>
      </c>
      <c r="I30334" t="s">
        <v>21</v>
      </c>
      <c r="J30334" t="s">
        <v>22</v>
      </c>
    </row>
    <row r="30335" spans="1:10">
      <c r="A30335" t="s">
        <v>19</v>
      </c>
      <c r="B30335" s="1" t="s">
        <v>2456</v>
      </c>
      <c r="C30335" t="s">
        <v>2298</v>
      </c>
      <c r="D30335" s="1" t="s">
        <v>2456</v>
      </c>
      <c r="E30335" t="str">
        <f>"05663"</f>
        <v>05663</v>
      </c>
      <c r="F30335" t="s">
        <v>23</v>
      </c>
      <c r="G30335">
        <v>2018</v>
      </c>
      <c r="I30335" t="s">
        <v>21</v>
      </c>
      <c r="J30335" t="s">
        <v>22</v>
      </c>
    </row>
    <row r="30336" spans="1:10">
      <c r="A30336" t="s">
        <v>19</v>
      </c>
      <c r="B30336" s="1" t="s">
        <v>2457</v>
      </c>
      <c r="C30336" t="s">
        <v>2298</v>
      </c>
      <c r="D30336" s="1" t="s">
        <v>2457</v>
      </c>
      <c r="E30336" t="str">
        <f>"05666"</f>
        <v>05666</v>
      </c>
      <c r="F30336" t="s">
        <v>23</v>
      </c>
      <c r="G30336">
        <v>2018</v>
      </c>
      <c r="I30336" t="s">
        <v>21</v>
      </c>
      <c r="J30336" t="s">
        <v>22</v>
      </c>
    </row>
    <row r="30337" spans="1:10">
      <c r="A30337" t="s">
        <v>19</v>
      </c>
      <c r="B30337" s="1" t="s">
        <v>2458</v>
      </c>
      <c r="C30337" t="s">
        <v>2298</v>
      </c>
      <c r="D30337" s="1" t="s">
        <v>2458</v>
      </c>
      <c r="E30337" t="str">
        <f>"05667"</f>
        <v>05667</v>
      </c>
      <c r="F30337" t="s">
        <v>23</v>
      </c>
      <c r="G30337">
        <v>2018</v>
      </c>
      <c r="I30337" t="s">
        <v>21</v>
      </c>
      <c r="J30337" t="s">
        <v>22</v>
      </c>
    </row>
    <row r="30338" spans="1:10">
      <c r="A30338" t="s">
        <v>19</v>
      </c>
      <c r="B30338" s="1" t="s">
        <v>2459</v>
      </c>
      <c r="C30338" t="s">
        <v>2298</v>
      </c>
      <c r="D30338" s="1" t="s">
        <v>2459</v>
      </c>
      <c r="E30338" t="str">
        <f>"05669"</f>
        <v>05669</v>
      </c>
      <c r="F30338" t="s">
        <v>23</v>
      </c>
      <c r="G30338">
        <v>2018</v>
      </c>
      <c r="I30338" t="s">
        <v>21</v>
      </c>
      <c r="J30338" t="s">
        <v>22</v>
      </c>
    </row>
    <row r="30339" spans="1:10">
      <c r="A30339" t="s">
        <v>19</v>
      </c>
      <c r="B30339" s="1" t="s">
        <v>2460</v>
      </c>
      <c r="C30339" t="s">
        <v>2298</v>
      </c>
      <c r="D30339" s="1" t="s">
        <v>2460</v>
      </c>
      <c r="E30339" t="str">
        <f>"05672"</f>
        <v>05672</v>
      </c>
      <c r="F30339" t="s">
        <v>23</v>
      </c>
      <c r="G30339">
        <v>2018</v>
      </c>
      <c r="I30339" t="s">
        <v>21</v>
      </c>
      <c r="J30339" t="s">
        <v>22</v>
      </c>
    </row>
    <row r="30340" spans="1:10">
      <c r="A30340" t="s">
        <v>19</v>
      </c>
      <c r="B30340" s="1" t="s">
        <v>2461</v>
      </c>
      <c r="C30340" t="s">
        <v>2298</v>
      </c>
      <c r="D30340" s="1" t="s">
        <v>2461</v>
      </c>
      <c r="E30340" t="str">
        <f>"05673"</f>
        <v>05673</v>
      </c>
      <c r="F30340" t="s">
        <v>23</v>
      </c>
      <c r="G30340">
        <v>2018</v>
      </c>
      <c r="I30340" t="s">
        <v>21</v>
      </c>
      <c r="J30340" t="s">
        <v>22</v>
      </c>
    </row>
    <row r="30341" spans="1:10">
      <c r="A30341" t="s">
        <v>19</v>
      </c>
      <c r="B30341" s="1" t="s">
        <v>2462</v>
      </c>
      <c r="C30341" t="s">
        <v>2298</v>
      </c>
      <c r="D30341" s="1" t="s">
        <v>2462</v>
      </c>
      <c r="E30341" t="str">
        <f>"05674"</f>
        <v>05674</v>
      </c>
      <c r="F30341" t="s">
        <v>23</v>
      </c>
      <c r="G30341">
        <v>2018</v>
      </c>
      <c r="I30341" t="s">
        <v>21</v>
      </c>
      <c r="J30341" t="s">
        <v>22</v>
      </c>
    </row>
    <row r="30342" spans="1:10">
      <c r="A30342" t="s">
        <v>19</v>
      </c>
      <c r="B30342" s="1" t="s">
        <v>2463</v>
      </c>
      <c r="C30342" t="s">
        <v>2298</v>
      </c>
      <c r="D30342" s="1" t="s">
        <v>2463</v>
      </c>
      <c r="E30342" t="str">
        <f>"05675"</f>
        <v>05675</v>
      </c>
      <c r="F30342" t="s">
        <v>23</v>
      </c>
      <c r="G30342">
        <v>2018</v>
      </c>
      <c r="I30342" t="s">
        <v>21</v>
      </c>
      <c r="J30342" t="s">
        <v>22</v>
      </c>
    </row>
    <row r="30343" spans="1:10">
      <c r="A30343" t="s">
        <v>19</v>
      </c>
      <c r="B30343" s="1" t="s">
        <v>2464</v>
      </c>
      <c r="C30343" t="s">
        <v>2298</v>
      </c>
      <c r="D30343" s="1" t="s">
        <v>2464</v>
      </c>
      <c r="E30343" t="str">
        <f>"05676"</f>
        <v>05676</v>
      </c>
      <c r="F30343" t="s">
        <v>23</v>
      </c>
      <c r="G30343">
        <v>2018</v>
      </c>
      <c r="I30343" t="s">
        <v>21</v>
      </c>
      <c r="J30343" t="s">
        <v>22</v>
      </c>
    </row>
    <row r="30344" spans="1:10">
      <c r="A30344" t="s">
        <v>19</v>
      </c>
      <c r="B30344" s="1" t="s">
        <v>2465</v>
      </c>
      <c r="C30344" t="s">
        <v>2298</v>
      </c>
      <c r="D30344" s="1" t="s">
        <v>2465</v>
      </c>
      <c r="E30344" t="str">
        <f>"05677"</f>
        <v>05677</v>
      </c>
      <c r="F30344" t="s">
        <v>23</v>
      </c>
      <c r="G30344">
        <v>2018</v>
      </c>
      <c r="I30344" t="s">
        <v>21</v>
      </c>
      <c r="J30344" t="s">
        <v>22</v>
      </c>
    </row>
    <row r="30345" spans="1:10">
      <c r="A30345" t="s">
        <v>19</v>
      </c>
      <c r="B30345" s="1" t="s">
        <v>2466</v>
      </c>
      <c r="C30345" t="s">
        <v>2298</v>
      </c>
      <c r="D30345" s="1" t="s">
        <v>2466</v>
      </c>
      <c r="E30345" t="str">
        <f>"05679"</f>
        <v>05679</v>
      </c>
      <c r="F30345" t="s">
        <v>23</v>
      </c>
      <c r="G30345">
        <v>2018</v>
      </c>
      <c r="I30345" t="s">
        <v>21</v>
      </c>
      <c r="J30345" t="s">
        <v>22</v>
      </c>
    </row>
    <row r="30346" spans="1:10">
      <c r="A30346" t="s">
        <v>19</v>
      </c>
      <c r="B30346" s="1" t="s">
        <v>2467</v>
      </c>
      <c r="C30346" t="s">
        <v>2298</v>
      </c>
      <c r="D30346" s="1" t="s">
        <v>2467</v>
      </c>
      <c r="E30346" t="str">
        <f>"05680"</f>
        <v>05680</v>
      </c>
      <c r="F30346" t="s">
        <v>23</v>
      </c>
      <c r="G30346">
        <v>2018</v>
      </c>
      <c r="I30346" t="s">
        <v>21</v>
      </c>
      <c r="J30346" t="s">
        <v>22</v>
      </c>
    </row>
    <row r="30347" spans="1:10">
      <c r="A30347" t="s">
        <v>19</v>
      </c>
      <c r="B30347" s="1" t="s">
        <v>2468</v>
      </c>
      <c r="C30347" t="s">
        <v>2298</v>
      </c>
      <c r="D30347" s="1" t="s">
        <v>2468</v>
      </c>
      <c r="E30347" t="str">
        <f>"05681"</f>
        <v>05681</v>
      </c>
      <c r="F30347" t="s">
        <v>23</v>
      </c>
      <c r="G30347">
        <v>2018</v>
      </c>
      <c r="I30347" t="s">
        <v>21</v>
      </c>
      <c r="J30347" t="s">
        <v>22</v>
      </c>
    </row>
    <row r="30348" spans="1:10">
      <c r="A30348" t="s">
        <v>19</v>
      </c>
      <c r="B30348" s="1" t="s">
        <v>2469</v>
      </c>
      <c r="C30348" t="s">
        <v>2298</v>
      </c>
      <c r="D30348" s="1" t="s">
        <v>2469</v>
      </c>
      <c r="E30348" t="str">
        <f>"05682"</f>
        <v>05682</v>
      </c>
      <c r="F30348" t="s">
        <v>23</v>
      </c>
      <c r="G30348">
        <v>2018</v>
      </c>
      <c r="I30348" t="s">
        <v>21</v>
      </c>
      <c r="J30348" t="s">
        <v>22</v>
      </c>
    </row>
    <row r="30349" spans="1:10">
      <c r="A30349" t="s">
        <v>19</v>
      </c>
      <c r="B30349" s="1" t="s">
        <v>2470</v>
      </c>
      <c r="C30349" t="s">
        <v>2298</v>
      </c>
      <c r="D30349" s="1" t="s">
        <v>2470</v>
      </c>
      <c r="E30349" t="str">
        <f>"05701"</f>
        <v>05701</v>
      </c>
      <c r="F30349">
        <v>984558</v>
      </c>
      <c r="G30349">
        <v>2018</v>
      </c>
      <c r="I30349" t="s">
        <v>21</v>
      </c>
      <c r="J30349" t="s">
        <v>22</v>
      </c>
    </row>
    <row r="30350" spans="1:10">
      <c r="A30350" t="s">
        <v>19</v>
      </c>
      <c r="B30350" s="1" t="s">
        <v>2471</v>
      </c>
      <c r="C30350" t="s">
        <v>2298</v>
      </c>
      <c r="D30350" s="1" t="s">
        <v>2471</v>
      </c>
      <c r="E30350" t="str">
        <f>"05730"</f>
        <v>05730</v>
      </c>
      <c r="F30350" t="s">
        <v>23</v>
      </c>
      <c r="G30350">
        <v>2018</v>
      </c>
      <c r="I30350" t="s">
        <v>21</v>
      </c>
      <c r="J30350" t="s">
        <v>22</v>
      </c>
    </row>
    <row r="30351" spans="1:10">
      <c r="A30351" t="s">
        <v>19</v>
      </c>
      <c r="B30351" s="1" t="s">
        <v>2472</v>
      </c>
      <c r="C30351" t="s">
        <v>2298</v>
      </c>
      <c r="D30351" s="1" t="s">
        <v>2472</v>
      </c>
      <c r="E30351" t="str">
        <f>"05732"</f>
        <v>05732</v>
      </c>
      <c r="F30351" t="s">
        <v>23</v>
      </c>
      <c r="G30351">
        <v>2018</v>
      </c>
      <c r="I30351" t="s">
        <v>21</v>
      </c>
      <c r="J30351" t="s">
        <v>22</v>
      </c>
    </row>
    <row r="30352" spans="1:10">
      <c r="A30352" t="s">
        <v>19</v>
      </c>
      <c r="B30352" s="1" t="s">
        <v>2473</v>
      </c>
      <c r="C30352" t="s">
        <v>2298</v>
      </c>
      <c r="D30352" s="1" t="s">
        <v>2473</v>
      </c>
      <c r="E30352" t="str">
        <f>"05733"</f>
        <v>05733</v>
      </c>
      <c r="F30352" t="s">
        <v>23</v>
      </c>
      <c r="G30352">
        <v>2018</v>
      </c>
      <c r="I30352" t="s">
        <v>21</v>
      </c>
      <c r="J30352" t="s">
        <v>22</v>
      </c>
    </row>
    <row r="30353" spans="1:10">
      <c r="A30353" t="s">
        <v>19</v>
      </c>
      <c r="B30353" s="1" t="s">
        <v>2474</v>
      </c>
      <c r="C30353" t="s">
        <v>2298</v>
      </c>
      <c r="D30353" s="1" t="s">
        <v>2474</v>
      </c>
      <c r="E30353" t="str">
        <f>"05734"</f>
        <v>05734</v>
      </c>
      <c r="F30353" t="s">
        <v>23</v>
      </c>
      <c r="G30353">
        <v>2018</v>
      </c>
      <c r="I30353" t="s">
        <v>21</v>
      </c>
      <c r="J30353" t="s">
        <v>22</v>
      </c>
    </row>
    <row r="30354" spans="1:10">
      <c r="A30354" t="s">
        <v>19</v>
      </c>
      <c r="B30354" s="1" t="s">
        <v>2475</v>
      </c>
      <c r="C30354" t="s">
        <v>2298</v>
      </c>
      <c r="D30354" s="1" t="s">
        <v>2475</v>
      </c>
      <c r="E30354" t="str">
        <f>"05735"</f>
        <v>05735</v>
      </c>
      <c r="F30354" t="s">
        <v>23</v>
      </c>
      <c r="G30354">
        <v>2018</v>
      </c>
      <c r="I30354" t="s">
        <v>21</v>
      </c>
      <c r="J30354" t="s">
        <v>22</v>
      </c>
    </row>
    <row r="30355" spans="1:10">
      <c r="A30355" t="s">
        <v>19</v>
      </c>
      <c r="B30355" s="1" t="s">
        <v>2476</v>
      </c>
      <c r="C30355" t="s">
        <v>2298</v>
      </c>
      <c r="D30355" s="1" t="s">
        <v>2476</v>
      </c>
      <c r="E30355" t="str">
        <f>"05736"</f>
        <v>05736</v>
      </c>
      <c r="F30355" t="s">
        <v>23</v>
      </c>
      <c r="G30355">
        <v>2018</v>
      </c>
      <c r="I30355" t="s">
        <v>21</v>
      </c>
      <c r="J30355" t="s">
        <v>22</v>
      </c>
    </row>
    <row r="30356" spans="1:10">
      <c r="A30356" t="s">
        <v>19</v>
      </c>
      <c r="B30356" s="1" t="s">
        <v>2477</v>
      </c>
      <c r="C30356" t="s">
        <v>2298</v>
      </c>
      <c r="D30356" s="1" t="s">
        <v>2477</v>
      </c>
      <c r="E30356" t="str">
        <f>"05737"</f>
        <v>05737</v>
      </c>
      <c r="F30356" t="s">
        <v>23</v>
      </c>
      <c r="G30356">
        <v>2018</v>
      </c>
      <c r="I30356" t="s">
        <v>21</v>
      </c>
      <c r="J30356" t="s">
        <v>22</v>
      </c>
    </row>
    <row r="30357" spans="1:10">
      <c r="A30357" t="s">
        <v>19</v>
      </c>
      <c r="B30357" s="1" t="s">
        <v>2478</v>
      </c>
      <c r="C30357" t="s">
        <v>2298</v>
      </c>
      <c r="D30357" s="1" t="s">
        <v>2478</v>
      </c>
      <c r="E30357" t="str">
        <f>"05738"</f>
        <v>05738</v>
      </c>
      <c r="F30357" t="s">
        <v>23</v>
      </c>
      <c r="G30357">
        <v>2018</v>
      </c>
      <c r="I30357" t="s">
        <v>21</v>
      </c>
      <c r="J30357" t="s">
        <v>22</v>
      </c>
    </row>
    <row r="30358" spans="1:10">
      <c r="A30358" t="s">
        <v>19</v>
      </c>
      <c r="B30358" s="1" t="s">
        <v>2479</v>
      </c>
      <c r="C30358" t="s">
        <v>2298</v>
      </c>
      <c r="D30358" s="1" t="s">
        <v>2479</v>
      </c>
      <c r="E30358" t="str">
        <f>"05739"</f>
        <v>05739</v>
      </c>
      <c r="F30358" t="s">
        <v>23</v>
      </c>
      <c r="G30358">
        <v>2018</v>
      </c>
      <c r="I30358" t="s">
        <v>21</v>
      </c>
      <c r="J30358" t="s">
        <v>22</v>
      </c>
    </row>
    <row r="30359" spans="1:10">
      <c r="A30359" t="s">
        <v>19</v>
      </c>
      <c r="B30359" s="1" t="s">
        <v>2480</v>
      </c>
      <c r="C30359" t="s">
        <v>2298</v>
      </c>
      <c r="D30359" s="1" t="s">
        <v>2480</v>
      </c>
      <c r="E30359" t="str">
        <f>"05742"</f>
        <v>05742</v>
      </c>
      <c r="F30359" t="s">
        <v>23</v>
      </c>
      <c r="G30359">
        <v>2018</v>
      </c>
      <c r="I30359" t="s">
        <v>21</v>
      </c>
      <c r="J30359" t="s">
        <v>22</v>
      </c>
    </row>
    <row r="30360" spans="1:10">
      <c r="A30360" t="s">
        <v>19</v>
      </c>
      <c r="B30360" s="1" t="s">
        <v>2481</v>
      </c>
      <c r="C30360" t="s">
        <v>2298</v>
      </c>
      <c r="D30360" s="1" t="s">
        <v>2481</v>
      </c>
      <c r="E30360" t="str">
        <f>"05743"</f>
        <v>05743</v>
      </c>
      <c r="F30360" t="s">
        <v>23</v>
      </c>
      <c r="G30360">
        <v>2018</v>
      </c>
      <c r="I30360" t="s">
        <v>21</v>
      </c>
      <c r="J30360" t="s">
        <v>22</v>
      </c>
    </row>
    <row r="30361" spans="1:10">
      <c r="A30361" t="s">
        <v>19</v>
      </c>
      <c r="B30361" s="1" t="s">
        <v>2482</v>
      </c>
      <c r="C30361" t="s">
        <v>2298</v>
      </c>
      <c r="D30361" s="1" t="s">
        <v>2482</v>
      </c>
      <c r="E30361" t="str">
        <f>"05744"</f>
        <v>05744</v>
      </c>
      <c r="F30361" t="s">
        <v>23</v>
      </c>
      <c r="G30361">
        <v>2018</v>
      </c>
      <c r="I30361" t="s">
        <v>21</v>
      </c>
      <c r="J30361" t="s">
        <v>22</v>
      </c>
    </row>
    <row r="30362" spans="1:10">
      <c r="A30362" t="s">
        <v>19</v>
      </c>
      <c r="B30362" s="1" t="s">
        <v>2483</v>
      </c>
      <c r="C30362" t="s">
        <v>2298</v>
      </c>
      <c r="D30362" s="1" t="s">
        <v>2483</v>
      </c>
      <c r="E30362" t="str">
        <f>"05747"</f>
        <v>05747</v>
      </c>
      <c r="F30362" t="s">
        <v>23</v>
      </c>
      <c r="G30362">
        <v>2018</v>
      </c>
      <c r="I30362" t="s">
        <v>21</v>
      </c>
      <c r="J30362" t="s">
        <v>22</v>
      </c>
    </row>
    <row r="30363" spans="1:10">
      <c r="A30363" t="s">
        <v>19</v>
      </c>
      <c r="B30363" s="1" t="s">
        <v>2484</v>
      </c>
      <c r="C30363" t="s">
        <v>2298</v>
      </c>
      <c r="D30363" s="1" t="s">
        <v>2484</v>
      </c>
      <c r="E30363" t="str">
        <f>"05748"</f>
        <v>05748</v>
      </c>
      <c r="F30363" t="s">
        <v>23</v>
      </c>
      <c r="G30363">
        <v>2018</v>
      </c>
      <c r="I30363" t="s">
        <v>21</v>
      </c>
      <c r="J30363" t="s">
        <v>22</v>
      </c>
    </row>
    <row r="30364" spans="1:10">
      <c r="A30364" t="s">
        <v>19</v>
      </c>
      <c r="B30364" s="1" t="s">
        <v>2485</v>
      </c>
      <c r="C30364" t="s">
        <v>2298</v>
      </c>
      <c r="D30364" s="1" t="s">
        <v>2485</v>
      </c>
      <c r="E30364" t="str">
        <f>"05751"</f>
        <v>05751</v>
      </c>
      <c r="F30364" t="s">
        <v>23</v>
      </c>
      <c r="G30364">
        <v>2018</v>
      </c>
      <c r="I30364" t="s">
        <v>21</v>
      </c>
      <c r="J30364" t="s">
        <v>22</v>
      </c>
    </row>
    <row r="30365" spans="1:10">
      <c r="A30365" t="s">
        <v>19</v>
      </c>
      <c r="B30365" s="1" t="s">
        <v>2486</v>
      </c>
      <c r="C30365" t="s">
        <v>2298</v>
      </c>
      <c r="D30365" s="1" t="s">
        <v>2486</v>
      </c>
      <c r="E30365" t="str">
        <f>"05753"</f>
        <v>05753</v>
      </c>
      <c r="F30365" t="s">
        <v>23</v>
      </c>
      <c r="G30365">
        <v>2018</v>
      </c>
      <c r="I30365" t="s">
        <v>21</v>
      </c>
      <c r="J30365" t="s">
        <v>22</v>
      </c>
    </row>
    <row r="30366" spans="1:10">
      <c r="A30366" t="s">
        <v>19</v>
      </c>
      <c r="B30366" s="1" t="s">
        <v>2487</v>
      </c>
      <c r="C30366" t="s">
        <v>2298</v>
      </c>
      <c r="D30366" s="1" t="s">
        <v>2487</v>
      </c>
      <c r="E30366" t="str">
        <f>"05757"</f>
        <v>05757</v>
      </c>
      <c r="F30366" t="s">
        <v>23</v>
      </c>
      <c r="G30366">
        <v>2018</v>
      </c>
      <c r="I30366" t="s">
        <v>21</v>
      </c>
      <c r="J30366" t="s">
        <v>22</v>
      </c>
    </row>
    <row r="30367" spans="1:10">
      <c r="A30367" t="s">
        <v>19</v>
      </c>
      <c r="B30367" s="1" t="s">
        <v>2488</v>
      </c>
      <c r="C30367" t="s">
        <v>2298</v>
      </c>
      <c r="D30367" s="1" t="s">
        <v>2488</v>
      </c>
      <c r="E30367" t="str">
        <f>"05758"</f>
        <v>05758</v>
      </c>
      <c r="F30367" t="s">
        <v>23</v>
      </c>
      <c r="G30367">
        <v>2018</v>
      </c>
      <c r="I30367" t="s">
        <v>21</v>
      </c>
      <c r="J30367" t="s">
        <v>22</v>
      </c>
    </row>
    <row r="30368" spans="1:10">
      <c r="A30368" t="s">
        <v>19</v>
      </c>
      <c r="B30368" s="1" t="s">
        <v>2489</v>
      </c>
      <c r="C30368" t="s">
        <v>2298</v>
      </c>
      <c r="D30368" s="1" t="s">
        <v>2489</v>
      </c>
      <c r="E30368" t="str">
        <f>"05759"</f>
        <v>05759</v>
      </c>
      <c r="F30368" t="s">
        <v>23</v>
      </c>
      <c r="G30368">
        <v>2018</v>
      </c>
      <c r="I30368" t="s">
        <v>21</v>
      </c>
      <c r="J30368" t="s">
        <v>22</v>
      </c>
    </row>
    <row r="30369" spans="1:10">
      <c r="A30369" t="s">
        <v>19</v>
      </c>
      <c r="B30369" s="1" t="s">
        <v>2490</v>
      </c>
      <c r="C30369" t="s">
        <v>2298</v>
      </c>
      <c r="D30369" s="1" t="s">
        <v>2490</v>
      </c>
      <c r="E30369" t="str">
        <f>"05760"</f>
        <v>05760</v>
      </c>
      <c r="F30369" t="s">
        <v>23</v>
      </c>
      <c r="G30369">
        <v>2018</v>
      </c>
      <c r="I30369" t="s">
        <v>21</v>
      </c>
      <c r="J30369" t="s">
        <v>22</v>
      </c>
    </row>
    <row r="30370" spans="1:10">
      <c r="A30370" t="s">
        <v>19</v>
      </c>
      <c r="B30370" s="1" t="s">
        <v>2491</v>
      </c>
      <c r="C30370" t="s">
        <v>2298</v>
      </c>
      <c r="D30370" s="1" t="s">
        <v>2491</v>
      </c>
      <c r="E30370" t="str">
        <f>"05761"</f>
        <v>05761</v>
      </c>
      <c r="F30370" t="s">
        <v>23</v>
      </c>
      <c r="G30370">
        <v>2018</v>
      </c>
      <c r="I30370" t="s">
        <v>21</v>
      </c>
      <c r="J30370" t="s">
        <v>22</v>
      </c>
    </row>
    <row r="30371" spans="1:10">
      <c r="A30371" t="s">
        <v>19</v>
      </c>
      <c r="B30371" s="1" t="s">
        <v>2492</v>
      </c>
      <c r="C30371" t="s">
        <v>2298</v>
      </c>
      <c r="D30371" s="1" t="s">
        <v>2492</v>
      </c>
      <c r="E30371" t="str">
        <f>"05762"</f>
        <v>05762</v>
      </c>
      <c r="F30371" t="s">
        <v>23</v>
      </c>
      <c r="G30371">
        <v>2018</v>
      </c>
      <c r="I30371" t="s">
        <v>21</v>
      </c>
      <c r="J30371" t="s">
        <v>22</v>
      </c>
    </row>
    <row r="30372" spans="1:10">
      <c r="A30372" t="s">
        <v>19</v>
      </c>
      <c r="B30372" s="1" t="s">
        <v>2493</v>
      </c>
      <c r="C30372" t="s">
        <v>2298</v>
      </c>
      <c r="D30372" s="1" t="s">
        <v>2493</v>
      </c>
      <c r="E30372" t="str">
        <f>"05763"</f>
        <v>05763</v>
      </c>
      <c r="F30372" t="s">
        <v>23</v>
      </c>
      <c r="G30372">
        <v>2018</v>
      </c>
      <c r="I30372" t="s">
        <v>21</v>
      </c>
      <c r="J30372" t="s">
        <v>22</v>
      </c>
    </row>
    <row r="30373" spans="1:10">
      <c r="A30373" t="s">
        <v>19</v>
      </c>
      <c r="B30373" s="1" t="s">
        <v>2494</v>
      </c>
      <c r="C30373" t="s">
        <v>2298</v>
      </c>
      <c r="D30373" s="1" t="s">
        <v>2494</v>
      </c>
      <c r="E30373" t="str">
        <f>"05764"</f>
        <v>05764</v>
      </c>
      <c r="F30373" t="s">
        <v>23</v>
      </c>
      <c r="G30373">
        <v>2018</v>
      </c>
      <c r="I30373" t="s">
        <v>21</v>
      </c>
      <c r="J30373" t="s">
        <v>22</v>
      </c>
    </row>
    <row r="30374" spans="1:10">
      <c r="A30374" t="s">
        <v>19</v>
      </c>
      <c r="B30374" s="1" t="s">
        <v>2495</v>
      </c>
      <c r="C30374" t="s">
        <v>2298</v>
      </c>
      <c r="D30374" s="1" t="s">
        <v>2495</v>
      </c>
      <c r="E30374" t="str">
        <f>"05765"</f>
        <v>05765</v>
      </c>
      <c r="F30374" t="s">
        <v>23</v>
      </c>
      <c r="G30374">
        <v>2018</v>
      </c>
      <c r="I30374" t="s">
        <v>21</v>
      </c>
      <c r="J30374" t="s">
        <v>22</v>
      </c>
    </row>
    <row r="30375" spans="1:10">
      <c r="A30375" t="s">
        <v>19</v>
      </c>
      <c r="B30375" s="1" t="s">
        <v>2496</v>
      </c>
      <c r="C30375" t="s">
        <v>2298</v>
      </c>
      <c r="D30375" s="1" t="s">
        <v>2496</v>
      </c>
      <c r="E30375" t="str">
        <f>"05766"</f>
        <v>05766</v>
      </c>
      <c r="F30375" t="s">
        <v>23</v>
      </c>
      <c r="G30375">
        <v>2018</v>
      </c>
      <c r="I30375" t="s">
        <v>21</v>
      </c>
      <c r="J30375" t="s">
        <v>22</v>
      </c>
    </row>
    <row r="30376" spans="1:10">
      <c r="A30376" t="s">
        <v>19</v>
      </c>
      <c r="B30376" s="1" t="s">
        <v>2497</v>
      </c>
      <c r="C30376" t="s">
        <v>2298</v>
      </c>
      <c r="D30376" s="1" t="s">
        <v>2497</v>
      </c>
      <c r="E30376" t="str">
        <f>"05767"</f>
        <v>05767</v>
      </c>
      <c r="F30376" t="s">
        <v>23</v>
      </c>
      <c r="G30376">
        <v>2018</v>
      </c>
      <c r="I30376" t="s">
        <v>21</v>
      </c>
      <c r="J30376" t="s">
        <v>22</v>
      </c>
    </row>
    <row r="30377" spans="1:10">
      <c r="A30377" t="s">
        <v>19</v>
      </c>
      <c r="B30377" s="1" t="s">
        <v>2498</v>
      </c>
      <c r="C30377" t="s">
        <v>2298</v>
      </c>
      <c r="D30377" s="1" t="s">
        <v>2498</v>
      </c>
      <c r="E30377" t="str">
        <f>"05769"</f>
        <v>05769</v>
      </c>
      <c r="F30377" t="s">
        <v>23</v>
      </c>
      <c r="G30377">
        <v>2018</v>
      </c>
      <c r="I30377" t="s">
        <v>21</v>
      </c>
      <c r="J30377" t="s">
        <v>22</v>
      </c>
    </row>
    <row r="30378" spans="1:10">
      <c r="A30378" t="s">
        <v>19</v>
      </c>
      <c r="B30378" s="1" t="s">
        <v>2499</v>
      </c>
      <c r="C30378" t="s">
        <v>2298</v>
      </c>
      <c r="D30378" s="1" t="s">
        <v>2499</v>
      </c>
      <c r="E30378" t="str">
        <f>"05770"</f>
        <v>05770</v>
      </c>
      <c r="F30378" t="s">
        <v>23</v>
      </c>
      <c r="G30378">
        <v>2018</v>
      </c>
      <c r="I30378" t="s">
        <v>21</v>
      </c>
      <c r="J30378" t="s">
        <v>22</v>
      </c>
    </row>
    <row r="30379" spans="1:10">
      <c r="A30379" t="s">
        <v>19</v>
      </c>
      <c r="B30379" s="1" t="s">
        <v>2500</v>
      </c>
      <c r="C30379" t="s">
        <v>2298</v>
      </c>
      <c r="D30379" s="1" t="s">
        <v>2500</v>
      </c>
      <c r="E30379" t="str">
        <f>"05772"</f>
        <v>05772</v>
      </c>
      <c r="F30379" t="s">
        <v>23</v>
      </c>
      <c r="G30379">
        <v>2018</v>
      </c>
      <c r="I30379" t="s">
        <v>21</v>
      </c>
      <c r="J30379" t="s">
        <v>22</v>
      </c>
    </row>
    <row r="30380" spans="1:10">
      <c r="A30380" t="s">
        <v>19</v>
      </c>
      <c r="B30380" s="1" t="s">
        <v>2501</v>
      </c>
      <c r="C30380" t="s">
        <v>2298</v>
      </c>
      <c r="D30380" s="1" t="s">
        <v>2501</v>
      </c>
      <c r="E30380" t="str">
        <f>"05773"</f>
        <v>05773</v>
      </c>
      <c r="F30380" t="s">
        <v>23</v>
      </c>
      <c r="G30380">
        <v>2018</v>
      </c>
      <c r="I30380" t="s">
        <v>21</v>
      </c>
      <c r="J30380" t="s">
        <v>22</v>
      </c>
    </row>
    <row r="30381" spans="1:10">
      <c r="A30381" t="s">
        <v>19</v>
      </c>
      <c r="B30381" s="1" t="s">
        <v>2502</v>
      </c>
      <c r="C30381" t="s">
        <v>2298</v>
      </c>
      <c r="D30381" s="1" t="s">
        <v>2502</v>
      </c>
      <c r="E30381" t="str">
        <f>"05774"</f>
        <v>05774</v>
      </c>
      <c r="F30381" t="s">
        <v>23</v>
      </c>
      <c r="G30381">
        <v>2018</v>
      </c>
      <c r="I30381" t="s">
        <v>21</v>
      </c>
      <c r="J30381" t="s">
        <v>22</v>
      </c>
    </row>
    <row r="30382" spans="1:10">
      <c r="A30382" t="s">
        <v>19</v>
      </c>
      <c r="B30382" s="1" t="s">
        <v>2503</v>
      </c>
      <c r="C30382" t="s">
        <v>2298</v>
      </c>
      <c r="D30382" s="1" t="s">
        <v>2503</v>
      </c>
      <c r="E30382" t="str">
        <f>"05775"</f>
        <v>05775</v>
      </c>
      <c r="F30382" t="s">
        <v>23</v>
      </c>
      <c r="G30382">
        <v>2018</v>
      </c>
      <c r="I30382" t="s">
        <v>21</v>
      </c>
      <c r="J30382" t="s">
        <v>22</v>
      </c>
    </row>
    <row r="30383" spans="1:10">
      <c r="A30383" t="s">
        <v>19</v>
      </c>
      <c r="B30383" s="1" t="s">
        <v>2504</v>
      </c>
      <c r="C30383" t="s">
        <v>2298</v>
      </c>
      <c r="D30383" s="1" t="s">
        <v>2504</v>
      </c>
      <c r="E30383" t="str">
        <f>"05776"</f>
        <v>05776</v>
      </c>
      <c r="F30383" t="s">
        <v>23</v>
      </c>
      <c r="G30383">
        <v>2018</v>
      </c>
      <c r="I30383" t="s">
        <v>21</v>
      </c>
      <c r="J30383" t="s">
        <v>22</v>
      </c>
    </row>
    <row r="30384" spans="1:10">
      <c r="A30384" t="s">
        <v>19</v>
      </c>
      <c r="B30384" s="1" t="s">
        <v>2505</v>
      </c>
      <c r="C30384" t="s">
        <v>2298</v>
      </c>
      <c r="D30384" s="1" t="s">
        <v>2505</v>
      </c>
      <c r="E30384" t="str">
        <f>"05777"</f>
        <v>05777</v>
      </c>
      <c r="F30384" t="s">
        <v>23</v>
      </c>
      <c r="G30384">
        <v>2018</v>
      </c>
      <c r="I30384" t="s">
        <v>21</v>
      </c>
      <c r="J30384" t="s">
        <v>22</v>
      </c>
    </row>
    <row r="30385" spans="1:10">
      <c r="A30385" t="s">
        <v>19</v>
      </c>
      <c r="B30385" s="1" t="s">
        <v>2506</v>
      </c>
      <c r="C30385" t="s">
        <v>2298</v>
      </c>
      <c r="D30385" s="1" t="s">
        <v>2506</v>
      </c>
      <c r="E30385" t="str">
        <f>"05778"</f>
        <v>05778</v>
      </c>
      <c r="F30385" t="s">
        <v>23</v>
      </c>
      <c r="G30385">
        <v>2018</v>
      </c>
      <c r="I30385" t="s">
        <v>21</v>
      </c>
      <c r="J30385" t="s">
        <v>22</v>
      </c>
    </row>
    <row r="30386" spans="1:10">
      <c r="A30386" t="s">
        <v>19</v>
      </c>
      <c r="B30386" s="1" t="s">
        <v>2507</v>
      </c>
      <c r="C30386" t="s">
        <v>2298</v>
      </c>
      <c r="D30386" s="1" t="s">
        <v>2507</v>
      </c>
      <c r="E30386" t="str">
        <f>"05819"</f>
        <v>05819</v>
      </c>
      <c r="F30386" t="s">
        <v>23</v>
      </c>
      <c r="G30386">
        <v>2018</v>
      </c>
      <c r="I30386" t="s">
        <v>21</v>
      </c>
      <c r="J30386" t="s">
        <v>22</v>
      </c>
    </row>
    <row r="30387" spans="1:10">
      <c r="A30387" t="s">
        <v>19</v>
      </c>
      <c r="B30387" s="1" t="s">
        <v>2508</v>
      </c>
      <c r="C30387" t="s">
        <v>2298</v>
      </c>
      <c r="D30387" s="1" t="s">
        <v>2508</v>
      </c>
      <c r="E30387" t="str">
        <f>"05820"</f>
        <v>05820</v>
      </c>
      <c r="F30387" t="s">
        <v>23</v>
      </c>
      <c r="G30387">
        <v>2018</v>
      </c>
      <c r="I30387" t="s">
        <v>21</v>
      </c>
      <c r="J30387" t="s">
        <v>22</v>
      </c>
    </row>
    <row r="30388" spans="1:10">
      <c r="A30388" t="s">
        <v>19</v>
      </c>
      <c r="B30388" s="1" t="s">
        <v>2509</v>
      </c>
      <c r="C30388" t="s">
        <v>2298</v>
      </c>
      <c r="D30388" s="1" t="s">
        <v>2509</v>
      </c>
      <c r="E30388" t="str">
        <f>"05821"</f>
        <v>05821</v>
      </c>
      <c r="F30388" t="s">
        <v>23</v>
      </c>
      <c r="G30388">
        <v>2018</v>
      </c>
      <c r="I30388" t="s">
        <v>21</v>
      </c>
      <c r="J30388" t="s">
        <v>22</v>
      </c>
    </row>
    <row r="30389" spans="1:10">
      <c r="A30389" t="s">
        <v>19</v>
      </c>
      <c r="B30389" s="1" t="s">
        <v>2510</v>
      </c>
      <c r="C30389" t="s">
        <v>2298</v>
      </c>
      <c r="D30389" s="1" t="s">
        <v>2510</v>
      </c>
      <c r="E30389" t="str">
        <f>"05822"</f>
        <v>05822</v>
      </c>
      <c r="F30389" t="s">
        <v>23</v>
      </c>
      <c r="G30389">
        <v>2018</v>
      </c>
      <c r="I30389" t="s">
        <v>21</v>
      </c>
      <c r="J30389" t="s">
        <v>22</v>
      </c>
    </row>
    <row r="30390" spans="1:10">
      <c r="A30390" t="s">
        <v>19</v>
      </c>
      <c r="B30390" s="1" t="s">
        <v>2511</v>
      </c>
      <c r="C30390" t="s">
        <v>2298</v>
      </c>
      <c r="D30390" s="1" t="s">
        <v>2511</v>
      </c>
      <c r="E30390" t="str">
        <f>"05823"</f>
        <v>05823</v>
      </c>
      <c r="F30390" t="s">
        <v>23</v>
      </c>
      <c r="G30390">
        <v>2018</v>
      </c>
      <c r="I30390" t="s">
        <v>21</v>
      </c>
      <c r="J30390" t="s">
        <v>22</v>
      </c>
    </row>
    <row r="30391" spans="1:10">
      <c r="A30391" t="s">
        <v>19</v>
      </c>
      <c r="B30391" s="1" t="s">
        <v>2512</v>
      </c>
      <c r="C30391" t="s">
        <v>2298</v>
      </c>
      <c r="D30391" s="1" t="s">
        <v>2512</v>
      </c>
      <c r="E30391" t="str">
        <f>"05824"</f>
        <v>05824</v>
      </c>
      <c r="F30391" t="s">
        <v>23</v>
      </c>
      <c r="G30391">
        <v>2018</v>
      </c>
      <c r="I30391" t="s">
        <v>21</v>
      </c>
      <c r="J30391" t="s">
        <v>22</v>
      </c>
    </row>
    <row r="30392" spans="1:10">
      <c r="A30392" t="s">
        <v>19</v>
      </c>
      <c r="B30392" s="1" t="s">
        <v>2513</v>
      </c>
      <c r="C30392" t="s">
        <v>2298</v>
      </c>
      <c r="D30392" s="1" t="s">
        <v>2513</v>
      </c>
      <c r="E30392" t="str">
        <f>"05825"</f>
        <v>05825</v>
      </c>
      <c r="F30392" t="s">
        <v>23</v>
      </c>
      <c r="G30392">
        <v>2018</v>
      </c>
      <c r="I30392" t="s">
        <v>21</v>
      </c>
      <c r="J30392" t="s">
        <v>22</v>
      </c>
    </row>
    <row r="30393" spans="1:10">
      <c r="A30393" t="s">
        <v>19</v>
      </c>
      <c r="B30393" s="1" t="s">
        <v>2514</v>
      </c>
      <c r="C30393" t="s">
        <v>2298</v>
      </c>
      <c r="D30393" s="1" t="s">
        <v>2514</v>
      </c>
      <c r="E30393" t="str">
        <f>"05826"</f>
        <v>05826</v>
      </c>
      <c r="F30393" t="s">
        <v>23</v>
      </c>
      <c r="G30393">
        <v>2018</v>
      </c>
      <c r="I30393" t="s">
        <v>21</v>
      </c>
      <c r="J30393" t="s">
        <v>22</v>
      </c>
    </row>
    <row r="30394" spans="1:10">
      <c r="A30394" t="s">
        <v>19</v>
      </c>
      <c r="B30394" s="1" t="s">
        <v>2515</v>
      </c>
      <c r="C30394" t="s">
        <v>2298</v>
      </c>
      <c r="D30394" s="1" t="s">
        <v>2515</v>
      </c>
      <c r="E30394" t="str">
        <f>"05827"</f>
        <v>05827</v>
      </c>
      <c r="F30394" t="s">
        <v>23</v>
      </c>
      <c r="G30394">
        <v>2018</v>
      </c>
      <c r="I30394" t="s">
        <v>21</v>
      </c>
      <c r="J30394" t="s">
        <v>22</v>
      </c>
    </row>
    <row r="30395" spans="1:10">
      <c r="A30395" t="s">
        <v>19</v>
      </c>
      <c r="B30395" s="1" t="s">
        <v>2516</v>
      </c>
      <c r="C30395" t="s">
        <v>2298</v>
      </c>
      <c r="D30395" s="1" t="s">
        <v>2516</v>
      </c>
      <c r="E30395" t="str">
        <f>"05828"</f>
        <v>05828</v>
      </c>
      <c r="F30395" t="s">
        <v>23</v>
      </c>
      <c r="G30395">
        <v>2018</v>
      </c>
      <c r="I30395" t="s">
        <v>21</v>
      </c>
      <c r="J30395" t="s">
        <v>22</v>
      </c>
    </row>
    <row r="30396" spans="1:10">
      <c r="A30396" t="s">
        <v>19</v>
      </c>
      <c r="B30396" s="1" t="s">
        <v>2517</v>
      </c>
      <c r="C30396" t="s">
        <v>2298</v>
      </c>
      <c r="D30396" s="1" t="s">
        <v>2517</v>
      </c>
      <c r="E30396" t="str">
        <f>"05829"</f>
        <v>05829</v>
      </c>
      <c r="F30396" t="s">
        <v>23</v>
      </c>
      <c r="G30396">
        <v>2018</v>
      </c>
      <c r="I30396" t="s">
        <v>21</v>
      </c>
      <c r="J30396" t="s">
        <v>22</v>
      </c>
    </row>
    <row r="30397" spans="1:10">
      <c r="A30397" t="s">
        <v>19</v>
      </c>
      <c r="B30397" s="1" t="s">
        <v>2518</v>
      </c>
      <c r="C30397" t="s">
        <v>2298</v>
      </c>
      <c r="D30397" s="1" t="s">
        <v>2518</v>
      </c>
      <c r="E30397" t="str">
        <f>"05830"</f>
        <v>05830</v>
      </c>
      <c r="F30397" t="s">
        <v>23</v>
      </c>
      <c r="G30397">
        <v>2018</v>
      </c>
      <c r="I30397" t="s">
        <v>21</v>
      </c>
      <c r="J30397" t="s">
        <v>22</v>
      </c>
    </row>
    <row r="30398" spans="1:10">
      <c r="A30398" t="s">
        <v>19</v>
      </c>
      <c r="B30398" s="1" t="s">
        <v>2519</v>
      </c>
      <c r="C30398" t="s">
        <v>2298</v>
      </c>
      <c r="D30398" s="1" t="s">
        <v>2519</v>
      </c>
      <c r="E30398" t="str">
        <f>"05832"</f>
        <v>05832</v>
      </c>
      <c r="F30398" t="s">
        <v>23</v>
      </c>
      <c r="G30398">
        <v>2018</v>
      </c>
      <c r="I30398" t="s">
        <v>21</v>
      </c>
      <c r="J30398" t="s">
        <v>22</v>
      </c>
    </row>
    <row r="30399" spans="1:10">
      <c r="A30399" t="s">
        <v>19</v>
      </c>
      <c r="B30399" s="1" t="s">
        <v>2520</v>
      </c>
      <c r="C30399" t="s">
        <v>2298</v>
      </c>
      <c r="D30399" s="1" t="s">
        <v>2520</v>
      </c>
      <c r="E30399" t="str">
        <f>"05833"</f>
        <v>05833</v>
      </c>
      <c r="F30399" t="s">
        <v>23</v>
      </c>
      <c r="G30399">
        <v>2018</v>
      </c>
      <c r="I30399" t="s">
        <v>21</v>
      </c>
      <c r="J30399" t="s">
        <v>22</v>
      </c>
    </row>
    <row r="30400" spans="1:10">
      <c r="A30400" t="s">
        <v>19</v>
      </c>
      <c r="B30400" s="1" t="s">
        <v>2521</v>
      </c>
      <c r="C30400" t="s">
        <v>2298</v>
      </c>
      <c r="D30400" s="1" t="s">
        <v>2521</v>
      </c>
      <c r="E30400" t="str">
        <f>"05836"</f>
        <v>05836</v>
      </c>
      <c r="F30400" t="s">
        <v>23</v>
      </c>
      <c r="G30400">
        <v>2018</v>
      </c>
      <c r="I30400" t="s">
        <v>21</v>
      </c>
      <c r="J30400" t="s">
        <v>22</v>
      </c>
    </row>
    <row r="30401" spans="1:10">
      <c r="A30401" t="s">
        <v>19</v>
      </c>
      <c r="B30401" s="1" t="s">
        <v>2522</v>
      </c>
      <c r="C30401" t="s">
        <v>2298</v>
      </c>
      <c r="D30401" s="1" t="s">
        <v>2522</v>
      </c>
      <c r="E30401" t="str">
        <f>"05837"</f>
        <v>05837</v>
      </c>
      <c r="F30401" t="s">
        <v>23</v>
      </c>
      <c r="G30401">
        <v>2018</v>
      </c>
      <c r="I30401" t="s">
        <v>21</v>
      </c>
      <c r="J30401" t="s">
        <v>22</v>
      </c>
    </row>
    <row r="30402" spans="1:10">
      <c r="A30402" t="s">
        <v>19</v>
      </c>
      <c r="B30402" s="1" t="s">
        <v>2523</v>
      </c>
      <c r="C30402" t="s">
        <v>2298</v>
      </c>
      <c r="D30402" s="1" t="s">
        <v>2523</v>
      </c>
      <c r="E30402" t="str">
        <f>"05839"</f>
        <v>05839</v>
      </c>
      <c r="F30402" t="s">
        <v>23</v>
      </c>
      <c r="G30402">
        <v>2018</v>
      </c>
      <c r="I30402" t="s">
        <v>21</v>
      </c>
      <c r="J30402" t="s">
        <v>22</v>
      </c>
    </row>
    <row r="30403" spans="1:10">
      <c r="A30403" t="s">
        <v>19</v>
      </c>
      <c r="B30403" s="1" t="s">
        <v>2524</v>
      </c>
      <c r="C30403" t="s">
        <v>2298</v>
      </c>
      <c r="D30403" s="1" t="s">
        <v>2524</v>
      </c>
      <c r="E30403" t="str">
        <f>"05840"</f>
        <v>05840</v>
      </c>
      <c r="F30403" t="s">
        <v>23</v>
      </c>
      <c r="G30403">
        <v>2018</v>
      </c>
      <c r="I30403" t="s">
        <v>21</v>
      </c>
      <c r="J30403" t="s">
        <v>22</v>
      </c>
    </row>
    <row r="30404" spans="1:10">
      <c r="A30404" t="s">
        <v>19</v>
      </c>
      <c r="B30404" s="1" t="s">
        <v>2525</v>
      </c>
      <c r="C30404" t="s">
        <v>2298</v>
      </c>
      <c r="D30404" s="1" t="s">
        <v>2525</v>
      </c>
      <c r="E30404" t="str">
        <f>"05841"</f>
        <v>05841</v>
      </c>
      <c r="F30404" t="s">
        <v>23</v>
      </c>
      <c r="G30404">
        <v>2018</v>
      </c>
      <c r="I30404" t="s">
        <v>21</v>
      </c>
      <c r="J30404" t="s">
        <v>22</v>
      </c>
    </row>
    <row r="30405" spans="1:10">
      <c r="A30405" t="s">
        <v>19</v>
      </c>
      <c r="B30405" s="1" t="s">
        <v>2526</v>
      </c>
      <c r="C30405" t="s">
        <v>2298</v>
      </c>
      <c r="D30405" s="1" t="s">
        <v>2526</v>
      </c>
      <c r="E30405" t="str">
        <f>"05842"</f>
        <v>05842</v>
      </c>
      <c r="F30405" t="s">
        <v>23</v>
      </c>
      <c r="G30405">
        <v>2018</v>
      </c>
      <c r="I30405" t="s">
        <v>21</v>
      </c>
      <c r="J30405" t="s">
        <v>22</v>
      </c>
    </row>
    <row r="30406" spans="1:10">
      <c r="A30406" t="s">
        <v>19</v>
      </c>
      <c r="B30406" s="1" t="s">
        <v>2527</v>
      </c>
      <c r="C30406" t="s">
        <v>2298</v>
      </c>
      <c r="D30406" s="1" t="s">
        <v>2527</v>
      </c>
      <c r="E30406" t="str">
        <f>"05843"</f>
        <v>05843</v>
      </c>
      <c r="F30406" t="s">
        <v>23</v>
      </c>
      <c r="G30406">
        <v>2018</v>
      </c>
      <c r="I30406" t="s">
        <v>21</v>
      </c>
      <c r="J30406" t="s">
        <v>22</v>
      </c>
    </row>
    <row r="30407" spans="1:10">
      <c r="A30407" t="s">
        <v>19</v>
      </c>
      <c r="B30407" s="1" t="s">
        <v>2528</v>
      </c>
      <c r="C30407" t="s">
        <v>2298</v>
      </c>
      <c r="D30407" s="1" t="s">
        <v>2528</v>
      </c>
      <c r="E30407" t="str">
        <f>"05845"</f>
        <v>05845</v>
      </c>
      <c r="F30407" t="s">
        <v>23</v>
      </c>
      <c r="G30407">
        <v>2018</v>
      </c>
      <c r="I30407" t="s">
        <v>21</v>
      </c>
      <c r="J30407" t="s">
        <v>22</v>
      </c>
    </row>
    <row r="30408" spans="1:10">
      <c r="A30408" t="s">
        <v>19</v>
      </c>
      <c r="B30408" s="1" t="s">
        <v>2529</v>
      </c>
      <c r="C30408" t="s">
        <v>2298</v>
      </c>
      <c r="D30408" s="1" t="s">
        <v>2529</v>
      </c>
      <c r="E30408" t="str">
        <f>"05846"</f>
        <v>05846</v>
      </c>
      <c r="F30408" t="s">
        <v>23</v>
      </c>
      <c r="G30408">
        <v>2018</v>
      </c>
      <c r="I30408" t="s">
        <v>21</v>
      </c>
      <c r="J30408" t="s">
        <v>22</v>
      </c>
    </row>
    <row r="30409" spans="1:10">
      <c r="A30409" t="s">
        <v>19</v>
      </c>
      <c r="B30409" s="1" t="s">
        <v>2530</v>
      </c>
      <c r="C30409" t="s">
        <v>2298</v>
      </c>
      <c r="D30409" s="1" t="s">
        <v>2530</v>
      </c>
      <c r="E30409" t="str">
        <f>"05847"</f>
        <v>05847</v>
      </c>
      <c r="F30409" t="s">
        <v>23</v>
      </c>
      <c r="G30409">
        <v>2018</v>
      </c>
      <c r="I30409" t="s">
        <v>21</v>
      </c>
      <c r="J30409" t="s">
        <v>22</v>
      </c>
    </row>
    <row r="30410" spans="1:10">
      <c r="A30410" t="s">
        <v>19</v>
      </c>
      <c r="B30410" s="1" t="s">
        <v>2531</v>
      </c>
      <c r="C30410" t="s">
        <v>2298</v>
      </c>
      <c r="D30410" s="1" t="s">
        <v>2531</v>
      </c>
      <c r="E30410" t="str">
        <f>"05850"</f>
        <v>05850</v>
      </c>
      <c r="F30410" t="s">
        <v>23</v>
      </c>
      <c r="G30410">
        <v>2018</v>
      </c>
      <c r="I30410" t="s">
        <v>21</v>
      </c>
      <c r="J30410" t="s">
        <v>22</v>
      </c>
    </row>
    <row r="30411" spans="1:10">
      <c r="A30411" t="s">
        <v>19</v>
      </c>
      <c r="B30411" s="1" t="s">
        <v>2532</v>
      </c>
      <c r="C30411" t="s">
        <v>2298</v>
      </c>
      <c r="D30411" s="1" t="s">
        <v>2532</v>
      </c>
      <c r="E30411" t="str">
        <f>"05851"</f>
        <v>05851</v>
      </c>
      <c r="F30411" t="s">
        <v>23</v>
      </c>
      <c r="G30411">
        <v>2018</v>
      </c>
      <c r="I30411" t="s">
        <v>21</v>
      </c>
      <c r="J30411" t="s">
        <v>22</v>
      </c>
    </row>
    <row r="30412" spans="1:10">
      <c r="A30412" t="s">
        <v>19</v>
      </c>
      <c r="B30412" s="1" t="s">
        <v>2533</v>
      </c>
      <c r="C30412" t="s">
        <v>2298</v>
      </c>
      <c r="D30412" s="1" t="s">
        <v>2533</v>
      </c>
      <c r="E30412" t="str">
        <f>"05853"</f>
        <v>05853</v>
      </c>
      <c r="F30412" t="s">
        <v>23</v>
      </c>
      <c r="G30412">
        <v>2018</v>
      </c>
      <c r="I30412" t="s">
        <v>21</v>
      </c>
      <c r="J30412" t="s">
        <v>22</v>
      </c>
    </row>
    <row r="30413" spans="1:10">
      <c r="A30413" t="s">
        <v>19</v>
      </c>
      <c r="B30413" s="1" t="s">
        <v>2534</v>
      </c>
      <c r="C30413" t="s">
        <v>2298</v>
      </c>
      <c r="D30413" s="1" t="s">
        <v>2534</v>
      </c>
      <c r="E30413" t="str">
        <f>"05855"</f>
        <v>05855</v>
      </c>
      <c r="F30413" t="s">
        <v>23</v>
      </c>
      <c r="G30413">
        <v>2018</v>
      </c>
      <c r="I30413" t="s">
        <v>21</v>
      </c>
      <c r="J30413" t="s">
        <v>22</v>
      </c>
    </row>
    <row r="30414" spans="1:10">
      <c r="A30414" t="s">
        <v>19</v>
      </c>
      <c r="B30414" s="1" t="s">
        <v>2535</v>
      </c>
      <c r="C30414" t="s">
        <v>2298</v>
      </c>
      <c r="D30414" s="1" t="s">
        <v>2535</v>
      </c>
      <c r="E30414" t="str">
        <f>"05857"</f>
        <v>05857</v>
      </c>
      <c r="F30414" t="s">
        <v>23</v>
      </c>
      <c r="G30414">
        <v>2018</v>
      </c>
      <c r="I30414" t="s">
        <v>21</v>
      </c>
      <c r="J30414" t="s">
        <v>22</v>
      </c>
    </row>
    <row r="30415" spans="1:10">
      <c r="A30415" t="s">
        <v>19</v>
      </c>
      <c r="B30415" s="1" t="s">
        <v>2536</v>
      </c>
      <c r="C30415" t="s">
        <v>2298</v>
      </c>
      <c r="D30415" s="1" t="s">
        <v>2536</v>
      </c>
      <c r="E30415" t="str">
        <f>"05858"</f>
        <v>05858</v>
      </c>
      <c r="F30415" t="s">
        <v>23</v>
      </c>
      <c r="G30415">
        <v>2018</v>
      </c>
      <c r="I30415" t="s">
        <v>21</v>
      </c>
      <c r="J30415" t="s">
        <v>22</v>
      </c>
    </row>
    <row r="30416" spans="1:10">
      <c r="A30416" t="s">
        <v>19</v>
      </c>
      <c r="B30416" s="1" t="s">
        <v>2537</v>
      </c>
      <c r="C30416" t="s">
        <v>2298</v>
      </c>
      <c r="D30416" s="1" t="s">
        <v>2537</v>
      </c>
      <c r="E30416" t="str">
        <f>"05859"</f>
        <v>05859</v>
      </c>
      <c r="F30416" t="s">
        <v>23</v>
      </c>
      <c r="G30416">
        <v>2018</v>
      </c>
      <c r="I30416" t="s">
        <v>21</v>
      </c>
      <c r="J30416" t="s">
        <v>22</v>
      </c>
    </row>
    <row r="30417" spans="1:10">
      <c r="A30417" t="s">
        <v>19</v>
      </c>
      <c r="B30417" s="1" t="s">
        <v>2538</v>
      </c>
      <c r="C30417" t="s">
        <v>2298</v>
      </c>
      <c r="D30417" s="1" t="s">
        <v>2538</v>
      </c>
      <c r="E30417" t="str">
        <f>"05860"</f>
        <v>05860</v>
      </c>
      <c r="F30417" t="s">
        <v>23</v>
      </c>
      <c r="G30417">
        <v>2018</v>
      </c>
      <c r="I30417" t="s">
        <v>21</v>
      </c>
      <c r="J30417" t="s">
        <v>22</v>
      </c>
    </row>
    <row r="30418" spans="1:10">
      <c r="A30418" t="s">
        <v>19</v>
      </c>
      <c r="B30418" s="1" t="s">
        <v>2539</v>
      </c>
      <c r="C30418" t="s">
        <v>2298</v>
      </c>
      <c r="D30418" s="1" t="s">
        <v>2539</v>
      </c>
      <c r="E30418" t="str">
        <f>"05862"</f>
        <v>05862</v>
      </c>
      <c r="F30418" t="s">
        <v>23</v>
      </c>
      <c r="G30418">
        <v>2018</v>
      </c>
      <c r="I30418" t="s">
        <v>21</v>
      </c>
      <c r="J30418" t="s">
        <v>22</v>
      </c>
    </row>
    <row r="30419" spans="1:10">
      <c r="A30419" t="s">
        <v>19</v>
      </c>
      <c r="B30419" s="1" t="s">
        <v>2540</v>
      </c>
      <c r="C30419" t="s">
        <v>2298</v>
      </c>
      <c r="D30419" s="1" t="s">
        <v>2540</v>
      </c>
      <c r="E30419" t="str">
        <f>"05866"</f>
        <v>05866</v>
      </c>
      <c r="F30419" t="s">
        <v>23</v>
      </c>
      <c r="G30419">
        <v>2018</v>
      </c>
      <c r="I30419" t="s">
        <v>21</v>
      </c>
      <c r="J30419" t="s">
        <v>22</v>
      </c>
    </row>
    <row r="30420" spans="1:10">
      <c r="A30420" t="s">
        <v>19</v>
      </c>
      <c r="B30420" s="1" t="s">
        <v>2541</v>
      </c>
      <c r="C30420" t="s">
        <v>2298</v>
      </c>
      <c r="D30420" s="1" t="s">
        <v>2541</v>
      </c>
      <c r="E30420" t="str">
        <f>"05867"</f>
        <v>05867</v>
      </c>
      <c r="F30420" t="s">
        <v>23</v>
      </c>
      <c r="G30420">
        <v>2018</v>
      </c>
      <c r="I30420" t="s">
        <v>21</v>
      </c>
      <c r="J30420" t="s">
        <v>22</v>
      </c>
    </row>
    <row r="30421" spans="1:10">
      <c r="A30421" t="s">
        <v>19</v>
      </c>
      <c r="B30421" s="1" t="s">
        <v>2542</v>
      </c>
      <c r="C30421" t="s">
        <v>2298</v>
      </c>
      <c r="D30421" s="1" t="s">
        <v>2542</v>
      </c>
      <c r="E30421" t="str">
        <f>"05868"</f>
        <v>05868</v>
      </c>
      <c r="F30421" t="s">
        <v>23</v>
      </c>
      <c r="G30421">
        <v>2018</v>
      </c>
      <c r="I30421" t="s">
        <v>21</v>
      </c>
      <c r="J30421" t="s">
        <v>22</v>
      </c>
    </row>
    <row r="30422" spans="1:10">
      <c r="A30422" t="s">
        <v>19</v>
      </c>
      <c r="B30422" s="1" t="s">
        <v>2543</v>
      </c>
      <c r="C30422" t="s">
        <v>2298</v>
      </c>
      <c r="D30422" s="1" t="s">
        <v>2543</v>
      </c>
      <c r="E30422" t="str">
        <f>"05871"</f>
        <v>05871</v>
      </c>
      <c r="F30422" t="s">
        <v>23</v>
      </c>
      <c r="G30422">
        <v>2018</v>
      </c>
      <c r="I30422" t="s">
        <v>21</v>
      </c>
      <c r="J30422" t="s">
        <v>22</v>
      </c>
    </row>
    <row r="30423" spans="1:10">
      <c r="A30423" t="s">
        <v>19</v>
      </c>
      <c r="B30423" s="1" t="s">
        <v>2544</v>
      </c>
      <c r="C30423" t="s">
        <v>2298</v>
      </c>
      <c r="D30423" s="1" t="s">
        <v>2544</v>
      </c>
      <c r="E30423" t="str">
        <f>"05872"</f>
        <v>05872</v>
      </c>
      <c r="F30423" t="s">
        <v>23</v>
      </c>
      <c r="G30423">
        <v>2018</v>
      </c>
      <c r="I30423" t="s">
        <v>21</v>
      </c>
      <c r="J30423" t="s">
        <v>22</v>
      </c>
    </row>
    <row r="30424" spans="1:10">
      <c r="A30424" t="s">
        <v>19</v>
      </c>
      <c r="B30424" s="1" t="s">
        <v>2545</v>
      </c>
      <c r="C30424" t="s">
        <v>2298</v>
      </c>
      <c r="D30424" s="1" t="s">
        <v>2545</v>
      </c>
      <c r="E30424" t="str">
        <f>"05873"</f>
        <v>05873</v>
      </c>
      <c r="F30424" t="s">
        <v>23</v>
      </c>
      <c r="G30424">
        <v>2018</v>
      </c>
      <c r="I30424" t="s">
        <v>21</v>
      </c>
      <c r="J30424" t="s">
        <v>22</v>
      </c>
    </row>
    <row r="30425" spans="1:10">
      <c r="A30425" t="s">
        <v>19</v>
      </c>
      <c r="B30425" s="1" t="s">
        <v>2546</v>
      </c>
      <c r="C30425" t="s">
        <v>2298</v>
      </c>
      <c r="D30425" s="1" t="s">
        <v>2546</v>
      </c>
      <c r="E30425" t="str">
        <f>"05874"</f>
        <v>05874</v>
      </c>
      <c r="F30425" t="s">
        <v>23</v>
      </c>
      <c r="G30425">
        <v>2018</v>
      </c>
      <c r="I30425" t="s">
        <v>21</v>
      </c>
      <c r="J30425" t="s">
        <v>22</v>
      </c>
    </row>
    <row r="30426" spans="1:10">
      <c r="A30426" t="s">
        <v>19</v>
      </c>
      <c r="B30426" s="1" t="s">
        <v>2547</v>
      </c>
      <c r="C30426" t="s">
        <v>2298</v>
      </c>
      <c r="D30426" s="1" t="s">
        <v>2547</v>
      </c>
      <c r="E30426" t="str">
        <f>"05875"</f>
        <v>05875</v>
      </c>
      <c r="F30426" t="s">
        <v>23</v>
      </c>
      <c r="G30426">
        <v>2018</v>
      </c>
      <c r="I30426" t="s">
        <v>21</v>
      </c>
      <c r="J30426" t="s">
        <v>22</v>
      </c>
    </row>
    <row r="30427" spans="1:10">
      <c r="A30427" t="s">
        <v>19</v>
      </c>
      <c r="B30427" s="1" t="s">
        <v>2548</v>
      </c>
      <c r="C30427" t="s">
        <v>2298</v>
      </c>
      <c r="D30427" s="1" t="s">
        <v>2548</v>
      </c>
      <c r="E30427" t="str">
        <f>"05901"</f>
        <v>05901</v>
      </c>
      <c r="F30427" t="s">
        <v>23</v>
      </c>
      <c r="G30427">
        <v>2018</v>
      </c>
      <c r="I30427" t="s">
        <v>21</v>
      </c>
      <c r="J30427" t="s">
        <v>22</v>
      </c>
    </row>
    <row r="30428" spans="1:10">
      <c r="A30428" t="s">
        <v>19</v>
      </c>
      <c r="B30428" s="1" t="s">
        <v>2549</v>
      </c>
      <c r="C30428" t="s">
        <v>2298</v>
      </c>
      <c r="D30428" s="1" t="s">
        <v>2549</v>
      </c>
      <c r="E30428" t="str">
        <f>"05902"</f>
        <v>05902</v>
      </c>
      <c r="F30428" t="s">
        <v>23</v>
      </c>
      <c r="G30428">
        <v>2018</v>
      </c>
      <c r="I30428" t="s">
        <v>21</v>
      </c>
      <c r="J30428" t="s">
        <v>22</v>
      </c>
    </row>
    <row r="30429" spans="1:10">
      <c r="A30429" t="s">
        <v>19</v>
      </c>
      <c r="B30429" s="1" t="s">
        <v>2550</v>
      </c>
      <c r="C30429" t="s">
        <v>2298</v>
      </c>
      <c r="D30429" s="1" t="s">
        <v>2550</v>
      </c>
      <c r="E30429" t="str">
        <f>"05903"</f>
        <v>05903</v>
      </c>
      <c r="F30429" t="s">
        <v>23</v>
      </c>
      <c r="G30429">
        <v>2018</v>
      </c>
      <c r="I30429" t="s">
        <v>21</v>
      </c>
      <c r="J30429" t="s">
        <v>22</v>
      </c>
    </row>
    <row r="30430" spans="1:10">
      <c r="A30430" t="s">
        <v>19</v>
      </c>
      <c r="B30430" s="1" t="s">
        <v>2551</v>
      </c>
      <c r="C30430" t="s">
        <v>2298</v>
      </c>
      <c r="D30430" s="1" t="s">
        <v>2551</v>
      </c>
      <c r="E30430" t="str">
        <f>"05904"</f>
        <v>05904</v>
      </c>
      <c r="F30430" t="s">
        <v>23</v>
      </c>
      <c r="G30430">
        <v>2018</v>
      </c>
      <c r="I30430" t="s">
        <v>21</v>
      </c>
      <c r="J30430" t="s">
        <v>22</v>
      </c>
    </row>
    <row r="30431" spans="1:10">
      <c r="A30431" t="s">
        <v>19</v>
      </c>
      <c r="B30431" s="1" t="s">
        <v>2552</v>
      </c>
      <c r="C30431" t="s">
        <v>2298</v>
      </c>
      <c r="D30431" s="1" t="s">
        <v>2552</v>
      </c>
      <c r="E30431" t="str">
        <f>"05905"</f>
        <v>05905</v>
      </c>
      <c r="F30431" t="s">
        <v>23</v>
      </c>
      <c r="G30431">
        <v>2018</v>
      </c>
      <c r="I30431" t="s">
        <v>21</v>
      </c>
      <c r="J30431" t="s">
        <v>22</v>
      </c>
    </row>
    <row r="30432" spans="1:10">
      <c r="A30432" t="s">
        <v>19</v>
      </c>
      <c r="B30432" s="1" t="s">
        <v>2553</v>
      </c>
      <c r="C30432" t="s">
        <v>2298</v>
      </c>
      <c r="D30432" s="1" t="s">
        <v>2553</v>
      </c>
      <c r="E30432" t="str">
        <f>"05906"</f>
        <v>05906</v>
      </c>
      <c r="F30432" t="s">
        <v>23</v>
      </c>
      <c r="G30432">
        <v>2018</v>
      </c>
      <c r="I30432" t="s">
        <v>21</v>
      </c>
      <c r="J30432" t="s">
        <v>22</v>
      </c>
    </row>
    <row r="30433" spans="1:10">
      <c r="A30433" t="s">
        <v>19</v>
      </c>
      <c r="B30433" s="1" t="s">
        <v>2554</v>
      </c>
      <c r="C30433" t="s">
        <v>2298</v>
      </c>
      <c r="D30433" s="1" t="s">
        <v>2554</v>
      </c>
      <c r="E30433" t="str">
        <f>"05907"</f>
        <v>05907</v>
      </c>
      <c r="F30433" t="s">
        <v>23</v>
      </c>
      <c r="G30433">
        <v>2018</v>
      </c>
      <c r="I30433" t="s">
        <v>21</v>
      </c>
      <c r="J30433" t="s">
        <v>22</v>
      </c>
    </row>
    <row r="30434" spans="1:10">
      <c r="A30434" t="s">
        <v>19</v>
      </c>
      <c r="B30434">
        <v>98001</v>
      </c>
      <c r="C30434" t="s">
        <v>2555</v>
      </c>
      <c r="D30434">
        <v>98001</v>
      </c>
      <c r="E30434" t="str">
        <f>"98001"</f>
        <v>98001</v>
      </c>
      <c r="F30434">
        <v>603340</v>
      </c>
      <c r="G30434">
        <v>2018</v>
      </c>
      <c r="I30434" t="s">
        <v>21</v>
      </c>
      <c r="J30434" t="s">
        <v>22</v>
      </c>
    </row>
    <row r="30435" spans="1:10">
      <c r="A30435" t="s">
        <v>19</v>
      </c>
      <c r="B30435">
        <v>98002</v>
      </c>
      <c r="C30435" t="s">
        <v>2555</v>
      </c>
      <c r="D30435">
        <v>98002</v>
      </c>
      <c r="E30435" t="str">
        <f>"98002"</f>
        <v>98002</v>
      </c>
      <c r="F30435" t="s">
        <v>23</v>
      </c>
      <c r="G30435">
        <v>2018</v>
      </c>
      <c r="I30435" t="s">
        <v>21</v>
      </c>
      <c r="J30435" t="s">
        <v>22</v>
      </c>
    </row>
    <row r="30436" spans="1:10">
      <c r="A30436" t="s">
        <v>19</v>
      </c>
      <c r="B30436">
        <v>98003</v>
      </c>
      <c r="C30436" t="s">
        <v>2555</v>
      </c>
      <c r="D30436">
        <v>98003</v>
      </c>
      <c r="E30436" t="str">
        <f>"98003"</f>
        <v>98003</v>
      </c>
      <c r="F30436">
        <v>1421859</v>
      </c>
      <c r="G30436">
        <v>2018</v>
      </c>
      <c r="I30436" t="s">
        <v>21</v>
      </c>
      <c r="J30436" t="s">
        <v>22</v>
      </c>
    </row>
    <row r="30437" spans="1:10">
      <c r="A30437" t="s">
        <v>19</v>
      </c>
      <c r="B30437">
        <v>98004</v>
      </c>
      <c r="C30437" t="s">
        <v>2555</v>
      </c>
      <c r="D30437">
        <v>98004</v>
      </c>
      <c r="E30437" t="str">
        <f>"98004"</f>
        <v>98004</v>
      </c>
      <c r="F30437">
        <v>754998</v>
      </c>
      <c r="G30437">
        <v>2018</v>
      </c>
      <c r="I30437" t="s">
        <v>21</v>
      </c>
      <c r="J30437" t="s">
        <v>22</v>
      </c>
    </row>
    <row r="30438" spans="1:10">
      <c r="A30438" t="s">
        <v>19</v>
      </c>
      <c r="B30438">
        <v>98005</v>
      </c>
      <c r="C30438" t="s">
        <v>2555</v>
      </c>
      <c r="D30438">
        <v>98005</v>
      </c>
      <c r="E30438" t="str">
        <f>"98005"</f>
        <v>98005</v>
      </c>
      <c r="F30438" t="s">
        <v>23</v>
      </c>
      <c r="G30438">
        <v>2018</v>
      </c>
      <c r="I30438" t="s">
        <v>21</v>
      </c>
      <c r="J30438" t="s">
        <v>22</v>
      </c>
    </row>
    <row r="30439" spans="1:10">
      <c r="A30439" t="s">
        <v>19</v>
      </c>
      <c r="B30439">
        <v>98006</v>
      </c>
      <c r="C30439" t="s">
        <v>2555</v>
      </c>
      <c r="D30439">
        <v>98006</v>
      </c>
      <c r="E30439" t="str">
        <f>"98006"</f>
        <v>98006</v>
      </c>
      <c r="F30439" t="s">
        <v>23</v>
      </c>
      <c r="G30439">
        <v>2018</v>
      </c>
      <c r="I30439" t="s">
        <v>21</v>
      </c>
      <c r="J30439" t="s">
        <v>22</v>
      </c>
    </row>
    <row r="30440" spans="1:10">
      <c r="A30440" t="s">
        <v>19</v>
      </c>
      <c r="B30440">
        <v>98007</v>
      </c>
      <c r="C30440" t="s">
        <v>2555</v>
      </c>
      <c r="D30440">
        <v>98007</v>
      </c>
      <c r="E30440" t="str">
        <f>"98007"</f>
        <v>98007</v>
      </c>
      <c r="F30440" t="s">
        <v>23</v>
      </c>
      <c r="G30440">
        <v>2018</v>
      </c>
      <c r="I30440" t="s">
        <v>21</v>
      </c>
      <c r="J30440" t="s">
        <v>22</v>
      </c>
    </row>
    <row r="30441" spans="1:10">
      <c r="A30441" t="s">
        <v>19</v>
      </c>
      <c r="B30441">
        <v>98008</v>
      </c>
      <c r="C30441" t="s">
        <v>2555</v>
      </c>
      <c r="D30441">
        <v>98008</v>
      </c>
      <c r="E30441" t="str">
        <f>"98008"</f>
        <v>98008</v>
      </c>
      <c r="F30441" t="s">
        <v>23</v>
      </c>
      <c r="G30441">
        <v>2018</v>
      </c>
      <c r="I30441" t="s">
        <v>21</v>
      </c>
      <c r="J30441" t="s">
        <v>22</v>
      </c>
    </row>
    <row r="30442" spans="1:10">
      <c r="A30442" t="s">
        <v>19</v>
      </c>
      <c r="B30442">
        <v>98010</v>
      </c>
      <c r="C30442" t="s">
        <v>2555</v>
      </c>
      <c r="D30442">
        <v>98010</v>
      </c>
      <c r="E30442" t="str">
        <f>"98010"</f>
        <v>98010</v>
      </c>
      <c r="F30442" t="s">
        <v>23</v>
      </c>
      <c r="G30442">
        <v>2018</v>
      </c>
      <c r="I30442" t="s">
        <v>21</v>
      </c>
      <c r="J30442" t="s">
        <v>22</v>
      </c>
    </row>
    <row r="30443" spans="1:10">
      <c r="A30443" t="s">
        <v>19</v>
      </c>
      <c r="B30443">
        <v>98011</v>
      </c>
      <c r="C30443" t="s">
        <v>2555</v>
      </c>
      <c r="D30443">
        <v>98011</v>
      </c>
      <c r="E30443" t="str">
        <f>"98011"</f>
        <v>98011</v>
      </c>
      <c r="F30443" t="s">
        <v>23</v>
      </c>
      <c r="G30443">
        <v>2018</v>
      </c>
      <c r="I30443" t="s">
        <v>21</v>
      </c>
      <c r="J30443" t="s">
        <v>22</v>
      </c>
    </row>
    <row r="30444" spans="1:10">
      <c r="A30444" t="s">
        <v>19</v>
      </c>
      <c r="B30444">
        <v>98012</v>
      </c>
      <c r="C30444" t="s">
        <v>2555</v>
      </c>
      <c r="D30444">
        <v>98012</v>
      </c>
      <c r="E30444" t="str">
        <f>"98012"</f>
        <v>98012</v>
      </c>
      <c r="F30444" t="s">
        <v>23</v>
      </c>
      <c r="G30444">
        <v>2018</v>
      </c>
      <c r="I30444" t="s">
        <v>21</v>
      </c>
      <c r="J30444" t="s">
        <v>22</v>
      </c>
    </row>
    <row r="30445" spans="1:10">
      <c r="A30445" t="s">
        <v>19</v>
      </c>
      <c r="B30445">
        <v>98014</v>
      </c>
      <c r="C30445" t="s">
        <v>2555</v>
      </c>
      <c r="D30445">
        <v>98014</v>
      </c>
      <c r="E30445" t="str">
        <f>"98014"</f>
        <v>98014</v>
      </c>
      <c r="F30445" t="s">
        <v>23</v>
      </c>
      <c r="G30445">
        <v>2018</v>
      </c>
      <c r="I30445" t="s">
        <v>21</v>
      </c>
      <c r="J30445" t="s">
        <v>22</v>
      </c>
    </row>
    <row r="30446" spans="1:10">
      <c r="A30446" t="s">
        <v>19</v>
      </c>
      <c r="B30446">
        <v>98019</v>
      </c>
      <c r="C30446" t="s">
        <v>2555</v>
      </c>
      <c r="D30446">
        <v>98019</v>
      </c>
      <c r="E30446" t="str">
        <f>"98019"</f>
        <v>98019</v>
      </c>
      <c r="F30446" t="s">
        <v>23</v>
      </c>
      <c r="G30446">
        <v>2018</v>
      </c>
      <c r="I30446" t="s">
        <v>21</v>
      </c>
      <c r="J30446" t="s">
        <v>22</v>
      </c>
    </row>
    <row r="30447" spans="1:10">
      <c r="A30447" t="s">
        <v>19</v>
      </c>
      <c r="B30447">
        <v>98020</v>
      </c>
      <c r="C30447" t="s">
        <v>2555</v>
      </c>
      <c r="D30447">
        <v>98020</v>
      </c>
      <c r="E30447" t="str">
        <f>"98020"</f>
        <v>98020</v>
      </c>
      <c r="F30447" t="s">
        <v>23</v>
      </c>
      <c r="G30447">
        <v>2018</v>
      </c>
      <c r="I30447" t="s">
        <v>21</v>
      </c>
      <c r="J30447" t="s">
        <v>22</v>
      </c>
    </row>
    <row r="30448" spans="1:10">
      <c r="A30448" t="s">
        <v>19</v>
      </c>
      <c r="B30448">
        <v>98021</v>
      </c>
      <c r="C30448" t="s">
        <v>2555</v>
      </c>
      <c r="D30448">
        <v>98021</v>
      </c>
      <c r="E30448" t="str">
        <f>"98021"</f>
        <v>98021</v>
      </c>
      <c r="F30448" t="s">
        <v>23</v>
      </c>
      <c r="G30448">
        <v>2018</v>
      </c>
      <c r="I30448" t="s">
        <v>21</v>
      </c>
      <c r="J30448" t="s">
        <v>22</v>
      </c>
    </row>
    <row r="30449" spans="1:10">
      <c r="A30449" t="s">
        <v>19</v>
      </c>
      <c r="B30449">
        <v>98022</v>
      </c>
      <c r="C30449" t="s">
        <v>2555</v>
      </c>
      <c r="D30449">
        <v>98022</v>
      </c>
      <c r="E30449" t="str">
        <f>"98022"</f>
        <v>98022</v>
      </c>
      <c r="F30449" t="s">
        <v>23</v>
      </c>
      <c r="G30449">
        <v>2018</v>
      </c>
      <c r="I30449" t="s">
        <v>21</v>
      </c>
      <c r="J30449" t="s">
        <v>22</v>
      </c>
    </row>
    <row r="30450" spans="1:10">
      <c r="A30450" t="s">
        <v>19</v>
      </c>
      <c r="B30450">
        <v>98023</v>
      </c>
      <c r="C30450" t="s">
        <v>2555</v>
      </c>
      <c r="D30450">
        <v>98023</v>
      </c>
      <c r="E30450" t="str">
        <f>"98023"</f>
        <v>98023</v>
      </c>
      <c r="F30450" t="s">
        <v>23</v>
      </c>
      <c r="G30450">
        <v>2018</v>
      </c>
      <c r="I30450" t="s">
        <v>21</v>
      </c>
      <c r="J30450" t="s">
        <v>22</v>
      </c>
    </row>
    <row r="30451" spans="1:10">
      <c r="A30451" t="s">
        <v>19</v>
      </c>
      <c r="B30451">
        <v>98024</v>
      </c>
      <c r="C30451" t="s">
        <v>2555</v>
      </c>
      <c r="D30451">
        <v>98024</v>
      </c>
      <c r="E30451" t="str">
        <f>"98024"</f>
        <v>98024</v>
      </c>
      <c r="F30451" t="s">
        <v>23</v>
      </c>
      <c r="G30451">
        <v>2018</v>
      </c>
      <c r="I30451" t="s">
        <v>21</v>
      </c>
      <c r="J30451" t="s">
        <v>22</v>
      </c>
    </row>
    <row r="30452" spans="1:10">
      <c r="A30452" t="s">
        <v>19</v>
      </c>
      <c r="B30452">
        <v>98026</v>
      </c>
      <c r="C30452" t="s">
        <v>2555</v>
      </c>
      <c r="D30452">
        <v>98026</v>
      </c>
      <c r="E30452" t="str">
        <f>"98026"</f>
        <v>98026</v>
      </c>
      <c r="F30452" t="s">
        <v>23</v>
      </c>
      <c r="G30452">
        <v>2018</v>
      </c>
      <c r="I30452" t="s">
        <v>21</v>
      </c>
      <c r="J30452" t="s">
        <v>22</v>
      </c>
    </row>
    <row r="30453" spans="1:10">
      <c r="A30453" t="s">
        <v>19</v>
      </c>
      <c r="B30453">
        <v>98027</v>
      </c>
      <c r="C30453" t="s">
        <v>2555</v>
      </c>
      <c r="D30453">
        <v>98027</v>
      </c>
      <c r="E30453" t="str">
        <f>"98027"</f>
        <v>98027</v>
      </c>
      <c r="F30453" t="s">
        <v>23</v>
      </c>
      <c r="G30453">
        <v>2018</v>
      </c>
      <c r="I30453" t="s">
        <v>21</v>
      </c>
      <c r="J30453" t="s">
        <v>22</v>
      </c>
    </row>
    <row r="30454" spans="1:10">
      <c r="A30454" t="s">
        <v>19</v>
      </c>
      <c r="B30454">
        <v>98028</v>
      </c>
      <c r="C30454" t="s">
        <v>2555</v>
      </c>
      <c r="D30454">
        <v>98028</v>
      </c>
      <c r="E30454" t="str">
        <f>"98028"</f>
        <v>98028</v>
      </c>
      <c r="F30454" t="s">
        <v>23</v>
      </c>
      <c r="G30454">
        <v>2018</v>
      </c>
      <c r="I30454" t="s">
        <v>21</v>
      </c>
      <c r="J30454" t="s">
        <v>22</v>
      </c>
    </row>
    <row r="30455" spans="1:10">
      <c r="A30455" t="s">
        <v>19</v>
      </c>
      <c r="B30455">
        <v>98029</v>
      </c>
      <c r="C30455" t="s">
        <v>2555</v>
      </c>
      <c r="D30455">
        <v>98029</v>
      </c>
      <c r="E30455" t="str">
        <f>"98029"</f>
        <v>98029</v>
      </c>
      <c r="F30455" t="s">
        <v>23</v>
      </c>
      <c r="G30455">
        <v>2018</v>
      </c>
      <c r="I30455" t="s">
        <v>21</v>
      </c>
      <c r="J30455" t="s">
        <v>22</v>
      </c>
    </row>
    <row r="30456" spans="1:10">
      <c r="A30456" t="s">
        <v>19</v>
      </c>
      <c r="B30456">
        <v>98030</v>
      </c>
      <c r="C30456" t="s">
        <v>2555</v>
      </c>
      <c r="D30456">
        <v>98030</v>
      </c>
      <c r="E30456" t="str">
        <f>"98030"</f>
        <v>98030</v>
      </c>
      <c r="F30456" t="s">
        <v>23</v>
      </c>
      <c r="G30456">
        <v>2018</v>
      </c>
      <c r="I30456" t="s">
        <v>21</v>
      </c>
      <c r="J30456" t="s">
        <v>22</v>
      </c>
    </row>
    <row r="30457" spans="1:10">
      <c r="A30457" t="s">
        <v>19</v>
      </c>
      <c r="B30457">
        <v>98031</v>
      </c>
      <c r="C30457" t="s">
        <v>2555</v>
      </c>
      <c r="D30457">
        <v>98031</v>
      </c>
      <c r="E30457" t="str">
        <f>"98031"</f>
        <v>98031</v>
      </c>
      <c r="F30457" t="s">
        <v>23</v>
      </c>
      <c r="G30457">
        <v>2018</v>
      </c>
      <c r="I30457" t="s">
        <v>21</v>
      </c>
      <c r="J30457" t="s">
        <v>22</v>
      </c>
    </row>
    <row r="30458" spans="1:10">
      <c r="A30458" t="s">
        <v>19</v>
      </c>
      <c r="B30458">
        <v>98032</v>
      </c>
      <c r="C30458" t="s">
        <v>2555</v>
      </c>
      <c r="D30458">
        <v>98032</v>
      </c>
      <c r="E30458" t="str">
        <f>"98032"</f>
        <v>98032</v>
      </c>
      <c r="F30458">
        <v>1183320</v>
      </c>
      <c r="G30458">
        <v>2018</v>
      </c>
      <c r="I30458" t="s">
        <v>21</v>
      </c>
      <c r="J30458" t="s">
        <v>22</v>
      </c>
    </row>
    <row r="30459" spans="1:10">
      <c r="A30459" t="s">
        <v>19</v>
      </c>
      <c r="B30459">
        <v>98033</v>
      </c>
      <c r="C30459" t="s">
        <v>2555</v>
      </c>
      <c r="D30459">
        <v>98033</v>
      </c>
      <c r="E30459" t="str">
        <f>"98033"</f>
        <v>98033</v>
      </c>
      <c r="F30459" t="s">
        <v>23</v>
      </c>
      <c r="G30459">
        <v>2018</v>
      </c>
      <c r="I30459" t="s">
        <v>21</v>
      </c>
      <c r="J30459" t="s">
        <v>22</v>
      </c>
    </row>
    <row r="30460" spans="1:10">
      <c r="A30460" t="s">
        <v>19</v>
      </c>
      <c r="B30460">
        <v>98034</v>
      </c>
      <c r="C30460" t="s">
        <v>2555</v>
      </c>
      <c r="D30460">
        <v>98034</v>
      </c>
      <c r="E30460" t="str">
        <f>"98034"</f>
        <v>98034</v>
      </c>
      <c r="F30460">
        <v>123062</v>
      </c>
      <c r="G30460">
        <v>2018</v>
      </c>
      <c r="I30460" t="s">
        <v>21</v>
      </c>
      <c r="J30460" t="s">
        <v>22</v>
      </c>
    </row>
    <row r="30461" spans="1:10">
      <c r="A30461" t="s">
        <v>19</v>
      </c>
      <c r="B30461">
        <v>98036</v>
      </c>
      <c r="C30461" t="s">
        <v>2555</v>
      </c>
      <c r="D30461">
        <v>98036</v>
      </c>
      <c r="E30461" t="str">
        <f>"98036"</f>
        <v>98036</v>
      </c>
      <c r="F30461" t="s">
        <v>23</v>
      </c>
      <c r="G30461">
        <v>2018</v>
      </c>
      <c r="I30461" t="s">
        <v>21</v>
      </c>
      <c r="J30461" t="s">
        <v>22</v>
      </c>
    </row>
    <row r="30462" spans="1:10">
      <c r="A30462" t="s">
        <v>19</v>
      </c>
      <c r="B30462">
        <v>98037</v>
      </c>
      <c r="C30462" t="s">
        <v>2555</v>
      </c>
      <c r="D30462">
        <v>98037</v>
      </c>
      <c r="E30462" t="str">
        <f>"98037"</f>
        <v>98037</v>
      </c>
      <c r="F30462" t="s">
        <v>23</v>
      </c>
      <c r="G30462">
        <v>2018</v>
      </c>
      <c r="I30462" t="s">
        <v>21</v>
      </c>
      <c r="J30462" t="s">
        <v>22</v>
      </c>
    </row>
    <row r="30463" spans="1:10">
      <c r="A30463" t="s">
        <v>19</v>
      </c>
      <c r="B30463">
        <v>98038</v>
      </c>
      <c r="C30463" t="s">
        <v>2555</v>
      </c>
      <c r="D30463">
        <v>98038</v>
      </c>
      <c r="E30463" t="str">
        <f>"98038"</f>
        <v>98038</v>
      </c>
      <c r="F30463" t="s">
        <v>23</v>
      </c>
      <c r="G30463">
        <v>2018</v>
      </c>
      <c r="I30463" t="s">
        <v>21</v>
      </c>
      <c r="J30463" t="s">
        <v>22</v>
      </c>
    </row>
    <row r="30464" spans="1:10">
      <c r="A30464" t="s">
        <v>19</v>
      </c>
      <c r="B30464">
        <v>98039</v>
      </c>
      <c r="C30464" t="s">
        <v>2555</v>
      </c>
      <c r="D30464">
        <v>98039</v>
      </c>
      <c r="E30464" t="str">
        <f>"98039"</f>
        <v>98039</v>
      </c>
      <c r="F30464" t="s">
        <v>23</v>
      </c>
      <c r="G30464">
        <v>2018</v>
      </c>
      <c r="I30464" t="s">
        <v>21</v>
      </c>
      <c r="J30464" t="s">
        <v>22</v>
      </c>
    </row>
    <row r="30465" spans="1:10">
      <c r="A30465" t="s">
        <v>19</v>
      </c>
      <c r="B30465">
        <v>98040</v>
      </c>
      <c r="C30465" t="s">
        <v>2555</v>
      </c>
      <c r="D30465">
        <v>98040</v>
      </c>
      <c r="E30465" t="str">
        <f>"98040"</f>
        <v>98040</v>
      </c>
      <c r="F30465" t="s">
        <v>23</v>
      </c>
      <c r="G30465">
        <v>2018</v>
      </c>
      <c r="I30465" t="s">
        <v>21</v>
      </c>
      <c r="J30465" t="s">
        <v>22</v>
      </c>
    </row>
    <row r="30466" spans="1:10">
      <c r="A30466" t="s">
        <v>19</v>
      </c>
      <c r="B30466">
        <v>98042</v>
      </c>
      <c r="C30466" t="s">
        <v>2555</v>
      </c>
      <c r="D30466">
        <v>98042</v>
      </c>
      <c r="E30466" t="str">
        <f>"98042"</f>
        <v>98042</v>
      </c>
      <c r="F30466" t="s">
        <v>23</v>
      </c>
      <c r="G30466">
        <v>2018</v>
      </c>
      <c r="I30466" t="s">
        <v>21</v>
      </c>
      <c r="J30466" t="s">
        <v>22</v>
      </c>
    </row>
    <row r="30467" spans="1:10">
      <c r="A30467" t="s">
        <v>19</v>
      </c>
      <c r="B30467">
        <v>98043</v>
      </c>
      <c r="C30467" t="s">
        <v>2555</v>
      </c>
      <c r="D30467">
        <v>98043</v>
      </c>
      <c r="E30467" t="str">
        <f>"98043"</f>
        <v>98043</v>
      </c>
      <c r="F30467" t="s">
        <v>23</v>
      </c>
      <c r="G30467">
        <v>2018</v>
      </c>
      <c r="I30467" t="s">
        <v>21</v>
      </c>
      <c r="J30467" t="s">
        <v>22</v>
      </c>
    </row>
    <row r="30468" spans="1:10">
      <c r="A30468" t="s">
        <v>19</v>
      </c>
      <c r="B30468">
        <v>98045</v>
      </c>
      <c r="C30468" t="s">
        <v>2555</v>
      </c>
      <c r="D30468">
        <v>98045</v>
      </c>
      <c r="E30468" t="str">
        <f>"98045"</f>
        <v>98045</v>
      </c>
      <c r="F30468">
        <v>29220</v>
      </c>
      <c r="G30468">
        <v>2018</v>
      </c>
      <c r="I30468" t="s">
        <v>21</v>
      </c>
      <c r="J30468" t="s">
        <v>22</v>
      </c>
    </row>
    <row r="30469" spans="1:10">
      <c r="A30469" t="s">
        <v>19</v>
      </c>
      <c r="B30469">
        <v>98047</v>
      </c>
      <c r="C30469" t="s">
        <v>2555</v>
      </c>
      <c r="D30469">
        <v>98047</v>
      </c>
      <c r="E30469" t="str">
        <f>"98047"</f>
        <v>98047</v>
      </c>
      <c r="F30469" t="s">
        <v>23</v>
      </c>
      <c r="G30469">
        <v>2018</v>
      </c>
      <c r="I30469" t="s">
        <v>21</v>
      </c>
      <c r="J30469" t="s">
        <v>22</v>
      </c>
    </row>
    <row r="30470" spans="1:10">
      <c r="A30470" t="s">
        <v>19</v>
      </c>
      <c r="B30470">
        <v>98050</v>
      </c>
      <c r="C30470" t="s">
        <v>2555</v>
      </c>
      <c r="D30470">
        <v>98050</v>
      </c>
      <c r="E30470" t="str">
        <f>"98050"</f>
        <v>98050</v>
      </c>
      <c r="F30470" t="s">
        <v>23</v>
      </c>
      <c r="G30470">
        <v>2018</v>
      </c>
      <c r="I30470" t="s">
        <v>21</v>
      </c>
      <c r="J30470" t="s">
        <v>22</v>
      </c>
    </row>
    <row r="30471" spans="1:10">
      <c r="A30471" t="s">
        <v>19</v>
      </c>
      <c r="B30471">
        <v>98051</v>
      </c>
      <c r="C30471" t="s">
        <v>2555</v>
      </c>
      <c r="D30471">
        <v>98051</v>
      </c>
      <c r="E30471" t="str">
        <f>"98051"</f>
        <v>98051</v>
      </c>
      <c r="F30471" t="s">
        <v>23</v>
      </c>
      <c r="G30471">
        <v>2018</v>
      </c>
      <c r="I30471" t="s">
        <v>21</v>
      </c>
      <c r="J30471" t="s">
        <v>22</v>
      </c>
    </row>
    <row r="30472" spans="1:10">
      <c r="A30472" t="s">
        <v>19</v>
      </c>
      <c r="B30472">
        <v>98052</v>
      </c>
      <c r="C30472" t="s">
        <v>2555</v>
      </c>
      <c r="D30472">
        <v>98052</v>
      </c>
      <c r="E30472" t="str">
        <f>"98052"</f>
        <v>98052</v>
      </c>
      <c r="F30472">
        <v>15750</v>
      </c>
      <c r="G30472">
        <v>2018</v>
      </c>
      <c r="I30472" t="s">
        <v>21</v>
      </c>
      <c r="J30472" t="s">
        <v>22</v>
      </c>
    </row>
    <row r="30473" spans="1:10">
      <c r="A30473" t="s">
        <v>19</v>
      </c>
      <c r="B30473">
        <v>98053</v>
      </c>
      <c r="C30473" t="s">
        <v>2555</v>
      </c>
      <c r="D30473">
        <v>98053</v>
      </c>
      <c r="E30473" t="str">
        <f>"98053"</f>
        <v>98053</v>
      </c>
      <c r="F30473" t="s">
        <v>23</v>
      </c>
      <c r="G30473">
        <v>2018</v>
      </c>
      <c r="I30473" t="s">
        <v>21</v>
      </c>
      <c r="J30473" t="s">
        <v>22</v>
      </c>
    </row>
    <row r="30474" spans="1:10">
      <c r="A30474" t="s">
        <v>19</v>
      </c>
      <c r="B30474">
        <v>98055</v>
      </c>
      <c r="C30474" t="s">
        <v>2555</v>
      </c>
      <c r="D30474">
        <v>98055</v>
      </c>
      <c r="E30474" t="str">
        <f>"98055"</f>
        <v>98055</v>
      </c>
      <c r="F30474" t="s">
        <v>23</v>
      </c>
      <c r="G30474">
        <v>2018</v>
      </c>
      <c r="I30474" t="s">
        <v>21</v>
      </c>
      <c r="J30474" t="s">
        <v>22</v>
      </c>
    </row>
    <row r="30475" spans="1:10">
      <c r="A30475" t="s">
        <v>19</v>
      </c>
      <c r="B30475">
        <v>98056</v>
      </c>
      <c r="C30475" t="s">
        <v>2555</v>
      </c>
      <c r="D30475">
        <v>98056</v>
      </c>
      <c r="E30475" t="str">
        <f>"98056"</f>
        <v>98056</v>
      </c>
      <c r="F30475">
        <v>922860</v>
      </c>
      <c r="G30475">
        <v>2018</v>
      </c>
      <c r="I30475" t="s">
        <v>21</v>
      </c>
      <c r="J30475" t="s">
        <v>22</v>
      </c>
    </row>
    <row r="30476" spans="1:10">
      <c r="A30476" t="s">
        <v>19</v>
      </c>
      <c r="B30476">
        <v>98057</v>
      </c>
      <c r="C30476" t="s">
        <v>2555</v>
      </c>
      <c r="D30476">
        <v>98057</v>
      </c>
      <c r="E30476" t="str">
        <f>"98057"</f>
        <v>98057</v>
      </c>
      <c r="F30476" t="s">
        <v>23</v>
      </c>
      <c r="G30476">
        <v>2018</v>
      </c>
      <c r="I30476" t="s">
        <v>21</v>
      </c>
      <c r="J30476" t="s">
        <v>22</v>
      </c>
    </row>
    <row r="30477" spans="1:10">
      <c r="A30477" t="s">
        <v>19</v>
      </c>
      <c r="B30477">
        <v>98058</v>
      </c>
      <c r="C30477" t="s">
        <v>2555</v>
      </c>
      <c r="D30477">
        <v>98058</v>
      </c>
      <c r="E30477" t="str">
        <f>"98058"</f>
        <v>98058</v>
      </c>
      <c r="F30477" t="s">
        <v>23</v>
      </c>
      <c r="G30477">
        <v>2018</v>
      </c>
      <c r="I30477" t="s">
        <v>21</v>
      </c>
      <c r="J30477" t="s">
        <v>22</v>
      </c>
    </row>
    <row r="30478" spans="1:10">
      <c r="A30478" t="s">
        <v>19</v>
      </c>
      <c r="B30478">
        <v>98059</v>
      </c>
      <c r="C30478" t="s">
        <v>2555</v>
      </c>
      <c r="D30478">
        <v>98059</v>
      </c>
      <c r="E30478" t="str">
        <f>"98059"</f>
        <v>98059</v>
      </c>
      <c r="F30478" t="s">
        <v>23</v>
      </c>
      <c r="G30478">
        <v>2018</v>
      </c>
      <c r="I30478" t="s">
        <v>21</v>
      </c>
      <c r="J30478" t="s">
        <v>22</v>
      </c>
    </row>
    <row r="30479" spans="1:10">
      <c r="A30479" t="s">
        <v>19</v>
      </c>
      <c r="B30479">
        <v>98065</v>
      </c>
      <c r="C30479" t="s">
        <v>2555</v>
      </c>
      <c r="D30479">
        <v>98065</v>
      </c>
      <c r="E30479" t="str">
        <f>"98065"</f>
        <v>98065</v>
      </c>
      <c r="F30479">
        <v>250752</v>
      </c>
      <c r="G30479">
        <v>2018</v>
      </c>
      <c r="I30479" t="s">
        <v>21</v>
      </c>
      <c r="J30479" t="s">
        <v>22</v>
      </c>
    </row>
    <row r="30480" spans="1:10">
      <c r="A30480" t="s">
        <v>19</v>
      </c>
      <c r="B30480">
        <v>98068</v>
      </c>
      <c r="C30480" t="s">
        <v>2555</v>
      </c>
      <c r="D30480">
        <v>98068</v>
      </c>
      <c r="E30480" t="str">
        <f>"98068"</f>
        <v>98068</v>
      </c>
      <c r="F30480" t="s">
        <v>23</v>
      </c>
      <c r="G30480">
        <v>2018</v>
      </c>
      <c r="I30480" t="s">
        <v>21</v>
      </c>
      <c r="J30480" t="s">
        <v>22</v>
      </c>
    </row>
    <row r="30481" spans="1:10">
      <c r="A30481" t="s">
        <v>19</v>
      </c>
      <c r="B30481">
        <v>98070</v>
      </c>
      <c r="C30481" t="s">
        <v>2555</v>
      </c>
      <c r="D30481">
        <v>98070</v>
      </c>
      <c r="E30481" t="str">
        <f>"98070"</f>
        <v>98070</v>
      </c>
      <c r="F30481" t="s">
        <v>23</v>
      </c>
      <c r="G30481">
        <v>2018</v>
      </c>
      <c r="I30481" t="s">
        <v>21</v>
      </c>
      <c r="J30481" t="s">
        <v>22</v>
      </c>
    </row>
    <row r="30482" spans="1:10">
      <c r="A30482" t="s">
        <v>19</v>
      </c>
      <c r="B30482">
        <v>98072</v>
      </c>
      <c r="C30482" t="s">
        <v>2555</v>
      </c>
      <c r="D30482">
        <v>98072</v>
      </c>
      <c r="E30482" t="str">
        <f>"98072"</f>
        <v>98072</v>
      </c>
      <c r="F30482" t="s">
        <v>23</v>
      </c>
      <c r="G30482">
        <v>2018</v>
      </c>
      <c r="I30482" t="s">
        <v>21</v>
      </c>
      <c r="J30482" t="s">
        <v>22</v>
      </c>
    </row>
    <row r="30483" spans="1:10">
      <c r="A30483" t="s">
        <v>19</v>
      </c>
      <c r="B30483">
        <v>98074</v>
      </c>
      <c r="C30483" t="s">
        <v>2555</v>
      </c>
      <c r="D30483">
        <v>98074</v>
      </c>
      <c r="E30483" t="str">
        <f>"98074"</f>
        <v>98074</v>
      </c>
      <c r="F30483">
        <v>82285</v>
      </c>
      <c r="G30483">
        <v>2018</v>
      </c>
      <c r="I30483" t="s">
        <v>21</v>
      </c>
      <c r="J30483" t="s">
        <v>22</v>
      </c>
    </row>
    <row r="30484" spans="1:10">
      <c r="A30484" t="s">
        <v>19</v>
      </c>
      <c r="B30484">
        <v>98075</v>
      </c>
      <c r="C30484" t="s">
        <v>2555</v>
      </c>
      <c r="D30484">
        <v>98075</v>
      </c>
      <c r="E30484" t="str">
        <f>"98075"</f>
        <v>98075</v>
      </c>
      <c r="F30484" t="s">
        <v>23</v>
      </c>
      <c r="G30484">
        <v>2018</v>
      </c>
      <c r="I30484" t="s">
        <v>21</v>
      </c>
      <c r="J30484" t="s">
        <v>22</v>
      </c>
    </row>
    <row r="30485" spans="1:10">
      <c r="A30485" t="s">
        <v>19</v>
      </c>
      <c r="B30485">
        <v>98077</v>
      </c>
      <c r="C30485" t="s">
        <v>2555</v>
      </c>
      <c r="D30485">
        <v>98077</v>
      </c>
      <c r="E30485" t="str">
        <f>"98077"</f>
        <v>98077</v>
      </c>
      <c r="F30485" t="s">
        <v>23</v>
      </c>
      <c r="G30485">
        <v>2018</v>
      </c>
      <c r="I30485" t="s">
        <v>21</v>
      </c>
      <c r="J30485" t="s">
        <v>22</v>
      </c>
    </row>
    <row r="30486" spans="1:10">
      <c r="A30486" t="s">
        <v>19</v>
      </c>
      <c r="B30486">
        <v>98087</v>
      </c>
      <c r="C30486" t="s">
        <v>2555</v>
      </c>
      <c r="D30486">
        <v>98087</v>
      </c>
      <c r="E30486" t="str">
        <f>"98087"</f>
        <v>98087</v>
      </c>
      <c r="F30486" t="s">
        <v>23</v>
      </c>
      <c r="G30486">
        <v>2018</v>
      </c>
      <c r="I30486" t="s">
        <v>21</v>
      </c>
      <c r="J30486" t="s">
        <v>22</v>
      </c>
    </row>
    <row r="30487" spans="1:10">
      <c r="A30487" t="s">
        <v>19</v>
      </c>
      <c r="B30487">
        <v>98092</v>
      </c>
      <c r="C30487" t="s">
        <v>2555</v>
      </c>
      <c r="D30487">
        <v>98092</v>
      </c>
      <c r="E30487" t="str">
        <f>"98092"</f>
        <v>98092</v>
      </c>
      <c r="F30487">
        <v>1442804</v>
      </c>
      <c r="G30487">
        <v>2018</v>
      </c>
      <c r="I30487" t="s">
        <v>21</v>
      </c>
      <c r="J30487" t="s">
        <v>22</v>
      </c>
    </row>
    <row r="30488" spans="1:10">
      <c r="A30488" t="s">
        <v>19</v>
      </c>
      <c r="B30488">
        <v>98101</v>
      </c>
      <c r="C30488" t="s">
        <v>2555</v>
      </c>
      <c r="D30488">
        <v>98101</v>
      </c>
      <c r="E30488" t="str">
        <f>"98101"</f>
        <v>98101</v>
      </c>
      <c r="F30488">
        <v>167935</v>
      </c>
      <c r="G30488">
        <v>2018</v>
      </c>
      <c r="I30488" t="s">
        <v>21</v>
      </c>
      <c r="J30488" t="s">
        <v>22</v>
      </c>
    </row>
    <row r="30489" spans="1:10">
      <c r="A30489" t="s">
        <v>19</v>
      </c>
      <c r="B30489">
        <v>98102</v>
      </c>
      <c r="C30489" t="s">
        <v>2555</v>
      </c>
      <c r="D30489">
        <v>98102</v>
      </c>
      <c r="E30489" t="str">
        <f>"98102"</f>
        <v>98102</v>
      </c>
      <c r="F30489" t="s">
        <v>23</v>
      </c>
      <c r="G30489">
        <v>2018</v>
      </c>
      <c r="I30489" t="s">
        <v>21</v>
      </c>
      <c r="J30489" t="s">
        <v>22</v>
      </c>
    </row>
    <row r="30490" spans="1:10">
      <c r="A30490" t="s">
        <v>19</v>
      </c>
      <c r="B30490">
        <v>98103</v>
      </c>
      <c r="C30490" t="s">
        <v>2555</v>
      </c>
      <c r="D30490">
        <v>98103</v>
      </c>
      <c r="E30490" t="str">
        <f>"98103"</f>
        <v>98103</v>
      </c>
      <c r="F30490">
        <v>158620</v>
      </c>
      <c r="G30490">
        <v>2018</v>
      </c>
      <c r="I30490" t="s">
        <v>21</v>
      </c>
      <c r="J30490" t="s">
        <v>22</v>
      </c>
    </row>
    <row r="30491" spans="1:10">
      <c r="A30491" t="s">
        <v>19</v>
      </c>
      <c r="B30491">
        <v>98104</v>
      </c>
      <c r="C30491" t="s">
        <v>2555</v>
      </c>
      <c r="D30491">
        <v>98104</v>
      </c>
      <c r="E30491" t="str">
        <f>"98104"</f>
        <v>98104</v>
      </c>
      <c r="F30491">
        <v>38369323</v>
      </c>
      <c r="G30491">
        <v>2018</v>
      </c>
      <c r="I30491" t="s">
        <v>21</v>
      </c>
      <c r="J30491" t="s">
        <v>22</v>
      </c>
    </row>
    <row r="30492" spans="1:10">
      <c r="A30492" t="s">
        <v>19</v>
      </c>
      <c r="B30492">
        <v>98105</v>
      </c>
      <c r="C30492" t="s">
        <v>2555</v>
      </c>
      <c r="D30492">
        <v>98105</v>
      </c>
      <c r="E30492" t="str">
        <f>"98105"</f>
        <v>98105</v>
      </c>
      <c r="F30492">
        <v>257458</v>
      </c>
      <c r="G30492">
        <v>2018</v>
      </c>
      <c r="I30492" t="s">
        <v>21</v>
      </c>
      <c r="J30492" t="s">
        <v>22</v>
      </c>
    </row>
    <row r="30493" spans="1:10">
      <c r="A30493" t="s">
        <v>19</v>
      </c>
      <c r="B30493">
        <v>98106</v>
      </c>
      <c r="C30493" t="s">
        <v>2555</v>
      </c>
      <c r="D30493">
        <v>98106</v>
      </c>
      <c r="E30493" t="str">
        <f>"98106"</f>
        <v>98106</v>
      </c>
      <c r="F30493" t="s">
        <v>23</v>
      </c>
      <c r="G30493">
        <v>2018</v>
      </c>
      <c r="I30493" t="s">
        <v>21</v>
      </c>
      <c r="J30493" t="s">
        <v>22</v>
      </c>
    </row>
    <row r="30494" spans="1:10">
      <c r="A30494" t="s">
        <v>19</v>
      </c>
      <c r="B30494">
        <v>98107</v>
      </c>
      <c r="C30494" t="s">
        <v>2555</v>
      </c>
      <c r="D30494">
        <v>98107</v>
      </c>
      <c r="E30494" t="str">
        <f>"98107"</f>
        <v>98107</v>
      </c>
      <c r="F30494" t="s">
        <v>23</v>
      </c>
      <c r="G30494">
        <v>2018</v>
      </c>
      <c r="I30494" t="s">
        <v>21</v>
      </c>
      <c r="J30494" t="s">
        <v>22</v>
      </c>
    </row>
    <row r="30495" spans="1:10">
      <c r="A30495" t="s">
        <v>19</v>
      </c>
      <c r="B30495">
        <v>98108</v>
      </c>
      <c r="C30495" t="s">
        <v>2555</v>
      </c>
      <c r="D30495">
        <v>98108</v>
      </c>
      <c r="E30495" t="str">
        <f>"98108"</f>
        <v>98108</v>
      </c>
      <c r="F30495">
        <v>170250</v>
      </c>
      <c r="G30495">
        <v>2018</v>
      </c>
      <c r="I30495" t="s">
        <v>21</v>
      </c>
      <c r="J30495" t="s">
        <v>22</v>
      </c>
    </row>
    <row r="30496" spans="1:10">
      <c r="A30496" t="s">
        <v>19</v>
      </c>
      <c r="B30496">
        <v>98109</v>
      </c>
      <c r="C30496" t="s">
        <v>2555</v>
      </c>
      <c r="D30496">
        <v>98109</v>
      </c>
      <c r="E30496" t="str">
        <f>"98109"</f>
        <v>98109</v>
      </c>
      <c r="F30496">
        <v>57777274</v>
      </c>
      <c r="G30496">
        <v>2018</v>
      </c>
      <c r="I30496" t="s">
        <v>21</v>
      </c>
      <c r="J30496" t="s">
        <v>22</v>
      </c>
    </row>
    <row r="30497" spans="1:10">
      <c r="A30497" t="s">
        <v>19</v>
      </c>
      <c r="B30497">
        <v>98110</v>
      </c>
      <c r="C30497" t="s">
        <v>2555</v>
      </c>
      <c r="D30497">
        <v>98110</v>
      </c>
      <c r="E30497" t="str">
        <f>"98110"</f>
        <v>98110</v>
      </c>
      <c r="F30497" t="s">
        <v>23</v>
      </c>
      <c r="G30497">
        <v>2018</v>
      </c>
      <c r="I30497" t="s">
        <v>21</v>
      </c>
      <c r="J30497" t="s">
        <v>22</v>
      </c>
    </row>
    <row r="30498" spans="1:10">
      <c r="A30498" t="s">
        <v>19</v>
      </c>
      <c r="B30498">
        <v>98112</v>
      </c>
      <c r="C30498" t="s">
        <v>2555</v>
      </c>
      <c r="D30498">
        <v>98112</v>
      </c>
      <c r="E30498" t="str">
        <f>"98112"</f>
        <v>98112</v>
      </c>
      <c r="F30498" t="s">
        <v>23</v>
      </c>
      <c r="G30498">
        <v>2018</v>
      </c>
      <c r="I30498" t="s">
        <v>21</v>
      </c>
      <c r="J30498" t="s">
        <v>22</v>
      </c>
    </row>
    <row r="30499" spans="1:10">
      <c r="A30499" t="s">
        <v>19</v>
      </c>
      <c r="B30499">
        <v>98115</v>
      </c>
      <c r="C30499" t="s">
        <v>2555</v>
      </c>
      <c r="D30499">
        <v>98115</v>
      </c>
      <c r="E30499" t="str">
        <f>"98115"</f>
        <v>98115</v>
      </c>
      <c r="F30499" t="s">
        <v>23</v>
      </c>
      <c r="G30499">
        <v>2018</v>
      </c>
      <c r="I30499" t="s">
        <v>21</v>
      </c>
      <c r="J30499" t="s">
        <v>22</v>
      </c>
    </row>
    <row r="30500" spans="1:10">
      <c r="A30500" t="s">
        <v>19</v>
      </c>
      <c r="B30500">
        <v>98116</v>
      </c>
      <c r="C30500" t="s">
        <v>2555</v>
      </c>
      <c r="D30500">
        <v>98116</v>
      </c>
      <c r="E30500" t="str">
        <f>"98116"</f>
        <v>98116</v>
      </c>
      <c r="F30500" t="s">
        <v>23</v>
      </c>
      <c r="G30500">
        <v>2018</v>
      </c>
      <c r="I30500" t="s">
        <v>21</v>
      </c>
      <c r="J30500" t="s">
        <v>22</v>
      </c>
    </row>
    <row r="30501" spans="1:10">
      <c r="A30501" t="s">
        <v>19</v>
      </c>
      <c r="B30501">
        <v>98117</v>
      </c>
      <c r="C30501" t="s">
        <v>2555</v>
      </c>
      <c r="D30501">
        <v>98117</v>
      </c>
      <c r="E30501" t="str">
        <f>"98117"</f>
        <v>98117</v>
      </c>
      <c r="F30501">
        <v>49956</v>
      </c>
      <c r="G30501">
        <v>2018</v>
      </c>
      <c r="I30501" t="s">
        <v>21</v>
      </c>
      <c r="J30501" t="s">
        <v>22</v>
      </c>
    </row>
    <row r="30502" spans="1:10">
      <c r="A30502" t="s">
        <v>19</v>
      </c>
      <c r="B30502">
        <v>98118</v>
      </c>
      <c r="C30502" t="s">
        <v>2555</v>
      </c>
      <c r="D30502">
        <v>98118</v>
      </c>
      <c r="E30502" t="str">
        <f>"98118"</f>
        <v>98118</v>
      </c>
      <c r="F30502" t="s">
        <v>23</v>
      </c>
      <c r="G30502">
        <v>2018</v>
      </c>
      <c r="I30502" t="s">
        <v>21</v>
      </c>
      <c r="J30502" t="s">
        <v>22</v>
      </c>
    </row>
    <row r="30503" spans="1:10">
      <c r="A30503" t="s">
        <v>19</v>
      </c>
      <c r="B30503">
        <v>98119</v>
      </c>
      <c r="C30503" t="s">
        <v>2555</v>
      </c>
      <c r="D30503">
        <v>98119</v>
      </c>
      <c r="E30503" t="str">
        <f>"98119"</f>
        <v>98119</v>
      </c>
      <c r="F30503" t="s">
        <v>23</v>
      </c>
      <c r="G30503">
        <v>2018</v>
      </c>
      <c r="I30503" t="s">
        <v>21</v>
      </c>
      <c r="J30503" t="s">
        <v>22</v>
      </c>
    </row>
    <row r="30504" spans="1:10">
      <c r="A30504" t="s">
        <v>19</v>
      </c>
      <c r="B30504">
        <v>98121</v>
      </c>
      <c r="C30504" t="s">
        <v>2555</v>
      </c>
      <c r="D30504">
        <v>98121</v>
      </c>
      <c r="E30504" t="str">
        <f>"98121"</f>
        <v>98121</v>
      </c>
      <c r="F30504">
        <v>217794</v>
      </c>
      <c r="G30504">
        <v>2018</v>
      </c>
      <c r="I30504" t="s">
        <v>21</v>
      </c>
      <c r="J30504" t="s">
        <v>22</v>
      </c>
    </row>
    <row r="30505" spans="1:10">
      <c r="A30505" t="s">
        <v>19</v>
      </c>
      <c r="B30505">
        <v>98122</v>
      </c>
      <c r="C30505" t="s">
        <v>2555</v>
      </c>
      <c r="D30505">
        <v>98122</v>
      </c>
      <c r="E30505" t="str">
        <f>"98122"</f>
        <v>98122</v>
      </c>
      <c r="F30505">
        <v>55533</v>
      </c>
      <c r="G30505">
        <v>2018</v>
      </c>
      <c r="I30505" t="s">
        <v>21</v>
      </c>
      <c r="J30505" t="s">
        <v>22</v>
      </c>
    </row>
    <row r="30506" spans="1:10">
      <c r="A30506" t="s">
        <v>19</v>
      </c>
      <c r="B30506">
        <v>98125</v>
      </c>
      <c r="C30506" t="s">
        <v>2555</v>
      </c>
      <c r="D30506">
        <v>98125</v>
      </c>
      <c r="E30506" t="str">
        <f>"98125"</f>
        <v>98125</v>
      </c>
      <c r="F30506">
        <v>439760</v>
      </c>
      <c r="G30506">
        <v>2018</v>
      </c>
      <c r="I30506" t="s">
        <v>21</v>
      </c>
      <c r="J30506" t="s">
        <v>22</v>
      </c>
    </row>
    <row r="30507" spans="1:10">
      <c r="A30507" t="s">
        <v>19</v>
      </c>
      <c r="B30507">
        <v>98126</v>
      </c>
      <c r="C30507" t="s">
        <v>2555</v>
      </c>
      <c r="D30507">
        <v>98126</v>
      </c>
      <c r="E30507" t="str">
        <f>"98126"</f>
        <v>98126</v>
      </c>
      <c r="F30507" t="s">
        <v>23</v>
      </c>
      <c r="G30507">
        <v>2018</v>
      </c>
      <c r="I30507" t="s">
        <v>21</v>
      </c>
      <c r="J30507" t="s">
        <v>22</v>
      </c>
    </row>
    <row r="30508" spans="1:10">
      <c r="A30508" t="s">
        <v>19</v>
      </c>
      <c r="B30508">
        <v>98133</v>
      </c>
      <c r="C30508" t="s">
        <v>2555</v>
      </c>
      <c r="D30508">
        <v>98133</v>
      </c>
      <c r="E30508" t="str">
        <f>"98133"</f>
        <v>98133</v>
      </c>
      <c r="F30508">
        <v>80914</v>
      </c>
      <c r="G30508">
        <v>2018</v>
      </c>
      <c r="I30508" t="s">
        <v>21</v>
      </c>
      <c r="J30508" t="s">
        <v>22</v>
      </c>
    </row>
    <row r="30509" spans="1:10">
      <c r="A30509" t="s">
        <v>19</v>
      </c>
      <c r="B30509">
        <v>98134</v>
      </c>
      <c r="C30509" t="s">
        <v>2555</v>
      </c>
      <c r="D30509">
        <v>98134</v>
      </c>
      <c r="E30509" t="str">
        <f>"98134"</f>
        <v>98134</v>
      </c>
      <c r="F30509" t="s">
        <v>23</v>
      </c>
      <c r="G30509">
        <v>2018</v>
      </c>
      <c r="I30509" t="s">
        <v>21</v>
      </c>
      <c r="J30509" t="s">
        <v>22</v>
      </c>
    </row>
    <row r="30510" spans="1:10">
      <c r="A30510" t="s">
        <v>19</v>
      </c>
      <c r="B30510">
        <v>98136</v>
      </c>
      <c r="C30510" t="s">
        <v>2555</v>
      </c>
      <c r="D30510">
        <v>98136</v>
      </c>
      <c r="E30510" t="str">
        <f>"98136"</f>
        <v>98136</v>
      </c>
      <c r="F30510" t="s">
        <v>23</v>
      </c>
      <c r="G30510">
        <v>2018</v>
      </c>
      <c r="I30510" t="s">
        <v>21</v>
      </c>
      <c r="J30510" t="s">
        <v>22</v>
      </c>
    </row>
    <row r="30511" spans="1:10">
      <c r="A30511" t="s">
        <v>19</v>
      </c>
      <c r="B30511">
        <v>98144</v>
      </c>
      <c r="C30511" t="s">
        <v>2555</v>
      </c>
      <c r="D30511">
        <v>98144</v>
      </c>
      <c r="E30511" t="str">
        <f>"98144"</f>
        <v>98144</v>
      </c>
      <c r="F30511">
        <v>854519</v>
      </c>
      <c r="G30511">
        <v>2018</v>
      </c>
      <c r="I30511" t="s">
        <v>21</v>
      </c>
      <c r="J30511" t="s">
        <v>22</v>
      </c>
    </row>
    <row r="30512" spans="1:10">
      <c r="A30512" t="s">
        <v>19</v>
      </c>
      <c r="B30512">
        <v>98146</v>
      </c>
      <c r="C30512" t="s">
        <v>2555</v>
      </c>
      <c r="D30512">
        <v>98146</v>
      </c>
      <c r="E30512" t="str">
        <f>"98146"</f>
        <v>98146</v>
      </c>
      <c r="F30512" t="s">
        <v>23</v>
      </c>
      <c r="G30512">
        <v>2018</v>
      </c>
      <c r="I30512" t="s">
        <v>21</v>
      </c>
      <c r="J30512" t="s">
        <v>22</v>
      </c>
    </row>
    <row r="30513" spans="1:10">
      <c r="A30513" t="s">
        <v>19</v>
      </c>
      <c r="B30513">
        <v>98148</v>
      </c>
      <c r="C30513" t="s">
        <v>2555</v>
      </c>
      <c r="D30513">
        <v>98148</v>
      </c>
      <c r="E30513" t="str">
        <f>"98148"</f>
        <v>98148</v>
      </c>
      <c r="F30513" t="s">
        <v>23</v>
      </c>
      <c r="G30513">
        <v>2018</v>
      </c>
      <c r="I30513" t="s">
        <v>21</v>
      </c>
      <c r="J30513" t="s">
        <v>22</v>
      </c>
    </row>
    <row r="30514" spans="1:10">
      <c r="A30514" t="s">
        <v>19</v>
      </c>
      <c r="B30514">
        <v>98154</v>
      </c>
      <c r="C30514" t="s">
        <v>2555</v>
      </c>
      <c r="D30514">
        <v>98154</v>
      </c>
      <c r="E30514" t="str">
        <f>"98154"</f>
        <v>98154</v>
      </c>
      <c r="F30514" t="s">
        <v>23</v>
      </c>
      <c r="G30514">
        <v>2018</v>
      </c>
      <c r="I30514" t="s">
        <v>21</v>
      </c>
      <c r="J30514" t="s">
        <v>22</v>
      </c>
    </row>
    <row r="30515" spans="1:10">
      <c r="A30515" t="s">
        <v>19</v>
      </c>
      <c r="B30515">
        <v>98155</v>
      </c>
      <c r="C30515" t="s">
        <v>2555</v>
      </c>
      <c r="D30515">
        <v>98155</v>
      </c>
      <c r="E30515" t="str">
        <f>"98155"</f>
        <v>98155</v>
      </c>
      <c r="F30515" t="s">
        <v>23</v>
      </c>
      <c r="G30515">
        <v>2018</v>
      </c>
      <c r="I30515" t="s">
        <v>21</v>
      </c>
      <c r="J30515" t="s">
        <v>22</v>
      </c>
    </row>
    <row r="30516" spans="1:10">
      <c r="A30516" t="s">
        <v>19</v>
      </c>
      <c r="B30516">
        <v>98158</v>
      </c>
      <c r="C30516" t="s">
        <v>2555</v>
      </c>
      <c r="D30516">
        <v>98158</v>
      </c>
      <c r="E30516" t="str">
        <f>"98158"</f>
        <v>98158</v>
      </c>
      <c r="F30516" t="s">
        <v>23</v>
      </c>
      <c r="G30516">
        <v>2018</v>
      </c>
      <c r="I30516" t="s">
        <v>21</v>
      </c>
      <c r="J30516" t="s">
        <v>22</v>
      </c>
    </row>
    <row r="30517" spans="1:10">
      <c r="A30517" t="s">
        <v>19</v>
      </c>
      <c r="B30517">
        <v>98164</v>
      </c>
      <c r="C30517" t="s">
        <v>2555</v>
      </c>
      <c r="D30517">
        <v>98164</v>
      </c>
      <c r="E30517" t="str">
        <f>"98164"</f>
        <v>98164</v>
      </c>
      <c r="F30517" t="s">
        <v>23</v>
      </c>
      <c r="G30517">
        <v>2018</v>
      </c>
      <c r="I30517" t="s">
        <v>21</v>
      </c>
      <c r="J30517" t="s">
        <v>22</v>
      </c>
    </row>
    <row r="30518" spans="1:10">
      <c r="A30518" t="s">
        <v>19</v>
      </c>
      <c r="B30518">
        <v>98166</v>
      </c>
      <c r="C30518" t="s">
        <v>2555</v>
      </c>
      <c r="D30518">
        <v>98166</v>
      </c>
      <c r="E30518" t="str">
        <f>"98166"</f>
        <v>98166</v>
      </c>
      <c r="F30518" t="s">
        <v>23</v>
      </c>
      <c r="G30518">
        <v>2018</v>
      </c>
      <c r="I30518" t="s">
        <v>21</v>
      </c>
      <c r="J30518" t="s">
        <v>22</v>
      </c>
    </row>
    <row r="30519" spans="1:10">
      <c r="A30519" t="s">
        <v>19</v>
      </c>
      <c r="B30519">
        <v>98168</v>
      </c>
      <c r="C30519" t="s">
        <v>2555</v>
      </c>
      <c r="D30519">
        <v>98168</v>
      </c>
      <c r="E30519" t="str">
        <f>"98168"</f>
        <v>98168</v>
      </c>
      <c r="F30519" t="s">
        <v>23</v>
      </c>
      <c r="G30519">
        <v>2018</v>
      </c>
      <c r="I30519" t="s">
        <v>21</v>
      </c>
      <c r="J30519" t="s">
        <v>22</v>
      </c>
    </row>
    <row r="30520" spans="1:10">
      <c r="A30520" t="s">
        <v>19</v>
      </c>
      <c r="B30520">
        <v>98174</v>
      </c>
      <c r="C30520" t="s">
        <v>2555</v>
      </c>
      <c r="D30520">
        <v>98174</v>
      </c>
      <c r="E30520" t="str">
        <f>"98174"</f>
        <v>98174</v>
      </c>
      <c r="F30520" t="s">
        <v>23</v>
      </c>
      <c r="G30520">
        <v>2018</v>
      </c>
      <c r="I30520" t="s">
        <v>21</v>
      </c>
      <c r="J30520" t="s">
        <v>22</v>
      </c>
    </row>
    <row r="30521" spans="1:10">
      <c r="A30521" t="s">
        <v>19</v>
      </c>
      <c r="B30521">
        <v>98177</v>
      </c>
      <c r="C30521" t="s">
        <v>2555</v>
      </c>
      <c r="D30521">
        <v>98177</v>
      </c>
      <c r="E30521" t="str">
        <f>"98177"</f>
        <v>98177</v>
      </c>
      <c r="F30521" t="s">
        <v>23</v>
      </c>
      <c r="G30521">
        <v>2018</v>
      </c>
      <c r="I30521" t="s">
        <v>21</v>
      </c>
      <c r="J30521" t="s">
        <v>22</v>
      </c>
    </row>
    <row r="30522" spans="1:10">
      <c r="A30522" t="s">
        <v>19</v>
      </c>
      <c r="B30522">
        <v>98178</v>
      </c>
      <c r="C30522" t="s">
        <v>2555</v>
      </c>
      <c r="D30522">
        <v>98178</v>
      </c>
      <c r="E30522" t="str">
        <f>"98178"</f>
        <v>98178</v>
      </c>
      <c r="F30522" t="s">
        <v>23</v>
      </c>
      <c r="G30522">
        <v>2018</v>
      </c>
      <c r="I30522" t="s">
        <v>21</v>
      </c>
      <c r="J30522" t="s">
        <v>22</v>
      </c>
    </row>
    <row r="30523" spans="1:10">
      <c r="A30523" t="s">
        <v>19</v>
      </c>
      <c r="B30523">
        <v>98188</v>
      </c>
      <c r="C30523" t="s">
        <v>2555</v>
      </c>
      <c r="D30523">
        <v>98188</v>
      </c>
      <c r="E30523" t="str">
        <f>"98188"</f>
        <v>98188</v>
      </c>
      <c r="F30523">
        <v>18931193</v>
      </c>
      <c r="G30523">
        <v>2018</v>
      </c>
      <c r="I30523" t="s">
        <v>21</v>
      </c>
      <c r="J30523" t="s">
        <v>22</v>
      </c>
    </row>
    <row r="30524" spans="1:10">
      <c r="A30524" t="s">
        <v>19</v>
      </c>
      <c r="B30524">
        <v>98195</v>
      </c>
      <c r="C30524" t="s">
        <v>2555</v>
      </c>
      <c r="D30524">
        <v>98195</v>
      </c>
      <c r="E30524" t="str">
        <f>"98195"</f>
        <v>98195</v>
      </c>
      <c r="F30524" t="s">
        <v>23</v>
      </c>
      <c r="G30524">
        <v>2018</v>
      </c>
      <c r="I30524" t="s">
        <v>21</v>
      </c>
      <c r="J30524" t="s">
        <v>22</v>
      </c>
    </row>
    <row r="30525" spans="1:10">
      <c r="A30525" t="s">
        <v>19</v>
      </c>
      <c r="B30525">
        <v>98198</v>
      </c>
      <c r="C30525" t="s">
        <v>2555</v>
      </c>
      <c r="D30525">
        <v>98198</v>
      </c>
      <c r="E30525" t="str">
        <f>"98198"</f>
        <v>98198</v>
      </c>
      <c r="F30525" t="s">
        <v>23</v>
      </c>
      <c r="G30525">
        <v>2018</v>
      </c>
      <c r="I30525" t="s">
        <v>21</v>
      </c>
      <c r="J30525" t="s">
        <v>22</v>
      </c>
    </row>
    <row r="30526" spans="1:10">
      <c r="A30526" t="s">
        <v>19</v>
      </c>
      <c r="B30526">
        <v>98199</v>
      </c>
      <c r="C30526" t="s">
        <v>2555</v>
      </c>
      <c r="D30526">
        <v>98199</v>
      </c>
      <c r="E30526" t="str">
        <f>"98199"</f>
        <v>98199</v>
      </c>
      <c r="F30526" t="s">
        <v>23</v>
      </c>
      <c r="G30526">
        <v>2018</v>
      </c>
      <c r="I30526" t="s">
        <v>21</v>
      </c>
      <c r="J30526" t="s">
        <v>22</v>
      </c>
    </row>
    <row r="30527" spans="1:10">
      <c r="A30527" t="s">
        <v>19</v>
      </c>
      <c r="B30527">
        <v>98201</v>
      </c>
      <c r="C30527" t="s">
        <v>2555</v>
      </c>
      <c r="D30527">
        <v>98201</v>
      </c>
      <c r="E30527" t="str">
        <f>"98201"</f>
        <v>98201</v>
      </c>
      <c r="F30527">
        <v>14416320</v>
      </c>
      <c r="G30527">
        <v>2018</v>
      </c>
      <c r="I30527" t="s">
        <v>21</v>
      </c>
      <c r="J30527" t="s">
        <v>22</v>
      </c>
    </row>
    <row r="30528" spans="1:10">
      <c r="A30528" t="s">
        <v>19</v>
      </c>
      <c r="B30528">
        <v>98203</v>
      </c>
      <c r="C30528" t="s">
        <v>2555</v>
      </c>
      <c r="D30528">
        <v>98203</v>
      </c>
      <c r="E30528" t="str">
        <f>"98203"</f>
        <v>98203</v>
      </c>
      <c r="F30528" t="s">
        <v>23</v>
      </c>
      <c r="G30528">
        <v>2018</v>
      </c>
      <c r="I30528" t="s">
        <v>21</v>
      </c>
      <c r="J30528" t="s">
        <v>22</v>
      </c>
    </row>
    <row r="30529" spans="1:10">
      <c r="A30529" t="s">
        <v>19</v>
      </c>
      <c r="B30529">
        <v>98204</v>
      </c>
      <c r="C30529" t="s">
        <v>2555</v>
      </c>
      <c r="D30529">
        <v>98204</v>
      </c>
      <c r="E30529" t="str">
        <f>"98204"</f>
        <v>98204</v>
      </c>
      <c r="F30529">
        <v>94833</v>
      </c>
      <c r="G30529">
        <v>2018</v>
      </c>
      <c r="I30529" t="s">
        <v>21</v>
      </c>
      <c r="J30529" t="s">
        <v>22</v>
      </c>
    </row>
    <row r="30530" spans="1:10">
      <c r="A30530" t="s">
        <v>19</v>
      </c>
      <c r="B30530">
        <v>98207</v>
      </c>
      <c r="C30530" t="s">
        <v>2555</v>
      </c>
      <c r="D30530">
        <v>98207</v>
      </c>
      <c r="E30530" t="str">
        <f>"98207"</f>
        <v>98207</v>
      </c>
      <c r="F30530" t="s">
        <v>23</v>
      </c>
      <c r="G30530">
        <v>2018</v>
      </c>
      <c r="I30530" t="s">
        <v>21</v>
      </c>
      <c r="J30530" t="s">
        <v>22</v>
      </c>
    </row>
    <row r="30531" spans="1:10">
      <c r="A30531" t="s">
        <v>19</v>
      </c>
      <c r="B30531">
        <v>98208</v>
      </c>
      <c r="C30531" t="s">
        <v>2555</v>
      </c>
      <c r="D30531">
        <v>98208</v>
      </c>
      <c r="E30531" t="str">
        <f>"98208"</f>
        <v>98208</v>
      </c>
      <c r="F30531" t="s">
        <v>23</v>
      </c>
      <c r="G30531">
        <v>2018</v>
      </c>
      <c r="I30531" t="s">
        <v>21</v>
      </c>
      <c r="J30531" t="s">
        <v>22</v>
      </c>
    </row>
    <row r="30532" spans="1:10">
      <c r="A30532" t="s">
        <v>19</v>
      </c>
      <c r="B30532">
        <v>98220</v>
      </c>
      <c r="C30532" t="s">
        <v>2555</v>
      </c>
      <c r="D30532">
        <v>98220</v>
      </c>
      <c r="E30532" t="str">
        <f>"98220"</f>
        <v>98220</v>
      </c>
      <c r="F30532" t="s">
        <v>23</v>
      </c>
      <c r="G30532">
        <v>2018</v>
      </c>
      <c r="I30532" t="s">
        <v>21</v>
      </c>
      <c r="J30532" t="s">
        <v>22</v>
      </c>
    </row>
    <row r="30533" spans="1:10">
      <c r="A30533" t="s">
        <v>19</v>
      </c>
      <c r="B30533">
        <v>98221</v>
      </c>
      <c r="C30533" t="s">
        <v>2555</v>
      </c>
      <c r="D30533">
        <v>98221</v>
      </c>
      <c r="E30533" t="str">
        <f>"98221"</f>
        <v>98221</v>
      </c>
      <c r="F30533">
        <v>1361918</v>
      </c>
      <c r="G30533">
        <v>2018</v>
      </c>
      <c r="I30533" t="s">
        <v>21</v>
      </c>
      <c r="J30533" t="s">
        <v>22</v>
      </c>
    </row>
    <row r="30534" spans="1:10">
      <c r="A30534" t="s">
        <v>19</v>
      </c>
      <c r="B30534">
        <v>98222</v>
      </c>
      <c r="C30534" t="s">
        <v>2555</v>
      </c>
      <c r="D30534">
        <v>98222</v>
      </c>
      <c r="E30534" t="str">
        <f>"98222"</f>
        <v>98222</v>
      </c>
      <c r="F30534" t="s">
        <v>23</v>
      </c>
      <c r="G30534">
        <v>2018</v>
      </c>
      <c r="I30534" t="s">
        <v>21</v>
      </c>
      <c r="J30534" t="s">
        <v>22</v>
      </c>
    </row>
    <row r="30535" spans="1:10">
      <c r="A30535" t="s">
        <v>19</v>
      </c>
      <c r="B30535">
        <v>98223</v>
      </c>
      <c r="C30535" t="s">
        <v>2555</v>
      </c>
      <c r="D30535">
        <v>98223</v>
      </c>
      <c r="E30535" t="str">
        <f>"98223"</f>
        <v>98223</v>
      </c>
      <c r="F30535">
        <v>237237</v>
      </c>
      <c r="G30535">
        <v>2018</v>
      </c>
      <c r="I30535" t="s">
        <v>21</v>
      </c>
      <c r="J30535" t="s">
        <v>22</v>
      </c>
    </row>
    <row r="30536" spans="1:10">
      <c r="A30536" t="s">
        <v>19</v>
      </c>
      <c r="B30536">
        <v>98224</v>
      </c>
      <c r="C30536" t="s">
        <v>2555</v>
      </c>
      <c r="D30536">
        <v>98224</v>
      </c>
      <c r="E30536" t="str">
        <f>"98224"</f>
        <v>98224</v>
      </c>
      <c r="F30536" t="s">
        <v>23</v>
      </c>
      <c r="G30536">
        <v>2018</v>
      </c>
      <c r="I30536" t="s">
        <v>21</v>
      </c>
      <c r="J30536" t="s">
        <v>22</v>
      </c>
    </row>
    <row r="30537" spans="1:10">
      <c r="A30537" t="s">
        <v>19</v>
      </c>
      <c r="B30537">
        <v>98225</v>
      </c>
      <c r="C30537" t="s">
        <v>2555</v>
      </c>
      <c r="D30537">
        <v>98225</v>
      </c>
      <c r="E30537" t="str">
        <f>"98225"</f>
        <v>98225</v>
      </c>
      <c r="F30537">
        <v>5637041</v>
      </c>
      <c r="G30537">
        <v>2018</v>
      </c>
      <c r="I30537" t="s">
        <v>21</v>
      </c>
      <c r="J30537" t="s">
        <v>22</v>
      </c>
    </row>
    <row r="30538" spans="1:10">
      <c r="A30538" t="s">
        <v>19</v>
      </c>
      <c r="B30538">
        <v>98226</v>
      </c>
      <c r="C30538" t="s">
        <v>2555</v>
      </c>
      <c r="D30538">
        <v>98226</v>
      </c>
      <c r="E30538" t="str">
        <f>"98226"</f>
        <v>98226</v>
      </c>
      <c r="F30538">
        <v>3373392</v>
      </c>
      <c r="G30538">
        <v>2018</v>
      </c>
      <c r="I30538" t="s">
        <v>21</v>
      </c>
      <c r="J30538" t="s">
        <v>22</v>
      </c>
    </row>
    <row r="30539" spans="1:10">
      <c r="A30539" t="s">
        <v>19</v>
      </c>
      <c r="B30539">
        <v>98229</v>
      </c>
      <c r="C30539" t="s">
        <v>2555</v>
      </c>
      <c r="D30539">
        <v>98229</v>
      </c>
      <c r="E30539" t="str">
        <f>"98229"</f>
        <v>98229</v>
      </c>
      <c r="F30539" t="s">
        <v>23</v>
      </c>
      <c r="G30539">
        <v>2018</v>
      </c>
      <c r="I30539" t="s">
        <v>21</v>
      </c>
      <c r="J30539" t="s">
        <v>22</v>
      </c>
    </row>
    <row r="30540" spans="1:10">
      <c r="A30540" t="s">
        <v>19</v>
      </c>
      <c r="B30540">
        <v>98230</v>
      </c>
      <c r="C30540" t="s">
        <v>2555</v>
      </c>
      <c r="D30540">
        <v>98230</v>
      </c>
      <c r="E30540" t="str">
        <f>"98230"</f>
        <v>98230</v>
      </c>
      <c r="F30540" t="s">
        <v>23</v>
      </c>
      <c r="G30540">
        <v>2018</v>
      </c>
      <c r="I30540" t="s">
        <v>21</v>
      </c>
      <c r="J30540" t="s">
        <v>22</v>
      </c>
    </row>
    <row r="30541" spans="1:10">
      <c r="A30541" t="s">
        <v>19</v>
      </c>
      <c r="B30541">
        <v>98232</v>
      </c>
      <c r="C30541" t="s">
        <v>2555</v>
      </c>
      <c r="D30541">
        <v>98232</v>
      </c>
      <c r="E30541" t="str">
        <f>"98232"</f>
        <v>98232</v>
      </c>
      <c r="F30541" t="s">
        <v>23</v>
      </c>
      <c r="G30541">
        <v>2018</v>
      </c>
      <c r="I30541" t="s">
        <v>21</v>
      </c>
      <c r="J30541" t="s">
        <v>22</v>
      </c>
    </row>
    <row r="30542" spans="1:10">
      <c r="A30542" t="s">
        <v>19</v>
      </c>
      <c r="B30542">
        <v>98233</v>
      </c>
      <c r="C30542" t="s">
        <v>2555</v>
      </c>
      <c r="D30542">
        <v>98233</v>
      </c>
      <c r="E30542" t="str">
        <f>"98233"</f>
        <v>98233</v>
      </c>
      <c r="F30542">
        <v>51897</v>
      </c>
      <c r="G30542">
        <v>2018</v>
      </c>
      <c r="I30542" t="s">
        <v>21</v>
      </c>
      <c r="J30542" t="s">
        <v>22</v>
      </c>
    </row>
    <row r="30543" spans="1:10">
      <c r="A30543" t="s">
        <v>19</v>
      </c>
      <c r="B30543">
        <v>98235</v>
      </c>
      <c r="C30543" t="s">
        <v>2555</v>
      </c>
      <c r="D30543">
        <v>98235</v>
      </c>
      <c r="E30543" t="str">
        <f>"98235"</f>
        <v>98235</v>
      </c>
      <c r="F30543" t="s">
        <v>23</v>
      </c>
      <c r="G30543">
        <v>2018</v>
      </c>
      <c r="I30543" t="s">
        <v>21</v>
      </c>
      <c r="J30543" t="s">
        <v>22</v>
      </c>
    </row>
    <row r="30544" spans="1:10">
      <c r="A30544" t="s">
        <v>19</v>
      </c>
      <c r="B30544">
        <v>98236</v>
      </c>
      <c r="C30544" t="s">
        <v>2555</v>
      </c>
      <c r="D30544">
        <v>98236</v>
      </c>
      <c r="E30544" t="str">
        <f>"98236"</f>
        <v>98236</v>
      </c>
      <c r="F30544" t="s">
        <v>23</v>
      </c>
      <c r="G30544">
        <v>2018</v>
      </c>
      <c r="I30544" t="s">
        <v>21</v>
      </c>
      <c r="J30544" t="s">
        <v>22</v>
      </c>
    </row>
    <row r="30545" spans="1:10">
      <c r="A30545" t="s">
        <v>19</v>
      </c>
      <c r="B30545">
        <v>98237</v>
      </c>
      <c r="C30545" t="s">
        <v>2555</v>
      </c>
      <c r="D30545">
        <v>98237</v>
      </c>
      <c r="E30545" t="str">
        <f>"98237"</f>
        <v>98237</v>
      </c>
      <c r="F30545" t="s">
        <v>23</v>
      </c>
      <c r="G30545">
        <v>2018</v>
      </c>
      <c r="I30545" t="s">
        <v>21</v>
      </c>
      <c r="J30545" t="s">
        <v>22</v>
      </c>
    </row>
    <row r="30546" spans="1:10">
      <c r="A30546" t="s">
        <v>19</v>
      </c>
      <c r="B30546">
        <v>98238</v>
      </c>
      <c r="C30546" t="s">
        <v>2555</v>
      </c>
      <c r="D30546">
        <v>98238</v>
      </c>
      <c r="E30546" t="str">
        <f>"98238"</f>
        <v>98238</v>
      </c>
      <c r="F30546" t="s">
        <v>23</v>
      </c>
      <c r="G30546">
        <v>2018</v>
      </c>
      <c r="I30546" t="s">
        <v>21</v>
      </c>
      <c r="J30546" t="s">
        <v>22</v>
      </c>
    </row>
    <row r="30547" spans="1:10">
      <c r="A30547" t="s">
        <v>19</v>
      </c>
      <c r="B30547">
        <v>98239</v>
      </c>
      <c r="C30547" t="s">
        <v>2555</v>
      </c>
      <c r="D30547">
        <v>98239</v>
      </c>
      <c r="E30547" t="str">
        <f>"98239"</f>
        <v>98239</v>
      </c>
      <c r="F30547">
        <v>833767</v>
      </c>
      <c r="G30547">
        <v>2018</v>
      </c>
      <c r="I30547" t="s">
        <v>21</v>
      </c>
      <c r="J30547" t="s">
        <v>22</v>
      </c>
    </row>
    <row r="30548" spans="1:10">
      <c r="A30548" t="s">
        <v>19</v>
      </c>
      <c r="B30548">
        <v>98240</v>
      </c>
      <c r="C30548" t="s">
        <v>2555</v>
      </c>
      <c r="D30548">
        <v>98240</v>
      </c>
      <c r="E30548" t="str">
        <f>"98240"</f>
        <v>98240</v>
      </c>
      <c r="F30548" t="s">
        <v>23</v>
      </c>
      <c r="G30548">
        <v>2018</v>
      </c>
      <c r="I30548" t="s">
        <v>21</v>
      </c>
      <c r="J30548" t="s">
        <v>22</v>
      </c>
    </row>
    <row r="30549" spans="1:10">
      <c r="A30549" t="s">
        <v>19</v>
      </c>
      <c r="B30549">
        <v>98241</v>
      </c>
      <c r="C30549" t="s">
        <v>2555</v>
      </c>
      <c r="D30549">
        <v>98241</v>
      </c>
      <c r="E30549" t="str">
        <f>"98241"</f>
        <v>98241</v>
      </c>
      <c r="F30549">
        <v>473633</v>
      </c>
      <c r="G30549">
        <v>2018</v>
      </c>
      <c r="I30549" t="s">
        <v>21</v>
      </c>
      <c r="J30549" t="s">
        <v>22</v>
      </c>
    </row>
    <row r="30550" spans="1:10">
      <c r="A30550" t="s">
        <v>19</v>
      </c>
      <c r="B30550">
        <v>98243</v>
      </c>
      <c r="C30550" t="s">
        <v>2555</v>
      </c>
      <c r="D30550">
        <v>98243</v>
      </c>
      <c r="E30550" t="str">
        <f>"98243"</f>
        <v>98243</v>
      </c>
      <c r="F30550" t="s">
        <v>23</v>
      </c>
      <c r="G30550">
        <v>2018</v>
      </c>
      <c r="I30550" t="s">
        <v>21</v>
      </c>
      <c r="J30550" t="s">
        <v>22</v>
      </c>
    </row>
    <row r="30551" spans="1:10">
      <c r="A30551" t="s">
        <v>19</v>
      </c>
      <c r="B30551">
        <v>98244</v>
      </c>
      <c r="C30551" t="s">
        <v>2555</v>
      </c>
      <c r="D30551">
        <v>98244</v>
      </c>
      <c r="E30551" t="str">
        <f>"98244"</f>
        <v>98244</v>
      </c>
      <c r="F30551">
        <v>834364</v>
      </c>
      <c r="G30551">
        <v>2018</v>
      </c>
      <c r="I30551" t="s">
        <v>21</v>
      </c>
      <c r="J30551" t="s">
        <v>22</v>
      </c>
    </row>
    <row r="30552" spans="1:10">
      <c r="A30552" t="s">
        <v>19</v>
      </c>
      <c r="B30552">
        <v>98245</v>
      </c>
      <c r="C30552" t="s">
        <v>2555</v>
      </c>
      <c r="D30552">
        <v>98245</v>
      </c>
      <c r="E30552" t="str">
        <f>"98245"</f>
        <v>98245</v>
      </c>
      <c r="F30552" t="s">
        <v>23</v>
      </c>
      <c r="G30552">
        <v>2018</v>
      </c>
      <c r="I30552" t="s">
        <v>21</v>
      </c>
      <c r="J30552" t="s">
        <v>22</v>
      </c>
    </row>
    <row r="30553" spans="1:10">
      <c r="A30553" t="s">
        <v>19</v>
      </c>
      <c r="B30553">
        <v>98247</v>
      </c>
      <c r="C30553" t="s">
        <v>2555</v>
      </c>
      <c r="D30553">
        <v>98247</v>
      </c>
      <c r="E30553" t="str">
        <f>"98247"</f>
        <v>98247</v>
      </c>
      <c r="F30553" t="s">
        <v>23</v>
      </c>
      <c r="G30553">
        <v>2018</v>
      </c>
      <c r="I30553" t="s">
        <v>21</v>
      </c>
      <c r="J30553" t="s">
        <v>22</v>
      </c>
    </row>
    <row r="30554" spans="1:10">
      <c r="A30554" t="s">
        <v>19</v>
      </c>
      <c r="B30554">
        <v>98248</v>
      </c>
      <c r="C30554" t="s">
        <v>2555</v>
      </c>
      <c r="D30554">
        <v>98248</v>
      </c>
      <c r="E30554" t="str">
        <f>"98248"</f>
        <v>98248</v>
      </c>
      <c r="F30554" t="s">
        <v>23</v>
      </c>
      <c r="G30554">
        <v>2018</v>
      </c>
      <c r="I30554" t="s">
        <v>21</v>
      </c>
      <c r="J30554" t="s">
        <v>22</v>
      </c>
    </row>
    <row r="30555" spans="1:10">
      <c r="A30555" t="s">
        <v>19</v>
      </c>
      <c r="B30555">
        <v>98249</v>
      </c>
      <c r="C30555" t="s">
        <v>2555</v>
      </c>
      <c r="D30555">
        <v>98249</v>
      </c>
      <c r="E30555" t="str">
        <f>"98249"</f>
        <v>98249</v>
      </c>
      <c r="F30555" t="s">
        <v>23</v>
      </c>
      <c r="G30555">
        <v>2018</v>
      </c>
      <c r="I30555" t="s">
        <v>21</v>
      </c>
      <c r="J30555" t="s">
        <v>22</v>
      </c>
    </row>
    <row r="30556" spans="1:10">
      <c r="A30556" t="s">
        <v>19</v>
      </c>
      <c r="B30556">
        <v>98250</v>
      </c>
      <c r="C30556" t="s">
        <v>2555</v>
      </c>
      <c r="D30556">
        <v>98250</v>
      </c>
      <c r="E30556" t="str">
        <f>"98250"</f>
        <v>98250</v>
      </c>
      <c r="F30556" t="s">
        <v>23</v>
      </c>
      <c r="G30556">
        <v>2018</v>
      </c>
      <c r="I30556" t="s">
        <v>21</v>
      </c>
      <c r="J30556" t="s">
        <v>22</v>
      </c>
    </row>
    <row r="30557" spans="1:10">
      <c r="A30557" t="s">
        <v>19</v>
      </c>
      <c r="B30557">
        <v>98251</v>
      </c>
      <c r="C30557" t="s">
        <v>2555</v>
      </c>
      <c r="D30557">
        <v>98251</v>
      </c>
      <c r="E30557" t="str">
        <f>"98251"</f>
        <v>98251</v>
      </c>
      <c r="F30557" t="s">
        <v>23</v>
      </c>
      <c r="G30557">
        <v>2018</v>
      </c>
      <c r="I30557" t="s">
        <v>21</v>
      </c>
      <c r="J30557" t="s">
        <v>22</v>
      </c>
    </row>
    <row r="30558" spans="1:10">
      <c r="A30558" t="s">
        <v>19</v>
      </c>
      <c r="B30558">
        <v>98252</v>
      </c>
      <c r="C30558" t="s">
        <v>2555</v>
      </c>
      <c r="D30558">
        <v>98252</v>
      </c>
      <c r="E30558" t="str">
        <f>"98252"</f>
        <v>98252</v>
      </c>
      <c r="F30558" t="s">
        <v>23</v>
      </c>
      <c r="G30558">
        <v>2018</v>
      </c>
      <c r="I30558" t="s">
        <v>21</v>
      </c>
      <c r="J30558" t="s">
        <v>22</v>
      </c>
    </row>
    <row r="30559" spans="1:10">
      <c r="A30559" t="s">
        <v>19</v>
      </c>
      <c r="B30559">
        <v>98253</v>
      </c>
      <c r="C30559" t="s">
        <v>2555</v>
      </c>
      <c r="D30559">
        <v>98253</v>
      </c>
      <c r="E30559" t="str">
        <f>"98253"</f>
        <v>98253</v>
      </c>
      <c r="F30559" t="s">
        <v>23</v>
      </c>
      <c r="G30559">
        <v>2018</v>
      </c>
      <c r="I30559" t="s">
        <v>21</v>
      </c>
      <c r="J30559" t="s">
        <v>22</v>
      </c>
    </row>
    <row r="30560" spans="1:10">
      <c r="A30560" t="s">
        <v>19</v>
      </c>
      <c r="B30560">
        <v>98255</v>
      </c>
      <c r="C30560" t="s">
        <v>2555</v>
      </c>
      <c r="D30560">
        <v>98255</v>
      </c>
      <c r="E30560" t="str">
        <f>"98255"</f>
        <v>98255</v>
      </c>
      <c r="F30560" t="s">
        <v>23</v>
      </c>
      <c r="G30560">
        <v>2018</v>
      </c>
      <c r="I30560" t="s">
        <v>21</v>
      </c>
      <c r="J30560" t="s">
        <v>22</v>
      </c>
    </row>
    <row r="30561" spans="1:10">
      <c r="A30561" t="s">
        <v>19</v>
      </c>
      <c r="B30561">
        <v>98256</v>
      </c>
      <c r="C30561" t="s">
        <v>2555</v>
      </c>
      <c r="D30561">
        <v>98256</v>
      </c>
      <c r="E30561" t="str">
        <f>"98256"</f>
        <v>98256</v>
      </c>
      <c r="F30561" t="s">
        <v>23</v>
      </c>
      <c r="G30561">
        <v>2018</v>
      </c>
      <c r="I30561" t="s">
        <v>21</v>
      </c>
      <c r="J30561" t="s">
        <v>22</v>
      </c>
    </row>
    <row r="30562" spans="1:10">
      <c r="A30562" t="s">
        <v>19</v>
      </c>
      <c r="B30562">
        <v>98257</v>
      </c>
      <c r="C30562" t="s">
        <v>2555</v>
      </c>
      <c r="D30562">
        <v>98257</v>
      </c>
      <c r="E30562" t="str">
        <f>"98257"</f>
        <v>98257</v>
      </c>
      <c r="F30562">
        <v>1149326</v>
      </c>
      <c r="G30562">
        <v>2018</v>
      </c>
      <c r="I30562" t="s">
        <v>21</v>
      </c>
      <c r="J30562" t="s">
        <v>22</v>
      </c>
    </row>
    <row r="30563" spans="1:10">
      <c r="A30563" t="s">
        <v>19</v>
      </c>
      <c r="B30563">
        <v>98258</v>
      </c>
      <c r="C30563" t="s">
        <v>2555</v>
      </c>
      <c r="D30563">
        <v>98258</v>
      </c>
      <c r="E30563" t="str">
        <f>"98258"</f>
        <v>98258</v>
      </c>
      <c r="F30563" t="s">
        <v>23</v>
      </c>
      <c r="G30563">
        <v>2018</v>
      </c>
      <c r="I30563" t="s">
        <v>21</v>
      </c>
      <c r="J30563" t="s">
        <v>22</v>
      </c>
    </row>
    <row r="30564" spans="1:10">
      <c r="A30564" t="s">
        <v>19</v>
      </c>
      <c r="B30564">
        <v>98260</v>
      </c>
      <c r="C30564" t="s">
        <v>2555</v>
      </c>
      <c r="D30564">
        <v>98260</v>
      </c>
      <c r="E30564" t="str">
        <f>"98260"</f>
        <v>98260</v>
      </c>
      <c r="F30564" t="s">
        <v>23</v>
      </c>
      <c r="G30564">
        <v>2018</v>
      </c>
      <c r="I30564" t="s">
        <v>21</v>
      </c>
      <c r="J30564" t="s">
        <v>22</v>
      </c>
    </row>
    <row r="30565" spans="1:10">
      <c r="A30565" t="s">
        <v>19</v>
      </c>
      <c r="B30565">
        <v>98261</v>
      </c>
      <c r="C30565" t="s">
        <v>2555</v>
      </c>
      <c r="D30565">
        <v>98261</v>
      </c>
      <c r="E30565" t="str">
        <f>"98261"</f>
        <v>98261</v>
      </c>
      <c r="F30565" t="s">
        <v>23</v>
      </c>
      <c r="G30565">
        <v>2018</v>
      </c>
      <c r="I30565" t="s">
        <v>21</v>
      </c>
      <c r="J30565" t="s">
        <v>22</v>
      </c>
    </row>
    <row r="30566" spans="1:10">
      <c r="A30566" t="s">
        <v>19</v>
      </c>
      <c r="B30566">
        <v>98262</v>
      </c>
      <c r="C30566" t="s">
        <v>2555</v>
      </c>
      <c r="D30566">
        <v>98262</v>
      </c>
      <c r="E30566" t="str">
        <f>"98262"</f>
        <v>98262</v>
      </c>
      <c r="F30566" t="s">
        <v>23</v>
      </c>
      <c r="G30566">
        <v>2018</v>
      </c>
      <c r="I30566" t="s">
        <v>21</v>
      </c>
      <c r="J30566" t="s">
        <v>22</v>
      </c>
    </row>
    <row r="30567" spans="1:10">
      <c r="A30567" t="s">
        <v>19</v>
      </c>
      <c r="B30567">
        <v>98263</v>
      </c>
      <c r="C30567" t="s">
        <v>2555</v>
      </c>
      <c r="D30567">
        <v>98263</v>
      </c>
      <c r="E30567" t="str">
        <f>"98263"</f>
        <v>98263</v>
      </c>
      <c r="F30567" t="s">
        <v>23</v>
      </c>
      <c r="G30567">
        <v>2018</v>
      </c>
      <c r="I30567" t="s">
        <v>21</v>
      </c>
      <c r="J30567" t="s">
        <v>22</v>
      </c>
    </row>
    <row r="30568" spans="1:10">
      <c r="A30568" t="s">
        <v>19</v>
      </c>
      <c r="B30568">
        <v>98264</v>
      </c>
      <c r="C30568" t="s">
        <v>2555</v>
      </c>
      <c r="D30568">
        <v>98264</v>
      </c>
      <c r="E30568" t="str">
        <f>"98264"</f>
        <v>98264</v>
      </c>
      <c r="F30568" t="s">
        <v>23</v>
      </c>
      <c r="G30568">
        <v>2018</v>
      </c>
      <c r="I30568" t="s">
        <v>21</v>
      </c>
      <c r="J30568" t="s">
        <v>22</v>
      </c>
    </row>
    <row r="30569" spans="1:10">
      <c r="A30569" t="s">
        <v>19</v>
      </c>
      <c r="B30569">
        <v>98266</v>
      </c>
      <c r="C30569" t="s">
        <v>2555</v>
      </c>
      <c r="D30569">
        <v>98266</v>
      </c>
      <c r="E30569" t="str">
        <f>"98266"</f>
        <v>98266</v>
      </c>
      <c r="F30569" t="s">
        <v>23</v>
      </c>
      <c r="G30569">
        <v>2018</v>
      </c>
      <c r="I30569" t="s">
        <v>21</v>
      </c>
      <c r="J30569" t="s">
        <v>22</v>
      </c>
    </row>
    <row r="30570" spans="1:10">
      <c r="A30570" t="s">
        <v>19</v>
      </c>
      <c r="B30570">
        <v>98267</v>
      </c>
      <c r="C30570" t="s">
        <v>2555</v>
      </c>
      <c r="D30570">
        <v>98267</v>
      </c>
      <c r="E30570" t="str">
        <f>"98267"</f>
        <v>98267</v>
      </c>
      <c r="F30570" t="s">
        <v>23</v>
      </c>
      <c r="G30570">
        <v>2018</v>
      </c>
      <c r="I30570" t="s">
        <v>21</v>
      </c>
      <c r="J30570" t="s">
        <v>22</v>
      </c>
    </row>
    <row r="30571" spans="1:10">
      <c r="A30571" t="s">
        <v>19</v>
      </c>
      <c r="B30571">
        <v>98270</v>
      </c>
      <c r="C30571" t="s">
        <v>2555</v>
      </c>
      <c r="D30571">
        <v>98270</v>
      </c>
      <c r="E30571" t="str">
        <f>"98270"</f>
        <v>98270</v>
      </c>
      <c r="F30571">
        <v>377330</v>
      </c>
      <c r="G30571">
        <v>2018</v>
      </c>
      <c r="I30571" t="s">
        <v>21</v>
      </c>
      <c r="J30571" t="s">
        <v>22</v>
      </c>
    </row>
    <row r="30572" spans="1:10">
      <c r="A30572" t="s">
        <v>19</v>
      </c>
      <c r="B30572">
        <v>98271</v>
      </c>
      <c r="C30572" t="s">
        <v>2555</v>
      </c>
      <c r="D30572">
        <v>98271</v>
      </c>
      <c r="E30572" t="str">
        <f>"98271"</f>
        <v>98271</v>
      </c>
      <c r="F30572">
        <v>3032870</v>
      </c>
      <c r="G30572">
        <v>2018</v>
      </c>
      <c r="I30572" t="s">
        <v>21</v>
      </c>
      <c r="J30572" t="s">
        <v>22</v>
      </c>
    </row>
    <row r="30573" spans="1:10">
      <c r="A30573" t="s">
        <v>19</v>
      </c>
      <c r="B30573">
        <v>98272</v>
      </c>
      <c r="C30573" t="s">
        <v>2555</v>
      </c>
      <c r="D30573">
        <v>98272</v>
      </c>
      <c r="E30573" t="str">
        <f>"98272"</f>
        <v>98272</v>
      </c>
      <c r="F30573" t="s">
        <v>23</v>
      </c>
      <c r="G30573">
        <v>2018</v>
      </c>
      <c r="I30573" t="s">
        <v>21</v>
      </c>
      <c r="J30573" t="s">
        <v>22</v>
      </c>
    </row>
    <row r="30574" spans="1:10">
      <c r="A30574" t="s">
        <v>19</v>
      </c>
      <c r="B30574">
        <v>98273</v>
      </c>
      <c r="C30574" t="s">
        <v>2555</v>
      </c>
      <c r="D30574">
        <v>98273</v>
      </c>
      <c r="E30574" t="str">
        <f>"98273"</f>
        <v>98273</v>
      </c>
      <c r="F30574">
        <v>1527334</v>
      </c>
      <c r="G30574">
        <v>2018</v>
      </c>
      <c r="I30574" t="s">
        <v>21</v>
      </c>
      <c r="J30574" t="s">
        <v>22</v>
      </c>
    </row>
    <row r="30575" spans="1:10">
      <c r="A30575" t="s">
        <v>19</v>
      </c>
      <c r="B30575">
        <v>98274</v>
      </c>
      <c r="C30575" t="s">
        <v>2555</v>
      </c>
      <c r="D30575">
        <v>98274</v>
      </c>
      <c r="E30575" t="str">
        <f>"98274"</f>
        <v>98274</v>
      </c>
      <c r="F30575" t="s">
        <v>23</v>
      </c>
      <c r="G30575">
        <v>2018</v>
      </c>
      <c r="I30575" t="s">
        <v>21</v>
      </c>
      <c r="J30575" t="s">
        <v>22</v>
      </c>
    </row>
    <row r="30576" spans="1:10">
      <c r="A30576" t="s">
        <v>19</v>
      </c>
      <c r="B30576">
        <v>98275</v>
      </c>
      <c r="C30576" t="s">
        <v>2555</v>
      </c>
      <c r="D30576">
        <v>98275</v>
      </c>
      <c r="E30576" t="str">
        <f>"98275"</f>
        <v>98275</v>
      </c>
      <c r="F30576" t="s">
        <v>23</v>
      </c>
      <c r="G30576">
        <v>2018</v>
      </c>
      <c r="I30576" t="s">
        <v>21</v>
      </c>
      <c r="J30576" t="s">
        <v>22</v>
      </c>
    </row>
    <row r="30577" spans="1:10">
      <c r="A30577" t="s">
        <v>19</v>
      </c>
      <c r="B30577">
        <v>98276</v>
      </c>
      <c r="C30577" t="s">
        <v>2555</v>
      </c>
      <c r="D30577">
        <v>98276</v>
      </c>
      <c r="E30577" t="str">
        <f>"98276"</f>
        <v>98276</v>
      </c>
      <c r="F30577" t="s">
        <v>23</v>
      </c>
      <c r="G30577">
        <v>2018</v>
      </c>
      <c r="I30577" t="s">
        <v>21</v>
      </c>
      <c r="J30577" t="s">
        <v>22</v>
      </c>
    </row>
    <row r="30578" spans="1:10">
      <c r="A30578" t="s">
        <v>19</v>
      </c>
      <c r="B30578">
        <v>98277</v>
      </c>
      <c r="C30578" t="s">
        <v>2555</v>
      </c>
      <c r="D30578">
        <v>98277</v>
      </c>
      <c r="E30578" t="str">
        <f>"98277"</f>
        <v>98277</v>
      </c>
      <c r="F30578" t="s">
        <v>23</v>
      </c>
      <c r="G30578">
        <v>2018</v>
      </c>
      <c r="I30578" t="s">
        <v>21</v>
      </c>
      <c r="J30578" t="s">
        <v>22</v>
      </c>
    </row>
    <row r="30579" spans="1:10">
      <c r="A30579" t="s">
        <v>19</v>
      </c>
      <c r="B30579">
        <v>98278</v>
      </c>
      <c r="C30579" t="s">
        <v>2555</v>
      </c>
      <c r="D30579">
        <v>98278</v>
      </c>
      <c r="E30579" t="str">
        <f>"98278"</f>
        <v>98278</v>
      </c>
      <c r="F30579" t="s">
        <v>23</v>
      </c>
      <c r="G30579">
        <v>2018</v>
      </c>
      <c r="I30579" t="s">
        <v>21</v>
      </c>
      <c r="J30579" t="s">
        <v>22</v>
      </c>
    </row>
    <row r="30580" spans="1:10">
      <c r="A30580" t="s">
        <v>19</v>
      </c>
      <c r="B30580">
        <v>98279</v>
      </c>
      <c r="C30580" t="s">
        <v>2555</v>
      </c>
      <c r="D30580">
        <v>98279</v>
      </c>
      <c r="E30580" t="str">
        <f>"98279"</f>
        <v>98279</v>
      </c>
      <c r="F30580" t="s">
        <v>23</v>
      </c>
      <c r="G30580">
        <v>2018</v>
      </c>
      <c r="I30580" t="s">
        <v>21</v>
      </c>
      <c r="J30580" t="s">
        <v>22</v>
      </c>
    </row>
    <row r="30581" spans="1:10">
      <c r="A30581" t="s">
        <v>19</v>
      </c>
      <c r="B30581">
        <v>98281</v>
      </c>
      <c r="C30581" t="s">
        <v>2555</v>
      </c>
      <c r="D30581">
        <v>98281</v>
      </c>
      <c r="E30581" t="str">
        <f>"98281"</f>
        <v>98281</v>
      </c>
      <c r="F30581" t="s">
        <v>23</v>
      </c>
      <c r="G30581">
        <v>2018</v>
      </c>
      <c r="I30581" t="s">
        <v>21</v>
      </c>
      <c r="J30581" t="s">
        <v>22</v>
      </c>
    </row>
    <row r="30582" spans="1:10">
      <c r="A30582" t="s">
        <v>19</v>
      </c>
      <c r="B30582">
        <v>98282</v>
      </c>
      <c r="C30582" t="s">
        <v>2555</v>
      </c>
      <c r="D30582">
        <v>98282</v>
      </c>
      <c r="E30582" t="str">
        <f>"98282"</f>
        <v>98282</v>
      </c>
      <c r="F30582" t="s">
        <v>23</v>
      </c>
      <c r="G30582">
        <v>2018</v>
      </c>
      <c r="I30582" t="s">
        <v>21</v>
      </c>
      <c r="J30582" t="s">
        <v>22</v>
      </c>
    </row>
    <row r="30583" spans="1:10">
      <c r="A30583" t="s">
        <v>19</v>
      </c>
      <c r="B30583">
        <v>98283</v>
      </c>
      <c r="C30583" t="s">
        <v>2555</v>
      </c>
      <c r="D30583">
        <v>98283</v>
      </c>
      <c r="E30583" t="str">
        <f>"98283"</f>
        <v>98283</v>
      </c>
      <c r="F30583" t="s">
        <v>23</v>
      </c>
      <c r="G30583">
        <v>2018</v>
      </c>
      <c r="I30583" t="s">
        <v>21</v>
      </c>
      <c r="J30583" t="s">
        <v>22</v>
      </c>
    </row>
    <row r="30584" spans="1:10">
      <c r="A30584" t="s">
        <v>19</v>
      </c>
      <c r="B30584">
        <v>98284</v>
      </c>
      <c r="C30584" t="s">
        <v>2555</v>
      </c>
      <c r="D30584">
        <v>98284</v>
      </c>
      <c r="E30584" t="str">
        <f>"98284"</f>
        <v>98284</v>
      </c>
      <c r="F30584">
        <v>1250588</v>
      </c>
      <c r="G30584">
        <v>2018</v>
      </c>
      <c r="I30584" t="s">
        <v>21</v>
      </c>
      <c r="J30584" t="s">
        <v>22</v>
      </c>
    </row>
    <row r="30585" spans="1:10">
      <c r="A30585" t="s">
        <v>19</v>
      </c>
      <c r="B30585">
        <v>98286</v>
      </c>
      <c r="C30585" t="s">
        <v>2555</v>
      </c>
      <c r="D30585">
        <v>98286</v>
      </c>
      <c r="E30585" t="str">
        <f>"98286"</f>
        <v>98286</v>
      </c>
      <c r="F30585" t="s">
        <v>23</v>
      </c>
      <c r="G30585">
        <v>2018</v>
      </c>
      <c r="I30585" t="s">
        <v>21</v>
      </c>
      <c r="J30585" t="s">
        <v>22</v>
      </c>
    </row>
    <row r="30586" spans="1:10">
      <c r="A30586" t="s">
        <v>19</v>
      </c>
      <c r="B30586">
        <v>98287</v>
      </c>
      <c r="C30586" t="s">
        <v>2555</v>
      </c>
      <c r="D30586">
        <v>98287</v>
      </c>
      <c r="E30586" t="str">
        <f>"98287"</f>
        <v>98287</v>
      </c>
      <c r="F30586" t="s">
        <v>23</v>
      </c>
      <c r="G30586">
        <v>2018</v>
      </c>
      <c r="I30586" t="s">
        <v>21</v>
      </c>
      <c r="J30586" t="s">
        <v>22</v>
      </c>
    </row>
    <row r="30587" spans="1:10">
      <c r="A30587" t="s">
        <v>19</v>
      </c>
      <c r="B30587">
        <v>98288</v>
      </c>
      <c r="C30587" t="s">
        <v>2555</v>
      </c>
      <c r="D30587">
        <v>98288</v>
      </c>
      <c r="E30587" t="str">
        <f>"98288"</f>
        <v>98288</v>
      </c>
      <c r="F30587" t="s">
        <v>23</v>
      </c>
      <c r="G30587">
        <v>2018</v>
      </c>
      <c r="I30587" t="s">
        <v>21</v>
      </c>
      <c r="J30587" t="s">
        <v>22</v>
      </c>
    </row>
    <row r="30588" spans="1:10">
      <c r="A30588" t="s">
        <v>19</v>
      </c>
      <c r="B30588">
        <v>98290</v>
      </c>
      <c r="C30588" t="s">
        <v>2555</v>
      </c>
      <c r="D30588">
        <v>98290</v>
      </c>
      <c r="E30588" t="str">
        <f>"98290"</f>
        <v>98290</v>
      </c>
      <c r="F30588" t="s">
        <v>23</v>
      </c>
      <c r="G30588">
        <v>2018</v>
      </c>
      <c r="I30588" t="s">
        <v>21</v>
      </c>
      <c r="J30588" t="s">
        <v>22</v>
      </c>
    </row>
    <row r="30589" spans="1:10">
      <c r="A30589" t="s">
        <v>19</v>
      </c>
      <c r="B30589">
        <v>98292</v>
      </c>
      <c r="C30589" t="s">
        <v>2555</v>
      </c>
      <c r="D30589">
        <v>98292</v>
      </c>
      <c r="E30589" t="str">
        <f>"98292"</f>
        <v>98292</v>
      </c>
      <c r="F30589" t="s">
        <v>23</v>
      </c>
      <c r="G30589">
        <v>2018</v>
      </c>
      <c r="I30589" t="s">
        <v>21</v>
      </c>
      <c r="J30589" t="s">
        <v>22</v>
      </c>
    </row>
    <row r="30590" spans="1:10">
      <c r="A30590" t="s">
        <v>19</v>
      </c>
      <c r="B30590">
        <v>98294</v>
      </c>
      <c r="C30590" t="s">
        <v>2555</v>
      </c>
      <c r="D30590">
        <v>98294</v>
      </c>
      <c r="E30590" t="str">
        <f>"98294"</f>
        <v>98294</v>
      </c>
      <c r="F30590" t="s">
        <v>23</v>
      </c>
      <c r="G30590">
        <v>2018</v>
      </c>
      <c r="I30590" t="s">
        <v>21</v>
      </c>
      <c r="J30590" t="s">
        <v>22</v>
      </c>
    </row>
    <row r="30591" spans="1:10">
      <c r="A30591" t="s">
        <v>19</v>
      </c>
      <c r="B30591">
        <v>98295</v>
      </c>
      <c r="C30591" t="s">
        <v>2555</v>
      </c>
      <c r="D30591">
        <v>98295</v>
      </c>
      <c r="E30591" t="str">
        <f>"98295"</f>
        <v>98295</v>
      </c>
      <c r="F30591" t="s">
        <v>23</v>
      </c>
      <c r="G30591">
        <v>2018</v>
      </c>
      <c r="I30591" t="s">
        <v>21</v>
      </c>
      <c r="J30591" t="s">
        <v>22</v>
      </c>
    </row>
    <row r="30592" spans="1:10">
      <c r="A30592" t="s">
        <v>19</v>
      </c>
      <c r="B30592">
        <v>98296</v>
      </c>
      <c r="C30592" t="s">
        <v>2555</v>
      </c>
      <c r="D30592">
        <v>98296</v>
      </c>
      <c r="E30592" t="str">
        <f>"98296"</f>
        <v>98296</v>
      </c>
      <c r="F30592" t="s">
        <v>23</v>
      </c>
      <c r="G30592">
        <v>2018</v>
      </c>
      <c r="I30592" t="s">
        <v>21</v>
      </c>
      <c r="J30592" t="s">
        <v>22</v>
      </c>
    </row>
    <row r="30593" spans="1:10">
      <c r="A30593" t="s">
        <v>19</v>
      </c>
      <c r="B30593">
        <v>98297</v>
      </c>
      <c r="C30593" t="s">
        <v>2555</v>
      </c>
      <c r="D30593">
        <v>98297</v>
      </c>
      <c r="E30593" t="str">
        <f>"98297"</f>
        <v>98297</v>
      </c>
      <c r="F30593" t="s">
        <v>23</v>
      </c>
      <c r="G30593">
        <v>2018</v>
      </c>
      <c r="I30593" t="s">
        <v>21</v>
      </c>
      <c r="J30593" t="s">
        <v>22</v>
      </c>
    </row>
    <row r="30594" spans="1:10">
      <c r="A30594" t="s">
        <v>19</v>
      </c>
      <c r="B30594">
        <v>98303</v>
      </c>
      <c r="C30594" t="s">
        <v>2555</v>
      </c>
      <c r="D30594">
        <v>98303</v>
      </c>
      <c r="E30594" t="str">
        <f>"98303"</f>
        <v>98303</v>
      </c>
      <c r="F30594" t="s">
        <v>23</v>
      </c>
      <c r="G30594">
        <v>2018</v>
      </c>
      <c r="I30594" t="s">
        <v>21</v>
      </c>
      <c r="J30594" t="s">
        <v>22</v>
      </c>
    </row>
    <row r="30595" spans="1:10">
      <c r="A30595" t="s">
        <v>19</v>
      </c>
      <c r="B30595">
        <v>98304</v>
      </c>
      <c r="C30595" t="s">
        <v>2555</v>
      </c>
      <c r="D30595">
        <v>98304</v>
      </c>
      <c r="E30595" t="str">
        <f>"98304"</f>
        <v>98304</v>
      </c>
      <c r="F30595" t="s">
        <v>23</v>
      </c>
      <c r="G30595">
        <v>2018</v>
      </c>
      <c r="I30595" t="s">
        <v>21</v>
      </c>
      <c r="J30595" t="s">
        <v>22</v>
      </c>
    </row>
    <row r="30596" spans="1:10">
      <c r="A30596" t="s">
        <v>19</v>
      </c>
      <c r="B30596">
        <v>98305</v>
      </c>
      <c r="C30596" t="s">
        <v>2555</v>
      </c>
      <c r="D30596">
        <v>98305</v>
      </c>
      <c r="E30596" t="str">
        <f>"98305"</f>
        <v>98305</v>
      </c>
      <c r="F30596" t="s">
        <v>23</v>
      </c>
      <c r="G30596">
        <v>2018</v>
      </c>
      <c r="I30596" t="s">
        <v>21</v>
      </c>
      <c r="J30596" t="s">
        <v>22</v>
      </c>
    </row>
    <row r="30597" spans="1:10">
      <c r="A30597" t="s">
        <v>19</v>
      </c>
      <c r="B30597">
        <v>98310</v>
      </c>
      <c r="C30597" t="s">
        <v>2555</v>
      </c>
      <c r="D30597">
        <v>98310</v>
      </c>
      <c r="E30597" t="str">
        <f>"98310"</f>
        <v>98310</v>
      </c>
      <c r="F30597">
        <v>8698</v>
      </c>
      <c r="G30597">
        <v>2018</v>
      </c>
      <c r="I30597" t="s">
        <v>21</v>
      </c>
      <c r="J30597" t="s">
        <v>22</v>
      </c>
    </row>
    <row r="30598" spans="1:10">
      <c r="A30598" t="s">
        <v>19</v>
      </c>
      <c r="B30598">
        <v>98311</v>
      </c>
      <c r="C30598" t="s">
        <v>2555</v>
      </c>
      <c r="D30598">
        <v>98311</v>
      </c>
      <c r="E30598" t="str">
        <f>"98311"</f>
        <v>98311</v>
      </c>
      <c r="F30598" t="s">
        <v>23</v>
      </c>
      <c r="G30598">
        <v>2018</v>
      </c>
      <c r="I30598" t="s">
        <v>21</v>
      </c>
      <c r="J30598" t="s">
        <v>22</v>
      </c>
    </row>
    <row r="30599" spans="1:10">
      <c r="A30599" t="s">
        <v>19</v>
      </c>
      <c r="B30599">
        <v>98312</v>
      </c>
      <c r="C30599" t="s">
        <v>2555</v>
      </c>
      <c r="D30599">
        <v>98312</v>
      </c>
      <c r="E30599" t="str">
        <f>"98312"</f>
        <v>98312</v>
      </c>
      <c r="F30599">
        <v>653099</v>
      </c>
      <c r="G30599">
        <v>2018</v>
      </c>
      <c r="I30599" t="s">
        <v>21</v>
      </c>
      <c r="J30599" t="s">
        <v>22</v>
      </c>
    </row>
    <row r="30600" spans="1:10">
      <c r="A30600" t="s">
        <v>19</v>
      </c>
      <c r="B30600">
        <v>98314</v>
      </c>
      <c r="C30600" t="s">
        <v>2555</v>
      </c>
      <c r="D30600">
        <v>98314</v>
      </c>
      <c r="E30600" t="str">
        <f>"98314"</f>
        <v>98314</v>
      </c>
      <c r="F30600" t="s">
        <v>23</v>
      </c>
      <c r="G30600">
        <v>2018</v>
      </c>
      <c r="I30600" t="s">
        <v>21</v>
      </c>
      <c r="J30600" t="s">
        <v>22</v>
      </c>
    </row>
    <row r="30601" spans="1:10">
      <c r="A30601" t="s">
        <v>19</v>
      </c>
      <c r="B30601">
        <v>98315</v>
      </c>
      <c r="C30601" t="s">
        <v>2555</v>
      </c>
      <c r="D30601">
        <v>98315</v>
      </c>
      <c r="E30601" t="str">
        <f>"98315"</f>
        <v>98315</v>
      </c>
      <c r="F30601" t="s">
        <v>23</v>
      </c>
      <c r="G30601">
        <v>2018</v>
      </c>
      <c r="I30601" t="s">
        <v>21</v>
      </c>
      <c r="J30601" t="s">
        <v>22</v>
      </c>
    </row>
    <row r="30602" spans="1:10">
      <c r="A30602" t="s">
        <v>19</v>
      </c>
      <c r="B30602">
        <v>98320</v>
      </c>
      <c r="C30602" t="s">
        <v>2555</v>
      </c>
      <c r="D30602">
        <v>98320</v>
      </c>
      <c r="E30602" t="str">
        <f>"98320"</f>
        <v>98320</v>
      </c>
      <c r="F30602" t="s">
        <v>23</v>
      </c>
      <c r="G30602">
        <v>2018</v>
      </c>
      <c r="I30602" t="s">
        <v>21</v>
      </c>
      <c r="J30602" t="s">
        <v>22</v>
      </c>
    </row>
    <row r="30603" spans="1:10">
      <c r="A30603" t="s">
        <v>19</v>
      </c>
      <c r="B30603">
        <v>98321</v>
      </c>
      <c r="C30603" t="s">
        <v>2555</v>
      </c>
      <c r="D30603">
        <v>98321</v>
      </c>
      <c r="E30603" t="str">
        <f>"98321"</f>
        <v>98321</v>
      </c>
      <c r="F30603" t="s">
        <v>23</v>
      </c>
      <c r="G30603">
        <v>2018</v>
      </c>
      <c r="I30603" t="s">
        <v>21</v>
      </c>
      <c r="J30603" t="s">
        <v>22</v>
      </c>
    </row>
    <row r="30604" spans="1:10">
      <c r="A30604" t="s">
        <v>19</v>
      </c>
      <c r="B30604">
        <v>98323</v>
      </c>
      <c r="C30604" t="s">
        <v>2555</v>
      </c>
      <c r="D30604">
        <v>98323</v>
      </c>
      <c r="E30604" t="str">
        <f>"98323"</f>
        <v>98323</v>
      </c>
      <c r="F30604" t="s">
        <v>23</v>
      </c>
      <c r="G30604">
        <v>2018</v>
      </c>
      <c r="I30604" t="s">
        <v>21</v>
      </c>
      <c r="J30604" t="s">
        <v>22</v>
      </c>
    </row>
    <row r="30605" spans="1:10">
      <c r="A30605" t="s">
        <v>19</v>
      </c>
      <c r="B30605">
        <v>98325</v>
      </c>
      <c r="C30605" t="s">
        <v>2555</v>
      </c>
      <c r="D30605">
        <v>98325</v>
      </c>
      <c r="E30605" t="str">
        <f>"98325"</f>
        <v>98325</v>
      </c>
      <c r="F30605" t="s">
        <v>23</v>
      </c>
      <c r="G30605">
        <v>2018</v>
      </c>
      <c r="I30605" t="s">
        <v>21</v>
      </c>
      <c r="J30605" t="s">
        <v>22</v>
      </c>
    </row>
    <row r="30606" spans="1:10">
      <c r="A30606" t="s">
        <v>19</v>
      </c>
      <c r="B30606">
        <v>98326</v>
      </c>
      <c r="C30606" t="s">
        <v>2555</v>
      </c>
      <c r="D30606">
        <v>98326</v>
      </c>
      <c r="E30606" t="str">
        <f>"98326"</f>
        <v>98326</v>
      </c>
      <c r="F30606" t="s">
        <v>23</v>
      </c>
      <c r="G30606">
        <v>2018</v>
      </c>
      <c r="I30606" t="s">
        <v>21</v>
      </c>
      <c r="J30606" t="s">
        <v>22</v>
      </c>
    </row>
    <row r="30607" spans="1:10">
      <c r="A30607" t="s">
        <v>19</v>
      </c>
      <c r="B30607">
        <v>98327</v>
      </c>
      <c r="C30607" t="s">
        <v>2555</v>
      </c>
      <c r="D30607">
        <v>98327</v>
      </c>
      <c r="E30607" t="str">
        <f>"98327"</f>
        <v>98327</v>
      </c>
      <c r="F30607" t="s">
        <v>23</v>
      </c>
      <c r="G30607">
        <v>2018</v>
      </c>
      <c r="I30607" t="s">
        <v>21</v>
      </c>
      <c r="J30607" t="s">
        <v>22</v>
      </c>
    </row>
    <row r="30608" spans="1:10">
      <c r="A30608" t="s">
        <v>19</v>
      </c>
      <c r="B30608">
        <v>98328</v>
      </c>
      <c r="C30608" t="s">
        <v>2555</v>
      </c>
      <c r="D30608">
        <v>98328</v>
      </c>
      <c r="E30608" t="str">
        <f>"98328"</f>
        <v>98328</v>
      </c>
      <c r="F30608" t="s">
        <v>23</v>
      </c>
      <c r="G30608">
        <v>2018</v>
      </c>
      <c r="I30608" t="s">
        <v>21</v>
      </c>
      <c r="J30608" t="s">
        <v>22</v>
      </c>
    </row>
    <row r="30609" spans="1:10">
      <c r="A30609" t="s">
        <v>19</v>
      </c>
      <c r="B30609">
        <v>98329</v>
      </c>
      <c r="C30609" t="s">
        <v>2555</v>
      </c>
      <c r="D30609">
        <v>98329</v>
      </c>
      <c r="E30609" t="str">
        <f>"98329"</f>
        <v>98329</v>
      </c>
      <c r="F30609" t="s">
        <v>23</v>
      </c>
      <c r="G30609">
        <v>2018</v>
      </c>
      <c r="I30609" t="s">
        <v>21</v>
      </c>
      <c r="J30609" t="s">
        <v>22</v>
      </c>
    </row>
    <row r="30610" spans="1:10">
      <c r="A30610" t="s">
        <v>19</v>
      </c>
      <c r="B30610">
        <v>98330</v>
      </c>
      <c r="C30610" t="s">
        <v>2555</v>
      </c>
      <c r="D30610">
        <v>98330</v>
      </c>
      <c r="E30610" t="str">
        <f>"98330"</f>
        <v>98330</v>
      </c>
      <c r="F30610" t="s">
        <v>23</v>
      </c>
      <c r="G30610">
        <v>2018</v>
      </c>
      <c r="I30610" t="s">
        <v>21</v>
      </c>
      <c r="J30610" t="s">
        <v>22</v>
      </c>
    </row>
    <row r="30611" spans="1:10">
      <c r="A30611" t="s">
        <v>19</v>
      </c>
      <c r="B30611">
        <v>98331</v>
      </c>
      <c r="C30611" t="s">
        <v>2555</v>
      </c>
      <c r="D30611">
        <v>98331</v>
      </c>
      <c r="E30611" t="str">
        <f>"98331"</f>
        <v>98331</v>
      </c>
      <c r="F30611">
        <v>122785</v>
      </c>
      <c r="G30611">
        <v>2018</v>
      </c>
      <c r="I30611" t="s">
        <v>21</v>
      </c>
      <c r="J30611" t="s">
        <v>22</v>
      </c>
    </row>
    <row r="30612" spans="1:10">
      <c r="A30612" t="s">
        <v>19</v>
      </c>
      <c r="B30612">
        <v>98332</v>
      </c>
      <c r="C30612" t="s">
        <v>2555</v>
      </c>
      <c r="D30612">
        <v>98332</v>
      </c>
      <c r="E30612" t="str">
        <f>"98332"</f>
        <v>98332</v>
      </c>
      <c r="F30612" t="s">
        <v>23</v>
      </c>
      <c r="G30612">
        <v>2018</v>
      </c>
      <c r="I30612" t="s">
        <v>21</v>
      </c>
      <c r="J30612" t="s">
        <v>22</v>
      </c>
    </row>
    <row r="30613" spans="1:10">
      <c r="A30613" t="s">
        <v>19</v>
      </c>
      <c r="B30613">
        <v>98333</v>
      </c>
      <c r="C30613" t="s">
        <v>2555</v>
      </c>
      <c r="D30613">
        <v>98333</v>
      </c>
      <c r="E30613" t="str">
        <f>"98333"</f>
        <v>98333</v>
      </c>
      <c r="F30613" t="s">
        <v>23</v>
      </c>
      <c r="G30613">
        <v>2018</v>
      </c>
      <c r="I30613" t="s">
        <v>21</v>
      </c>
      <c r="J30613" t="s">
        <v>22</v>
      </c>
    </row>
    <row r="30614" spans="1:10">
      <c r="A30614" t="s">
        <v>19</v>
      </c>
      <c r="B30614">
        <v>98335</v>
      </c>
      <c r="C30614" t="s">
        <v>2555</v>
      </c>
      <c r="D30614">
        <v>98335</v>
      </c>
      <c r="E30614" t="str">
        <f>"98335"</f>
        <v>98335</v>
      </c>
      <c r="F30614" t="s">
        <v>23</v>
      </c>
      <c r="G30614">
        <v>2018</v>
      </c>
      <c r="I30614" t="s">
        <v>21</v>
      </c>
      <c r="J30614" t="s">
        <v>22</v>
      </c>
    </row>
    <row r="30615" spans="1:10">
      <c r="A30615" t="s">
        <v>19</v>
      </c>
      <c r="B30615">
        <v>98336</v>
      </c>
      <c r="C30615" t="s">
        <v>2555</v>
      </c>
      <c r="D30615">
        <v>98336</v>
      </c>
      <c r="E30615" t="str">
        <f>"98336"</f>
        <v>98336</v>
      </c>
      <c r="F30615" t="s">
        <v>23</v>
      </c>
      <c r="G30615">
        <v>2018</v>
      </c>
      <c r="I30615" t="s">
        <v>21</v>
      </c>
      <c r="J30615" t="s">
        <v>22</v>
      </c>
    </row>
    <row r="30616" spans="1:10">
      <c r="A30616" t="s">
        <v>19</v>
      </c>
      <c r="B30616">
        <v>98337</v>
      </c>
      <c r="C30616" t="s">
        <v>2555</v>
      </c>
      <c r="D30616">
        <v>98337</v>
      </c>
      <c r="E30616" t="str">
        <f>"98337"</f>
        <v>98337</v>
      </c>
      <c r="F30616">
        <v>2762523</v>
      </c>
      <c r="G30616">
        <v>2018</v>
      </c>
      <c r="I30616" t="s">
        <v>21</v>
      </c>
      <c r="J30616" t="s">
        <v>22</v>
      </c>
    </row>
    <row r="30617" spans="1:10">
      <c r="A30617" t="s">
        <v>19</v>
      </c>
      <c r="B30617">
        <v>98338</v>
      </c>
      <c r="C30617" t="s">
        <v>2555</v>
      </c>
      <c r="D30617">
        <v>98338</v>
      </c>
      <c r="E30617" t="str">
        <f>"98338"</f>
        <v>98338</v>
      </c>
      <c r="F30617" t="s">
        <v>23</v>
      </c>
      <c r="G30617">
        <v>2018</v>
      </c>
      <c r="I30617" t="s">
        <v>21</v>
      </c>
      <c r="J30617" t="s">
        <v>22</v>
      </c>
    </row>
    <row r="30618" spans="1:10">
      <c r="A30618" t="s">
        <v>19</v>
      </c>
      <c r="B30618">
        <v>98339</v>
      </c>
      <c r="C30618" t="s">
        <v>2555</v>
      </c>
      <c r="D30618">
        <v>98339</v>
      </c>
      <c r="E30618" t="str">
        <f>"98339"</f>
        <v>98339</v>
      </c>
      <c r="F30618" t="s">
        <v>23</v>
      </c>
      <c r="G30618">
        <v>2018</v>
      </c>
      <c r="I30618" t="s">
        <v>21</v>
      </c>
      <c r="J30618" t="s">
        <v>22</v>
      </c>
    </row>
    <row r="30619" spans="1:10">
      <c r="A30619" t="s">
        <v>19</v>
      </c>
      <c r="B30619">
        <v>98340</v>
      </c>
      <c r="C30619" t="s">
        <v>2555</v>
      </c>
      <c r="D30619">
        <v>98340</v>
      </c>
      <c r="E30619" t="str">
        <f>"98340"</f>
        <v>98340</v>
      </c>
      <c r="F30619" t="s">
        <v>23</v>
      </c>
      <c r="G30619">
        <v>2018</v>
      </c>
      <c r="I30619" t="s">
        <v>21</v>
      </c>
      <c r="J30619" t="s">
        <v>22</v>
      </c>
    </row>
    <row r="30620" spans="1:10">
      <c r="A30620" t="s">
        <v>19</v>
      </c>
      <c r="B30620">
        <v>98342</v>
      </c>
      <c r="C30620" t="s">
        <v>2555</v>
      </c>
      <c r="D30620">
        <v>98342</v>
      </c>
      <c r="E30620" t="str">
        <f>"98342"</f>
        <v>98342</v>
      </c>
      <c r="F30620" t="s">
        <v>23</v>
      </c>
      <c r="G30620">
        <v>2018</v>
      </c>
      <c r="I30620" t="s">
        <v>21</v>
      </c>
      <c r="J30620" t="s">
        <v>22</v>
      </c>
    </row>
    <row r="30621" spans="1:10">
      <c r="A30621" t="s">
        <v>19</v>
      </c>
      <c r="B30621">
        <v>98343</v>
      </c>
      <c r="C30621" t="s">
        <v>2555</v>
      </c>
      <c r="D30621">
        <v>98343</v>
      </c>
      <c r="E30621" t="str">
        <f>"98343"</f>
        <v>98343</v>
      </c>
      <c r="F30621" t="s">
        <v>23</v>
      </c>
      <c r="G30621">
        <v>2018</v>
      </c>
      <c r="I30621" t="s">
        <v>21</v>
      </c>
      <c r="J30621" t="s">
        <v>22</v>
      </c>
    </row>
    <row r="30622" spans="1:10">
      <c r="A30622" t="s">
        <v>19</v>
      </c>
      <c r="B30622">
        <v>98345</v>
      </c>
      <c r="C30622" t="s">
        <v>2555</v>
      </c>
      <c r="D30622">
        <v>98345</v>
      </c>
      <c r="E30622" t="str">
        <f>"98345"</f>
        <v>98345</v>
      </c>
      <c r="F30622" t="s">
        <v>23</v>
      </c>
      <c r="G30622">
        <v>2018</v>
      </c>
      <c r="I30622" t="s">
        <v>21</v>
      </c>
      <c r="J30622" t="s">
        <v>22</v>
      </c>
    </row>
    <row r="30623" spans="1:10">
      <c r="A30623" t="s">
        <v>19</v>
      </c>
      <c r="B30623">
        <v>98346</v>
      </c>
      <c r="C30623" t="s">
        <v>2555</v>
      </c>
      <c r="D30623">
        <v>98346</v>
      </c>
      <c r="E30623" t="str">
        <f>"98346"</f>
        <v>98346</v>
      </c>
      <c r="F30623">
        <v>830412</v>
      </c>
      <c r="G30623">
        <v>2018</v>
      </c>
      <c r="I30623" t="s">
        <v>21</v>
      </c>
      <c r="J30623" t="s">
        <v>22</v>
      </c>
    </row>
    <row r="30624" spans="1:10">
      <c r="A30624" t="s">
        <v>19</v>
      </c>
      <c r="B30624">
        <v>98349</v>
      </c>
      <c r="C30624" t="s">
        <v>2555</v>
      </c>
      <c r="D30624">
        <v>98349</v>
      </c>
      <c r="E30624" t="str">
        <f>"98349"</f>
        <v>98349</v>
      </c>
      <c r="F30624" t="s">
        <v>23</v>
      </c>
      <c r="G30624">
        <v>2018</v>
      </c>
      <c r="I30624" t="s">
        <v>21</v>
      </c>
      <c r="J30624" t="s">
        <v>22</v>
      </c>
    </row>
    <row r="30625" spans="1:10">
      <c r="A30625" t="s">
        <v>19</v>
      </c>
      <c r="B30625">
        <v>98350</v>
      </c>
      <c r="C30625" t="s">
        <v>2555</v>
      </c>
      <c r="D30625">
        <v>98350</v>
      </c>
      <c r="E30625" t="str">
        <f>"98350"</f>
        <v>98350</v>
      </c>
      <c r="F30625">
        <v>649322</v>
      </c>
      <c r="G30625">
        <v>2018</v>
      </c>
      <c r="I30625" t="s">
        <v>21</v>
      </c>
      <c r="J30625" t="s">
        <v>22</v>
      </c>
    </row>
    <row r="30626" spans="1:10">
      <c r="A30626" t="s">
        <v>19</v>
      </c>
      <c r="B30626">
        <v>98351</v>
      </c>
      <c r="C30626" t="s">
        <v>2555</v>
      </c>
      <c r="D30626">
        <v>98351</v>
      </c>
      <c r="E30626" t="str">
        <f>"98351"</f>
        <v>98351</v>
      </c>
      <c r="F30626" t="s">
        <v>23</v>
      </c>
      <c r="G30626">
        <v>2018</v>
      </c>
      <c r="I30626" t="s">
        <v>21</v>
      </c>
      <c r="J30626" t="s">
        <v>22</v>
      </c>
    </row>
    <row r="30627" spans="1:10">
      <c r="A30627" t="s">
        <v>19</v>
      </c>
      <c r="B30627">
        <v>98354</v>
      </c>
      <c r="C30627" t="s">
        <v>2555</v>
      </c>
      <c r="D30627">
        <v>98354</v>
      </c>
      <c r="E30627" t="str">
        <f>"98354"</f>
        <v>98354</v>
      </c>
      <c r="F30627" t="s">
        <v>23</v>
      </c>
      <c r="G30627">
        <v>2018</v>
      </c>
      <c r="I30627" t="s">
        <v>21</v>
      </c>
      <c r="J30627" t="s">
        <v>22</v>
      </c>
    </row>
    <row r="30628" spans="1:10">
      <c r="A30628" t="s">
        <v>19</v>
      </c>
      <c r="B30628">
        <v>98355</v>
      </c>
      <c r="C30628" t="s">
        <v>2555</v>
      </c>
      <c r="D30628">
        <v>98355</v>
      </c>
      <c r="E30628" t="str">
        <f>"98355"</f>
        <v>98355</v>
      </c>
      <c r="F30628" t="s">
        <v>23</v>
      </c>
      <c r="G30628">
        <v>2018</v>
      </c>
      <c r="I30628" t="s">
        <v>21</v>
      </c>
      <c r="J30628" t="s">
        <v>22</v>
      </c>
    </row>
    <row r="30629" spans="1:10">
      <c r="A30629" t="s">
        <v>19</v>
      </c>
      <c r="B30629">
        <v>98356</v>
      </c>
      <c r="C30629" t="s">
        <v>2555</v>
      </c>
      <c r="D30629">
        <v>98356</v>
      </c>
      <c r="E30629" t="str">
        <f>"98356"</f>
        <v>98356</v>
      </c>
      <c r="F30629" t="s">
        <v>23</v>
      </c>
      <c r="G30629">
        <v>2018</v>
      </c>
      <c r="I30629" t="s">
        <v>21</v>
      </c>
      <c r="J30629" t="s">
        <v>22</v>
      </c>
    </row>
    <row r="30630" spans="1:10">
      <c r="A30630" t="s">
        <v>19</v>
      </c>
      <c r="B30630">
        <v>98357</v>
      </c>
      <c r="C30630" t="s">
        <v>2555</v>
      </c>
      <c r="D30630">
        <v>98357</v>
      </c>
      <c r="E30630" t="str">
        <f>"98357"</f>
        <v>98357</v>
      </c>
      <c r="F30630">
        <v>872367</v>
      </c>
      <c r="G30630">
        <v>2018</v>
      </c>
      <c r="I30630" t="s">
        <v>21</v>
      </c>
      <c r="J30630" t="s">
        <v>22</v>
      </c>
    </row>
    <row r="30631" spans="1:10">
      <c r="A30631" t="s">
        <v>19</v>
      </c>
      <c r="B30631">
        <v>98358</v>
      </c>
      <c r="C30631" t="s">
        <v>2555</v>
      </c>
      <c r="D30631">
        <v>98358</v>
      </c>
      <c r="E30631" t="str">
        <f>"98358"</f>
        <v>98358</v>
      </c>
      <c r="F30631" t="s">
        <v>23</v>
      </c>
      <c r="G30631">
        <v>2018</v>
      </c>
      <c r="I30631" t="s">
        <v>21</v>
      </c>
      <c r="J30631" t="s">
        <v>22</v>
      </c>
    </row>
    <row r="30632" spans="1:10">
      <c r="A30632" t="s">
        <v>19</v>
      </c>
      <c r="B30632">
        <v>98359</v>
      </c>
      <c r="C30632" t="s">
        <v>2555</v>
      </c>
      <c r="D30632">
        <v>98359</v>
      </c>
      <c r="E30632" t="str">
        <f>"98359"</f>
        <v>98359</v>
      </c>
      <c r="F30632" t="s">
        <v>23</v>
      </c>
      <c r="G30632">
        <v>2018</v>
      </c>
      <c r="I30632" t="s">
        <v>21</v>
      </c>
      <c r="J30632" t="s">
        <v>22</v>
      </c>
    </row>
    <row r="30633" spans="1:10">
      <c r="A30633" t="s">
        <v>19</v>
      </c>
      <c r="B30633">
        <v>98360</v>
      </c>
      <c r="C30633" t="s">
        <v>2555</v>
      </c>
      <c r="D30633">
        <v>98360</v>
      </c>
      <c r="E30633" t="str">
        <f>"98360"</f>
        <v>98360</v>
      </c>
      <c r="F30633" t="s">
        <v>23</v>
      </c>
      <c r="G30633">
        <v>2018</v>
      </c>
      <c r="I30633" t="s">
        <v>21</v>
      </c>
      <c r="J30633" t="s">
        <v>22</v>
      </c>
    </row>
    <row r="30634" spans="1:10">
      <c r="A30634" t="s">
        <v>19</v>
      </c>
      <c r="B30634">
        <v>98361</v>
      </c>
      <c r="C30634" t="s">
        <v>2555</v>
      </c>
      <c r="D30634">
        <v>98361</v>
      </c>
      <c r="E30634" t="str">
        <f>"98361"</f>
        <v>98361</v>
      </c>
      <c r="F30634" t="s">
        <v>23</v>
      </c>
      <c r="G30634">
        <v>2018</v>
      </c>
      <c r="I30634" t="s">
        <v>21</v>
      </c>
      <c r="J30634" t="s">
        <v>22</v>
      </c>
    </row>
    <row r="30635" spans="1:10">
      <c r="A30635" t="s">
        <v>19</v>
      </c>
      <c r="B30635">
        <v>98362</v>
      </c>
      <c r="C30635" t="s">
        <v>2555</v>
      </c>
      <c r="D30635">
        <v>98362</v>
      </c>
      <c r="E30635" t="str">
        <f>"98362"</f>
        <v>98362</v>
      </c>
      <c r="F30635">
        <v>1304822</v>
      </c>
      <c r="G30635">
        <v>2018</v>
      </c>
      <c r="I30635" t="s">
        <v>21</v>
      </c>
      <c r="J30635" t="s">
        <v>22</v>
      </c>
    </row>
    <row r="30636" spans="1:10">
      <c r="A30636" t="s">
        <v>19</v>
      </c>
      <c r="B30636">
        <v>98363</v>
      </c>
      <c r="C30636" t="s">
        <v>2555</v>
      </c>
      <c r="D30636">
        <v>98363</v>
      </c>
      <c r="E30636" t="str">
        <f>"98363"</f>
        <v>98363</v>
      </c>
      <c r="F30636">
        <v>935336</v>
      </c>
      <c r="G30636">
        <v>2018</v>
      </c>
      <c r="I30636" t="s">
        <v>21</v>
      </c>
      <c r="J30636" t="s">
        <v>22</v>
      </c>
    </row>
    <row r="30637" spans="1:10">
      <c r="A30637" t="s">
        <v>19</v>
      </c>
      <c r="B30637">
        <v>98364</v>
      </c>
      <c r="C30637" t="s">
        <v>2555</v>
      </c>
      <c r="D30637">
        <v>98364</v>
      </c>
      <c r="E30637" t="str">
        <f>"98364"</f>
        <v>98364</v>
      </c>
      <c r="F30637" t="s">
        <v>23</v>
      </c>
      <c r="G30637">
        <v>2018</v>
      </c>
      <c r="I30637" t="s">
        <v>21</v>
      </c>
      <c r="J30637" t="s">
        <v>22</v>
      </c>
    </row>
    <row r="30638" spans="1:10">
      <c r="A30638" t="s">
        <v>19</v>
      </c>
      <c r="B30638">
        <v>98365</v>
      </c>
      <c r="C30638" t="s">
        <v>2555</v>
      </c>
      <c r="D30638">
        <v>98365</v>
      </c>
      <c r="E30638" t="str">
        <f>"98365"</f>
        <v>98365</v>
      </c>
      <c r="F30638" t="s">
        <v>23</v>
      </c>
      <c r="G30638">
        <v>2018</v>
      </c>
      <c r="I30638" t="s">
        <v>21</v>
      </c>
      <c r="J30638" t="s">
        <v>22</v>
      </c>
    </row>
    <row r="30639" spans="1:10">
      <c r="A30639" t="s">
        <v>19</v>
      </c>
      <c r="B30639">
        <v>98366</v>
      </c>
      <c r="C30639" t="s">
        <v>2555</v>
      </c>
      <c r="D30639">
        <v>98366</v>
      </c>
      <c r="E30639" t="str">
        <f>"98366"</f>
        <v>98366</v>
      </c>
      <c r="F30639">
        <v>1781777</v>
      </c>
      <c r="G30639">
        <v>2018</v>
      </c>
      <c r="I30639" t="s">
        <v>21</v>
      </c>
      <c r="J30639" t="s">
        <v>22</v>
      </c>
    </row>
    <row r="30640" spans="1:10">
      <c r="A30640" t="s">
        <v>19</v>
      </c>
      <c r="B30640">
        <v>98367</v>
      </c>
      <c r="C30640" t="s">
        <v>2555</v>
      </c>
      <c r="D30640">
        <v>98367</v>
      </c>
      <c r="E30640" t="str">
        <f>"98367"</f>
        <v>98367</v>
      </c>
      <c r="F30640" t="s">
        <v>23</v>
      </c>
      <c r="G30640">
        <v>2018</v>
      </c>
      <c r="I30640" t="s">
        <v>21</v>
      </c>
      <c r="J30640" t="s">
        <v>22</v>
      </c>
    </row>
    <row r="30641" spans="1:10">
      <c r="A30641" t="s">
        <v>19</v>
      </c>
      <c r="B30641">
        <v>98368</v>
      </c>
      <c r="C30641" t="s">
        <v>2555</v>
      </c>
      <c r="D30641">
        <v>98368</v>
      </c>
      <c r="E30641" t="str">
        <f>"98368"</f>
        <v>98368</v>
      </c>
      <c r="F30641">
        <v>88987</v>
      </c>
      <c r="G30641">
        <v>2018</v>
      </c>
      <c r="I30641" t="s">
        <v>21</v>
      </c>
      <c r="J30641" t="s">
        <v>22</v>
      </c>
    </row>
    <row r="30642" spans="1:10">
      <c r="A30642" t="s">
        <v>19</v>
      </c>
      <c r="B30642">
        <v>98370</v>
      </c>
      <c r="C30642" t="s">
        <v>2555</v>
      </c>
      <c r="D30642">
        <v>98370</v>
      </c>
      <c r="E30642" t="str">
        <f>"98370"</f>
        <v>98370</v>
      </c>
      <c r="F30642">
        <v>55170</v>
      </c>
      <c r="G30642">
        <v>2018</v>
      </c>
      <c r="I30642" t="s">
        <v>21</v>
      </c>
      <c r="J30642" t="s">
        <v>22</v>
      </c>
    </row>
    <row r="30643" spans="1:10">
      <c r="A30643" t="s">
        <v>19</v>
      </c>
      <c r="B30643">
        <v>98371</v>
      </c>
      <c r="C30643" t="s">
        <v>2555</v>
      </c>
      <c r="D30643">
        <v>98371</v>
      </c>
      <c r="E30643" t="str">
        <f>"98371"</f>
        <v>98371</v>
      </c>
      <c r="F30643" t="s">
        <v>23</v>
      </c>
      <c r="G30643">
        <v>2018</v>
      </c>
      <c r="I30643" t="s">
        <v>21</v>
      </c>
      <c r="J30643" t="s">
        <v>22</v>
      </c>
    </row>
    <row r="30644" spans="1:10">
      <c r="A30644" t="s">
        <v>19</v>
      </c>
      <c r="B30644">
        <v>98372</v>
      </c>
      <c r="C30644" t="s">
        <v>2555</v>
      </c>
      <c r="D30644">
        <v>98372</v>
      </c>
      <c r="E30644" t="str">
        <f>"98372"</f>
        <v>98372</v>
      </c>
      <c r="F30644" t="s">
        <v>23</v>
      </c>
      <c r="G30644">
        <v>2018</v>
      </c>
      <c r="I30644" t="s">
        <v>21</v>
      </c>
      <c r="J30644" t="s">
        <v>22</v>
      </c>
    </row>
    <row r="30645" spans="1:10">
      <c r="A30645" t="s">
        <v>19</v>
      </c>
      <c r="B30645">
        <v>98373</v>
      </c>
      <c r="C30645" t="s">
        <v>2555</v>
      </c>
      <c r="D30645">
        <v>98373</v>
      </c>
      <c r="E30645" t="str">
        <f>"98373"</f>
        <v>98373</v>
      </c>
      <c r="F30645" t="s">
        <v>23</v>
      </c>
      <c r="G30645">
        <v>2018</v>
      </c>
      <c r="I30645" t="s">
        <v>21</v>
      </c>
      <c r="J30645" t="s">
        <v>22</v>
      </c>
    </row>
    <row r="30646" spans="1:10">
      <c r="A30646" t="s">
        <v>19</v>
      </c>
      <c r="B30646">
        <v>98374</v>
      </c>
      <c r="C30646" t="s">
        <v>2555</v>
      </c>
      <c r="D30646">
        <v>98374</v>
      </c>
      <c r="E30646" t="str">
        <f>"98374"</f>
        <v>98374</v>
      </c>
      <c r="F30646" t="s">
        <v>23</v>
      </c>
      <c r="G30646">
        <v>2018</v>
      </c>
      <c r="I30646" t="s">
        <v>21</v>
      </c>
      <c r="J30646" t="s">
        <v>22</v>
      </c>
    </row>
    <row r="30647" spans="1:10">
      <c r="A30647" t="s">
        <v>19</v>
      </c>
      <c r="B30647">
        <v>98375</v>
      </c>
      <c r="C30647" t="s">
        <v>2555</v>
      </c>
      <c r="D30647">
        <v>98375</v>
      </c>
      <c r="E30647" t="str">
        <f>"98375"</f>
        <v>98375</v>
      </c>
      <c r="F30647" t="s">
        <v>23</v>
      </c>
      <c r="G30647">
        <v>2018</v>
      </c>
      <c r="I30647" t="s">
        <v>21</v>
      </c>
      <c r="J30647" t="s">
        <v>22</v>
      </c>
    </row>
    <row r="30648" spans="1:10">
      <c r="A30648" t="s">
        <v>19</v>
      </c>
      <c r="B30648">
        <v>98376</v>
      </c>
      <c r="C30648" t="s">
        <v>2555</v>
      </c>
      <c r="D30648">
        <v>98376</v>
      </c>
      <c r="E30648" t="str">
        <f>"98376"</f>
        <v>98376</v>
      </c>
      <c r="F30648" t="s">
        <v>23</v>
      </c>
      <c r="G30648">
        <v>2018</v>
      </c>
      <c r="I30648" t="s">
        <v>21</v>
      </c>
      <c r="J30648" t="s">
        <v>22</v>
      </c>
    </row>
    <row r="30649" spans="1:10">
      <c r="A30649" t="s">
        <v>19</v>
      </c>
      <c r="B30649">
        <v>98377</v>
      </c>
      <c r="C30649" t="s">
        <v>2555</v>
      </c>
      <c r="D30649">
        <v>98377</v>
      </c>
      <c r="E30649" t="str">
        <f>"98377"</f>
        <v>98377</v>
      </c>
      <c r="F30649" t="s">
        <v>23</v>
      </c>
      <c r="G30649">
        <v>2018</v>
      </c>
      <c r="I30649" t="s">
        <v>21</v>
      </c>
      <c r="J30649" t="s">
        <v>22</v>
      </c>
    </row>
    <row r="30650" spans="1:10">
      <c r="A30650" t="s">
        <v>19</v>
      </c>
      <c r="B30650">
        <v>98380</v>
      </c>
      <c r="C30650" t="s">
        <v>2555</v>
      </c>
      <c r="D30650">
        <v>98380</v>
      </c>
      <c r="E30650" t="str">
        <f>"98380"</f>
        <v>98380</v>
      </c>
      <c r="F30650" t="s">
        <v>23</v>
      </c>
      <c r="G30650">
        <v>2018</v>
      </c>
      <c r="I30650" t="s">
        <v>21</v>
      </c>
      <c r="J30650" t="s">
        <v>22</v>
      </c>
    </row>
    <row r="30651" spans="1:10">
      <c r="A30651" t="s">
        <v>19</v>
      </c>
      <c r="B30651">
        <v>98381</v>
      </c>
      <c r="C30651" t="s">
        <v>2555</v>
      </c>
      <c r="D30651">
        <v>98381</v>
      </c>
      <c r="E30651" t="str">
        <f>"98381"</f>
        <v>98381</v>
      </c>
      <c r="F30651" t="s">
        <v>23</v>
      </c>
      <c r="G30651">
        <v>2018</v>
      </c>
      <c r="I30651" t="s">
        <v>21</v>
      </c>
      <c r="J30651" t="s">
        <v>22</v>
      </c>
    </row>
    <row r="30652" spans="1:10">
      <c r="A30652" t="s">
        <v>19</v>
      </c>
      <c r="B30652">
        <v>98382</v>
      </c>
      <c r="C30652" t="s">
        <v>2555</v>
      </c>
      <c r="D30652">
        <v>98382</v>
      </c>
      <c r="E30652" t="str">
        <f>"98382"</f>
        <v>98382</v>
      </c>
      <c r="F30652">
        <v>324953</v>
      </c>
      <c r="G30652">
        <v>2018</v>
      </c>
      <c r="I30652" t="s">
        <v>21</v>
      </c>
      <c r="J30652" t="s">
        <v>22</v>
      </c>
    </row>
    <row r="30653" spans="1:10">
      <c r="A30653" t="s">
        <v>19</v>
      </c>
      <c r="B30653">
        <v>98383</v>
      </c>
      <c r="C30653" t="s">
        <v>2555</v>
      </c>
      <c r="D30653">
        <v>98383</v>
      </c>
      <c r="E30653" t="str">
        <f>"98383"</f>
        <v>98383</v>
      </c>
      <c r="F30653">
        <v>768732</v>
      </c>
      <c r="G30653">
        <v>2018</v>
      </c>
      <c r="I30653" t="s">
        <v>21</v>
      </c>
      <c r="J30653" t="s">
        <v>22</v>
      </c>
    </row>
    <row r="30654" spans="1:10">
      <c r="A30654" t="s">
        <v>19</v>
      </c>
      <c r="B30654">
        <v>98385</v>
      </c>
      <c r="C30654" t="s">
        <v>2555</v>
      </c>
      <c r="D30654">
        <v>98385</v>
      </c>
      <c r="E30654" t="str">
        <f>"98385"</f>
        <v>98385</v>
      </c>
      <c r="F30654" t="s">
        <v>23</v>
      </c>
      <c r="G30654">
        <v>2018</v>
      </c>
      <c r="I30654" t="s">
        <v>21</v>
      </c>
      <c r="J30654" t="s">
        <v>22</v>
      </c>
    </row>
    <row r="30655" spans="1:10">
      <c r="A30655" t="s">
        <v>19</v>
      </c>
      <c r="B30655">
        <v>98387</v>
      </c>
      <c r="C30655" t="s">
        <v>2555</v>
      </c>
      <c r="D30655">
        <v>98387</v>
      </c>
      <c r="E30655" t="str">
        <f>"98387"</f>
        <v>98387</v>
      </c>
      <c r="F30655" t="s">
        <v>23</v>
      </c>
      <c r="G30655">
        <v>2018</v>
      </c>
      <c r="I30655" t="s">
        <v>21</v>
      </c>
      <c r="J30655" t="s">
        <v>22</v>
      </c>
    </row>
    <row r="30656" spans="1:10">
      <c r="A30656" t="s">
        <v>19</v>
      </c>
      <c r="B30656">
        <v>98388</v>
      </c>
      <c r="C30656" t="s">
        <v>2555</v>
      </c>
      <c r="D30656">
        <v>98388</v>
      </c>
      <c r="E30656" t="str">
        <f>"98388"</f>
        <v>98388</v>
      </c>
      <c r="F30656" t="s">
        <v>23</v>
      </c>
      <c r="G30656">
        <v>2018</v>
      </c>
      <c r="I30656" t="s">
        <v>21</v>
      </c>
      <c r="J30656" t="s">
        <v>22</v>
      </c>
    </row>
    <row r="30657" spans="1:10">
      <c r="A30657" t="s">
        <v>19</v>
      </c>
      <c r="B30657">
        <v>98390</v>
      </c>
      <c r="C30657" t="s">
        <v>2555</v>
      </c>
      <c r="D30657">
        <v>98390</v>
      </c>
      <c r="E30657" t="str">
        <f>"98390"</f>
        <v>98390</v>
      </c>
      <c r="F30657">
        <v>48081</v>
      </c>
      <c r="G30657">
        <v>2018</v>
      </c>
      <c r="I30657" t="s">
        <v>21</v>
      </c>
      <c r="J30657" t="s">
        <v>22</v>
      </c>
    </row>
    <row r="30658" spans="1:10">
      <c r="A30658" t="s">
        <v>19</v>
      </c>
      <c r="B30658">
        <v>98391</v>
      </c>
      <c r="C30658" t="s">
        <v>2555</v>
      </c>
      <c r="D30658">
        <v>98391</v>
      </c>
      <c r="E30658" t="str">
        <f>"98391"</f>
        <v>98391</v>
      </c>
      <c r="F30658" t="s">
        <v>23</v>
      </c>
      <c r="G30658">
        <v>2018</v>
      </c>
      <c r="I30658" t="s">
        <v>21</v>
      </c>
      <c r="J30658" t="s">
        <v>22</v>
      </c>
    </row>
    <row r="30659" spans="1:10">
      <c r="A30659" t="s">
        <v>19</v>
      </c>
      <c r="B30659">
        <v>98392</v>
      </c>
      <c r="C30659" t="s">
        <v>2555</v>
      </c>
      <c r="D30659">
        <v>98392</v>
      </c>
      <c r="E30659" t="str">
        <f>"98392"</f>
        <v>98392</v>
      </c>
      <c r="F30659">
        <v>864096</v>
      </c>
      <c r="G30659">
        <v>2018</v>
      </c>
      <c r="I30659" t="s">
        <v>21</v>
      </c>
      <c r="J30659" t="s">
        <v>22</v>
      </c>
    </row>
    <row r="30660" spans="1:10">
      <c r="A30660" t="s">
        <v>19</v>
      </c>
      <c r="B30660">
        <v>98394</v>
      </c>
      <c r="C30660" t="s">
        <v>2555</v>
      </c>
      <c r="D30660">
        <v>98394</v>
      </c>
      <c r="E30660" t="str">
        <f>"98394"</f>
        <v>98394</v>
      </c>
      <c r="F30660" t="s">
        <v>23</v>
      </c>
      <c r="G30660">
        <v>2018</v>
      </c>
      <c r="I30660" t="s">
        <v>21</v>
      </c>
      <c r="J30660" t="s">
        <v>22</v>
      </c>
    </row>
    <row r="30661" spans="1:10">
      <c r="A30661" t="s">
        <v>19</v>
      </c>
      <c r="B30661">
        <v>98396</v>
      </c>
      <c r="C30661" t="s">
        <v>2555</v>
      </c>
      <c r="D30661">
        <v>98396</v>
      </c>
      <c r="E30661" t="str">
        <f>"98396"</f>
        <v>98396</v>
      </c>
      <c r="F30661" t="s">
        <v>23</v>
      </c>
      <c r="G30661">
        <v>2018</v>
      </c>
      <c r="I30661" t="s">
        <v>21</v>
      </c>
      <c r="J30661" t="s">
        <v>22</v>
      </c>
    </row>
    <row r="30662" spans="1:10">
      <c r="A30662" t="s">
        <v>19</v>
      </c>
      <c r="B30662">
        <v>98397</v>
      </c>
      <c r="C30662" t="s">
        <v>2555</v>
      </c>
      <c r="D30662">
        <v>98397</v>
      </c>
      <c r="E30662" t="str">
        <f>"98397"</f>
        <v>98397</v>
      </c>
      <c r="F30662" t="s">
        <v>23</v>
      </c>
      <c r="G30662">
        <v>2018</v>
      </c>
      <c r="I30662" t="s">
        <v>21</v>
      </c>
      <c r="J30662" t="s">
        <v>22</v>
      </c>
    </row>
    <row r="30663" spans="1:10">
      <c r="A30663" t="s">
        <v>19</v>
      </c>
      <c r="B30663">
        <v>98402</v>
      </c>
      <c r="C30663" t="s">
        <v>2555</v>
      </c>
      <c r="D30663">
        <v>98402</v>
      </c>
      <c r="E30663" t="str">
        <f>"98402"</f>
        <v>98402</v>
      </c>
      <c r="F30663">
        <v>15458117</v>
      </c>
      <c r="G30663">
        <v>2018</v>
      </c>
      <c r="I30663" t="s">
        <v>21</v>
      </c>
      <c r="J30663" t="s">
        <v>22</v>
      </c>
    </row>
    <row r="30664" spans="1:10">
      <c r="A30664" t="s">
        <v>19</v>
      </c>
      <c r="B30664">
        <v>98403</v>
      </c>
      <c r="C30664" t="s">
        <v>2555</v>
      </c>
      <c r="D30664">
        <v>98403</v>
      </c>
      <c r="E30664" t="str">
        <f>"98403"</f>
        <v>98403</v>
      </c>
      <c r="F30664" t="s">
        <v>23</v>
      </c>
      <c r="G30664">
        <v>2018</v>
      </c>
      <c r="I30664" t="s">
        <v>21</v>
      </c>
      <c r="J30664" t="s">
        <v>22</v>
      </c>
    </row>
    <row r="30665" spans="1:10">
      <c r="A30665" t="s">
        <v>19</v>
      </c>
      <c r="B30665">
        <v>98404</v>
      </c>
      <c r="C30665" t="s">
        <v>2555</v>
      </c>
      <c r="D30665">
        <v>98404</v>
      </c>
      <c r="E30665" t="str">
        <f>"98404"</f>
        <v>98404</v>
      </c>
      <c r="F30665">
        <v>3108490</v>
      </c>
      <c r="G30665">
        <v>2018</v>
      </c>
      <c r="I30665" t="s">
        <v>21</v>
      </c>
      <c r="J30665" t="s">
        <v>22</v>
      </c>
    </row>
    <row r="30666" spans="1:10">
      <c r="A30666" t="s">
        <v>19</v>
      </c>
      <c r="B30666">
        <v>98405</v>
      </c>
      <c r="C30666" t="s">
        <v>2555</v>
      </c>
      <c r="D30666">
        <v>98405</v>
      </c>
      <c r="E30666" t="str">
        <f>"98405"</f>
        <v>98405</v>
      </c>
      <c r="F30666">
        <v>3348878</v>
      </c>
      <c r="G30666">
        <v>2018</v>
      </c>
      <c r="I30666" t="s">
        <v>21</v>
      </c>
      <c r="J30666" t="s">
        <v>22</v>
      </c>
    </row>
    <row r="30667" spans="1:10">
      <c r="A30667" t="s">
        <v>19</v>
      </c>
      <c r="B30667">
        <v>98406</v>
      </c>
      <c r="C30667" t="s">
        <v>2555</v>
      </c>
      <c r="D30667">
        <v>98406</v>
      </c>
      <c r="E30667" t="str">
        <f>"98406"</f>
        <v>98406</v>
      </c>
      <c r="F30667" t="s">
        <v>23</v>
      </c>
      <c r="G30667">
        <v>2018</v>
      </c>
      <c r="I30667" t="s">
        <v>21</v>
      </c>
      <c r="J30667" t="s">
        <v>22</v>
      </c>
    </row>
    <row r="30668" spans="1:10">
      <c r="A30668" t="s">
        <v>19</v>
      </c>
      <c r="B30668">
        <v>98407</v>
      </c>
      <c r="C30668" t="s">
        <v>2555</v>
      </c>
      <c r="D30668">
        <v>98407</v>
      </c>
      <c r="E30668" t="str">
        <f>"98407"</f>
        <v>98407</v>
      </c>
      <c r="F30668" t="s">
        <v>23</v>
      </c>
      <c r="G30668">
        <v>2018</v>
      </c>
      <c r="I30668" t="s">
        <v>21</v>
      </c>
      <c r="J30668" t="s">
        <v>22</v>
      </c>
    </row>
    <row r="30669" spans="1:10">
      <c r="A30669" t="s">
        <v>19</v>
      </c>
      <c r="B30669">
        <v>98408</v>
      </c>
      <c r="C30669" t="s">
        <v>2555</v>
      </c>
      <c r="D30669">
        <v>98408</v>
      </c>
      <c r="E30669" t="str">
        <f>"98408"</f>
        <v>98408</v>
      </c>
      <c r="F30669" t="s">
        <v>23</v>
      </c>
      <c r="G30669">
        <v>2018</v>
      </c>
      <c r="I30669" t="s">
        <v>21</v>
      </c>
      <c r="J30669" t="s">
        <v>22</v>
      </c>
    </row>
    <row r="30670" spans="1:10">
      <c r="A30670" t="s">
        <v>19</v>
      </c>
      <c r="B30670">
        <v>98409</v>
      </c>
      <c r="C30670" t="s">
        <v>2555</v>
      </c>
      <c r="D30670">
        <v>98409</v>
      </c>
      <c r="E30670" t="str">
        <f>"98409"</f>
        <v>98409</v>
      </c>
      <c r="F30670" t="s">
        <v>23</v>
      </c>
      <c r="G30670">
        <v>2018</v>
      </c>
      <c r="I30670" t="s">
        <v>21</v>
      </c>
      <c r="J30670" t="s">
        <v>22</v>
      </c>
    </row>
    <row r="30671" spans="1:10">
      <c r="A30671" t="s">
        <v>19</v>
      </c>
      <c r="B30671">
        <v>98413</v>
      </c>
      <c r="C30671" t="s">
        <v>2555</v>
      </c>
      <c r="D30671">
        <v>98413</v>
      </c>
      <c r="E30671" t="str">
        <f>"98413"</f>
        <v>98413</v>
      </c>
      <c r="F30671" t="s">
        <v>23</v>
      </c>
      <c r="G30671">
        <v>2018</v>
      </c>
      <c r="I30671" t="s">
        <v>21</v>
      </c>
      <c r="J30671" t="s">
        <v>22</v>
      </c>
    </row>
    <row r="30672" spans="1:10">
      <c r="A30672" t="s">
        <v>19</v>
      </c>
      <c r="B30672">
        <v>98416</v>
      </c>
      <c r="C30672" t="s">
        <v>2555</v>
      </c>
      <c r="D30672">
        <v>98416</v>
      </c>
      <c r="E30672" t="str">
        <f>"98416"</f>
        <v>98416</v>
      </c>
      <c r="F30672" t="s">
        <v>23</v>
      </c>
      <c r="G30672">
        <v>2018</v>
      </c>
      <c r="I30672" t="s">
        <v>21</v>
      </c>
      <c r="J30672" t="s">
        <v>22</v>
      </c>
    </row>
    <row r="30673" spans="1:10">
      <c r="A30673" t="s">
        <v>19</v>
      </c>
      <c r="B30673">
        <v>98418</v>
      </c>
      <c r="C30673" t="s">
        <v>2555</v>
      </c>
      <c r="D30673">
        <v>98418</v>
      </c>
      <c r="E30673" t="str">
        <f>"98418"</f>
        <v>98418</v>
      </c>
      <c r="F30673" t="s">
        <v>23</v>
      </c>
      <c r="G30673">
        <v>2018</v>
      </c>
      <c r="I30673" t="s">
        <v>21</v>
      </c>
      <c r="J30673" t="s">
        <v>22</v>
      </c>
    </row>
    <row r="30674" spans="1:10">
      <c r="A30674" t="s">
        <v>19</v>
      </c>
      <c r="B30674">
        <v>98421</v>
      </c>
      <c r="C30674" t="s">
        <v>2555</v>
      </c>
      <c r="D30674">
        <v>98421</v>
      </c>
      <c r="E30674" t="str">
        <f>"98421"</f>
        <v>98421</v>
      </c>
      <c r="F30674" t="s">
        <v>23</v>
      </c>
      <c r="G30674">
        <v>2018</v>
      </c>
      <c r="I30674" t="s">
        <v>21</v>
      </c>
      <c r="J30674" t="s">
        <v>22</v>
      </c>
    </row>
    <row r="30675" spans="1:10">
      <c r="A30675" t="s">
        <v>19</v>
      </c>
      <c r="B30675">
        <v>98422</v>
      </c>
      <c r="C30675" t="s">
        <v>2555</v>
      </c>
      <c r="D30675">
        <v>98422</v>
      </c>
      <c r="E30675" t="str">
        <f>"98422"</f>
        <v>98422</v>
      </c>
      <c r="F30675" t="s">
        <v>23</v>
      </c>
      <c r="G30675">
        <v>2018</v>
      </c>
      <c r="I30675" t="s">
        <v>21</v>
      </c>
      <c r="J30675" t="s">
        <v>22</v>
      </c>
    </row>
    <row r="30676" spans="1:10">
      <c r="A30676" t="s">
        <v>19</v>
      </c>
      <c r="B30676">
        <v>98424</v>
      </c>
      <c r="C30676" t="s">
        <v>2555</v>
      </c>
      <c r="D30676">
        <v>98424</v>
      </c>
      <c r="E30676" t="str">
        <f>"98424"</f>
        <v>98424</v>
      </c>
      <c r="F30676" t="s">
        <v>23</v>
      </c>
      <c r="G30676">
        <v>2018</v>
      </c>
      <c r="I30676" t="s">
        <v>21</v>
      </c>
      <c r="J30676" t="s">
        <v>22</v>
      </c>
    </row>
    <row r="30677" spans="1:10">
      <c r="A30677" t="s">
        <v>19</v>
      </c>
      <c r="B30677">
        <v>98433</v>
      </c>
      <c r="C30677" t="s">
        <v>2555</v>
      </c>
      <c r="D30677">
        <v>98433</v>
      </c>
      <c r="E30677" t="str">
        <f>"98433"</f>
        <v>98433</v>
      </c>
      <c r="F30677" t="s">
        <v>23</v>
      </c>
      <c r="G30677">
        <v>2018</v>
      </c>
      <c r="I30677" t="s">
        <v>21</v>
      </c>
      <c r="J30677" t="s">
        <v>22</v>
      </c>
    </row>
    <row r="30678" spans="1:10">
      <c r="A30678" t="s">
        <v>19</v>
      </c>
      <c r="B30678">
        <v>98438</v>
      </c>
      <c r="C30678" t="s">
        <v>2555</v>
      </c>
      <c r="D30678">
        <v>98438</v>
      </c>
      <c r="E30678" t="str">
        <f>"98438"</f>
        <v>98438</v>
      </c>
      <c r="F30678" t="s">
        <v>23</v>
      </c>
      <c r="G30678">
        <v>2018</v>
      </c>
      <c r="I30678" t="s">
        <v>21</v>
      </c>
      <c r="J30678" t="s">
        <v>22</v>
      </c>
    </row>
    <row r="30679" spans="1:10">
      <c r="A30679" t="s">
        <v>19</v>
      </c>
      <c r="B30679">
        <v>98439</v>
      </c>
      <c r="C30679" t="s">
        <v>2555</v>
      </c>
      <c r="D30679">
        <v>98439</v>
      </c>
      <c r="E30679" t="str">
        <f>"98439"</f>
        <v>98439</v>
      </c>
      <c r="F30679" t="s">
        <v>23</v>
      </c>
      <c r="G30679">
        <v>2018</v>
      </c>
      <c r="I30679" t="s">
        <v>21</v>
      </c>
      <c r="J30679" t="s">
        <v>22</v>
      </c>
    </row>
    <row r="30680" spans="1:10">
      <c r="A30680" t="s">
        <v>19</v>
      </c>
      <c r="B30680">
        <v>98443</v>
      </c>
      <c r="C30680" t="s">
        <v>2555</v>
      </c>
      <c r="D30680">
        <v>98443</v>
      </c>
      <c r="E30680" t="str">
        <f>"98443"</f>
        <v>98443</v>
      </c>
      <c r="F30680" t="s">
        <v>23</v>
      </c>
      <c r="G30680">
        <v>2018</v>
      </c>
      <c r="I30680" t="s">
        <v>21</v>
      </c>
      <c r="J30680" t="s">
        <v>22</v>
      </c>
    </row>
    <row r="30681" spans="1:10">
      <c r="A30681" t="s">
        <v>19</v>
      </c>
      <c r="B30681">
        <v>98444</v>
      </c>
      <c r="C30681" t="s">
        <v>2555</v>
      </c>
      <c r="D30681">
        <v>98444</v>
      </c>
      <c r="E30681" t="str">
        <f>"98444"</f>
        <v>98444</v>
      </c>
      <c r="F30681">
        <v>707157</v>
      </c>
      <c r="G30681">
        <v>2018</v>
      </c>
      <c r="I30681" t="s">
        <v>21</v>
      </c>
      <c r="J30681" t="s">
        <v>22</v>
      </c>
    </row>
    <row r="30682" spans="1:10">
      <c r="A30682" t="s">
        <v>19</v>
      </c>
      <c r="B30682">
        <v>98445</v>
      </c>
      <c r="C30682" t="s">
        <v>2555</v>
      </c>
      <c r="D30682">
        <v>98445</v>
      </c>
      <c r="E30682" t="str">
        <f>"98445"</f>
        <v>98445</v>
      </c>
      <c r="F30682" t="s">
        <v>23</v>
      </c>
      <c r="G30682">
        <v>2018</v>
      </c>
      <c r="I30682" t="s">
        <v>21</v>
      </c>
      <c r="J30682" t="s">
        <v>22</v>
      </c>
    </row>
    <row r="30683" spans="1:10">
      <c r="A30683" t="s">
        <v>19</v>
      </c>
      <c r="B30683">
        <v>98446</v>
      </c>
      <c r="C30683" t="s">
        <v>2555</v>
      </c>
      <c r="D30683">
        <v>98446</v>
      </c>
      <c r="E30683" t="str">
        <f>"98446"</f>
        <v>98446</v>
      </c>
      <c r="F30683" t="s">
        <v>23</v>
      </c>
      <c r="G30683">
        <v>2018</v>
      </c>
      <c r="I30683" t="s">
        <v>21</v>
      </c>
      <c r="J30683" t="s">
        <v>22</v>
      </c>
    </row>
    <row r="30684" spans="1:10">
      <c r="A30684" t="s">
        <v>19</v>
      </c>
      <c r="B30684">
        <v>98465</v>
      </c>
      <c r="C30684" t="s">
        <v>2555</v>
      </c>
      <c r="D30684">
        <v>98465</v>
      </c>
      <c r="E30684" t="str">
        <f>"98465"</f>
        <v>98465</v>
      </c>
      <c r="F30684" t="s">
        <v>23</v>
      </c>
      <c r="G30684">
        <v>2018</v>
      </c>
      <c r="I30684" t="s">
        <v>21</v>
      </c>
      <c r="J30684" t="s">
        <v>22</v>
      </c>
    </row>
    <row r="30685" spans="1:10">
      <c r="A30685" t="s">
        <v>19</v>
      </c>
      <c r="B30685">
        <v>98466</v>
      </c>
      <c r="C30685" t="s">
        <v>2555</v>
      </c>
      <c r="D30685">
        <v>98466</v>
      </c>
      <c r="E30685" t="str">
        <f>"98466"</f>
        <v>98466</v>
      </c>
      <c r="F30685" t="s">
        <v>23</v>
      </c>
      <c r="G30685">
        <v>2018</v>
      </c>
      <c r="I30685" t="s">
        <v>21</v>
      </c>
      <c r="J30685" t="s">
        <v>22</v>
      </c>
    </row>
    <row r="30686" spans="1:10">
      <c r="A30686" t="s">
        <v>19</v>
      </c>
      <c r="B30686">
        <v>98467</v>
      </c>
      <c r="C30686" t="s">
        <v>2555</v>
      </c>
      <c r="D30686">
        <v>98467</v>
      </c>
      <c r="E30686" t="str">
        <f>"98467"</f>
        <v>98467</v>
      </c>
      <c r="F30686" t="s">
        <v>23</v>
      </c>
      <c r="G30686">
        <v>2018</v>
      </c>
      <c r="I30686" t="s">
        <v>21</v>
      </c>
      <c r="J30686" t="s">
        <v>22</v>
      </c>
    </row>
    <row r="30687" spans="1:10">
      <c r="A30687" t="s">
        <v>19</v>
      </c>
      <c r="B30687">
        <v>98498</v>
      </c>
      <c r="C30687" t="s">
        <v>2555</v>
      </c>
      <c r="D30687">
        <v>98498</v>
      </c>
      <c r="E30687" t="str">
        <f>"98498"</f>
        <v>98498</v>
      </c>
      <c r="F30687" t="s">
        <v>23</v>
      </c>
      <c r="G30687">
        <v>2018</v>
      </c>
      <c r="I30687" t="s">
        <v>21</v>
      </c>
      <c r="J30687" t="s">
        <v>22</v>
      </c>
    </row>
    <row r="30688" spans="1:10">
      <c r="A30688" t="s">
        <v>19</v>
      </c>
      <c r="B30688">
        <v>98499</v>
      </c>
      <c r="C30688" t="s">
        <v>2555</v>
      </c>
      <c r="D30688">
        <v>98499</v>
      </c>
      <c r="E30688" t="str">
        <f>"98499"</f>
        <v>98499</v>
      </c>
      <c r="F30688">
        <v>561231</v>
      </c>
      <c r="G30688">
        <v>2018</v>
      </c>
      <c r="I30688" t="s">
        <v>21</v>
      </c>
      <c r="J30688" t="s">
        <v>22</v>
      </c>
    </row>
    <row r="30689" spans="1:10">
      <c r="A30689" t="s">
        <v>19</v>
      </c>
      <c r="B30689">
        <v>98501</v>
      </c>
      <c r="C30689" t="s">
        <v>2555</v>
      </c>
      <c r="D30689">
        <v>98501</v>
      </c>
      <c r="E30689" t="str">
        <f>"98501"</f>
        <v>98501</v>
      </c>
      <c r="F30689">
        <v>1521249</v>
      </c>
      <c r="G30689">
        <v>2018</v>
      </c>
      <c r="I30689" t="s">
        <v>21</v>
      </c>
      <c r="J30689" t="s">
        <v>22</v>
      </c>
    </row>
    <row r="30690" spans="1:10">
      <c r="A30690" t="s">
        <v>19</v>
      </c>
      <c r="B30690">
        <v>98502</v>
      </c>
      <c r="C30690" t="s">
        <v>2555</v>
      </c>
      <c r="D30690">
        <v>98502</v>
      </c>
      <c r="E30690" t="str">
        <f>"98502"</f>
        <v>98502</v>
      </c>
      <c r="F30690" t="s">
        <v>23</v>
      </c>
      <c r="G30690">
        <v>2018</v>
      </c>
      <c r="I30690" t="s">
        <v>21</v>
      </c>
      <c r="J30690" t="s">
        <v>22</v>
      </c>
    </row>
    <row r="30691" spans="1:10">
      <c r="A30691" t="s">
        <v>19</v>
      </c>
      <c r="B30691">
        <v>98503</v>
      </c>
      <c r="C30691" t="s">
        <v>2555</v>
      </c>
      <c r="D30691">
        <v>98503</v>
      </c>
      <c r="E30691" t="str">
        <f>"98503"</f>
        <v>98503</v>
      </c>
      <c r="F30691">
        <v>-37</v>
      </c>
      <c r="G30691">
        <v>2018</v>
      </c>
      <c r="I30691" t="s">
        <v>21</v>
      </c>
      <c r="J30691" t="s">
        <v>22</v>
      </c>
    </row>
    <row r="30692" spans="1:10">
      <c r="A30692" t="s">
        <v>19</v>
      </c>
      <c r="B30692">
        <v>98505</v>
      </c>
      <c r="C30692" t="s">
        <v>2555</v>
      </c>
      <c r="D30692">
        <v>98505</v>
      </c>
      <c r="E30692" t="str">
        <f>"98505"</f>
        <v>98505</v>
      </c>
      <c r="F30692" t="s">
        <v>23</v>
      </c>
      <c r="G30692">
        <v>2018</v>
      </c>
      <c r="I30692" t="s">
        <v>21</v>
      </c>
      <c r="J30692" t="s">
        <v>22</v>
      </c>
    </row>
    <row r="30693" spans="1:10">
      <c r="A30693" t="s">
        <v>19</v>
      </c>
      <c r="B30693">
        <v>98506</v>
      </c>
      <c r="C30693" t="s">
        <v>2555</v>
      </c>
      <c r="D30693">
        <v>98506</v>
      </c>
      <c r="E30693" t="str">
        <f>"98506"</f>
        <v>98506</v>
      </c>
      <c r="F30693">
        <v>3835183</v>
      </c>
      <c r="G30693">
        <v>2018</v>
      </c>
      <c r="I30693" t="s">
        <v>21</v>
      </c>
      <c r="J30693" t="s">
        <v>22</v>
      </c>
    </row>
    <row r="30694" spans="1:10">
      <c r="A30694" t="s">
        <v>19</v>
      </c>
      <c r="B30694">
        <v>98512</v>
      </c>
      <c r="C30694" t="s">
        <v>2555</v>
      </c>
      <c r="D30694">
        <v>98512</v>
      </c>
      <c r="E30694" t="str">
        <f>"98512"</f>
        <v>98512</v>
      </c>
      <c r="F30694" t="s">
        <v>23</v>
      </c>
      <c r="G30694">
        <v>2018</v>
      </c>
      <c r="I30694" t="s">
        <v>21</v>
      </c>
      <c r="J30694" t="s">
        <v>22</v>
      </c>
    </row>
    <row r="30695" spans="1:10">
      <c r="A30695" t="s">
        <v>19</v>
      </c>
      <c r="B30695">
        <v>98513</v>
      </c>
      <c r="C30695" t="s">
        <v>2555</v>
      </c>
      <c r="D30695">
        <v>98513</v>
      </c>
      <c r="E30695" t="str">
        <f>"98513"</f>
        <v>98513</v>
      </c>
      <c r="F30695">
        <v>786201</v>
      </c>
      <c r="G30695">
        <v>2018</v>
      </c>
      <c r="I30695" t="s">
        <v>21</v>
      </c>
      <c r="J30695" t="s">
        <v>22</v>
      </c>
    </row>
    <row r="30696" spans="1:10">
      <c r="A30696" t="s">
        <v>19</v>
      </c>
      <c r="B30696">
        <v>98516</v>
      </c>
      <c r="C30696" t="s">
        <v>2555</v>
      </c>
      <c r="D30696">
        <v>98516</v>
      </c>
      <c r="E30696" t="str">
        <f>"98516"</f>
        <v>98516</v>
      </c>
      <c r="F30696" t="s">
        <v>23</v>
      </c>
      <c r="G30696">
        <v>2018</v>
      </c>
      <c r="I30696" t="s">
        <v>21</v>
      </c>
      <c r="J30696" t="s">
        <v>22</v>
      </c>
    </row>
    <row r="30697" spans="1:10">
      <c r="A30697" t="s">
        <v>19</v>
      </c>
      <c r="B30697">
        <v>98520</v>
      </c>
      <c r="C30697" t="s">
        <v>2555</v>
      </c>
      <c r="D30697">
        <v>98520</v>
      </c>
      <c r="E30697" t="str">
        <f>"98520"</f>
        <v>98520</v>
      </c>
      <c r="F30697">
        <v>1593154</v>
      </c>
      <c r="G30697">
        <v>2018</v>
      </c>
      <c r="I30697" t="s">
        <v>21</v>
      </c>
      <c r="J30697" t="s">
        <v>22</v>
      </c>
    </row>
    <row r="30698" spans="1:10">
      <c r="A30698" t="s">
        <v>19</v>
      </c>
      <c r="B30698">
        <v>98524</v>
      </c>
      <c r="C30698" t="s">
        <v>2555</v>
      </c>
      <c r="D30698">
        <v>98524</v>
      </c>
      <c r="E30698" t="str">
        <f>"98524"</f>
        <v>98524</v>
      </c>
      <c r="F30698" t="s">
        <v>23</v>
      </c>
      <c r="G30698">
        <v>2018</v>
      </c>
      <c r="I30698" t="s">
        <v>21</v>
      </c>
      <c r="J30698" t="s">
        <v>22</v>
      </c>
    </row>
    <row r="30699" spans="1:10">
      <c r="A30699" t="s">
        <v>19</v>
      </c>
      <c r="B30699">
        <v>98526</v>
      </c>
      <c r="C30699" t="s">
        <v>2555</v>
      </c>
      <c r="D30699">
        <v>98526</v>
      </c>
      <c r="E30699" t="str">
        <f>"98526"</f>
        <v>98526</v>
      </c>
      <c r="F30699" t="s">
        <v>23</v>
      </c>
      <c r="G30699">
        <v>2018</v>
      </c>
      <c r="I30699" t="s">
        <v>21</v>
      </c>
      <c r="J30699" t="s">
        <v>22</v>
      </c>
    </row>
    <row r="30700" spans="1:10">
      <c r="A30700" t="s">
        <v>19</v>
      </c>
      <c r="B30700">
        <v>98527</v>
      </c>
      <c r="C30700" t="s">
        <v>2555</v>
      </c>
      <c r="D30700">
        <v>98527</v>
      </c>
      <c r="E30700" t="str">
        <f>"98527"</f>
        <v>98527</v>
      </c>
      <c r="F30700" t="s">
        <v>23</v>
      </c>
      <c r="G30700">
        <v>2018</v>
      </c>
      <c r="I30700" t="s">
        <v>21</v>
      </c>
      <c r="J30700" t="s">
        <v>22</v>
      </c>
    </row>
    <row r="30701" spans="1:10">
      <c r="A30701" t="s">
        <v>19</v>
      </c>
      <c r="B30701">
        <v>98528</v>
      </c>
      <c r="C30701" t="s">
        <v>2555</v>
      </c>
      <c r="D30701">
        <v>98528</v>
      </c>
      <c r="E30701" t="str">
        <f>"98528"</f>
        <v>98528</v>
      </c>
      <c r="F30701" t="s">
        <v>23</v>
      </c>
      <c r="G30701">
        <v>2018</v>
      </c>
      <c r="I30701" t="s">
        <v>21</v>
      </c>
      <c r="J30701" t="s">
        <v>22</v>
      </c>
    </row>
    <row r="30702" spans="1:10">
      <c r="A30702" t="s">
        <v>19</v>
      </c>
      <c r="B30702">
        <v>98530</v>
      </c>
      <c r="C30702" t="s">
        <v>2555</v>
      </c>
      <c r="D30702">
        <v>98530</v>
      </c>
      <c r="E30702" t="str">
        <f>"98530"</f>
        <v>98530</v>
      </c>
      <c r="F30702" t="s">
        <v>23</v>
      </c>
      <c r="G30702">
        <v>2018</v>
      </c>
      <c r="I30702" t="s">
        <v>21</v>
      </c>
      <c r="J30702" t="s">
        <v>22</v>
      </c>
    </row>
    <row r="30703" spans="1:10">
      <c r="A30703" t="s">
        <v>19</v>
      </c>
      <c r="B30703">
        <v>98531</v>
      </c>
      <c r="C30703" t="s">
        <v>2555</v>
      </c>
      <c r="D30703">
        <v>98531</v>
      </c>
      <c r="E30703" t="str">
        <f>"98531"</f>
        <v>98531</v>
      </c>
      <c r="F30703" t="s">
        <v>23</v>
      </c>
      <c r="G30703">
        <v>2018</v>
      </c>
      <c r="I30703" t="s">
        <v>21</v>
      </c>
      <c r="J30703" t="s">
        <v>22</v>
      </c>
    </row>
    <row r="30704" spans="1:10">
      <c r="A30704" t="s">
        <v>19</v>
      </c>
      <c r="B30704">
        <v>98532</v>
      </c>
      <c r="C30704" t="s">
        <v>2555</v>
      </c>
      <c r="D30704">
        <v>98532</v>
      </c>
      <c r="E30704" t="str">
        <f>"98532"</f>
        <v>98532</v>
      </c>
      <c r="F30704">
        <v>146355</v>
      </c>
      <c r="G30704">
        <v>2018</v>
      </c>
      <c r="I30704" t="s">
        <v>21</v>
      </c>
      <c r="J30704" t="s">
        <v>22</v>
      </c>
    </row>
    <row r="30705" spans="1:10">
      <c r="A30705" t="s">
        <v>19</v>
      </c>
      <c r="B30705">
        <v>98533</v>
      </c>
      <c r="C30705" t="s">
        <v>2555</v>
      </c>
      <c r="D30705">
        <v>98533</v>
      </c>
      <c r="E30705" t="str">
        <f>"98533"</f>
        <v>98533</v>
      </c>
      <c r="F30705" t="s">
        <v>23</v>
      </c>
      <c r="G30705">
        <v>2018</v>
      </c>
      <c r="I30705" t="s">
        <v>21</v>
      </c>
      <c r="J30705" t="s">
        <v>22</v>
      </c>
    </row>
    <row r="30706" spans="1:10">
      <c r="A30706" t="s">
        <v>19</v>
      </c>
      <c r="B30706">
        <v>98535</v>
      </c>
      <c r="C30706" t="s">
        <v>2555</v>
      </c>
      <c r="D30706">
        <v>98535</v>
      </c>
      <c r="E30706" t="str">
        <f>"98535"</f>
        <v>98535</v>
      </c>
      <c r="F30706" t="s">
        <v>23</v>
      </c>
      <c r="G30706">
        <v>2018</v>
      </c>
      <c r="I30706" t="s">
        <v>21</v>
      </c>
      <c r="J30706" t="s">
        <v>22</v>
      </c>
    </row>
    <row r="30707" spans="1:10">
      <c r="A30707" t="s">
        <v>19</v>
      </c>
      <c r="B30707">
        <v>98536</v>
      </c>
      <c r="C30707" t="s">
        <v>2555</v>
      </c>
      <c r="D30707">
        <v>98536</v>
      </c>
      <c r="E30707" t="str">
        <f>"98536"</f>
        <v>98536</v>
      </c>
      <c r="F30707" t="s">
        <v>23</v>
      </c>
      <c r="G30707">
        <v>2018</v>
      </c>
      <c r="I30707" t="s">
        <v>21</v>
      </c>
      <c r="J30707" t="s">
        <v>22</v>
      </c>
    </row>
    <row r="30708" spans="1:10">
      <c r="A30708" t="s">
        <v>19</v>
      </c>
      <c r="B30708">
        <v>98537</v>
      </c>
      <c r="C30708" t="s">
        <v>2555</v>
      </c>
      <c r="D30708">
        <v>98537</v>
      </c>
      <c r="E30708" t="str">
        <f>"98537"</f>
        <v>98537</v>
      </c>
      <c r="F30708" t="s">
        <v>23</v>
      </c>
      <c r="G30708">
        <v>2018</v>
      </c>
      <c r="I30708" t="s">
        <v>21</v>
      </c>
      <c r="J30708" t="s">
        <v>22</v>
      </c>
    </row>
    <row r="30709" spans="1:10">
      <c r="A30709" t="s">
        <v>19</v>
      </c>
      <c r="B30709">
        <v>98538</v>
      </c>
      <c r="C30709" t="s">
        <v>2555</v>
      </c>
      <c r="D30709">
        <v>98538</v>
      </c>
      <c r="E30709" t="str">
        <f>"98538"</f>
        <v>98538</v>
      </c>
      <c r="F30709" t="s">
        <v>23</v>
      </c>
      <c r="G30709">
        <v>2018</v>
      </c>
      <c r="I30709" t="s">
        <v>21</v>
      </c>
      <c r="J30709" t="s">
        <v>22</v>
      </c>
    </row>
    <row r="30710" spans="1:10">
      <c r="A30710" t="s">
        <v>19</v>
      </c>
      <c r="B30710">
        <v>98539</v>
      </c>
      <c r="C30710" t="s">
        <v>2555</v>
      </c>
      <c r="D30710">
        <v>98539</v>
      </c>
      <c r="E30710" t="str">
        <f>"98539"</f>
        <v>98539</v>
      </c>
      <c r="F30710" t="s">
        <v>23</v>
      </c>
      <c r="G30710">
        <v>2018</v>
      </c>
      <c r="I30710" t="s">
        <v>21</v>
      </c>
      <c r="J30710" t="s">
        <v>22</v>
      </c>
    </row>
    <row r="30711" spans="1:10">
      <c r="A30711" t="s">
        <v>19</v>
      </c>
      <c r="B30711">
        <v>98541</v>
      </c>
      <c r="C30711" t="s">
        <v>2555</v>
      </c>
      <c r="D30711">
        <v>98541</v>
      </c>
      <c r="E30711" t="str">
        <f>"98541"</f>
        <v>98541</v>
      </c>
      <c r="F30711" t="s">
        <v>23</v>
      </c>
      <c r="G30711">
        <v>2018</v>
      </c>
      <c r="I30711" t="s">
        <v>21</v>
      </c>
      <c r="J30711" t="s">
        <v>22</v>
      </c>
    </row>
    <row r="30712" spans="1:10">
      <c r="A30712" t="s">
        <v>19</v>
      </c>
      <c r="B30712">
        <v>98542</v>
      </c>
      <c r="C30712" t="s">
        <v>2555</v>
      </c>
      <c r="D30712">
        <v>98542</v>
      </c>
      <c r="E30712" t="str">
        <f>"98542"</f>
        <v>98542</v>
      </c>
      <c r="F30712" t="s">
        <v>23</v>
      </c>
      <c r="G30712">
        <v>2018</v>
      </c>
      <c r="I30712" t="s">
        <v>21</v>
      </c>
      <c r="J30712" t="s">
        <v>22</v>
      </c>
    </row>
    <row r="30713" spans="1:10">
      <c r="A30713" t="s">
        <v>19</v>
      </c>
      <c r="B30713">
        <v>98546</v>
      </c>
      <c r="C30713" t="s">
        <v>2555</v>
      </c>
      <c r="D30713">
        <v>98546</v>
      </c>
      <c r="E30713" t="str">
        <f>"98546"</f>
        <v>98546</v>
      </c>
      <c r="F30713" t="s">
        <v>23</v>
      </c>
      <c r="G30713">
        <v>2018</v>
      </c>
      <c r="I30713" t="s">
        <v>21</v>
      </c>
      <c r="J30713" t="s">
        <v>22</v>
      </c>
    </row>
    <row r="30714" spans="1:10">
      <c r="A30714" t="s">
        <v>19</v>
      </c>
      <c r="B30714">
        <v>98547</v>
      </c>
      <c r="C30714" t="s">
        <v>2555</v>
      </c>
      <c r="D30714">
        <v>98547</v>
      </c>
      <c r="E30714" t="str">
        <f>"98547"</f>
        <v>98547</v>
      </c>
      <c r="F30714" t="s">
        <v>23</v>
      </c>
      <c r="G30714">
        <v>2018</v>
      </c>
      <c r="I30714" t="s">
        <v>21</v>
      </c>
      <c r="J30714" t="s">
        <v>22</v>
      </c>
    </row>
    <row r="30715" spans="1:10">
      <c r="A30715" t="s">
        <v>19</v>
      </c>
      <c r="B30715">
        <v>98548</v>
      </c>
      <c r="C30715" t="s">
        <v>2555</v>
      </c>
      <c r="D30715">
        <v>98548</v>
      </c>
      <c r="E30715" t="str">
        <f>"98548"</f>
        <v>98548</v>
      </c>
      <c r="F30715" t="s">
        <v>23</v>
      </c>
      <c r="G30715">
        <v>2018</v>
      </c>
      <c r="I30715" t="s">
        <v>21</v>
      </c>
      <c r="J30715" t="s">
        <v>22</v>
      </c>
    </row>
    <row r="30716" spans="1:10">
      <c r="A30716" t="s">
        <v>19</v>
      </c>
      <c r="B30716">
        <v>98550</v>
      </c>
      <c r="C30716" t="s">
        <v>2555</v>
      </c>
      <c r="D30716">
        <v>98550</v>
      </c>
      <c r="E30716" t="str">
        <f>"98550"</f>
        <v>98550</v>
      </c>
      <c r="F30716" t="s">
        <v>23</v>
      </c>
      <c r="G30716">
        <v>2018</v>
      </c>
      <c r="I30716" t="s">
        <v>21</v>
      </c>
      <c r="J30716" t="s">
        <v>22</v>
      </c>
    </row>
    <row r="30717" spans="1:10">
      <c r="A30717" t="s">
        <v>19</v>
      </c>
      <c r="B30717">
        <v>98552</v>
      </c>
      <c r="C30717" t="s">
        <v>2555</v>
      </c>
      <c r="D30717">
        <v>98552</v>
      </c>
      <c r="E30717" t="str">
        <f>"98552"</f>
        <v>98552</v>
      </c>
      <c r="F30717" t="s">
        <v>23</v>
      </c>
      <c r="G30717">
        <v>2018</v>
      </c>
      <c r="I30717" t="s">
        <v>21</v>
      </c>
      <c r="J30717" t="s">
        <v>22</v>
      </c>
    </row>
    <row r="30718" spans="1:10">
      <c r="A30718" t="s">
        <v>19</v>
      </c>
      <c r="B30718">
        <v>98555</v>
      </c>
      <c r="C30718" t="s">
        <v>2555</v>
      </c>
      <c r="D30718">
        <v>98555</v>
      </c>
      <c r="E30718" t="str">
        <f>"98555"</f>
        <v>98555</v>
      </c>
      <c r="F30718" t="s">
        <v>23</v>
      </c>
      <c r="G30718">
        <v>2018</v>
      </c>
      <c r="I30718" t="s">
        <v>21</v>
      </c>
      <c r="J30718" t="s">
        <v>22</v>
      </c>
    </row>
    <row r="30719" spans="1:10">
      <c r="A30719" t="s">
        <v>19</v>
      </c>
      <c r="B30719">
        <v>98557</v>
      </c>
      <c r="C30719" t="s">
        <v>2555</v>
      </c>
      <c r="D30719">
        <v>98557</v>
      </c>
      <c r="E30719" t="str">
        <f>"98557"</f>
        <v>98557</v>
      </c>
      <c r="F30719" t="s">
        <v>23</v>
      </c>
      <c r="G30719">
        <v>2018</v>
      </c>
      <c r="I30719" t="s">
        <v>21</v>
      </c>
      <c r="J30719" t="s">
        <v>22</v>
      </c>
    </row>
    <row r="30720" spans="1:10">
      <c r="A30720" t="s">
        <v>19</v>
      </c>
      <c r="B30720">
        <v>98558</v>
      </c>
      <c r="C30720" t="s">
        <v>2555</v>
      </c>
      <c r="D30720">
        <v>98558</v>
      </c>
      <c r="E30720" t="str">
        <f>"98558"</f>
        <v>98558</v>
      </c>
      <c r="F30720" t="s">
        <v>23</v>
      </c>
      <c r="G30720">
        <v>2018</v>
      </c>
      <c r="I30720" t="s">
        <v>21</v>
      </c>
      <c r="J30720" t="s">
        <v>22</v>
      </c>
    </row>
    <row r="30721" spans="1:10">
      <c r="A30721" t="s">
        <v>19</v>
      </c>
      <c r="B30721">
        <v>98560</v>
      </c>
      <c r="C30721" t="s">
        <v>2555</v>
      </c>
      <c r="D30721">
        <v>98560</v>
      </c>
      <c r="E30721" t="str">
        <f>"98560"</f>
        <v>98560</v>
      </c>
      <c r="F30721" t="s">
        <v>23</v>
      </c>
      <c r="G30721">
        <v>2018</v>
      </c>
      <c r="I30721" t="s">
        <v>21</v>
      </c>
      <c r="J30721" t="s">
        <v>22</v>
      </c>
    </row>
    <row r="30722" spans="1:10">
      <c r="A30722" t="s">
        <v>19</v>
      </c>
      <c r="B30722">
        <v>98562</v>
      </c>
      <c r="C30722" t="s">
        <v>2555</v>
      </c>
      <c r="D30722">
        <v>98562</v>
      </c>
      <c r="E30722" t="str">
        <f>"98562"</f>
        <v>98562</v>
      </c>
      <c r="F30722" t="s">
        <v>23</v>
      </c>
      <c r="G30722">
        <v>2018</v>
      </c>
      <c r="I30722" t="s">
        <v>21</v>
      </c>
      <c r="J30722" t="s">
        <v>22</v>
      </c>
    </row>
    <row r="30723" spans="1:10">
      <c r="A30723" t="s">
        <v>19</v>
      </c>
      <c r="B30723">
        <v>98563</v>
      </c>
      <c r="C30723" t="s">
        <v>2555</v>
      </c>
      <c r="D30723">
        <v>98563</v>
      </c>
      <c r="E30723" t="str">
        <f>"98563"</f>
        <v>98563</v>
      </c>
      <c r="F30723" t="s">
        <v>23</v>
      </c>
      <c r="G30723">
        <v>2018</v>
      </c>
      <c r="I30723" t="s">
        <v>21</v>
      </c>
      <c r="J30723" t="s">
        <v>22</v>
      </c>
    </row>
    <row r="30724" spans="1:10">
      <c r="A30724" t="s">
        <v>19</v>
      </c>
      <c r="B30724">
        <v>98564</v>
      </c>
      <c r="C30724" t="s">
        <v>2555</v>
      </c>
      <c r="D30724">
        <v>98564</v>
      </c>
      <c r="E30724" t="str">
        <f>"98564"</f>
        <v>98564</v>
      </c>
      <c r="F30724" t="s">
        <v>23</v>
      </c>
      <c r="G30724">
        <v>2018</v>
      </c>
      <c r="I30724" t="s">
        <v>21</v>
      </c>
      <c r="J30724" t="s">
        <v>22</v>
      </c>
    </row>
    <row r="30725" spans="1:10">
      <c r="A30725" t="s">
        <v>19</v>
      </c>
      <c r="B30725">
        <v>98565</v>
      </c>
      <c r="C30725" t="s">
        <v>2555</v>
      </c>
      <c r="D30725">
        <v>98565</v>
      </c>
      <c r="E30725" t="str">
        <f>"98565"</f>
        <v>98565</v>
      </c>
      <c r="F30725" t="s">
        <v>23</v>
      </c>
      <c r="G30725">
        <v>2018</v>
      </c>
      <c r="I30725" t="s">
        <v>21</v>
      </c>
      <c r="J30725" t="s">
        <v>22</v>
      </c>
    </row>
    <row r="30726" spans="1:10">
      <c r="A30726" t="s">
        <v>19</v>
      </c>
      <c r="B30726">
        <v>98566</v>
      </c>
      <c r="C30726" t="s">
        <v>2555</v>
      </c>
      <c r="D30726">
        <v>98566</v>
      </c>
      <c r="E30726" t="str">
        <f>"98566"</f>
        <v>98566</v>
      </c>
      <c r="F30726" t="s">
        <v>23</v>
      </c>
      <c r="G30726">
        <v>2018</v>
      </c>
      <c r="I30726" t="s">
        <v>21</v>
      </c>
      <c r="J30726" t="s">
        <v>22</v>
      </c>
    </row>
    <row r="30727" spans="1:10">
      <c r="A30727" t="s">
        <v>19</v>
      </c>
      <c r="B30727">
        <v>98568</v>
      </c>
      <c r="C30727" t="s">
        <v>2555</v>
      </c>
      <c r="D30727">
        <v>98568</v>
      </c>
      <c r="E30727" t="str">
        <f>"98568"</f>
        <v>98568</v>
      </c>
      <c r="F30727">
        <v>958623</v>
      </c>
      <c r="G30727">
        <v>2018</v>
      </c>
      <c r="I30727" t="s">
        <v>21</v>
      </c>
      <c r="J30727" t="s">
        <v>22</v>
      </c>
    </row>
    <row r="30728" spans="1:10">
      <c r="A30728" t="s">
        <v>19</v>
      </c>
      <c r="B30728">
        <v>98569</v>
      </c>
      <c r="C30728" t="s">
        <v>2555</v>
      </c>
      <c r="D30728">
        <v>98569</v>
      </c>
      <c r="E30728" t="str">
        <f>"98569"</f>
        <v>98569</v>
      </c>
      <c r="F30728" t="s">
        <v>23</v>
      </c>
      <c r="G30728">
        <v>2018</v>
      </c>
      <c r="I30728" t="s">
        <v>21</v>
      </c>
      <c r="J30728" t="s">
        <v>22</v>
      </c>
    </row>
    <row r="30729" spans="1:10">
      <c r="A30729" t="s">
        <v>19</v>
      </c>
      <c r="B30729">
        <v>98570</v>
      </c>
      <c r="C30729" t="s">
        <v>2555</v>
      </c>
      <c r="D30729">
        <v>98570</v>
      </c>
      <c r="E30729" t="str">
        <f>"98570"</f>
        <v>98570</v>
      </c>
      <c r="F30729" t="s">
        <v>23</v>
      </c>
      <c r="G30729">
        <v>2018</v>
      </c>
      <c r="I30729" t="s">
        <v>21</v>
      </c>
      <c r="J30729" t="s">
        <v>22</v>
      </c>
    </row>
    <row r="30730" spans="1:10">
      <c r="A30730" t="s">
        <v>19</v>
      </c>
      <c r="B30730">
        <v>98571</v>
      </c>
      <c r="C30730" t="s">
        <v>2555</v>
      </c>
      <c r="D30730">
        <v>98571</v>
      </c>
      <c r="E30730" t="str">
        <f>"98571"</f>
        <v>98571</v>
      </c>
      <c r="F30730" t="s">
        <v>23</v>
      </c>
      <c r="G30730">
        <v>2018</v>
      </c>
      <c r="I30730" t="s">
        <v>21</v>
      </c>
      <c r="J30730" t="s">
        <v>22</v>
      </c>
    </row>
    <row r="30731" spans="1:10">
      <c r="A30731" t="s">
        <v>19</v>
      </c>
      <c r="B30731">
        <v>98572</v>
      </c>
      <c r="C30731" t="s">
        <v>2555</v>
      </c>
      <c r="D30731">
        <v>98572</v>
      </c>
      <c r="E30731" t="str">
        <f>"98572"</f>
        <v>98572</v>
      </c>
      <c r="F30731" t="s">
        <v>23</v>
      </c>
      <c r="G30731">
        <v>2018</v>
      </c>
      <c r="I30731" t="s">
        <v>21</v>
      </c>
      <c r="J30731" t="s">
        <v>22</v>
      </c>
    </row>
    <row r="30732" spans="1:10">
      <c r="A30732" t="s">
        <v>19</v>
      </c>
      <c r="B30732">
        <v>98575</v>
      </c>
      <c r="C30732" t="s">
        <v>2555</v>
      </c>
      <c r="D30732">
        <v>98575</v>
      </c>
      <c r="E30732" t="str">
        <f>"98575"</f>
        <v>98575</v>
      </c>
      <c r="F30732" t="s">
        <v>23</v>
      </c>
      <c r="G30732">
        <v>2018</v>
      </c>
      <c r="I30732" t="s">
        <v>21</v>
      </c>
      <c r="J30732" t="s">
        <v>22</v>
      </c>
    </row>
    <row r="30733" spans="1:10">
      <c r="A30733" t="s">
        <v>19</v>
      </c>
      <c r="B30733">
        <v>98576</v>
      </c>
      <c r="C30733" t="s">
        <v>2555</v>
      </c>
      <c r="D30733">
        <v>98576</v>
      </c>
      <c r="E30733" t="str">
        <f>"98576"</f>
        <v>98576</v>
      </c>
      <c r="F30733" t="s">
        <v>23</v>
      </c>
      <c r="G30733">
        <v>2018</v>
      </c>
      <c r="I30733" t="s">
        <v>21</v>
      </c>
      <c r="J30733" t="s">
        <v>22</v>
      </c>
    </row>
    <row r="30734" spans="1:10">
      <c r="A30734" t="s">
        <v>19</v>
      </c>
      <c r="B30734">
        <v>98577</v>
      </c>
      <c r="C30734" t="s">
        <v>2555</v>
      </c>
      <c r="D30734">
        <v>98577</v>
      </c>
      <c r="E30734" t="str">
        <f>"98577"</f>
        <v>98577</v>
      </c>
      <c r="F30734" t="s">
        <v>23</v>
      </c>
      <c r="G30734">
        <v>2018</v>
      </c>
      <c r="I30734" t="s">
        <v>21</v>
      </c>
      <c r="J30734" t="s">
        <v>22</v>
      </c>
    </row>
    <row r="30735" spans="1:10">
      <c r="A30735" t="s">
        <v>19</v>
      </c>
      <c r="B30735">
        <v>98579</v>
      </c>
      <c r="C30735" t="s">
        <v>2555</v>
      </c>
      <c r="D30735">
        <v>98579</v>
      </c>
      <c r="E30735" t="str">
        <f>"98579"</f>
        <v>98579</v>
      </c>
      <c r="F30735" t="s">
        <v>23</v>
      </c>
      <c r="G30735">
        <v>2018</v>
      </c>
      <c r="I30735" t="s">
        <v>21</v>
      </c>
      <c r="J30735" t="s">
        <v>22</v>
      </c>
    </row>
    <row r="30736" spans="1:10">
      <c r="A30736" t="s">
        <v>19</v>
      </c>
      <c r="B30736">
        <v>98580</v>
      </c>
      <c r="C30736" t="s">
        <v>2555</v>
      </c>
      <c r="D30736">
        <v>98580</v>
      </c>
      <c r="E30736" t="str">
        <f>"98580"</f>
        <v>98580</v>
      </c>
      <c r="F30736" t="s">
        <v>23</v>
      </c>
      <c r="G30736">
        <v>2018</v>
      </c>
      <c r="I30736" t="s">
        <v>21</v>
      </c>
      <c r="J30736" t="s">
        <v>22</v>
      </c>
    </row>
    <row r="30737" spans="1:10">
      <c r="A30737" t="s">
        <v>19</v>
      </c>
      <c r="B30737">
        <v>98581</v>
      </c>
      <c r="C30737" t="s">
        <v>2555</v>
      </c>
      <c r="D30737">
        <v>98581</v>
      </c>
      <c r="E30737" t="str">
        <f>"98581"</f>
        <v>98581</v>
      </c>
      <c r="F30737" t="s">
        <v>23</v>
      </c>
      <c r="G30737">
        <v>2018</v>
      </c>
      <c r="I30737" t="s">
        <v>21</v>
      </c>
      <c r="J30737" t="s">
        <v>22</v>
      </c>
    </row>
    <row r="30738" spans="1:10">
      <c r="A30738" t="s">
        <v>19</v>
      </c>
      <c r="B30738">
        <v>98582</v>
      </c>
      <c r="C30738" t="s">
        <v>2555</v>
      </c>
      <c r="D30738">
        <v>98582</v>
      </c>
      <c r="E30738" t="str">
        <f>"98582"</f>
        <v>98582</v>
      </c>
      <c r="F30738" t="s">
        <v>23</v>
      </c>
      <c r="G30738">
        <v>2018</v>
      </c>
      <c r="I30738" t="s">
        <v>21</v>
      </c>
      <c r="J30738" t="s">
        <v>22</v>
      </c>
    </row>
    <row r="30739" spans="1:10">
      <c r="A30739" t="s">
        <v>19</v>
      </c>
      <c r="B30739">
        <v>98583</v>
      </c>
      <c r="C30739" t="s">
        <v>2555</v>
      </c>
      <c r="D30739">
        <v>98583</v>
      </c>
      <c r="E30739" t="str">
        <f>"98583"</f>
        <v>98583</v>
      </c>
      <c r="F30739" t="s">
        <v>23</v>
      </c>
      <c r="G30739">
        <v>2018</v>
      </c>
      <c r="I30739" t="s">
        <v>21</v>
      </c>
      <c r="J30739" t="s">
        <v>22</v>
      </c>
    </row>
    <row r="30740" spans="1:10">
      <c r="A30740" t="s">
        <v>19</v>
      </c>
      <c r="B30740">
        <v>98584</v>
      </c>
      <c r="C30740" t="s">
        <v>2555</v>
      </c>
      <c r="D30740">
        <v>98584</v>
      </c>
      <c r="E30740" t="str">
        <f>"98584"</f>
        <v>98584</v>
      </c>
      <c r="F30740">
        <v>1443776</v>
      </c>
      <c r="G30740">
        <v>2018</v>
      </c>
      <c r="I30740" t="s">
        <v>21</v>
      </c>
      <c r="J30740" t="s">
        <v>22</v>
      </c>
    </row>
    <row r="30741" spans="1:10">
      <c r="A30741" t="s">
        <v>19</v>
      </c>
      <c r="B30741">
        <v>98585</v>
      </c>
      <c r="C30741" t="s">
        <v>2555</v>
      </c>
      <c r="D30741">
        <v>98585</v>
      </c>
      <c r="E30741" t="str">
        <f>"98585"</f>
        <v>98585</v>
      </c>
      <c r="F30741" t="s">
        <v>23</v>
      </c>
      <c r="G30741">
        <v>2018</v>
      </c>
      <c r="I30741" t="s">
        <v>21</v>
      </c>
      <c r="J30741" t="s">
        <v>22</v>
      </c>
    </row>
    <row r="30742" spans="1:10">
      <c r="A30742" t="s">
        <v>19</v>
      </c>
      <c r="B30742">
        <v>98586</v>
      </c>
      <c r="C30742" t="s">
        <v>2555</v>
      </c>
      <c r="D30742">
        <v>98586</v>
      </c>
      <c r="E30742" t="str">
        <f>"98586"</f>
        <v>98586</v>
      </c>
      <c r="F30742">
        <v>166192</v>
      </c>
      <c r="G30742">
        <v>2018</v>
      </c>
      <c r="I30742" t="s">
        <v>21</v>
      </c>
      <c r="J30742" t="s">
        <v>22</v>
      </c>
    </row>
    <row r="30743" spans="1:10">
      <c r="A30743" t="s">
        <v>19</v>
      </c>
      <c r="B30743">
        <v>98587</v>
      </c>
      <c r="C30743" t="s">
        <v>2555</v>
      </c>
      <c r="D30743">
        <v>98587</v>
      </c>
      <c r="E30743" t="str">
        <f>"98587"</f>
        <v>98587</v>
      </c>
      <c r="F30743">
        <v>1859269</v>
      </c>
      <c r="G30743">
        <v>2018</v>
      </c>
      <c r="I30743" t="s">
        <v>21</v>
      </c>
      <c r="J30743" t="s">
        <v>22</v>
      </c>
    </row>
    <row r="30744" spans="1:10">
      <c r="A30744" t="s">
        <v>19</v>
      </c>
      <c r="B30744">
        <v>98588</v>
      </c>
      <c r="C30744" t="s">
        <v>2555</v>
      </c>
      <c r="D30744">
        <v>98588</v>
      </c>
      <c r="E30744" t="str">
        <f>"98588"</f>
        <v>98588</v>
      </c>
      <c r="F30744" t="s">
        <v>23</v>
      </c>
      <c r="G30744">
        <v>2018</v>
      </c>
      <c r="I30744" t="s">
        <v>21</v>
      </c>
      <c r="J30744" t="s">
        <v>22</v>
      </c>
    </row>
    <row r="30745" spans="1:10">
      <c r="A30745" t="s">
        <v>19</v>
      </c>
      <c r="B30745">
        <v>98589</v>
      </c>
      <c r="C30745" t="s">
        <v>2555</v>
      </c>
      <c r="D30745">
        <v>98589</v>
      </c>
      <c r="E30745" t="str">
        <f>"98589"</f>
        <v>98589</v>
      </c>
      <c r="F30745" t="s">
        <v>23</v>
      </c>
      <c r="G30745">
        <v>2018</v>
      </c>
      <c r="I30745" t="s">
        <v>21</v>
      </c>
      <c r="J30745" t="s">
        <v>22</v>
      </c>
    </row>
    <row r="30746" spans="1:10">
      <c r="A30746" t="s">
        <v>19</v>
      </c>
      <c r="B30746">
        <v>98590</v>
      </c>
      <c r="C30746" t="s">
        <v>2555</v>
      </c>
      <c r="D30746">
        <v>98590</v>
      </c>
      <c r="E30746" t="str">
        <f>"98590"</f>
        <v>98590</v>
      </c>
      <c r="F30746">
        <v>314388</v>
      </c>
      <c r="G30746">
        <v>2018</v>
      </c>
      <c r="I30746" t="s">
        <v>21</v>
      </c>
      <c r="J30746" t="s">
        <v>22</v>
      </c>
    </row>
    <row r="30747" spans="1:10">
      <c r="A30747" t="s">
        <v>19</v>
      </c>
      <c r="B30747">
        <v>98591</v>
      </c>
      <c r="C30747" t="s">
        <v>2555</v>
      </c>
      <c r="D30747">
        <v>98591</v>
      </c>
      <c r="E30747" t="str">
        <f>"98591"</f>
        <v>98591</v>
      </c>
      <c r="F30747">
        <v>1611165</v>
      </c>
      <c r="G30747">
        <v>2018</v>
      </c>
      <c r="I30747" t="s">
        <v>21</v>
      </c>
      <c r="J30747" t="s">
        <v>22</v>
      </c>
    </row>
    <row r="30748" spans="1:10">
      <c r="A30748" t="s">
        <v>19</v>
      </c>
      <c r="B30748">
        <v>98592</v>
      </c>
      <c r="C30748" t="s">
        <v>2555</v>
      </c>
      <c r="D30748">
        <v>98592</v>
      </c>
      <c r="E30748" t="str">
        <f>"98592"</f>
        <v>98592</v>
      </c>
      <c r="F30748" t="s">
        <v>23</v>
      </c>
      <c r="G30748">
        <v>2018</v>
      </c>
      <c r="I30748" t="s">
        <v>21</v>
      </c>
      <c r="J30748" t="s">
        <v>22</v>
      </c>
    </row>
    <row r="30749" spans="1:10">
      <c r="A30749" t="s">
        <v>19</v>
      </c>
      <c r="B30749">
        <v>98593</v>
      </c>
      <c r="C30749" t="s">
        <v>2555</v>
      </c>
      <c r="D30749">
        <v>98593</v>
      </c>
      <c r="E30749" t="str">
        <f>"98593"</f>
        <v>98593</v>
      </c>
      <c r="F30749" t="s">
        <v>23</v>
      </c>
      <c r="G30749">
        <v>2018</v>
      </c>
      <c r="I30749" t="s">
        <v>21</v>
      </c>
      <c r="J30749" t="s">
        <v>22</v>
      </c>
    </row>
    <row r="30750" spans="1:10">
      <c r="A30750" t="s">
        <v>19</v>
      </c>
      <c r="B30750">
        <v>98595</v>
      </c>
      <c r="C30750" t="s">
        <v>2555</v>
      </c>
      <c r="D30750">
        <v>98595</v>
      </c>
      <c r="E30750" t="str">
        <f>"98595"</f>
        <v>98595</v>
      </c>
      <c r="F30750" t="s">
        <v>23</v>
      </c>
      <c r="G30750">
        <v>2018</v>
      </c>
      <c r="I30750" t="s">
        <v>21</v>
      </c>
      <c r="J30750" t="s">
        <v>22</v>
      </c>
    </row>
    <row r="30751" spans="1:10">
      <c r="A30751" t="s">
        <v>19</v>
      </c>
      <c r="B30751">
        <v>98596</v>
      </c>
      <c r="C30751" t="s">
        <v>2555</v>
      </c>
      <c r="D30751">
        <v>98596</v>
      </c>
      <c r="E30751" t="str">
        <f>"98596"</f>
        <v>98596</v>
      </c>
      <c r="F30751" t="s">
        <v>23</v>
      </c>
      <c r="G30751">
        <v>2018</v>
      </c>
      <c r="I30751" t="s">
        <v>21</v>
      </c>
      <c r="J30751" t="s">
        <v>22</v>
      </c>
    </row>
    <row r="30752" spans="1:10">
      <c r="A30752" t="s">
        <v>19</v>
      </c>
      <c r="B30752">
        <v>98597</v>
      </c>
      <c r="C30752" t="s">
        <v>2555</v>
      </c>
      <c r="D30752">
        <v>98597</v>
      </c>
      <c r="E30752" t="str">
        <f>"98597"</f>
        <v>98597</v>
      </c>
      <c r="F30752" t="s">
        <v>23</v>
      </c>
      <c r="G30752">
        <v>2018</v>
      </c>
      <c r="I30752" t="s">
        <v>21</v>
      </c>
      <c r="J30752" t="s">
        <v>22</v>
      </c>
    </row>
    <row r="30753" spans="1:10">
      <c r="A30753" t="s">
        <v>19</v>
      </c>
      <c r="B30753">
        <v>98601</v>
      </c>
      <c r="C30753" t="s">
        <v>2555</v>
      </c>
      <c r="D30753">
        <v>98601</v>
      </c>
      <c r="E30753" t="str">
        <f>"98601"</f>
        <v>98601</v>
      </c>
      <c r="F30753" t="s">
        <v>23</v>
      </c>
      <c r="G30753">
        <v>2018</v>
      </c>
      <c r="I30753" t="s">
        <v>21</v>
      </c>
      <c r="J30753" t="s">
        <v>22</v>
      </c>
    </row>
    <row r="30754" spans="1:10">
      <c r="A30754" t="s">
        <v>19</v>
      </c>
      <c r="B30754">
        <v>98602</v>
      </c>
      <c r="C30754" t="s">
        <v>2555</v>
      </c>
      <c r="D30754">
        <v>98602</v>
      </c>
      <c r="E30754" t="str">
        <f>"98602"</f>
        <v>98602</v>
      </c>
      <c r="F30754" t="s">
        <v>23</v>
      </c>
      <c r="G30754">
        <v>2018</v>
      </c>
      <c r="I30754" t="s">
        <v>21</v>
      </c>
      <c r="J30754" t="s">
        <v>22</v>
      </c>
    </row>
    <row r="30755" spans="1:10">
      <c r="A30755" t="s">
        <v>19</v>
      </c>
      <c r="B30755">
        <v>98603</v>
      </c>
      <c r="C30755" t="s">
        <v>2555</v>
      </c>
      <c r="D30755">
        <v>98603</v>
      </c>
      <c r="E30755" t="str">
        <f>"98603"</f>
        <v>98603</v>
      </c>
      <c r="F30755" t="s">
        <v>23</v>
      </c>
      <c r="G30755">
        <v>2018</v>
      </c>
      <c r="I30755" t="s">
        <v>21</v>
      </c>
      <c r="J30755" t="s">
        <v>22</v>
      </c>
    </row>
    <row r="30756" spans="1:10">
      <c r="A30756" t="s">
        <v>19</v>
      </c>
      <c r="B30756">
        <v>98604</v>
      </c>
      <c r="C30756" t="s">
        <v>2555</v>
      </c>
      <c r="D30756">
        <v>98604</v>
      </c>
      <c r="E30756" t="str">
        <f>"98604"</f>
        <v>98604</v>
      </c>
      <c r="F30756" t="s">
        <v>23</v>
      </c>
      <c r="G30756">
        <v>2018</v>
      </c>
      <c r="I30756" t="s">
        <v>21</v>
      </c>
      <c r="J30756" t="s">
        <v>22</v>
      </c>
    </row>
    <row r="30757" spans="1:10">
      <c r="A30757" t="s">
        <v>19</v>
      </c>
      <c r="B30757">
        <v>98605</v>
      </c>
      <c r="C30757" t="s">
        <v>2555</v>
      </c>
      <c r="D30757">
        <v>98605</v>
      </c>
      <c r="E30757" t="str">
        <f>"98605"</f>
        <v>98605</v>
      </c>
      <c r="F30757">
        <v>90277</v>
      </c>
      <c r="G30757">
        <v>2018</v>
      </c>
      <c r="I30757" t="s">
        <v>21</v>
      </c>
      <c r="J30757" t="s">
        <v>22</v>
      </c>
    </row>
    <row r="30758" spans="1:10">
      <c r="A30758" t="s">
        <v>19</v>
      </c>
      <c r="B30758">
        <v>98606</v>
      </c>
      <c r="C30758" t="s">
        <v>2555</v>
      </c>
      <c r="D30758">
        <v>98606</v>
      </c>
      <c r="E30758" t="str">
        <f>"98606"</f>
        <v>98606</v>
      </c>
      <c r="F30758" t="s">
        <v>23</v>
      </c>
      <c r="G30758">
        <v>2018</v>
      </c>
      <c r="I30758" t="s">
        <v>21</v>
      </c>
      <c r="J30758" t="s">
        <v>22</v>
      </c>
    </row>
    <row r="30759" spans="1:10">
      <c r="A30759" t="s">
        <v>19</v>
      </c>
      <c r="B30759">
        <v>98607</v>
      </c>
      <c r="C30759" t="s">
        <v>2555</v>
      </c>
      <c r="D30759">
        <v>98607</v>
      </c>
      <c r="E30759" t="str">
        <f>"98607"</f>
        <v>98607</v>
      </c>
      <c r="F30759">
        <v>57005</v>
      </c>
      <c r="G30759">
        <v>2018</v>
      </c>
      <c r="I30759" t="s">
        <v>21</v>
      </c>
      <c r="J30759" t="s">
        <v>22</v>
      </c>
    </row>
    <row r="30760" spans="1:10">
      <c r="A30760" t="s">
        <v>19</v>
      </c>
      <c r="B30760">
        <v>98609</v>
      </c>
      <c r="C30760" t="s">
        <v>2555</v>
      </c>
      <c r="D30760">
        <v>98609</v>
      </c>
      <c r="E30760" t="str">
        <f>"98609"</f>
        <v>98609</v>
      </c>
      <c r="F30760" t="s">
        <v>23</v>
      </c>
      <c r="G30760">
        <v>2018</v>
      </c>
      <c r="I30760" t="s">
        <v>21</v>
      </c>
      <c r="J30760" t="s">
        <v>22</v>
      </c>
    </row>
    <row r="30761" spans="1:10">
      <c r="A30761" t="s">
        <v>19</v>
      </c>
      <c r="B30761">
        <v>98610</v>
      </c>
      <c r="C30761" t="s">
        <v>2555</v>
      </c>
      <c r="D30761">
        <v>98610</v>
      </c>
      <c r="E30761" t="str">
        <f>"98610"</f>
        <v>98610</v>
      </c>
      <c r="F30761" t="s">
        <v>23</v>
      </c>
      <c r="G30761">
        <v>2018</v>
      </c>
      <c r="I30761" t="s">
        <v>21</v>
      </c>
      <c r="J30761" t="s">
        <v>22</v>
      </c>
    </row>
    <row r="30762" spans="1:10">
      <c r="A30762" t="s">
        <v>19</v>
      </c>
      <c r="B30762">
        <v>98611</v>
      </c>
      <c r="C30762" t="s">
        <v>2555</v>
      </c>
      <c r="D30762">
        <v>98611</v>
      </c>
      <c r="E30762" t="str">
        <f>"98611"</f>
        <v>98611</v>
      </c>
      <c r="F30762" t="s">
        <v>23</v>
      </c>
      <c r="G30762">
        <v>2018</v>
      </c>
      <c r="I30762" t="s">
        <v>21</v>
      </c>
      <c r="J30762" t="s">
        <v>22</v>
      </c>
    </row>
    <row r="30763" spans="1:10">
      <c r="A30763" t="s">
        <v>19</v>
      </c>
      <c r="B30763">
        <v>98612</v>
      </c>
      <c r="C30763" t="s">
        <v>2555</v>
      </c>
      <c r="D30763">
        <v>98612</v>
      </c>
      <c r="E30763" t="str">
        <f>"98612"</f>
        <v>98612</v>
      </c>
      <c r="F30763" t="s">
        <v>23</v>
      </c>
      <c r="G30763">
        <v>2018</v>
      </c>
      <c r="I30763" t="s">
        <v>21</v>
      </c>
      <c r="J30763" t="s">
        <v>22</v>
      </c>
    </row>
    <row r="30764" spans="1:10">
      <c r="A30764" t="s">
        <v>19</v>
      </c>
      <c r="B30764">
        <v>98613</v>
      </c>
      <c r="C30764" t="s">
        <v>2555</v>
      </c>
      <c r="D30764">
        <v>98613</v>
      </c>
      <c r="E30764" t="str">
        <f>"98613"</f>
        <v>98613</v>
      </c>
      <c r="F30764" t="s">
        <v>23</v>
      </c>
      <c r="G30764">
        <v>2018</v>
      </c>
      <c r="I30764" t="s">
        <v>21</v>
      </c>
      <c r="J30764" t="s">
        <v>22</v>
      </c>
    </row>
    <row r="30765" spans="1:10">
      <c r="A30765" t="s">
        <v>19</v>
      </c>
      <c r="B30765">
        <v>98614</v>
      </c>
      <c r="C30765" t="s">
        <v>2555</v>
      </c>
      <c r="D30765">
        <v>98614</v>
      </c>
      <c r="E30765" t="str">
        <f>"98614"</f>
        <v>98614</v>
      </c>
      <c r="F30765" t="s">
        <v>23</v>
      </c>
      <c r="G30765">
        <v>2018</v>
      </c>
      <c r="I30765" t="s">
        <v>21</v>
      </c>
      <c r="J30765" t="s">
        <v>22</v>
      </c>
    </row>
    <row r="30766" spans="1:10">
      <c r="A30766" t="s">
        <v>19</v>
      </c>
      <c r="B30766">
        <v>98616</v>
      </c>
      <c r="C30766" t="s">
        <v>2555</v>
      </c>
      <c r="D30766">
        <v>98616</v>
      </c>
      <c r="E30766" t="str">
        <f>"98616"</f>
        <v>98616</v>
      </c>
      <c r="F30766" t="s">
        <v>23</v>
      </c>
      <c r="G30766">
        <v>2018</v>
      </c>
      <c r="I30766" t="s">
        <v>21</v>
      </c>
      <c r="J30766" t="s">
        <v>22</v>
      </c>
    </row>
    <row r="30767" spans="1:10">
      <c r="A30767" t="s">
        <v>19</v>
      </c>
      <c r="B30767">
        <v>98617</v>
      </c>
      <c r="C30767" t="s">
        <v>2555</v>
      </c>
      <c r="D30767">
        <v>98617</v>
      </c>
      <c r="E30767" t="str">
        <f>"98617"</f>
        <v>98617</v>
      </c>
      <c r="F30767" t="s">
        <v>23</v>
      </c>
      <c r="G30767">
        <v>2018</v>
      </c>
      <c r="I30767" t="s">
        <v>21</v>
      </c>
      <c r="J30767" t="s">
        <v>22</v>
      </c>
    </row>
    <row r="30768" spans="1:10">
      <c r="A30768" t="s">
        <v>19</v>
      </c>
      <c r="B30768">
        <v>98619</v>
      </c>
      <c r="C30768" t="s">
        <v>2555</v>
      </c>
      <c r="D30768">
        <v>98619</v>
      </c>
      <c r="E30768" t="str">
        <f>"98619"</f>
        <v>98619</v>
      </c>
      <c r="F30768" t="s">
        <v>23</v>
      </c>
      <c r="G30768">
        <v>2018</v>
      </c>
      <c r="I30768" t="s">
        <v>21</v>
      </c>
      <c r="J30768" t="s">
        <v>22</v>
      </c>
    </row>
    <row r="30769" spans="1:10">
      <c r="A30769" t="s">
        <v>19</v>
      </c>
      <c r="B30769">
        <v>98620</v>
      </c>
      <c r="C30769" t="s">
        <v>2555</v>
      </c>
      <c r="D30769">
        <v>98620</v>
      </c>
      <c r="E30769" t="str">
        <f>"98620"</f>
        <v>98620</v>
      </c>
      <c r="F30769" t="s">
        <v>23</v>
      </c>
      <c r="G30769">
        <v>2018</v>
      </c>
      <c r="I30769" t="s">
        <v>21</v>
      </c>
      <c r="J30769" t="s">
        <v>22</v>
      </c>
    </row>
    <row r="30770" spans="1:10">
      <c r="A30770" t="s">
        <v>19</v>
      </c>
      <c r="B30770">
        <v>98621</v>
      </c>
      <c r="C30770" t="s">
        <v>2555</v>
      </c>
      <c r="D30770">
        <v>98621</v>
      </c>
      <c r="E30770" t="str">
        <f>"98621"</f>
        <v>98621</v>
      </c>
      <c r="F30770" t="s">
        <v>23</v>
      </c>
      <c r="G30770">
        <v>2018</v>
      </c>
      <c r="I30770" t="s">
        <v>21</v>
      </c>
      <c r="J30770" t="s">
        <v>22</v>
      </c>
    </row>
    <row r="30771" spans="1:10">
      <c r="A30771" t="s">
        <v>19</v>
      </c>
      <c r="B30771">
        <v>98624</v>
      </c>
      <c r="C30771" t="s">
        <v>2555</v>
      </c>
      <c r="D30771">
        <v>98624</v>
      </c>
      <c r="E30771" t="str">
        <f>"98624"</f>
        <v>98624</v>
      </c>
      <c r="F30771" t="s">
        <v>23</v>
      </c>
      <c r="G30771">
        <v>2018</v>
      </c>
      <c r="I30771" t="s">
        <v>21</v>
      </c>
      <c r="J30771" t="s">
        <v>22</v>
      </c>
    </row>
    <row r="30772" spans="1:10">
      <c r="A30772" t="s">
        <v>19</v>
      </c>
      <c r="B30772">
        <v>98625</v>
      </c>
      <c r="C30772" t="s">
        <v>2555</v>
      </c>
      <c r="D30772">
        <v>98625</v>
      </c>
      <c r="E30772" t="str">
        <f>"98625"</f>
        <v>98625</v>
      </c>
      <c r="F30772" t="s">
        <v>23</v>
      </c>
      <c r="G30772">
        <v>2018</v>
      </c>
      <c r="I30772" t="s">
        <v>21</v>
      </c>
      <c r="J30772" t="s">
        <v>22</v>
      </c>
    </row>
    <row r="30773" spans="1:10">
      <c r="A30773" t="s">
        <v>19</v>
      </c>
      <c r="B30773">
        <v>98626</v>
      </c>
      <c r="C30773" t="s">
        <v>2555</v>
      </c>
      <c r="D30773">
        <v>98626</v>
      </c>
      <c r="E30773" t="str">
        <f>"98626"</f>
        <v>98626</v>
      </c>
      <c r="F30773">
        <v>592782</v>
      </c>
      <c r="G30773">
        <v>2018</v>
      </c>
      <c r="I30773" t="s">
        <v>21</v>
      </c>
      <c r="J30773" t="s">
        <v>22</v>
      </c>
    </row>
    <row r="30774" spans="1:10">
      <c r="A30774" t="s">
        <v>19</v>
      </c>
      <c r="B30774">
        <v>98628</v>
      </c>
      <c r="C30774" t="s">
        <v>2555</v>
      </c>
      <c r="D30774">
        <v>98628</v>
      </c>
      <c r="E30774" t="str">
        <f>"98628"</f>
        <v>98628</v>
      </c>
      <c r="F30774" t="s">
        <v>23</v>
      </c>
      <c r="G30774">
        <v>2018</v>
      </c>
      <c r="I30774" t="s">
        <v>21</v>
      </c>
      <c r="J30774" t="s">
        <v>22</v>
      </c>
    </row>
    <row r="30775" spans="1:10">
      <c r="A30775" t="s">
        <v>19</v>
      </c>
      <c r="B30775">
        <v>98629</v>
      </c>
      <c r="C30775" t="s">
        <v>2555</v>
      </c>
      <c r="D30775">
        <v>98629</v>
      </c>
      <c r="E30775" t="str">
        <f>"98629"</f>
        <v>98629</v>
      </c>
      <c r="F30775" t="s">
        <v>23</v>
      </c>
      <c r="G30775">
        <v>2018</v>
      </c>
      <c r="I30775" t="s">
        <v>21</v>
      </c>
      <c r="J30775" t="s">
        <v>22</v>
      </c>
    </row>
    <row r="30776" spans="1:10">
      <c r="A30776" t="s">
        <v>19</v>
      </c>
      <c r="B30776">
        <v>98631</v>
      </c>
      <c r="C30776" t="s">
        <v>2555</v>
      </c>
      <c r="D30776">
        <v>98631</v>
      </c>
      <c r="E30776" t="str">
        <f>"98631"</f>
        <v>98631</v>
      </c>
      <c r="F30776" t="s">
        <v>23</v>
      </c>
      <c r="G30776">
        <v>2018</v>
      </c>
      <c r="I30776" t="s">
        <v>21</v>
      </c>
      <c r="J30776" t="s">
        <v>22</v>
      </c>
    </row>
    <row r="30777" spans="1:10">
      <c r="A30777" t="s">
        <v>19</v>
      </c>
      <c r="B30777">
        <v>98632</v>
      </c>
      <c r="C30777" t="s">
        <v>2555</v>
      </c>
      <c r="D30777">
        <v>98632</v>
      </c>
      <c r="E30777" t="str">
        <f>"98632"</f>
        <v>98632</v>
      </c>
      <c r="F30777">
        <v>596856</v>
      </c>
      <c r="G30777">
        <v>2018</v>
      </c>
      <c r="I30777" t="s">
        <v>21</v>
      </c>
      <c r="J30777" t="s">
        <v>22</v>
      </c>
    </row>
    <row r="30778" spans="1:10">
      <c r="A30778" t="s">
        <v>19</v>
      </c>
      <c r="B30778">
        <v>98635</v>
      </c>
      <c r="C30778" t="s">
        <v>2555</v>
      </c>
      <c r="D30778">
        <v>98635</v>
      </c>
      <c r="E30778" t="str">
        <f>"98635"</f>
        <v>98635</v>
      </c>
      <c r="F30778" t="s">
        <v>23</v>
      </c>
      <c r="G30778">
        <v>2018</v>
      </c>
      <c r="I30778" t="s">
        <v>21</v>
      </c>
      <c r="J30778" t="s">
        <v>22</v>
      </c>
    </row>
    <row r="30779" spans="1:10">
      <c r="A30779" t="s">
        <v>19</v>
      </c>
      <c r="B30779">
        <v>98638</v>
      </c>
      <c r="C30779" t="s">
        <v>2555</v>
      </c>
      <c r="D30779">
        <v>98638</v>
      </c>
      <c r="E30779" t="str">
        <f>"98638"</f>
        <v>98638</v>
      </c>
      <c r="F30779" t="s">
        <v>23</v>
      </c>
      <c r="G30779">
        <v>2018</v>
      </c>
      <c r="I30779" t="s">
        <v>21</v>
      </c>
      <c r="J30779" t="s">
        <v>22</v>
      </c>
    </row>
    <row r="30780" spans="1:10">
      <c r="A30780" t="s">
        <v>19</v>
      </c>
      <c r="B30780">
        <v>98639</v>
      </c>
      <c r="C30780" t="s">
        <v>2555</v>
      </c>
      <c r="D30780">
        <v>98639</v>
      </c>
      <c r="E30780" t="str">
        <f>"98639"</f>
        <v>98639</v>
      </c>
      <c r="F30780" t="s">
        <v>23</v>
      </c>
      <c r="G30780">
        <v>2018</v>
      </c>
      <c r="I30780" t="s">
        <v>21</v>
      </c>
      <c r="J30780" t="s">
        <v>22</v>
      </c>
    </row>
    <row r="30781" spans="1:10">
      <c r="A30781" t="s">
        <v>19</v>
      </c>
      <c r="B30781">
        <v>98640</v>
      </c>
      <c r="C30781" t="s">
        <v>2555</v>
      </c>
      <c r="D30781">
        <v>98640</v>
      </c>
      <c r="E30781" t="str">
        <f>"98640"</f>
        <v>98640</v>
      </c>
      <c r="F30781" t="s">
        <v>23</v>
      </c>
      <c r="G30781">
        <v>2018</v>
      </c>
      <c r="I30781" t="s">
        <v>21</v>
      </c>
      <c r="J30781" t="s">
        <v>22</v>
      </c>
    </row>
    <row r="30782" spans="1:10">
      <c r="A30782" t="s">
        <v>19</v>
      </c>
      <c r="B30782">
        <v>98641</v>
      </c>
      <c r="C30782" t="s">
        <v>2555</v>
      </c>
      <c r="D30782">
        <v>98641</v>
      </c>
      <c r="E30782" t="str">
        <f>"98641"</f>
        <v>98641</v>
      </c>
      <c r="F30782" t="s">
        <v>23</v>
      </c>
      <c r="G30782">
        <v>2018</v>
      </c>
      <c r="I30782" t="s">
        <v>21</v>
      </c>
      <c r="J30782" t="s">
        <v>22</v>
      </c>
    </row>
    <row r="30783" spans="1:10">
      <c r="A30783" t="s">
        <v>19</v>
      </c>
      <c r="B30783">
        <v>98642</v>
      </c>
      <c r="C30783" t="s">
        <v>2555</v>
      </c>
      <c r="D30783">
        <v>98642</v>
      </c>
      <c r="E30783" t="str">
        <f>"98642"</f>
        <v>98642</v>
      </c>
      <c r="F30783" t="s">
        <v>23</v>
      </c>
      <c r="G30783">
        <v>2018</v>
      </c>
      <c r="I30783" t="s">
        <v>21</v>
      </c>
      <c r="J30783" t="s">
        <v>22</v>
      </c>
    </row>
    <row r="30784" spans="1:10">
      <c r="A30784" t="s">
        <v>19</v>
      </c>
      <c r="B30784">
        <v>98643</v>
      </c>
      <c r="C30784" t="s">
        <v>2555</v>
      </c>
      <c r="D30784">
        <v>98643</v>
      </c>
      <c r="E30784" t="str">
        <f>"98643"</f>
        <v>98643</v>
      </c>
      <c r="F30784" t="s">
        <v>23</v>
      </c>
      <c r="G30784">
        <v>2018</v>
      </c>
      <c r="I30784" t="s">
        <v>21</v>
      </c>
      <c r="J30784" t="s">
        <v>22</v>
      </c>
    </row>
    <row r="30785" spans="1:10">
      <c r="A30785" t="s">
        <v>19</v>
      </c>
      <c r="B30785">
        <v>98644</v>
      </c>
      <c r="C30785" t="s">
        <v>2555</v>
      </c>
      <c r="D30785">
        <v>98644</v>
      </c>
      <c r="E30785" t="str">
        <f>"98644"</f>
        <v>98644</v>
      </c>
      <c r="F30785" t="s">
        <v>23</v>
      </c>
      <c r="G30785">
        <v>2018</v>
      </c>
      <c r="I30785" t="s">
        <v>21</v>
      </c>
      <c r="J30785" t="s">
        <v>22</v>
      </c>
    </row>
    <row r="30786" spans="1:10">
      <c r="A30786" t="s">
        <v>19</v>
      </c>
      <c r="B30786">
        <v>98645</v>
      </c>
      <c r="C30786" t="s">
        <v>2555</v>
      </c>
      <c r="D30786">
        <v>98645</v>
      </c>
      <c r="E30786" t="str">
        <f>"98645"</f>
        <v>98645</v>
      </c>
      <c r="F30786" t="s">
        <v>23</v>
      </c>
      <c r="G30786">
        <v>2018</v>
      </c>
      <c r="I30786" t="s">
        <v>21</v>
      </c>
      <c r="J30786" t="s">
        <v>22</v>
      </c>
    </row>
    <row r="30787" spans="1:10">
      <c r="A30787" t="s">
        <v>19</v>
      </c>
      <c r="B30787">
        <v>98647</v>
      </c>
      <c r="C30787" t="s">
        <v>2555</v>
      </c>
      <c r="D30787">
        <v>98647</v>
      </c>
      <c r="E30787" t="str">
        <f>"98647"</f>
        <v>98647</v>
      </c>
      <c r="F30787" t="s">
        <v>23</v>
      </c>
      <c r="G30787">
        <v>2018</v>
      </c>
      <c r="I30787" t="s">
        <v>21</v>
      </c>
      <c r="J30787" t="s">
        <v>22</v>
      </c>
    </row>
    <row r="30788" spans="1:10">
      <c r="A30788" t="s">
        <v>19</v>
      </c>
      <c r="B30788">
        <v>98648</v>
      </c>
      <c r="C30788" t="s">
        <v>2555</v>
      </c>
      <c r="D30788">
        <v>98648</v>
      </c>
      <c r="E30788" t="str">
        <f>"98648"</f>
        <v>98648</v>
      </c>
      <c r="F30788" t="s">
        <v>23</v>
      </c>
      <c r="G30788">
        <v>2018</v>
      </c>
      <c r="I30788" t="s">
        <v>21</v>
      </c>
      <c r="J30788" t="s">
        <v>22</v>
      </c>
    </row>
    <row r="30789" spans="1:10">
      <c r="A30789" t="s">
        <v>19</v>
      </c>
      <c r="B30789">
        <v>98649</v>
      </c>
      <c r="C30789" t="s">
        <v>2555</v>
      </c>
      <c r="D30789">
        <v>98649</v>
      </c>
      <c r="E30789" t="str">
        <f>"98649"</f>
        <v>98649</v>
      </c>
      <c r="F30789" t="s">
        <v>23</v>
      </c>
      <c r="G30789">
        <v>2018</v>
      </c>
      <c r="I30789" t="s">
        <v>21</v>
      </c>
      <c r="J30789" t="s">
        <v>22</v>
      </c>
    </row>
    <row r="30790" spans="1:10">
      <c r="A30790" t="s">
        <v>19</v>
      </c>
      <c r="B30790">
        <v>98650</v>
      </c>
      <c r="C30790" t="s">
        <v>2555</v>
      </c>
      <c r="D30790">
        <v>98650</v>
      </c>
      <c r="E30790" t="str">
        <f>"98650"</f>
        <v>98650</v>
      </c>
      <c r="F30790" t="s">
        <v>23</v>
      </c>
      <c r="G30790">
        <v>2018</v>
      </c>
      <c r="I30790" t="s">
        <v>21</v>
      </c>
      <c r="J30790" t="s">
        <v>22</v>
      </c>
    </row>
    <row r="30791" spans="1:10">
      <c r="A30791" t="s">
        <v>19</v>
      </c>
      <c r="B30791">
        <v>98651</v>
      </c>
      <c r="C30791" t="s">
        <v>2555</v>
      </c>
      <c r="D30791">
        <v>98651</v>
      </c>
      <c r="E30791" t="str">
        <f>"98651"</f>
        <v>98651</v>
      </c>
      <c r="F30791" t="s">
        <v>23</v>
      </c>
      <c r="G30791">
        <v>2018</v>
      </c>
      <c r="I30791" t="s">
        <v>21</v>
      </c>
      <c r="J30791" t="s">
        <v>22</v>
      </c>
    </row>
    <row r="30792" spans="1:10">
      <c r="A30792" t="s">
        <v>19</v>
      </c>
      <c r="B30792">
        <v>98660</v>
      </c>
      <c r="C30792" t="s">
        <v>2555</v>
      </c>
      <c r="D30792">
        <v>98660</v>
      </c>
      <c r="E30792" t="str">
        <f>"98660"</f>
        <v>98660</v>
      </c>
      <c r="F30792">
        <v>5330371</v>
      </c>
      <c r="G30792">
        <v>2018</v>
      </c>
      <c r="I30792" t="s">
        <v>21</v>
      </c>
      <c r="J30792" t="s">
        <v>22</v>
      </c>
    </row>
    <row r="30793" spans="1:10">
      <c r="A30793" t="s">
        <v>19</v>
      </c>
      <c r="B30793">
        <v>98661</v>
      </c>
      <c r="C30793" t="s">
        <v>2555</v>
      </c>
      <c r="D30793">
        <v>98661</v>
      </c>
      <c r="E30793" t="str">
        <f>"98661"</f>
        <v>98661</v>
      </c>
      <c r="F30793">
        <v>801688</v>
      </c>
      <c r="G30793">
        <v>2018</v>
      </c>
      <c r="I30793" t="s">
        <v>21</v>
      </c>
      <c r="J30793" t="s">
        <v>22</v>
      </c>
    </row>
    <row r="30794" spans="1:10">
      <c r="A30794" t="s">
        <v>19</v>
      </c>
      <c r="B30794">
        <v>98662</v>
      </c>
      <c r="C30794" t="s">
        <v>2555</v>
      </c>
      <c r="D30794">
        <v>98662</v>
      </c>
      <c r="E30794" t="str">
        <f>"98662"</f>
        <v>98662</v>
      </c>
      <c r="F30794" t="s">
        <v>23</v>
      </c>
      <c r="G30794">
        <v>2018</v>
      </c>
      <c r="I30794" t="s">
        <v>21</v>
      </c>
      <c r="J30794" t="s">
        <v>22</v>
      </c>
    </row>
    <row r="30795" spans="1:10">
      <c r="A30795" t="s">
        <v>19</v>
      </c>
      <c r="B30795">
        <v>98663</v>
      </c>
      <c r="C30795" t="s">
        <v>2555</v>
      </c>
      <c r="D30795">
        <v>98663</v>
      </c>
      <c r="E30795" t="str">
        <f>"98663"</f>
        <v>98663</v>
      </c>
      <c r="F30795">
        <v>581643</v>
      </c>
      <c r="G30795">
        <v>2018</v>
      </c>
      <c r="I30795" t="s">
        <v>21</v>
      </c>
      <c r="J30795" t="s">
        <v>22</v>
      </c>
    </row>
    <row r="30796" spans="1:10">
      <c r="A30796" t="s">
        <v>19</v>
      </c>
      <c r="B30796">
        <v>98664</v>
      </c>
      <c r="C30796" t="s">
        <v>2555</v>
      </c>
      <c r="D30796">
        <v>98664</v>
      </c>
      <c r="E30796" t="str">
        <f>"98664"</f>
        <v>98664</v>
      </c>
      <c r="F30796" t="s">
        <v>23</v>
      </c>
      <c r="G30796">
        <v>2018</v>
      </c>
      <c r="I30796" t="s">
        <v>21</v>
      </c>
      <c r="J30796" t="s">
        <v>22</v>
      </c>
    </row>
    <row r="30797" spans="1:10">
      <c r="A30797" t="s">
        <v>19</v>
      </c>
      <c r="B30797">
        <v>98665</v>
      </c>
      <c r="C30797" t="s">
        <v>2555</v>
      </c>
      <c r="D30797">
        <v>98665</v>
      </c>
      <c r="E30797" t="str">
        <f>"98665"</f>
        <v>98665</v>
      </c>
      <c r="F30797" t="s">
        <v>23</v>
      </c>
      <c r="G30797">
        <v>2018</v>
      </c>
      <c r="I30797" t="s">
        <v>21</v>
      </c>
      <c r="J30797" t="s">
        <v>22</v>
      </c>
    </row>
    <row r="30798" spans="1:10">
      <c r="A30798" t="s">
        <v>19</v>
      </c>
      <c r="B30798">
        <v>98670</v>
      </c>
      <c r="C30798" t="s">
        <v>2555</v>
      </c>
      <c r="D30798">
        <v>98670</v>
      </c>
      <c r="E30798" t="str">
        <f>"98670"</f>
        <v>98670</v>
      </c>
      <c r="F30798" t="s">
        <v>23</v>
      </c>
      <c r="G30798">
        <v>2018</v>
      </c>
      <c r="I30798" t="s">
        <v>21</v>
      </c>
      <c r="J30798" t="s">
        <v>22</v>
      </c>
    </row>
    <row r="30799" spans="1:10">
      <c r="A30799" t="s">
        <v>19</v>
      </c>
      <c r="B30799">
        <v>98671</v>
      </c>
      <c r="C30799" t="s">
        <v>2555</v>
      </c>
      <c r="D30799">
        <v>98671</v>
      </c>
      <c r="E30799" t="str">
        <f>"98671"</f>
        <v>98671</v>
      </c>
      <c r="F30799" t="s">
        <v>23</v>
      </c>
      <c r="G30799">
        <v>2018</v>
      </c>
      <c r="I30799" t="s">
        <v>21</v>
      </c>
      <c r="J30799" t="s">
        <v>22</v>
      </c>
    </row>
    <row r="30800" spans="1:10">
      <c r="A30800" t="s">
        <v>19</v>
      </c>
      <c r="B30800">
        <v>98672</v>
      </c>
      <c r="C30800" t="s">
        <v>2555</v>
      </c>
      <c r="D30800">
        <v>98672</v>
      </c>
      <c r="E30800" t="str">
        <f>"98672"</f>
        <v>98672</v>
      </c>
      <c r="F30800" t="s">
        <v>23</v>
      </c>
      <c r="G30800">
        <v>2018</v>
      </c>
      <c r="I30800" t="s">
        <v>21</v>
      </c>
      <c r="J30800" t="s">
        <v>22</v>
      </c>
    </row>
    <row r="30801" spans="1:10">
      <c r="A30801" t="s">
        <v>19</v>
      </c>
      <c r="B30801">
        <v>98673</v>
      </c>
      <c r="C30801" t="s">
        <v>2555</v>
      </c>
      <c r="D30801">
        <v>98673</v>
      </c>
      <c r="E30801" t="str">
        <f>"98673"</f>
        <v>98673</v>
      </c>
      <c r="F30801" t="s">
        <v>23</v>
      </c>
      <c r="G30801">
        <v>2018</v>
      </c>
      <c r="I30801" t="s">
        <v>21</v>
      </c>
      <c r="J30801" t="s">
        <v>22</v>
      </c>
    </row>
    <row r="30802" spans="1:10">
      <c r="A30802" t="s">
        <v>19</v>
      </c>
      <c r="B30802">
        <v>98674</v>
      </c>
      <c r="C30802" t="s">
        <v>2555</v>
      </c>
      <c r="D30802">
        <v>98674</v>
      </c>
      <c r="E30802" t="str">
        <f>"98674"</f>
        <v>98674</v>
      </c>
      <c r="F30802" t="s">
        <v>23</v>
      </c>
      <c r="G30802">
        <v>2018</v>
      </c>
      <c r="I30802" t="s">
        <v>21</v>
      </c>
      <c r="J30802" t="s">
        <v>22</v>
      </c>
    </row>
    <row r="30803" spans="1:10">
      <c r="A30803" t="s">
        <v>19</v>
      </c>
      <c r="B30803">
        <v>98675</v>
      </c>
      <c r="C30803" t="s">
        <v>2555</v>
      </c>
      <c r="D30803">
        <v>98675</v>
      </c>
      <c r="E30803" t="str">
        <f>"98675"</f>
        <v>98675</v>
      </c>
      <c r="F30803" t="s">
        <v>23</v>
      </c>
      <c r="G30803">
        <v>2018</v>
      </c>
      <c r="I30803" t="s">
        <v>21</v>
      </c>
      <c r="J30803" t="s">
        <v>22</v>
      </c>
    </row>
    <row r="30804" spans="1:10">
      <c r="A30804" t="s">
        <v>19</v>
      </c>
      <c r="B30804">
        <v>98682</v>
      </c>
      <c r="C30804" t="s">
        <v>2555</v>
      </c>
      <c r="D30804">
        <v>98682</v>
      </c>
      <c r="E30804" t="str">
        <f>"98682"</f>
        <v>98682</v>
      </c>
      <c r="F30804" t="s">
        <v>23</v>
      </c>
      <c r="G30804">
        <v>2018</v>
      </c>
      <c r="I30804" t="s">
        <v>21</v>
      </c>
      <c r="J30804" t="s">
        <v>22</v>
      </c>
    </row>
    <row r="30805" spans="1:10">
      <c r="A30805" t="s">
        <v>19</v>
      </c>
      <c r="B30805">
        <v>98683</v>
      </c>
      <c r="C30805" t="s">
        <v>2555</v>
      </c>
      <c r="D30805">
        <v>98683</v>
      </c>
      <c r="E30805" t="str">
        <f>"98683"</f>
        <v>98683</v>
      </c>
      <c r="F30805" t="s">
        <v>23</v>
      </c>
      <c r="G30805">
        <v>2018</v>
      </c>
      <c r="I30805" t="s">
        <v>21</v>
      </c>
      <c r="J30805" t="s">
        <v>22</v>
      </c>
    </row>
    <row r="30806" spans="1:10">
      <c r="A30806" t="s">
        <v>19</v>
      </c>
      <c r="B30806">
        <v>98684</v>
      </c>
      <c r="C30806" t="s">
        <v>2555</v>
      </c>
      <c r="D30806">
        <v>98684</v>
      </c>
      <c r="E30806" t="str">
        <f>"98684"</f>
        <v>98684</v>
      </c>
      <c r="F30806" t="s">
        <v>23</v>
      </c>
      <c r="G30806">
        <v>2018</v>
      </c>
      <c r="I30806" t="s">
        <v>21</v>
      </c>
      <c r="J30806" t="s">
        <v>22</v>
      </c>
    </row>
    <row r="30807" spans="1:10">
      <c r="A30807" t="s">
        <v>19</v>
      </c>
      <c r="B30807">
        <v>98685</v>
      </c>
      <c r="C30807" t="s">
        <v>2555</v>
      </c>
      <c r="D30807">
        <v>98685</v>
      </c>
      <c r="E30807" t="str">
        <f>"98685"</f>
        <v>98685</v>
      </c>
      <c r="F30807" t="s">
        <v>23</v>
      </c>
      <c r="G30807">
        <v>2018</v>
      </c>
      <c r="I30807" t="s">
        <v>21</v>
      </c>
      <c r="J30807" t="s">
        <v>22</v>
      </c>
    </row>
    <row r="30808" spans="1:10">
      <c r="A30808" t="s">
        <v>19</v>
      </c>
      <c r="B30808">
        <v>98686</v>
      </c>
      <c r="C30808" t="s">
        <v>2555</v>
      </c>
      <c r="D30808">
        <v>98686</v>
      </c>
      <c r="E30808" t="str">
        <f>"98686"</f>
        <v>98686</v>
      </c>
      <c r="F30808" t="s">
        <v>23</v>
      </c>
      <c r="G30808">
        <v>2018</v>
      </c>
      <c r="I30808" t="s">
        <v>21</v>
      </c>
      <c r="J30808" t="s">
        <v>22</v>
      </c>
    </row>
    <row r="30809" spans="1:10">
      <c r="A30809" t="s">
        <v>19</v>
      </c>
      <c r="B30809">
        <v>98801</v>
      </c>
      <c r="C30809" t="s">
        <v>2555</v>
      </c>
      <c r="D30809">
        <v>98801</v>
      </c>
      <c r="E30809" t="str">
        <f>"98801"</f>
        <v>98801</v>
      </c>
      <c r="F30809">
        <v>98342</v>
      </c>
      <c r="G30809">
        <v>2018</v>
      </c>
      <c r="I30809" t="s">
        <v>21</v>
      </c>
      <c r="J30809" t="s">
        <v>22</v>
      </c>
    </row>
    <row r="30810" spans="1:10">
      <c r="A30810" t="s">
        <v>19</v>
      </c>
      <c r="B30810">
        <v>98802</v>
      </c>
      <c r="C30810" t="s">
        <v>2555</v>
      </c>
      <c r="D30810">
        <v>98802</v>
      </c>
      <c r="E30810" t="str">
        <f>"98802"</f>
        <v>98802</v>
      </c>
      <c r="F30810">
        <v>247321</v>
      </c>
      <c r="G30810">
        <v>2018</v>
      </c>
      <c r="I30810" t="s">
        <v>21</v>
      </c>
      <c r="J30810" t="s">
        <v>22</v>
      </c>
    </row>
    <row r="30811" spans="1:10">
      <c r="A30811" t="s">
        <v>19</v>
      </c>
      <c r="B30811">
        <v>98812</v>
      </c>
      <c r="C30811" t="s">
        <v>2555</v>
      </c>
      <c r="D30811">
        <v>98812</v>
      </c>
      <c r="E30811" t="str">
        <f>"98812"</f>
        <v>98812</v>
      </c>
      <c r="F30811" t="s">
        <v>23</v>
      </c>
      <c r="G30811">
        <v>2018</v>
      </c>
      <c r="I30811" t="s">
        <v>21</v>
      </c>
      <c r="J30811" t="s">
        <v>22</v>
      </c>
    </row>
    <row r="30812" spans="1:10">
      <c r="A30812" t="s">
        <v>19</v>
      </c>
      <c r="B30812">
        <v>98813</v>
      </c>
      <c r="C30812" t="s">
        <v>2555</v>
      </c>
      <c r="D30812">
        <v>98813</v>
      </c>
      <c r="E30812" t="str">
        <f>"98813"</f>
        <v>98813</v>
      </c>
      <c r="F30812" t="s">
        <v>23</v>
      </c>
      <c r="G30812">
        <v>2018</v>
      </c>
      <c r="I30812" t="s">
        <v>21</v>
      </c>
      <c r="J30812" t="s">
        <v>22</v>
      </c>
    </row>
    <row r="30813" spans="1:10">
      <c r="A30813" t="s">
        <v>19</v>
      </c>
      <c r="B30813">
        <v>98814</v>
      </c>
      <c r="C30813" t="s">
        <v>2555</v>
      </c>
      <c r="D30813">
        <v>98814</v>
      </c>
      <c r="E30813" t="str">
        <f>"98814"</f>
        <v>98814</v>
      </c>
      <c r="F30813" t="s">
        <v>23</v>
      </c>
      <c r="G30813">
        <v>2018</v>
      </c>
      <c r="I30813" t="s">
        <v>21</v>
      </c>
      <c r="J30813" t="s">
        <v>22</v>
      </c>
    </row>
    <row r="30814" spans="1:10">
      <c r="A30814" t="s">
        <v>19</v>
      </c>
      <c r="B30814">
        <v>98815</v>
      </c>
      <c r="C30814" t="s">
        <v>2555</v>
      </c>
      <c r="D30814">
        <v>98815</v>
      </c>
      <c r="E30814" t="str">
        <f>"98815"</f>
        <v>98815</v>
      </c>
      <c r="F30814" t="s">
        <v>23</v>
      </c>
      <c r="G30814">
        <v>2018</v>
      </c>
      <c r="I30814" t="s">
        <v>21</v>
      </c>
      <c r="J30814" t="s">
        <v>22</v>
      </c>
    </row>
    <row r="30815" spans="1:10">
      <c r="A30815" t="s">
        <v>19</v>
      </c>
      <c r="B30815">
        <v>98816</v>
      </c>
      <c r="C30815" t="s">
        <v>2555</v>
      </c>
      <c r="D30815">
        <v>98816</v>
      </c>
      <c r="E30815" t="str">
        <f>"98816"</f>
        <v>98816</v>
      </c>
      <c r="F30815" t="s">
        <v>23</v>
      </c>
      <c r="G30815">
        <v>2018</v>
      </c>
      <c r="I30815" t="s">
        <v>21</v>
      </c>
      <c r="J30815" t="s">
        <v>22</v>
      </c>
    </row>
    <row r="30816" spans="1:10">
      <c r="A30816" t="s">
        <v>19</v>
      </c>
      <c r="B30816">
        <v>98817</v>
      </c>
      <c r="C30816" t="s">
        <v>2555</v>
      </c>
      <c r="D30816">
        <v>98817</v>
      </c>
      <c r="E30816" t="str">
        <f>"98817"</f>
        <v>98817</v>
      </c>
      <c r="F30816" t="s">
        <v>23</v>
      </c>
      <c r="G30816">
        <v>2018</v>
      </c>
      <c r="I30816" t="s">
        <v>21</v>
      </c>
      <c r="J30816" t="s">
        <v>22</v>
      </c>
    </row>
    <row r="30817" spans="1:10">
      <c r="A30817" t="s">
        <v>19</v>
      </c>
      <c r="B30817">
        <v>98819</v>
      </c>
      <c r="C30817" t="s">
        <v>2555</v>
      </c>
      <c r="D30817">
        <v>98819</v>
      </c>
      <c r="E30817" t="str">
        <f>"98819"</f>
        <v>98819</v>
      </c>
      <c r="F30817" t="s">
        <v>23</v>
      </c>
      <c r="G30817">
        <v>2018</v>
      </c>
      <c r="I30817" t="s">
        <v>21</v>
      </c>
      <c r="J30817" t="s">
        <v>22</v>
      </c>
    </row>
    <row r="30818" spans="1:10">
      <c r="A30818" t="s">
        <v>19</v>
      </c>
      <c r="B30818">
        <v>98821</v>
      </c>
      <c r="C30818" t="s">
        <v>2555</v>
      </c>
      <c r="D30818">
        <v>98821</v>
      </c>
      <c r="E30818" t="str">
        <f>"98821"</f>
        <v>98821</v>
      </c>
      <c r="F30818" t="s">
        <v>23</v>
      </c>
      <c r="G30818">
        <v>2018</v>
      </c>
      <c r="I30818" t="s">
        <v>21</v>
      </c>
      <c r="J30818" t="s">
        <v>22</v>
      </c>
    </row>
    <row r="30819" spans="1:10">
      <c r="A30819" t="s">
        <v>19</v>
      </c>
      <c r="B30819">
        <v>98822</v>
      </c>
      <c r="C30819" t="s">
        <v>2555</v>
      </c>
      <c r="D30819">
        <v>98822</v>
      </c>
      <c r="E30819" t="str">
        <f>"98822"</f>
        <v>98822</v>
      </c>
      <c r="F30819" t="s">
        <v>23</v>
      </c>
      <c r="G30819">
        <v>2018</v>
      </c>
      <c r="I30819" t="s">
        <v>21</v>
      </c>
      <c r="J30819" t="s">
        <v>22</v>
      </c>
    </row>
    <row r="30820" spans="1:10">
      <c r="A30820" t="s">
        <v>19</v>
      </c>
      <c r="B30820">
        <v>98823</v>
      </c>
      <c r="C30820" t="s">
        <v>2555</v>
      </c>
      <c r="D30820">
        <v>98823</v>
      </c>
      <c r="E30820" t="str">
        <f>"98823"</f>
        <v>98823</v>
      </c>
      <c r="F30820" t="s">
        <v>23</v>
      </c>
      <c r="G30820">
        <v>2018</v>
      </c>
      <c r="I30820" t="s">
        <v>21</v>
      </c>
      <c r="J30820" t="s">
        <v>22</v>
      </c>
    </row>
    <row r="30821" spans="1:10">
      <c r="A30821" t="s">
        <v>19</v>
      </c>
      <c r="B30821">
        <v>98826</v>
      </c>
      <c r="C30821" t="s">
        <v>2555</v>
      </c>
      <c r="D30821">
        <v>98826</v>
      </c>
      <c r="E30821" t="str">
        <f>"98826"</f>
        <v>98826</v>
      </c>
      <c r="F30821" t="s">
        <v>23</v>
      </c>
      <c r="G30821">
        <v>2018</v>
      </c>
      <c r="I30821" t="s">
        <v>21</v>
      </c>
      <c r="J30821" t="s">
        <v>22</v>
      </c>
    </row>
    <row r="30822" spans="1:10">
      <c r="A30822" t="s">
        <v>19</v>
      </c>
      <c r="B30822">
        <v>98827</v>
      </c>
      <c r="C30822" t="s">
        <v>2555</v>
      </c>
      <c r="D30822">
        <v>98827</v>
      </c>
      <c r="E30822" t="str">
        <f>"98827"</f>
        <v>98827</v>
      </c>
      <c r="F30822" t="s">
        <v>23</v>
      </c>
      <c r="G30822">
        <v>2018</v>
      </c>
      <c r="I30822" t="s">
        <v>21</v>
      </c>
      <c r="J30822" t="s">
        <v>22</v>
      </c>
    </row>
    <row r="30823" spans="1:10">
      <c r="A30823" t="s">
        <v>19</v>
      </c>
      <c r="B30823">
        <v>98828</v>
      </c>
      <c r="C30823" t="s">
        <v>2555</v>
      </c>
      <c r="D30823">
        <v>98828</v>
      </c>
      <c r="E30823" t="str">
        <f>"98828"</f>
        <v>98828</v>
      </c>
      <c r="F30823" t="s">
        <v>23</v>
      </c>
      <c r="G30823">
        <v>2018</v>
      </c>
      <c r="I30823" t="s">
        <v>21</v>
      </c>
      <c r="J30823" t="s">
        <v>22</v>
      </c>
    </row>
    <row r="30824" spans="1:10">
      <c r="A30824" t="s">
        <v>19</v>
      </c>
      <c r="B30824">
        <v>98829</v>
      </c>
      <c r="C30824" t="s">
        <v>2555</v>
      </c>
      <c r="D30824">
        <v>98829</v>
      </c>
      <c r="E30824" t="str">
        <f>"98829"</f>
        <v>98829</v>
      </c>
      <c r="F30824" t="s">
        <v>23</v>
      </c>
      <c r="G30824">
        <v>2018</v>
      </c>
      <c r="I30824" t="s">
        <v>21</v>
      </c>
      <c r="J30824" t="s">
        <v>22</v>
      </c>
    </row>
    <row r="30825" spans="1:10">
      <c r="A30825" t="s">
        <v>19</v>
      </c>
      <c r="B30825">
        <v>98830</v>
      </c>
      <c r="C30825" t="s">
        <v>2555</v>
      </c>
      <c r="D30825">
        <v>98830</v>
      </c>
      <c r="E30825" t="str">
        <f>"98830"</f>
        <v>98830</v>
      </c>
      <c r="F30825" t="s">
        <v>23</v>
      </c>
      <c r="G30825">
        <v>2018</v>
      </c>
      <c r="I30825" t="s">
        <v>21</v>
      </c>
      <c r="J30825" t="s">
        <v>22</v>
      </c>
    </row>
    <row r="30826" spans="1:10">
      <c r="A30826" t="s">
        <v>19</v>
      </c>
      <c r="B30826">
        <v>98831</v>
      </c>
      <c r="C30826" t="s">
        <v>2555</v>
      </c>
      <c r="D30826">
        <v>98831</v>
      </c>
      <c r="E30826" t="str">
        <f>"98831"</f>
        <v>98831</v>
      </c>
      <c r="F30826" t="s">
        <v>23</v>
      </c>
      <c r="G30826">
        <v>2018</v>
      </c>
      <c r="I30826" t="s">
        <v>21</v>
      </c>
      <c r="J30826" t="s">
        <v>22</v>
      </c>
    </row>
    <row r="30827" spans="1:10">
      <c r="A30827" t="s">
        <v>19</v>
      </c>
      <c r="B30827">
        <v>98832</v>
      </c>
      <c r="C30827" t="s">
        <v>2555</v>
      </c>
      <c r="D30827">
        <v>98832</v>
      </c>
      <c r="E30827" t="str">
        <f>"98832"</f>
        <v>98832</v>
      </c>
      <c r="F30827" t="s">
        <v>23</v>
      </c>
      <c r="G30827">
        <v>2018</v>
      </c>
      <c r="I30827" t="s">
        <v>21</v>
      </c>
      <c r="J30827" t="s">
        <v>22</v>
      </c>
    </row>
    <row r="30828" spans="1:10">
      <c r="A30828" t="s">
        <v>19</v>
      </c>
      <c r="B30828">
        <v>98833</v>
      </c>
      <c r="C30828" t="s">
        <v>2555</v>
      </c>
      <c r="D30828">
        <v>98833</v>
      </c>
      <c r="E30828" t="str">
        <f>"98833"</f>
        <v>98833</v>
      </c>
      <c r="F30828" t="s">
        <v>23</v>
      </c>
      <c r="G30828">
        <v>2018</v>
      </c>
      <c r="I30828" t="s">
        <v>21</v>
      </c>
      <c r="J30828" t="s">
        <v>22</v>
      </c>
    </row>
    <row r="30829" spans="1:10">
      <c r="A30829" t="s">
        <v>19</v>
      </c>
      <c r="B30829">
        <v>98834</v>
      </c>
      <c r="C30829" t="s">
        <v>2555</v>
      </c>
      <c r="D30829">
        <v>98834</v>
      </c>
      <c r="E30829" t="str">
        <f>"98834"</f>
        <v>98834</v>
      </c>
      <c r="F30829" t="s">
        <v>23</v>
      </c>
      <c r="G30829">
        <v>2018</v>
      </c>
      <c r="I30829" t="s">
        <v>21</v>
      </c>
      <c r="J30829" t="s">
        <v>22</v>
      </c>
    </row>
    <row r="30830" spans="1:10">
      <c r="A30830" t="s">
        <v>19</v>
      </c>
      <c r="B30830">
        <v>98836</v>
      </c>
      <c r="C30830" t="s">
        <v>2555</v>
      </c>
      <c r="D30830">
        <v>98836</v>
      </c>
      <c r="E30830" t="str">
        <f>"98836"</f>
        <v>98836</v>
      </c>
      <c r="F30830" t="s">
        <v>23</v>
      </c>
      <c r="G30830">
        <v>2018</v>
      </c>
      <c r="I30830" t="s">
        <v>21</v>
      </c>
      <c r="J30830" t="s">
        <v>22</v>
      </c>
    </row>
    <row r="30831" spans="1:10">
      <c r="A30831" t="s">
        <v>19</v>
      </c>
      <c r="B30831">
        <v>98837</v>
      </c>
      <c r="C30831" t="s">
        <v>2555</v>
      </c>
      <c r="D30831">
        <v>98837</v>
      </c>
      <c r="E30831" t="str">
        <f>"98837"</f>
        <v>98837</v>
      </c>
      <c r="F30831">
        <v>1070084</v>
      </c>
      <c r="G30831">
        <v>2018</v>
      </c>
      <c r="I30831" t="s">
        <v>21</v>
      </c>
      <c r="J30831" t="s">
        <v>22</v>
      </c>
    </row>
    <row r="30832" spans="1:10">
      <c r="A30832" t="s">
        <v>19</v>
      </c>
      <c r="B30832">
        <v>98840</v>
      </c>
      <c r="C30832" t="s">
        <v>2555</v>
      </c>
      <c r="D30832">
        <v>98840</v>
      </c>
      <c r="E30832" t="str">
        <f>"98840"</f>
        <v>98840</v>
      </c>
      <c r="F30832" t="s">
        <v>23</v>
      </c>
      <c r="G30832">
        <v>2018</v>
      </c>
      <c r="I30832" t="s">
        <v>21</v>
      </c>
      <c r="J30832" t="s">
        <v>22</v>
      </c>
    </row>
    <row r="30833" spans="1:10">
      <c r="A30833" t="s">
        <v>19</v>
      </c>
      <c r="B30833">
        <v>98841</v>
      </c>
      <c r="C30833" t="s">
        <v>2555</v>
      </c>
      <c r="D30833">
        <v>98841</v>
      </c>
      <c r="E30833" t="str">
        <f>"98841"</f>
        <v>98841</v>
      </c>
      <c r="F30833">
        <v>61126</v>
      </c>
      <c r="G30833">
        <v>2018</v>
      </c>
      <c r="I30833" t="s">
        <v>21</v>
      </c>
      <c r="J30833" t="s">
        <v>22</v>
      </c>
    </row>
    <row r="30834" spans="1:10">
      <c r="A30834" t="s">
        <v>19</v>
      </c>
      <c r="B30834">
        <v>98843</v>
      </c>
      <c r="C30834" t="s">
        <v>2555</v>
      </c>
      <c r="D30834">
        <v>98843</v>
      </c>
      <c r="E30834" t="str">
        <f>"98843"</f>
        <v>98843</v>
      </c>
      <c r="F30834" t="s">
        <v>23</v>
      </c>
      <c r="G30834">
        <v>2018</v>
      </c>
      <c r="I30834" t="s">
        <v>21</v>
      </c>
      <c r="J30834" t="s">
        <v>22</v>
      </c>
    </row>
    <row r="30835" spans="1:10">
      <c r="A30835" t="s">
        <v>19</v>
      </c>
      <c r="B30835">
        <v>98844</v>
      </c>
      <c r="C30835" t="s">
        <v>2555</v>
      </c>
      <c r="D30835">
        <v>98844</v>
      </c>
      <c r="E30835" t="str">
        <f>"98844"</f>
        <v>98844</v>
      </c>
      <c r="F30835" t="s">
        <v>23</v>
      </c>
      <c r="G30835">
        <v>2018</v>
      </c>
      <c r="I30835" t="s">
        <v>21</v>
      </c>
      <c r="J30835" t="s">
        <v>22</v>
      </c>
    </row>
    <row r="30836" spans="1:10">
      <c r="A30836" t="s">
        <v>19</v>
      </c>
      <c r="B30836">
        <v>98845</v>
      </c>
      <c r="C30836" t="s">
        <v>2555</v>
      </c>
      <c r="D30836">
        <v>98845</v>
      </c>
      <c r="E30836" t="str">
        <f>"98845"</f>
        <v>98845</v>
      </c>
      <c r="F30836" t="s">
        <v>23</v>
      </c>
      <c r="G30836">
        <v>2018</v>
      </c>
      <c r="I30836" t="s">
        <v>21</v>
      </c>
      <c r="J30836" t="s">
        <v>22</v>
      </c>
    </row>
    <row r="30837" spans="1:10">
      <c r="A30837" t="s">
        <v>19</v>
      </c>
      <c r="B30837">
        <v>98846</v>
      </c>
      <c r="C30837" t="s">
        <v>2555</v>
      </c>
      <c r="D30837">
        <v>98846</v>
      </c>
      <c r="E30837" t="str">
        <f>"98846"</f>
        <v>98846</v>
      </c>
      <c r="F30837" t="s">
        <v>23</v>
      </c>
      <c r="G30837">
        <v>2018</v>
      </c>
      <c r="I30837" t="s">
        <v>21</v>
      </c>
      <c r="J30837" t="s">
        <v>22</v>
      </c>
    </row>
    <row r="30838" spans="1:10">
      <c r="A30838" t="s">
        <v>19</v>
      </c>
      <c r="B30838">
        <v>98847</v>
      </c>
      <c r="C30838" t="s">
        <v>2555</v>
      </c>
      <c r="D30838">
        <v>98847</v>
      </c>
      <c r="E30838" t="str">
        <f>"98847"</f>
        <v>98847</v>
      </c>
      <c r="F30838" t="s">
        <v>23</v>
      </c>
      <c r="G30838">
        <v>2018</v>
      </c>
      <c r="I30838" t="s">
        <v>21</v>
      </c>
      <c r="J30838" t="s">
        <v>22</v>
      </c>
    </row>
    <row r="30839" spans="1:10">
      <c r="A30839" t="s">
        <v>19</v>
      </c>
      <c r="B30839">
        <v>98848</v>
      </c>
      <c r="C30839" t="s">
        <v>2555</v>
      </c>
      <c r="D30839">
        <v>98848</v>
      </c>
      <c r="E30839" t="str">
        <f>"98848"</f>
        <v>98848</v>
      </c>
      <c r="F30839" t="s">
        <v>23</v>
      </c>
      <c r="G30839">
        <v>2018</v>
      </c>
      <c r="I30839" t="s">
        <v>21</v>
      </c>
      <c r="J30839" t="s">
        <v>22</v>
      </c>
    </row>
    <row r="30840" spans="1:10">
      <c r="A30840" t="s">
        <v>19</v>
      </c>
      <c r="B30840">
        <v>98849</v>
      </c>
      <c r="C30840" t="s">
        <v>2555</v>
      </c>
      <c r="D30840">
        <v>98849</v>
      </c>
      <c r="E30840" t="str">
        <f>"98849"</f>
        <v>98849</v>
      </c>
      <c r="F30840" t="s">
        <v>23</v>
      </c>
      <c r="G30840">
        <v>2018</v>
      </c>
      <c r="I30840" t="s">
        <v>21</v>
      </c>
      <c r="J30840" t="s">
        <v>22</v>
      </c>
    </row>
    <row r="30841" spans="1:10">
      <c r="A30841" t="s">
        <v>19</v>
      </c>
      <c r="B30841">
        <v>98850</v>
      </c>
      <c r="C30841" t="s">
        <v>2555</v>
      </c>
      <c r="D30841">
        <v>98850</v>
      </c>
      <c r="E30841" t="str">
        <f>"98850"</f>
        <v>98850</v>
      </c>
      <c r="F30841" t="s">
        <v>23</v>
      </c>
      <c r="G30841">
        <v>2018</v>
      </c>
      <c r="I30841" t="s">
        <v>21</v>
      </c>
      <c r="J30841" t="s">
        <v>22</v>
      </c>
    </row>
    <row r="30842" spans="1:10">
      <c r="A30842" t="s">
        <v>19</v>
      </c>
      <c r="B30842">
        <v>98851</v>
      </c>
      <c r="C30842" t="s">
        <v>2555</v>
      </c>
      <c r="D30842">
        <v>98851</v>
      </c>
      <c r="E30842" t="str">
        <f>"98851"</f>
        <v>98851</v>
      </c>
      <c r="F30842" t="s">
        <v>23</v>
      </c>
      <c r="G30842">
        <v>2018</v>
      </c>
      <c r="I30842" t="s">
        <v>21</v>
      </c>
      <c r="J30842" t="s">
        <v>22</v>
      </c>
    </row>
    <row r="30843" spans="1:10">
      <c r="A30843" t="s">
        <v>19</v>
      </c>
      <c r="B30843">
        <v>98852</v>
      </c>
      <c r="C30843" t="s">
        <v>2555</v>
      </c>
      <c r="D30843">
        <v>98852</v>
      </c>
      <c r="E30843" t="str">
        <f>"98852"</f>
        <v>98852</v>
      </c>
      <c r="F30843" t="s">
        <v>23</v>
      </c>
      <c r="G30843">
        <v>2018</v>
      </c>
      <c r="I30843" t="s">
        <v>21</v>
      </c>
      <c r="J30843" t="s">
        <v>22</v>
      </c>
    </row>
    <row r="30844" spans="1:10">
      <c r="A30844" t="s">
        <v>19</v>
      </c>
      <c r="B30844">
        <v>98853</v>
      </c>
      <c r="C30844" t="s">
        <v>2555</v>
      </c>
      <c r="D30844">
        <v>98853</v>
      </c>
      <c r="E30844" t="str">
        <f>"98853"</f>
        <v>98853</v>
      </c>
      <c r="F30844" t="s">
        <v>23</v>
      </c>
      <c r="G30844">
        <v>2018</v>
      </c>
      <c r="I30844" t="s">
        <v>21</v>
      </c>
      <c r="J30844" t="s">
        <v>22</v>
      </c>
    </row>
    <row r="30845" spans="1:10">
      <c r="A30845" t="s">
        <v>19</v>
      </c>
      <c r="B30845">
        <v>98855</v>
      </c>
      <c r="C30845" t="s">
        <v>2555</v>
      </c>
      <c r="D30845">
        <v>98855</v>
      </c>
      <c r="E30845" t="str">
        <f>"98855"</f>
        <v>98855</v>
      </c>
      <c r="F30845" t="s">
        <v>23</v>
      </c>
      <c r="G30845">
        <v>2018</v>
      </c>
      <c r="I30845" t="s">
        <v>21</v>
      </c>
      <c r="J30845" t="s">
        <v>22</v>
      </c>
    </row>
    <row r="30846" spans="1:10">
      <c r="A30846" t="s">
        <v>19</v>
      </c>
      <c r="B30846">
        <v>98856</v>
      </c>
      <c r="C30846" t="s">
        <v>2555</v>
      </c>
      <c r="D30846">
        <v>98856</v>
      </c>
      <c r="E30846" t="str">
        <f>"98856"</f>
        <v>98856</v>
      </c>
      <c r="F30846" t="s">
        <v>23</v>
      </c>
      <c r="G30846">
        <v>2018</v>
      </c>
      <c r="I30846" t="s">
        <v>21</v>
      </c>
      <c r="J30846" t="s">
        <v>22</v>
      </c>
    </row>
    <row r="30847" spans="1:10">
      <c r="A30847" t="s">
        <v>19</v>
      </c>
      <c r="B30847">
        <v>98857</v>
      </c>
      <c r="C30847" t="s">
        <v>2555</v>
      </c>
      <c r="D30847">
        <v>98857</v>
      </c>
      <c r="E30847" t="str">
        <f>"98857"</f>
        <v>98857</v>
      </c>
      <c r="F30847" t="s">
        <v>23</v>
      </c>
      <c r="G30847">
        <v>2018</v>
      </c>
      <c r="I30847" t="s">
        <v>21</v>
      </c>
      <c r="J30847" t="s">
        <v>22</v>
      </c>
    </row>
    <row r="30848" spans="1:10">
      <c r="A30848" t="s">
        <v>19</v>
      </c>
      <c r="B30848">
        <v>98858</v>
      </c>
      <c r="C30848" t="s">
        <v>2555</v>
      </c>
      <c r="D30848">
        <v>98858</v>
      </c>
      <c r="E30848" t="str">
        <f>"98858"</f>
        <v>98858</v>
      </c>
      <c r="F30848" t="s">
        <v>23</v>
      </c>
      <c r="G30848">
        <v>2018</v>
      </c>
      <c r="I30848" t="s">
        <v>21</v>
      </c>
      <c r="J30848" t="s">
        <v>22</v>
      </c>
    </row>
    <row r="30849" spans="1:10">
      <c r="A30849" t="s">
        <v>19</v>
      </c>
      <c r="B30849">
        <v>98859</v>
      </c>
      <c r="C30849" t="s">
        <v>2555</v>
      </c>
      <c r="D30849">
        <v>98859</v>
      </c>
      <c r="E30849" t="str">
        <f>"98859"</f>
        <v>98859</v>
      </c>
      <c r="F30849" t="s">
        <v>23</v>
      </c>
      <c r="G30849">
        <v>2018</v>
      </c>
      <c r="I30849" t="s">
        <v>21</v>
      </c>
      <c r="J30849" t="s">
        <v>22</v>
      </c>
    </row>
    <row r="30850" spans="1:10">
      <c r="A30850" t="s">
        <v>19</v>
      </c>
      <c r="B30850">
        <v>98860</v>
      </c>
      <c r="C30850" t="s">
        <v>2555</v>
      </c>
      <c r="D30850">
        <v>98860</v>
      </c>
      <c r="E30850" t="str">
        <f>"98860"</f>
        <v>98860</v>
      </c>
      <c r="F30850" t="s">
        <v>23</v>
      </c>
      <c r="G30850">
        <v>2018</v>
      </c>
      <c r="I30850" t="s">
        <v>21</v>
      </c>
      <c r="J30850" t="s">
        <v>22</v>
      </c>
    </row>
    <row r="30851" spans="1:10">
      <c r="A30851" t="s">
        <v>19</v>
      </c>
      <c r="B30851">
        <v>98862</v>
      </c>
      <c r="C30851" t="s">
        <v>2555</v>
      </c>
      <c r="D30851">
        <v>98862</v>
      </c>
      <c r="E30851" t="str">
        <f>"98862"</f>
        <v>98862</v>
      </c>
      <c r="F30851" t="s">
        <v>23</v>
      </c>
      <c r="G30851">
        <v>2018</v>
      </c>
      <c r="I30851" t="s">
        <v>21</v>
      </c>
      <c r="J30851" t="s">
        <v>22</v>
      </c>
    </row>
    <row r="30852" spans="1:10">
      <c r="A30852" t="s">
        <v>19</v>
      </c>
      <c r="B30852">
        <v>98901</v>
      </c>
      <c r="C30852" t="s">
        <v>2555</v>
      </c>
      <c r="D30852">
        <v>98901</v>
      </c>
      <c r="E30852" t="str">
        <f>"98901"</f>
        <v>98901</v>
      </c>
      <c r="F30852">
        <v>2858445</v>
      </c>
      <c r="G30852">
        <v>2018</v>
      </c>
      <c r="I30852" t="s">
        <v>21</v>
      </c>
      <c r="J30852" t="s">
        <v>22</v>
      </c>
    </row>
    <row r="30853" spans="1:10">
      <c r="A30853" t="s">
        <v>19</v>
      </c>
      <c r="B30853">
        <v>98902</v>
      </c>
      <c r="C30853" t="s">
        <v>2555</v>
      </c>
      <c r="D30853">
        <v>98902</v>
      </c>
      <c r="E30853" t="str">
        <f>"98902"</f>
        <v>98902</v>
      </c>
      <c r="F30853">
        <v>185062</v>
      </c>
      <c r="G30853">
        <v>2018</v>
      </c>
      <c r="I30853" t="s">
        <v>21</v>
      </c>
      <c r="J30853" t="s">
        <v>22</v>
      </c>
    </row>
    <row r="30854" spans="1:10">
      <c r="A30854" t="s">
        <v>19</v>
      </c>
      <c r="B30854">
        <v>98903</v>
      </c>
      <c r="C30854" t="s">
        <v>2555</v>
      </c>
      <c r="D30854">
        <v>98903</v>
      </c>
      <c r="E30854" t="str">
        <f>"98903"</f>
        <v>98903</v>
      </c>
      <c r="F30854" t="s">
        <v>23</v>
      </c>
      <c r="G30854">
        <v>2018</v>
      </c>
      <c r="I30854" t="s">
        <v>21</v>
      </c>
      <c r="J30854" t="s">
        <v>22</v>
      </c>
    </row>
    <row r="30855" spans="1:10">
      <c r="A30855" t="s">
        <v>19</v>
      </c>
      <c r="B30855">
        <v>98908</v>
      </c>
      <c r="C30855" t="s">
        <v>2555</v>
      </c>
      <c r="D30855">
        <v>98908</v>
      </c>
      <c r="E30855" t="str">
        <f>"98908"</f>
        <v>98908</v>
      </c>
      <c r="F30855" t="s">
        <v>23</v>
      </c>
      <c r="G30855">
        <v>2018</v>
      </c>
      <c r="I30855" t="s">
        <v>21</v>
      </c>
      <c r="J30855" t="s">
        <v>22</v>
      </c>
    </row>
    <row r="30856" spans="1:10">
      <c r="A30856" t="s">
        <v>19</v>
      </c>
      <c r="B30856">
        <v>98922</v>
      </c>
      <c r="C30856" t="s">
        <v>2555</v>
      </c>
      <c r="D30856">
        <v>98922</v>
      </c>
      <c r="E30856" t="str">
        <f>"98922"</f>
        <v>98922</v>
      </c>
      <c r="F30856" t="s">
        <v>23</v>
      </c>
      <c r="G30856">
        <v>2018</v>
      </c>
      <c r="I30856" t="s">
        <v>21</v>
      </c>
      <c r="J30856" t="s">
        <v>22</v>
      </c>
    </row>
    <row r="30857" spans="1:10">
      <c r="A30857" t="s">
        <v>19</v>
      </c>
      <c r="B30857">
        <v>98923</v>
      </c>
      <c r="C30857" t="s">
        <v>2555</v>
      </c>
      <c r="D30857">
        <v>98923</v>
      </c>
      <c r="E30857" t="str">
        <f>"98923"</f>
        <v>98923</v>
      </c>
      <c r="F30857" t="s">
        <v>23</v>
      </c>
      <c r="G30857">
        <v>2018</v>
      </c>
      <c r="I30857" t="s">
        <v>21</v>
      </c>
      <c r="J30857" t="s">
        <v>22</v>
      </c>
    </row>
    <row r="30858" spans="1:10">
      <c r="A30858" t="s">
        <v>19</v>
      </c>
      <c r="B30858">
        <v>98925</v>
      </c>
      <c r="C30858" t="s">
        <v>2555</v>
      </c>
      <c r="D30858">
        <v>98925</v>
      </c>
      <c r="E30858" t="str">
        <f>"98925"</f>
        <v>98925</v>
      </c>
      <c r="F30858" t="s">
        <v>23</v>
      </c>
      <c r="G30858">
        <v>2018</v>
      </c>
      <c r="I30858" t="s">
        <v>21</v>
      </c>
      <c r="J30858" t="s">
        <v>22</v>
      </c>
    </row>
    <row r="30859" spans="1:10">
      <c r="A30859" t="s">
        <v>19</v>
      </c>
      <c r="B30859">
        <v>98926</v>
      </c>
      <c r="C30859" t="s">
        <v>2555</v>
      </c>
      <c r="D30859">
        <v>98926</v>
      </c>
      <c r="E30859" t="str">
        <f>"98926"</f>
        <v>98926</v>
      </c>
      <c r="F30859">
        <v>622817</v>
      </c>
      <c r="G30859">
        <v>2018</v>
      </c>
      <c r="I30859" t="s">
        <v>21</v>
      </c>
      <c r="J30859" t="s">
        <v>22</v>
      </c>
    </row>
    <row r="30860" spans="1:10">
      <c r="A30860" t="s">
        <v>19</v>
      </c>
      <c r="B30860">
        <v>98930</v>
      </c>
      <c r="C30860" t="s">
        <v>2555</v>
      </c>
      <c r="D30860">
        <v>98930</v>
      </c>
      <c r="E30860" t="str">
        <f>"98930"</f>
        <v>98930</v>
      </c>
      <c r="F30860" t="s">
        <v>23</v>
      </c>
      <c r="G30860">
        <v>2018</v>
      </c>
      <c r="I30860" t="s">
        <v>21</v>
      </c>
      <c r="J30860" t="s">
        <v>22</v>
      </c>
    </row>
    <row r="30861" spans="1:10">
      <c r="A30861" t="s">
        <v>19</v>
      </c>
      <c r="B30861">
        <v>98932</v>
      </c>
      <c r="C30861" t="s">
        <v>2555</v>
      </c>
      <c r="D30861">
        <v>98932</v>
      </c>
      <c r="E30861" t="str">
        <f>"98932"</f>
        <v>98932</v>
      </c>
      <c r="F30861" t="s">
        <v>23</v>
      </c>
      <c r="G30861">
        <v>2018</v>
      </c>
      <c r="I30861" t="s">
        <v>21</v>
      </c>
      <c r="J30861" t="s">
        <v>22</v>
      </c>
    </row>
    <row r="30862" spans="1:10">
      <c r="A30862" t="s">
        <v>19</v>
      </c>
      <c r="B30862">
        <v>98933</v>
      </c>
      <c r="C30862" t="s">
        <v>2555</v>
      </c>
      <c r="D30862">
        <v>98933</v>
      </c>
      <c r="E30862" t="str">
        <f>"98933"</f>
        <v>98933</v>
      </c>
      <c r="F30862" t="s">
        <v>23</v>
      </c>
      <c r="G30862">
        <v>2018</v>
      </c>
      <c r="I30862" t="s">
        <v>21</v>
      </c>
      <c r="J30862" t="s">
        <v>22</v>
      </c>
    </row>
    <row r="30863" spans="1:10">
      <c r="A30863" t="s">
        <v>19</v>
      </c>
      <c r="B30863">
        <v>98934</v>
      </c>
      <c r="C30863" t="s">
        <v>2555</v>
      </c>
      <c r="D30863">
        <v>98934</v>
      </c>
      <c r="E30863" t="str">
        <f>"98934"</f>
        <v>98934</v>
      </c>
      <c r="F30863" t="s">
        <v>23</v>
      </c>
      <c r="G30863">
        <v>2018</v>
      </c>
      <c r="I30863" t="s">
        <v>21</v>
      </c>
      <c r="J30863" t="s">
        <v>22</v>
      </c>
    </row>
    <row r="30864" spans="1:10">
      <c r="A30864" t="s">
        <v>19</v>
      </c>
      <c r="B30864">
        <v>98935</v>
      </c>
      <c r="C30864" t="s">
        <v>2555</v>
      </c>
      <c r="D30864">
        <v>98935</v>
      </c>
      <c r="E30864" t="str">
        <f>"98935"</f>
        <v>98935</v>
      </c>
      <c r="F30864" t="s">
        <v>23</v>
      </c>
      <c r="G30864">
        <v>2018</v>
      </c>
      <c r="I30864" t="s">
        <v>21</v>
      </c>
      <c r="J30864" t="s">
        <v>22</v>
      </c>
    </row>
    <row r="30865" spans="1:10">
      <c r="A30865" t="s">
        <v>19</v>
      </c>
      <c r="B30865">
        <v>98936</v>
      </c>
      <c r="C30865" t="s">
        <v>2555</v>
      </c>
      <c r="D30865">
        <v>98936</v>
      </c>
      <c r="E30865" t="str">
        <f>"98936"</f>
        <v>98936</v>
      </c>
      <c r="F30865" t="s">
        <v>23</v>
      </c>
      <c r="G30865">
        <v>2018</v>
      </c>
      <c r="I30865" t="s">
        <v>21</v>
      </c>
      <c r="J30865" t="s">
        <v>22</v>
      </c>
    </row>
    <row r="30866" spans="1:10">
      <c r="A30866" t="s">
        <v>19</v>
      </c>
      <c r="B30866">
        <v>98937</v>
      </c>
      <c r="C30866" t="s">
        <v>2555</v>
      </c>
      <c r="D30866">
        <v>98937</v>
      </c>
      <c r="E30866" t="str">
        <f>"98937"</f>
        <v>98937</v>
      </c>
      <c r="F30866" t="s">
        <v>23</v>
      </c>
      <c r="G30866">
        <v>2018</v>
      </c>
      <c r="I30866" t="s">
        <v>21</v>
      </c>
      <c r="J30866" t="s">
        <v>22</v>
      </c>
    </row>
    <row r="30867" spans="1:10">
      <c r="A30867" t="s">
        <v>19</v>
      </c>
      <c r="B30867">
        <v>98938</v>
      </c>
      <c r="C30867" t="s">
        <v>2555</v>
      </c>
      <c r="D30867">
        <v>98938</v>
      </c>
      <c r="E30867" t="str">
        <f>"98938"</f>
        <v>98938</v>
      </c>
      <c r="F30867" t="s">
        <v>23</v>
      </c>
      <c r="G30867">
        <v>2018</v>
      </c>
      <c r="I30867" t="s">
        <v>21</v>
      </c>
      <c r="J30867" t="s">
        <v>22</v>
      </c>
    </row>
    <row r="30868" spans="1:10">
      <c r="A30868" t="s">
        <v>19</v>
      </c>
      <c r="B30868">
        <v>98939</v>
      </c>
      <c r="C30868" t="s">
        <v>2555</v>
      </c>
      <c r="D30868">
        <v>98939</v>
      </c>
      <c r="E30868" t="str">
        <f>"98939"</f>
        <v>98939</v>
      </c>
      <c r="F30868" t="s">
        <v>23</v>
      </c>
      <c r="G30868">
        <v>2018</v>
      </c>
      <c r="I30868" t="s">
        <v>21</v>
      </c>
      <c r="J30868" t="s">
        <v>22</v>
      </c>
    </row>
    <row r="30869" spans="1:10">
      <c r="A30869" t="s">
        <v>19</v>
      </c>
      <c r="B30869">
        <v>98940</v>
      </c>
      <c r="C30869" t="s">
        <v>2555</v>
      </c>
      <c r="D30869">
        <v>98940</v>
      </c>
      <c r="E30869" t="str">
        <f>"98940"</f>
        <v>98940</v>
      </c>
      <c r="F30869" t="s">
        <v>23</v>
      </c>
      <c r="G30869">
        <v>2018</v>
      </c>
      <c r="I30869" t="s">
        <v>21</v>
      </c>
      <c r="J30869" t="s">
        <v>22</v>
      </c>
    </row>
    <row r="30870" spans="1:10">
      <c r="A30870" t="s">
        <v>19</v>
      </c>
      <c r="B30870">
        <v>98941</v>
      </c>
      <c r="C30870" t="s">
        <v>2555</v>
      </c>
      <c r="D30870">
        <v>98941</v>
      </c>
      <c r="E30870" t="str">
        <f>"98941"</f>
        <v>98941</v>
      </c>
      <c r="F30870" t="s">
        <v>23</v>
      </c>
      <c r="G30870">
        <v>2018</v>
      </c>
      <c r="I30870" t="s">
        <v>21</v>
      </c>
      <c r="J30870" t="s">
        <v>22</v>
      </c>
    </row>
    <row r="30871" spans="1:10">
      <c r="A30871" t="s">
        <v>19</v>
      </c>
      <c r="B30871">
        <v>98942</v>
      </c>
      <c r="C30871" t="s">
        <v>2555</v>
      </c>
      <c r="D30871">
        <v>98942</v>
      </c>
      <c r="E30871" t="str">
        <f>"98942"</f>
        <v>98942</v>
      </c>
      <c r="F30871" t="s">
        <v>23</v>
      </c>
      <c r="G30871">
        <v>2018</v>
      </c>
      <c r="I30871" t="s">
        <v>21</v>
      </c>
      <c r="J30871" t="s">
        <v>22</v>
      </c>
    </row>
    <row r="30872" spans="1:10">
      <c r="A30872" t="s">
        <v>19</v>
      </c>
      <c r="B30872">
        <v>98943</v>
      </c>
      <c r="C30872" t="s">
        <v>2555</v>
      </c>
      <c r="D30872">
        <v>98943</v>
      </c>
      <c r="E30872" t="str">
        <f>"98943"</f>
        <v>98943</v>
      </c>
      <c r="F30872" t="s">
        <v>23</v>
      </c>
      <c r="G30872">
        <v>2018</v>
      </c>
      <c r="I30872" t="s">
        <v>21</v>
      </c>
      <c r="J30872" t="s">
        <v>22</v>
      </c>
    </row>
    <row r="30873" spans="1:10">
      <c r="A30873" t="s">
        <v>19</v>
      </c>
      <c r="B30873">
        <v>98944</v>
      </c>
      <c r="C30873" t="s">
        <v>2555</v>
      </c>
      <c r="D30873">
        <v>98944</v>
      </c>
      <c r="E30873" t="str">
        <f>"98944"</f>
        <v>98944</v>
      </c>
      <c r="F30873">
        <v>550141</v>
      </c>
      <c r="G30873">
        <v>2018</v>
      </c>
      <c r="I30873" t="s">
        <v>21</v>
      </c>
      <c r="J30873" t="s">
        <v>22</v>
      </c>
    </row>
    <row r="30874" spans="1:10">
      <c r="A30874" t="s">
        <v>19</v>
      </c>
      <c r="B30874">
        <v>98946</v>
      </c>
      <c r="C30874" t="s">
        <v>2555</v>
      </c>
      <c r="D30874">
        <v>98946</v>
      </c>
      <c r="E30874" t="str">
        <f>"98946"</f>
        <v>98946</v>
      </c>
      <c r="F30874" t="s">
        <v>23</v>
      </c>
      <c r="G30874">
        <v>2018</v>
      </c>
      <c r="I30874" t="s">
        <v>21</v>
      </c>
      <c r="J30874" t="s">
        <v>22</v>
      </c>
    </row>
    <row r="30875" spans="1:10">
      <c r="A30875" t="s">
        <v>19</v>
      </c>
      <c r="B30875">
        <v>98947</v>
      </c>
      <c r="C30875" t="s">
        <v>2555</v>
      </c>
      <c r="D30875">
        <v>98947</v>
      </c>
      <c r="E30875" t="str">
        <f>"98947"</f>
        <v>98947</v>
      </c>
      <c r="F30875" t="s">
        <v>23</v>
      </c>
      <c r="G30875">
        <v>2018</v>
      </c>
      <c r="I30875" t="s">
        <v>21</v>
      </c>
      <c r="J30875" t="s">
        <v>22</v>
      </c>
    </row>
    <row r="30876" spans="1:10">
      <c r="A30876" t="s">
        <v>19</v>
      </c>
      <c r="B30876">
        <v>98948</v>
      </c>
      <c r="C30876" t="s">
        <v>2555</v>
      </c>
      <c r="D30876">
        <v>98948</v>
      </c>
      <c r="E30876" t="str">
        <f>"98948"</f>
        <v>98948</v>
      </c>
      <c r="F30876" t="s">
        <v>23</v>
      </c>
      <c r="G30876">
        <v>2018</v>
      </c>
      <c r="I30876" t="s">
        <v>21</v>
      </c>
      <c r="J30876" t="s">
        <v>22</v>
      </c>
    </row>
    <row r="30877" spans="1:10">
      <c r="A30877" t="s">
        <v>19</v>
      </c>
      <c r="B30877">
        <v>98950</v>
      </c>
      <c r="C30877" t="s">
        <v>2555</v>
      </c>
      <c r="D30877">
        <v>98950</v>
      </c>
      <c r="E30877" t="str">
        <f>"98950"</f>
        <v>98950</v>
      </c>
      <c r="F30877" t="s">
        <v>23</v>
      </c>
      <c r="G30877">
        <v>2018</v>
      </c>
      <c r="I30877" t="s">
        <v>21</v>
      </c>
      <c r="J30877" t="s">
        <v>22</v>
      </c>
    </row>
    <row r="30878" spans="1:10">
      <c r="A30878" t="s">
        <v>19</v>
      </c>
      <c r="B30878">
        <v>98951</v>
      </c>
      <c r="C30878" t="s">
        <v>2555</v>
      </c>
      <c r="D30878">
        <v>98951</v>
      </c>
      <c r="E30878" t="str">
        <f>"98951"</f>
        <v>98951</v>
      </c>
      <c r="F30878">
        <v>6506861</v>
      </c>
      <c r="G30878">
        <v>2018</v>
      </c>
      <c r="I30878" t="s">
        <v>21</v>
      </c>
      <c r="J30878" t="s">
        <v>22</v>
      </c>
    </row>
    <row r="30879" spans="1:10">
      <c r="A30879" t="s">
        <v>19</v>
      </c>
      <c r="B30879">
        <v>98952</v>
      </c>
      <c r="C30879" t="s">
        <v>2555</v>
      </c>
      <c r="D30879">
        <v>98952</v>
      </c>
      <c r="E30879" t="str">
        <f>"98952"</f>
        <v>98952</v>
      </c>
      <c r="F30879" t="s">
        <v>23</v>
      </c>
      <c r="G30879">
        <v>2018</v>
      </c>
      <c r="I30879" t="s">
        <v>21</v>
      </c>
      <c r="J30879" t="s">
        <v>22</v>
      </c>
    </row>
    <row r="30880" spans="1:10">
      <c r="A30880" t="s">
        <v>19</v>
      </c>
      <c r="B30880">
        <v>98953</v>
      </c>
      <c r="C30880" t="s">
        <v>2555</v>
      </c>
      <c r="D30880">
        <v>98953</v>
      </c>
      <c r="E30880" t="str">
        <f>"98953"</f>
        <v>98953</v>
      </c>
      <c r="F30880" t="s">
        <v>23</v>
      </c>
      <c r="G30880">
        <v>2018</v>
      </c>
      <c r="I30880" t="s">
        <v>21</v>
      </c>
      <c r="J30880" t="s">
        <v>22</v>
      </c>
    </row>
    <row r="30881" spans="1:10">
      <c r="A30881" t="s">
        <v>19</v>
      </c>
      <c r="B30881">
        <v>99001</v>
      </c>
      <c r="C30881" t="s">
        <v>2555</v>
      </c>
      <c r="D30881">
        <v>99001</v>
      </c>
      <c r="E30881" t="str">
        <f>"99001"</f>
        <v>99001</v>
      </c>
      <c r="F30881" t="s">
        <v>23</v>
      </c>
      <c r="G30881">
        <v>2018</v>
      </c>
      <c r="I30881" t="s">
        <v>21</v>
      </c>
      <c r="J30881" t="s">
        <v>22</v>
      </c>
    </row>
    <row r="30882" spans="1:10">
      <c r="A30882" t="s">
        <v>19</v>
      </c>
      <c r="B30882">
        <v>99003</v>
      </c>
      <c r="C30882" t="s">
        <v>2555</v>
      </c>
      <c r="D30882">
        <v>99003</v>
      </c>
      <c r="E30882" t="str">
        <f>"99003"</f>
        <v>99003</v>
      </c>
      <c r="F30882" t="s">
        <v>23</v>
      </c>
      <c r="G30882">
        <v>2018</v>
      </c>
      <c r="I30882" t="s">
        <v>21</v>
      </c>
      <c r="J30882" t="s">
        <v>22</v>
      </c>
    </row>
    <row r="30883" spans="1:10">
      <c r="A30883" t="s">
        <v>19</v>
      </c>
      <c r="B30883">
        <v>99004</v>
      </c>
      <c r="C30883" t="s">
        <v>2555</v>
      </c>
      <c r="D30883">
        <v>99004</v>
      </c>
      <c r="E30883" t="str">
        <f>"99004"</f>
        <v>99004</v>
      </c>
      <c r="F30883" t="s">
        <v>23</v>
      </c>
      <c r="G30883">
        <v>2018</v>
      </c>
      <c r="I30883" t="s">
        <v>21</v>
      </c>
      <c r="J30883" t="s">
        <v>22</v>
      </c>
    </row>
    <row r="30884" spans="1:10">
      <c r="A30884" t="s">
        <v>19</v>
      </c>
      <c r="B30884">
        <v>99005</v>
      </c>
      <c r="C30884" t="s">
        <v>2555</v>
      </c>
      <c r="D30884">
        <v>99005</v>
      </c>
      <c r="E30884" t="str">
        <f>"99005"</f>
        <v>99005</v>
      </c>
      <c r="F30884" t="s">
        <v>23</v>
      </c>
      <c r="G30884">
        <v>2018</v>
      </c>
      <c r="I30884" t="s">
        <v>21</v>
      </c>
      <c r="J30884" t="s">
        <v>22</v>
      </c>
    </row>
    <row r="30885" spans="1:10">
      <c r="A30885" t="s">
        <v>19</v>
      </c>
      <c r="B30885">
        <v>99006</v>
      </c>
      <c r="C30885" t="s">
        <v>2555</v>
      </c>
      <c r="D30885">
        <v>99006</v>
      </c>
      <c r="E30885" t="str">
        <f>"99006"</f>
        <v>99006</v>
      </c>
      <c r="F30885" t="s">
        <v>23</v>
      </c>
      <c r="G30885">
        <v>2018</v>
      </c>
      <c r="I30885" t="s">
        <v>21</v>
      </c>
      <c r="J30885" t="s">
        <v>22</v>
      </c>
    </row>
    <row r="30886" spans="1:10">
      <c r="A30886" t="s">
        <v>19</v>
      </c>
      <c r="B30886">
        <v>99008</v>
      </c>
      <c r="C30886" t="s">
        <v>2555</v>
      </c>
      <c r="D30886">
        <v>99008</v>
      </c>
      <c r="E30886" t="str">
        <f>"99008"</f>
        <v>99008</v>
      </c>
      <c r="F30886" t="s">
        <v>23</v>
      </c>
      <c r="G30886">
        <v>2018</v>
      </c>
      <c r="I30886" t="s">
        <v>21</v>
      </c>
      <c r="J30886" t="s">
        <v>22</v>
      </c>
    </row>
    <row r="30887" spans="1:10">
      <c r="A30887" t="s">
        <v>19</v>
      </c>
      <c r="B30887">
        <v>99009</v>
      </c>
      <c r="C30887" t="s">
        <v>2555</v>
      </c>
      <c r="D30887">
        <v>99009</v>
      </c>
      <c r="E30887" t="str">
        <f>"99009"</f>
        <v>99009</v>
      </c>
      <c r="F30887" t="s">
        <v>23</v>
      </c>
      <c r="G30887">
        <v>2018</v>
      </c>
      <c r="I30887" t="s">
        <v>21</v>
      </c>
      <c r="J30887" t="s">
        <v>22</v>
      </c>
    </row>
    <row r="30888" spans="1:10">
      <c r="A30888" t="s">
        <v>19</v>
      </c>
      <c r="B30888">
        <v>99011</v>
      </c>
      <c r="C30888" t="s">
        <v>2555</v>
      </c>
      <c r="D30888">
        <v>99011</v>
      </c>
      <c r="E30888" t="str">
        <f>"99011"</f>
        <v>99011</v>
      </c>
      <c r="F30888" t="s">
        <v>23</v>
      </c>
      <c r="G30888">
        <v>2018</v>
      </c>
      <c r="I30888" t="s">
        <v>21</v>
      </c>
      <c r="J30888" t="s">
        <v>22</v>
      </c>
    </row>
    <row r="30889" spans="1:10">
      <c r="A30889" t="s">
        <v>19</v>
      </c>
      <c r="B30889">
        <v>99012</v>
      </c>
      <c r="C30889" t="s">
        <v>2555</v>
      </c>
      <c r="D30889">
        <v>99012</v>
      </c>
      <c r="E30889" t="str">
        <f>"99012"</f>
        <v>99012</v>
      </c>
      <c r="F30889" t="s">
        <v>23</v>
      </c>
      <c r="G30889">
        <v>2018</v>
      </c>
      <c r="I30889" t="s">
        <v>21</v>
      </c>
      <c r="J30889" t="s">
        <v>22</v>
      </c>
    </row>
    <row r="30890" spans="1:10">
      <c r="A30890" t="s">
        <v>19</v>
      </c>
      <c r="B30890">
        <v>99013</v>
      </c>
      <c r="C30890" t="s">
        <v>2555</v>
      </c>
      <c r="D30890">
        <v>99013</v>
      </c>
      <c r="E30890" t="str">
        <f>"99013"</f>
        <v>99013</v>
      </c>
      <c r="F30890" t="s">
        <v>23</v>
      </c>
      <c r="G30890">
        <v>2018</v>
      </c>
      <c r="I30890" t="s">
        <v>21</v>
      </c>
      <c r="J30890" t="s">
        <v>22</v>
      </c>
    </row>
    <row r="30891" spans="1:10">
      <c r="A30891" t="s">
        <v>19</v>
      </c>
      <c r="B30891">
        <v>99014</v>
      </c>
      <c r="C30891" t="s">
        <v>2555</v>
      </c>
      <c r="D30891">
        <v>99014</v>
      </c>
      <c r="E30891" t="str">
        <f>"99014"</f>
        <v>99014</v>
      </c>
      <c r="F30891" t="s">
        <v>23</v>
      </c>
      <c r="G30891">
        <v>2018</v>
      </c>
      <c r="I30891" t="s">
        <v>21</v>
      </c>
      <c r="J30891" t="s">
        <v>22</v>
      </c>
    </row>
    <row r="30892" spans="1:10">
      <c r="A30892" t="s">
        <v>19</v>
      </c>
      <c r="B30892">
        <v>99016</v>
      </c>
      <c r="C30892" t="s">
        <v>2555</v>
      </c>
      <c r="D30892">
        <v>99016</v>
      </c>
      <c r="E30892" t="str">
        <f>"99016"</f>
        <v>99016</v>
      </c>
      <c r="F30892" t="s">
        <v>23</v>
      </c>
      <c r="G30892">
        <v>2018</v>
      </c>
      <c r="I30892" t="s">
        <v>21</v>
      </c>
      <c r="J30892" t="s">
        <v>22</v>
      </c>
    </row>
    <row r="30893" spans="1:10">
      <c r="A30893" t="s">
        <v>19</v>
      </c>
      <c r="B30893">
        <v>99017</v>
      </c>
      <c r="C30893" t="s">
        <v>2555</v>
      </c>
      <c r="D30893">
        <v>99017</v>
      </c>
      <c r="E30893" t="str">
        <f>"99017"</f>
        <v>99017</v>
      </c>
      <c r="F30893" t="s">
        <v>23</v>
      </c>
      <c r="G30893">
        <v>2018</v>
      </c>
      <c r="I30893" t="s">
        <v>21</v>
      </c>
      <c r="J30893" t="s">
        <v>22</v>
      </c>
    </row>
    <row r="30894" spans="1:10">
      <c r="A30894" t="s">
        <v>19</v>
      </c>
      <c r="B30894">
        <v>99018</v>
      </c>
      <c r="C30894" t="s">
        <v>2555</v>
      </c>
      <c r="D30894">
        <v>99018</v>
      </c>
      <c r="E30894" t="str">
        <f>"99018"</f>
        <v>99018</v>
      </c>
      <c r="F30894" t="s">
        <v>23</v>
      </c>
      <c r="G30894">
        <v>2018</v>
      </c>
      <c r="I30894" t="s">
        <v>21</v>
      </c>
      <c r="J30894" t="s">
        <v>22</v>
      </c>
    </row>
    <row r="30895" spans="1:10">
      <c r="A30895" t="s">
        <v>19</v>
      </c>
      <c r="B30895">
        <v>99019</v>
      </c>
      <c r="C30895" t="s">
        <v>2555</v>
      </c>
      <c r="D30895">
        <v>99019</v>
      </c>
      <c r="E30895" t="str">
        <f>"99019"</f>
        <v>99019</v>
      </c>
      <c r="F30895" t="s">
        <v>23</v>
      </c>
      <c r="G30895">
        <v>2018</v>
      </c>
      <c r="I30895" t="s">
        <v>21</v>
      </c>
      <c r="J30895" t="s">
        <v>22</v>
      </c>
    </row>
    <row r="30896" spans="1:10">
      <c r="A30896" t="s">
        <v>19</v>
      </c>
      <c r="B30896">
        <v>99020</v>
      </c>
      <c r="C30896" t="s">
        <v>2555</v>
      </c>
      <c r="D30896">
        <v>99020</v>
      </c>
      <c r="E30896" t="str">
        <f>"99020"</f>
        <v>99020</v>
      </c>
      <c r="F30896" t="s">
        <v>23</v>
      </c>
      <c r="G30896">
        <v>2018</v>
      </c>
      <c r="I30896" t="s">
        <v>21</v>
      </c>
      <c r="J30896" t="s">
        <v>22</v>
      </c>
    </row>
    <row r="30897" spans="1:10">
      <c r="A30897" t="s">
        <v>19</v>
      </c>
      <c r="B30897">
        <v>99021</v>
      </c>
      <c r="C30897" t="s">
        <v>2555</v>
      </c>
      <c r="D30897">
        <v>99021</v>
      </c>
      <c r="E30897" t="str">
        <f>"99021"</f>
        <v>99021</v>
      </c>
      <c r="F30897" t="s">
        <v>23</v>
      </c>
      <c r="G30897">
        <v>2018</v>
      </c>
      <c r="I30897" t="s">
        <v>21</v>
      </c>
      <c r="J30897" t="s">
        <v>22</v>
      </c>
    </row>
    <row r="30898" spans="1:10">
      <c r="A30898" t="s">
        <v>19</v>
      </c>
      <c r="B30898">
        <v>99022</v>
      </c>
      <c r="C30898" t="s">
        <v>2555</v>
      </c>
      <c r="D30898">
        <v>99022</v>
      </c>
      <c r="E30898" t="str">
        <f>"99022"</f>
        <v>99022</v>
      </c>
      <c r="F30898" t="s">
        <v>23</v>
      </c>
      <c r="G30898">
        <v>2018</v>
      </c>
      <c r="I30898" t="s">
        <v>21</v>
      </c>
      <c r="J30898" t="s">
        <v>22</v>
      </c>
    </row>
    <row r="30899" spans="1:10">
      <c r="A30899" t="s">
        <v>19</v>
      </c>
      <c r="B30899">
        <v>99023</v>
      </c>
      <c r="C30899" t="s">
        <v>2555</v>
      </c>
      <c r="D30899">
        <v>99023</v>
      </c>
      <c r="E30899" t="str">
        <f>"99023"</f>
        <v>99023</v>
      </c>
      <c r="F30899" t="s">
        <v>23</v>
      </c>
      <c r="G30899">
        <v>2018</v>
      </c>
      <c r="I30899" t="s">
        <v>21</v>
      </c>
      <c r="J30899" t="s">
        <v>22</v>
      </c>
    </row>
    <row r="30900" spans="1:10">
      <c r="A30900" t="s">
        <v>19</v>
      </c>
      <c r="B30900">
        <v>99025</v>
      </c>
      <c r="C30900" t="s">
        <v>2555</v>
      </c>
      <c r="D30900">
        <v>99025</v>
      </c>
      <c r="E30900" t="str">
        <f>"99025"</f>
        <v>99025</v>
      </c>
      <c r="F30900" t="s">
        <v>23</v>
      </c>
      <c r="G30900">
        <v>2018</v>
      </c>
      <c r="I30900" t="s">
        <v>21</v>
      </c>
      <c r="J30900" t="s">
        <v>22</v>
      </c>
    </row>
    <row r="30901" spans="1:10">
      <c r="A30901" t="s">
        <v>19</v>
      </c>
      <c r="B30901">
        <v>99026</v>
      </c>
      <c r="C30901" t="s">
        <v>2555</v>
      </c>
      <c r="D30901">
        <v>99026</v>
      </c>
      <c r="E30901" t="str">
        <f>"99026"</f>
        <v>99026</v>
      </c>
      <c r="F30901" t="s">
        <v>23</v>
      </c>
      <c r="G30901">
        <v>2018</v>
      </c>
      <c r="I30901" t="s">
        <v>21</v>
      </c>
      <c r="J30901" t="s">
        <v>22</v>
      </c>
    </row>
    <row r="30902" spans="1:10">
      <c r="A30902" t="s">
        <v>19</v>
      </c>
      <c r="B30902">
        <v>99027</v>
      </c>
      <c r="C30902" t="s">
        <v>2555</v>
      </c>
      <c r="D30902">
        <v>99027</v>
      </c>
      <c r="E30902" t="str">
        <f>"99027"</f>
        <v>99027</v>
      </c>
      <c r="F30902" t="s">
        <v>23</v>
      </c>
      <c r="G30902">
        <v>2018</v>
      </c>
      <c r="I30902" t="s">
        <v>21</v>
      </c>
      <c r="J30902" t="s">
        <v>22</v>
      </c>
    </row>
    <row r="30903" spans="1:10">
      <c r="A30903" t="s">
        <v>19</v>
      </c>
      <c r="B30903">
        <v>99029</v>
      </c>
      <c r="C30903" t="s">
        <v>2555</v>
      </c>
      <c r="D30903">
        <v>99029</v>
      </c>
      <c r="E30903" t="str">
        <f>"99029"</f>
        <v>99029</v>
      </c>
      <c r="F30903" t="s">
        <v>23</v>
      </c>
      <c r="G30903">
        <v>2018</v>
      </c>
      <c r="I30903" t="s">
        <v>21</v>
      </c>
      <c r="J30903" t="s">
        <v>22</v>
      </c>
    </row>
    <row r="30904" spans="1:10">
      <c r="A30904" t="s">
        <v>19</v>
      </c>
      <c r="B30904">
        <v>99030</v>
      </c>
      <c r="C30904" t="s">
        <v>2555</v>
      </c>
      <c r="D30904">
        <v>99030</v>
      </c>
      <c r="E30904" t="str">
        <f>"99030"</f>
        <v>99030</v>
      </c>
      <c r="F30904" t="s">
        <v>23</v>
      </c>
      <c r="G30904">
        <v>2018</v>
      </c>
      <c r="I30904" t="s">
        <v>21</v>
      </c>
      <c r="J30904" t="s">
        <v>22</v>
      </c>
    </row>
    <row r="30905" spans="1:10">
      <c r="A30905" t="s">
        <v>19</v>
      </c>
      <c r="B30905">
        <v>99031</v>
      </c>
      <c r="C30905" t="s">
        <v>2555</v>
      </c>
      <c r="D30905">
        <v>99031</v>
      </c>
      <c r="E30905" t="str">
        <f>"99031"</f>
        <v>99031</v>
      </c>
      <c r="F30905" t="s">
        <v>23</v>
      </c>
      <c r="G30905">
        <v>2018</v>
      </c>
      <c r="I30905" t="s">
        <v>21</v>
      </c>
      <c r="J30905" t="s">
        <v>22</v>
      </c>
    </row>
    <row r="30906" spans="1:10">
      <c r="A30906" t="s">
        <v>19</v>
      </c>
      <c r="B30906">
        <v>99032</v>
      </c>
      <c r="C30906" t="s">
        <v>2555</v>
      </c>
      <c r="D30906">
        <v>99032</v>
      </c>
      <c r="E30906" t="str">
        <f>"99032"</f>
        <v>99032</v>
      </c>
      <c r="F30906" t="s">
        <v>23</v>
      </c>
      <c r="G30906">
        <v>2018</v>
      </c>
      <c r="I30906" t="s">
        <v>21</v>
      </c>
      <c r="J30906" t="s">
        <v>22</v>
      </c>
    </row>
    <row r="30907" spans="1:10">
      <c r="A30907" t="s">
        <v>19</v>
      </c>
      <c r="B30907">
        <v>99033</v>
      </c>
      <c r="C30907" t="s">
        <v>2555</v>
      </c>
      <c r="D30907">
        <v>99033</v>
      </c>
      <c r="E30907" t="str">
        <f>"99033"</f>
        <v>99033</v>
      </c>
      <c r="F30907" t="s">
        <v>23</v>
      </c>
      <c r="G30907">
        <v>2018</v>
      </c>
      <c r="I30907" t="s">
        <v>21</v>
      </c>
      <c r="J30907" t="s">
        <v>22</v>
      </c>
    </row>
    <row r="30908" spans="1:10">
      <c r="A30908" t="s">
        <v>19</v>
      </c>
      <c r="B30908">
        <v>99034</v>
      </c>
      <c r="C30908" t="s">
        <v>2555</v>
      </c>
      <c r="D30908">
        <v>99034</v>
      </c>
      <c r="E30908" t="str">
        <f>"99034"</f>
        <v>99034</v>
      </c>
      <c r="F30908" t="s">
        <v>23</v>
      </c>
      <c r="G30908">
        <v>2018</v>
      </c>
      <c r="I30908" t="s">
        <v>21</v>
      </c>
      <c r="J30908" t="s">
        <v>22</v>
      </c>
    </row>
    <row r="30909" spans="1:10">
      <c r="A30909" t="s">
        <v>19</v>
      </c>
      <c r="B30909">
        <v>99036</v>
      </c>
      <c r="C30909" t="s">
        <v>2555</v>
      </c>
      <c r="D30909">
        <v>99036</v>
      </c>
      <c r="E30909" t="str">
        <f>"99036"</f>
        <v>99036</v>
      </c>
      <c r="F30909" t="s">
        <v>23</v>
      </c>
      <c r="G30909">
        <v>2018</v>
      </c>
      <c r="I30909" t="s">
        <v>21</v>
      </c>
      <c r="J30909" t="s">
        <v>22</v>
      </c>
    </row>
    <row r="30910" spans="1:10">
      <c r="A30910" t="s">
        <v>19</v>
      </c>
      <c r="B30910">
        <v>99037</v>
      </c>
      <c r="C30910" t="s">
        <v>2555</v>
      </c>
      <c r="D30910">
        <v>99037</v>
      </c>
      <c r="E30910" t="str">
        <f>"99037"</f>
        <v>99037</v>
      </c>
      <c r="F30910" t="s">
        <v>23</v>
      </c>
      <c r="G30910">
        <v>2018</v>
      </c>
      <c r="I30910" t="s">
        <v>21</v>
      </c>
      <c r="J30910" t="s">
        <v>22</v>
      </c>
    </row>
    <row r="30911" spans="1:10">
      <c r="A30911" t="s">
        <v>19</v>
      </c>
      <c r="B30911">
        <v>99039</v>
      </c>
      <c r="C30911" t="s">
        <v>2555</v>
      </c>
      <c r="D30911">
        <v>99039</v>
      </c>
      <c r="E30911" t="str">
        <f>"99039"</f>
        <v>99039</v>
      </c>
      <c r="F30911" t="s">
        <v>23</v>
      </c>
      <c r="G30911">
        <v>2018</v>
      </c>
      <c r="I30911" t="s">
        <v>21</v>
      </c>
      <c r="J30911" t="s">
        <v>22</v>
      </c>
    </row>
    <row r="30912" spans="1:10">
      <c r="A30912" t="s">
        <v>19</v>
      </c>
      <c r="B30912">
        <v>99040</v>
      </c>
      <c r="C30912" t="s">
        <v>2555</v>
      </c>
      <c r="D30912">
        <v>99040</v>
      </c>
      <c r="E30912" t="str">
        <f>"99040"</f>
        <v>99040</v>
      </c>
      <c r="F30912">
        <v>2657200</v>
      </c>
      <c r="G30912">
        <v>2018</v>
      </c>
      <c r="I30912" t="s">
        <v>21</v>
      </c>
      <c r="J30912" t="s">
        <v>22</v>
      </c>
    </row>
    <row r="30913" spans="1:10">
      <c r="A30913" t="s">
        <v>19</v>
      </c>
      <c r="B30913">
        <v>99101</v>
      </c>
      <c r="C30913" t="s">
        <v>2555</v>
      </c>
      <c r="D30913">
        <v>99101</v>
      </c>
      <c r="E30913" t="str">
        <f>"99101"</f>
        <v>99101</v>
      </c>
      <c r="F30913" t="s">
        <v>23</v>
      </c>
      <c r="G30913">
        <v>2018</v>
      </c>
      <c r="I30913" t="s">
        <v>21</v>
      </c>
      <c r="J30913" t="s">
        <v>22</v>
      </c>
    </row>
    <row r="30914" spans="1:10">
      <c r="A30914" t="s">
        <v>19</v>
      </c>
      <c r="B30914">
        <v>99102</v>
      </c>
      <c r="C30914" t="s">
        <v>2555</v>
      </c>
      <c r="D30914">
        <v>99102</v>
      </c>
      <c r="E30914" t="str">
        <f>"99102"</f>
        <v>99102</v>
      </c>
      <c r="F30914" t="s">
        <v>23</v>
      </c>
      <c r="G30914">
        <v>2018</v>
      </c>
      <c r="I30914" t="s">
        <v>21</v>
      </c>
      <c r="J30914" t="s">
        <v>22</v>
      </c>
    </row>
    <row r="30915" spans="1:10">
      <c r="A30915" t="s">
        <v>19</v>
      </c>
      <c r="B30915">
        <v>99103</v>
      </c>
      <c r="C30915" t="s">
        <v>2555</v>
      </c>
      <c r="D30915">
        <v>99103</v>
      </c>
      <c r="E30915" t="str">
        <f>"99103"</f>
        <v>99103</v>
      </c>
      <c r="F30915" t="s">
        <v>23</v>
      </c>
      <c r="G30915">
        <v>2018</v>
      </c>
      <c r="I30915" t="s">
        <v>21</v>
      </c>
      <c r="J30915" t="s">
        <v>22</v>
      </c>
    </row>
    <row r="30916" spans="1:10">
      <c r="A30916" t="s">
        <v>19</v>
      </c>
      <c r="B30916">
        <v>99105</v>
      </c>
      <c r="C30916" t="s">
        <v>2555</v>
      </c>
      <c r="D30916">
        <v>99105</v>
      </c>
      <c r="E30916" t="str">
        <f>"99105"</f>
        <v>99105</v>
      </c>
      <c r="F30916" t="s">
        <v>23</v>
      </c>
      <c r="G30916">
        <v>2018</v>
      </c>
      <c r="I30916" t="s">
        <v>21</v>
      </c>
      <c r="J30916" t="s">
        <v>22</v>
      </c>
    </row>
    <row r="30917" spans="1:10">
      <c r="A30917" t="s">
        <v>19</v>
      </c>
      <c r="B30917">
        <v>99109</v>
      </c>
      <c r="C30917" t="s">
        <v>2555</v>
      </c>
      <c r="D30917">
        <v>99109</v>
      </c>
      <c r="E30917" t="str">
        <f>"99109"</f>
        <v>99109</v>
      </c>
      <c r="F30917">
        <v>23438</v>
      </c>
      <c r="G30917">
        <v>2018</v>
      </c>
      <c r="I30917" t="s">
        <v>21</v>
      </c>
      <c r="J30917" t="s">
        <v>22</v>
      </c>
    </row>
    <row r="30918" spans="1:10">
      <c r="A30918" t="s">
        <v>19</v>
      </c>
      <c r="B30918">
        <v>99110</v>
      </c>
      <c r="C30918" t="s">
        <v>2555</v>
      </c>
      <c r="D30918">
        <v>99110</v>
      </c>
      <c r="E30918" t="str">
        <f>"99110"</f>
        <v>99110</v>
      </c>
      <c r="F30918" t="s">
        <v>23</v>
      </c>
      <c r="G30918">
        <v>2018</v>
      </c>
      <c r="I30918" t="s">
        <v>21</v>
      </c>
      <c r="J30918" t="s">
        <v>22</v>
      </c>
    </row>
    <row r="30919" spans="1:10">
      <c r="A30919" t="s">
        <v>19</v>
      </c>
      <c r="B30919">
        <v>99111</v>
      </c>
      <c r="C30919" t="s">
        <v>2555</v>
      </c>
      <c r="D30919">
        <v>99111</v>
      </c>
      <c r="E30919" t="str">
        <f>"99111"</f>
        <v>99111</v>
      </c>
      <c r="F30919" t="s">
        <v>23</v>
      </c>
      <c r="G30919">
        <v>2018</v>
      </c>
      <c r="I30919" t="s">
        <v>21</v>
      </c>
      <c r="J30919" t="s">
        <v>22</v>
      </c>
    </row>
    <row r="30920" spans="1:10">
      <c r="A30920" t="s">
        <v>19</v>
      </c>
      <c r="B30920">
        <v>99113</v>
      </c>
      <c r="C30920" t="s">
        <v>2555</v>
      </c>
      <c r="D30920">
        <v>99113</v>
      </c>
      <c r="E30920" t="str">
        <f>"99113"</f>
        <v>99113</v>
      </c>
      <c r="F30920" t="s">
        <v>23</v>
      </c>
      <c r="G30920">
        <v>2018</v>
      </c>
      <c r="I30920" t="s">
        <v>21</v>
      </c>
      <c r="J30920" t="s">
        <v>22</v>
      </c>
    </row>
    <row r="30921" spans="1:10">
      <c r="A30921" t="s">
        <v>19</v>
      </c>
      <c r="B30921">
        <v>99114</v>
      </c>
      <c r="C30921" t="s">
        <v>2555</v>
      </c>
      <c r="D30921">
        <v>99114</v>
      </c>
      <c r="E30921" t="str">
        <f>"99114"</f>
        <v>99114</v>
      </c>
      <c r="F30921">
        <v>25008</v>
      </c>
      <c r="G30921">
        <v>2018</v>
      </c>
      <c r="I30921" t="s">
        <v>21</v>
      </c>
      <c r="J30921" t="s">
        <v>22</v>
      </c>
    </row>
    <row r="30922" spans="1:10">
      <c r="A30922" t="s">
        <v>19</v>
      </c>
      <c r="B30922">
        <v>99115</v>
      </c>
      <c r="C30922" t="s">
        <v>2555</v>
      </c>
      <c r="D30922">
        <v>99115</v>
      </c>
      <c r="E30922" t="str">
        <f>"99115"</f>
        <v>99115</v>
      </c>
      <c r="F30922" t="s">
        <v>23</v>
      </c>
      <c r="G30922">
        <v>2018</v>
      </c>
      <c r="I30922" t="s">
        <v>21</v>
      </c>
      <c r="J30922" t="s">
        <v>22</v>
      </c>
    </row>
    <row r="30923" spans="1:10">
      <c r="A30923" t="s">
        <v>19</v>
      </c>
      <c r="B30923">
        <v>99116</v>
      </c>
      <c r="C30923" t="s">
        <v>2555</v>
      </c>
      <c r="D30923">
        <v>99116</v>
      </c>
      <c r="E30923" t="str">
        <f>"99116"</f>
        <v>99116</v>
      </c>
      <c r="F30923" t="s">
        <v>23</v>
      </c>
      <c r="G30923">
        <v>2018</v>
      </c>
      <c r="I30923" t="s">
        <v>21</v>
      </c>
      <c r="J30923" t="s">
        <v>22</v>
      </c>
    </row>
    <row r="30924" spans="1:10">
      <c r="A30924" t="s">
        <v>19</v>
      </c>
      <c r="B30924">
        <v>99117</v>
      </c>
      <c r="C30924" t="s">
        <v>2555</v>
      </c>
      <c r="D30924">
        <v>99117</v>
      </c>
      <c r="E30924" t="str">
        <f>"99117"</f>
        <v>99117</v>
      </c>
      <c r="F30924" t="s">
        <v>23</v>
      </c>
      <c r="G30924">
        <v>2018</v>
      </c>
      <c r="I30924" t="s">
        <v>21</v>
      </c>
      <c r="J30924" t="s">
        <v>22</v>
      </c>
    </row>
    <row r="30925" spans="1:10">
      <c r="A30925" t="s">
        <v>19</v>
      </c>
      <c r="B30925">
        <v>99118</v>
      </c>
      <c r="C30925" t="s">
        <v>2555</v>
      </c>
      <c r="D30925">
        <v>99118</v>
      </c>
      <c r="E30925" t="str">
        <f>"99118"</f>
        <v>99118</v>
      </c>
      <c r="F30925" t="s">
        <v>23</v>
      </c>
      <c r="G30925">
        <v>2018</v>
      </c>
      <c r="I30925" t="s">
        <v>21</v>
      </c>
      <c r="J30925" t="s">
        <v>22</v>
      </c>
    </row>
    <row r="30926" spans="1:10">
      <c r="A30926" t="s">
        <v>19</v>
      </c>
      <c r="B30926">
        <v>99119</v>
      </c>
      <c r="C30926" t="s">
        <v>2555</v>
      </c>
      <c r="D30926">
        <v>99119</v>
      </c>
      <c r="E30926" t="str">
        <f>"99119"</f>
        <v>99119</v>
      </c>
      <c r="F30926">
        <v>119390</v>
      </c>
      <c r="G30926">
        <v>2018</v>
      </c>
      <c r="I30926" t="s">
        <v>21</v>
      </c>
      <c r="J30926" t="s">
        <v>22</v>
      </c>
    </row>
    <row r="30927" spans="1:10">
      <c r="A30927" t="s">
        <v>19</v>
      </c>
      <c r="B30927">
        <v>99121</v>
      </c>
      <c r="C30927" t="s">
        <v>2555</v>
      </c>
      <c r="D30927">
        <v>99121</v>
      </c>
      <c r="E30927" t="str">
        <f>"99121"</f>
        <v>99121</v>
      </c>
      <c r="F30927" t="s">
        <v>23</v>
      </c>
      <c r="G30927">
        <v>2018</v>
      </c>
      <c r="I30927" t="s">
        <v>21</v>
      </c>
      <c r="J30927" t="s">
        <v>22</v>
      </c>
    </row>
    <row r="30928" spans="1:10">
      <c r="A30928" t="s">
        <v>19</v>
      </c>
      <c r="B30928">
        <v>99122</v>
      </c>
      <c r="C30928" t="s">
        <v>2555</v>
      </c>
      <c r="D30928">
        <v>99122</v>
      </c>
      <c r="E30928" t="str">
        <f>"99122"</f>
        <v>99122</v>
      </c>
      <c r="F30928" t="s">
        <v>23</v>
      </c>
      <c r="G30928">
        <v>2018</v>
      </c>
      <c r="I30928" t="s">
        <v>21</v>
      </c>
      <c r="J30928" t="s">
        <v>22</v>
      </c>
    </row>
    <row r="30929" spans="1:10">
      <c r="A30929" t="s">
        <v>19</v>
      </c>
      <c r="B30929">
        <v>99123</v>
      </c>
      <c r="C30929" t="s">
        <v>2555</v>
      </c>
      <c r="D30929">
        <v>99123</v>
      </c>
      <c r="E30929" t="str">
        <f>"99123"</f>
        <v>99123</v>
      </c>
      <c r="F30929" t="s">
        <v>23</v>
      </c>
      <c r="G30929">
        <v>2018</v>
      </c>
      <c r="I30929" t="s">
        <v>21</v>
      </c>
      <c r="J30929" t="s">
        <v>22</v>
      </c>
    </row>
    <row r="30930" spans="1:10">
      <c r="A30930" t="s">
        <v>19</v>
      </c>
      <c r="B30930">
        <v>99124</v>
      </c>
      <c r="C30930" t="s">
        <v>2555</v>
      </c>
      <c r="D30930">
        <v>99124</v>
      </c>
      <c r="E30930" t="str">
        <f>"99124"</f>
        <v>99124</v>
      </c>
      <c r="F30930" t="s">
        <v>23</v>
      </c>
      <c r="G30930">
        <v>2018</v>
      </c>
      <c r="I30930" t="s">
        <v>21</v>
      </c>
      <c r="J30930" t="s">
        <v>22</v>
      </c>
    </row>
    <row r="30931" spans="1:10">
      <c r="A30931" t="s">
        <v>19</v>
      </c>
      <c r="B30931">
        <v>99125</v>
      </c>
      <c r="C30931" t="s">
        <v>2555</v>
      </c>
      <c r="D30931">
        <v>99125</v>
      </c>
      <c r="E30931" t="str">
        <f>"99125"</f>
        <v>99125</v>
      </c>
      <c r="F30931" t="s">
        <v>23</v>
      </c>
      <c r="G30931">
        <v>2018</v>
      </c>
      <c r="I30931" t="s">
        <v>21</v>
      </c>
      <c r="J30931" t="s">
        <v>22</v>
      </c>
    </row>
    <row r="30932" spans="1:10">
      <c r="A30932" t="s">
        <v>19</v>
      </c>
      <c r="B30932">
        <v>99126</v>
      </c>
      <c r="C30932" t="s">
        <v>2555</v>
      </c>
      <c r="D30932">
        <v>99126</v>
      </c>
      <c r="E30932" t="str">
        <f>"99126"</f>
        <v>99126</v>
      </c>
      <c r="F30932" t="s">
        <v>23</v>
      </c>
      <c r="G30932">
        <v>2018</v>
      </c>
      <c r="I30932" t="s">
        <v>21</v>
      </c>
      <c r="J30932" t="s">
        <v>22</v>
      </c>
    </row>
    <row r="30933" spans="1:10">
      <c r="A30933" t="s">
        <v>19</v>
      </c>
      <c r="B30933">
        <v>99128</v>
      </c>
      <c r="C30933" t="s">
        <v>2555</v>
      </c>
      <c r="D30933">
        <v>99128</v>
      </c>
      <c r="E30933" t="str">
        <f>"99128"</f>
        <v>99128</v>
      </c>
      <c r="F30933" t="s">
        <v>23</v>
      </c>
      <c r="G30933">
        <v>2018</v>
      </c>
      <c r="I30933" t="s">
        <v>21</v>
      </c>
      <c r="J30933" t="s">
        <v>22</v>
      </c>
    </row>
    <row r="30934" spans="1:10">
      <c r="A30934" t="s">
        <v>19</v>
      </c>
      <c r="B30934">
        <v>99129</v>
      </c>
      <c r="C30934" t="s">
        <v>2555</v>
      </c>
      <c r="D30934">
        <v>99129</v>
      </c>
      <c r="E30934" t="str">
        <f>"99129"</f>
        <v>99129</v>
      </c>
      <c r="F30934" t="s">
        <v>23</v>
      </c>
      <c r="G30934">
        <v>2018</v>
      </c>
      <c r="I30934" t="s">
        <v>21</v>
      </c>
      <c r="J30934" t="s">
        <v>22</v>
      </c>
    </row>
    <row r="30935" spans="1:10">
      <c r="A30935" t="s">
        <v>19</v>
      </c>
      <c r="B30935">
        <v>99130</v>
      </c>
      <c r="C30935" t="s">
        <v>2555</v>
      </c>
      <c r="D30935">
        <v>99130</v>
      </c>
      <c r="E30935" t="str">
        <f>"99130"</f>
        <v>99130</v>
      </c>
      <c r="F30935" t="s">
        <v>23</v>
      </c>
      <c r="G30935">
        <v>2018</v>
      </c>
      <c r="I30935" t="s">
        <v>21</v>
      </c>
      <c r="J30935" t="s">
        <v>22</v>
      </c>
    </row>
    <row r="30936" spans="1:10">
      <c r="A30936" t="s">
        <v>19</v>
      </c>
      <c r="B30936">
        <v>99131</v>
      </c>
      <c r="C30936" t="s">
        <v>2555</v>
      </c>
      <c r="D30936">
        <v>99131</v>
      </c>
      <c r="E30936" t="str">
        <f>"99131"</f>
        <v>99131</v>
      </c>
      <c r="F30936" t="s">
        <v>23</v>
      </c>
      <c r="G30936">
        <v>2018</v>
      </c>
      <c r="I30936" t="s">
        <v>21</v>
      </c>
      <c r="J30936" t="s">
        <v>22</v>
      </c>
    </row>
    <row r="30937" spans="1:10">
      <c r="A30937" t="s">
        <v>19</v>
      </c>
      <c r="B30937">
        <v>99133</v>
      </c>
      <c r="C30937" t="s">
        <v>2555</v>
      </c>
      <c r="D30937">
        <v>99133</v>
      </c>
      <c r="E30937" t="str">
        <f>"99133"</f>
        <v>99133</v>
      </c>
      <c r="F30937" t="s">
        <v>23</v>
      </c>
      <c r="G30937">
        <v>2018</v>
      </c>
      <c r="I30937" t="s">
        <v>21</v>
      </c>
      <c r="J30937" t="s">
        <v>22</v>
      </c>
    </row>
    <row r="30938" spans="1:10">
      <c r="A30938" t="s">
        <v>19</v>
      </c>
      <c r="B30938">
        <v>99134</v>
      </c>
      <c r="C30938" t="s">
        <v>2555</v>
      </c>
      <c r="D30938">
        <v>99134</v>
      </c>
      <c r="E30938" t="str">
        <f>"99134"</f>
        <v>99134</v>
      </c>
      <c r="F30938" t="s">
        <v>23</v>
      </c>
      <c r="G30938">
        <v>2018</v>
      </c>
      <c r="I30938" t="s">
        <v>21</v>
      </c>
      <c r="J30938" t="s">
        <v>22</v>
      </c>
    </row>
    <row r="30939" spans="1:10">
      <c r="A30939" t="s">
        <v>19</v>
      </c>
      <c r="B30939">
        <v>99135</v>
      </c>
      <c r="C30939" t="s">
        <v>2555</v>
      </c>
      <c r="D30939">
        <v>99135</v>
      </c>
      <c r="E30939" t="str">
        <f>"99135"</f>
        <v>99135</v>
      </c>
      <c r="F30939" t="s">
        <v>23</v>
      </c>
      <c r="G30939">
        <v>2018</v>
      </c>
      <c r="I30939" t="s">
        <v>21</v>
      </c>
      <c r="J30939" t="s">
        <v>22</v>
      </c>
    </row>
    <row r="30940" spans="1:10">
      <c r="A30940" t="s">
        <v>19</v>
      </c>
      <c r="B30940">
        <v>99136</v>
      </c>
      <c r="C30940" t="s">
        <v>2555</v>
      </c>
      <c r="D30940">
        <v>99136</v>
      </c>
      <c r="E30940" t="str">
        <f>"99136"</f>
        <v>99136</v>
      </c>
      <c r="F30940" t="s">
        <v>23</v>
      </c>
      <c r="G30940">
        <v>2018</v>
      </c>
      <c r="I30940" t="s">
        <v>21</v>
      </c>
      <c r="J30940" t="s">
        <v>22</v>
      </c>
    </row>
    <row r="30941" spans="1:10">
      <c r="A30941" t="s">
        <v>19</v>
      </c>
      <c r="B30941">
        <v>99137</v>
      </c>
      <c r="C30941" t="s">
        <v>2555</v>
      </c>
      <c r="D30941">
        <v>99137</v>
      </c>
      <c r="E30941" t="str">
        <f>"99137"</f>
        <v>99137</v>
      </c>
      <c r="F30941" t="s">
        <v>23</v>
      </c>
      <c r="G30941">
        <v>2018</v>
      </c>
      <c r="I30941" t="s">
        <v>21</v>
      </c>
      <c r="J30941" t="s">
        <v>22</v>
      </c>
    </row>
    <row r="30942" spans="1:10">
      <c r="A30942" t="s">
        <v>19</v>
      </c>
      <c r="B30942">
        <v>99138</v>
      </c>
      <c r="C30942" t="s">
        <v>2555</v>
      </c>
      <c r="D30942">
        <v>99138</v>
      </c>
      <c r="E30942" t="str">
        <f>"99138"</f>
        <v>99138</v>
      </c>
      <c r="F30942" t="s">
        <v>23</v>
      </c>
      <c r="G30942">
        <v>2018</v>
      </c>
      <c r="I30942" t="s">
        <v>21</v>
      </c>
      <c r="J30942" t="s">
        <v>22</v>
      </c>
    </row>
    <row r="30943" spans="1:10">
      <c r="A30943" t="s">
        <v>19</v>
      </c>
      <c r="B30943">
        <v>99139</v>
      </c>
      <c r="C30943" t="s">
        <v>2555</v>
      </c>
      <c r="D30943">
        <v>99139</v>
      </c>
      <c r="E30943" t="str">
        <f>"99139"</f>
        <v>99139</v>
      </c>
      <c r="F30943" t="s">
        <v>23</v>
      </c>
      <c r="G30943">
        <v>2018</v>
      </c>
      <c r="I30943" t="s">
        <v>21</v>
      </c>
      <c r="J30943" t="s">
        <v>22</v>
      </c>
    </row>
    <row r="30944" spans="1:10">
      <c r="A30944" t="s">
        <v>19</v>
      </c>
      <c r="B30944">
        <v>99140</v>
      </c>
      <c r="C30944" t="s">
        <v>2555</v>
      </c>
      <c r="D30944">
        <v>99140</v>
      </c>
      <c r="E30944" t="str">
        <f>"99140"</f>
        <v>99140</v>
      </c>
      <c r="F30944" t="s">
        <v>23</v>
      </c>
      <c r="G30944">
        <v>2018</v>
      </c>
      <c r="I30944" t="s">
        <v>21</v>
      </c>
      <c r="J30944" t="s">
        <v>22</v>
      </c>
    </row>
    <row r="30945" spans="1:10">
      <c r="A30945" t="s">
        <v>19</v>
      </c>
      <c r="B30945">
        <v>99141</v>
      </c>
      <c r="C30945" t="s">
        <v>2555</v>
      </c>
      <c r="D30945">
        <v>99141</v>
      </c>
      <c r="E30945" t="str">
        <f>"99141"</f>
        <v>99141</v>
      </c>
      <c r="F30945" t="s">
        <v>23</v>
      </c>
      <c r="G30945">
        <v>2018</v>
      </c>
      <c r="I30945" t="s">
        <v>21</v>
      </c>
      <c r="J30945" t="s">
        <v>22</v>
      </c>
    </row>
    <row r="30946" spans="1:10">
      <c r="A30946" t="s">
        <v>19</v>
      </c>
      <c r="B30946">
        <v>99143</v>
      </c>
      <c r="C30946" t="s">
        <v>2555</v>
      </c>
      <c r="D30946">
        <v>99143</v>
      </c>
      <c r="E30946" t="str">
        <f>"99143"</f>
        <v>99143</v>
      </c>
      <c r="F30946" t="s">
        <v>23</v>
      </c>
      <c r="G30946">
        <v>2018</v>
      </c>
      <c r="I30946" t="s">
        <v>21</v>
      </c>
      <c r="J30946" t="s">
        <v>22</v>
      </c>
    </row>
    <row r="30947" spans="1:10">
      <c r="A30947" t="s">
        <v>19</v>
      </c>
      <c r="B30947">
        <v>99144</v>
      </c>
      <c r="C30947" t="s">
        <v>2555</v>
      </c>
      <c r="D30947">
        <v>99144</v>
      </c>
      <c r="E30947" t="str">
        <f>"99144"</f>
        <v>99144</v>
      </c>
      <c r="F30947" t="s">
        <v>23</v>
      </c>
      <c r="G30947">
        <v>2018</v>
      </c>
      <c r="I30947" t="s">
        <v>21</v>
      </c>
      <c r="J30947" t="s">
        <v>22</v>
      </c>
    </row>
    <row r="30948" spans="1:10">
      <c r="A30948" t="s">
        <v>19</v>
      </c>
      <c r="B30948">
        <v>99146</v>
      </c>
      <c r="C30948" t="s">
        <v>2555</v>
      </c>
      <c r="D30948">
        <v>99146</v>
      </c>
      <c r="E30948" t="str">
        <f>"99146"</f>
        <v>99146</v>
      </c>
      <c r="F30948" t="s">
        <v>23</v>
      </c>
      <c r="G30948">
        <v>2018</v>
      </c>
      <c r="I30948" t="s">
        <v>21</v>
      </c>
      <c r="J30948" t="s">
        <v>22</v>
      </c>
    </row>
    <row r="30949" spans="1:10">
      <c r="A30949" t="s">
        <v>19</v>
      </c>
      <c r="B30949">
        <v>99147</v>
      </c>
      <c r="C30949" t="s">
        <v>2555</v>
      </c>
      <c r="D30949">
        <v>99147</v>
      </c>
      <c r="E30949" t="str">
        <f>"99147"</f>
        <v>99147</v>
      </c>
      <c r="F30949" t="s">
        <v>23</v>
      </c>
      <c r="G30949">
        <v>2018</v>
      </c>
      <c r="I30949" t="s">
        <v>21</v>
      </c>
      <c r="J30949" t="s">
        <v>22</v>
      </c>
    </row>
    <row r="30950" spans="1:10">
      <c r="A30950" t="s">
        <v>19</v>
      </c>
      <c r="B30950">
        <v>99148</v>
      </c>
      <c r="C30950" t="s">
        <v>2555</v>
      </c>
      <c r="D30950">
        <v>99148</v>
      </c>
      <c r="E30950" t="str">
        <f>"99148"</f>
        <v>99148</v>
      </c>
      <c r="F30950" t="s">
        <v>23</v>
      </c>
      <c r="G30950">
        <v>2018</v>
      </c>
      <c r="I30950" t="s">
        <v>21</v>
      </c>
      <c r="J30950" t="s">
        <v>22</v>
      </c>
    </row>
    <row r="30951" spans="1:10">
      <c r="A30951" t="s">
        <v>19</v>
      </c>
      <c r="B30951">
        <v>99149</v>
      </c>
      <c r="C30951" t="s">
        <v>2555</v>
      </c>
      <c r="D30951">
        <v>99149</v>
      </c>
      <c r="E30951" t="str">
        <f>"99149"</f>
        <v>99149</v>
      </c>
      <c r="F30951" t="s">
        <v>23</v>
      </c>
      <c r="G30951">
        <v>2018</v>
      </c>
      <c r="I30951" t="s">
        <v>21</v>
      </c>
      <c r="J30951" t="s">
        <v>22</v>
      </c>
    </row>
    <row r="30952" spans="1:10">
      <c r="A30952" t="s">
        <v>19</v>
      </c>
      <c r="B30952">
        <v>99150</v>
      </c>
      <c r="C30952" t="s">
        <v>2555</v>
      </c>
      <c r="D30952">
        <v>99150</v>
      </c>
      <c r="E30952" t="str">
        <f>"99150"</f>
        <v>99150</v>
      </c>
      <c r="F30952" t="s">
        <v>23</v>
      </c>
      <c r="G30952">
        <v>2018</v>
      </c>
      <c r="I30952" t="s">
        <v>21</v>
      </c>
      <c r="J30952" t="s">
        <v>22</v>
      </c>
    </row>
    <row r="30953" spans="1:10">
      <c r="A30953" t="s">
        <v>19</v>
      </c>
      <c r="B30953">
        <v>99151</v>
      </c>
      <c r="C30953" t="s">
        <v>2555</v>
      </c>
      <c r="D30953">
        <v>99151</v>
      </c>
      <c r="E30953" t="str">
        <f>"99151"</f>
        <v>99151</v>
      </c>
      <c r="F30953" t="s">
        <v>23</v>
      </c>
      <c r="G30953">
        <v>2018</v>
      </c>
      <c r="I30953" t="s">
        <v>21</v>
      </c>
      <c r="J30953" t="s">
        <v>22</v>
      </c>
    </row>
    <row r="30954" spans="1:10">
      <c r="A30954" t="s">
        <v>19</v>
      </c>
      <c r="B30954">
        <v>99152</v>
      </c>
      <c r="C30954" t="s">
        <v>2555</v>
      </c>
      <c r="D30954">
        <v>99152</v>
      </c>
      <c r="E30954" t="str">
        <f>"99152"</f>
        <v>99152</v>
      </c>
      <c r="F30954" t="s">
        <v>23</v>
      </c>
      <c r="G30954">
        <v>2018</v>
      </c>
      <c r="I30954" t="s">
        <v>21</v>
      </c>
      <c r="J30954" t="s">
        <v>22</v>
      </c>
    </row>
    <row r="30955" spans="1:10">
      <c r="A30955" t="s">
        <v>19</v>
      </c>
      <c r="B30955">
        <v>99153</v>
      </c>
      <c r="C30955" t="s">
        <v>2555</v>
      </c>
      <c r="D30955">
        <v>99153</v>
      </c>
      <c r="E30955" t="str">
        <f>"99153"</f>
        <v>99153</v>
      </c>
      <c r="F30955" t="s">
        <v>23</v>
      </c>
      <c r="G30955">
        <v>2018</v>
      </c>
      <c r="I30955" t="s">
        <v>21</v>
      </c>
      <c r="J30955" t="s">
        <v>22</v>
      </c>
    </row>
    <row r="30956" spans="1:10">
      <c r="A30956" t="s">
        <v>19</v>
      </c>
      <c r="B30956">
        <v>99154</v>
      </c>
      <c r="C30956" t="s">
        <v>2555</v>
      </c>
      <c r="D30956">
        <v>99154</v>
      </c>
      <c r="E30956" t="str">
        <f>"99154"</f>
        <v>99154</v>
      </c>
      <c r="F30956" t="s">
        <v>23</v>
      </c>
      <c r="G30956">
        <v>2018</v>
      </c>
      <c r="I30956" t="s">
        <v>21</v>
      </c>
      <c r="J30956" t="s">
        <v>22</v>
      </c>
    </row>
    <row r="30957" spans="1:10">
      <c r="A30957" t="s">
        <v>19</v>
      </c>
      <c r="B30957">
        <v>99155</v>
      </c>
      <c r="C30957" t="s">
        <v>2555</v>
      </c>
      <c r="D30957">
        <v>99155</v>
      </c>
      <c r="E30957" t="str">
        <f>"99155"</f>
        <v>99155</v>
      </c>
      <c r="F30957">
        <v>3951350</v>
      </c>
      <c r="G30957">
        <v>2018</v>
      </c>
      <c r="I30957" t="s">
        <v>21</v>
      </c>
      <c r="J30957" t="s">
        <v>22</v>
      </c>
    </row>
    <row r="30958" spans="1:10">
      <c r="A30958" t="s">
        <v>19</v>
      </c>
      <c r="B30958">
        <v>99156</v>
      </c>
      <c r="C30958" t="s">
        <v>2555</v>
      </c>
      <c r="D30958">
        <v>99156</v>
      </c>
      <c r="E30958" t="str">
        <f>"99156"</f>
        <v>99156</v>
      </c>
      <c r="F30958" t="s">
        <v>23</v>
      </c>
      <c r="G30958">
        <v>2018</v>
      </c>
      <c r="I30958" t="s">
        <v>21</v>
      </c>
      <c r="J30958" t="s">
        <v>22</v>
      </c>
    </row>
    <row r="30959" spans="1:10">
      <c r="A30959" t="s">
        <v>19</v>
      </c>
      <c r="B30959">
        <v>99157</v>
      </c>
      <c r="C30959" t="s">
        <v>2555</v>
      </c>
      <c r="D30959">
        <v>99157</v>
      </c>
      <c r="E30959" t="str">
        <f>"99157"</f>
        <v>99157</v>
      </c>
      <c r="F30959" t="s">
        <v>23</v>
      </c>
      <c r="G30959">
        <v>2018</v>
      </c>
      <c r="I30959" t="s">
        <v>21</v>
      </c>
      <c r="J30959" t="s">
        <v>22</v>
      </c>
    </row>
    <row r="30960" spans="1:10">
      <c r="A30960" t="s">
        <v>19</v>
      </c>
      <c r="B30960">
        <v>99158</v>
      </c>
      <c r="C30960" t="s">
        <v>2555</v>
      </c>
      <c r="D30960">
        <v>99158</v>
      </c>
      <c r="E30960" t="str">
        <f>"99158"</f>
        <v>99158</v>
      </c>
      <c r="F30960" t="s">
        <v>23</v>
      </c>
      <c r="G30960">
        <v>2018</v>
      </c>
      <c r="I30960" t="s">
        <v>21</v>
      </c>
      <c r="J30960" t="s">
        <v>22</v>
      </c>
    </row>
    <row r="30961" spans="1:10">
      <c r="A30961" t="s">
        <v>19</v>
      </c>
      <c r="B30961">
        <v>99159</v>
      </c>
      <c r="C30961" t="s">
        <v>2555</v>
      </c>
      <c r="D30961">
        <v>99159</v>
      </c>
      <c r="E30961" t="str">
        <f>"99159"</f>
        <v>99159</v>
      </c>
      <c r="F30961" t="s">
        <v>23</v>
      </c>
      <c r="G30961">
        <v>2018</v>
      </c>
      <c r="I30961" t="s">
        <v>21</v>
      </c>
      <c r="J30961" t="s">
        <v>22</v>
      </c>
    </row>
    <row r="30962" spans="1:10">
      <c r="A30962" t="s">
        <v>19</v>
      </c>
      <c r="B30962">
        <v>99160</v>
      </c>
      <c r="C30962" t="s">
        <v>2555</v>
      </c>
      <c r="D30962">
        <v>99160</v>
      </c>
      <c r="E30962" t="str">
        <f>"99160"</f>
        <v>99160</v>
      </c>
      <c r="F30962" t="s">
        <v>23</v>
      </c>
      <c r="G30962">
        <v>2018</v>
      </c>
      <c r="I30962" t="s">
        <v>21</v>
      </c>
      <c r="J30962" t="s">
        <v>22</v>
      </c>
    </row>
    <row r="30963" spans="1:10">
      <c r="A30963" t="s">
        <v>19</v>
      </c>
      <c r="B30963">
        <v>99161</v>
      </c>
      <c r="C30963" t="s">
        <v>2555</v>
      </c>
      <c r="D30963">
        <v>99161</v>
      </c>
      <c r="E30963" t="str">
        <f>"99161"</f>
        <v>99161</v>
      </c>
      <c r="F30963" t="s">
        <v>23</v>
      </c>
      <c r="G30963">
        <v>2018</v>
      </c>
      <c r="I30963" t="s">
        <v>21</v>
      </c>
      <c r="J30963" t="s">
        <v>22</v>
      </c>
    </row>
    <row r="30964" spans="1:10">
      <c r="A30964" t="s">
        <v>19</v>
      </c>
      <c r="B30964">
        <v>99163</v>
      </c>
      <c r="C30964" t="s">
        <v>2555</v>
      </c>
      <c r="D30964">
        <v>99163</v>
      </c>
      <c r="E30964" t="str">
        <f>"99163"</f>
        <v>99163</v>
      </c>
      <c r="F30964">
        <v>30027</v>
      </c>
      <c r="G30964">
        <v>2018</v>
      </c>
      <c r="I30964" t="s">
        <v>21</v>
      </c>
      <c r="J30964" t="s">
        <v>22</v>
      </c>
    </row>
    <row r="30965" spans="1:10">
      <c r="A30965" t="s">
        <v>19</v>
      </c>
      <c r="B30965">
        <v>99166</v>
      </c>
      <c r="C30965" t="s">
        <v>2555</v>
      </c>
      <c r="D30965">
        <v>99166</v>
      </c>
      <c r="E30965" t="str">
        <f>"99166"</f>
        <v>99166</v>
      </c>
      <c r="F30965" t="s">
        <v>23</v>
      </c>
      <c r="G30965">
        <v>2018</v>
      </c>
      <c r="I30965" t="s">
        <v>21</v>
      </c>
      <c r="J30965" t="s">
        <v>22</v>
      </c>
    </row>
    <row r="30966" spans="1:10">
      <c r="A30966" t="s">
        <v>19</v>
      </c>
      <c r="B30966">
        <v>99167</v>
      </c>
      <c r="C30966" t="s">
        <v>2555</v>
      </c>
      <c r="D30966">
        <v>99167</v>
      </c>
      <c r="E30966" t="str">
        <f>"99167"</f>
        <v>99167</v>
      </c>
      <c r="F30966" t="s">
        <v>23</v>
      </c>
      <c r="G30966">
        <v>2018</v>
      </c>
      <c r="I30966" t="s">
        <v>21</v>
      </c>
      <c r="J30966" t="s">
        <v>22</v>
      </c>
    </row>
    <row r="30967" spans="1:10">
      <c r="A30967" t="s">
        <v>19</v>
      </c>
      <c r="B30967">
        <v>99169</v>
      </c>
      <c r="C30967" t="s">
        <v>2555</v>
      </c>
      <c r="D30967">
        <v>99169</v>
      </c>
      <c r="E30967" t="str">
        <f>"99169"</f>
        <v>99169</v>
      </c>
      <c r="F30967" t="s">
        <v>23</v>
      </c>
      <c r="G30967">
        <v>2018</v>
      </c>
      <c r="I30967" t="s">
        <v>21</v>
      </c>
      <c r="J30967" t="s">
        <v>22</v>
      </c>
    </row>
    <row r="30968" spans="1:10">
      <c r="A30968" t="s">
        <v>19</v>
      </c>
      <c r="B30968">
        <v>99170</v>
      </c>
      <c r="C30968" t="s">
        <v>2555</v>
      </c>
      <c r="D30968">
        <v>99170</v>
      </c>
      <c r="E30968" t="str">
        <f>"99170"</f>
        <v>99170</v>
      </c>
      <c r="F30968" t="s">
        <v>23</v>
      </c>
      <c r="G30968">
        <v>2018</v>
      </c>
      <c r="I30968" t="s">
        <v>21</v>
      </c>
      <c r="J30968" t="s">
        <v>22</v>
      </c>
    </row>
    <row r="30969" spans="1:10">
      <c r="A30969" t="s">
        <v>19</v>
      </c>
      <c r="B30969">
        <v>99171</v>
      </c>
      <c r="C30969" t="s">
        <v>2555</v>
      </c>
      <c r="D30969">
        <v>99171</v>
      </c>
      <c r="E30969" t="str">
        <f>"99171"</f>
        <v>99171</v>
      </c>
      <c r="F30969" t="s">
        <v>23</v>
      </c>
      <c r="G30969">
        <v>2018</v>
      </c>
      <c r="I30969" t="s">
        <v>21</v>
      </c>
      <c r="J30969" t="s">
        <v>22</v>
      </c>
    </row>
    <row r="30970" spans="1:10">
      <c r="A30970" t="s">
        <v>19</v>
      </c>
      <c r="B30970">
        <v>99173</v>
      </c>
      <c r="C30970" t="s">
        <v>2555</v>
      </c>
      <c r="D30970">
        <v>99173</v>
      </c>
      <c r="E30970" t="str">
        <f>"99173"</f>
        <v>99173</v>
      </c>
      <c r="F30970" t="s">
        <v>23</v>
      </c>
      <c r="G30970">
        <v>2018</v>
      </c>
      <c r="I30970" t="s">
        <v>21</v>
      </c>
      <c r="J30970" t="s">
        <v>22</v>
      </c>
    </row>
    <row r="30971" spans="1:10">
      <c r="A30971" t="s">
        <v>19</v>
      </c>
      <c r="B30971">
        <v>99176</v>
      </c>
      <c r="C30971" t="s">
        <v>2555</v>
      </c>
      <c r="D30971">
        <v>99176</v>
      </c>
      <c r="E30971" t="str">
        <f>"99176"</f>
        <v>99176</v>
      </c>
      <c r="F30971" t="s">
        <v>23</v>
      </c>
      <c r="G30971">
        <v>2018</v>
      </c>
      <c r="I30971" t="s">
        <v>21</v>
      </c>
      <c r="J30971" t="s">
        <v>22</v>
      </c>
    </row>
    <row r="30972" spans="1:10">
      <c r="A30972" t="s">
        <v>19</v>
      </c>
      <c r="B30972">
        <v>99179</v>
      </c>
      <c r="C30972" t="s">
        <v>2555</v>
      </c>
      <c r="D30972">
        <v>99179</v>
      </c>
      <c r="E30972" t="str">
        <f>"99179"</f>
        <v>99179</v>
      </c>
      <c r="F30972" t="s">
        <v>23</v>
      </c>
      <c r="G30972">
        <v>2018</v>
      </c>
      <c r="I30972" t="s">
        <v>21</v>
      </c>
      <c r="J30972" t="s">
        <v>22</v>
      </c>
    </row>
    <row r="30973" spans="1:10">
      <c r="A30973" t="s">
        <v>19</v>
      </c>
      <c r="B30973">
        <v>99180</v>
      </c>
      <c r="C30973" t="s">
        <v>2555</v>
      </c>
      <c r="D30973">
        <v>99180</v>
      </c>
      <c r="E30973" t="str">
        <f>"99180"</f>
        <v>99180</v>
      </c>
      <c r="F30973" t="s">
        <v>23</v>
      </c>
      <c r="G30973">
        <v>2018</v>
      </c>
      <c r="I30973" t="s">
        <v>21</v>
      </c>
      <c r="J30973" t="s">
        <v>22</v>
      </c>
    </row>
    <row r="30974" spans="1:10">
      <c r="A30974" t="s">
        <v>19</v>
      </c>
      <c r="B30974">
        <v>99181</v>
      </c>
      <c r="C30974" t="s">
        <v>2555</v>
      </c>
      <c r="D30974">
        <v>99181</v>
      </c>
      <c r="E30974" t="str">
        <f>"99181"</f>
        <v>99181</v>
      </c>
      <c r="F30974" t="s">
        <v>23</v>
      </c>
      <c r="G30974">
        <v>2018</v>
      </c>
      <c r="I30974" t="s">
        <v>21</v>
      </c>
      <c r="J30974" t="s">
        <v>22</v>
      </c>
    </row>
    <row r="30975" spans="1:10">
      <c r="A30975" t="s">
        <v>19</v>
      </c>
      <c r="B30975">
        <v>99185</v>
      </c>
      <c r="C30975" t="s">
        <v>2555</v>
      </c>
      <c r="D30975">
        <v>99185</v>
      </c>
      <c r="E30975" t="str">
        <f>"99185"</f>
        <v>99185</v>
      </c>
      <c r="F30975" t="s">
        <v>23</v>
      </c>
      <c r="G30975">
        <v>2018</v>
      </c>
      <c r="I30975" t="s">
        <v>21</v>
      </c>
      <c r="J30975" t="s">
        <v>22</v>
      </c>
    </row>
    <row r="30976" spans="1:10">
      <c r="A30976" t="s">
        <v>19</v>
      </c>
      <c r="B30976">
        <v>99201</v>
      </c>
      <c r="C30976" t="s">
        <v>2555</v>
      </c>
      <c r="D30976">
        <v>99201</v>
      </c>
      <c r="E30976" t="str">
        <f>"99201"</f>
        <v>99201</v>
      </c>
      <c r="F30976">
        <v>9041404</v>
      </c>
      <c r="G30976">
        <v>2018</v>
      </c>
      <c r="I30976" t="s">
        <v>21</v>
      </c>
      <c r="J30976" t="s">
        <v>22</v>
      </c>
    </row>
    <row r="30977" spans="1:10">
      <c r="A30977" t="s">
        <v>19</v>
      </c>
      <c r="B30977">
        <v>99202</v>
      </c>
      <c r="C30977" t="s">
        <v>2555</v>
      </c>
      <c r="D30977">
        <v>99202</v>
      </c>
      <c r="E30977" t="str">
        <f>"99202"</f>
        <v>99202</v>
      </c>
      <c r="F30977">
        <v>26918</v>
      </c>
      <c r="G30977">
        <v>2018</v>
      </c>
      <c r="I30977" t="s">
        <v>21</v>
      </c>
      <c r="J30977" t="s">
        <v>22</v>
      </c>
    </row>
    <row r="30978" spans="1:10">
      <c r="A30978" t="s">
        <v>19</v>
      </c>
      <c r="B30978">
        <v>99203</v>
      </c>
      <c r="C30978" t="s">
        <v>2555</v>
      </c>
      <c r="D30978">
        <v>99203</v>
      </c>
      <c r="E30978" t="str">
        <f>"99203"</f>
        <v>99203</v>
      </c>
      <c r="F30978" t="s">
        <v>23</v>
      </c>
      <c r="G30978">
        <v>2018</v>
      </c>
      <c r="I30978" t="s">
        <v>21</v>
      </c>
      <c r="J30978" t="s">
        <v>22</v>
      </c>
    </row>
    <row r="30979" spans="1:10">
      <c r="A30979" t="s">
        <v>19</v>
      </c>
      <c r="B30979">
        <v>99204</v>
      </c>
      <c r="C30979" t="s">
        <v>2555</v>
      </c>
      <c r="D30979">
        <v>99204</v>
      </c>
      <c r="E30979" t="str">
        <f>"99204"</f>
        <v>99204</v>
      </c>
      <c r="F30979" t="s">
        <v>23</v>
      </c>
      <c r="G30979">
        <v>2018</v>
      </c>
      <c r="I30979" t="s">
        <v>21</v>
      </c>
      <c r="J30979" t="s">
        <v>22</v>
      </c>
    </row>
    <row r="30980" spans="1:10">
      <c r="A30980" t="s">
        <v>19</v>
      </c>
      <c r="B30980">
        <v>99205</v>
      </c>
      <c r="C30980" t="s">
        <v>2555</v>
      </c>
      <c r="D30980">
        <v>99205</v>
      </c>
      <c r="E30980" t="str">
        <f>"99205"</f>
        <v>99205</v>
      </c>
      <c r="F30980">
        <v>18771</v>
      </c>
      <c r="G30980">
        <v>2018</v>
      </c>
      <c r="I30980" t="s">
        <v>21</v>
      </c>
      <c r="J30980" t="s">
        <v>22</v>
      </c>
    </row>
    <row r="30981" spans="1:10">
      <c r="A30981" t="s">
        <v>19</v>
      </c>
      <c r="B30981">
        <v>99206</v>
      </c>
      <c r="C30981" t="s">
        <v>2555</v>
      </c>
      <c r="D30981">
        <v>99206</v>
      </c>
      <c r="E30981" t="str">
        <f>"99206"</f>
        <v>99206</v>
      </c>
      <c r="F30981">
        <v>145834</v>
      </c>
      <c r="G30981">
        <v>2018</v>
      </c>
      <c r="I30981" t="s">
        <v>21</v>
      </c>
      <c r="J30981" t="s">
        <v>22</v>
      </c>
    </row>
    <row r="30982" spans="1:10">
      <c r="A30982" t="s">
        <v>19</v>
      </c>
      <c r="B30982">
        <v>99207</v>
      </c>
      <c r="C30982" t="s">
        <v>2555</v>
      </c>
      <c r="D30982">
        <v>99207</v>
      </c>
      <c r="E30982" t="str">
        <f>"99207"</f>
        <v>99207</v>
      </c>
      <c r="F30982">
        <v>2069</v>
      </c>
      <c r="G30982">
        <v>2018</v>
      </c>
      <c r="I30982" t="s">
        <v>21</v>
      </c>
      <c r="J30982" t="s">
        <v>22</v>
      </c>
    </row>
    <row r="30983" spans="1:10">
      <c r="A30983" t="s">
        <v>19</v>
      </c>
      <c r="B30983">
        <v>99208</v>
      </c>
      <c r="C30983" t="s">
        <v>2555</v>
      </c>
      <c r="D30983">
        <v>99208</v>
      </c>
      <c r="E30983" t="str">
        <f>"99208"</f>
        <v>99208</v>
      </c>
      <c r="F30983">
        <v>68120</v>
      </c>
      <c r="G30983">
        <v>2018</v>
      </c>
      <c r="I30983" t="s">
        <v>21</v>
      </c>
      <c r="J30983" t="s">
        <v>22</v>
      </c>
    </row>
    <row r="30984" spans="1:10">
      <c r="A30984" t="s">
        <v>19</v>
      </c>
      <c r="B30984">
        <v>99212</v>
      </c>
      <c r="C30984" t="s">
        <v>2555</v>
      </c>
      <c r="D30984">
        <v>99212</v>
      </c>
      <c r="E30984" t="str">
        <f>"99212"</f>
        <v>99212</v>
      </c>
      <c r="F30984" t="s">
        <v>23</v>
      </c>
      <c r="G30984">
        <v>2018</v>
      </c>
      <c r="I30984" t="s">
        <v>21</v>
      </c>
      <c r="J30984" t="s">
        <v>22</v>
      </c>
    </row>
    <row r="30985" spans="1:10">
      <c r="A30985" t="s">
        <v>19</v>
      </c>
      <c r="B30985">
        <v>99216</v>
      </c>
      <c r="C30985" t="s">
        <v>2555</v>
      </c>
      <c r="D30985">
        <v>99216</v>
      </c>
      <c r="E30985" t="str">
        <f>"99216"</f>
        <v>99216</v>
      </c>
      <c r="F30985" t="s">
        <v>23</v>
      </c>
      <c r="G30985">
        <v>2018</v>
      </c>
      <c r="I30985" t="s">
        <v>21</v>
      </c>
      <c r="J30985" t="s">
        <v>22</v>
      </c>
    </row>
    <row r="30986" spans="1:10">
      <c r="A30986" t="s">
        <v>19</v>
      </c>
      <c r="B30986">
        <v>99217</v>
      </c>
      <c r="C30986" t="s">
        <v>2555</v>
      </c>
      <c r="D30986">
        <v>99217</v>
      </c>
      <c r="E30986" t="str">
        <f>"99217"</f>
        <v>99217</v>
      </c>
      <c r="F30986" t="s">
        <v>23</v>
      </c>
      <c r="G30986">
        <v>2018</v>
      </c>
      <c r="I30986" t="s">
        <v>21</v>
      </c>
      <c r="J30986" t="s">
        <v>22</v>
      </c>
    </row>
    <row r="30987" spans="1:10">
      <c r="A30987" t="s">
        <v>19</v>
      </c>
      <c r="B30987">
        <v>99218</v>
      </c>
      <c r="C30987" t="s">
        <v>2555</v>
      </c>
      <c r="D30987">
        <v>99218</v>
      </c>
      <c r="E30987" t="str">
        <f>"99218"</f>
        <v>99218</v>
      </c>
      <c r="F30987" t="s">
        <v>23</v>
      </c>
      <c r="G30987">
        <v>2018</v>
      </c>
      <c r="I30987" t="s">
        <v>21</v>
      </c>
      <c r="J30987" t="s">
        <v>22</v>
      </c>
    </row>
    <row r="30988" spans="1:10">
      <c r="A30988" t="s">
        <v>19</v>
      </c>
      <c r="B30988">
        <v>99223</v>
      </c>
      <c r="C30988" t="s">
        <v>2555</v>
      </c>
      <c r="D30988">
        <v>99223</v>
      </c>
      <c r="E30988" t="str">
        <f>"99223"</f>
        <v>99223</v>
      </c>
      <c r="F30988" t="s">
        <v>23</v>
      </c>
      <c r="G30988">
        <v>2018</v>
      </c>
      <c r="I30988" t="s">
        <v>21</v>
      </c>
      <c r="J30988" t="s">
        <v>22</v>
      </c>
    </row>
    <row r="30989" spans="1:10">
      <c r="A30989" t="s">
        <v>19</v>
      </c>
      <c r="B30989">
        <v>99224</v>
      </c>
      <c r="C30989" t="s">
        <v>2555</v>
      </c>
      <c r="D30989">
        <v>99224</v>
      </c>
      <c r="E30989" t="str">
        <f>"99224"</f>
        <v>99224</v>
      </c>
      <c r="F30989" t="s">
        <v>23</v>
      </c>
      <c r="G30989">
        <v>2018</v>
      </c>
      <c r="I30989" t="s">
        <v>21</v>
      </c>
      <c r="J30989" t="s">
        <v>22</v>
      </c>
    </row>
    <row r="30990" spans="1:10">
      <c r="A30990" t="s">
        <v>19</v>
      </c>
      <c r="B30990">
        <v>99252</v>
      </c>
      <c r="C30990" t="s">
        <v>2555</v>
      </c>
      <c r="D30990">
        <v>99252</v>
      </c>
      <c r="E30990" t="str">
        <f>"99252"</f>
        <v>99252</v>
      </c>
      <c r="F30990" t="s">
        <v>23</v>
      </c>
      <c r="G30990">
        <v>2018</v>
      </c>
      <c r="I30990" t="s">
        <v>21</v>
      </c>
      <c r="J30990" t="s">
        <v>22</v>
      </c>
    </row>
    <row r="30991" spans="1:10">
      <c r="A30991" t="s">
        <v>19</v>
      </c>
      <c r="B30991">
        <v>99260</v>
      </c>
      <c r="C30991" t="s">
        <v>2555</v>
      </c>
      <c r="D30991">
        <v>99260</v>
      </c>
      <c r="E30991" t="str">
        <f>"99260"</f>
        <v>99260</v>
      </c>
      <c r="F30991">
        <v>2331532</v>
      </c>
      <c r="G30991">
        <v>2018</v>
      </c>
      <c r="I30991" t="s">
        <v>21</v>
      </c>
      <c r="J30991" t="s">
        <v>22</v>
      </c>
    </row>
    <row r="30992" spans="1:10">
      <c r="A30992" t="s">
        <v>19</v>
      </c>
      <c r="B30992">
        <v>99301</v>
      </c>
      <c r="C30992" t="s">
        <v>2555</v>
      </c>
      <c r="D30992">
        <v>99301</v>
      </c>
      <c r="E30992" t="str">
        <f>"99301"</f>
        <v>99301</v>
      </c>
      <c r="F30992">
        <v>2712777</v>
      </c>
      <c r="G30992">
        <v>2018</v>
      </c>
      <c r="I30992" t="s">
        <v>21</v>
      </c>
      <c r="J30992" t="s">
        <v>22</v>
      </c>
    </row>
    <row r="30993" spans="1:10">
      <c r="A30993" t="s">
        <v>19</v>
      </c>
      <c r="B30993">
        <v>99320</v>
      </c>
      <c r="C30993" t="s">
        <v>2555</v>
      </c>
      <c r="D30993">
        <v>99320</v>
      </c>
      <c r="E30993" t="str">
        <f>"99320"</f>
        <v>99320</v>
      </c>
      <c r="F30993" t="s">
        <v>23</v>
      </c>
      <c r="G30993">
        <v>2018</v>
      </c>
      <c r="I30993" t="s">
        <v>21</v>
      </c>
      <c r="J30993" t="s">
        <v>22</v>
      </c>
    </row>
    <row r="30994" spans="1:10">
      <c r="A30994" t="s">
        <v>19</v>
      </c>
      <c r="B30994">
        <v>99321</v>
      </c>
      <c r="C30994" t="s">
        <v>2555</v>
      </c>
      <c r="D30994">
        <v>99321</v>
      </c>
      <c r="E30994" t="str">
        <f>"99321"</f>
        <v>99321</v>
      </c>
      <c r="F30994" t="s">
        <v>23</v>
      </c>
      <c r="G30994">
        <v>2018</v>
      </c>
      <c r="I30994" t="s">
        <v>21</v>
      </c>
      <c r="J30994" t="s">
        <v>22</v>
      </c>
    </row>
    <row r="30995" spans="1:10">
      <c r="A30995" t="s">
        <v>19</v>
      </c>
      <c r="B30995">
        <v>99322</v>
      </c>
      <c r="C30995" t="s">
        <v>2555</v>
      </c>
      <c r="D30995">
        <v>99322</v>
      </c>
      <c r="E30995" t="str">
        <f>"99322"</f>
        <v>99322</v>
      </c>
      <c r="F30995" t="s">
        <v>23</v>
      </c>
      <c r="G30995">
        <v>2018</v>
      </c>
      <c r="I30995" t="s">
        <v>21</v>
      </c>
      <c r="J30995" t="s">
        <v>22</v>
      </c>
    </row>
    <row r="30996" spans="1:10">
      <c r="A30996" t="s">
        <v>19</v>
      </c>
      <c r="B30996">
        <v>99323</v>
      </c>
      <c r="C30996" t="s">
        <v>2555</v>
      </c>
      <c r="D30996">
        <v>99323</v>
      </c>
      <c r="E30996" t="str">
        <f>"99323"</f>
        <v>99323</v>
      </c>
      <c r="F30996" t="s">
        <v>23</v>
      </c>
      <c r="G30996">
        <v>2018</v>
      </c>
      <c r="I30996" t="s">
        <v>21</v>
      </c>
      <c r="J30996" t="s">
        <v>22</v>
      </c>
    </row>
    <row r="30997" spans="1:10">
      <c r="A30997" t="s">
        <v>19</v>
      </c>
      <c r="B30997">
        <v>99324</v>
      </c>
      <c r="C30997" t="s">
        <v>2555</v>
      </c>
      <c r="D30997">
        <v>99324</v>
      </c>
      <c r="E30997" t="str">
        <f>"99324"</f>
        <v>99324</v>
      </c>
      <c r="F30997" t="s">
        <v>23</v>
      </c>
      <c r="G30997">
        <v>2018</v>
      </c>
      <c r="I30997" t="s">
        <v>21</v>
      </c>
      <c r="J30997" t="s">
        <v>22</v>
      </c>
    </row>
    <row r="30998" spans="1:10">
      <c r="A30998" t="s">
        <v>19</v>
      </c>
      <c r="B30998">
        <v>99326</v>
      </c>
      <c r="C30998" t="s">
        <v>2555</v>
      </c>
      <c r="D30998">
        <v>99326</v>
      </c>
      <c r="E30998" t="str">
        <f>"99326"</f>
        <v>99326</v>
      </c>
      <c r="F30998" t="s">
        <v>23</v>
      </c>
      <c r="G30998">
        <v>2018</v>
      </c>
      <c r="I30998" t="s">
        <v>21</v>
      </c>
      <c r="J30998" t="s">
        <v>22</v>
      </c>
    </row>
    <row r="30999" spans="1:10">
      <c r="A30999" t="s">
        <v>19</v>
      </c>
      <c r="B30999">
        <v>99328</v>
      </c>
      <c r="C30999" t="s">
        <v>2555</v>
      </c>
      <c r="D30999">
        <v>99328</v>
      </c>
      <c r="E30999" t="str">
        <f>"99328"</f>
        <v>99328</v>
      </c>
      <c r="F30999" t="s">
        <v>23</v>
      </c>
      <c r="G30999">
        <v>2018</v>
      </c>
      <c r="I30999" t="s">
        <v>21</v>
      </c>
      <c r="J30999" t="s">
        <v>22</v>
      </c>
    </row>
    <row r="31000" spans="1:10">
      <c r="A31000" t="s">
        <v>19</v>
      </c>
      <c r="B31000">
        <v>99329</v>
      </c>
      <c r="C31000" t="s">
        <v>2555</v>
      </c>
      <c r="D31000">
        <v>99329</v>
      </c>
      <c r="E31000" t="str">
        <f>"99329"</f>
        <v>99329</v>
      </c>
      <c r="F31000" t="s">
        <v>23</v>
      </c>
      <c r="G31000">
        <v>2018</v>
      </c>
      <c r="I31000" t="s">
        <v>21</v>
      </c>
      <c r="J31000" t="s">
        <v>22</v>
      </c>
    </row>
    <row r="31001" spans="1:10">
      <c r="A31001" t="s">
        <v>19</v>
      </c>
      <c r="B31001">
        <v>99330</v>
      </c>
      <c r="C31001" t="s">
        <v>2555</v>
      </c>
      <c r="D31001">
        <v>99330</v>
      </c>
      <c r="E31001" t="str">
        <f>"99330"</f>
        <v>99330</v>
      </c>
      <c r="F31001" t="s">
        <v>23</v>
      </c>
      <c r="G31001">
        <v>2018</v>
      </c>
      <c r="I31001" t="s">
        <v>21</v>
      </c>
      <c r="J31001" t="s">
        <v>22</v>
      </c>
    </row>
    <row r="31002" spans="1:10">
      <c r="A31002" t="s">
        <v>19</v>
      </c>
      <c r="B31002">
        <v>99333</v>
      </c>
      <c r="C31002" t="s">
        <v>2555</v>
      </c>
      <c r="D31002">
        <v>99333</v>
      </c>
      <c r="E31002" t="str">
        <f>"99333"</f>
        <v>99333</v>
      </c>
      <c r="F31002" t="s">
        <v>23</v>
      </c>
      <c r="G31002">
        <v>2018</v>
      </c>
      <c r="I31002" t="s">
        <v>21</v>
      </c>
      <c r="J31002" t="s">
        <v>22</v>
      </c>
    </row>
    <row r="31003" spans="1:10">
      <c r="A31003" t="s">
        <v>19</v>
      </c>
      <c r="B31003">
        <v>99335</v>
      </c>
      <c r="C31003" t="s">
        <v>2555</v>
      </c>
      <c r="D31003">
        <v>99335</v>
      </c>
      <c r="E31003" t="str">
        <f>"99335"</f>
        <v>99335</v>
      </c>
      <c r="F31003" t="s">
        <v>23</v>
      </c>
      <c r="G31003">
        <v>2018</v>
      </c>
      <c r="I31003" t="s">
        <v>21</v>
      </c>
      <c r="J31003" t="s">
        <v>22</v>
      </c>
    </row>
    <row r="31004" spans="1:10">
      <c r="A31004" t="s">
        <v>19</v>
      </c>
      <c r="B31004">
        <v>99336</v>
      </c>
      <c r="C31004" t="s">
        <v>2555</v>
      </c>
      <c r="D31004">
        <v>99336</v>
      </c>
      <c r="E31004" t="str">
        <f>"99336"</f>
        <v>99336</v>
      </c>
      <c r="F31004">
        <v>1507053</v>
      </c>
      <c r="G31004">
        <v>2018</v>
      </c>
      <c r="I31004" t="s">
        <v>21</v>
      </c>
      <c r="J31004" t="s">
        <v>22</v>
      </c>
    </row>
    <row r="31005" spans="1:10">
      <c r="A31005" t="s">
        <v>19</v>
      </c>
      <c r="B31005">
        <v>99337</v>
      </c>
      <c r="C31005" t="s">
        <v>2555</v>
      </c>
      <c r="D31005">
        <v>99337</v>
      </c>
      <c r="E31005" t="str">
        <f>"99337"</f>
        <v>99337</v>
      </c>
      <c r="F31005" t="s">
        <v>23</v>
      </c>
      <c r="G31005">
        <v>2018</v>
      </c>
      <c r="I31005" t="s">
        <v>21</v>
      </c>
      <c r="J31005" t="s">
        <v>22</v>
      </c>
    </row>
    <row r="31006" spans="1:10">
      <c r="A31006" t="s">
        <v>19</v>
      </c>
      <c r="B31006">
        <v>99338</v>
      </c>
      <c r="C31006" t="s">
        <v>2555</v>
      </c>
      <c r="D31006">
        <v>99338</v>
      </c>
      <c r="E31006" t="str">
        <f>"99338"</f>
        <v>99338</v>
      </c>
      <c r="F31006" t="s">
        <v>23</v>
      </c>
      <c r="G31006">
        <v>2018</v>
      </c>
      <c r="I31006" t="s">
        <v>21</v>
      </c>
      <c r="J31006" t="s">
        <v>22</v>
      </c>
    </row>
    <row r="31007" spans="1:10">
      <c r="A31007" t="s">
        <v>19</v>
      </c>
      <c r="B31007">
        <v>99341</v>
      </c>
      <c r="C31007" t="s">
        <v>2555</v>
      </c>
      <c r="D31007">
        <v>99341</v>
      </c>
      <c r="E31007" t="str">
        <f>"99341"</f>
        <v>99341</v>
      </c>
      <c r="F31007" t="s">
        <v>23</v>
      </c>
      <c r="G31007">
        <v>2018</v>
      </c>
      <c r="I31007" t="s">
        <v>21</v>
      </c>
      <c r="J31007" t="s">
        <v>22</v>
      </c>
    </row>
    <row r="31008" spans="1:10">
      <c r="A31008" t="s">
        <v>19</v>
      </c>
      <c r="B31008">
        <v>99343</v>
      </c>
      <c r="C31008" t="s">
        <v>2555</v>
      </c>
      <c r="D31008">
        <v>99343</v>
      </c>
      <c r="E31008" t="str">
        <f>"99343"</f>
        <v>99343</v>
      </c>
      <c r="F31008" t="s">
        <v>23</v>
      </c>
      <c r="G31008">
        <v>2018</v>
      </c>
      <c r="I31008" t="s">
        <v>21</v>
      </c>
      <c r="J31008" t="s">
        <v>22</v>
      </c>
    </row>
    <row r="31009" spans="1:10">
      <c r="A31009" t="s">
        <v>19</v>
      </c>
      <c r="B31009">
        <v>99344</v>
      </c>
      <c r="C31009" t="s">
        <v>2555</v>
      </c>
      <c r="D31009">
        <v>99344</v>
      </c>
      <c r="E31009" t="str">
        <f>"99344"</f>
        <v>99344</v>
      </c>
      <c r="F31009">
        <v>287413</v>
      </c>
      <c r="G31009">
        <v>2018</v>
      </c>
      <c r="I31009" t="s">
        <v>21</v>
      </c>
      <c r="J31009" t="s">
        <v>22</v>
      </c>
    </row>
    <row r="31010" spans="1:10">
      <c r="A31010" t="s">
        <v>19</v>
      </c>
      <c r="B31010">
        <v>99345</v>
      </c>
      <c r="C31010" t="s">
        <v>2555</v>
      </c>
      <c r="D31010">
        <v>99345</v>
      </c>
      <c r="E31010" t="str">
        <f>"99345"</f>
        <v>99345</v>
      </c>
      <c r="F31010" t="s">
        <v>23</v>
      </c>
      <c r="G31010">
        <v>2018</v>
      </c>
      <c r="I31010" t="s">
        <v>21</v>
      </c>
      <c r="J31010" t="s">
        <v>22</v>
      </c>
    </row>
    <row r="31011" spans="1:10">
      <c r="A31011" t="s">
        <v>19</v>
      </c>
      <c r="B31011">
        <v>99346</v>
      </c>
      <c r="C31011" t="s">
        <v>2555</v>
      </c>
      <c r="D31011">
        <v>99346</v>
      </c>
      <c r="E31011" t="str">
        <f>"99346"</f>
        <v>99346</v>
      </c>
      <c r="F31011" t="s">
        <v>23</v>
      </c>
      <c r="G31011">
        <v>2018</v>
      </c>
      <c r="I31011" t="s">
        <v>21</v>
      </c>
      <c r="J31011" t="s">
        <v>22</v>
      </c>
    </row>
    <row r="31012" spans="1:10">
      <c r="A31012" t="s">
        <v>19</v>
      </c>
      <c r="B31012">
        <v>99347</v>
      </c>
      <c r="C31012" t="s">
        <v>2555</v>
      </c>
      <c r="D31012">
        <v>99347</v>
      </c>
      <c r="E31012" t="str">
        <f>"99347"</f>
        <v>99347</v>
      </c>
      <c r="F31012" t="s">
        <v>23</v>
      </c>
      <c r="G31012">
        <v>2018</v>
      </c>
      <c r="I31012" t="s">
        <v>21</v>
      </c>
      <c r="J31012" t="s">
        <v>22</v>
      </c>
    </row>
    <row r="31013" spans="1:10">
      <c r="A31013" t="s">
        <v>19</v>
      </c>
      <c r="B31013">
        <v>99348</v>
      </c>
      <c r="C31013" t="s">
        <v>2555</v>
      </c>
      <c r="D31013">
        <v>99348</v>
      </c>
      <c r="E31013" t="str">
        <f>"99348"</f>
        <v>99348</v>
      </c>
      <c r="F31013" t="s">
        <v>23</v>
      </c>
      <c r="G31013">
        <v>2018</v>
      </c>
      <c r="I31013" t="s">
        <v>21</v>
      </c>
      <c r="J31013" t="s">
        <v>22</v>
      </c>
    </row>
    <row r="31014" spans="1:10">
      <c r="A31014" t="s">
        <v>19</v>
      </c>
      <c r="B31014">
        <v>99349</v>
      </c>
      <c r="C31014" t="s">
        <v>2555</v>
      </c>
      <c r="D31014">
        <v>99349</v>
      </c>
      <c r="E31014" t="str">
        <f>"99349"</f>
        <v>99349</v>
      </c>
      <c r="F31014" t="s">
        <v>23</v>
      </c>
      <c r="G31014">
        <v>2018</v>
      </c>
      <c r="I31014" t="s">
        <v>21</v>
      </c>
      <c r="J31014" t="s">
        <v>22</v>
      </c>
    </row>
    <row r="31015" spans="1:10">
      <c r="A31015" t="s">
        <v>19</v>
      </c>
      <c r="B31015">
        <v>99350</v>
      </c>
      <c r="C31015" t="s">
        <v>2555</v>
      </c>
      <c r="D31015">
        <v>99350</v>
      </c>
      <c r="E31015" t="str">
        <f>"99350"</f>
        <v>99350</v>
      </c>
      <c r="F31015">
        <v>79157</v>
      </c>
      <c r="G31015">
        <v>2018</v>
      </c>
      <c r="I31015" t="s">
        <v>21</v>
      </c>
      <c r="J31015" t="s">
        <v>22</v>
      </c>
    </row>
    <row r="31016" spans="1:10">
      <c r="A31016" t="s">
        <v>19</v>
      </c>
      <c r="B31016">
        <v>99352</v>
      </c>
      <c r="C31016" t="s">
        <v>2555</v>
      </c>
      <c r="D31016">
        <v>99352</v>
      </c>
      <c r="E31016" t="str">
        <f>"99352"</f>
        <v>99352</v>
      </c>
      <c r="F31016">
        <v>1005259</v>
      </c>
      <c r="G31016">
        <v>2018</v>
      </c>
      <c r="I31016" t="s">
        <v>21</v>
      </c>
      <c r="J31016" t="s">
        <v>22</v>
      </c>
    </row>
    <row r="31017" spans="1:10">
      <c r="A31017" t="s">
        <v>19</v>
      </c>
      <c r="B31017">
        <v>99353</v>
      </c>
      <c r="C31017" t="s">
        <v>2555</v>
      </c>
      <c r="D31017">
        <v>99353</v>
      </c>
      <c r="E31017" t="str">
        <f>"99353"</f>
        <v>99353</v>
      </c>
      <c r="F31017" t="s">
        <v>23</v>
      </c>
      <c r="G31017">
        <v>2018</v>
      </c>
      <c r="I31017" t="s">
        <v>21</v>
      </c>
      <c r="J31017" t="s">
        <v>22</v>
      </c>
    </row>
    <row r="31018" spans="1:10">
      <c r="A31018" t="s">
        <v>19</v>
      </c>
      <c r="B31018">
        <v>99354</v>
      </c>
      <c r="C31018" t="s">
        <v>2555</v>
      </c>
      <c r="D31018">
        <v>99354</v>
      </c>
      <c r="E31018" t="str">
        <f>"99354"</f>
        <v>99354</v>
      </c>
      <c r="F31018" t="s">
        <v>23</v>
      </c>
      <c r="G31018">
        <v>2018</v>
      </c>
      <c r="I31018" t="s">
        <v>21</v>
      </c>
      <c r="J31018" t="s">
        <v>22</v>
      </c>
    </row>
    <row r="31019" spans="1:10">
      <c r="A31019" t="s">
        <v>19</v>
      </c>
      <c r="B31019">
        <v>99356</v>
      </c>
      <c r="C31019" t="s">
        <v>2555</v>
      </c>
      <c r="D31019">
        <v>99356</v>
      </c>
      <c r="E31019" t="str">
        <f>"99356"</f>
        <v>99356</v>
      </c>
      <c r="F31019" t="s">
        <v>23</v>
      </c>
      <c r="G31019">
        <v>2018</v>
      </c>
      <c r="I31019" t="s">
        <v>21</v>
      </c>
      <c r="J31019" t="s">
        <v>22</v>
      </c>
    </row>
    <row r="31020" spans="1:10">
      <c r="A31020" t="s">
        <v>19</v>
      </c>
      <c r="B31020">
        <v>99357</v>
      </c>
      <c r="C31020" t="s">
        <v>2555</v>
      </c>
      <c r="D31020">
        <v>99357</v>
      </c>
      <c r="E31020" t="str">
        <f>"99357"</f>
        <v>99357</v>
      </c>
      <c r="F31020" t="s">
        <v>23</v>
      </c>
      <c r="G31020">
        <v>2018</v>
      </c>
      <c r="I31020" t="s">
        <v>21</v>
      </c>
      <c r="J31020" t="s">
        <v>22</v>
      </c>
    </row>
    <row r="31021" spans="1:10">
      <c r="A31021" t="s">
        <v>19</v>
      </c>
      <c r="B31021">
        <v>99359</v>
      </c>
      <c r="C31021" t="s">
        <v>2555</v>
      </c>
      <c r="D31021">
        <v>99359</v>
      </c>
      <c r="E31021" t="str">
        <f>"99359"</f>
        <v>99359</v>
      </c>
      <c r="F31021" t="s">
        <v>23</v>
      </c>
      <c r="G31021">
        <v>2018</v>
      </c>
      <c r="I31021" t="s">
        <v>21</v>
      </c>
      <c r="J31021" t="s">
        <v>22</v>
      </c>
    </row>
    <row r="31022" spans="1:10">
      <c r="A31022" t="s">
        <v>19</v>
      </c>
      <c r="B31022">
        <v>99360</v>
      </c>
      <c r="C31022" t="s">
        <v>2555</v>
      </c>
      <c r="D31022">
        <v>99360</v>
      </c>
      <c r="E31022" t="str">
        <f>"99360"</f>
        <v>99360</v>
      </c>
      <c r="F31022" t="s">
        <v>23</v>
      </c>
      <c r="G31022">
        <v>2018</v>
      </c>
      <c r="I31022" t="s">
        <v>21</v>
      </c>
      <c r="J31022" t="s">
        <v>22</v>
      </c>
    </row>
    <row r="31023" spans="1:10">
      <c r="A31023" t="s">
        <v>19</v>
      </c>
      <c r="B31023">
        <v>99361</v>
      </c>
      <c r="C31023" t="s">
        <v>2555</v>
      </c>
      <c r="D31023">
        <v>99361</v>
      </c>
      <c r="E31023" t="str">
        <f>"99361"</f>
        <v>99361</v>
      </c>
      <c r="F31023" t="s">
        <v>23</v>
      </c>
      <c r="G31023">
        <v>2018</v>
      </c>
      <c r="I31023" t="s">
        <v>21</v>
      </c>
      <c r="J31023" t="s">
        <v>22</v>
      </c>
    </row>
    <row r="31024" spans="1:10">
      <c r="A31024" t="s">
        <v>19</v>
      </c>
      <c r="B31024">
        <v>99362</v>
      </c>
      <c r="C31024" t="s">
        <v>2555</v>
      </c>
      <c r="D31024">
        <v>99362</v>
      </c>
      <c r="E31024" t="str">
        <f>"99362"</f>
        <v>99362</v>
      </c>
      <c r="F31024">
        <v>765574</v>
      </c>
      <c r="G31024">
        <v>2018</v>
      </c>
      <c r="I31024" t="s">
        <v>21</v>
      </c>
      <c r="J31024" t="s">
        <v>22</v>
      </c>
    </row>
    <row r="31025" spans="1:10">
      <c r="A31025" t="s">
        <v>19</v>
      </c>
      <c r="B31025">
        <v>99363</v>
      </c>
      <c r="C31025" t="s">
        <v>2555</v>
      </c>
      <c r="D31025">
        <v>99363</v>
      </c>
      <c r="E31025" t="str">
        <f>"99363"</f>
        <v>99363</v>
      </c>
      <c r="F31025" t="s">
        <v>23</v>
      </c>
      <c r="G31025">
        <v>2018</v>
      </c>
      <c r="I31025" t="s">
        <v>21</v>
      </c>
      <c r="J31025" t="s">
        <v>22</v>
      </c>
    </row>
    <row r="31026" spans="1:10">
      <c r="A31026" t="s">
        <v>19</v>
      </c>
      <c r="B31026">
        <v>99371</v>
      </c>
      <c r="C31026" t="s">
        <v>2555</v>
      </c>
      <c r="D31026">
        <v>99371</v>
      </c>
      <c r="E31026" t="str">
        <f>"99371"</f>
        <v>99371</v>
      </c>
      <c r="F31026" t="s">
        <v>23</v>
      </c>
      <c r="G31026">
        <v>2018</v>
      </c>
      <c r="I31026" t="s">
        <v>21</v>
      </c>
      <c r="J31026" t="s">
        <v>22</v>
      </c>
    </row>
    <row r="31027" spans="1:10">
      <c r="A31027" t="s">
        <v>19</v>
      </c>
      <c r="B31027">
        <v>99401</v>
      </c>
      <c r="C31027" t="s">
        <v>2555</v>
      </c>
      <c r="D31027">
        <v>99401</v>
      </c>
      <c r="E31027" t="str">
        <f>"99401"</f>
        <v>99401</v>
      </c>
      <c r="F31027" t="s">
        <v>23</v>
      </c>
      <c r="G31027">
        <v>2018</v>
      </c>
      <c r="I31027" t="s">
        <v>21</v>
      </c>
      <c r="J31027" t="s">
        <v>22</v>
      </c>
    </row>
    <row r="31028" spans="1:10">
      <c r="A31028" t="s">
        <v>19</v>
      </c>
      <c r="B31028">
        <v>99402</v>
      </c>
      <c r="C31028" t="s">
        <v>2555</v>
      </c>
      <c r="D31028">
        <v>99402</v>
      </c>
      <c r="E31028" t="str">
        <f>"99402"</f>
        <v>99402</v>
      </c>
      <c r="F31028" t="s">
        <v>23</v>
      </c>
      <c r="G31028">
        <v>2018</v>
      </c>
      <c r="I31028" t="s">
        <v>21</v>
      </c>
      <c r="J31028" t="s">
        <v>22</v>
      </c>
    </row>
    <row r="31029" spans="1:10">
      <c r="A31029" t="s">
        <v>19</v>
      </c>
      <c r="B31029">
        <v>99403</v>
      </c>
      <c r="C31029" t="s">
        <v>2555</v>
      </c>
      <c r="D31029">
        <v>99403</v>
      </c>
      <c r="E31029" t="str">
        <f>"99403"</f>
        <v>99403</v>
      </c>
      <c r="F31029">
        <v>733846</v>
      </c>
      <c r="G31029">
        <v>2018</v>
      </c>
      <c r="I31029" t="s">
        <v>21</v>
      </c>
      <c r="J31029" t="s">
        <v>22</v>
      </c>
    </row>
    <row r="31030" spans="1:10">
      <c r="A31030" t="s">
        <v>19</v>
      </c>
      <c r="B31030">
        <v>53001</v>
      </c>
      <c r="C31030" t="s">
        <v>2556</v>
      </c>
      <c r="D31030">
        <v>53001</v>
      </c>
      <c r="E31030" t="str">
        <f>"53001"</f>
        <v>53001</v>
      </c>
      <c r="F31030" t="s">
        <v>23</v>
      </c>
      <c r="G31030">
        <v>2018</v>
      </c>
      <c r="I31030" t="s">
        <v>21</v>
      </c>
      <c r="J31030" t="s">
        <v>22</v>
      </c>
    </row>
    <row r="31031" spans="1:10">
      <c r="A31031" t="s">
        <v>19</v>
      </c>
      <c r="B31031">
        <v>53002</v>
      </c>
      <c r="C31031" t="s">
        <v>2556</v>
      </c>
      <c r="D31031">
        <v>53002</v>
      </c>
      <c r="E31031" t="str">
        <f>"53002"</f>
        <v>53002</v>
      </c>
      <c r="F31031" t="s">
        <v>23</v>
      </c>
      <c r="G31031">
        <v>2018</v>
      </c>
      <c r="I31031" t="s">
        <v>21</v>
      </c>
      <c r="J31031" t="s">
        <v>22</v>
      </c>
    </row>
    <row r="31032" spans="1:10">
      <c r="A31032" t="s">
        <v>19</v>
      </c>
      <c r="B31032">
        <v>53003</v>
      </c>
      <c r="C31032" t="s">
        <v>2556</v>
      </c>
      <c r="D31032">
        <v>53003</v>
      </c>
      <c r="E31032" t="str">
        <f>"53003"</f>
        <v>53003</v>
      </c>
      <c r="F31032" t="s">
        <v>23</v>
      </c>
      <c r="G31032">
        <v>2018</v>
      </c>
      <c r="I31032" t="s">
        <v>21</v>
      </c>
      <c r="J31032" t="s">
        <v>22</v>
      </c>
    </row>
    <row r="31033" spans="1:10">
      <c r="A31033" t="s">
        <v>19</v>
      </c>
      <c r="B31033">
        <v>53004</v>
      </c>
      <c r="C31033" t="s">
        <v>2556</v>
      </c>
      <c r="D31033">
        <v>53004</v>
      </c>
      <c r="E31033" t="str">
        <f>"53004"</f>
        <v>53004</v>
      </c>
      <c r="F31033" t="s">
        <v>23</v>
      </c>
      <c r="G31033">
        <v>2018</v>
      </c>
      <c r="I31033" t="s">
        <v>21</v>
      </c>
      <c r="J31033" t="s">
        <v>22</v>
      </c>
    </row>
    <row r="31034" spans="1:10">
      <c r="A31034" t="s">
        <v>19</v>
      </c>
      <c r="B31034">
        <v>53005</v>
      </c>
      <c r="C31034" t="s">
        <v>2556</v>
      </c>
      <c r="D31034">
        <v>53005</v>
      </c>
      <c r="E31034" t="str">
        <f>"53005"</f>
        <v>53005</v>
      </c>
      <c r="F31034" t="s">
        <v>23</v>
      </c>
      <c r="G31034">
        <v>2018</v>
      </c>
      <c r="I31034" t="s">
        <v>21</v>
      </c>
      <c r="J31034" t="s">
        <v>22</v>
      </c>
    </row>
    <row r="31035" spans="1:10">
      <c r="A31035" t="s">
        <v>19</v>
      </c>
      <c r="B31035">
        <v>53006</v>
      </c>
      <c r="C31035" t="s">
        <v>2556</v>
      </c>
      <c r="D31035">
        <v>53006</v>
      </c>
      <c r="E31035" t="str">
        <f>"53006"</f>
        <v>53006</v>
      </c>
      <c r="F31035" t="s">
        <v>23</v>
      </c>
      <c r="G31035">
        <v>2018</v>
      </c>
      <c r="I31035" t="s">
        <v>21</v>
      </c>
      <c r="J31035" t="s">
        <v>22</v>
      </c>
    </row>
    <row r="31036" spans="1:10">
      <c r="A31036" t="s">
        <v>19</v>
      </c>
      <c r="B31036">
        <v>53007</v>
      </c>
      <c r="C31036" t="s">
        <v>2556</v>
      </c>
      <c r="D31036">
        <v>53007</v>
      </c>
      <c r="E31036" t="str">
        <f>"53007"</f>
        <v>53007</v>
      </c>
      <c r="F31036">
        <v>55762</v>
      </c>
      <c r="G31036">
        <v>2018</v>
      </c>
      <c r="I31036" t="s">
        <v>21</v>
      </c>
      <c r="J31036" t="s">
        <v>22</v>
      </c>
    </row>
    <row r="31037" spans="1:10">
      <c r="A31037" t="s">
        <v>19</v>
      </c>
      <c r="B31037">
        <v>53010</v>
      </c>
      <c r="C31037" t="s">
        <v>2556</v>
      </c>
      <c r="D31037">
        <v>53010</v>
      </c>
      <c r="E31037" t="str">
        <f>"53010"</f>
        <v>53010</v>
      </c>
      <c r="F31037">
        <v>26409</v>
      </c>
      <c r="G31037">
        <v>2018</v>
      </c>
      <c r="I31037" t="s">
        <v>21</v>
      </c>
      <c r="J31037" t="s">
        <v>22</v>
      </c>
    </row>
    <row r="31038" spans="1:10">
      <c r="A31038" t="s">
        <v>19</v>
      </c>
      <c r="B31038">
        <v>53011</v>
      </c>
      <c r="C31038" t="s">
        <v>2556</v>
      </c>
      <c r="D31038">
        <v>53011</v>
      </c>
      <c r="E31038" t="str">
        <f>"53011"</f>
        <v>53011</v>
      </c>
      <c r="F31038" t="s">
        <v>23</v>
      </c>
      <c r="G31038">
        <v>2018</v>
      </c>
      <c r="I31038" t="s">
        <v>21</v>
      </c>
      <c r="J31038" t="s">
        <v>22</v>
      </c>
    </row>
    <row r="31039" spans="1:10">
      <c r="A31039" t="s">
        <v>19</v>
      </c>
      <c r="B31039">
        <v>53012</v>
      </c>
      <c r="C31039" t="s">
        <v>2556</v>
      </c>
      <c r="D31039">
        <v>53012</v>
      </c>
      <c r="E31039" t="str">
        <f>"53012"</f>
        <v>53012</v>
      </c>
      <c r="F31039">
        <v>12879</v>
      </c>
      <c r="G31039">
        <v>2018</v>
      </c>
      <c r="I31039" t="s">
        <v>21</v>
      </c>
      <c r="J31039" t="s">
        <v>22</v>
      </c>
    </row>
    <row r="31040" spans="1:10">
      <c r="A31040" t="s">
        <v>19</v>
      </c>
      <c r="B31040">
        <v>53013</v>
      </c>
      <c r="C31040" t="s">
        <v>2556</v>
      </c>
      <c r="D31040">
        <v>53013</v>
      </c>
      <c r="E31040" t="str">
        <f>"53013"</f>
        <v>53013</v>
      </c>
      <c r="F31040" t="s">
        <v>23</v>
      </c>
      <c r="G31040">
        <v>2018</v>
      </c>
      <c r="I31040" t="s">
        <v>21</v>
      </c>
      <c r="J31040" t="s">
        <v>22</v>
      </c>
    </row>
    <row r="31041" spans="1:10">
      <c r="A31041" t="s">
        <v>19</v>
      </c>
      <c r="B31041">
        <v>53014</v>
      </c>
      <c r="C31041" t="s">
        <v>2556</v>
      </c>
      <c r="D31041">
        <v>53014</v>
      </c>
      <c r="E31041" t="str">
        <f>"53014"</f>
        <v>53014</v>
      </c>
      <c r="F31041">
        <v>106087</v>
      </c>
      <c r="G31041">
        <v>2018</v>
      </c>
      <c r="I31041" t="s">
        <v>21</v>
      </c>
      <c r="J31041" t="s">
        <v>22</v>
      </c>
    </row>
    <row r="31042" spans="1:10">
      <c r="A31042" t="s">
        <v>19</v>
      </c>
      <c r="B31042">
        <v>53015</v>
      </c>
      <c r="C31042" t="s">
        <v>2556</v>
      </c>
      <c r="D31042">
        <v>53015</v>
      </c>
      <c r="E31042" t="str">
        <f>"53015"</f>
        <v>53015</v>
      </c>
      <c r="F31042" t="s">
        <v>23</v>
      </c>
      <c r="G31042">
        <v>2018</v>
      </c>
      <c r="I31042" t="s">
        <v>21</v>
      </c>
      <c r="J31042" t="s">
        <v>22</v>
      </c>
    </row>
    <row r="31043" spans="1:10">
      <c r="A31043" t="s">
        <v>19</v>
      </c>
      <c r="B31043">
        <v>53016</v>
      </c>
      <c r="C31043" t="s">
        <v>2556</v>
      </c>
      <c r="D31043">
        <v>53016</v>
      </c>
      <c r="E31043" t="str">
        <f>"53016"</f>
        <v>53016</v>
      </c>
      <c r="F31043" t="s">
        <v>23</v>
      </c>
      <c r="G31043">
        <v>2018</v>
      </c>
      <c r="I31043" t="s">
        <v>21</v>
      </c>
      <c r="J31043" t="s">
        <v>22</v>
      </c>
    </row>
    <row r="31044" spans="1:10">
      <c r="A31044" t="s">
        <v>19</v>
      </c>
      <c r="B31044">
        <v>53017</v>
      </c>
      <c r="C31044" t="s">
        <v>2556</v>
      </c>
      <c r="D31044">
        <v>53017</v>
      </c>
      <c r="E31044" t="str">
        <f>"53017"</f>
        <v>53017</v>
      </c>
      <c r="F31044" t="s">
        <v>23</v>
      </c>
      <c r="G31044">
        <v>2018</v>
      </c>
      <c r="I31044" t="s">
        <v>21</v>
      </c>
      <c r="J31044" t="s">
        <v>22</v>
      </c>
    </row>
    <row r="31045" spans="1:10">
      <c r="A31045" t="s">
        <v>19</v>
      </c>
      <c r="B31045">
        <v>53018</v>
      </c>
      <c r="C31045" t="s">
        <v>2556</v>
      </c>
      <c r="D31045">
        <v>53018</v>
      </c>
      <c r="E31045" t="str">
        <f>"53018"</f>
        <v>53018</v>
      </c>
      <c r="F31045" t="s">
        <v>23</v>
      </c>
      <c r="G31045">
        <v>2018</v>
      </c>
      <c r="I31045" t="s">
        <v>21</v>
      </c>
      <c r="J31045" t="s">
        <v>22</v>
      </c>
    </row>
    <row r="31046" spans="1:10">
      <c r="A31046" t="s">
        <v>19</v>
      </c>
      <c r="B31046">
        <v>53019</v>
      </c>
      <c r="C31046" t="s">
        <v>2556</v>
      </c>
      <c r="D31046">
        <v>53019</v>
      </c>
      <c r="E31046" t="str">
        <f>"53019"</f>
        <v>53019</v>
      </c>
      <c r="F31046" t="s">
        <v>23</v>
      </c>
      <c r="G31046">
        <v>2018</v>
      </c>
      <c r="I31046" t="s">
        <v>21</v>
      </c>
      <c r="J31046" t="s">
        <v>22</v>
      </c>
    </row>
    <row r="31047" spans="1:10">
      <c r="A31047" t="s">
        <v>19</v>
      </c>
      <c r="B31047">
        <v>53020</v>
      </c>
      <c r="C31047" t="s">
        <v>2556</v>
      </c>
      <c r="D31047">
        <v>53020</v>
      </c>
      <c r="E31047" t="str">
        <f>"53020"</f>
        <v>53020</v>
      </c>
      <c r="F31047" t="s">
        <v>23</v>
      </c>
      <c r="G31047">
        <v>2018</v>
      </c>
      <c r="I31047" t="s">
        <v>21</v>
      </c>
      <c r="J31047" t="s">
        <v>22</v>
      </c>
    </row>
    <row r="31048" spans="1:10">
      <c r="A31048" t="s">
        <v>19</v>
      </c>
      <c r="B31048">
        <v>53021</v>
      </c>
      <c r="C31048" t="s">
        <v>2556</v>
      </c>
      <c r="D31048">
        <v>53021</v>
      </c>
      <c r="E31048" t="str">
        <f>"53021"</f>
        <v>53021</v>
      </c>
      <c r="F31048" t="s">
        <v>23</v>
      </c>
      <c r="G31048">
        <v>2018</v>
      </c>
      <c r="I31048" t="s">
        <v>21</v>
      </c>
      <c r="J31048" t="s">
        <v>22</v>
      </c>
    </row>
    <row r="31049" spans="1:10">
      <c r="A31049" t="s">
        <v>19</v>
      </c>
      <c r="B31049">
        <v>53022</v>
      </c>
      <c r="C31049" t="s">
        <v>2556</v>
      </c>
      <c r="D31049">
        <v>53022</v>
      </c>
      <c r="E31049" t="str">
        <f>"53022"</f>
        <v>53022</v>
      </c>
      <c r="F31049" t="s">
        <v>23</v>
      </c>
      <c r="G31049">
        <v>2018</v>
      </c>
      <c r="I31049" t="s">
        <v>21</v>
      </c>
      <c r="J31049" t="s">
        <v>22</v>
      </c>
    </row>
    <row r="31050" spans="1:10">
      <c r="A31050" t="s">
        <v>19</v>
      </c>
      <c r="B31050">
        <v>53023</v>
      </c>
      <c r="C31050" t="s">
        <v>2556</v>
      </c>
      <c r="D31050">
        <v>53023</v>
      </c>
      <c r="E31050" t="str">
        <f>"53023"</f>
        <v>53023</v>
      </c>
      <c r="F31050" t="s">
        <v>23</v>
      </c>
      <c r="G31050">
        <v>2018</v>
      </c>
      <c r="I31050" t="s">
        <v>21</v>
      </c>
      <c r="J31050" t="s">
        <v>22</v>
      </c>
    </row>
    <row r="31051" spans="1:10">
      <c r="A31051" t="s">
        <v>19</v>
      </c>
      <c r="B31051">
        <v>53024</v>
      </c>
      <c r="C31051" t="s">
        <v>2556</v>
      </c>
      <c r="D31051">
        <v>53024</v>
      </c>
      <c r="E31051" t="str">
        <f>"53024"</f>
        <v>53024</v>
      </c>
      <c r="F31051" t="s">
        <v>23</v>
      </c>
      <c r="G31051">
        <v>2018</v>
      </c>
      <c r="I31051" t="s">
        <v>21</v>
      </c>
      <c r="J31051" t="s">
        <v>22</v>
      </c>
    </row>
    <row r="31052" spans="1:10">
      <c r="A31052" t="s">
        <v>19</v>
      </c>
      <c r="B31052">
        <v>53027</v>
      </c>
      <c r="C31052" t="s">
        <v>2556</v>
      </c>
      <c r="D31052">
        <v>53027</v>
      </c>
      <c r="E31052" t="str">
        <f>"53027"</f>
        <v>53027</v>
      </c>
      <c r="F31052" t="s">
        <v>23</v>
      </c>
      <c r="G31052">
        <v>2018</v>
      </c>
      <c r="I31052" t="s">
        <v>21</v>
      </c>
      <c r="J31052" t="s">
        <v>22</v>
      </c>
    </row>
    <row r="31053" spans="1:10">
      <c r="A31053" t="s">
        <v>19</v>
      </c>
      <c r="B31053">
        <v>53029</v>
      </c>
      <c r="C31053" t="s">
        <v>2556</v>
      </c>
      <c r="D31053">
        <v>53029</v>
      </c>
      <c r="E31053" t="str">
        <f>"53029"</f>
        <v>53029</v>
      </c>
      <c r="F31053" t="s">
        <v>23</v>
      </c>
      <c r="G31053">
        <v>2018</v>
      </c>
      <c r="I31053" t="s">
        <v>21</v>
      </c>
      <c r="J31053" t="s">
        <v>22</v>
      </c>
    </row>
    <row r="31054" spans="1:10">
      <c r="A31054" t="s">
        <v>19</v>
      </c>
      <c r="B31054">
        <v>53032</v>
      </c>
      <c r="C31054" t="s">
        <v>2556</v>
      </c>
      <c r="D31054">
        <v>53032</v>
      </c>
      <c r="E31054" t="str">
        <f>"53032"</f>
        <v>53032</v>
      </c>
      <c r="F31054" t="s">
        <v>23</v>
      </c>
      <c r="G31054">
        <v>2018</v>
      </c>
      <c r="I31054" t="s">
        <v>21</v>
      </c>
      <c r="J31054" t="s">
        <v>22</v>
      </c>
    </row>
    <row r="31055" spans="1:10">
      <c r="A31055" t="s">
        <v>19</v>
      </c>
      <c r="B31055">
        <v>53033</v>
      </c>
      <c r="C31055" t="s">
        <v>2556</v>
      </c>
      <c r="D31055">
        <v>53033</v>
      </c>
      <c r="E31055" t="str">
        <f>"53033"</f>
        <v>53033</v>
      </c>
      <c r="F31055" t="s">
        <v>23</v>
      </c>
      <c r="G31055">
        <v>2018</v>
      </c>
      <c r="I31055" t="s">
        <v>21</v>
      </c>
      <c r="J31055" t="s">
        <v>22</v>
      </c>
    </row>
    <row r="31056" spans="1:10">
      <c r="A31056" t="s">
        <v>19</v>
      </c>
      <c r="B31056">
        <v>53034</v>
      </c>
      <c r="C31056" t="s">
        <v>2556</v>
      </c>
      <c r="D31056">
        <v>53034</v>
      </c>
      <c r="E31056" t="str">
        <f>"53034"</f>
        <v>53034</v>
      </c>
      <c r="F31056" t="s">
        <v>23</v>
      </c>
      <c r="G31056">
        <v>2018</v>
      </c>
      <c r="I31056" t="s">
        <v>21</v>
      </c>
      <c r="J31056" t="s">
        <v>22</v>
      </c>
    </row>
    <row r="31057" spans="1:10">
      <c r="A31057" t="s">
        <v>19</v>
      </c>
      <c r="B31057">
        <v>53035</v>
      </c>
      <c r="C31057" t="s">
        <v>2556</v>
      </c>
      <c r="D31057">
        <v>53035</v>
      </c>
      <c r="E31057" t="str">
        <f>"53035"</f>
        <v>53035</v>
      </c>
      <c r="F31057" t="s">
        <v>23</v>
      </c>
      <c r="G31057">
        <v>2018</v>
      </c>
      <c r="I31057" t="s">
        <v>21</v>
      </c>
      <c r="J31057" t="s">
        <v>22</v>
      </c>
    </row>
    <row r="31058" spans="1:10">
      <c r="A31058" t="s">
        <v>19</v>
      </c>
      <c r="B31058">
        <v>53036</v>
      </c>
      <c r="C31058" t="s">
        <v>2556</v>
      </c>
      <c r="D31058">
        <v>53036</v>
      </c>
      <c r="E31058" t="str">
        <f>"53036"</f>
        <v>53036</v>
      </c>
      <c r="F31058" t="s">
        <v>23</v>
      </c>
      <c r="G31058">
        <v>2018</v>
      </c>
      <c r="I31058" t="s">
        <v>21</v>
      </c>
      <c r="J31058" t="s">
        <v>22</v>
      </c>
    </row>
    <row r="31059" spans="1:10">
      <c r="A31059" t="s">
        <v>19</v>
      </c>
      <c r="B31059">
        <v>53037</v>
      </c>
      <c r="C31059" t="s">
        <v>2556</v>
      </c>
      <c r="D31059">
        <v>53037</v>
      </c>
      <c r="E31059" t="str">
        <f>"53037"</f>
        <v>53037</v>
      </c>
      <c r="F31059" t="s">
        <v>23</v>
      </c>
      <c r="G31059">
        <v>2018</v>
      </c>
      <c r="I31059" t="s">
        <v>21</v>
      </c>
      <c r="J31059" t="s">
        <v>22</v>
      </c>
    </row>
    <row r="31060" spans="1:10">
      <c r="A31060" t="s">
        <v>19</v>
      </c>
      <c r="B31060">
        <v>53038</v>
      </c>
      <c r="C31060" t="s">
        <v>2556</v>
      </c>
      <c r="D31060">
        <v>53038</v>
      </c>
      <c r="E31060" t="str">
        <f>"53038"</f>
        <v>53038</v>
      </c>
      <c r="F31060" t="s">
        <v>23</v>
      </c>
      <c r="G31060">
        <v>2018</v>
      </c>
      <c r="I31060" t="s">
        <v>21</v>
      </c>
      <c r="J31060" t="s">
        <v>22</v>
      </c>
    </row>
    <row r="31061" spans="1:10">
      <c r="A31061" t="s">
        <v>19</v>
      </c>
      <c r="B31061">
        <v>53039</v>
      </c>
      <c r="C31061" t="s">
        <v>2556</v>
      </c>
      <c r="D31061">
        <v>53039</v>
      </c>
      <c r="E31061" t="str">
        <f>"53039"</f>
        <v>53039</v>
      </c>
      <c r="F31061" t="s">
        <v>23</v>
      </c>
      <c r="G31061">
        <v>2018</v>
      </c>
      <c r="I31061" t="s">
        <v>21</v>
      </c>
      <c r="J31061" t="s">
        <v>22</v>
      </c>
    </row>
    <row r="31062" spans="1:10">
      <c r="A31062" t="s">
        <v>19</v>
      </c>
      <c r="B31062">
        <v>53040</v>
      </c>
      <c r="C31062" t="s">
        <v>2556</v>
      </c>
      <c r="D31062">
        <v>53040</v>
      </c>
      <c r="E31062" t="str">
        <f>"53040"</f>
        <v>53040</v>
      </c>
      <c r="F31062" t="s">
        <v>23</v>
      </c>
      <c r="G31062">
        <v>2018</v>
      </c>
      <c r="I31062" t="s">
        <v>21</v>
      </c>
      <c r="J31062" t="s">
        <v>22</v>
      </c>
    </row>
    <row r="31063" spans="1:10">
      <c r="A31063" t="s">
        <v>19</v>
      </c>
      <c r="B31063">
        <v>53042</v>
      </c>
      <c r="C31063" t="s">
        <v>2556</v>
      </c>
      <c r="D31063">
        <v>53042</v>
      </c>
      <c r="E31063" t="str">
        <f>"53042"</f>
        <v>53042</v>
      </c>
      <c r="F31063" t="s">
        <v>23</v>
      </c>
      <c r="G31063">
        <v>2018</v>
      </c>
      <c r="I31063" t="s">
        <v>21</v>
      </c>
      <c r="J31063" t="s">
        <v>22</v>
      </c>
    </row>
    <row r="31064" spans="1:10">
      <c r="A31064" t="s">
        <v>19</v>
      </c>
      <c r="B31064">
        <v>53044</v>
      </c>
      <c r="C31064" t="s">
        <v>2556</v>
      </c>
      <c r="D31064">
        <v>53044</v>
      </c>
      <c r="E31064" t="str">
        <f>"53044"</f>
        <v>53044</v>
      </c>
      <c r="F31064" t="s">
        <v>23</v>
      </c>
      <c r="G31064">
        <v>2018</v>
      </c>
      <c r="I31064" t="s">
        <v>21</v>
      </c>
      <c r="J31064" t="s">
        <v>22</v>
      </c>
    </row>
    <row r="31065" spans="1:10">
      <c r="A31065" t="s">
        <v>19</v>
      </c>
      <c r="B31065">
        <v>53045</v>
      </c>
      <c r="C31065" t="s">
        <v>2556</v>
      </c>
      <c r="D31065">
        <v>53045</v>
      </c>
      <c r="E31065" t="str">
        <f>"53045"</f>
        <v>53045</v>
      </c>
      <c r="F31065" t="s">
        <v>23</v>
      </c>
      <c r="G31065">
        <v>2018</v>
      </c>
      <c r="I31065" t="s">
        <v>21</v>
      </c>
      <c r="J31065" t="s">
        <v>22</v>
      </c>
    </row>
    <row r="31066" spans="1:10">
      <c r="A31066" t="s">
        <v>19</v>
      </c>
      <c r="B31066">
        <v>53046</v>
      </c>
      <c r="C31066" t="s">
        <v>2556</v>
      </c>
      <c r="D31066">
        <v>53046</v>
      </c>
      <c r="E31066" t="str">
        <f>"53046"</f>
        <v>53046</v>
      </c>
      <c r="F31066" t="s">
        <v>23</v>
      </c>
      <c r="G31066">
        <v>2018</v>
      </c>
      <c r="I31066" t="s">
        <v>21</v>
      </c>
      <c r="J31066" t="s">
        <v>22</v>
      </c>
    </row>
    <row r="31067" spans="1:10">
      <c r="A31067" t="s">
        <v>19</v>
      </c>
      <c r="B31067">
        <v>53047</v>
      </c>
      <c r="C31067" t="s">
        <v>2556</v>
      </c>
      <c r="D31067">
        <v>53047</v>
      </c>
      <c r="E31067" t="str">
        <f>"53047"</f>
        <v>53047</v>
      </c>
      <c r="F31067" t="s">
        <v>23</v>
      </c>
      <c r="G31067">
        <v>2018</v>
      </c>
      <c r="I31067" t="s">
        <v>21</v>
      </c>
      <c r="J31067" t="s">
        <v>22</v>
      </c>
    </row>
    <row r="31068" spans="1:10">
      <c r="A31068" t="s">
        <v>19</v>
      </c>
      <c r="B31068">
        <v>53048</v>
      </c>
      <c r="C31068" t="s">
        <v>2556</v>
      </c>
      <c r="D31068">
        <v>53048</v>
      </c>
      <c r="E31068" t="str">
        <f>"53048"</f>
        <v>53048</v>
      </c>
      <c r="F31068" t="s">
        <v>23</v>
      </c>
      <c r="G31068">
        <v>2018</v>
      </c>
      <c r="I31068" t="s">
        <v>21</v>
      </c>
      <c r="J31068" t="s">
        <v>22</v>
      </c>
    </row>
    <row r="31069" spans="1:10">
      <c r="A31069" t="s">
        <v>19</v>
      </c>
      <c r="B31069">
        <v>53049</v>
      </c>
      <c r="C31069" t="s">
        <v>2556</v>
      </c>
      <c r="D31069">
        <v>53049</v>
      </c>
      <c r="E31069" t="str">
        <f>"53049"</f>
        <v>53049</v>
      </c>
      <c r="F31069" t="s">
        <v>23</v>
      </c>
      <c r="G31069">
        <v>2018</v>
      </c>
      <c r="I31069" t="s">
        <v>21</v>
      </c>
      <c r="J31069" t="s">
        <v>22</v>
      </c>
    </row>
    <row r="31070" spans="1:10">
      <c r="A31070" t="s">
        <v>19</v>
      </c>
      <c r="B31070">
        <v>53050</v>
      </c>
      <c r="C31070" t="s">
        <v>2556</v>
      </c>
      <c r="D31070">
        <v>53050</v>
      </c>
      <c r="E31070" t="str">
        <f>"53050"</f>
        <v>53050</v>
      </c>
      <c r="F31070" t="s">
        <v>23</v>
      </c>
      <c r="G31070">
        <v>2018</v>
      </c>
      <c r="I31070" t="s">
        <v>21</v>
      </c>
      <c r="J31070" t="s">
        <v>22</v>
      </c>
    </row>
    <row r="31071" spans="1:10">
      <c r="A31071" t="s">
        <v>19</v>
      </c>
      <c r="B31071">
        <v>53051</v>
      </c>
      <c r="C31071" t="s">
        <v>2556</v>
      </c>
      <c r="D31071">
        <v>53051</v>
      </c>
      <c r="E31071" t="str">
        <f>"53051"</f>
        <v>53051</v>
      </c>
      <c r="F31071" t="s">
        <v>23</v>
      </c>
      <c r="G31071">
        <v>2018</v>
      </c>
      <c r="I31071" t="s">
        <v>21</v>
      </c>
      <c r="J31071" t="s">
        <v>22</v>
      </c>
    </row>
    <row r="31072" spans="1:10">
      <c r="A31072" t="s">
        <v>19</v>
      </c>
      <c r="B31072">
        <v>53056</v>
      </c>
      <c r="C31072" t="s">
        <v>2556</v>
      </c>
      <c r="D31072">
        <v>53056</v>
      </c>
      <c r="E31072" t="str">
        <f>"53056"</f>
        <v>53056</v>
      </c>
      <c r="F31072" t="s">
        <v>23</v>
      </c>
      <c r="G31072">
        <v>2018</v>
      </c>
      <c r="I31072" t="s">
        <v>21</v>
      </c>
      <c r="J31072" t="s">
        <v>22</v>
      </c>
    </row>
    <row r="31073" spans="1:10">
      <c r="A31073" t="s">
        <v>19</v>
      </c>
      <c r="B31073">
        <v>53057</v>
      </c>
      <c r="C31073" t="s">
        <v>2556</v>
      </c>
      <c r="D31073">
        <v>53057</v>
      </c>
      <c r="E31073" t="str">
        <f>"53057"</f>
        <v>53057</v>
      </c>
      <c r="F31073" t="s">
        <v>23</v>
      </c>
      <c r="G31073">
        <v>2018</v>
      </c>
      <c r="I31073" t="s">
        <v>21</v>
      </c>
      <c r="J31073" t="s">
        <v>22</v>
      </c>
    </row>
    <row r="31074" spans="1:10">
      <c r="A31074" t="s">
        <v>19</v>
      </c>
      <c r="B31074">
        <v>53058</v>
      </c>
      <c r="C31074" t="s">
        <v>2556</v>
      </c>
      <c r="D31074">
        <v>53058</v>
      </c>
      <c r="E31074" t="str">
        <f>"53058"</f>
        <v>53058</v>
      </c>
      <c r="F31074" t="s">
        <v>23</v>
      </c>
      <c r="G31074">
        <v>2018</v>
      </c>
      <c r="I31074" t="s">
        <v>21</v>
      </c>
      <c r="J31074" t="s">
        <v>22</v>
      </c>
    </row>
    <row r="31075" spans="1:10">
      <c r="A31075" t="s">
        <v>19</v>
      </c>
      <c r="B31075">
        <v>53059</v>
      </c>
      <c r="C31075" t="s">
        <v>2556</v>
      </c>
      <c r="D31075">
        <v>53059</v>
      </c>
      <c r="E31075" t="str">
        <f>"53059"</f>
        <v>53059</v>
      </c>
      <c r="F31075" t="s">
        <v>23</v>
      </c>
      <c r="G31075">
        <v>2018</v>
      </c>
      <c r="I31075" t="s">
        <v>21</v>
      </c>
      <c r="J31075" t="s">
        <v>22</v>
      </c>
    </row>
    <row r="31076" spans="1:10">
      <c r="A31076" t="s">
        <v>19</v>
      </c>
      <c r="B31076">
        <v>53061</v>
      </c>
      <c r="C31076" t="s">
        <v>2556</v>
      </c>
      <c r="D31076">
        <v>53061</v>
      </c>
      <c r="E31076" t="str">
        <f>"53061"</f>
        <v>53061</v>
      </c>
      <c r="F31076" t="s">
        <v>23</v>
      </c>
      <c r="G31076">
        <v>2018</v>
      </c>
      <c r="I31076" t="s">
        <v>21</v>
      </c>
      <c r="J31076" t="s">
        <v>22</v>
      </c>
    </row>
    <row r="31077" spans="1:10">
      <c r="A31077" t="s">
        <v>19</v>
      </c>
      <c r="B31077">
        <v>53063</v>
      </c>
      <c r="C31077" t="s">
        <v>2556</v>
      </c>
      <c r="D31077">
        <v>53063</v>
      </c>
      <c r="E31077" t="str">
        <f>"53063"</f>
        <v>53063</v>
      </c>
      <c r="F31077" t="s">
        <v>23</v>
      </c>
      <c r="G31077">
        <v>2018</v>
      </c>
      <c r="I31077" t="s">
        <v>21</v>
      </c>
      <c r="J31077" t="s">
        <v>22</v>
      </c>
    </row>
    <row r="31078" spans="1:10">
      <c r="A31078" t="s">
        <v>19</v>
      </c>
      <c r="B31078">
        <v>53065</v>
      </c>
      <c r="C31078" t="s">
        <v>2556</v>
      </c>
      <c r="D31078">
        <v>53065</v>
      </c>
      <c r="E31078" t="str">
        <f>"53065"</f>
        <v>53065</v>
      </c>
      <c r="F31078" t="s">
        <v>23</v>
      </c>
      <c r="G31078">
        <v>2018</v>
      </c>
      <c r="I31078" t="s">
        <v>21</v>
      </c>
      <c r="J31078" t="s">
        <v>22</v>
      </c>
    </row>
    <row r="31079" spans="1:10">
      <c r="A31079" t="s">
        <v>19</v>
      </c>
      <c r="B31079">
        <v>53066</v>
      </c>
      <c r="C31079" t="s">
        <v>2556</v>
      </c>
      <c r="D31079">
        <v>53066</v>
      </c>
      <c r="E31079" t="str">
        <f>"53066"</f>
        <v>53066</v>
      </c>
      <c r="F31079">
        <v>60836</v>
      </c>
      <c r="G31079">
        <v>2018</v>
      </c>
      <c r="I31079" t="s">
        <v>21</v>
      </c>
      <c r="J31079" t="s">
        <v>22</v>
      </c>
    </row>
    <row r="31080" spans="1:10">
      <c r="A31080" t="s">
        <v>19</v>
      </c>
      <c r="B31080">
        <v>53069</v>
      </c>
      <c r="C31080" t="s">
        <v>2556</v>
      </c>
      <c r="D31080">
        <v>53069</v>
      </c>
      <c r="E31080" t="str">
        <f>"53069"</f>
        <v>53069</v>
      </c>
      <c r="F31080" t="s">
        <v>23</v>
      </c>
      <c r="G31080">
        <v>2018</v>
      </c>
      <c r="I31080" t="s">
        <v>21</v>
      </c>
      <c r="J31080" t="s">
        <v>22</v>
      </c>
    </row>
    <row r="31081" spans="1:10">
      <c r="A31081" t="s">
        <v>19</v>
      </c>
      <c r="B31081">
        <v>53070</v>
      </c>
      <c r="C31081" t="s">
        <v>2556</v>
      </c>
      <c r="D31081">
        <v>53070</v>
      </c>
      <c r="E31081" t="str">
        <f>"53070"</f>
        <v>53070</v>
      </c>
      <c r="F31081" t="s">
        <v>23</v>
      </c>
      <c r="G31081">
        <v>2018</v>
      </c>
      <c r="I31081" t="s">
        <v>21</v>
      </c>
      <c r="J31081" t="s">
        <v>22</v>
      </c>
    </row>
    <row r="31082" spans="1:10">
      <c r="A31082" t="s">
        <v>19</v>
      </c>
      <c r="B31082">
        <v>53072</v>
      </c>
      <c r="C31082" t="s">
        <v>2556</v>
      </c>
      <c r="D31082">
        <v>53072</v>
      </c>
      <c r="E31082" t="str">
        <f>"53072"</f>
        <v>53072</v>
      </c>
      <c r="F31082" t="s">
        <v>23</v>
      </c>
      <c r="G31082">
        <v>2018</v>
      </c>
      <c r="I31082" t="s">
        <v>21</v>
      </c>
      <c r="J31082" t="s">
        <v>22</v>
      </c>
    </row>
    <row r="31083" spans="1:10">
      <c r="A31083" t="s">
        <v>19</v>
      </c>
      <c r="B31083">
        <v>53073</v>
      </c>
      <c r="C31083" t="s">
        <v>2556</v>
      </c>
      <c r="D31083">
        <v>53073</v>
      </c>
      <c r="E31083" t="str">
        <f>"53073"</f>
        <v>53073</v>
      </c>
      <c r="F31083">
        <v>93222</v>
      </c>
      <c r="G31083">
        <v>2018</v>
      </c>
      <c r="I31083" t="s">
        <v>21</v>
      </c>
      <c r="J31083" t="s">
        <v>22</v>
      </c>
    </row>
    <row r="31084" spans="1:10">
      <c r="A31084" t="s">
        <v>19</v>
      </c>
      <c r="B31084">
        <v>53074</v>
      </c>
      <c r="C31084" t="s">
        <v>2556</v>
      </c>
      <c r="D31084">
        <v>53074</v>
      </c>
      <c r="E31084" t="str">
        <f>"53074"</f>
        <v>53074</v>
      </c>
      <c r="F31084" t="s">
        <v>23</v>
      </c>
      <c r="G31084">
        <v>2018</v>
      </c>
      <c r="I31084" t="s">
        <v>21</v>
      </c>
      <c r="J31084" t="s">
        <v>22</v>
      </c>
    </row>
    <row r="31085" spans="1:10">
      <c r="A31085" t="s">
        <v>19</v>
      </c>
      <c r="B31085">
        <v>53075</v>
      </c>
      <c r="C31085" t="s">
        <v>2556</v>
      </c>
      <c r="D31085">
        <v>53075</v>
      </c>
      <c r="E31085" t="str">
        <f>"53075"</f>
        <v>53075</v>
      </c>
      <c r="F31085" t="s">
        <v>23</v>
      </c>
      <c r="G31085">
        <v>2018</v>
      </c>
      <c r="I31085" t="s">
        <v>21</v>
      </c>
      <c r="J31085" t="s">
        <v>22</v>
      </c>
    </row>
    <row r="31086" spans="1:10">
      <c r="A31086" t="s">
        <v>19</v>
      </c>
      <c r="B31086">
        <v>53076</v>
      </c>
      <c r="C31086" t="s">
        <v>2556</v>
      </c>
      <c r="D31086">
        <v>53076</v>
      </c>
      <c r="E31086" t="str">
        <f>"53076"</f>
        <v>53076</v>
      </c>
      <c r="F31086" t="s">
        <v>23</v>
      </c>
      <c r="G31086">
        <v>2018</v>
      </c>
      <c r="I31086" t="s">
        <v>21</v>
      </c>
      <c r="J31086" t="s">
        <v>22</v>
      </c>
    </row>
    <row r="31087" spans="1:10">
      <c r="A31087" t="s">
        <v>19</v>
      </c>
      <c r="B31087">
        <v>53078</v>
      </c>
      <c r="C31087" t="s">
        <v>2556</v>
      </c>
      <c r="D31087">
        <v>53078</v>
      </c>
      <c r="E31087" t="str">
        <f>"53078"</f>
        <v>53078</v>
      </c>
      <c r="F31087" t="s">
        <v>23</v>
      </c>
      <c r="G31087">
        <v>2018</v>
      </c>
      <c r="I31087" t="s">
        <v>21</v>
      </c>
      <c r="J31087" t="s">
        <v>22</v>
      </c>
    </row>
    <row r="31088" spans="1:10">
      <c r="A31088" t="s">
        <v>19</v>
      </c>
      <c r="B31088">
        <v>53079</v>
      </c>
      <c r="C31088" t="s">
        <v>2556</v>
      </c>
      <c r="D31088">
        <v>53079</v>
      </c>
      <c r="E31088" t="str">
        <f>"53079"</f>
        <v>53079</v>
      </c>
      <c r="F31088" t="s">
        <v>23</v>
      </c>
      <c r="G31088">
        <v>2018</v>
      </c>
      <c r="I31088" t="s">
        <v>21</v>
      </c>
      <c r="J31088" t="s">
        <v>22</v>
      </c>
    </row>
    <row r="31089" spans="1:10">
      <c r="A31089" t="s">
        <v>19</v>
      </c>
      <c r="B31089">
        <v>53080</v>
      </c>
      <c r="C31089" t="s">
        <v>2556</v>
      </c>
      <c r="D31089">
        <v>53080</v>
      </c>
      <c r="E31089" t="str">
        <f>"53080"</f>
        <v>53080</v>
      </c>
      <c r="F31089" t="s">
        <v>23</v>
      </c>
      <c r="G31089">
        <v>2018</v>
      </c>
      <c r="I31089" t="s">
        <v>21</v>
      </c>
      <c r="J31089" t="s">
        <v>22</v>
      </c>
    </row>
    <row r="31090" spans="1:10">
      <c r="A31090" t="s">
        <v>19</v>
      </c>
      <c r="B31090">
        <v>53081</v>
      </c>
      <c r="C31090" t="s">
        <v>2556</v>
      </c>
      <c r="D31090">
        <v>53081</v>
      </c>
      <c r="E31090" t="str">
        <f>"53081"</f>
        <v>53081</v>
      </c>
      <c r="F31090">
        <v>2208430</v>
      </c>
      <c r="G31090">
        <v>2018</v>
      </c>
      <c r="I31090" t="s">
        <v>21</v>
      </c>
      <c r="J31090" t="s">
        <v>22</v>
      </c>
    </row>
    <row r="31091" spans="1:10">
      <c r="A31091" t="s">
        <v>19</v>
      </c>
      <c r="B31091">
        <v>53083</v>
      </c>
      <c r="C31091" t="s">
        <v>2556</v>
      </c>
      <c r="D31091">
        <v>53083</v>
      </c>
      <c r="E31091" t="str">
        <f>"53083"</f>
        <v>53083</v>
      </c>
      <c r="F31091" t="s">
        <v>23</v>
      </c>
      <c r="G31091">
        <v>2018</v>
      </c>
      <c r="I31091" t="s">
        <v>21</v>
      </c>
      <c r="J31091" t="s">
        <v>22</v>
      </c>
    </row>
    <row r="31092" spans="1:10">
      <c r="A31092" t="s">
        <v>19</v>
      </c>
      <c r="B31092">
        <v>53085</v>
      </c>
      <c r="C31092" t="s">
        <v>2556</v>
      </c>
      <c r="D31092">
        <v>53085</v>
      </c>
      <c r="E31092" t="str">
        <f>"53085"</f>
        <v>53085</v>
      </c>
      <c r="F31092" t="s">
        <v>23</v>
      </c>
      <c r="G31092">
        <v>2018</v>
      </c>
      <c r="I31092" t="s">
        <v>21</v>
      </c>
      <c r="J31092" t="s">
        <v>22</v>
      </c>
    </row>
    <row r="31093" spans="1:10">
      <c r="A31093" t="s">
        <v>19</v>
      </c>
      <c r="B31093">
        <v>53086</v>
      </c>
      <c r="C31093" t="s">
        <v>2556</v>
      </c>
      <c r="D31093">
        <v>53086</v>
      </c>
      <c r="E31093" t="str">
        <f>"53086"</f>
        <v>53086</v>
      </c>
      <c r="F31093">
        <v>2855</v>
      </c>
      <c r="G31093">
        <v>2018</v>
      </c>
      <c r="I31093" t="s">
        <v>21</v>
      </c>
      <c r="J31093" t="s">
        <v>22</v>
      </c>
    </row>
    <row r="31094" spans="1:10">
      <c r="A31094" t="s">
        <v>19</v>
      </c>
      <c r="B31094">
        <v>53088</v>
      </c>
      <c r="C31094" t="s">
        <v>2556</v>
      </c>
      <c r="D31094">
        <v>53088</v>
      </c>
      <c r="E31094" t="str">
        <f>"53088"</f>
        <v>53088</v>
      </c>
      <c r="F31094" t="s">
        <v>23</v>
      </c>
      <c r="G31094">
        <v>2018</v>
      </c>
      <c r="I31094" t="s">
        <v>21</v>
      </c>
      <c r="J31094" t="s">
        <v>22</v>
      </c>
    </row>
    <row r="31095" spans="1:10">
      <c r="A31095" t="s">
        <v>19</v>
      </c>
      <c r="B31095">
        <v>53089</v>
      </c>
      <c r="C31095" t="s">
        <v>2556</v>
      </c>
      <c r="D31095">
        <v>53089</v>
      </c>
      <c r="E31095" t="str">
        <f>"53089"</f>
        <v>53089</v>
      </c>
      <c r="F31095" t="s">
        <v>23</v>
      </c>
      <c r="G31095">
        <v>2018</v>
      </c>
      <c r="I31095" t="s">
        <v>21</v>
      </c>
      <c r="J31095" t="s">
        <v>22</v>
      </c>
    </row>
    <row r="31096" spans="1:10">
      <c r="A31096" t="s">
        <v>19</v>
      </c>
      <c r="B31096">
        <v>53090</v>
      </c>
      <c r="C31096" t="s">
        <v>2556</v>
      </c>
      <c r="D31096">
        <v>53090</v>
      </c>
      <c r="E31096" t="str">
        <f>"53090"</f>
        <v>53090</v>
      </c>
      <c r="F31096" t="s">
        <v>23</v>
      </c>
      <c r="G31096">
        <v>2018</v>
      </c>
      <c r="I31096" t="s">
        <v>21</v>
      </c>
      <c r="J31096" t="s">
        <v>22</v>
      </c>
    </row>
    <row r="31097" spans="1:10">
      <c r="A31097" t="s">
        <v>19</v>
      </c>
      <c r="B31097">
        <v>53091</v>
      </c>
      <c r="C31097" t="s">
        <v>2556</v>
      </c>
      <c r="D31097">
        <v>53091</v>
      </c>
      <c r="E31097" t="str">
        <f>"53091"</f>
        <v>53091</v>
      </c>
      <c r="F31097" t="s">
        <v>23</v>
      </c>
      <c r="G31097">
        <v>2018</v>
      </c>
      <c r="I31097" t="s">
        <v>21</v>
      </c>
      <c r="J31097" t="s">
        <v>22</v>
      </c>
    </row>
    <row r="31098" spans="1:10">
      <c r="A31098" t="s">
        <v>19</v>
      </c>
      <c r="B31098">
        <v>53092</v>
      </c>
      <c r="C31098" t="s">
        <v>2556</v>
      </c>
      <c r="D31098">
        <v>53092</v>
      </c>
      <c r="E31098" t="str">
        <f>"53092"</f>
        <v>53092</v>
      </c>
      <c r="F31098" t="s">
        <v>23</v>
      </c>
      <c r="G31098">
        <v>2018</v>
      </c>
      <c r="I31098" t="s">
        <v>21</v>
      </c>
      <c r="J31098" t="s">
        <v>22</v>
      </c>
    </row>
    <row r="31099" spans="1:10">
      <c r="A31099" t="s">
        <v>19</v>
      </c>
      <c r="B31099">
        <v>53093</v>
      </c>
      <c r="C31099" t="s">
        <v>2556</v>
      </c>
      <c r="D31099">
        <v>53093</v>
      </c>
      <c r="E31099" t="str">
        <f>"53093"</f>
        <v>53093</v>
      </c>
      <c r="F31099" t="s">
        <v>23</v>
      </c>
      <c r="G31099">
        <v>2018</v>
      </c>
      <c r="I31099" t="s">
        <v>21</v>
      </c>
      <c r="J31099" t="s">
        <v>22</v>
      </c>
    </row>
    <row r="31100" spans="1:10">
      <c r="A31100" t="s">
        <v>19</v>
      </c>
      <c r="B31100">
        <v>53094</v>
      </c>
      <c r="C31100" t="s">
        <v>2556</v>
      </c>
      <c r="D31100">
        <v>53094</v>
      </c>
      <c r="E31100" t="str">
        <f>"53094"</f>
        <v>53094</v>
      </c>
      <c r="F31100">
        <v>187494</v>
      </c>
      <c r="G31100">
        <v>2018</v>
      </c>
      <c r="I31100" t="s">
        <v>21</v>
      </c>
      <c r="J31100" t="s">
        <v>22</v>
      </c>
    </row>
    <row r="31101" spans="1:10">
      <c r="A31101" t="s">
        <v>19</v>
      </c>
      <c r="B31101">
        <v>53095</v>
      </c>
      <c r="C31101" t="s">
        <v>2556</v>
      </c>
      <c r="D31101">
        <v>53095</v>
      </c>
      <c r="E31101" t="str">
        <f>"53095"</f>
        <v>53095</v>
      </c>
      <c r="F31101">
        <v>-39517</v>
      </c>
      <c r="G31101">
        <v>2018</v>
      </c>
      <c r="I31101" t="s">
        <v>21</v>
      </c>
      <c r="J31101" t="s">
        <v>22</v>
      </c>
    </row>
    <row r="31102" spans="1:10">
      <c r="A31102" t="s">
        <v>19</v>
      </c>
      <c r="B31102">
        <v>53097</v>
      </c>
      <c r="C31102" t="s">
        <v>2556</v>
      </c>
      <c r="D31102">
        <v>53097</v>
      </c>
      <c r="E31102" t="str">
        <f>"53097"</f>
        <v>53097</v>
      </c>
      <c r="F31102" t="s">
        <v>23</v>
      </c>
      <c r="G31102">
        <v>2018</v>
      </c>
      <c r="I31102" t="s">
        <v>21</v>
      </c>
      <c r="J31102" t="s">
        <v>22</v>
      </c>
    </row>
    <row r="31103" spans="1:10">
      <c r="A31103" t="s">
        <v>19</v>
      </c>
      <c r="B31103">
        <v>53098</v>
      </c>
      <c r="C31103" t="s">
        <v>2556</v>
      </c>
      <c r="D31103">
        <v>53098</v>
      </c>
      <c r="E31103" t="str">
        <f>"53098"</f>
        <v>53098</v>
      </c>
      <c r="F31103" t="s">
        <v>23</v>
      </c>
      <c r="G31103">
        <v>2018</v>
      </c>
      <c r="I31103" t="s">
        <v>21</v>
      </c>
      <c r="J31103" t="s">
        <v>22</v>
      </c>
    </row>
    <row r="31104" spans="1:10">
      <c r="A31104" t="s">
        <v>19</v>
      </c>
      <c r="B31104">
        <v>53099</v>
      </c>
      <c r="C31104" t="s">
        <v>2556</v>
      </c>
      <c r="D31104">
        <v>53099</v>
      </c>
      <c r="E31104" t="str">
        <f>"53099"</f>
        <v>53099</v>
      </c>
      <c r="F31104" t="s">
        <v>23</v>
      </c>
      <c r="G31104">
        <v>2018</v>
      </c>
      <c r="I31104" t="s">
        <v>21</v>
      </c>
      <c r="J31104" t="s">
        <v>22</v>
      </c>
    </row>
    <row r="31105" spans="1:10">
      <c r="A31105" t="s">
        <v>19</v>
      </c>
      <c r="B31105">
        <v>53103</v>
      </c>
      <c r="C31105" t="s">
        <v>2556</v>
      </c>
      <c r="D31105">
        <v>53103</v>
      </c>
      <c r="E31105" t="str">
        <f>"53103"</f>
        <v>53103</v>
      </c>
      <c r="F31105" t="s">
        <v>23</v>
      </c>
      <c r="G31105">
        <v>2018</v>
      </c>
      <c r="I31105" t="s">
        <v>21</v>
      </c>
      <c r="J31105" t="s">
        <v>22</v>
      </c>
    </row>
    <row r="31106" spans="1:10">
      <c r="A31106" t="s">
        <v>19</v>
      </c>
      <c r="B31106">
        <v>53104</v>
      </c>
      <c r="C31106" t="s">
        <v>2556</v>
      </c>
      <c r="D31106">
        <v>53104</v>
      </c>
      <c r="E31106" t="str">
        <f>"53104"</f>
        <v>53104</v>
      </c>
      <c r="F31106" t="s">
        <v>23</v>
      </c>
      <c r="G31106">
        <v>2018</v>
      </c>
      <c r="I31106" t="s">
        <v>21</v>
      </c>
      <c r="J31106" t="s">
        <v>22</v>
      </c>
    </row>
    <row r="31107" spans="1:10">
      <c r="A31107" t="s">
        <v>19</v>
      </c>
      <c r="B31107">
        <v>53105</v>
      </c>
      <c r="C31107" t="s">
        <v>2556</v>
      </c>
      <c r="D31107">
        <v>53105</v>
      </c>
      <c r="E31107" t="str">
        <f>"53105"</f>
        <v>53105</v>
      </c>
      <c r="F31107" t="s">
        <v>23</v>
      </c>
      <c r="G31107">
        <v>2018</v>
      </c>
      <c r="I31107" t="s">
        <v>21</v>
      </c>
      <c r="J31107" t="s">
        <v>22</v>
      </c>
    </row>
    <row r="31108" spans="1:10">
      <c r="A31108" t="s">
        <v>19</v>
      </c>
      <c r="B31108">
        <v>53108</v>
      </c>
      <c r="C31108" t="s">
        <v>2556</v>
      </c>
      <c r="D31108">
        <v>53108</v>
      </c>
      <c r="E31108" t="str">
        <f>"53108"</f>
        <v>53108</v>
      </c>
      <c r="F31108" t="s">
        <v>23</v>
      </c>
      <c r="G31108">
        <v>2018</v>
      </c>
      <c r="I31108" t="s">
        <v>21</v>
      </c>
      <c r="J31108" t="s">
        <v>22</v>
      </c>
    </row>
    <row r="31109" spans="1:10">
      <c r="A31109" t="s">
        <v>19</v>
      </c>
      <c r="B31109">
        <v>53110</v>
      </c>
      <c r="C31109" t="s">
        <v>2556</v>
      </c>
      <c r="D31109">
        <v>53110</v>
      </c>
      <c r="E31109" t="str">
        <f>"53110"</f>
        <v>53110</v>
      </c>
      <c r="F31109" t="s">
        <v>23</v>
      </c>
      <c r="G31109">
        <v>2018</v>
      </c>
      <c r="I31109" t="s">
        <v>21</v>
      </c>
      <c r="J31109" t="s">
        <v>22</v>
      </c>
    </row>
    <row r="31110" spans="1:10">
      <c r="A31110" t="s">
        <v>19</v>
      </c>
      <c r="B31110">
        <v>53114</v>
      </c>
      <c r="C31110" t="s">
        <v>2556</v>
      </c>
      <c r="D31110">
        <v>53114</v>
      </c>
      <c r="E31110" t="str">
        <f>"53114"</f>
        <v>53114</v>
      </c>
      <c r="F31110" t="s">
        <v>23</v>
      </c>
      <c r="G31110">
        <v>2018</v>
      </c>
      <c r="I31110" t="s">
        <v>21</v>
      </c>
      <c r="J31110" t="s">
        <v>22</v>
      </c>
    </row>
    <row r="31111" spans="1:10">
      <c r="A31111" t="s">
        <v>19</v>
      </c>
      <c r="B31111">
        <v>53115</v>
      </c>
      <c r="C31111" t="s">
        <v>2556</v>
      </c>
      <c r="D31111">
        <v>53115</v>
      </c>
      <c r="E31111" t="str">
        <f>"53115"</f>
        <v>53115</v>
      </c>
      <c r="F31111" t="s">
        <v>23</v>
      </c>
      <c r="G31111">
        <v>2018</v>
      </c>
      <c r="I31111" t="s">
        <v>21</v>
      </c>
      <c r="J31111" t="s">
        <v>22</v>
      </c>
    </row>
    <row r="31112" spans="1:10">
      <c r="A31112" t="s">
        <v>19</v>
      </c>
      <c r="B31112">
        <v>53118</v>
      </c>
      <c r="C31112" t="s">
        <v>2556</v>
      </c>
      <c r="D31112">
        <v>53118</v>
      </c>
      <c r="E31112" t="str">
        <f>"53118"</f>
        <v>53118</v>
      </c>
      <c r="F31112" t="s">
        <v>23</v>
      </c>
      <c r="G31112">
        <v>2018</v>
      </c>
      <c r="I31112" t="s">
        <v>21</v>
      </c>
      <c r="J31112" t="s">
        <v>22</v>
      </c>
    </row>
    <row r="31113" spans="1:10">
      <c r="A31113" t="s">
        <v>19</v>
      </c>
      <c r="B31113">
        <v>53119</v>
      </c>
      <c r="C31113" t="s">
        <v>2556</v>
      </c>
      <c r="D31113">
        <v>53119</v>
      </c>
      <c r="E31113" t="str">
        <f>"53119"</f>
        <v>53119</v>
      </c>
      <c r="F31113" t="s">
        <v>23</v>
      </c>
      <c r="G31113">
        <v>2018</v>
      </c>
      <c r="I31113" t="s">
        <v>21</v>
      </c>
      <c r="J31113" t="s">
        <v>22</v>
      </c>
    </row>
    <row r="31114" spans="1:10">
      <c r="A31114" t="s">
        <v>19</v>
      </c>
      <c r="B31114">
        <v>53120</v>
      </c>
      <c r="C31114" t="s">
        <v>2556</v>
      </c>
      <c r="D31114">
        <v>53120</v>
      </c>
      <c r="E31114" t="str">
        <f>"53120"</f>
        <v>53120</v>
      </c>
      <c r="F31114" t="s">
        <v>23</v>
      </c>
      <c r="G31114">
        <v>2018</v>
      </c>
      <c r="I31114" t="s">
        <v>21</v>
      </c>
      <c r="J31114" t="s">
        <v>22</v>
      </c>
    </row>
    <row r="31115" spans="1:10">
      <c r="A31115" t="s">
        <v>19</v>
      </c>
      <c r="B31115">
        <v>53121</v>
      </c>
      <c r="C31115" t="s">
        <v>2556</v>
      </c>
      <c r="D31115">
        <v>53121</v>
      </c>
      <c r="E31115" t="str">
        <f>"53121"</f>
        <v>53121</v>
      </c>
      <c r="F31115">
        <v>70810</v>
      </c>
      <c r="G31115">
        <v>2018</v>
      </c>
      <c r="I31115" t="s">
        <v>21</v>
      </c>
      <c r="J31115" t="s">
        <v>22</v>
      </c>
    </row>
    <row r="31116" spans="1:10">
      <c r="A31116" t="s">
        <v>19</v>
      </c>
      <c r="B31116">
        <v>53122</v>
      </c>
      <c r="C31116" t="s">
        <v>2556</v>
      </c>
      <c r="D31116">
        <v>53122</v>
      </c>
      <c r="E31116" t="str">
        <f>"53122"</f>
        <v>53122</v>
      </c>
      <c r="F31116" t="s">
        <v>23</v>
      </c>
      <c r="G31116">
        <v>2018</v>
      </c>
      <c r="I31116" t="s">
        <v>21</v>
      </c>
      <c r="J31116" t="s">
        <v>22</v>
      </c>
    </row>
    <row r="31117" spans="1:10">
      <c r="A31117" t="s">
        <v>19</v>
      </c>
      <c r="B31117">
        <v>53125</v>
      </c>
      <c r="C31117" t="s">
        <v>2556</v>
      </c>
      <c r="D31117">
        <v>53125</v>
      </c>
      <c r="E31117" t="str">
        <f>"53125"</f>
        <v>53125</v>
      </c>
      <c r="F31117" t="s">
        <v>23</v>
      </c>
      <c r="G31117">
        <v>2018</v>
      </c>
      <c r="I31117" t="s">
        <v>21</v>
      </c>
      <c r="J31117" t="s">
        <v>22</v>
      </c>
    </row>
    <row r="31118" spans="1:10">
      <c r="A31118" t="s">
        <v>19</v>
      </c>
      <c r="B31118">
        <v>53126</v>
      </c>
      <c r="C31118" t="s">
        <v>2556</v>
      </c>
      <c r="D31118">
        <v>53126</v>
      </c>
      <c r="E31118" t="str">
        <f>"53126"</f>
        <v>53126</v>
      </c>
      <c r="F31118" t="s">
        <v>23</v>
      </c>
      <c r="G31118">
        <v>2018</v>
      </c>
      <c r="I31118" t="s">
        <v>21</v>
      </c>
      <c r="J31118" t="s">
        <v>22</v>
      </c>
    </row>
    <row r="31119" spans="1:10">
      <c r="A31119" t="s">
        <v>19</v>
      </c>
      <c r="B31119">
        <v>53127</v>
      </c>
      <c r="C31119" t="s">
        <v>2556</v>
      </c>
      <c r="D31119">
        <v>53127</v>
      </c>
      <c r="E31119" t="str">
        <f>"53127"</f>
        <v>53127</v>
      </c>
      <c r="F31119" t="s">
        <v>23</v>
      </c>
      <c r="G31119">
        <v>2018</v>
      </c>
      <c r="I31119" t="s">
        <v>21</v>
      </c>
      <c r="J31119" t="s">
        <v>22</v>
      </c>
    </row>
    <row r="31120" spans="1:10">
      <c r="A31120" t="s">
        <v>19</v>
      </c>
      <c r="B31120">
        <v>53128</v>
      </c>
      <c r="C31120" t="s">
        <v>2556</v>
      </c>
      <c r="D31120">
        <v>53128</v>
      </c>
      <c r="E31120" t="str">
        <f>"53128"</f>
        <v>53128</v>
      </c>
      <c r="F31120" t="s">
        <v>23</v>
      </c>
      <c r="G31120">
        <v>2018</v>
      </c>
      <c r="I31120" t="s">
        <v>21</v>
      </c>
      <c r="J31120" t="s">
        <v>22</v>
      </c>
    </row>
    <row r="31121" spans="1:10">
      <c r="A31121" t="s">
        <v>19</v>
      </c>
      <c r="B31121">
        <v>53129</v>
      </c>
      <c r="C31121" t="s">
        <v>2556</v>
      </c>
      <c r="D31121">
        <v>53129</v>
      </c>
      <c r="E31121" t="str">
        <f>"53129"</f>
        <v>53129</v>
      </c>
      <c r="F31121" t="s">
        <v>23</v>
      </c>
      <c r="G31121">
        <v>2018</v>
      </c>
      <c r="I31121" t="s">
        <v>21</v>
      </c>
      <c r="J31121" t="s">
        <v>22</v>
      </c>
    </row>
    <row r="31122" spans="1:10">
      <c r="A31122" t="s">
        <v>19</v>
      </c>
      <c r="B31122">
        <v>53130</v>
      </c>
      <c r="C31122" t="s">
        <v>2556</v>
      </c>
      <c r="D31122">
        <v>53130</v>
      </c>
      <c r="E31122" t="str">
        <f>"53130"</f>
        <v>53130</v>
      </c>
      <c r="F31122" t="s">
        <v>23</v>
      </c>
      <c r="G31122">
        <v>2018</v>
      </c>
      <c r="I31122" t="s">
        <v>21</v>
      </c>
      <c r="J31122" t="s">
        <v>22</v>
      </c>
    </row>
    <row r="31123" spans="1:10">
      <c r="A31123" t="s">
        <v>19</v>
      </c>
      <c r="B31123">
        <v>53132</v>
      </c>
      <c r="C31123" t="s">
        <v>2556</v>
      </c>
      <c r="D31123">
        <v>53132</v>
      </c>
      <c r="E31123" t="str">
        <f>"53132"</f>
        <v>53132</v>
      </c>
      <c r="F31123" t="s">
        <v>23</v>
      </c>
      <c r="G31123">
        <v>2018</v>
      </c>
      <c r="I31123" t="s">
        <v>21</v>
      </c>
      <c r="J31123" t="s">
        <v>22</v>
      </c>
    </row>
    <row r="31124" spans="1:10">
      <c r="A31124" t="s">
        <v>19</v>
      </c>
      <c r="B31124">
        <v>53137</v>
      </c>
      <c r="C31124" t="s">
        <v>2556</v>
      </c>
      <c r="D31124">
        <v>53137</v>
      </c>
      <c r="E31124" t="str">
        <f>"53137"</f>
        <v>53137</v>
      </c>
      <c r="F31124" t="s">
        <v>23</v>
      </c>
      <c r="G31124">
        <v>2018</v>
      </c>
      <c r="I31124" t="s">
        <v>21</v>
      </c>
      <c r="J31124" t="s">
        <v>22</v>
      </c>
    </row>
    <row r="31125" spans="1:10">
      <c r="A31125" t="s">
        <v>19</v>
      </c>
      <c r="B31125">
        <v>53139</v>
      </c>
      <c r="C31125" t="s">
        <v>2556</v>
      </c>
      <c r="D31125">
        <v>53139</v>
      </c>
      <c r="E31125" t="str">
        <f>"53139"</f>
        <v>53139</v>
      </c>
      <c r="F31125" t="s">
        <v>23</v>
      </c>
      <c r="G31125">
        <v>2018</v>
      </c>
      <c r="I31125" t="s">
        <v>21</v>
      </c>
      <c r="J31125" t="s">
        <v>22</v>
      </c>
    </row>
    <row r="31126" spans="1:10">
      <c r="A31126" t="s">
        <v>19</v>
      </c>
      <c r="B31126">
        <v>53140</v>
      </c>
      <c r="C31126" t="s">
        <v>2556</v>
      </c>
      <c r="D31126">
        <v>53140</v>
      </c>
      <c r="E31126" t="str">
        <f>"53140"</f>
        <v>53140</v>
      </c>
      <c r="F31126">
        <v>2353732</v>
      </c>
      <c r="G31126">
        <v>2018</v>
      </c>
      <c r="I31126" t="s">
        <v>21</v>
      </c>
      <c r="J31126" t="s">
        <v>22</v>
      </c>
    </row>
    <row r="31127" spans="1:10">
      <c r="A31127" t="s">
        <v>19</v>
      </c>
      <c r="B31127">
        <v>53142</v>
      </c>
      <c r="C31127" t="s">
        <v>2556</v>
      </c>
      <c r="D31127">
        <v>53142</v>
      </c>
      <c r="E31127" t="str">
        <f>"53142"</f>
        <v>53142</v>
      </c>
      <c r="F31127" t="s">
        <v>23</v>
      </c>
      <c r="G31127">
        <v>2018</v>
      </c>
      <c r="I31127" t="s">
        <v>21</v>
      </c>
      <c r="J31127" t="s">
        <v>22</v>
      </c>
    </row>
    <row r="31128" spans="1:10">
      <c r="A31128" t="s">
        <v>19</v>
      </c>
      <c r="B31128">
        <v>53143</v>
      </c>
      <c r="C31128" t="s">
        <v>2556</v>
      </c>
      <c r="D31128">
        <v>53143</v>
      </c>
      <c r="E31128" t="str">
        <f>"53143"</f>
        <v>53143</v>
      </c>
      <c r="F31128">
        <v>223731</v>
      </c>
      <c r="G31128">
        <v>2018</v>
      </c>
      <c r="I31128" t="s">
        <v>21</v>
      </c>
      <c r="J31128" t="s">
        <v>22</v>
      </c>
    </row>
    <row r="31129" spans="1:10">
      <c r="A31129" t="s">
        <v>19</v>
      </c>
      <c r="B31129">
        <v>53144</v>
      </c>
      <c r="C31129" t="s">
        <v>2556</v>
      </c>
      <c r="D31129">
        <v>53144</v>
      </c>
      <c r="E31129" t="str">
        <f>"53144"</f>
        <v>53144</v>
      </c>
      <c r="F31129" t="s">
        <v>23</v>
      </c>
      <c r="G31129">
        <v>2018</v>
      </c>
      <c r="I31129" t="s">
        <v>21</v>
      </c>
      <c r="J31129" t="s">
        <v>22</v>
      </c>
    </row>
    <row r="31130" spans="1:10">
      <c r="A31130" t="s">
        <v>19</v>
      </c>
      <c r="B31130">
        <v>53146</v>
      </c>
      <c r="C31130" t="s">
        <v>2556</v>
      </c>
      <c r="D31130">
        <v>53146</v>
      </c>
      <c r="E31130" t="str">
        <f>"53146"</f>
        <v>53146</v>
      </c>
      <c r="F31130" t="s">
        <v>23</v>
      </c>
      <c r="G31130">
        <v>2018</v>
      </c>
      <c r="I31130" t="s">
        <v>21</v>
      </c>
      <c r="J31130" t="s">
        <v>22</v>
      </c>
    </row>
    <row r="31131" spans="1:10">
      <c r="A31131" t="s">
        <v>19</v>
      </c>
      <c r="B31131">
        <v>53147</v>
      </c>
      <c r="C31131" t="s">
        <v>2556</v>
      </c>
      <c r="D31131">
        <v>53147</v>
      </c>
      <c r="E31131" t="str">
        <f>"53147"</f>
        <v>53147</v>
      </c>
      <c r="F31131" t="s">
        <v>23</v>
      </c>
      <c r="G31131">
        <v>2018</v>
      </c>
      <c r="I31131" t="s">
        <v>21</v>
      </c>
      <c r="J31131" t="s">
        <v>22</v>
      </c>
    </row>
    <row r="31132" spans="1:10">
      <c r="A31132" t="s">
        <v>19</v>
      </c>
      <c r="B31132">
        <v>53149</v>
      </c>
      <c r="C31132" t="s">
        <v>2556</v>
      </c>
      <c r="D31132">
        <v>53149</v>
      </c>
      <c r="E31132" t="str">
        <f>"53149"</f>
        <v>53149</v>
      </c>
      <c r="F31132" t="s">
        <v>23</v>
      </c>
      <c r="G31132">
        <v>2018</v>
      </c>
      <c r="I31132" t="s">
        <v>21</v>
      </c>
      <c r="J31132" t="s">
        <v>22</v>
      </c>
    </row>
    <row r="31133" spans="1:10">
      <c r="A31133" t="s">
        <v>19</v>
      </c>
      <c r="B31133">
        <v>53150</v>
      </c>
      <c r="C31133" t="s">
        <v>2556</v>
      </c>
      <c r="D31133">
        <v>53150</v>
      </c>
      <c r="E31133" t="str">
        <f>"53150"</f>
        <v>53150</v>
      </c>
      <c r="F31133" t="s">
        <v>23</v>
      </c>
      <c r="G31133">
        <v>2018</v>
      </c>
      <c r="I31133" t="s">
        <v>21</v>
      </c>
      <c r="J31133" t="s">
        <v>22</v>
      </c>
    </row>
    <row r="31134" spans="1:10">
      <c r="A31134" t="s">
        <v>19</v>
      </c>
      <c r="B31134">
        <v>53151</v>
      </c>
      <c r="C31134" t="s">
        <v>2556</v>
      </c>
      <c r="D31134">
        <v>53151</v>
      </c>
      <c r="E31134" t="str">
        <f>"53151"</f>
        <v>53151</v>
      </c>
      <c r="F31134" t="s">
        <v>23</v>
      </c>
      <c r="G31134">
        <v>2018</v>
      </c>
      <c r="I31134" t="s">
        <v>21</v>
      </c>
      <c r="J31134" t="s">
        <v>22</v>
      </c>
    </row>
    <row r="31135" spans="1:10">
      <c r="A31135" t="s">
        <v>19</v>
      </c>
      <c r="B31135">
        <v>53153</v>
      </c>
      <c r="C31135" t="s">
        <v>2556</v>
      </c>
      <c r="D31135">
        <v>53153</v>
      </c>
      <c r="E31135" t="str">
        <f>"53153"</f>
        <v>53153</v>
      </c>
      <c r="F31135" t="s">
        <v>23</v>
      </c>
      <c r="G31135">
        <v>2018</v>
      </c>
      <c r="I31135" t="s">
        <v>21</v>
      </c>
      <c r="J31135" t="s">
        <v>22</v>
      </c>
    </row>
    <row r="31136" spans="1:10">
      <c r="A31136" t="s">
        <v>19</v>
      </c>
      <c r="B31136">
        <v>53154</v>
      </c>
      <c r="C31136" t="s">
        <v>2556</v>
      </c>
      <c r="D31136">
        <v>53154</v>
      </c>
      <c r="E31136" t="str">
        <f>"53154"</f>
        <v>53154</v>
      </c>
      <c r="F31136">
        <v>48537</v>
      </c>
      <c r="G31136">
        <v>2018</v>
      </c>
      <c r="I31136" t="s">
        <v>21</v>
      </c>
      <c r="J31136" t="s">
        <v>22</v>
      </c>
    </row>
    <row r="31137" spans="1:10">
      <c r="A31137" t="s">
        <v>19</v>
      </c>
      <c r="B31137">
        <v>53156</v>
      </c>
      <c r="C31137" t="s">
        <v>2556</v>
      </c>
      <c r="D31137">
        <v>53156</v>
      </c>
      <c r="E31137" t="str">
        <f>"53156"</f>
        <v>53156</v>
      </c>
      <c r="F31137" t="s">
        <v>23</v>
      </c>
      <c r="G31137">
        <v>2018</v>
      </c>
      <c r="I31137" t="s">
        <v>21</v>
      </c>
      <c r="J31137" t="s">
        <v>22</v>
      </c>
    </row>
    <row r="31138" spans="1:10">
      <c r="A31138" t="s">
        <v>19</v>
      </c>
      <c r="B31138">
        <v>53158</v>
      </c>
      <c r="C31138" t="s">
        <v>2556</v>
      </c>
      <c r="D31138">
        <v>53158</v>
      </c>
      <c r="E31138" t="str">
        <f>"53158"</f>
        <v>53158</v>
      </c>
      <c r="F31138" t="s">
        <v>23</v>
      </c>
      <c r="G31138">
        <v>2018</v>
      </c>
      <c r="I31138" t="s">
        <v>21</v>
      </c>
      <c r="J31138" t="s">
        <v>22</v>
      </c>
    </row>
    <row r="31139" spans="1:10">
      <c r="A31139" t="s">
        <v>19</v>
      </c>
      <c r="B31139">
        <v>53167</v>
      </c>
      <c r="C31139" t="s">
        <v>2556</v>
      </c>
      <c r="D31139">
        <v>53167</v>
      </c>
      <c r="E31139" t="str">
        <f>"53167"</f>
        <v>53167</v>
      </c>
      <c r="F31139" t="s">
        <v>23</v>
      </c>
      <c r="G31139">
        <v>2018</v>
      </c>
      <c r="I31139" t="s">
        <v>21</v>
      </c>
      <c r="J31139" t="s">
        <v>22</v>
      </c>
    </row>
    <row r="31140" spans="1:10">
      <c r="A31140" t="s">
        <v>19</v>
      </c>
      <c r="B31140">
        <v>53168</v>
      </c>
      <c r="C31140" t="s">
        <v>2556</v>
      </c>
      <c r="D31140">
        <v>53168</v>
      </c>
      <c r="E31140" t="str">
        <f>"53168"</f>
        <v>53168</v>
      </c>
      <c r="F31140" t="s">
        <v>23</v>
      </c>
      <c r="G31140">
        <v>2018</v>
      </c>
      <c r="I31140" t="s">
        <v>21</v>
      </c>
      <c r="J31140" t="s">
        <v>22</v>
      </c>
    </row>
    <row r="31141" spans="1:10">
      <c r="A31141" t="s">
        <v>19</v>
      </c>
      <c r="B31141">
        <v>53170</v>
      </c>
      <c r="C31141" t="s">
        <v>2556</v>
      </c>
      <c r="D31141">
        <v>53170</v>
      </c>
      <c r="E31141" t="str">
        <f>"53170"</f>
        <v>53170</v>
      </c>
      <c r="F31141" t="s">
        <v>23</v>
      </c>
      <c r="G31141">
        <v>2018</v>
      </c>
      <c r="I31141" t="s">
        <v>21</v>
      </c>
      <c r="J31141" t="s">
        <v>22</v>
      </c>
    </row>
    <row r="31142" spans="1:10">
      <c r="A31142" t="s">
        <v>19</v>
      </c>
      <c r="B31142">
        <v>53172</v>
      </c>
      <c r="C31142" t="s">
        <v>2556</v>
      </c>
      <c r="D31142">
        <v>53172</v>
      </c>
      <c r="E31142" t="str">
        <f>"53172"</f>
        <v>53172</v>
      </c>
      <c r="F31142">
        <v>151948</v>
      </c>
      <c r="G31142">
        <v>2018</v>
      </c>
      <c r="I31142" t="s">
        <v>21</v>
      </c>
      <c r="J31142" t="s">
        <v>22</v>
      </c>
    </row>
    <row r="31143" spans="1:10">
      <c r="A31143" t="s">
        <v>19</v>
      </c>
      <c r="B31143">
        <v>53177</v>
      </c>
      <c r="C31143" t="s">
        <v>2556</v>
      </c>
      <c r="D31143">
        <v>53177</v>
      </c>
      <c r="E31143" t="str">
        <f>"53177"</f>
        <v>53177</v>
      </c>
      <c r="F31143" t="s">
        <v>23</v>
      </c>
      <c r="G31143">
        <v>2018</v>
      </c>
      <c r="I31143" t="s">
        <v>21</v>
      </c>
      <c r="J31143" t="s">
        <v>22</v>
      </c>
    </row>
    <row r="31144" spans="1:10">
      <c r="A31144" t="s">
        <v>19</v>
      </c>
      <c r="B31144">
        <v>53178</v>
      </c>
      <c r="C31144" t="s">
        <v>2556</v>
      </c>
      <c r="D31144">
        <v>53178</v>
      </c>
      <c r="E31144" t="str">
        <f>"53178"</f>
        <v>53178</v>
      </c>
      <c r="F31144" t="s">
        <v>23</v>
      </c>
      <c r="G31144">
        <v>2018</v>
      </c>
      <c r="I31144" t="s">
        <v>21</v>
      </c>
      <c r="J31144" t="s">
        <v>22</v>
      </c>
    </row>
    <row r="31145" spans="1:10">
      <c r="A31145" t="s">
        <v>19</v>
      </c>
      <c r="B31145">
        <v>53179</v>
      </c>
      <c r="C31145" t="s">
        <v>2556</v>
      </c>
      <c r="D31145">
        <v>53179</v>
      </c>
      <c r="E31145" t="str">
        <f>"53179"</f>
        <v>53179</v>
      </c>
      <c r="F31145" t="s">
        <v>23</v>
      </c>
      <c r="G31145">
        <v>2018</v>
      </c>
      <c r="I31145" t="s">
        <v>21</v>
      </c>
      <c r="J31145" t="s">
        <v>22</v>
      </c>
    </row>
    <row r="31146" spans="1:10">
      <c r="A31146" t="s">
        <v>19</v>
      </c>
      <c r="B31146">
        <v>53181</v>
      </c>
      <c r="C31146" t="s">
        <v>2556</v>
      </c>
      <c r="D31146">
        <v>53181</v>
      </c>
      <c r="E31146" t="str">
        <f>"53181"</f>
        <v>53181</v>
      </c>
      <c r="F31146" t="s">
        <v>23</v>
      </c>
      <c r="G31146">
        <v>2018</v>
      </c>
      <c r="I31146" t="s">
        <v>21</v>
      </c>
      <c r="J31146" t="s">
        <v>22</v>
      </c>
    </row>
    <row r="31147" spans="1:10">
      <c r="A31147" t="s">
        <v>19</v>
      </c>
      <c r="B31147">
        <v>53182</v>
      </c>
      <c r="C31147" t="s">
        <v>2556</v>
      </c>
      <c r="D31147">
        <v>53182</v>
      </c>
      <c r="E31147" t="str">
        <f>"53182"</f>
        <v>53182</v>
      </c>
      <c r="F31147" t="s">
        <v>23</v>
      </c>
      <c r="G31147">
        <v>2018</v>
      </c>
      <c r="I31147" t="s">
        <v>21</v>
      </c>
      <c r="J31147" t="s">
        <v>22</v>
      </c>
    </row>
    <row r="31148" spans="1:10">
      <c r="A31148" t="s">
        <v>19</v>
      </c>
      <c r="B31148">
        <v>53183</v>
      </c>
      <c r="C31148" t="s">
        <v>2556</v>
      </c>
      <c r="D31148">
        <v>53183</v>
      </c>
      <c r="E31148" t="str">
        <f>"53183"</f>
        <v>53183</v>
      </c>
      <c r="F31148" t="s">
        <v>23</v>
      </c>
      <c r="G31148">
        <v>2018</v>
      </c>
      <c r="I31148" t="s">
        <v>21</v>
      </c>
      <c r="J31148" t="s">
        <v>22</v>
      </c>
    </row>
    <row r="31149" spans="1:10">
      <c r="A31149" t="s">
        <v>19</v>
      </c>
      <c r="B31149">
        <v>53184</v>
      </c>
      <c r="C31149" t="s">
        <v>2556</v>
      </c>
      <c r="D31149">
        <v>53184</v>
      </c>
      <c r="E31149" t="str">
        <f>"53184"</f>
        <v>53184</v>
      </c>
      <c r="F31149" t="s">
        <v>23</v>
      </c>
      <c r="G31149">
        <v>2018</v>
      </c>
      <c r="I31149" t="s">
        <v>21</v>
      </c>
      <c r="J31149" t="s">
        <v>22</v>
      </c>
    </row>
    <row r="31150" spans="1:10">
      <c r="A31150" t="s">
        <v>19</v>
      </c>
      <c r="B31150">
        <v>53185</v>
      </c>
      <c r="C31150" t="s">
        <v>2556</v>
      </c>
      <c r="D31150">
        <v>53185</v>
      </c>
      <c r="E31150" t="str">
        <f>"53185"</f>
        <v>53185</v>
      </c>
      <c r="F31150" t="s">
        <v>23</v>
      </c>
      <c r="G31150">
        <v>2018</v>
      </c>
      <c r="I31150" t="s">
        <v>21</v>
      </c>
      <c r="J31150" t="s">
        <v>22</v>
      </c>
    </row>
    <row r="31151" spans="1:10">
      <c r="A31151" t="s">
        <v>19</v>
      </c>
      <c r="B31151">
        <v>53186</v>
      </c>
      <c r="C31151" t="s">
        <v>2556</v>
      </c>
      <c r="D31151">
        <v>53186</v>
      </c>
      <c r="E31151" t="str">
        <f>"53186"</f>
        <v>53186</v>
      </c>
      <c r="F31151">
        <v>1455433</v>
      </c>
      <c r="G31151">
        <v>2018</v>
      </c>
      <c r="I31151" t="s">
        <v>21</v>
      </c>
      <c r="J31151" t="s">
        <v>22</v>
      </c>
    </row>
    <row r="31152" spans="1:10">
      <c r="A31152" t="s">
        <v>19</v>
      </c>
      <c r="B31152">
        <v>53188</v>
      </c>
      <c r="C31152" t="s">
        <v>2556</v>
      </c>
      <c r="D31152">
        <v>53188</v>
      </c>
      <c r="E31152" t="str">
        <f>"53188"</f>
        <v>53188</v>
      </c>
      <c r="F31152">
        <v>2837246</v>
      </c>
      <c r="G31152">
        <v>2018</v>
      </c>
      <c r="I31152" t="s">
        <v>21</v>
      </c>
      <c r="J31152" t="s">
        <v>22</v>
      </c>
    </row>
    <row r="31153" spans="1:10">
      <c r="A31153" t="s">
        <v>19</v>
      </c>
      <c r="B31153">
        <v>53189</v>
      </c>
      <c r="C31153" t="s">
        <v>2556</v>
      </c>
      <c r="D31153">
        <v>53189</v>
      </c>
      <c r="E31153" t="str">
        <f>"53189"</f>
        <v>53189</v>
      </c>
      <c r="F31153" t="s">
        <v>23</v>
      </c>
      <c r="G31153">
        <v>2018</v>
      </c>
      <c r="I31153" t="s">
        <v>21</v>
      </c>
      <c r="J31153" t="s">
        <v>22</v>
      </c>
    </row>
    <row r="31154" spans="1:10">
      <c r="A31154" t="s">
        <v>19</v>
      </c>
      <c r="B31154">
        <v>53190</v>
      </c>
      <c r="C31154" t="s">
        <v>2556</v>
      </c>
      <c r="D31154">
        <v>53190</v>
      </c>
      <c r="E31154" t="str">
        <f>"53190"</f>
        <v>53190</v>
      </c>
      <c r="F31154">
        <v>12431</v>
      </c>
      <c r="G31154">
        <v>2018</v>
      </c>
      <c r="I31154" t="s">
        <v>21</v>
      </c>
      <c r="J31154" t="s">
        <v>22</v>
      </c>
    </row>
    <row r="31155" spans="1:10">
      <c r="A31155" t="s">
        <v>19</v>
      </c>
      <c r="B31155">
        <v>53191</v>
      </c>
      <c r="C31155" t="s">
        <v>2556</v>
      </c>
      <c r="D31155">
        <v>53191</v>
      </c>
      <c r="E31155" t="str">
        <f>"53191"</f>
        <v>53191</v>
      </c>
      <c r="F31155" t="s">
        <v>23</v>
      </c>
      <c r="G31155">
        <v>2018</v>
      </c>
      <c r="I31155" t="s">
        <v>21</v>
      </c>
      <c r="J31155" t="s">
        <v>22</v>
      </c>
    </row>
    <row r="31156" spans="1:10">
      <c r="A31156" t="s">
        <v>19</v>
      </c>
      <c r="B31156">
        <v>53192</v>
      </c>
      <c r="C31156" t="s">
        <v>2556</v>
      </c>
      <c r="D31156">
        <v>53192</v>
      </c>
      <c r="E31156" t="str">
        <f>"53192"</f>
        <v>53192</v>
      </c>
      <c r="F31156" t="s">
        <v>23</v>
      </c>
      <c r="G31156">
        <v>2018</v>
      </c>
      <c r="I31156" t="s">
        <v>21</v>
      </c>
      <c r="J31156" t="s">
        <v>22</v>
      </c>
    </row>
    <row r="31157" spans="1:10">
      <c r="A31157" t="s">
        <v>19</v>
      </c>
      <c r="B31157">
        <v>53195</v>
      </c>
      <c r="C31157" t="s">
        <v>2556</v>
      </c>
      <c r="D31157">
        <v>53195</v>
      </c>
      <c r="E31157" t="str">
        <f>"53195"</f>
        <v>53195</v>
      </c>
      <c r="F31157" t="s">
        <v>23</v>
      </c>
      <c r="G31157">
        <v>2018</v>
      </c>
      <c r="I31157" t="s">
        <v>21</v>
      </c>
      <c r="J31157" t="s">
        <v>22</v>
      </c>
    </row>
    <row r="31158" spans="1:10">
      <c r="A31158" t="s">
        <v>19</v>
      </c>
      <c r="B31158">
        <v>53202</v>
      </c>
      <c r="C31158" t="s">
        <v>2556</v>
      </c>
      <c r="D31158">
        <v>53202</v>
      </c>
      <c r="E31158" t="str">
        <f>"53202"</f>
        <v>53202</v>
      </c>
      <c r="F31158">
        <v>42565967</v>
      </c>
      <c r="G31158">
        <v>2018</v>
      </c>
      <c r="I31158" t="s">
        <v>21</v>
      </c>
      <c r="J31158" t="s">
        <v>22</v>
      </c>
    </row>
    <row r="31159" spans="1:10">
      <c r="A31159" t="s">
        <v>19</v>
      </c>
      <c r="B31159">
        <v>53203</v>
      </c>
      <c r="C31159" t="s">
        <v>2556</v>
      </c>
      <c r="D31159">
        <v>53203</v>
      </c>
      <c r="E31159" t="str">
        <f>"53203"</f>
        <v>53203</v>
      </c>
      <c r="F31159">
        <v>12038277</v>
      </c>
      <c r="G31159">
        <v>2018</v>
      </c>
      <c r="I31159" t="s">
        <v>21</v>
      </c>
      <c r="J31159" t="s">
        <v>22</v>
      </c>
    </row>
    <row r="31160" spans="1:10">
      <c r="A31160" t="s">
        <v>19</v>
      </c>
      <c r="B31160">
        <v>53204</v>
      </c>
      <c r="C31160" t="s">
        <v>2556</v>
      </c>
      <c r="D31160">
        <v>53204</v>
      </c>
      <c r="E31160" t="str">
        <f>"53204"</f>
        <v>53204</v>
      </c>
      <c r="F31160">
        <v>164184</v>
      </c>
      <c r="G31160">
        <v>2018</v>
      </c>
      <c r="I31160" t="s">
        <v>21</v>
      </c>
      <c r="J31160" t="s">
        <v>22</v>
      </c>
    </row>
    <row r="31161" spans="1:10">
      <c r="A31161" t="s">
        <v>19</v>
      </c>
      <c r="B31161">
        <v>53205</v>
      </c>
      <c r="C31161" t="s">
        <v>2556</v>
      </c>
      <c r="D31161">
        <v>53205</v>
      </c>
      <c r="E31161" t="str">
        <f>"53205"</f>
        <v>53205</v>
      </c>
      <c r="F31161">
        <v>1582878</v>
      </c>
      <c r="G31161">
        <v>2018</v>
      </c>
      <c r="I31161" t="s">
        <v>21</v>
      </c>
      <c r="J31161" t="s">
        <v>22</v>
      </c>
    </row>
    <row r="31162" spans="1:10">
      <c r="A31162" t="s">
        <v>19</v>
      </c>
      <c r="B31162">
        <v>53206</v>
      </c>
      <c r="C31162" t="s">
        <v>2556</v>
      </c>
      <c r="D31162">
        <v>53206</v>
      </c>
      <c r="E31162" t="str">
        <f>"53206"</f>
        <v>53206</v>
      </c>
      <c r="F31162">
        <v>674660</v>
      </c>
      <c r="G31162">
        <v>2018</v>
      </c>
      <c r="I31162" t="s">
        <v>21</v>
      </c>
      <c r="J31162" t="s">
        <v>22</v>
      </c>
    </row>
    <row r="31163" spans="1:10">
      <c r="A31163" t="s">
        <v>19</v>
      </c>
      <c r="B31163">
        <v>53207</v>
      </c>
      <c r="C31163" t="s">
        <v>2556</v>
      </c>
      <c r="D31163">
        <v>53207</v>
      </c>
      <c r="E31163" t="str">
        <f>"53207"</f>
        <v>53207</v>
      </c>
      <c r="F31163" t="s">
        <v>23</v>
      </c>
      <c r="G31163">
        <v>2018</v>
      </c>
      <c r="I31163" t="s">
        <v>21</v>
      </c>
      <c r="J31163" t="s">
        <v>22</v>
      </c>
    </row>
    <row r="31164" spans="1:10">
      <c r="A31164" t="s">
        <v>19</v>
      </c>
      <c r="B31164">
        <v>53208</v>
      </c>
      <c r="C31164" t="s">
        <v>2556</v>
      </c>
      <c r="D31164">
        <v>53208</v>
      </c>
      <c r="E31164" t="str">
        <f>"53208"</f>
        <v>53208</v>
      </c>
      <c r="F31164" t="s">
        <v>23</v>
      </c>
      <c r="G31164">
        <v>2018</v>
      </c>
      <c r="I31164" t="s">
        <v>21</v>
      </c>
      <c r="J31164" t="s">
        <v>22</v>
      </c>
    </row>
    <row r="31165" spans="1:10">
      <c r="A31165" t="s">
        <v>19</v>
      </c>
      <c r="B31165">
        <v>53209</v>
      </c>
      <c r="C31165" t="s">
        <v>2556</v>
      </c>
      <c r="D31165">
        <v>53209</v>
      </c>
      <c r="E31165" t="str">
        <f>"53209"</f>
        <v>53209</v>
      </c>
      <c r="F31165" t="s">
        <v>23</v>
      </c>
      <c r="G31165">
        <v>2018</v>
      </c>
      <c r="I31165" t="s">
        <v>21</v>
      </c>
      <c r="J31165" t="s">
        <v>22</v>
      </c>
    </row>
    <row r="31166" spans="1:10">
      <c r="A31166" t="s">
        <v>19</v>
      </c>
      <c r="B31166">
        <v>53210</v>
      </c>
      <c r="C31166" t="s">
        <v>2556</v>
      </c>
      <c r="D31166">
        <v>53210</v>
      </c>
      <c r="E31166" t="str">
        <f>"53210"</f>
        <v>53210</v>
      </c>
      <c r="F31166">
        <v>226598</v>
      </c>
      <c r="G31166">
        <v>2018</v>
      </c>
      <c r="I31166" t="s">
        <v>21</v>
      </c>
      <c r="J31166" t="s">
        <v>22</v>
      </c>
    </row>
    <row r="31167" spans="1:10">
      <c r="A31167" t="s">
        <v>19</v>
      </c>
      <c r="B31167">
        <v>53211</v>
      </c>
      <c r="C31167" t="s">
        <v>2556</v>
      </c>
      <c r="D31167">
        <v>53211</v>
      </c>
      <c r="E31167" t="str">
        <f>"53211"</f>
        <v>53211</v>
      </c>
      <c r="F31167">
        <v>54573</v>
      </c>
      <c r="G31167">
        <v>2018</v>
      </c>
      <c r="I31167" t="s">
        <v>21</v>
      </c>
      <c r="J31167" t="s">
        <v>22</v>
      </c>
    </row>
    <row r="31168" spans="1:10">
      <c r="A31168" t="s">
        <v>19</v>
      </c>
      <c r="B31168">
        <v>53212</v>
      </c>
      <c r="C31168" t="s">
        <v>2556</v>
      </c>
      <c r="D31168">
        <v>53212</v>
      </c>
      <c r="E31168" t="str">
        <f>"53212"</f>
        <v>53212</v>
      </c>
      <c r="F31168">
        <v>923765</v>
      </c>
      <c r="G31168">
        <v>2018</v>
      </c>
      <c r="I31168" t="s">
        <v>21</v>
      </c>
      <c r="J31168" t="s">
        <v>22</v>
      </c>
    </row>
    <row r="31169" spans="1:10">
      <c r="A31169" t="s">
        <v>19</v>
      </c>
      <c r="B31169">
        <v>53213</v>
      </c>
      <c r="C31169" t="s">
        <v>2556</v>
      </c>
      <c r="D31169">
        <v>53213</v>
      </c>
      <c r="E31169" t="str">
        <f>"53213"</f>
        <v>53213</v>
      </c>
      <c r="F31169">
        <v>1859928</v>
      </c>
      <c r="G31169">
        <v>2018</v>
      </c>
      <c r="I31169" t="s">
        <v>21</v>
      </c>
      <c r="J31169" t="s">
        <v>22</v>
      </c>
    </row>
    <row r="31170" spans="1:10">
      <c r="A31170" t="s">
        <v>19</v>
      </c>
      <c r="B31170">
        <v>53214</v>
      </c>
      <c r="C31170" t="s">
        <v>2556</v>
      </c>
      <c r="D31170">
        <v>53214</v>
      </c>
      <c r="E31170" t="str">
        <f>"53214"</f>
        <v>53214</v>
      </c>
      <c r="F31170">
        <v>1292341</v>
      </c>
      <c r="G31170">
        <v>2018</v>
      </c>
      <c r="I31170" t="s">
        <v>21</v>
      </c>
      <c r="J31170" t="s">
        <v>22</v>
      </c>
    </row>
    <row r="31171" spans="1:10">
      <c r="A31171" t="s">
        <v>19</v>
      </c>
      <c r="B31171">
        <v>53215</v>
      </c>
      <c r="C31171" t="s">
        <v>2556</v>
      </c>
      <c r="D31171">
        <v>53215</v>
      </c>
      <c r="E31171" t="str">
        <f>"53215"</f>
        <v>53215</v>
      </c>
      <c r="F31171">
        <v>98126</v>
      </c>
      <c r="G31171">
        <v>2018</v>
      </c>
      <c r="I31171" t="s">
        <v>21</v>
      </c>
      <c r="J31171" t="s">
        <v>22</v>
      </c>
    </row>
    <row r="31172" spans="1:10">
      <c r="A31172" t="s">
        <v>19</v>
      </c>
      <c r="B31172">
        <v>53216</v>
      </c>
      <c r="C31172" t="s">
        <v>2556</v>
      </c>
      <c r="D31172">
        <v>53216</v>
      </c>
      <c r="E31172" t="str">
        <f>"53216"</f>
        <v>53216</v>
      </c>
      <c r="F31172" t="s">
        <v>23</v>
      </c>
      <c r="G31172">
        <v>2018</v>
      </c>
      <c r="I31172" t="s">
        <v>21</v>
      </c>
      <c r="J31172" t="s">
        <v>22</v>
      </c>
    </row>
    <row r="31173" spans="1:10">
      <c r="A31173" t="s">
        <v>19</v>
      </c>
      <c r="B31173">
        <v>53217</v>
      </c>
      <c r="C31173" t="s">
        <v>2556</v>
      </c>
      <c r="D31173">
        <v>53217</v>
      </c>
      <c r="E31173" t="str">
        <f>"53217"</f>
        <v>53217</v>
      </c>
      <c r="F31173" t="s">
        <v>23</v>
      </c>
      <c r="G31173">
        <v>2018</v>
      </c>
      <c r="I31173" t="s">
        <v>21</v>
      </c>
      <c r="J31173" t="s">
        <v>22</v>
      </c>
    </row>
    <row r="31174" spans="1:10">
      <c r="A31174" t="s">
        <v>19</v>
      </c>
      <c r="B31174">
        <v>53218</v>
      </c>
      <c r="C31174" t="s">
        <v>2556</v>
      </c>
      <c r="D31174">
        <v>53218</v>
      </c>
      <c r="E31174" t="str">
        <f>"53218"</f>
        <v>53218</v>
      </c>
      <c r="F31174" t="s">
        <v>23</v>
      </c>
      <c r="G31174">
        <v>2018</v>
      </c>
      <c r="I31174" t="s">
        <v>21</v>
      </c>
      <c r="J31174" t="s">
        <v>22</v>
      </c>
    </row>
    <row r="31175" spans="1:10">
      <c r="A31175" t="s">
        <v>19</v>
      </c>
      <c r="B31175">
        <v>53219</v>
      </c>
      <c r="C31175" t="s">
        <v>2556</v>
      </c>
      <c r="D31175">
        <v>53219</v>
      </c>
      <c r="E31175" t="str">
        <f>"53219"</f>
        <v>53219</v>
      </c>
      <c r="F31175" t="s">
        <v>23</v>
      </c>
      <c r="G31175">
        <v>2018</v>
      </c>
      <c r="I31175" t="s">
        <v>21</v>
      </c>
      <c r="J31175" t="s">
        <v>22</v>
      </c>
    </row>
    <row r="31176" spans="1:10">
      <c r="A31176" t="s">
        <v>19</v>
      </c>
      <c r="B31176">
        <v>53220</v>
      </c>
      <c r="C31176" t="s">
        <v>2556</v>
      </c>
      <c r="D31176">
        <v>53220</v>
      </c>
      <c r="E31176" t="str">
        <f>"53220"</f>
        <v>53220</v>
      </c>
      <c r="F31176" t="s">
        <v>23</v>
      </c>
      <c r="G31176">
        <v>2018</v>
      </c>
      <c r="I31176" t="s">
        <v>21</v>
      </c>
      <c r="J31176" t="s">
        <v>22</v>
      </c>
    </row>
    <row r="31177" spans="1:10">
      <c r="A31177" t="s">
        <v>19</v>
      </c>
      <c r="B31177">
        <v>53221</v>
      </c>
      <c r="C31177" t="s">
        <v>2556</v>
      </c>
      <c r="D31177">
        <v>53221</v>
      </c>
      <c r="E31177" t="str">
        <f>"53221"</f>
        <v>53221</v>
      </c>
      <c r="F31177">
        <v>11080</v>
      </c>
      <c r="G31177">
        <v>2018</v>
      </c>
      <c r="I31177" t="s">
        <v>21</v>
      </c>
      <c r="J31177" t="s">
        <v>22</v>
      </c>
    </row>
    <row r="31178" spans="1:10">
      <c r="A31178" t="s">
        <v>19</v>
      </c>
      <c r="B31178">
        <v>53222</v>
      </c>
      <c r="C31178" t="s">
        <v>2556</v>
      </c>
      <c r="D31178">
        <v>53222</v>
      </c>
      <c r="E31178" t="str">
        <f>"53222"</f>
        <v>53222</v>
      </c>
      <c r="F31178">
        <v>104737</v>
      </c>
      <c r="G31178">
        <v>2018</v>
      </c>
      <c r="I31178" t="s">
        <v>21</v>
      </c>
      <c r="J31178" t="s">
        <v>22</v>
      </c>
    </row>
    <row r="31179" spans="1:10">
      <c r="A31179" t="s">
        <v>19</v>
      </c>
      <c r="B31179">
        <v>53223</v>
      </c>
      <c r="C31179" t="s">
        <v>2556</v>
      </c>
      <c r="D31179">
        <v>53223</v>
      </c>
      <c r="E31179" t="str">
        <f>"53223"</f>
        <v>53223</v>
      </c>
      <c r="F31179" t="s">
        <v>23</v>
      </c>
      <c r="G31179">
        <v>2018</v>
      </c>
      <c r="I31179" t="s">
        <v>21</v>
      </c>
      <c r="J31179" t="s">
        <v>22</v>
      </c>
    </row>
    <row r="31180" spans="1:10">
      <c r="A31180" t="s">
        <v>19</v>
      </c>
      <c r="B31180">
        <v>53224</v>
      </c>
      <c r="C31180" t="s">
        <v>2556</v>
      </c>
      <c r="D31180">
        <v>53224</v>
      </c>
      <c r="E31180" t="str">
        <f>"53224"</f>
        <v>53224</v>
      </c>
      <c r="F31180" t="s">
        <v>23</v>
      </c>
      <c r="G31180">
        <v>2018</v>
      </c>
      <c r="I31180" t="s">
        <v>21</v>
      </c>
      <c r="J31180" t="s">
        <v>22</v>
      </c>
    </row>
    <row r="31181" spans="1:10">
      <c r="A31181" t="s">
        <v>19</v>
      </c>
      <c r="B31181">
        <v>53225</v>
      </c>
      <c r="C31181" t="s">
        <v>2556</v>
      </c>
      <c r="D31181">
        <v>53225</v>
      </c>
      <c r="E31181" t="str">
        <f>"53225"</f>
        <v>53225</v>
      </c>
      <c r="F31181">
        <v>12454</v>
      </c>
      <c r="G31181">
        <v>2018</v>
      </c>
      <c r="I31181" t="s">
        <v>21</v>
      </c>
      <c r="J31181" t="s">
        <v>22</v>
      </c>
    </row>
    <row r="31182" spans="1:10">
      <c r="A31182" t="s">
        <v>19</v>
      </c>
      <c r="B31182">
        <v>53226</v>
      </c>
      <c r="C31182" t="s">
        <v>2556</v>
      </c>
      <c r="D31182">
        <v>53226</v>
      </c>
      <c r="E31182" t="str">
        <f>"53226"</f>
        <v>53226</v>
      </c>
      <c r="F31182">
        <v>362564</v>
      </c>
      <c r="G31182">
        <v>2018</v>
      </c>
      <c r="I31182" t="s">
        <v>21</v>
      </c>
      <c r="J31182" t="s">
        <v>22</v>
      </c>
    </row>
    <row r="31183" spans="1:10">
      <c r="A31183" t="s">
        <v>19</v>
      </c>
      <c r="B31183">
        <v>53227</v>
      </c>
      <c r="C31183" t="s">
        <v>2556</v>
      </c>
      <c r="D31183">
        <v>53227</v>
      </c>
      <c r="E31183" t="str">
        <f>"53227"</f>
        <v>53227</v>
      </c>
      <c r="F31183" t="s">
        <v>23</v>
      </c>
      <c r="G31183">
        <v>2018</v>
      </c>
      <c r="I31183" t="s">
        <v>21</v>
      </c>
      <c r="J31183" t="s">
        <v>22</v>
      </c>
    </row>
    <row r="31184" spans="1:10">
      <c r="A31184" t="s">
        <v>19</v>
      </c>
      <c r="B31184">
        <v>53228</v>
      </c>
      <c r="C31184" t="s">
        <v>2556</v>
      </c>
      <c r="D31184">
        <v>53228</v>
      </c>
      <c r="E31184" t="str">
        <f>"53228"</f>
        <v>53228</v>
      </c>
      <c r="F31184" t="s">
        <v>23</v>
      </c>
      <c r="G31184">
        <v>2018</v>
      </c>
      <c r="I31184" t="s">
        <v>21</v>
      </c>
      <c r="J31184" t="s">
        <v>22</v>
      </c>
    </row>
    <row r="31185" spans="1:10">
      <c r="A31185" t="s">
        <v>19</v>
      </c>
      <c r="B31185">
        <v>53233</v>
      </c>
      <c r="C31185" t="s">
        <v>2556</v>
      </c>
      <c r="D31185">
        <v>53233</v>
      </c>
      <c r="E31185" t="str">
        <f>"53233"</f>
        <v>53233</v>
      </c>
      <c r="F31185">
        <v>2831229</v>
      </c>
      <c r="G31185">
        <v>2018</v>
      </c>
      <c r="I31185" t="s">
        <v>21</v>
      </c>
      <c r="J31185" t="s">
        <v>22</v>
      </c>
    </row>
    <row r="31186" spans="1:10">
      <c r="A31186" t="s">
        <v>19</v>
      </c>
      <c r="B31186">
        <v>53235</v>
      </c>
      <c r="C31186" t="s">
        <v>2556</v>
      </c>
      <c r="D31186">
        <v>53235</v>
      </c>
      <c r="E31186" t="str">
        <f>"53235"</f>
        <v>53235</v>
      </c>
      <c r="F31186" t="s">
        <v>23</v>
      </c>
      <c r="G31186">
        <v>2018</v>
      </c>
      <c r="I31186" t="s">
        <v>21</v>
      </c>
      <c r="J31186" t="s">
        <v>22</v>
      </c>
    </row>
    <row r="31187" spans="1:10">
      <c r="A31187" t="s">
        <v>19</v>
      </c>
      <c r="B31187">
        <v>53402</v>
      </c>
      <c r="C31187" t="s">
        <v>2556</v>
      </c>
      <c r="D31187">
        <v>53402</v>
      </c>
      <c r="E31187" t="str">
        <f>"53402"</f>
        <v>53402</v>
      </c>
      <c r="F31187">
        <v>154020</v>
      </c>
      <c r="G31187">
        <v>2018</v>
      </c>
      <c r="I31187" t="s">
        <v>21</v>
      </c>
      <c r="J31187" t="s">
        <v>22</v>
      </c>
    </row>
    <row r="31188" spans="1:10">
      <c r="A31188" t="s">
        <v>19</v>
      </c>
      <c r="B31188">
        <v>53403</v>
      </c>
      <c r="C31188" t="s">
        <v>2556</v>
      </c>
      <c r="D31188">
        <v>53403</v>
      </c>
      <c r="E31188" t="str">
        <f>"53403"</f>
        <v>53403</v>
      </c>
      <c r="F31188">
        <v>3257438</v>
      </c>
      <c r="G31188">
        <v>2018</v>
      </c>
      <c r="I31188" t="s">
        <v>21</v>
      </c>
      <c r="J31188" t="s">
        <v>22</v>
      </c>
    </row>
    <row r="31189" spans="1:10">
      <c r="A31189" t="s">
        <v>19</v>
      </c>
      <c r="B31189">
        <v>53404</v>
      </c>
      <c r="C31189" t="s">
        <v>2556</v>
      </c>
      <c r="D31189">
        <v>53404</v>
      </c>
      <c r="E31189" t="str">
        <f>"53404"</f>
        <v>53404</v>
      </c>
      <c r="F31189">
        <v>30337</v>
      </c>
      <c r="G31189">
        <v>2018</v>
      </c>
      <c r="I31189" t="s">
        <v>21</v>
      </c>
      <c r="J31189" t="s">
        <v>22</v>
      </c>
    </row>
    <row r="31190" spans="1:10">
      <c r="A31190" t="s">
        <v>19</v>
      </c>
      <c r="B31190">
        <v>53405</v>
      </c>
      <c r="C31190" t="s">
        <v>2556</v>
      </c>
      <c r="D31190">
        <v>53405</v>
      </c>
      <c r="E31190" t="str">
        <f>"53405"</f>
        <v>53405</v>
      </c>
      <c r="F31190" t="s">
        <v>23</v>
      </c>
      <c r="G31190">
        <v>2018</v>
      </c>
      <c r="I31190" t="s">
        <v>21</v>
      </c>
      <c r="J31190" t="s">
        <v>22</v>
      </c>
    </row>
    <row r="31191" spans="1:10">
      <c r="A31191" t="s">
        <v>19</v>
      </c>
      <c r="B31191">
        <v>53406</v>
      </c>
      <c r="C31191" t="s">
        <v>2556</v>
      </c>
      <c r="D31191">
        <v>53406</v>
      </c>
      <c r="E31191" t="str">
        <f>"53406"</f>
        <v>53406</v>
      </c>
      <c r="F31191">
        <v>61725</v>
      </c>
      <c r="G31191">
        <v>2018</v>
      </c>
      <c r="I31191" t="s">
        <v>21</v>
      </c>
      <c r="J31191" t="s">
        <v>22</v>
      </c>
    </row>
    <row r="31192" spans="1:10">
      <c r="A31192" t="s">
        <v>19</v>
      </c>
      <c r="B31192">
        <v>53501</v>
      </c>
      <c r="C31192" t="s">
        <v>2556</v>
      </c>
      <c r="D31192">
        <v>53501</v>
      </c>
      <c r="E31192" t="str">
        <f>"53501"</f>
        <v>53501</v>
      </c>
      <c r="F31192" t="s">
        <v>23</v>
      </c>
      <c r="G31192">
        <v>2018</v>
      </c>
      <c r="I31192" t="s">
        <v>21</v>
      </c>
      <c r="J31192" t="s">
        <v>22</v>
      </c>
    </row>
    <row r="31193" spans="1:10">
      <c r="A31193" t="s">
        <v>19</v>
      </c>
      <c r="B31193">
        <v>53502</v>
      </c>
      <c r="C31193" t="s">
        <v>2556</v>
      </c>
      <c r="D31193">
        <v>53502</v>
      </c>
      <c r="E31193" t="str">
        <f>"53502"</f>
        <v>53502</v>
      </c>
      <c r="F31193">
        <v>102891</v>
      </c>
      <c r="G31193">
        <v>2018</v>
      </c>
      <c r="I31193" t="s">
        <v>21</v>
      </c>
      <c r="J31193" t="s">
        <v>22</v>
      </c>
    </row>
    <row r="31194" spans="1:10">
      <c r="A31194" t="s">
        <v>19</v>
      </c>
      <c r="B31194">
        <v>53503</v>
      </c>
      <c r="C31194" t="s">
        <v>2556</v>
      </c>
      <c r="D31194">
        <v>53503</v>
      </c>
      <c r="E31194" t="str">
        <f>"53503"</f>
        <v>53503</v>
      </c>
      <c r="F31194" t="s">
        <v>23</v>
      </c>
      <c r="G31194">
        <v>2018</v>
      </c>
      <c r="I31194" t="s">
        <v>21</v>
      </c>
      <c r="J31194" t="s">
        <v>22</v>
      </c>
    </row>
    <row r="31195" spans="1:10">
      <c r="A31195" t="s">
        <v>19</v>
      </c>
      <c r="B31195">
        <v>53504</v>
      </c>
      <c r="C31195" t="s">
        <v>2556</v>
      </c>
      <c r="D31195">
        <v>53504</v>
      </c>
      <c r="E31195" t="str">
        <f>"53504"</f>
        <v>53504</v>
      </c>
      <c r="F31195" t="s">
        <v>23</v>
      </c>
      <c r="G31195">
        <v>2018</v>
      </c>
      <c r="I31195" t="s">
        <v>21</v>
      </c>
      <c r="J31195" t="s">
        <v>22</v>
      </c>
    </row>
    <row r="31196" spans="1:10">
      <c r="A31196" t="s">
        <v>19</v>
      </c>
      <c r="B31196">
        <v>53505</v>
      </c>
      <c r="C31196" t="s">
        <v>2556</v>
      </c>
      <c r="D31196">
        <v>53505</v>
      </c>
      <c r="E31196" t="str">
        <f>"53505"</f>
        <v>53505</v>
      </c>
      <c r="F31196" t="s">
        <v>23</v>
      </c>
      <c r="G31196">
        <v>2018</v>
      </c>
      <c r="I31196" t="s">
        <v>21</v>
      </c>
      <c r="J31196" t="s">
        <v>22</v>
      </c>
    </row>
    <row r="31197" spans="1:10">
      <c r="A31197" t="s">
        <v>19</v>
      </c>
      <c r="B31197">
        <v>53506</v>
      </c>
      <c r="C31197" t="s">
        <v>2556</v>
      </c>
      <c r="D31197">
        <v>53506</v>
      </c>
      <c r="E31197" t="str">
        <f>"53506"</f>
        <v>53506</v>
      </c>
      <c r="F31197">
        <v>59912</v>
      </c>
      <c r="G31197">
        <v>2018</v>
      </c>
      <c r="I31197" t="s">
        <v>21</v>
      </c>
      <c r="J31197" t="s">
        <v>22</v>
      </c>
    </row>
    <row r="31198" spans="1:10">
      <c r="A31198" t="s">
        <v>19</v>
      </c>
      <c r="B31198">
        <v>53507</v>
      </c>
      <c r="C31198" t="s">
        <v>2556</v>
      </c>
      <c r="D31198">
        <v>53507</v>
      </c>
      <c r="E31198" t="str">
        <f>"53507"</f>
        <v>53507</v>
      </c>
      <c r="F31198" t="s">
        <v>23</v>
      </c>
      <c r="G31198">
        <v>2018</v>
      </c>
      <c r="I31198" t="s">
        <v>21</v>
      </c>
      <c r="J31198" t="s">
        <v>22</v>
      </c>
    </row>
    <row r="31199" spans="1:10">
      <c r="A31199" t="s">
        <v>19</v>
      </c>
      <c r="B31199">
        <v>53508</v>
      </c>
      <c r="C31199" t="s">
        <v>2556</v>
      </c>
      <c r="D31199">
        <v>53508</v>
      </c>
      <c r="E31199" t="str">
        <f>"53508"</f>
        <v>53508</v>
      </c>
      <c r="F31199" t="s">
        <v>23</v>
      </c>
      <c r="G31199">
        <v>2018</v>
      </c>
      <c r="I31199" t="s">
        <v>21</v>
      </c>
      <c r="J31199" t="s">
        <v>22</v>
      </c>
    </row>
    <row r="31200" spans="1:10">
      <c r="A31200" t="s">
        <v>19</v>
      </c>
      <c r="B31200">
        <v>53510</v>
      </c>
      <c r="C31200" t="s">
        <v>2556</v>
      </c>
      <c r="D31200">
        <v>53510</v>
      </c>
      <c r="E31200" t="str">
        <f>"53510"</f>
        <v>53510</v>
      </c>
      <c r="F31200" t="s">
        <v>23</v>
      </c>
      <c r="G31200">
        <v>2018</v>
      </c>
      <c r="I31200" t="s">
        <v>21</v>
      </c>
      <c r="J31200" t="s">
        <v>22</v>
      </c>
    </row>
    <row r="31201" spans="1:10">
      <c r="A31201" t="s">
        <v>19</v>
      </c>
      <c r="B31201">
        <v>53511</v>
      </c>
      <c r="C31201" t="s">
        <v>2556</v>
      </c>
      <c r="D31201">
        <v>53511</v>
      </c>
      <c r="E31201" t="str">
        <f>"53511"</f>
        <v>53511</v>
      </c>
      <c r="F31201">
        <v>2829688</v>
      </c>
      <c r="G31201">
        <v>2018</v>
      </c>
      <c r="I31201" t="s">
        <v>21</v>
      </c>
      <c r="J31201" t="s">
        <v>22</v>
      </c>
    </row>
    <row r="31202" spans="1:10">
      <c r="A31202" t="s">
        <v>19</v>
      </c>
      <c r="B31202">
        <v>53515</v>
      </c>
      <c r="C31202" t="s">
        <v>2556</v>
      </c>
      <c r="D31202">
        <v>53515</v>
      </c>
      <c r="E31202" t="str">
        <f>"53515"</f>
        <v>53515</v>
      </c>
      <c r="F31202" t="s">
        <v>23</v>
      </c>
      <c r="G31202">
        <v>2018</v>
      </c>
      <c r="I31202" t="s">
        <v>21</v>
      </c>
      <c r="J31202" t="s">
        <v>22</v>
      </c>
    </row>
    <row r="31203" spans="1:10">
      <c r="A31203" t="s">
        <v>19</v>
      </c>
      <c r="B31203">
        <v>53516</v>
      </c>
      <c r="C31203" t="s">
        <v>2556</v>
      </c>
      <c r="D31203">
        <v>53516</v>
      </c>
      <c r="E31203" t="str">
        <f>"53516"</f>
        <v>53516</v>
      </c>
      <c r="F31203" t="s">
        <v>23</v>
      </c>
      <c r="G31203">
        <v>2018</v>
      </c>
      <c r="I31203" t="s">
        <v>21</v>
      </c>
      <c r="J31203" t="s">
        <v>22</v>
      </c>
    </row>
    <row r="31204" spans="1:10">
      <c r="A31204" t="s">
        <v>19</v>
      </c>
      <c r="B31204">
        <v>53517</v>
      </c>
      <c r="C31204" t="s">
        <v>2556</v>
      </c>
      <c r="D31204">
        <v>53517</v>
      </c>
      <c r="E31204" t="str">
        <f>"53517"</f>
        <v>53517</v>
      </c>
      <c r="F31204" t="s">
        <v>23</v>
      </c>
      <c r="G31204">
        <v>2018</v>
      </c>
      <c r="I31204" t="s">
        <v>21</v>
      </c>
      <c r="J31204" t="s">
        <v>22</v>
      </c>
    </row>
    <row r="31205" spans="1:10">
      <c r="A31205" t="s">
        <v>19</v>
      </c>
      <c r="B31205">
        <v>53518</v>
      </c>
      <c r="C31205" t="s">
        <v>2556</v>
      </c>
      <c r="D31205">
        <v>53518</v>
      </c>
      <c r="E31205" t="str">
        <f>"53518"</f>
        <v>53518</v>
      </c>
      <c r="F31205" t="s">
        <v>23</v>
      </c>
      <c r="G31205">
        <v>2018</v>
      </c>
      <c r="I31205" t="s">
        <v>21</v>
      </c>
      <c r="J31205" t="s">
        <v>22</v>
      </c>
    </row>
    <row r="31206" spans="1:10">
      <c r="A31206" t="s">
        <v>19</v>
      </c>
      <c r="B31206">
        <v>53520</v>
      </c>
      <c r="C31206" t="s">
        <v>2556</v>
      </c>
      <c r="D31206">
        <v>53520</v>
      </c>
      <c r="E31206" t="str">
        <f>"53520"</f>
        <v>53520</v>
      </c>
      <c r="F31206" t="s">
        <v>23</v>
      </c>
      <c r="G31206">
        <v>2018</v>
      </c>
      <c r="I31206" t="s">
        <v>21</v>
      </c>
      <c r="J31206" t="s">
        <v>22</v>
      </c>
    </row>
    <row r="31207" spans="1:10">
      <c r="A31207" t="s">
        <v>19</v>
      </c>
      <c r="B31207">
        <v>53521</v>
      </c>
      <c r="C31207" t="s">
        <v>2556</v>
      </c>
      <c r="D31207">
        <v>53521</v>
      </c>
      <c r="E31207" t="str">
        <f>"53521"</f>
        <v>53521</v>
      </c>
      <c r="F31207" t="s">
        <v>23</v>
      </c>
      <c r="G31207">
        <v>2018</v>
      </c>
      <c r="I31207" t="s">
        <v>21</v>
      </c>
      <c r="J31207" t="s">
        <v>22</v>
      </c>
    </row>
    <row r="31208" spans="1:10">
      <c r="A31208" t="s">
        <v>19</v>
      </c>
      <c r="B31208">
        <v>53522</v>
      </c>
      <c r="C31208" t="s">
        <v>2556</v>
      </c>
      <c r="D31208">
        <v>53522</v>
      </c>
      <c r="E31208" t="str">
        <f>"53522"</f>
        <v>53522</v>
      </c>
      <c r="F31208" t="s">
        <v>23</v>
      </c>
      <c r="G31208">
        <v>2018</v>
      </c>
      <c r="I31208" t="s">
        <v>21</v>
      </c>
      <c r="J31208" t="s">
        <v>22</v>
      </c>
    </row>
    <row r="31209" spans="1:10">
      <c r="A31209" t="s">
        <v>19</v>
      </c>
      <c r="B31209">
        <v>53523</v>
      </c>
      <c r="C31209" t="s">
        <v>2556</v>
      </c>
      <c r="D31209">
        <v>53523</v>
      </c>
      <c r="E31209" t="str">
        <f>"53523"</f>
        <v>53523</v>
      </c>
      <c r="F31209" t="s">
        <v>23</v>
      </c>
      <c r="G31209">
        <v>2018</v>
      </c>
      <c r="I31209" t="s">
        <v>21</v>
      </c>
      <c r="J31209" t="s">
        <v>22</v>
      </c>
    </row>
    <row r="31210" spans="1:10">
      <c r="A31210" t="s">
        <v>19</v>
      </c>
      <c r="B31210">
        <v>53525</v>
      </c>
      <c r="C31210" t="s">
        <v>2556</v>
      </c>
      <c r="D31210">
        <v>53525</v>
      </c>
      <c r="E31210" t="str">
        <f>"53525"</f>
        <v>53525</v>
      </c>
      <c r="F31210" t="s">
        <v>23</v>
      </c>
      <c r="G31210">
        <v>2018</v>
      </c>
      <c r="I31210" t="s">
        <v>21</v>
      </c>
      <c r="J31210" t="s">
        <v>22</v>
      </c>
    </row>
    <row r="31211" spans="1:10">
      <c r="A31211" t="s">
        <v>19</v>
      </c>
      <c r="B31211">
        <v>53526</v>
      </c>
      <c r="C31211" t="s">
        <v>2556</v>
      </c>
      <c r="D31211">
        <v>53526</v>
      </c>
      <c r="E31211" t="str">
        <f>"53526"</f>
        <v>53526</v>
      </c>
      <c r="F31211" t="s">
        <v>23</v>
      </c>
      <c r="G31211">
        <v>2018</v>
      </c>
      <c r="I31211" t="s">
        <v>21</v>
      </c>
      <c r="J31211" t="s">
        <v>22</v>
      </c>
    </row>
    <row r="31212" spans="1:10">
      <c r="A31212" t="s">
        <v>19</v>
      </c>
      <c r="B31212">
        <v>53527</v>
      </c>
      <c r="C31212" t="s">
        <v>2556</v>
      </c>
      <c r="D31212">
        <v>53527</v>
      </c>
      <c r="E31212" t="str">
        <f>"53527"</f>
        <v>53527</v>
      </c>
      <c r="F31212" t="s">
        <v>23</v>
      </c>
      <c r="G31212">
        <v>2018</v>
      </c>
      <c r="I31212" t="s">
        <v>21</v>
      </c>
      <c r="J31212" t="s">
        <v>22</v>
      </c>
    </row>
    <row r="31213" spans="1:10">
      <c r="A31213" t="s">
        <v>19</v>
      </c>
      <c r="B31213">
        <v>53528</v>
      </c>
      <c r="C31213" t="s">
        <v>2556</v>
      </c>
      <c r="D31213">
        <v>53528</v>
      </c>
      <c r="E31213" t="str">
        <f>"53528"</f>
        <v>53528</v>
      </c>
      <c r="F31213" t="s">
        <v>23</v>
      </c>
      <c r="G31213">
        <v>2018</v>
      </c>
      <c r="I31213" t="s">
        <v>21</v>
      </c>
      <c r="J31213" t="s">
        <v>22</v>
      </c>
    </row>
    <row r="31214" spans="1:10">
      <c r="A31214" t="s">
        <v>19</v>
      </c>
      <c r="B31214">
        <v>53529</v>
      </c>
      <c r="C31214" t="s">
        <v>2556</v>
      </c>
      <c r="D31214">
        <v>53529</v>
      </c>
      <c r="E31214" t="str">
        <f>"53529"</f>
        <v>53529</v>
      </c>
      <c r="F31214" t="s">
        <v>23</v>
      </c>
      <c r="G31214">
        <v>2018</v>
      </c>
      <c r="I31214" t="s">
        <v>21</v>
      </c>
      <c r="J31214" t="s">
        <v>22</v>
      </c>
    </row>
    <row r="31215" spans="1:10">
      <c r="A31215" t="s">
        <v>19</v>
      </c>
      <c r="B31215">
        <v>53530</v>
      </c>
      <c r="C31215" t="s">
        <v>2556</v>
      </c>
      <c r="D31215">
        <v>53530</v>
      </c>
      <c r="E31215" t="str">
        <f>"53530"</f>
        <v>53530</v>
      </c>
      <c r="F31215">
        <v>73963</v>
      </c>
      <c r="G31215">
        <v>2018</v>
      </c>
      <c r="I31215" t="s">
        <v>21</v>
      </c>
      <c r="J31215" t="s">
        <v>22</v>
      </c>
    </row>
    <row r="31216" spans="1:10">
      <c r="A31216" t="s">
        <v>19</v>
      </c>
      <c r="B31216">
        <v>53531</v>
      </c>
      <c r="C31216" t="s">
        <v>2556</v>
      </c>
      <c r="D31216">
        <v>53531</v>
      </c>
      <c r="E31216" t="str">
        <f>"53531"</f>
        <v>53531</v>
      </c>
      <c r="F31216" t="s">
        <v>23</v>
      </c>
      <c r="G31216">
        <v>2018</v>
      </c>
      <c r="I31216" t="s">
        <v>21</v>
      </c>
      <c r="J31216" t="s">
        <v>22</v>
      </c>
    </row>
    <row r="31217" spans="1:10">
      <c r="A31217" t="s">
        <v>19</v>
      </c>
      <c r="B31217">
        <v>53532</v>
      </c>
      <c r="C31217" t="s">
        <v>2556</v>
      </c>
      <c r="D31217">
        <v>53532</v>
      </c>
      <c r="E31217" t="str">
        <f>"53532"</f>
        <v>53532</v>
      </c>
      <c r="F31217">
        <v>70143</v>
      </c>
      <c r="G31217">
        <v>2018</v>
      </c>
      <c r="I31217" t="s">
        <v>21</v>
      </c>
      <c r="J31217" t="s">
        <v>22</v>
      </c>
    </row>
    <row r="31218" spans="1:10">
      <c r="A31218" t="s">
        <v>19</v>
      </c>
      <c r="B31218">
        <v>53533</v>
      </c>
      <c r="C31218" t="s">
        <v>2556</v>
      </c>
      <c r="D31218">
        <v>53533</v>
      </c>
      <c r="E31218" t="str">
        <f>"53533"</f>
        <v>53533</v>
      </c>
      <c r="F31218" t="s">
        <v>23</v>
      </c>
      <c r="G31218">
        <v>2018</v>
      </c>
      <c r="I31218" t="s">
        <v>21</v>
      </c>
      <c r="J31218" t="s">
        <v>22</v>
      </c>
    </row>
    <row r="31219" spans="1:10">
      <c r="A31219" t="s">
        <v>19</v>
      </c>
      <c r="B31219">
        <v>53534</v>
      </c>
      <c r="C31219" t="s">
        <v>2556</v>
      </c>
      <c r="D31219">
        <v>53534</v>
      </c>
      <c r="E31219" t="str">
        <f>"53534"</f>
        <v>53534</v>
      </c>
      <c r="F31219">
        <v>185028</v>
      </c>
      <c r="G31219">
        <v>2018</v>
      </c>
      <c r="I31219" t="s">
        <v>21</v>
      </c>
      <c r="J31219" t="s">
        <v>22</v>
      </c>
    </row>
    <row r="31220" spans="1:10">
      <c r="A31220" t="s">
        <v>19</v>
      </c>
      <c r="B31220">
        <v>53536</v>
      </c>
      <c r="C31220" t="s">
        <v>2556</v>
      </c>
      <c r="D31220">
        <v>53536</v>
      </c>
      <c r="E31220" t="str">
        <f>"53536"</f>
        <v>53536</v>
      </c>
      <c r="F31220" t="s">
        <v>23</v>
      </c>
      <c r="G31220">
        <v>2018</v>
      </c>
      <c r="I31220" t="s">
        <v>21</v>
      </c>
      <c r="J31220" t="s">
        <v>22</v>
      </c>
    </row>
    <row r="31221" spans="1:10">
      <c r="A31221" t="s">
        <v>19</v>
      </c>
      <c r="B31221">
        <v>53537</v>
      </c>
      <c r="C31221" t="s">
        <v>2556</v>
      </c>
      <c r="D31221">
        <v>53537</v>
      </c>
      <c r="E31221" t="str">
        <f>"53537"</f>
        <v>53537</v>
      </c>
      <c r="F31221" t="s">
        <v>23</v>
      </c>
      <c r="G31221">
        <v>2018</v>
      </c>
      <c r="I31221" t="s">
        <v>21</v>
      </c>
      <c r="J31221" t="s">
        <v>22</v>
      </c>
    </row>
    <row r="31222" spans="1:10">
      <c r="A31222" t="s">
        <v>19</v>
      </c>
      <c r="B31222">
        <v>53538</v>
      </c>
      <c r="C31222" t="s">
        <v>2556</v>
      </c>
      <c r="D31222">
        <v>53538</v>
      </c>
      <c r="E31222" t="str">
        <f>"53538"</f>
        <v>53538</v>
      </c>
      <c r="F31222">
        <v>28303</v>
      </c>
      <c r="G31222">
        <v>2018</v>
      </c>
      <c r="I31222" t="s">
        <v>21</v>
      </c>
      <c r="J31222" t="s">
        <v>22</v>
      </c>
    </row>
    <row r="31223" spans="1:10">
      <c r="A31223" t="s">
        <v>19</v>
      </c>
      <c r="B31223">
        <v>53540</v>
      </c>
      <c r="C31223" t="s">
        <v>2556</v>
      </c>
      <c r="D31223">
        <v>53540</v>
      </c>
      <c r="E31223" t="str">
        <f>"53540"</f>
        <v>53540</v>
      </c>
      <c r="F31223" t="s">
        <v>23</v>
      </c>
      <c r="G31223">
        <v>2018</v>
      </c>
      <c r="I31223" t="s">
        <v>21</v>
      </c>
      <c r="J31223" t="s">
        <v>22</v>
      </c>
    </row>
    <row r="31224" spans="1:10">
      <c r="A31224" t="s">
        <v>19</v>
      </c>
      <c r="B31224">
        <v>53541</v>
      </c>
      <c r="C31224" t="s">
        <v>2556</v>
      </c>
      <c r="D31224">
        <v>53541</v>
      </c>
      <c r="E31224" t="str">
        <f>"53541"</f>
        <v>53541</v>
      </c>
      <c r="F31224" t="s">
        <v>23</v>
      </c>
      <c r="G31224">
        <v>2018</v>
      </c>
      <c r="I31224" t="s">
        <v>21</v>
      </c>
      <c r="J31224" t="s">
        <v>22</v>
      </c>
    </row>
    <row r="31225" spans="1:10">
      <c r="A31225" t="s">
        <v>19</v>
      </c>
      <c r="B31225">
        <v>53543</v>
      </c>
      <c r="C31225" t="s">
        <v>2556</v>
      </c>
      <c r="D31225">
        <v>53543</v>
      </c>
      <c r="E31225" t="str">
        <f>"53543"</f>
        <v>53543</v>
      </c>
      <c r="F31225" t="s">
        <v>23</v>
      </c>
      <c r="G31225">
        <v>2018</v>
      </c>
      <c r="I31225" t="s">
        <v>21</v>
      </c>
      <c r="J31225" t="s">
        <v>22</v>
      </c>
    </row>
    <row r="31226" spans="1:10">
      <c r="A31226" t="s">
        <v>19</v>
      </c>
      <c r="B31226">
        <v>53544</v>
      </c>
      <c r="C31226" t="s">
        <v>2556</v>
      </c>
      <c r="D31226">
        <v>53544</v>
      </c>
      <c r="E31226" t="str">
        <f>"53544"</f>
        <v>53544</v>
      </c>
      <c r="F31226" t="s">
        <v>23</v>
      </c>
      <c r="G31226">
        <v>2018</v>
      </c>
      <c r="I31226" t="s">
        <v>21</v>
      </c>
      <c r="J31226" t="s">
        <v>22</v>
      </c>
    </row>
    <row r="31227" spans="1:10">
      <c r="A31227" t="s">
        <v>19</v>
      </c>
      <c r="B31227">
        <v>53545</v>
      </c>
      <c r="C31227" t="s">
        <v>2556</v>
      </c>
      <c r="D31227">
        <v>53545</v>
      </c>
      <c r="E31227" t="str">
        <f>"53545"</f>
        <v>53545</v>
      </c>
      <c r="F31227">
        <v>-73435</v>
      </c>
      <c r="G31227">
        <v>2018</v>
      </c>
      <c r="I31227" t="s">
        <v>21</v>
      </c>
      <c r="J31227" t="s">
        <v>22</v>
      </c>
    </row>
    <row r="31228" spans="1:10">
      <c r="A31228" t="s">
        <v>19</v>
      </c>
      <c r="B31228">
        <v>53546</v>
      </c>
      <c r="C31228" t="s">
        <v>2556</v>
      </c>
      <c r="D31228">
        <v>53546</v>
      </c>
      <c r="E31228" t="str">
        <f>"53546"</f>
        <v>53546</v>
      </c>
      <c r="F31228" t="s">
        <v>23</v>
      </c>
      <c r="G31228">
        <v>2018</v>
      </c>
      <c r="I31228" t="s">
        <v>21</v>
      </c>
      <c r="J31228" t="s">
        <v>22</v>
      </c>
    </row>
    <row r="31229" spans="1:10">
      <c r="A31229" t="s">
        <v>19</v>
      </c>
      <c r="B31229">
        <v>53548</v>
      </c>
      <c r="C31229" t="s">
        <v>2556</v>
      </c>
      <c r="D31229">
        <v>53548</v>
      </c>
      <c r="E31229" t="str">
        <f>"53548"</f>
        <v>53548</v>
      </c>
      <c r="F31229">
        <v>2348051</v>
      </c>
      <c r="G31229">
        <v>2018</v>
      </c>
      <c r="I31229" t="s">
        <v>21</v>
      </c>
      <c r="J31229" t="s">
        <v>22</v>
      </c>
    </row>
    <row r="31230" spans="1:10">
      <c r="A31230" t="s">
        <v>19</v>
      </c>
      <c r="B31230">
        <v>53549</v>
      </c>
      <c r="C31230" t="s">
        <v>2556</v>
      </c>
      <c r="D31230">
        <v>53549</v>
      </c>
      <c r="E31230" t="str">
        <f>"53549"</f>
        <v>53549</v>
      </c>
      <c r="F31230">
        <v>117925</v>
      </c>
      <c r="G31230">
        <v>2018</v>
      </c>
      <c r="I31230" t="s">
        <v>21</v>
      </c>
      <c r="J31230" t="s">
        <v>22</v>
      </c>
    </row>
    <row r="31231" spans="1:10">
      <c r="A31231" t="s">
        <v>19</v>
      </c>
      <c r="B31231">
        <v>53550</v>
      </c>
      <c r="C31231" t="s">
        <v>2556</v>
      </c>
      <c r="D31231">
        <v>53550</v>
      </c>
      <c r="E31231" t="str">
        <f>"53550"</f>
        <v>53550</v>
      </c>
      <c r="F31231" t="s">
        <v>23</v>
      </c>
      <c r="G31231">
        <v>2018</v>
      </c>
      <c r="I31231" t="s">
        <v>21</v>
      </c>
      <c r="J31231" t="s">
        <v>22</v>
      </c>
    </row>
    <row r="31232" spans="1:10">
      <c r="A31232" t="s">
        <v>19</v>
      </c>
      <c r="B31232">
        <v>53551</v>
      </c>
      <c r="C31232" t="s">
        <v>2556</v>
      </c>
      <c r="D31232">
        <v>53551</v>
      </c>
      <c r="E31232" t="str">
        <f>"53551"</f>
        <v>53551</v>
      </c>
      <c r="F31232">
        <v>111925</v>
      </c>
      <c r="G31232">
        <v>2018</v>
      </c>
      <c r="I31232" t="s">
        <v>21</v>
      </c>
      <c r="J31232" t="s">
        <v>22</v>
      </c>
    </row>
    <row r="31233" spans="1:10">
      <c r="A31233" t="s">
        <v>19</v>
      </c>
      <c r="B31233">
        <v>53553</v>
      </c>
      <c r="C31233" t="s">
        <v>2556</v>
      </c>
      <c r="D31233">
        <v>53553</v>
      </c>
      <c r="E31233" t="str">
        <f>"53553"</f>
        <v>53553</v>
      </c>
      <c r="F31233" t="s">
        <v>23</v>
      </c>
      <c r="G31233">
        <v>2018</v>
      </c>
      <c r="I31233" t="s">
        <v>21</v>
      </c>
      <c r="J31233" t="s">
        <v>22</v>
      </c>
    </row>
    <row r="31234" spans="1:10">
      <c r="A31234" t="s">
        <v>19</v>
      </c>
      <c r="B31234">
        <v>53554</v>
      </c>
      <c r="C31234" t="s">
        <v>2556</v>
      </c>
      <c r="D31234">
        <v>53554</v>
      </c>
      <c r="E31234" t="str">
        <f>"53554"</f>
        <v>53554</v>
      </c>
      <c r="F31234" t="s">
        <v>23</v>
      </c>
      <c r="G31234">
        <v>2018</v>
      </c>
      <c r="I31234" t="s">
        <v>21</v>
      </c>
      <c r="J31234" t="s">
        <v>22</v>
      </c>
    </row>
    <row r="31235" spans="1:10">
      <c r="A31235" t="s">
        <v>19</v>
      </c>
      <c r="B31235">
        <v>53555</v>
      </c>
      <c r="C31235" t="s">
        <v>2556</v>
      </c>
      <c r="D31235">
        <v>53555</v>
      </c>
      <c r="E31235" t="str">
        <f>"53555"</f>
        <v>53555</v>
      </c>
      <c r="F31235" t="s">
        <v>23</v>
      </c>
      <c r="G31235">
        <v>2018</v>
      </c>
      <c r="I31235" t="s">
        <v>21</v>
      </c>
      <c r="J31235" t="s">
        <v>22</v>
      </c>
    </row>
    <row r="31236" spans="1:10">
      <c r="A31236" t="s">
        <v>19</v>
      </c>
      <c r="B31236">
        <v>53556</v>
      </c>
      <c r="C31236" t="s">
        <v>2556</v>
      </c>
      <c r="D31236">
        <v>53556</v>
      </c>
      <c r="E31236" t="str">
        <f>"53556"</f>
        <v>53556</v>
      </c>
      <c r="F31236" t="s">
        <v>23</v>
      </c>
      <c r="G31236">
        <v>2018</v>
      </c>
      <c r="I31236" t="s">
        <v>21</v>
      </c>
      <c r="J31236" t="s">
        <v>22</v>
      </c>
    </row>
    <row r="31237" spans="1:10">
      <c r="A31237" t="s">
        <v>19</v>
      </c>
      <c r="B31237">
        <v>53557</v>
      </c>
      <c r="C31237" t="s">
        <v>2556</v>
      </c>
      <c r="D31237">
        <v>53557</v>
      </c>
      <c r="E31237" t="str">
        <f>"53557"</f>
        <v>53557</v>
      </c>
      <c r="F31237" t="s">
        <v>23</v>
      </c>
      <c r="G31237">
        <v>2018</v>
      </c>
      <c r="I31237" t="s">
        <v>21</v>
      </c>
      <c r="J31237" t="s">
        <v>22</v>
      </c>
    </row>
    <row r="31238" spans="1:10">
      <c r="A31238" t="s">
        <v>19</v>
      </c>
      <c r="B31238">
        <v>53558</v>
      </c>
      <c r="C31238" t="s">
        <v>2556</v>
      </c>
      <c r="D31238">
        <v>53558</v>
      </c>
      <c r="E31238" t="str">
        <f>"53558"</f>
        <v>53558</v>
      </c>
      <c r="F31238" t="s">
        <v>23</v>
      </c>
      <c r="G31238">
        <v>2018</v>
      </c>
      <c r="I31238" t="s">
        <v>21</v>
      </c>
      <c r="J31238" t="s">
        <v>22</v>
      </c>
    </row>
    <row r="31239" spans="1:10">
      <c r="A31239" t="s">
        <v>19</v>
      </c>
      <c r="B31239">
        <v>53559</v>
      </c>
      <c r="C31239" t="s">
        <v>2556</v>
      </c>
      <c r="D31239">
        <v>53559</v>
      </c>
      <c r="E31239" t="str">
        <f>"53559"</f>
        <v>53559</v>
      </c>
      <c r="F31239" t="s">
        <v>23</v>
      </c>
      <c r="G31239">
        <v>2018</v>
      </c>
      <c r="I31239" t="s">
        <v>21</v>
      </c>
      <c r="J31239" t="s">
        <v>22</v>
      </c>
    </row>
    <row r="31240" spans="1:10">
      <c r="A31240" t="s">
        <v>19</v>
      </c>
      <c r="B31240">
        <v>53560</v>
      </c>
      <c r="C31240" t="s">
        <v>2556</v>
      </c>
      <c r="D31240">
        <v>53560</v>
      </c>
      <c r="E31240" t="str">
        <f>"53560"</f>
        <v>53560</v>
      </c>
      <c r="F31240" t="s">
        <v>23</v>
      </c>
      <c r="G31240">
        <v>2018</v>
      </c>
      <c r="I31240" t="s">
        <v>21</v>
      </c>
      <c r="J31240" t="s">
        <v>22</v>
      </c>
    </row>
    <row r="31241" spans="1:10">
      <c r="A31241" t="s">
        <v>19</v>
      </c>
      <c r="B31241">
        <v>53561</v>
      </c>
      <c r="C31241" t="s">
        <v>2556</v>
      </c>
      <c r="D31241">
        <v>53561</v>
      </c>
      <c r="E31241" t="str">
        <f>"53561"</f>
        <v>53561</v>
      </c>
      <c r="F31241" t="s">
        <v>23</v>
      </c>
      <c r="G31241">
        <v>2018</v>
      </c>
      <c r="I31241" t="s">
        <v>21</v>
      </c>
      <c r="J31241" t="s">
        <v>22</v>
      </c>
    </row>
    <row r="31242" spans="1:10">
      <c r="A31242" t="s">
        <v>19</v>
      </c>
      <c r="B31242">
        <v>53562</v>
      </c>
      <c r="C31242" t="s">
        <v>2556</v>
      </c>
      <c r="D31242">
        <v>53562</v>
      </c>
      <c r="E31242" t="str">
        <f>"53562"</f>
        <v>53562</v>
      </c>
      <c r="F31242">
        <v>195800</v>
      </c>
      <c r="G31242">
        <v>2018</v>
      </c>
      <c r="I31242" t="s">
        <v>21</v>
      </c>
      <c r="J31242" t="s">
        <v>22</v>
      </c>
    </row>
    <row r="31243" spans="1:10">
      <c r="A31243" t="s">
        <v>19</v>
      </c>
      <c r="B31243">
        <v>53563</v>
      </c>
      <c r="C31243" t="s">
        <v>2556</v>
      </c>
      <c r="D31243">
        <v>53563</v>
      </c>
      <c r="E31243" t="str">
        <f>"53563"</f>
        <v>53563</v>
      </c>
      <c r="F31243" t="s">
        <v>23</v>
      </c>
      <c r="G31243">
        <v>2018</v>
      </c>
      <c r="I31243" t="s">
        <v>21</v>
      </c>
      <c r="J31243" t="s">
        <v>22</v>
      </c>
    </row>
    <row r="31244" spans="1:10">
      <c r="A31244" t="s">
        <v>19</v>
      </c>
      <c r="B31244">
        <v>53565</v>
      </c>
      <c r="C31244" t="s">
        <v>2556</v>
      </c>
      <c r="D31244">
        <v>53565</v>
      </c>
      <c r="E31244" t="str">
        <f>"53565"</f>
        <v>53565</v>
      </c>
      <c r="F31244" t="s">
        <v>23</v>
      </c>
      <c r="G31244">
        <v>2018</v>
      </c>
      <c r="I31244" t="s">
        <v>21</v>
      </c>
      <c r="J31244" t="s">
        <v>22</v>
      </c>
    </row>
    <row r="31245" spans="1:10">
      <c r="A31245" t="s">
        <v>19</v>
      </c>
      <c r="B31245">
        <v>53566</v>
      </c>
      <c r="C31245" t="s">
        <v>2556</v>
      </c>
      <c r="D31245">
        <v>53566</v>
      </c>
      <c r="E31245" t="str">
        <f>"53566"</f>
        <v>53566</v>
      </c>
      <c r="F31245">
        <v>160523</v>
      </c>
      <c r="G31245">
        <v>2018</v>
      </c>
      <c r="I31245" t="s">
        <v>21</v>
      </c>
      <c r="J31245" t="s">
        <v>22</v>
      </c>
    </row>
    <row r="31246" spans="1:10">
      <c r="A31246" t="s">
        <v>19</v>
      </c>
      <c r="B31246">
        <v>53569</v>
      </c>
      <c r="C31246" t="s">
        <v>2556</v>
      </c>
      <c r="D31246">
        <v>53569</v>
      </c>
      <c r="E31246" t="str">
        <f>"53569"</f>
        <v>53569</v>
      </c>
      <c r="F31246" t="s">
        <v>23</v>
      </c>
      <c r="G31246">
        <v>2018</v>
      </c>
      <c r="I31246" t="s">
        <v>21</v>
      </c>
      <c r="J31246" t="s">
        <v>22</v>
      </c>
    </row>
    <row r="31247" spans="1:10">
      <c r="A31247" t="s">
        <v>19</v>
      </c>
      <c r="B31247">
        <v>53570</v>
      </c>
      <c r="C31247" t="s">
        <v>2556</v>
      </c>
      <c r="D31247">
        <v>53570</v>
      </c>
      <c r="E31247" t="str">
        <f>"53570"</f>
        <v>53570</v>
      </c>
      <c r="F31247" t="s">
        <v>23</v>
      </c>
      <c r="G31247">
        <v>2018</v>
      </c>
      <c r="I31247" t="s">
        <v>21</v>
      </c>
      <c r="J31247" t="s">
        <v>22</v>
      </c>
    </row>
    <row r="31248" spans="1:10">
      <c r="A31248" t="s">
        <v>19</v>
      </c>
      <c r="B31248">
        <v>53571</v>
      </c>
      <c r="C31248" t="s">
        <v>2556</v>
      </c>
      <c r="D31248">
        <v>53571</v>
      </c>
      <c r="E31248" t="str">
        <f>"53571"</f>
        <v>53571</v>
      </c>
      <c r="F31248" t="s">
        <v>23</v>
      </c>
      <c r="G31248">
        <v>2018</v>
      </c>
      <c r="I31248" t="s">
        <v>21</v>
      </c>
      <c r="J31248" t="s">
        <v>22</v>
      </c>
    </row>
    <row r="31249" spans="1:10">
      <c r="A31249" t="s">
        <v>19</v>
      </c>
      <c r="B31249">
        <v>53572</v>
      </c>
      <c r="C31249" t="s">
        <v>2556</v>
      </c>
      <c r="D31249">
        <v>53572</v>
      </c>
      <c r="E31249" t="str">
        <f>"53572"</f>
        <v>53572</v>
      </c>
      <c r="F31249" t="s">
        <v>23</v>
      </c>
      <c r="G31249">
        <v>2018</v>
      </c>
      <c r="I31249" t="s">
        <v>21</v>
      </c>
      <c r="J31249" t="s">
        <v>22</v>
      </c>
    </row>
    <row r="31250" spans="1:10">
      <c r="A31250" t="s">
        <v>19</v>
      </c>
      <c r="B31250">
        <v>53573</v>
      </c>
      <c r="C31250" t="s">
        <v>2556</v>
      </c>
      <c r="D31250">
        <v>53573</v>
      </c>
      <c r="E31250" t="str">
        <f>"53573"</f>
        <v>53573</v>
      </c>
      <c r="F31250" t="s">
        <v>23</v>
      </c>
      <c r="G31250">
        <v>2018</v>
      </c>
      <c r="I31250" t="s">
        <v>21</v>
      </c>
      <c r="J31250" t="s">
        <v>22</v>
      </c>
    </row>
    <row r="31251" spans="1:10">
      <c r="A31251" t="s">
        <v>19</v>
      </c>
      <c r="B31251">
        <v>53574</v>
      </c>
      <c r="C31251" t="s">
        <v>2556</v>
      </c>
      <c r="D31251">
        <v>53574</v>
      </c>
      <c r="E31251" t="str">
        <f>"53574"</f>
        <v>53574</v>
      </c>
      <c r="F31251" t="s">
        <v>23</v>
      </c>
      <c r="G31251">
        <v>2018</v>
      </c>
      <c r="I31251" t="s">
        <v>21</v>
      </c>
      <c r="J31251" t="s">
        <v>22</v>
      </c>
    </row>
    <row r="31252" spans="1:10">
      <c r="A31252" t="s">
        <v>19</v>
      </c>
      <c r="B31252">
        <v>53575</v>
      </c>
      <c r="C31252" t="s">
        <v>2556</v>
      </c>
      <c r="D31252">
        <v>53575</v>
      </c>
      <c r="E31252" t="str">
        <f>"53575"</f>
        <v>53575</v>
      </c>
      <c r="F31252" t="s">
        <v>23</v>
      </c>
      <c r="G31252">
        <v>2018</v>
      </c>
      <c r="I31252" t="s">
        <v>21</v>
      </c>
      <c r="J31252" t="s">
        <v>22</v>
      </c>
    </row>
    <row r="31253" spans="1:10">
      <c r="A31253" t="s">
        <v>19</v>
      </c>
      <c r="B31253">
        <v>53576</v>
      </c>
      <c r="C31253" t="s">
        <v>2556</v>
      </c>
      <c r="D31253">
        <v>53576</v>
      </c>
      <c r="E31253" t="str">
        <f>"53576"</f>
        <v>53576</v>
      </c>
      <c r="F31253" t="s">
        <v>23</v>
      </c>
      <c r="G31253">
        <v>2018</v>
      </c>
      <c r="I31253" t="s">
        <v>21</v>
      </c>
      <c r="J31253" t="s">
        <v>22</v>
      </c>
    </row>
    <row r="31254" spans="1:10">
      <c r="A31254" t="s">
        <v>19</v>
      </c>
      <c r="B31254">
        <v>53577</v>
      </c>
      <c r="C31254" t="s">
        <v>2556</v>
      </c>
      <c r="D31254">
        <v>53577</v>
      </c>
      <c r="E31254" t="str">
        <f>"53577"</f>
        <v>53577</v>
      </c>
      <c r="F31254" t="s">
        <v>23</v>
      </c>
      <c r="G31254">
        <v>2018</v>
      </c>
      <c r="I31254" t="s">
        <v>21</v>
      </c>
      <c r="J31254" t="s">
        <v>22</v>
      </c>
    </row>
    <row r="31255" spans="1:10">
      <c r="A31255" t="s">
        <v>19</v>
      </c>
      <c r="B31255">
        <v>53578</v>
      </c>
      <c r="C31255" t="s">
        <v>2556</v>
      </c>
      <c r="D31255">
        <v>53578</v>
      </c>
      <c r="E31255" t="str">
        <f>"53578"</f>
        <v>53578</v>
      </c>
      <c r="F31255" t="s">
        <v>23</v>
      </c>
      <c r="G31255">
        <v>2018</v>
      </c>
      <c r="I31255" t="s">
        <v>21</v>
      </c>
      <c r="J31255" t="s">
        <v>22</v>
      </c>
    </row>
    <row r="31256" spans="1:10">
      <c r="A31256" t="s">
        <v>19</v>
      </c>
      <c r="B31256">
        <v>53579</v>
      </c>
      <c r="C31256" t="s">
        <v>2556</v>
      </c>
      <c r="D31256">
        <v>53579</v>
      </c>
      <c r="E31256" t="str">
        <f>"53579"</f>
        <v>53579</v>
      </c>
      <c r="F31256" t="s">
        <v>23</v>
      </c>
      <c r="G31256">
        <v>2018</v>
      </c>
      <c r="I31256" t="s">
        <v>21</v>
      </c>
      <c r="J31256" t="s">
        <v>22</v>
      </c>
    </row>
    <row r="31257" spans="1:10">
      <c r="A31257" t="s">
        <v>19</v>
      </c>
      <c r="B31257">
        <v>53580</v>
      </c>
      <c r="C31257" t="s">
        <v>2556</v>
      </c>
      <c r="D31257">
        <v>53580</v>
      </c>
      <c r="E31257" t="str">
        <f>"53580"</f>
        <v>53580</v>
      </c>
      <c r="F31257" t="s">
        <v>23</v>
      </c>
      <c r="G31257">
        <v>2018</v>
      </c>
      <c r="I31257" t="s">
        <v>21</v>
      </c>
      <c r="J31257" t="s">
        <v>22</v>
      </c>
    </row>
    <row r="31258" spans="1:10">
      <c r="A31258" t="s">
        <v>19</v>
      </c>
      <c r="B31258">
        <v>53581</v>
      </c>
      <c r="C31258" t="s">
        <v>2556</v>
      </c>
      <c r="D31258">
        <v>53581</v>
      </c>
      <c r="E31258" t="str">
        <f>"53581"</f>
        <v>53581</v>
      </c>
      <c r="F31258">
        <v>189033</v>
      </c>
      <c r="G31258">
        <v>2018</v>
      </c>
      <c r="I31258" t="s">
        <v>21</v>
      </c>
      <c r="J31258" t="s">
        <v>22</v>
      </c>
    </row>
    <row r="31259" spans="1:10">
      <c r="A31259" t="s">
        <v>19</v>
      </c>
      <c r="B31259">
        <v>53582</v>
      </c>
      <c r="C31259" t="s">
        <v>2556</v>
      </c>
      <c r="D31259">
        <v>53582</v>
      </c>
      <c r="E31259" t="str">
        <f>"53582"</f>
        <v>53582</v>
      </c>
      <c r="F31259" t="s">
        <v>23</v>
      </c>
      <c r="G31259">
        <v>2018</v>
      </c>
      <c r="I31259" t="s">
        <v>21</v>
      </c>
      <c r="J31259" t="s">
        <v>22</v>
      </c>
    </row>
    <row r="31260" spans="1:10">
      <c r="A31260" t="s">
        <v>19</v>
      </c>
      <c r="B31260">
        <v>53583</v>
      </c>
      <c r="C31260" t="s">
        <v>2556</v>
      </c>
      <c r="D31260">
        <v>53583</v>
      </c>
      <c r="E31260" t="str">
        <f>"53583"</f>
        <v>53583</v>
      </c>
      <c r="F31260">
        <v>77619</v>
      </c>
      <c r="G31260">
        <v>2018</v>
      </c>
      <c r="I31260" t="s">
        <v>21</v>
      </c>
      <c r="J31260" t="s">
        <v>22</v>
      </c>
    </row>
    <row r="31261" spans="1:10">
      <c r="A31261" t="s">
        <v>19</v>
      </c>
      <c r="B31261">
        <v>53585</v>
      </c>
      <c r="C31261" t="s">
        <v>2556</v>
      </c>
      <c r="D31261">
        <v>53585</v>
      </c>
      <c r="E31261" t="str">
        <f>"53585"</f>
        <v>53585</v>
      </c>
      <c r="F31261" t="s">
        <v>23</v>
      </c>
      <c r="G31261">
        <v>2018</v>
      </c>
      <c r="I31261" t="s">
        <v>21</v>
      </c>
      <c r="J31261" t="s">
        <v>22</v>
      </c>
    </row>
    <row r="31262" spans="1:10">
      <c r="A31262" t="s">
        <v>19</v>
      </c>
      <c r="B31262">
        <v>53586</v>
      </c>
      <c r="C31262" t="s">
        <v>2556</v>
      </c>
      <c r="D31262">
        <v>53586</v>
      </c>
      <c r="E31262" t="str">
        <f>"53586"</f>
        <v>53586</v>
      </c>
      <c r="F31262" t="s">
        <v>23</v>
      </c>
      <c r="G31262">
        <v>2018</v>
      </c>
      <c r="I31262" t="s">
        <v>21</v>
      </c>
      <c r="J31262" t="s">
        <v>22</v>
      </c>
    </row>
    <row r="31263" spans="1:10">
      <c r="A31263" t="s">
        <v>19</v>
      </c>
      <c r="B31263">
        <v>53587</v>
      </c>
      <c r="C31263" t="s">
        <v>2556</v>
      </c>
      <c r="D31263">
        <v>53587</v>
      </c>
      <c r="E31263" t="str">
        <f>"53587"</f>
        <v>53587</v>
      </c>
      <c r="F31263" t="s">
        <v>23</v>
      </c>
      <c r="G31263">
        <v>2018</v>
      </c>
      <c r="I31263" t="s">
        <v>21</v>
      </c>
      <c r="J31263" t="s">
        <v>22</v>
      </c>
    </row>
    <row r="31264" spans="1:10">
      <c r="A31264" t="s">
        <v>19</v>
      </c>
      <c r="B31264">
        <v>53588</v>
      </c>
      <c r="C31264" t="s">
        <v>2556</v>
      </c>
      <c r="D31264">
        <v>53588</v>
      </c>
      <c r="E31264" t="str">
        <f>"53588"</f>
        <v>53588</v>
      </c>
      <c r="F31264" t="s">
        <v>23</v>
      </c>
      <c r="G31264">
        <v>2018</v>
      </c>
      <c r="I31264" t="s">
        <v>21</v>
      </c>
      <c r="J31264" t="s">
        <v>22</v>
      </c>
    </row>
    <row r="31265" spans="1:10">
      <c r="A31265" t="s">
        <v>19</v>
      </c>
      <c r="B31265">
        <v>53589</v>
      </c>
      <c r="C31265" t="s">
        <v>2556</v>
      </c>
      <c r="D31265">
        <v>53589</v>
      </c>
      <c r="E31265" t="str">
        <f>"53589"</f>
        <v>53589</v>
      </c>
      <c r="F31265" t="s">
        <v>23</v>
      </c>
      <c r="G31265">
        <v>2018</v>
      </c>
      <c r="I31265" t="s">
        <v>21</v>
      </c>
      <c r="J31265" t="s">
        <v>22</v>
      </c>
    </row>
    <row r="31266" spans="1:10">
      <c r="A31266" t="s">
        <v>19</v>
      </c>
      <c r="B31266">
        <v>53590</v>
      </c>
      <c r="C31266" t="s">
        <v>2556</v>
      </c>
      <c r="D31266">
        <v>53590</v>
      </c>
      <c r="E31266" t="str">
        <f>"53590"</f>
        <v>53590</v>
      </c>
      <c r="F31266" t="s">
        <v>23</v>
      </c>
      <c r="G31266">
        <v>2018</v>
      </c>
      <c r="I31266" t="s">
        <v>21</v>
      </c>
      <c r="J31266" t="s">
        <v>22</v>
      </c>
    </row>
    <row r="31267" spans="1:10">
      <c r="A31267" t="s">
        <v>19</v>
      </c>
      <c r="B31267">
        <v>53593</v>
      </c>
      <c r="C31267" t="s">
        <v>2556</v>
      </c>
      <c r="D31267">
        <v>53593</v>
      </c>
      <c r="E31267" t="str">
        <f>"53593"</f>
        <v>53593</v>
      </c>
      <c r="F31267" t="s">
        <v>23</v>
      </c>
      <c r="G31267">
        <v>2018</v>
      </c>
      <c r="I31267" t="s">
        <v>21</v>
      </c>
      <c r="J31267" t="s">
        <v>22</v>
      </c>
    </row>
    <row r="31268" spans="1:10">
      <c r="A31268" t="s">
        <v>19</v>
      </c>
      <c r="B31268">
        <v>53594</v>
      </c>
      <c r="C31268" t="s">
        <v>2556</v>
      </c>
      <c r="D31268">
        <v>53594</v>
      </c>
      <c r="E31268" t="str">
        <f>"53594"</f>
        <v>53594</v>
      </c>
      <c r="F31268" t="s">
        <v>23</v>
      </c>
      <c r="G31268">
        <v>2018</v>
      </c>
      <c r="I31268" t="s">
        <v>21</v>
      </c>
      <c r="J31268" t="s">
        <v>22</v>
      </c>
    </row>
    <row r="31269" spans="1:10">
      <c r="A31269" t="s">
        <v>19</v>
      </c>
      <c r="B31269">
        <v>53597</v>
      </c>
      <c r="C31269" t="s">
        <v>2556</v>
      </c>
      <c r="D31269">
        <v>53597</v>
      </c>
      <c r="E31269" t="str">
        <f>"53597"</f>
        <v>53597</v>
      </c>
      <c r="F31269" t="s">
        <v>23</v>
      </c>
      <c r="G31269">
        <v>2018</v>
      </c>
      <c r="I31269" t="s">
        <v>21</v>
      </c>
      <c r="J31269" t="s">
        <v>22</v>
      </c>
    </row>
    <row r="31270" spans="1:10">
      <c r="A31270" t="s">
        <v>19</v>
      </c>
      <c r="B31270">
        <v>53598</v>
      </c>
      <c r="C31270" t="s">
        <v>2556</v>
      </c>
      <c r="D31270">
        <v>53598</v>
      </c>
      <c r="E31270" t="str">
        <f>"53598"</f>
        <v>53598</v>
      </c>
      <c r="F31270" t="s">
        <v>23</v>
      </c>
      <c r="G31270">
        <v>2018</v>
      </c>
      <c r="I31270" t="s">
        <v>21</v>
      </c>
      <c r="J31270" t="s">
        <v>22</v>
      </c>
    </row>
    <row r="31271" spans="1:10">
      <c r="A31271" t="s">
        <v>19</v>
      </c>
      <c r="B31271">
        <v>53599</v>
      </c>
      <c r="C31271" t="s">
        <v>2556</v>
      </c>
      <c r="D31271">
        <v>53599</v>
      </c>
      <c r="E31271" t="str">
        <f>"53599"</f>
        <v>53599</v>
      </c>
      <c r="F31271" t="s">
        <v>23</v>
      </c>
      <c r="G31271">
        <v>2018</v>
      </c>
      <c r="I31271" t="s">
        <v>21</v>
      </c>
      <c r="J31271" t="s">
        <v>22</v>
      </c>
    </row>
    <row r="31272" spans="1:10">
      <c r="A31272" t="s">
        <v>19</v>
      </c>
      <c r="B31272">
        <v>53703</v>
      </c>
      <c r="C31272" t="s">
        <v>2556</v>
      </c>
      <c r="D31272">
        <v>53703</v>
      </c>
      <c r="E31272" t="str">
        <f>"53703"</f>
        <v>53703</v>
      </c>
      <c r="F31272">
        <v>93828469</v>
      </c>
      <c r="G31272">
        <v>2018</v>
      </c>
      <c r="I31272" t="s">
        <v>21</v>
      </c>
      <c r="J31272" t="s">
        <v>22</v>
      </c>
    </row>
    <row r="31273" spans="1:10">
      <c r="A31273" t="s">
        <v>19</v>
      </c>
      <c r="B31273">
        <v>53704</v>
      </c>
      <c r="C31273" t="s">
        <v>2556</v>
      </c>
      <c r="D31273">
        <v>53704</v>
      </c>
      <c r="E31273" t="str">
        <f>"53704"</f>
        <v>53704</v>
      </c>
      <c r="F31273">
        <v>718812</v>
      </c>
      <c r="G31273">
        <v>2018</v>
      </c>
      <c r="I31273" t="s">
        <v>21</v>
      </c>
      <c r="J31273" t="s">
        <v>22</v>
      </c>
    </row>
    <row r="31274" spans="1:10">
      <c r="A31274" t="s">
        <v>19</v>
      </c>
      <c r="B31274">
        <v>53705</v>
      </c>
      <c r="C31274" t="s">
        <v>2556</v>
      </c>
      <c r="D31274">
        <v>53705</v>
      </c>
      <c r="E31274" t="str">
        <f>"53705"</f>
        <v>53705</v>
      </c>
      <c r="F31274">
        <v>79510</v>
      </c>
      <c r="G31274">
        <v>2018</v>
      </c>
      <c r="I31274" t="s">
        <v>21</v>
      </c>
      <c r="J31274" t="s">
        <v>22</v>
      </c>
    </row>
    <row r="31275" spans="1:10">
      <c r="A31275" t="s">
        <v>19</v>
      </c>
      <c r="B31275">
        <v>53706</v>
      </c>
      <c r="C31275" t="s">
        <v>2556</v>
      </c>
      <c r="D31275">
        <v>53706</v>
      </c>
      <c r="E31275" t="str">
        <f>"53706"</f>
        <v>53706</v>
      </c>
      <c r="F31275" t="s">
        <v>23</v>
      </c>
      <c r="G31275">
        <v>2018</v>
      </c>
      <c r="I31275" t="s">
        <v>21</v>
      </c>
      <c r="J31275" t="s">
        <v>22</v>
      </c>
    </row>
    <row r="31276" spans="1:10">
      <c r="A31276" t="s">
        <v>19</v>
      </c>
      <c r="B31276">
        <v>53711</v>
      </c>
      <c r="C31276" t="s">
        <v>2556</v>
      </c>
      <c r="D31276">
        <v>53711</v>
      </c>
      <c r="E31276" t="str">
        <f>"53711"</f>
        <v>53711</v>
      </c>
      <c r="F31276" t="s">
        <v>23</v>
      </c>
      <c r="G31276">
        <v>2018</v>
      </c>
      <c r="I31276" t="s">
        <v>21</v>
      </c>
      <c r="J31276" t="s">
        <v>22</v>
      </c>
    </row>
    <row r="31277" spans="1:10">
      <c r="A31277" t="s">
        <v>19</v>
      </c>
      <c r="B31277">
        <v>53713</v>
      </c>
      <c r="C31277" t="s">
        <v>2556</v>
      </c>
      <c r="D31277">
        <v>53713</v>
      </c>
      <c r="E31277" t="str">
        <f>"53713"</f>
        <v>53713</v>
      </c>
      <c r="F31277">
        <v>398660</v>
      </c>
      <c r="G31277">
        <v>2018</v>
      </c>
      <c r="I31277" t="s">
        <v>21</v>
      </c>
      <c r="J31277" t="s">
        <v>22</v>
      </c>
    </row>
    <row r="31278" spans="1:10">
      <c r="A31278" t="s">
        <v>19</v>
      </c>
      <c r="B31278">
        <v>53714</v>
      </c>
      <c r="C31278" t="s">
        <v>2556</v>
      </c>
      <c r="D31278">
        <v>53714</v>
      </c>
      <c r="E31278" t="str">
        <f>"53714"</f>
        <v>53714</v>
      </c>
      <c r="F31278" t="s">
        <v>23</v>
      </c>
      <c r="G31278">
        <v>2018</v>
      </c>
      <c r="I31278" t="s">
        <v>21</v>
      </c>
      <c r="J31278" t="s">
        <v>22</v>
      </c>
    </row>
    <row r="31279" spans="1:10">
      <c r="A31279" t="s">
        <v>19</v>
      </c>
      <c r="B31279">
        <v>53715</v>
      </c>
      <c r="C31279" t="s">
        <v>2556</v>
      </c>
      <c r="D31279">
        <v>53715</v>
      </c>
      <c r="E31279" t="str">
        <f>"53715"</f>
        <v>53715</v>
      </c>
      <c r="F31279">
        <v>355550</v>
      </c>
      <c r="G31279">
        <v>2018</v>
      </c>
      <c r="I31279" t="s">
        <v>21</v>
      </c>
      <c r="J31279" t="s">
        <v>22</v>
      </c>
    </row>
    <row r="31280" spans="1:10">
      <c r="A31280" t="s">
        <v>19</v>
      </c>
      <c r="B31280">
        <v>53716</v>
      </c>
      <c r="C31280" t="s">
        <v>2556</v>
      </c>
      <c r="D31280">
        <v>53716</v>
      </c>
      <c r="E31280" t="str">
        <f>"53716"</f>
        <v>53716</v>
      </c>
      <c r="F31280">
        <v>470495</v>
      </c>
      <c r="G31280">
        <v>2018</v>
      </c>
      <c r="I31280" t="s">
        <v>21</v>
      </c>
      <c r="J31280" t="s">
        <v>22</v>
      </c>
    </row>
    <row r="31281" spans="1:10">
      <c r="A31281" t="s">
        <v>19</v>
      </c>
      <c r="B31281">
        <v>53717</v>
      </c>
      <c r="C31281" t="s">
        <v>2556</v>
      </c>
      <c r="D31281">
        <v>53717</v>
      </c>
      <c r="E31281" t="str">
        <f>"53717"</f>
        <v>53717</v>
      </c>
      <c r="F31281" t="s">
        <v>23</v>
      </c>
      <c r="G31281">
        <v>2018</v>
      </c>
      <c r="I31281" t="s">
        <v>21</v>
      </c>
      <c r="J31281" t="s">
        <v>22</v>
      </c>
    </row>
    <row r="31282" spans="1:10">
      <c r="A31282" t="s">
        <v>19</v>
      </c>
      <c r="B31282">
        <v>53718</v>
      </c>
      <c r="C31282" t="s">
        <v>2556</v>
      </c>
      <c r="D31282">
        <v>53718</v>
      </c>
      <c r="E31282" t="str">
        <f>"53718"</f>
        <v>53718</v>
      </c>
      <c r="F31282" t="s">
        <v>23</v>
      </c>
      <c r="G31282">
        <v>2018</v>
      </c>
      <c r="I31282" t="s">
        <v>21</v>
      </c>
      <c r="J31282" t="s">
        <v>22</v>
      </c>
    </row>
    <row r="31283" spans="1:10">
      <c r="A31283" t="s">
        <v>19</v>
      </c>
      <c r="B31283">
        <v>53719</v>
      </c>
      <c r="C31283" t="s">
        <v>2556</v>
      </c>
      <c r="D31283">
        <v>53719</v>
      </c>
      <c r="E31283" t="str">
        <f>"53719"</f>
        <v>53719</v>
      </c>
      <c r="F31283" t="s">
        <v>23</v>
      </c>
      <c r="G31283">
        <v>2018</v>
      </c>
      <c r="I31283" t="s">
        <v>21</v>
      </c>
      <c r="J31283" t="s">
        <v>22</v>
      </c>
    </row>
    <row r="31284" spans="1:10">
      <c r="A31284" t="s">
        <v>19</v>
      </c>
      <c r="B31284">
        <v>53726</v>
      </c>
      <c r="C31284" t="s">
        <v>2556</v>
      </c>
      <c r="D31284">
        <v>53726</v>
      </c>
      <c r="E31284" t="str">
        <f>"53726"</f>
        <v>53726</v>
      </c>
      <c r="F31284" t="s">
        <v>23</v>
      </c>
      <c r="G31284">
        <v>2018</v>
      </c>
      <c r="I31284" t="s">
        <v>21</v>
      </c>
      <c r="J31284" t="s">
        <v>22</v>
      </c>
    </row>
    <row r="31285" spans="1:10">
      <c r="A31285" t="s">
        <v>19</v>
      </c>
      <c r="B31285">
        <v>53792</v>
      </c>
      <c r="C31285" t="s">
        <v>2556</v>
      </c>
      <c r="D31285">
        <v>53792</v>
      </c>
      <c r="E31285" t="str">
        <f>"53792"</f>
        <v>53792</v>
      </c>
      <c r="F31285" t="s">
        <v>23</v>
      </c>
      <c r="G31285">
        <v>2018</v>
      </c>
      <c r="I31285" t="s">
        <v>21</v>
      </c>
      <c r="J31285" t="s">
        <v>22</v>
      </c>
    </row>
    <row r="31286" spans="1:10">
      <c r="A31286" t="s">
        <v>19</v>
      </c>
      <c r="B31286">
        <v>53801</v>
      </c>
      <c r="C31286" t="s">
        <v>2556</v>
      </c>
      <c r="D31286">
        <v>53801</v>
      </c>
      <c r="E31286" t="str">
        <f>"53801"</f>
        <v>53801</v>
      </c>
      <c r="F31286" t="s">
        <v>23</v>
      </c>
      <c r="G31286">
        <v>2018</v>
      </c>
      <c r="I31286" t="s">
        <v>21</v>
      </c>
      <c r="J31286" t="s">
        <v>22</v>
      </c>
    </row>
    <row r="31287" spans="1:10">
      <c r="A31287" t="s">
        <v>19</v>
      </c>
      <c r="B31287">
        <v>53803</v>
      </c>
      <c r="C31287" t="s">
        <v>2556</v>
      </c>
      <c r="D31287">
        <v>53803</v>
      </c>
      <c r="E31287" t="str">
        <f>"53803"</f>
        <v>53803</v>
      </c>
      <c r="F31287" t="s">
        <v>23</v>
      </c>
      <c r="G31287">
        <v>2018</v>
      </c>
      <c r="I31287" t="s">
        <v>21</v>
      </c>
      <c r="J31287" t="s">
        <v>22</v>
      </c>
    </row>
    <row r="31288" spans="1:10">
      <c r="A31288" t="s">
        <v>19</v>
      </c>
      <c r="B31288">
        <v>53804</v>
      </c>
      <c r="C31288" t="s">
        <v>2556</v>
      </c>
      <c r="D31288">
        <v>53804</v>
      </c>
      <c r="E31288" t="str">
        <f>"53804"</f>
        <v>53804</v>
      </c>
      <c r="F31288" t="s">
        <v>23</v>
      </c>
      <c r="G31288">
        <v>2018</v>
      </c>
      <c r="I31288" t="s">
        <v>21</v>
      </c>
      <c r="J31288" t="s">
        <v>22</v>
      </c>
    </row>
    <row r="31289" spans="1:10">
      <c r="A31289" t="s">
        <v>19</v>
      </c>
      <c r="B31289">
        <v>53805</v>
      </c>
      <c r="C31289" t="s">
        <v>2556</v>
      </c>
      <c r="D31289">
        <v>53805</v>
      </c>
      <c r="E31289" t="str">
        <f>"53805"</f>
        <v>53805</v>
      </c>
      <c r="F31289">
        <v>169515</v>
      </c>
      <c r="G31289">
        <v>2018</v>
      </c>
      <c r="I31289" t="s">
        <v>21</v>
      </c>
      <c r="J31289" t="s">
        <v>22</v>
      </c>
    </row>
    <row r="31290" spans="1:10">
      <c r="A31290" t="s">
        <v>19</v>
      </c>
      <c r="B31290">
        <v>53806</v>
      </c>
      <c r="C31290" t="s">
        <v>2556</v>
      </c>
      <c r="D31290">
        <v>53806</v>
      </c>
      <c r="E31290" t="str">
        <f>"53806"</f>
        <v>53806</v>
      </c>
      <c r="F31290" t="s">
        <v>23</v>
      </c>
      <c r="G31290">
        <v>2018</v>
      </c>
      <c r="I31290" t="s">
        <v>21</v>
      </c>
      <c r="J31290" t="s">
        <v>22</v>
      </c>
    </row>
    <row r="31291" spans="1:10">
      <c r="A31291" t="s">
        <v>19</v>
      </c>
      <c r="B31291">
        <v>53807</v>
      </c>
      <c r="C31291" t="s">
        <v>2556</v>
      </c>
      <c r="D31291">
        <v>53807</v>
      </c>
      <c r="E31291" t="str">
        <f>"53807"</f>
        <v>53807</v>
      </c>
      <c r="F31291" t="s">
        <v>23</v>
      </c>
      <c r="G31291">
        <v>2018</v>
      </c>
      <c r="I31291" t="s">
        <v>21</v>
      </c>
      <c r="J31291" t="s">
        <v>22</v>
      </c>
    </row>
    <row r="31292" spans="1:10">
      <c r="A31292" t="s">
        <v>19</v>
      </c>
      <c r="B31292">
        <v>53808</v>
      </c>
      <c r="C31292" t="s">
        <v>2556</v>
      </c>
      <c r="D31292">
        <v>53808</v>
      </c>
      <c r="E31292" t="str">
        <f>"53808"</f>
        <v>53808</v>
      </c>
      <c r="F31292" t="s">
        <v>23</v>
      </c>
      <c r="G31292">
        <v>2018</v>
      </c>
      <c r="I31292" t="s">
        <v>21</v>
      </c>
      <c r="J31292" t="s">
        <v>22</v>
      </c>
    </row>
    <row r="31293" spans="1:10">
      <c r="A31293" t="s">
        <v>19</v>
      </c>
      <c r="B31293">
        <v>53809</v>
      </c>
      <c r="C31293" t="s">
        <v>2556</v>
      </c>
      <c r="D31293">
        <v>53809</v>
      </c>
      <c r="E31293" t="str">
        <f>"53809"</f>
        <v>53809</v>
      </c>
      <c r="F31293" t="s">
        <v>23</v>
      </c>
      <c r="G31293">
        <v>2018</v>
      </c>
      <c r="I31293" t="s">
        <v>21</v>
      </c>
      <c r="J31293" t="s">
        <v>22</v>
      </c>
    </row>
    <row r="31294" spans="1:10">
      <c r="A31294" t="s">
        <v>19</v>
      </c>
      <c r="B31294">
        <v>53810</v>
      </c>
      <c r="C31294" t="s">
        <v>2556</v>
      </c>
      <c r="D31294">
        <v>53810</v>
      </c>
      <c r="E31294" t="str">
        <f>"53810"</f>
        <v>53810</v>
      </c>
      <c r="F31294" t="s">
        <v>23</v>
      </c>
      <c r="G31294">
        <v>2018</v>
      </c>
      <c r="I31294" t="s">
        <v>21</v>
      </c>
      <c r="J31294" t="s">
        <v>22</v>
      </c>
    </row>
    <row r="31295" spans="1:10">
      <c r="A31295" t="s">
        <v>19</v>
      </c>
      <c r="B31295">
        <v>53811</v>
      </c>
      <c r="C31295" t="s">
        <v>2556</v>
      </c>
      <c r="D31295">
        <v>53811</v>
      </c>
      <c r="E31295" t="str">
        <f>"53811"</f>
        <v>53811</v>
      </c>
      <c r="F31295" t="s">
        <v>23</v>
      </c>
      <c r="G31295">
        <v>2018</v>
      </c>
      <c r="I31295" t="s">
        <v>21</v>
      </c>
      <c r="J31295" t="s">
        <v>22</v>
      </c>
    </row>
    <row r="31296" spans="1:10">
      <c r="A31296" t="s">
        <v>19</v>
      </c>
      <c r="B31296">
        <v>53812</v>
      </c>
      <c r="C31296" t="s">
        <v>2556</v>
      </c>
      <c r="D31296">
        <v>53812</v>
      </c>
      <c r="E31296" t="str">
        <f>"53812"</f>
        <v>53812</v>
      </c>
      <c r="F31296" t="s">
        <v>23</v>
      </c>
      <c r="G31296">
        <v>2018</v>
      </c>
      <c r="I31296" t="s">
        <v>21</v>
      </c>
      <c r="J31296" t="s">
        <v>22</v>
      </c>
    </row>
    <row r="31297" spans="1:10">
      <c r="A31297" t="s">
        <v>19</v>
      </c>
      <c r="B31297">
        <v>53813</v>
      </c>
      <c r="C31297" t="s">
        <v>2556</v>
      </c>
      <c r="D31297">
        <v>53813</v>
      </c>
      <c r="E31297" t="str">
        <f>"53813"</f>
        <v>53813</v>
      </c>
      <c r="F31297" t="s">
        <v>23</v>
      </c>
      <c r="G31297">
        <v>2018</v>
      </c>
      <c r="I31297" t="s">
        <v>21</v>
      </c>
      <c r="J31297" t="s">
        <v>22</v>
      </c>
    </row>
    <row r="31298" spans="1:10">
      <c r="A31298" t="s">
        <v>19</v>
      </c>
      <c r="B31298">
        <v>53816</v>
      </c>
      <c r="C31298" t="s">
        <v>2556</v>
      </c>
      <c r="D31298">
        <v>53816</v>
      </c>
      <c r="E31298" t="str">
        <f>"53816"</f>
        <v>53816</v>
      </c>
      <c r="F31298" t="s">
        <v>23</v>
      </c>
      <c r="G31298">
        <v>2018</v>
      </c>
      <c r="I31298" t="s">
        <v>21</v>
      </c>
      <c r="J31298" t="s">
        <v>22</v>
      </c>
    </row>
    <row r="31299" spans="1:10">
      <c r="A31299" t="s">
        <v>19</v>
      </c>
      <c r="B31299">
        <v>53817</v>
      </c>
      <c r="C31299" t="s">
        <v>2556</v>
      </c>
      <c r="D31299">
        <v>53817</v>
      </c>
      <c r="E31299" t="str">
        <f>"53817"</f>
        <v>53817</v>
      </c>
      <c r="F31299" t="s">
        <v>23</v>
      </c>
      <c r="G31299">
        <v>2018</v>
      </c>
      <c r="I31299" t="s">
        <v>21</v>
      </c>
      <c r="J31299" t="s">
        <v>22</v>
      </c>
    </row>
    <row r="31300" spans="1:10">
      <c r="A31300" t="s">
        <v>19</v>
      </c>
      <c r="B31300">
        <v>53818</v>
      </c>
      <c r="C31300" t="s">
        <v>2556</v>
      </c>
      <c r="D31300">
        <v>53818</v>
      </c>
      <c r="E31300" t="str">
        <f>"53818"</f>
        <v>53818</v>
      </c>
      <c r="F31300">
        <v>25782</v>
      </c>
      <c r="G31300">
        <v>2018</v>
      </c>
      <c r="I31300" t="s">
        <v>21</v>
      </c>
      <c r="J31300" t="s">
        <v>22</v>
      </c>
    </row>
    <row r="31301" spans="1:10">
      <c r="A31301" t="s">
        <v>19</v>
      </c>
      <c r="B31301">
        <v>53820</v>
      </c>
      <c r="C31301" t="s">
        <v>2556</v>
      </c>
      <c r="D31301">
        <v>53820</v>
      </c>
      <c r="E31301" t="str">
        <f>"53820"</f>
        <v>53820</v>
      </c>
      <c r="F31301" t="s">
        <v>23</v>
      </c>
      <c r="G31301">
        <v>2018</v>
      </c>
      <c r="I31301" t="s">
        <v>21</v>
      </c>
      <c r="J31301" t="s">
        <v>22</v>
      </c>
    </row>
    <row r="31302" spans="1:10">
      <c r="A31302" t="s">
        <v>19</v>
      </c>
      <c r="B31302">
        <v>53821</v>
      </c>
      <c r="C31302" t="s">
        <v>2556</v>
      </c>
      <c r="D31302">
        <v>53821</v>
      </c>
      <c r="E31302" t="str">
        <f>"53821"</f>
        <v>53821</v>
      </c>
      <c r="F31302">
        <v>114487</v>
      </c>
      <c r="G31302">
        <v>2018</v>
      </c>
      <c r="I31302" t="s">
        <v>21</v>
      </c>
      <c r="J31302" t="s">
        <v>22</v>
      </c>
    </row>
    <row r="31303" spans="1:10">
      <c r="A31303" t="s">
        <v>19</v>
      </c>
      <c r="B31303">
        <v>53825</v>
      </c>
      <c r="C31303" t="s">
        <v>2556</v>
      </c>
      <c r="D31303">
        <v>53825</v>
      </c>
      <c r="E31303" t="str">
        <f>"53825"</f>
        <v>53825</v>
      </c>
      <c r="F31303" t="s">
        <v>23</v>
      </c>
      <c r="G31303">
        <v>2018</v>
      </c>
      <c r="I31303" t="s">
        <v>21</v>
      </c>
      <c r="J31303" t="s">
        <v>22</v>
      </c>
    </row>
    <row r="31304" spans="1:10">
      <c r="A31304" t="s">
        <v>19</v>
      </c>
      <c r="B31304">
        <v>53826</v>
      </c>
      <c r="C31304" t="s">
        <v>2556</v>
      </c>
      <c r="D31304">
        <v>53826</v>
      </c>
      <c r="E31304" t="str">
        <f>"53826"</f>
        <v>53826</v>
      </c>
      <c r="F31304" t="s">
        <v>23</v>
      </c>
      <c r="G31304">
        <v>2018</v>
      </c>
      <c r="I31304" t="s">
        <v>21</v>
      </c>
      <c r="J31304" t="s">
        <v>22</v>
      </c>
    </row>
    <row r="31305" spans="1:10">
      <c r="A31305" t="s">
        <v>19</v>
      </c>
      <c r="B31305">
        <v>53827</v>
      </c>
      <c r="C31305" t="s">
        <v>2556</v>
      </c>
      <c r="D31305">
        <v>53827</v>
      </c>
      <c r="E31305" t="str">
        <f>"53827"</f>
        <v>53827</v>
      </c>
      <c r="F31305" t="s">
        <v>23</v>
      </c>
      <c r="G31305">
        <v>2018</v>
      </c>
      <c r="I31305" t="s">
        <v>21</v>
      </c>
      <c r="J31305" t="s">
        <v>22</v>
      </c>
    </row>
    <row r="31306" spans="1:10">
      <c r="A31306" t="s">
        <v>19</v>
      </c>
      <c r="B31306">
        <v>53901</v>
      </c>
      <c r="C31306" t="s">
        <v>2556</v>
      </c>
      <c r="D31306">
        <v>53901</v>
      </c>
      <c r="E31306" t="str">
        <f>"53901"</f>
        <v>53901</v>
      </c>
      <c r="F31306" t="s">
        <v>23</v>
      </c>
      <c r="G31306">
        <v>2018</v>
      </c>
      <c r="I31306" t="s">
        <v>21</v>
      </c>
      <c r="J31306" t="s">
        <v>22</v>
      </c>
    </row>
    <row r="31307" spans="1:10">
      <c r="A31307" t="s">
        <v>19</v>
      </c>
      <c r="B31307">
        <v>53910</v>
      </c>
      <c r="C31307" t="s">
        <v>2556</v>
      </c>
      <c r="D31307">
        <v>53910</v>
      </c>
      <c r="E31307" t="str">
        <f>"53910"</f>
        <v>53910</v>
      </c>
      <c r="F31307" t="s">
        <v>23</v>
      </c>
      <c r="G31307">
        <v>2018</v>
      </c>
      <c r="I31307" t="s">
        <v>21</v>
      </c>
      <c r="J31307" t="s">
        <v>22</v>
      </c>
    </row>
    <row r="31308" spans="1:10">
      <c r="A31308" t="s">
        <v>19</v>
      </c>
      <c r="B31308">
        <v>53911</v>
      </c>
      <c r="C31308" t="s">
        <v>2556</v>
      </c>
      <c r="D31308">
        <v>53911</v>
      </c>
      <c r="E31308" t="str">
        <f>"53911"</f>
        <v>53911</v>
      </c>
      <c r="F31308" t="s">
        <v>23</v>
      </c>
      <c r="G31308">
        <v>2018</v>
      </c>
      <c r="I31308" t="s">
        <v>21</v>
      </c>
      <c r="J31308" t="s">
        <v>22</v>
      </c>
    </row>
    <row r="31309" spans="1:10">
      <c r="A31309" t="s">
        <v>19</v>
      </c>
      <c r="B31309">
        <v>53913</v>
      </c>
      <c r="C31309" t="s">
        <v>2556</v>
      </c>
      <c r="D31309">
        <v>53913</v>
      </c>
      <c r="E31309" t="str">
        <f>"53913"</f>
        <v>53913</v>
      </c>
      <c r="F31309">
        <v>267277</v>
      </c>
      <c r="G31309">
        <v>2018</v>
      </c>
      <c r="I31309" t="s">
        <v>21</v>
      </c>
      <c r="J31309" t="s">
        <v>22</v>
      </c>
    </row>
    <row r="31310" spans="1:10">
      <c r="A31310" t="s">
        <v>19</v>
      </c>
      <c r="B31310">
        <v>53916</v>
      </c>
      <c r="C31310" t="s">
        <v>2556</v>
      </c>
      <c r="D31310">
        <v>53916</v>
      </c>
      <c r="E31310" t="str">
        <f>"53916"</f>
        <v>53916</v>
      </c>
      <c r="F31310">
        <v>39998</v>
      </c>
      <c r="G31310">
        <v>2018</v>
      </c>
      <c r="I31310" t="s">
        <v>21</v>
      </c>
      <c r="J31310" t="s">
        <v>22</v>
      </c>
    </row>
    <row r="31311" spans="1:10">
      <c r="A31311" t="s">
        <v>19</v>
      </c>
      <c r="B31311">
        <v>53919</v>
      </c>
      <c r="C31311" t="s">
        <v>2556</v>
      </c>
      <c r="D31311">
        <v>53919</v>
      </c>
      <c r="E31311" t="str">
        <f>"53919"</f>
        <v>53919</v>
      </c>
      <c r="F31311" t="s">
        <v>23</v>
      </c>
      <c r="G31311">
        <v>2018</v>
      </c>
      <c r="I31311" t="s">
        <v>21</v>
      </c>
      <c r="J31311" t="s">
        <v>22</v>
      </c>
    </row>
    <row r="31312" spans="1:10">
      <c r="A31312" t="s">
        <v>19</v>
      </c>
      <c r="B31312">
        <v>53920</v>
      </c>
      <c r="C31312" t="s">
        <v>2556</v>
      </c>
      <c r="D31312">
        <v>53920</v>
      </c>
      <c r="E31312" t="str">
        <f>"53920"</f>
        <v>53920</v>
      </c>
      <c r="F31312" t="s">
        <v>23</v>
      </c>
      <c r="G31312">
        <v>2018</v>
      </c>
      <c r="I31312" t="s">
        <v>21</v>
      </c>
      <c r="J31312" t="s">
        <v>22</v>
      </c>
    </row>
    <row r="31313" spans="1:10">
      <c r="A31313" t="s">
        <v>19</v>
      </c>
      <c r="B31313">
        <v>53922</v>
      </c>
      <c r="C31313" t="s">
        <v>2556</v>
      </c>
      <c r="D31313">
        <v>53922</v>
      </c>
      <c r="E31313" t="str">
        <f>"53922"</f>
        <v>53922</v>
      </c>
      <c r="F31313" t="s">
        <v>23</v>
      </c>
      <c r="G31313">
        <v>2018</v>
      </c>
      <c r="I31313" t="s">
        <v>21</v>
      </c>
      <c r="J31313" t="s">
        <v>22</v>
      </c>
    </row>
    <row r="31314" spans="1:10">
      <c r="A31314" t="s">
        <v>19</v>
      </c>
      <c r="B31314">
        <v>53923</v>
      </c>
      <c r="C31314" t="s">
        <v>2556</v>
      </c>
      <c r="D31314">
        <v>53923</v>
      </c>
      <c r="E31314" t="str">
        <f>"53923"</f>
        <v>53923</v>
      </c>
      <c r="F31314" t="s">
        <v>23</v>
      </c>
      <c r="G31314">
        <v>2018</v>
      </c>
      <c r="I31314" t="s">
        <v>21</v>
      </c>
      <c r="J31314" t="s">
        <v>22</v>
      </c>
    </row>
    <row r="31315" spans="1:10">
      <c r="A31315" t="s">
        <v>19</v>
      </c>
      <c r="B31315">
        <v>53924</v>
      </c>
      <c r="C31315" t="s">
        <v>2556</v>
      </c>
      <c r="D31315">
        <v>53924</v>
      </c>
      <c r="E31315" t="str">
        <f>"53924"</f>
        <v>53924</v>
      </c>
      <c r="F31315" t="s">
        <v>23</v>
      </c>
      <c r="G31315">
        <v>2018</v>
      </c>
      <c r="I31315" t="s">
        <v>21</v>
      </c>
      <c r="J31315" t="s">
        <v>22</v>
      </c>
    </row>
    <row r="31316" spans="1:10">
      <c r="A31316" t="s">
        <v>19</v>
      </c>
      <c r="B31316">
        <v>53925</v>
      </c>
      <c r="C31316" t="s">
        <v>2556</v>
      </c>
      <c r="D31316">
        <v>53925</v>
      </c>
      <c r="E31316" t="str">
        <f>"53925"</f>
        <v>53925</v>
      </c>
      <c r="F31316" t="s">
        <v>23</v>
      </c>
      <c r="G31316">
        <v>2018</v>
      </c>
      <c r="I31316" t="s">
        <v>21</v>
      </c>
      <c r="J31316" t="s">
        <v>22</v>
      </c>
    </row>
    <row r="31317" spans="1:10">
      <c r="A31317" t="s">
        <v>19</v>
      </c>
      <c r="B31317">
        <v>53926</v>
      </c>
      <c r="C31317" t="s">
        <v>2556</v>
      </c>
      <c r="D31317">
        <v>53926</v>
      </c>
      <c r="E31317" t="str">
        <f>"53926"</f>
        <v>53926</v>
      </c>
      <c r="F31317" t="s">
        <v>23</v>
      </c>
      <c r="G31317">
        <v>2018</v>
      </c>
      <c r="I31317" t="s">
        <v>21</v>
      </c>
      <c r="J31317" t="s">
        <v>22</v>
      </c>
    </row>
    <row r="31318" spans="1:10">
      <c r="A31318" t="s">
        <v>19</v>
      </c>
      <c r="B31318">
        <v>53928</v>
      </c>
      <c r="C31318" t="s">
        <v>2556</v>
      </c>
      <c r="D31318">
        <v>53928</v>
      </c>
      <c r="E31318" t="str">
        <f>"53928"</f>
        <v>53928</v>
      </c>
      <c r="F31318" t="s">
        <v>23</v>
      </c>
      <c r="G31318">
        <v>2018</v>
      </c>
      <c r="I31318" t="s">
        <v>21</v>
      </c>
      <c r="J31318" t="s">
        <v>22</v>
      </c>
    </row>
    <row r="31319" spans="1:10">
      <c r="A31319" t="s">
        <v>19</v>
      </c>
      <c r="B31319">
        <v>53929</v>
      </c>
      <c r="C31319" t="s">
        <v>2556</v>
      </c>
      <c r="D31319">
        <v>53929</v>
      </c>
      <c r="E31319" t="str">
        <f>"53929"</f>
        <v>53929</v>
      </c>
      <c r="F31319" t="s">
        <v>23</v>
      </c>
      <c r="G31319">
        <v>2018</v>
      </c>
      <c r="I31319" t="s">
        <v>21</v>
      </c>
      <c r="J31319" t="s">
        <v>22</v>
      </c>
    </row>
    <row r="31320" spans="1:10">
      <c r="A31320" t="s">
        <v>19</v>
      </c>
      <c r="B31320">
        <v>53930</v>
      </c>
      <c r="C31320" t="s">
        <v>2556</v>
      </c>
      <c r="D31320">
        <v>53930</v>
      </c>
      <c r="E31320" t="str">
        <f>"53930"</f>
        <v>53930</v>
      </c>
      <c r="F31320" t="s">
        <v>23</v>
      </c>
      <c r="G31320">
        <v>2018</v>
      </c>
      <c r="I31320" t="s">
        <v>21</v>
      </c>
      <c r="J31320" t="s">
        <v>22</v>
      </c>
    </row>
    <row r="31321" spans="1:10">
      <c r="A31321" t="s">
        <v>19</v>
      </c>
      <c r="B31321">
        <v>53931</v>
      </c>
      <c r="C31321" t="s">
        <v>2556</v>
      </c>
      <c r="D31321">
        <v>53931</v>
      </c>
      <c r="E31321" t="str">
        <f>"53931"</f>
        <v>53931</v>
      </c>
      <c r="F31321" t="s">
        <v>23</v>
      </c>
      <c r="G31321">
        <v>2018</v>
      </c>
      <c r="I31321" t="s">
        <v>21</v>
      </c>
      <c r="J31321" t="s">
        <v>22</v>
      </c>
    </row>
    <row r="31322" spans="1:10">
      <c r="A31322" t="s">
        <v>19</v>
      </c>
      <c r="B31322">
        <v>53932</v>
      </c>
      <c r="C31322" t="s">
        <v>2556</v>
      </c>
      <c r="D31322">
        <v>53932</v>
      </c>
      <c r="E31322" t="str">
        <f>"53932"</f>
        <v>53932</v>
      </c>
      <c r="F31322" t="s">
        <v>23</v>
      </c>
      <c r="G31322">
        <v>2018</v>
      </c>
      <c r="I31322" t="s">
        <v>21</v>
      </c>
      <c r="J31322" t="s">
        <v>22</v>
      </c>
    </row>
    <row r="31323" spans="1:10">
      <c r="A31323" t="s">
        <v>19</v>
      </c>
      <c r="B31323">
        <v>53933</v>
      </c>
      <c r="C31323" t="s">
        <v>2556</v>
      </c>
      <c r="D31323">
        <v>53933</v>
      </c>
      <c r="E31323" t="str">
        <f>"53933"</f>
        <v>53933</v>
      </c>
      <c r="F31323" t="s">
        <v>23</v>
      </c>
      <c r="G31323">
        <v>2018</v>
      </c>
      <c r="I31323" t="s">
        <v>21</v>
      </c>
      <c r="J31323" t="s">
        <v>22</v>
      </c>
    </row>
    <row r="31324" spans="1:10">
      <c r="A31324" t="s">
        <v>19</v>
      </c>
      <c r="B31324">
        <v>53934</v>
      </c>
      <c r="C31324" t="s">
        <v>2556</v>
      </c>
      <c r="D31324">
        <v>53934</v>
      </c>
      <c r="E31324" t="str">
        <f>"53934"</f>
        <v>53934</v>
      </c>
      <c r="F31324" t="s">
        <v>23</v>
      </c>
      <c r="G31324">
        <v>2018</v>
      </c>
      <c r="I31324" t="s">
        <v>21</v>
      </c>
      <c r="J31324" t="s">
        <v>22</v>
      </c>
    </row>
    <row r="31325" spans="1:10">
      <c r="A31325" t="s">
        <v>19</v>
      </c>
      <c r="B31325">
        <v>53935</v>
      </c>
      <c r="C31325" t="s">
        <v>2556</v>
      </c>
      <c r="D31325">
        <v>53935</v>
      </c>
      <c r="E31325" t="str">
        <f>"53935"</f>
        <v>53935</v>
      </c>
      <c r="F31325" t="s">
        <v>23</v>
      </c>
      <c r="G31325">
        <v>2018</v>
      </c>
      <c r="I31325" t="s">
        <v>21</v>
      </c>
      <c r="J31325" t="s">
        <v>22</v>
      </c>
    </row>
    <row r="31326" spans="1:10">
      <c r="A31326" t="s">
        <v>19</v>
      </c>
      <c r="B31326">
        <v>53936</v>
      </c>
      <c r="C31326" t="s">
        <v>2556</v>
      </c>
      <c r="D31326">
        <v>53936</v>
      </c>
      <c r="E31326" t="str">
        <f>"53936"</f>
        <v>53936</v>
      </c>
      <c r="F31326" t="s">
        <v>23</v>
      </c>
      <c r="G31326">
        <v>2018</v>
      </c>
      <c r="I31326" t="s">
        <v>21</v>
      </c>
      <c r="J31326" t="s">
        <v>22</v>
      </c>
    </row>
    <row r="31327" spans="1:10">
      <c r="A31327" t="s">
        <v>19</v>
      </c>
      <c r="B31327">
        <v>53937</v>
      </c>
      <c r="C31327" t="s">
        <v>2556</v>
      </c>
      <c r="D31327">
        <v>53937</v>
      </c>
      <c r="E31327" t="str">
        <f>"53937"</f>
        <v>53937</v>
      </c>
      <c r="F31327" t="s">
        <v>23</v>
      </c>
      <c r="G31327">
        <v>2018</v>
      </c>
      <c r="I31327" t="s">
        <v>21</v>
      </c>
      <c r="J31327" t="s">
        <v>22</v>
      </c>
    </row>
    <row r="31328" spans="1:10">
      <c r="A31328" t="s">
        <v>19</v>
      </c>
      <c r="B31328">
        <v>53939</v>
      </c>
      <c r="C31328" t="s">
        <v>2556</v>
      </c>
      <c r="D31328">
        <v>53939</v>
      </c>
      <c r="E31328" t="str">
        <f>"53939"</f>
        <v>53939</v>
      </c>
      <c r="F31328" t="s">
        <v>23</v>
      </c>
      <c r="G31328">
        <v>2018</v>
      </c>
      <c r="I31328" t="s">
        <v>21</v>
      </c>
      <c r="J31328" t="s">
        <v>22</v>
      </c>
    </row>
    <row r="31329" spans="1:10">
      <c r="A31329" t="s">
        <v>19</v>
      </c>
      <c r="B31329">
        <v>53940</v>
      </c>
      <c r="C31329" t="s">
        <v>2556</v>
      </c>
      <c r="D31329">
        <v>53940</v>
      </c>
      <c r="E31329" t="str">
        <f>"53940"</f>
        <v>53940</v>
      </c>
      <c r="F31329">
        <v>404506</v>
      </c>
      <c r="G31329">
        <v>2018</v>
      </c>
      <c r="I31329" t="s">
        <v>21</v>
      </c>
      <c r="J31329" t="s">
        <v>22</v>
      </c>
    </row>
    <row r="31330" spans="1:10">
      <c r="A31330" t="s">
        <v>19</v>
      </c>
      <c r="B31330">
        <v>53941</v>
      </c>
      <c r="C31330" t="s">
        <v>2556</v>
      </c>
      <c r="D31330">
        <v>53941</v>
      </c>
      <c r="E31330" t="str">
        <f>"53941"</f>
        <v>53941</v>
      </c>
      <c r="F31330" t="s">
        <v>23</v>
      </c>
      <c r="G31330">
        <v>2018</v>
      </c>
      <c r="I31330" t="s">
        <v>21</v>
      </c>
      <c r="J31330" t="s">
        <v>22</v>
      </c>
    </row>
    <row r="31331" spans="1:10">
      <c r="A31331" t="s">
        <v>19</v>
      </c>
      <c r="B31331">
        <v>53943</v>
      </c>
      <c r="C31331" t="s">
        <v>2556</v>
      </c>
      <c r="D31331">
        <v>53943</v>
      </c>
      <c r="E31331" t="str">
        <f>"53943"</f>
        <v>53943</v>
      </c>
      <c r="F31331" t="s">
        <v>23</v>
      </c>
      <c r="G31331">
        <v>2018</v>
      </c>
      <c r="I31331" t="s">
        <v>21</v>
      </c>
      <c r="J31331" t="s">
        <v>22</v>
      </c>
    </row>
    <row r="31332" spans="1:10">
      <c r="A31332" t="s">
        <v>19</v>
      </c>
      <c r="B31332">
        <v>53944</v>
      </c>
      <c r="C31332" t="s">
        <v>2556</v>
      </c>
      <c r="D31332">
        <v>53944</v>
      </c>
      <c r="E31332" t="str">
        <f>"53944"</f>
        <v>53944</v>
      </c>
      <c r="F31332" t="s">
        <v>23</v>
      </c>
      <c r="G31332">
        <v>2018</v>
      </c>
      <c r="I31332" t="s">
        <v>21</v>
      </c>
      <c r="J31332" t="s">
        <v>22</v>
      </c>
    </row>
    <row r="31333" spans="1:10">
      <c r="A31333" t="s">
        <v>19</v>
      </c>
      <c r="B31333">
        <v>53946</v>
      </c>
      <c r="C31333" t="s">
        <v>2556</v>
      </c>
      <c r="D31333">
        <v>53946</v>
      </c>
      <c r="E31333" t="str">
        <f>"53946"</f>
        <v>53946</v>
      </c>
      <c r="F31333" t="s">
        <v>23</v>
      </c>
      <c r="G31333">
        <v>2018</v>
      </c>
      <c r="I31333" t="s">
        <v>21</v>
      </c>
      <c r="J31333" t="s">
        <v>22</v>
      </c>
    </row>
    <row r="31334" spans="1:10">
      <c r="A31334" t="s">
        <v>19</v>
      </c>
      <c r="B31334">
        <v>53947</v>
      </c>
      <c r="C31334" t="s">
        <v>2556</v>
      </c>
      <c r="D31334">
        <v>53947</v>
      </c>
      <c r="E31334" t="str">
        <f>"53947"</f>
        <v>53947</v>
      </c>
      <c r="F31334" t="s">
        <v>23</v>
      </c>
      <c r="G31334">
        <v>2018</v>
      </c>
      <c r="I31334" t="s">
        <v>21</v>
      </c>
      <c r="J31334" t="s">
        <v>22</v>
      </c>
    </row>
    <row r="31335" spans="1:10">
      <c r="A31335" t="s">
        <v>19</v>
      </c>
      <c r="B31335">
        <v>53948</v>
      </c>
      <c r="C31335" t="s">
        <v>2556</v>
      </c>
      <c r="D31335">
        <v>53948</v>
      </c>
      <c r="E31335" t="str">
        <f>"53948"</f>
        <v>53948</v>
      </c>
      <c r="F31335">
        <v>120072</v>
      </c>
      <c r="G31335">
        <v>2018</v>
      </c>
      <c r="I31335" t="s">
        <v>21</v>
      </c>
      <c r="J31335" t="s">
        <v>22</v>
      </c>
    </row>
    <row r="31336" spans="1:10">
      <c r="A31336" t="s">
        <v>19</v>
      </c>
      <c r="B31336">
        <v>53949</v>
      </c>
      <c r="C31336" t="s">
        <v>2556</v>
      </c>
      <c r="D31336">
        <v>53949</v>
      </c>
      <c r="E31336" t="str">
        <f>"53949"</f>
        <v>53949</v>
      </c>
      <c r="F31336" t="s">
        <v>23</v>
      </c>
      <c r="G31336">
        <v>2018</v>
      </c>
      <c r="I31336" t="s">
        <v>21</v>
      </c>
      <c r="J31336" t="s">
        <v>22</v>
      </c>
    </row>
    <row r="31337" spans="1:10">
      <c r="A31337" t="s">
        <v>19</v>
      </c>
      <c r="B31337">
        <v>53950</v>
      </c>
      <c r="C31337" t="s">
        <v>2556</v>
      </c>
      <c r="D31337">
        <v>53950</v>
      </c>
      <c r="E31337" t="str">
        <f>"53950"</f>
        <v>53950</v>
      </c>
      <c r="F31337" t="s">
        <v>23</v>
      </c>
      <c r="G31337">
        <v>2018</v>
      </c>
      <c r="I31337" t="s">
        <v>21</v>
      </c>
      <c r="J31337" t="s">
        <v>22</v>
      </c>
    </row>
    <row r="31338" spans="1:10">
      <c r="A31338" t="s">
        <v>19</v>
      </c>
      <c r="B31338">
        <v>53951</v>
      </c>
      <c r="C31338" t="s">
        <v>2556</v>
      </c>
      <c r="D31338">
        <v>53951</v>
      </c>
      <c r="E31338" t="str">
        <f>"53951"</f>
        <v>53951</v>
      </c>
      <c r="F31338" t="s">
        <v>23</v>
      </c>
      <c r="G31338">
        <v>2018</v>
      </c>
      <c r="I31338" t="s">
        <v>21</v>
      </c>
      <c r="J31338" t="s">
        <v>22</v>
      </c>
    </row>
    <row r="31339" spans="1:10">
      <c r="A31339" t="s">
        <v>19</v>
      </c>
      <c r="B31339">
        <v>53952</v>
      </c>
      <c r="C31339" t="s">
        <v>2556</v>
      </c>
      <c r="D31339">
        <v>53952</v>
      </c>
      <c r="E31339" t="str">
        <f>"53952"</f>
        <v>53952</v>
      </c>
      <c r="F31339" t="s">
        <v>23</v>
      </c>
      <c r="G31339">
        <v>2018</v>
      </c>
      <c r="I31339" t="s">
        <v>21</v>
      </c>
      <c r="J31339" t="s">
        <v>22</v>
      </c>
    </row>
    <row r="31340" spans="1:10">
      <c r="A31340" t="s">
        <v>19</v>
      </c>
      <c r="B31340">
        <v>53953</v>
      </c>
      <c r="C31340" t="s">
        <v>2556</v>
      </c>
      <c r="D31340">
        <v>53953</v>
      </c>
      <c r="E31340" t="str">
        <f>"53953"</f>
        <v>53953</v>
      </c>
      <c r="F31340" t="s">
        <v>23</v>
      </c>
      <c r="G31340">
        <v>2018</v>
      </c>
      <c r="I31340" t="s">
        <v>21</v>
      </c>
      <c r="J31340" t="s">
        <v>22</v>
      </c>
    </row>
    <row r="31341" spans="1:10">
      <c r="A31341" t="s">
        <v>19</v>
      </c>
      <c r="B31341">
        <v>53954</v>
      </c>
      <c r="C31341" t="s">
        <v>2556</v>
      </c>
      <c r="D31341">
        <v>53954</v>
      </c>
      <c r="E31341" t="str">
        <f>"53954"</f>
        <v>53954</v>
      </c>
      <c r="F31341" t="s">
        <v>23</v>
      </c>
      <c r="G31341">
        <v>2018</v>
      </c>
      <c r="I31341" t="s">
        <v>21</v>
      </c>
      <c r="J31341" t="s">
        <v>22</v>
      </c>
    </row>
    <row r="31342" spans="1:10">
      <c r="A31342" t="s">
        <v>19</v>
      </c>
      <c r="B31342">
        <v>53955</v>
      </c>
      <c r="C31342" t="s">
        <v>2556</v>
      </c>
      <c r="D31342">
        <v>53955</v>
      </c>
      <c r="E31342" t="str">
        <f>"53955"</f>
        <v>53955</v>
      </c>
      <c r="F31342" t="s">
        <v>23</v>
      </c>
      <c r="G31342">
        <v>2018</v>
      </c>
      <c r="I31342" t="s">
        <v>21</v>
      </c>
      <c r="J31342" t="s">
        <v>22</v>
      </c>
    </row>
    <row r="31343" spans="1:10">
      <c r="A31343" t="s">
        <v>19</v>
      </c>
      <c r="B31343">
        <v>53956</v>
      </c>
      <c r="C31343" t="s">
        <v>2556</v>
      </c>
      <c r="D31343">
        <v>53956</v>
      </c>
      <c r="E31343" t="str">
        <f>"53956"</f>
        <v>53956</v>
      </c>
      <c r="F31343" t="s">
        <v>23</v>
      </c>
      <c r="G31343">
        <v>2018</v>
      </c>
      <c r="I31343" t="s">
        <v>21</v>
      </c>
      <c r="J31343" t="s">
        <v>22</v>
      </c>
    </row>
    <row r="31344" spans="1:10">
      <c r="A31344" t="s">
        <v>19</v>
      </c>
      <c r="B31344">
        <v>53959</v>
      </c>
      <c r="C31344" t="s">
        <v>2556</v>
      </c>
      <c r="D31344">
        <v>53959</v>
      </c>
      <c r="E31344" t="str">
        <f>"53959"</f>
        <v>53959</v>
      </c>
      <c r="F31344" t="s">
        <v>23</v>
      </c>
      <c r="G31344">
        <v>2018</v>
      </c>
      <c r="I31344" t="s">
        <v>21</v>
      </c>
      <c r="J31344" t="s">
        <v>22</v>
      </c>
    </row>
    <row r="31345" spans="1:10">
      <c r="A31345" t="s">
        <v>19</v>
      </c>
      <c r="B31345">
        <v>53960</v>
      </c>
      <c r="C31345" t="s">
        <v>2556</v>
      </c>
      <c r="D31345">
        <v>53960</v>
      </c>
      <c r="E31345" t="str">
        <f>"53960"</f>
        <v>53960</v>
      </c>
      <c r="F31345" t="s">
        <v>23</v>
      </c>
      <c r="G31345">
        <v>2018</v>
      </c>
      <c r="I31345" t="s">
        <v>21</v>
      </c>
      <c r="J31345" t="s">
        <v>22</v>
      </c>
    </row>
    <row r="31346" spans="1:10">
      <c r="A31346" t="s">
        <v>19</v>
      </c>
      <c r="B31346">
        <v>53961</v>
      </c>
      <c r="C31346" t="s">
        <v>2556</v>
      </c>
      <c r="D31346">
        <v>53961</v>
      </c>
      <c r="E31346" t="str">
        <f>"53961"</f>
        <v>53961</v>
      </c>
      <c r="F31346" t="s">
        <v>23</v>
      </c>
      <c r="G31346">
        <v>2018</v>
      </c>
      <c r="I31346" t="s">
        <v>21</v>
      </c>
      <c r="J31346" t="s">
        <v>22</v>
      </c>
    </row>
    <row r="31347" spans="1:10">
      <c r="A31347" t="s">
        <v>19</v>
      </c>
      <c r="B31347">
        <v>53962</v>
      </c>
      <c r="C31347" t="s">
        <v>2556</v>
      </c>
      <c r="D31347">
        <v>53962</v>
      </c>
      <c r="E31347" t="str">
        <f>"53962"</f>
        <v>53962</v>
      </c>
      <c r="F31347" t="s">
        <v>23</v>
      </c>
      <c r="G31347">
        <v>2018</v>
      </c>
      <c r="I31347" t="s">
        <v>21</v>
      </c>
      <c r="J31347" t="s">
        <v>22</v>
      </c>
    </row>
    <row r="31348" spans="1:10">
      <c r="A31348" t="s">
        <v>19</v>
      </c>
      <c r="B31348">
        <v>53963</v>
      </c>
      <c r="C31348" t="s">
        <v>2556</v>
      </c>
      <c r="D31348">
        <v>53963</v>
      </c>
      <c r="E31348" t="str">
        <f>"53963"</f>
        <v>53963</v>
      </c>
      <c r="F31348" t="s">
        <v>23</v>
      </c>
      <c r="G31348">
        <v>2018</v>
      </c>
      <c r="I31348" t="s">
        <v>21</v>
      </c>
      <c r="J31348" t="s">
        <v>22</v>
      </c>
    </row>
    <row r="31349" spans="1:10">
      <c r="A31349" t="s">
        <v>19</v>
      </c>
      <c r="B31349">
        <v>53964</v>
      </c>
      <c r="C31349" t="s">
        <v>2556</v>
      </c>
      <c r="D31349">
        <v>53964</v>
      </c>
      <c r="E31349" t="str">
        <f>"53964"</f>
        <v>53964</v>
      </c>
      <c r="F31349" t="s">
        <v>23</v>
      </c>
      <c r="G31349">
        <v>2018</v>
      </c>
      <c r="I31349" t="s">
        <v>21</v>
      </c>
      <c r="J31349" t="s">
        <v>22</v>
      </c>
    </row>
    <row r="31350" spans="1:10">
      <c r="A31350" t="s">
        <v>19</v>
      </c>
      <c r="B31350">
        <v>53965</v>
      </c>
      <c r="C31350" t="s">
        <v>2556</v>
      </c>
      <c r="D31350">
        <v>53965</v>
      </c>
      <c r="E31350" t="str">
        <f>"53965"</f>
        <v>53965</v>
      </c>
      <c r="F31350">
        <v>259434</v>
      </c>
      <c r="G31350">
        <v>2018</v>
      </c>
      <c r="I31350" t="s">
        <v>21</v>
      </c>
      <c r="J31350" t="s">
        <v>22</v>
      </c>
    </row>
    <row r="31351" spans="1:10">
      <c r="A31351" t="s">
        <v>19</v>
      </c>
      <c r="B31351">
        <v>53968</v>
      </c>
      <c r="C31351" t="s">
        <v>2556</v>
      </c>
      <c r="D31351">
        <v>53968</v>
      </c>
      <c r="E31351" t="str">
        <f>"53968"</f>
        <v>53968</v>
      </c>
      <c r="F31351" t="s">
        <v>23</v>
      </c>
      <c r="G31351">
        <v>2018</v>
      </c>
      <c r="I31351" t="s">
        <v>21</v>
      </c>
      <c r="J31351" t="s">
        <v>22</v>
      </c>
    </row>
    <row r="31352" spans="1:10">
      <c r="A31352" t="s">
        <v>19</v>
      </c>
      <c r="B31352">
        <v>53969</v>
      </c>
      <c r="C31352" t="s">
        <v>2556</v>
      </c>
      <c r="D31352">
        <v>53969</v>
      </c>
      <c r="E31352" t="str">
        <f>"53969"</f>
        <v>53969</v>
      </c>
      <c r="F31352" t="s">
        <v>23</v>
      </c>
      <c r="G31352">
        <v>2018</v>
      </c>
      <c r="I31352" t="s">
        <v>21</v>
      </c>
      <c r="J31352" t="s">
        <v>22</v>
      </c>
    </row>
    <row r="31353" spans="1:10">
      <c r="A31353" t="s">
        <v>19</v>
      </c>
      <c r="B31353">
        <v>54001</v>
      </c>
      <c r="C31353" t="s">
        <v>2556</v>
      </c>
      <c r="D31353">
        <v>54001</v>
      </c>
      <c r="E31353" t="str">
        <f>"54001"</f>
        <v>54001</v>
      </c>
      <c r="F31353">
        <v>132167</v>
      </c>
      <c r="G31353">
        <v>2018</v>
      </c>
      <c r="I31353" t="s">
        <v>21</v>
      </c>
      <c r="J31353" t="s">
        <v>22</v>
      </c>
    </row>
    <row r="31354" spans="1:10">
      <c r="A31354" t="s">
        <v>19</v>
      </c>
      <c r="B31354">
        <v>54002</v>
      </c>
      <c r="C31354" t="s">
        <v>2556</v>
      </c>
      <c r="D31354">
        <v>54002</v>
      </c>
      <c r="E31354" t="str">
        <f>"54002"</f>
        <v>54002</v>
      </c>
      <c r="F31354" t="s">
        <v>23</v>
      </c>
      <c r="G31354">
        <v>2018</v>
      </c>
      <c r="I31354" t="s">
        <v>21</v>
      </c>
      <c r="J31354" t="s">
        <v>22</v>
      </c>
    </row>
    <row r="31355" spans="1:10">
      <c r="A31355" t="s">
        <v>19</v>
      </c>
      <c r="B31355">
        <v>54003</v>
      </c>
      <c r="C31355" t="s">
        <v>2556</v>
      </c>
      <c r="D31355">
        <v>54003</v>
      </c>
      <c r="E31355" t="str">
        <f>"54003"</f>
        <v>54003</v>
      </c>
      <c r="F31355" t="s">
        <v>23</v>
      </c>
      <c r="G31355">
        <v>2018</v>
      </c>
      <c r="I31355" t="s">
        <v>21</v>
      </c>
      <c r="J31355" t="s">
        <v>22</v>
      </c>
    </row>
    <row r="31356" spans="1:10">
      <c r="A31356" t="s">
        <v>19</v>
      </c>
      <c r="B31356">
        <v>54004</v>
      </c>
      <c r="C31356" t="s">
        <v>2556</v>
      </c>
      <c r="D31356">
        <v>54004</v>
      </c>
      <c r="E31356" t="str">
        <f>"54004"</f>
        <v>54004</v>
      </c>
      <c r="F31356" t="s">
        <v>23</v>
      </c>
      <c r="G31356">
        <v>2018</v>
      </c>
      <c r="I31356" t="s">
        <v>21</v>
      </c>
      <c r="J31356" t="s">
        <v>22</v>
      </c>
    </row>
    <row r="31357" spans="1:10">
      <c r="A31357" t="s">
        <v>19</v>
      </c>
      <c r="B31357">
        <v>54005</v>
      </c>
      <c r="C31357" t="s">
        <v>2556</v>
      </c>
      <c r="D31357">
        <v>54005</v>
      </c>
      <c r="E31357" t="str">
        <f>"54005"</f>
        <v>54005</v>
      </c>
      <c r="F31357" t="s">
        <v>23</v>
      </c>
      <c r="G31357">
        <v>2018</v>
      </c>
      <c r="I31357" t="s">
        <v>21</v>
      </c>
      <c r="J31357" t="s">
        <v>22</v>
      </c>
    </row>
    <row r="31358" spans="1:10">
      <c r="A31358" t="s">
        <v>19</v>
      </c>
      <c r="B31358">
        <v>54006</v>
      </c>
      <c r="C31358" t="s">
        <v>2556</v>
      </c>
      <c r="D31358">
        <v>54006</v>
      </c>
      <c r="E31358" t="str">
        <f>"54006"</f>
        <v>54006</v>
      </c>
      <c r="F31358" t="s">
        <v>23</v>
      </c>
      <c r="G31358">
        <v>2018</v>
      </c>
      <c r="I31358" t="s">
        <v>21</v>
      </c>
      <c r="J31358" t="s">
        <v>22</v>
      </c>
    </row>
    <row r="31359" spans="1:10">
      <c r="A31359" t="s">
        <v>19</v>
      </c>
      <c r="B31359">
        <v>54007</v>
      </c>
      <c r="C31359" t="s">
        <v>2556</v>
      </c>
      <c r="D31359">
        <v>54007</v>
      </c>
      <c r="E31359" t="str">
        <f>"54007"</f>
        <v>54007</v>
      </c>
      <c r="F31359" t="s">
        <v>23</v>
      </c>
      <c r="G31359">
        <v>2018</v>
      </c>
      <c r="I31359" t="s">
        <v>21</v>
      </c>
      <c r="J31359" t="s">
        <v>22</v>
      </c>
    </row>
    <row r="31360" spans="1:10">
      <c r="A31360" t="s">
        <v>19</v>
      </c>
      <c r="B31360">
        <v>54009</v>
      </c>
      <c r="C31360" t="s">
        <v>2556</v>
      </c>
      <c r="D31360">
        <v>54009</v>
      </c>
      <c r="E31360" t="str">
        <f>"54009"</f>
        <v>54009</v>
      </c>
      <c r="F31360" t="s">
        <v>23</v>
      </c>
      <c r="G31360">
        <v>2018</v>
      </c>
      <c r="I31360" t="s">
        <v>21</v>
      </c>
      <c r="J31360" t="s">
        <v>22</v>
      </c>
    </row>
    <row r="31361" spans="1:10">
      <c r="A31361" t="s">
        <v>19</v>
      </c>
      <c r="B31361">
        <v>54011</v>
      </c>
      <c r="C31361" t="s">
        <v>2556</v>
      </c>
      <c r="D31361">
        <v>54011</v>
      </c>
      <c r="E31361" t="str">
        <f>"54011"</f>
        <v>54011</v>
      </c>
      <c r="F31361" t="s">
        <v>23</v>
      </c>
      <c r="G31361">
        <v>2018</v>
      </c>
      <c r="I31361" t="s">
        <v>21</v>
      </c>
      <c r="J31361" t="s">
        <v>22</v>
      </c>
    </row>
    <row r="31362" spans="1:10">
      <c r="A31362" t="s">
        <v>19</v>
      </c>
      <c r="B31362">
        <v>54013</v>
      </c>
      <c r="C31362" t="s">
        <v>2556</v>
      </c>
      <c r="D31362">
        <v>54013</v>
      </c>
      <c r="E31362" t="str">
        <f>"54013"</f>
        <v>54013</v>
      </c>
      <c r="F31362">
        <v>603868</v>
      </c>
      <c r="G31362">
        <v>2018</v>
      </c>
      <c r="I31362" t="s">
        <v>21</v>
      </c>
      <c r="J31362" t="s">
        <v>22</v>
      </c>
    </row>
    <row r="31363" spans="1:10">
      <c r="A31363" t="s">
        <v>19</v>
      </c>
      <c r="B31363">
        <v>54014</v>
      </c>
      <c r="C31363" t="s">
        <v>2556</v>
      </c>
      <c r="D31363">
        <v>54014</v>
      </c>
      <c r="E31363" t="str">
        <f>"54014"</f>
        <v>54014</v>
      </c>
      <c r="F31363" t="s">
        <v>23</v>
      </c>
      <c r="G31363">
        <v>2018</v>
      </c>
      <c r="I31363" t="s">
        <v>21</v>
      </c>
      <c r="J31363" t="s">
        <v>22</v>
      </c>
    </row>
    <row r="31364" spans="1:10">
      <c r="A31364" t="s">
        <v>19</v>
      </c>
      <c r="B31364">
        <v>54015</v>
      </c>
      <c r="C31364" t="s">
        <v>2556</v>
      </c>
      <c r="D31364">
        <v>54015</v>
      </c>
      <c r="E31364" t="str">
        <f>"54015"</f>
        <v>54015</v>
      </c>
      <c r="F31364" t="s">
        <v>23</v>
      </c>
      <c r="G31364">
        <v>2018</v>
      </c>
      <c r="I31364" t="s">
        <v>21</v>
      </c>
      <c r="J31364" t="s">
        <v>22</v>
      </c>
    </row>
    <row r="31365" spans="1:10">
      <c r="A31365" t="s">
        <v>19</v>
      </c>
      <c r="B31365">
        <v>54016</v>
      </c>
      <c r="C31365" t="s">
        <v>2556</v>
      </c>
      <c r="D31365">
        <v>54016</v>
      </c>
      <c r="E31365" t="str">
        <f>"54016"</f>
        <v>54016</v>
      </c>
      <c r="F31365">
        <v>101317</v>
      </c>
      <c r="G31365">
        <v>2018</v>
      </c>
      <c r="I31365" t="s">
        <v>21</v>
      </c>
      <c r="J31365" t="s">
        <v>22</v>
      </c>
    </row>
    <row r="31366" spans="1:10">
      <c r="A31366" t="s">
        <v>19</v>
      </c>
      <c r="B31366">
        <v>54017</v>
      </c>
      <c r="C31366" t="s">
        <v>2556</v>
      </c>
      <c r="D31366">
        <v>54017</v>
      </c>
      <c r="E31366" t="str">
        <f>"54017"</f>
        <v>54017</v>
      </c>
      <c r="F31366">
        <v>93647</v>
      </c>
      <c r="G31366">
        <v>2018</v>
      </c>
      <c r="I31366" t="s">
        <v>21</v>
      </c>
      <c r="J31366" t="s">
        <v>22</v>
      </c>
    </row>
    <row r="31367" spans="1:10">
      <c r="A31367" t="s">
        <v>19</v>
      </c>
      <c r="B31367">
        <v>54020</v>
      </c>
      <c r="C31367" t="s">
        <v>2556</v>
      </c>
      <c r="D31367">
        <v>54020</v>
      </c>
      <c r="E31367" t="str">
        <f>"54020"</f>
        <v>54020</v>
      </c>
      <c r="F31367">
        <v>67429</v>
      </c>
      <c r="G31367">
        <v>2018</v>
      </c>
      <c r="I31367" t="s">
        <v>21</v>
      </c>
      <c r="J31367" t="s">
        <v>22</v>
      </c>
    </row>
    <row r="31368" spans="1:10">
      <c r="A31368" t="s">
        <v>19</v>
      </c>
      <c r="B31368">
        <v>54021</v>
      </c>
      <c r="C31368" t="s">
        <v>2556</v>
      </c>
      <c r="D31368">
        <v>54021</v>
      </c>
      <c r="E31368" t="str">
        <f>"54021"</f>
        <v>54021</v>
      </c>
      <c r="F31368" t="s">
        <v>23</v>
      </c>
      <c r="G31368">
        <v>2018</v>
      </c>
      <c r="I31368" t="s">
        <v>21</v>
      </c>
      <c r="J31368" t="s">
        <v>22</v>
      </c>
    </row>
    <row r="31369" spans="1:10">
      <c r="A31369" t="s">
        <v>19</v>
      </c>
      <c r="B31369">
        <v>54022</v>
      </c>
      <c r="C31369" t="s">
        <v>2556</v>
      </c>
      <c r="D31369">
        <v>54022</v>
      </c>
      <c r="E31369" t="str">
        <f>"54022"</f>
        <v>54022</v>
      </c>
      <c r="F31369">
        <v>241127</v>
      </c>
      <c r="G31369">
        <v>2018</v>
      </c>
      <c r="I31369" t="s">
        <v>21</v>
      </c>
      <c r="J31369" t="s">
        <v>22</v>
      </c>
    </row>
    <row r="31370" spans="1:10">
      <c r="A31370" t="s">
        <v>19</v>
      </c>
      <c r="B31370">
        <v>54023</v>
      </c>
      <c r="C31370" t="s">
        <v>2556</v>
      </c>
      <c r="D31370">
        <v>54023</v>
      </c>
      <c r="E31370" t="str">
        <f>"54023"</f>
        <v>54023</v>
      </c>
      <c r="F31370" t="s">
        <v>23</v>
      </c>
      <c r="G31370">
        <v>2018</v>
      </c>
      <c r="I31370" t="s">
        <v>21</v>
      </c>
      <c r="J31370" t="s">
        <v>22</v>
      </c>
    </row>
    <row r="31371" spans="1:10">
      <c r="A31371" t="s">
        <v>19</v>
      </c>
      <c r="B31371">
        <v>54024</v>
      </c>
      <c r="C31371" t="s">
        <v>2556</v>
      </c>
      <c r="D31371">
        <v>54024</v>
      </c>
      <c r="E31371" t="str">
        <f>"54024"</f>
        <v>54024</v>
      </c>
      <c r="F31371" t="s">
        <v>23</v>
      </c>
      <c r="G31371">
        <v>2018</v>
      </c>
      <c r="I31371" t="s">
        <v>21</v>
      </c>
      <c r="J31371" t="s">
        <v>22</v>
      </c>
    </row>
    <row r="31372" spans="1:10">
      <c r="A31372" t="s">
        <v>19</v>
      </c>
      <c r="B31372">
        <v>54025</v>
      </c>
      <c r="C31372" t="s">
        <v>2556</v>
      </c>
      <c r="D31372">
        <v>54025</v>
      </c>
      <c r="E31372" t="str">
        <f>"54025"</f>
        <v>54025</v>
      </c>
      <c r="F31372">
        <v>258225</v>
      </c>
      <c r="G31372">
        <v>2018</v>
      </c>
      <c r="I31372" t="s">
        <v>21</v>
      </c>
      <c r="J31372" t="s">
        <v>22</v>
      </c>
    </row>
    <row r="31373" spans="1:10">
      <c r="A31373" t="s">
        <v>19</v>
      </c>
      <c r="B31373">
        <v>54026</v>
      </c>
      <c r="C31373" t="s">
        <v>2556</v>
      </c>
      <c r="D31373">
        <v>54026</v>
      </c>
      <c r="E31373" t="str">
        <f>"54026"</f>
        <v>54026</v>
      </c>
      <c r="F31373" t="s">
        <v>23</v>
      </c>
      <c r="G31373">
        <v>2018</v>
      </c>
      <c r="I31373" t="s">
        <v>21</v>
      </c>
      <c r="J31373" t="s">
        <v>22</v>
      </c>
    </row>
    <row r="31374" spans="1:10">
      <c r="A31374" t="s">
        <v>19</v>
      </c>
      <c r="B31374">
        <v>54027</v>
      </c>
      <c r="C31374" t="s">
        <v>2556</v>
      </c>
      <c r="D31374">
        <v>54027</v>
      </c>
      <c r="E31374" t="str">
        <f>"54027"</f>
        <v>54027</v>
      </c>
      <c r="F31374" t="s">
        <v>23</v>
      </c>
      <c r="G31374">
        <v>2018</v>
      </c>
      <c r="I31374" t="s">
        <v>21</v>
      </c>
      <c r="J31374" t="s">
        <v>22</v>
      </c>
    </row>
    <row r="31375" spans="1:10">
      <c r="A31375" t="s">
        <v>19</v>
      </c>
      <c r="B31375">
        <v>54028</v>
      </c>
      <c r="C31375" t="s">
        <v>2556</v>
      </c>
      <c r="D31375">
        <v>54028</v>
      </c>
      <c r="E31375" t="str">
        <f>"54028"</f>
        <v>54028</v>
      </c>
      <c r="F31375">
        <v>51945</v>
      </c>
      <c r="G31375">
        <v>2018</v>
      </c>
      <c r="I31375" t="s">
        <v>21</v>
      </c>
      <c r="J31375" t="s">
        <v>22</v>
      </c>
    </row>
    <row r="31376" spans="1:10">
      <c r="A31376" t="s">
        <v>19</v>
      </c>
      <c r="B31376">
        <v>54082</v>
      </c>
      <c r="C31376" t="s">
        <v>2556</v>
      </c>
      <c r="D31376">
        <v>54082</v>
      </c>
      <c r="E31376" t="str">
        <f>"54082"</f>
        <v>54082</v>
      </c>
      <c r="F31376" t="s">
        <v>23</v>
      </c>
      <c r="G31376">
        <v>2018</v>
      </c>
      <c r="I31376" t="s">
        <v>21</v>
      </c>
      <c r="J31376" t="s">
        <v>22</v>
      </c>
    </row>
    <row r="31377" spans="1:10">
      <c r="A31377" t="s">
        <v>19</v>
      </c>
      <c r="B31377">
        <v>54101</v>
      </c>
      <c r="C31377" t="s">
        <v>2556</v>
      </c>
      <c r="D31377">
        <v>54101</v>
      </c>
      <c r="E31377" t="str">
        <f>"54101"</f>
        <v>54101</v>
      </c>
      <c r="F31377" t="s">
        <v>23</v>
      </c>
      <c r="G31377">
        <v>2018</v>
      </c>
      <c r="I31377" t="s">
        <v>21</v>
      </c>
      <c r="J31377" t="s">
        <v>22</v>
      </c>
    </row>
    <row r="31378" spans="1:10">
      <c r="A31378" t="s">
        <v>19</v>
      </c>
      <c r="B31378">
        <v>54102</v>
      </c>
      <c r="C31378" t="s">
        <v>2556</v>
      </c>
      <c r="D31378">
        <v>54102</v>
      </c>
      <c r="E31378" t="str">
        <f>"54102"</f>
        <v>54102</v>
      </c>
      <c r="F31378" t="s">
        <v>23</v>
      </c>
      <c r="G31378">
        <v>2018</v>
      </c>
      <c r="I31378" t="s">
        <v>21</v>
      </c>
      <c r="J31378" t="s">
        <v>22</v>
      </c>
    </row>
    <row r="31379" spans="1:10">
      <c r="A31379" t="s">
        <v>19</v>
      </c>
      <c r="B31379">
        <v>54103</v>
      </c>
      <c r="C31379" t="s">
        <v>2556</v>
      </c>
      <c r="D31379">
        <v>54103</v>
      </c>
      <c r="E31379" t="str">
        <f>"54103"</f>
        <v>54103</v>
      </c>
      <c r="F31379" t="s">
        <v>23</v>
      </c>
      <c r="G31379">
        <v>2018</v>
      </c>
      <c r="I31379" t="s">
        <v>21</v>
      </c>
      <c r="J31379" t="s">
        <v>22</v>
      </c>
    </row>
    <row r="31380" spans="1:10">
      <c r="A31380" t="s">
        <v>19</v>
      </c>
      <c r="B31380">
        <v>54104</v>
      </c>
      <c r="C31380" t="s">
        <v>2556</v>
      </c>
      <c r="D31380">
        <v>54104</v>
      </c>
      <c r="E31380" t="str">
        <f>"54104"</f>
        <v>54104</v>
      </c>
      <c r="F31380" t="s">
        <v>23</v>
      </c>
      <c r="G31380">
        <v>2018</v>
      </c>
      <c r="I31380" t="s">
        <v>21</v>
      </c>
      <c r="J31380" t="s">
        <v>22</v>
      </c>
    </row>
    <row r="31381" spans="1:10">
      <c r="A31381" t="s">
        <v>19</v>
      </c>
      <c r="B31381">
        <v>54106</v>
      </c>
      <c r="C31381" t="s">
        <v>2556</v>
      </c>
      <c r="D31381">
        <v>54106</v>
      </c>
      <c r="E31381" t="str">
        <f>"54106"</f>
        <v>54106</v>
      </c>
      <c r="F31381" t="s">
        <v>23</v>
      </c>
      <c r="G31381">
        <v>2018</v>
      </c>
      <c r="I31381" t="s">
        <v>21</v>
      </c>
      <c r="J31381" t="s">
        <v>22</v>
      </c>
    </row>
    <row r="31382" spans="1:10">
      <c r="A31382" t="s">
        <v>19</v>
      </c>
      <c r="B31382">
        <v>54107</v>
      </c>
      <c r="C31382" t="s">
        <v>2556</v>
      </c>
      <c r="D31382">
        <v>54107</v>
      </c>
      <c r="E31382" t="str">
        <f>"54107"</f>
        <v>54107</v>
      </c>
      <c r="F31382" t="s">
        <v>23</v>
      </c>
      <c r="G31382">
        <v>2018</v>
      </c>
      <c r="I31382" t="s">
        <v>21</v>
      </c>
      <c r="J31382" t="s">
        <v>22</v>
      </c>
    </row>
    <row r="31383" spans="1:10">
      <c r="A31383" t="s">
        <v>19</v>
      </c>
      <c r="B31383">
        <v>54110</v>
      </c>
      <c r="C31383" t="s">
        <v>2556</v>
      </c>
      <c r="D31383">
        <v>54110</v>
      </c>
      <c r="E31383" t="str">
        <f>"54110"</f>
        <v>54110</v>
      </c>
      <c r="F31383">
        <v>55575</v>
      </c>
      <c r="G31383">
        <v>2018</v>
      </c>
      <c r="I31383" t="s">
        <v>21</v>
      </c>
      <c r="J31383" t="s">
        <v>22</v>
      </c>
    </row>
    <row r="31384" spans="1:10">
      <c r="A31384" t="s">
        <v>19</v>
      </c>
      <c r="B31384">
        <v>54111</v>
      </c>
      <c r="C31384" t="s">
        <v>2556</v>
      </c>
      <c r="D31384">
        <v>54111</v>
      </c>
      <c r="E31384" t="str">
        <f>"54111"</f>
        <v>54111</v>
      </c>
      <c r="F31384" t="s">
        <v>23</v>
      </c>
      <c r="G31384">
        <v>2018</v>
      </c>
      <c r="I31384" t="s">
        <v>21</v>
      </c>
      <c r="J31384" t="s">
        <v>22</v>
      </c>
    </row>
    <row r="31385" spans="1:10">
      <c r="A31385" t="s">
        <v>19</v>
      </c>
      <c r="B31385">
        <v>54112</v>
      </c>
      <c r="C31385" t="s">
        <v>2556</v>
      </c>
      <c r="D31385">
        <v>54112</v>
      </c>
      <c r="E31385" t="str">
        <f>"54112"</f>
        <v>54112</v>
      </c>
      <c r="F31385" t="s">
        <v>23</v>
      </c>
      <c r="G31385">
        <v>2018</v>
      </c>
      <c r="I31385" t="s">
        <v>21</v>
      </c>
      <c r="J31385" t="s">
        <v>22</v>
      </c>
    </row>
    <row r="31386" spans="1:10">
      <c r="A31386" t="s">
        <v>19</v>
      </c>
      <c r="B31386">
        <v>54113</v>
      </c>
      <c r="C31386" t="s">
        <v>2556</v>
      </c>
      <c r="D31386">
        <v>54113</v>
      </c>
      <c r="E31386" t="str">
        <f>"54113"</f>
        <v>54113</v>
      </c>
      <c r="F31386" t="s">
        <v>23</v>
      </c>
      <c r="G31386">
        <v>2018</v>
      </c>
      <c r="I31386" t="s">
        <v>21</v>
      </c>
      <c r="J31386" t="s">
        <v>22</v>
      </c>
    </row>
    <row r="31387" spans="1:10">
      <c r="A31387" t="s">
        <v>19</v>
      </c>
      <c r="B31387">
        <v>54114</v>
      </c>
      <c r="C31387" t="s">
        <v>2556</v>
      </c>
      <c r="D31387">
        <v>54114</v>
      </c>
      <c r="E31387" t="str">
        <f>"54114"</f>
        <v>54114</v>
      </c>
      <c r="F31387" t="s">
        <v>23</v>
      </c>
      <c r="G31387">
        <v>2018</v>
      </c>
      <c r="I31387" t="s">
        <v>21</v>
      </c>
      <c r="J31387" t="s">
        <v>22</v>
      </c>
    </row>
    <row r="31388" spans="1:10">
      <c r="A31388" t="s">
        <v>19</v>
      </c>
      <c r="B31388">
        <v>54115</v>
      </c>
      <c r="C31388" t="s">
        <v>2556</v>
      </c>
      <c r="D31388">
        <v>54115</v>
      </c>
      <c r="E31388" t="str">
        <f>"54115"</f>
        <v>54115</v>
      </c>
      <c r="F31388">
        <v>230491</v>
      </c>
      <c r="G31388">
        <v>2018</v>
      </c>
      <c r="I31388" t="s">
        <v>21</v>
      </c>
      <c r="J31388" t="s">
        <v>22</v>
      </c>
    </row>
    <row r="31389" spans="1:10">
      <c r="A31389" t="s">
        <v>19</v>
      </c>
      <c r="B31389">
        <v>54119</v>
      </c>
      <c r="C31389" t="s">
        <v>2556</v>
      </c>
      <c r="D31389">
        <v>54119</v>
      </c>
      <c r="E31389" t="str">
        <f>"54119"</f>
        <v>54119</v>
      </c>
      <c r="F31389" t="s">
        <v>23</v>
      </c>
      <c r="G31389">
        <v>2018</v>
      </c>
      <c r="I31389" t="s">
        <v>21</v>
      </c>
      <c r="J31389" t="s">
        <v>22</v>
      </c>
    </row>
    <row r="31390" spans="1:10">
      <c r="A31390" t="s">
        <v>19</v>
      </c>
      <c r="B31390">
        <v>54120</v>
      </c>
      <c r="C31390" t="s">
        <v>2556</v>
      </c>
      <c r="D31390">
        <v>54120</v>
      </c>
      <c r="E31390" t="str">
        <f>"54120"</f>
        <v>54120</v>
      </c>
      <c r="F31390" t="s">
        <v>23</v>
      </c>
      <c r="G31390">
        <v>2018</v>
      </c>
      <c r="I31390" t="s">
        <v>21</v>
      </c>
      <c r="J31390" t="s">
        <v>22</v>
      </c>
    </row>
    <row r="31391" spans="1:10">
      <c r="A31391" t="s">
        <v>19</v>
      </c>
      <c r="B31391">
        <v>54121</v>
      </c>
      <c r="C31391" t="s">
        <v>2556</v>
      </c>
      <c r="D31391">
        <v>54121</v>
      </c>
      <c r="E31391" t="str">
        <f>"54121"</f>
        <v>54121</v>
      </c>
      <c r="F31391" t="s">
        <v>23</v>
      </c>
      <c r="G31391">
        <v>2018</v>
      </c>
      <c r="I31391" t="s">
        <v>21</v>
      </c>
      <c r="J31391" t="s">
        <v>22</v>
      </c>
    </row>
    <row r="31392" spans="1:10">
      <c r="A31392" t="s">
        <v>19</v>
      </c>
      <c r="B31392">
        <v>54123</v>
      </c>
      <c r="C31392" t="s">
        <v>2556</v>
      </c>
      <c r="D31392">
        <v>54123</v>
      </c>
      <c r="E31392" t="str">
        <f>"54123"</f>
        <v>54123</v>
      </c>
      <c r="F31392" t="s">
        <v>23</v>
      </c>
      <c r="G31392">
        <v>2018</v>
      </c>
      <c r="I31392" t="s">
        <v>21</v>
      </c>
      <c r="J31392" t="s">
        <v>22</v>
      </c>
    </row>
    <row r="31393" spans="1:10">
      <c r="A31393" t="s">
        <v>19</v>
      </c>
      <c r="B31393">
        <v>54124</v>
      </c>
      <c r="C31393" t="s">
        <v>2556</v>
      </c>
      <c r="D31393">
        <v>54124</v>
      </c>
      <c r="E31393" t="str">
        <f>"54124"</f>
        <v>54124</v>
      </c>
      <c r="F31393" t="s">
        <v>23</v>
      </c>
      <c r="G31393">
        <v>2018</v>
      </c>
      <c r="I31393" t="s">
        <v>21</v>
      </c>
      <c r="J31393" t="s">
        <v>22</v>
      </c>
    </row>
    <row r="31394" spans="1:10">
      <c r="A31394" t="s">
        <v>19</v>
      </c>
      <c r="B31394">
        <v>54125</v>
      </c>
      <c r="C31394" t="s">
        <v>2556</v>
      </c>
      <c r="D31394">
        <v>54125</v>
      </c>
      <c r="E31394" t="str">
        <f>"54125"</f>
        <v>54125</v>
      </c>
      <c r="F31394" t="s">
        <v>23</v>
      </c>
      <c r="G31394">
        <v>2018</v>
      </c>
      <c r="I31394" t="s">
        <v>21</v>
      </c>
      <c r="J31394" t="s">
        <v>22</v>
      </c>
    </row>
    <row r="31395" spans="1:10">
      <c r="A31395" t="s">
        <v>19</v>
      </c>
      <c r="B31395">
        <v>54126</v>
      </c>
      <c r="C31395" t="s">
        <v>2556</v>
      </c>
      <c r="D31395">
        <v>54126</v>
      </c>
      <c r="E31395" t="str">
        <f>"54126"</f>
        <v>54126</v>
      </c>
      <c r="F31395" t="s">
        <v>23</v>
      </c>
      <c r="G31395">
        <v>2018</v>
      </c>
      <c r="I31395" t="s">
        <v>21</v>
      </c>
      <c r="J31395" t="s">
        <v>22</v>
      </c>
    </row>
    <row r="31396" spans="1:10">
      <c r="A31396" t="s">
        <v>19</v>
      </c>
      <c r="B31396">
        <v>54127</v>
      </c>
      <c r="C31396" t="s">
        <v>2556</v>
      </c>
      <c r="D31396">
        <v>54127</v>
      </c>
      <c r="E31396" t="str">
        <f>"54127"</f>
        <v>54127</v>
      </c>
      <c r="F31396" t="s">
        <v>23</v>
      </c>
      <c r="G31396">
        <v>2018</v>
      </c>
      <c r="I31396" t="s">
        <v>21</v>
      </c>
      <c r="J31396" t="s">
        <v>22</v>
      </c>
    </row>
    <row r="31397" spans="1:10">
      <c r="A31397" t="s">
        <v>19</v>
      </c>
      <c r="B31397">
        <v>54128</v>
      </c>
      <c r="C31397" t="s">
        <v>2556</v>
      </c>
      <c r="D31397">
        <v>54128</v>
      </c>
      <c r="E31397" t="str">
        <f>"54128"</f>
        <v>54128</v>
      </c>
      <c r="F31397" t="s">
        <v>23</v>
      </c>
      <c r="G31397">
        <v>2018</v>
      </c>
      <c r="I31397" t="s">
        <v>21</v>
      </c>
      <c r="J31397" t="s">
        <v>22</v>
      </c>
    </row>
    <row r="31398" spans="1:10">
      <c r="A31398" t="s">
        <v>19</v>
      </c>
      <c r="B31398">
        <v>54129</v>
      </c>
      <c r="C31398" t="s">
        <v>2556</v>
      </c>
      <c r="D31398">
        <v>54129</v>
      </c>
      <c r="E31398" t="str">
        <f>"54129"</f>
        <v>54129</v>
      </c>
      <c r="F31398" t="s">
        <v>23</v>
      </c>
      <c r="G31398">
        <v>2018</v>
      </c>
      <c r="I31398" t="s">
        <v>21</v>
      </c>
      <c r="J31398" t="s">
        <v>22</v>
      </c>
    </row>
    <row r="31399" spans="1:10">
      <c r="A31399" t="s">
        <v>19</v>
      </c>
      <c r="B31399">
        <v>54130</v>
      </c>
      <c r="C31399" t="s">
        <v>2556</v>
      </c>
      <c r="D31399">
        <v>54130</v>
      </c>
      <c r="E31399" t="str">
        <f>"54130"</f>
        <v>54130</v>
      </c>
      <c r="F31399">
        <v>163138</v>
      </c>
      <c r="G31399">
        <v>2018</v>
      </c>
      <c r="I31399" t="s">
        <v>21</v>
      </c>
      <c r="J31399" t="s">
        <v>22</v>
      </c>
    </row>
    <row r="31400" spans="1:10">
      <c r="A31400" t="s">
        <v>19</v>
      </c>
      <c r="B31400">
        <v>54135</v>
      </c>
      <c r="C31400" t="s">
        <v>2556</v>
      </c>
      <c r="D31400">
        <v>54135</v>
      </c>
      <c r="E31400" t="str">
        <f>"54135"</f>
        <v>54135</v>
      </c>
      <c r="F31400">
        <v>2676230</v>
      </c>
      <c r="G31400">
        <v>2018</v>
      </c>
      <c r="I31400" t="s">
        <v>21</v>
      </c>
      <c r="J31400" t="s">
        <v>22</v>
      </c>
    </row>
    <row r="31401" spans="1:10">
      <c r="A31401" t="s">
        <v>19</v>
      </c>
      <c r="B31401">
        <v>54136</v>
      </c>
      <c r="C31401" t="s">
        <v>2556</v>
      </c>
      <c r="D31401">
        <v>54136</v>
      </c>
      <c r="E31401" t="str">
        <f>"54136"</f>
        <v>54136</v>
      </c>
      <c r="F31401" t="s">
        <v>23</v>
      </c>
      <c r="G31401">
        <v>2018</v>
      </c>
      <c r="I31401" t="s">
        <v>21</v>
      </c>
      <c r="J31401" t="s">
        <v>22</v>
      </c>
    </row>
    <row r="31402" spans="1:10">
      <c r="A31402" t="s">
        <v>19</v>
      </c>
      <c r="B31402">
        <v>54137</v>
      </c>
      <c r="C31402" t="s">
        <v>2556</v>
      </c>
      <c r="D31402">
        <v>54137</v>
      </c>
      <c r="E31402" t="str">
        <f>"54137"</f>
        <v>54137</v>
      </c>
      <c r="F31402" t="s">
        <v>23</v>
      </c>
      <c r="G31402">
        <v>2018</v>
      </c>
      <c r="I31402" t="s">
        <v>21</v>
      </c>
      <c r="J31402" t="s">
        <v>22</v>
      </c>
    </row>
    <row r="31403" spans="1:10">
      <c r="A31403" t="s">
        <v>19</v>
      </c>
      <c r="B31403">
        <v>54138</v>
      </c>
      <c r="C31403" t="s">
        <v>2556</v>
      </c>
      <c r="D31403">
        <v>54138</v>
      </c>
      <c r="E31403" t="str">
        <f>"54138"</f>
        <v>54138</v>
      </c>
      <c r="F31403" t="s">
        <v>23</v>
      </c>
      <c r="G31403">
        <v>2018</v>
      </c>
      <c r="I31403" t="s">
        <v>21</v>
      </c>
      <c r="J31403" t="s">
        <v>22</v>
      </c>
    </row>
    <row r="31404" spans="1:10">
      <c r="A31404" t="s">
        <v>19</v>
      </c>
      <c r="B31404">
        <v>54139</v>
      </c>
      <c r="C31404" t="s">
        <v>2556</v>
      </c>
      <c r="D31404">
        <v>54139</v>
      </c>
      <c r="E31404" t="str">
        <f>"54139"</f>
        <v>54139</v>
      </c>
      <c r="F31404" t="s">
        <v>23</v>
      </c>
      <c r="G31404">
        <v>2018</v>
      </c>
      <c r="I31404" t="s">
        <v>21</v>
      </c>
      <c r="J31404" t="s">
        <v>22</v>
      </c>
    </row>
    <row r="31405" spans="1:10">
      <c r="A31405" t="s">
        <v>19</v>
      </c>
      <c r="B31405">
        <v>54140</v>
      </c>
      <c r="C31405" t="s">
        <v>2556</v>
      </c>
      <c r="D31405">
        <v>54140</v>
      </c>
      <c r="E31405" t="str">
        <f>"54140"</f>
        <v>54140</v>
      </c>
      <c r="F31405" t="s">
        <v>23</v>
      </c>
      <c r="G31405">
        <v>2018</v>
      </c>
      <c r="I31405" t="s">
        <v>21</v>
      </c>
      <c r="J31405" t="s">
        <v>22</v>
      </c>
    </row>
    <row r="31406" spans="1:10">
      <c r="A31406" t="s">
        <v>19</v>
      </c>
      <c r="B31406">
        <v>54141</v>
      </c>
      <c r="C31406" t="s">
        <v>2556</v>
      </c>
      <c r="D31406">
        <v>54141</v>
      </c>
      <c r="E31406" t="str">
        <f>"54141"</f>
        <v>54141</v>
      </c>
      <c r="F31406" t="s">
        <v>23</v>
      </c>
      <c r="G31406">
        <v>2018</v>
      </c>
      <c r="I31406" t="s">
        <v>21</v>
      </c>
      <c r="J31406" t="s">
        <v>22</v>
      </c>
    </row>
    <row r="31407" spans="1:10">
      <c r="A31407" t="s">
        <v>19</v>
      </c>
      <c r="B31407">
        <v>54143</v>
      </c>
      <c r="C31407" t="s">
        <v>2556</v>
      </c>
      <c r="D31407">
        <v>54143</v>
      </c>
      <c r="E31407" t="str">
        <f>"54143"</f>
        <v>54143</v>
      </c>
      <c r="F31407">
        <v>171901</v>
      </c>
      <c r="G31407">
        <v>2018</v>
      </c>
      <c r="I31407" t="s">
        <v>21</v>
      </c>
      <c r="J31407" t="s">
        <v>22</v>
      </c>
    </row>
    <row r="31408" spans="1:10">
      <c r="A31408" t="s">
        <v>19</v>
      </c>
      <c r="B31408">
        <v>54149</v>
      </c>
      <c r="C31408" t="s">
        <v>2556</v>
      </c>
      <c r="D31408">
        <v>54149</v>
      </c>
      <c r="E31408" t="str">
        <f>"54149"</f>
        <v>54149</v>
      </c>
      <c r="F31408" t="s">
        <v>23</v>
      </c>
      <c r="G31408">
        <v>2018</v>
      </c>
      <c r="I31408" t="s">
        <v>21</v>
      </c>
      <c r="J31408" t="s">
        <v>22</v>
      </c>
    </row>
    <row r="31409" spans="1:10">
      <c r="A31409" t="s">
        <v>19</v>
      </c>
      <c r="B31409">
        <v>54150</v>
      </c>
      <c r="C31409" t="s">
        <v>2556</v>
      </c>
      <c r="D31409">
        <v>54150</v>
      </c>
      <c r="E31409" t="str">
        <f>"54150"</f>
        <v>54150</v>
      </c>
      <c r="F31409" t="s">
        <v>23</v>
      </c>
      <c r="G31409">
        <v>2018</v>
      </c>
      <c r="I31409" t="s">
        <v>21</v>
      </c>
      <c r="J31409" t="s">
        <v>22</v>
      </c>
    </row>
    <row r="31410" spans="1:10">
      <c r="A31410" t="s">
        <v>19</v>
      </c>
      <c r="B31410">
        <v>54151</v>
      </c>
      <c r="C31410" t="s">
        <v>2556</v>
      </c>
      <c r="D31410">
        <v>54151</v>
      </c>
      <c r="E31410" t="str">
        <f>"54151"</f>
        <v>54151</v>
      </c>
      <c r="F31410" t="s">
        <v>23</v>
      </c>
      <c r="G31410">
        <v>2018</v>
      </c>
      <c r="I31410" t="s">
        <v>21</v>
      </c>
      <c r="J31410" t="s">
        <v>22</v>
      </c>
    </row>
    <row r="31411" spans="1:10">
      <c r="A31411" t="s">
        <v>19</v>
      </c>
      <c r="B31411">
        <v>54152</v>
      </c>
      <c r="C31411" t="s">
        <v>2556</v>
      </c>
      <c r="D31411">
        <v>54152</v>
      </c>
      <c r="E31411" t="str">
        <f>"54152"</f>
        <v>54152</v>
      </c>
      <c r="F31411" t="s">
        <v>23</v>
      </c>
      <c r="G31411">
        <v>2018</v>
      </c>
      <c r="I31411" t="s">
        <v>21</v>
      </c>
      <c r="J31411" t="s">
        <v>22</v>
      </c>
    </row>
    <row r="31412" spans="1:10">
      <c r="A31412" t="s">
        <v>19</v>
      </c>
      <c r="B31412">
        <v>54153</v>
      </c>
      <c r="C31412" t="s">
        <v>2556</v>
      </c>
      <c r="D31412">
        <v>54153</v>
      </c>
      <c r="E31412" t="str">
        <f>"54153"</f>
        <v>54153</v>
      </c>
      <c r="F31412">
        <v>1299204</v>
      </c>
      <c r="G31412">
        <v>2018</v>
      </c>
      <c r="I31412" t="s">
        <v>21</v>
      </c>
      <c r="J31412" t="s">
        <v>22</v>
      </c>
    </row>
    <row r="31413" spans="1:10">
      <c r="A31413" t="s">
        <v>19</v>
      </c>
      <c r="B31413">
        <v>54154</v>
      </c>
      <c r="C31413" t="s">
        <v>2556</v>
      </c>
      <c r="D31413">
        <v>54154</v>
      </c>
      <c r="E31413" t="str">
        <f>"54154"</f>
        <v>54154</v>
      </c>
      <c r="F31413" t="s">
        <v>23</v>
      </c>
      <c r="G31413">
        <v>2018</v>
      </c>
      <c r="I31413" t="s">
        <v>21</v>
      </c>
      <c r="J31413" t="s">
        <v>22</v>
      </c>
    </row>
    <row r="31414" spans="1:10">
      <c r="A31414" t="s">
        <v>19</v>
      </c>
      <c r="B31414">
        <v>54155</v>
      </c>
      <c r="C31414" t="s">
        <v>2556</v>
      </c>
      <c r="D31414">
        <v>54155</v>
      </c>
      <c r="E31414" t="str">
        <f>"54155"</f>
        <v>54155</v>
      </c>
      <c r="F31414" t="s">
        <v>23</v>
      </c>
      <c r="G31414">
        <v>2018</v>
      </c>
      <c r="I31414" t="s">
        <v>21</v>
      </c>
      <c r="J31414" t="s">
        <v>22</v>
      </c>
    </row>
    <row r="31415" spans="1:10">
      <c r="A31415" t="s">
        <v>19</v>
      </c>
      <c r="B31415">
        <v>54156</v>
      </c>
      <c r="C31415" t="s">
        <v>2556</v>
      </c>
      <c r="D31415">
        <v>54156</v>
      </c>
      <c r="E31415" t="str">
        <f>"54156"</f>
        <v>54156</v>
      </c>
      <c r="F31415" t="s">
        <v>23</v>
      </c>
      <c r="G31415">
        <v>2018</v>
      </c>
      <c r="I31415" t="s">
        <v>21</v>
      </c>
      <c r="J31415" t="s">
        <v>22</v>
      </c>
    </row>
    <row r="31416" spans="1:10">
      <c r="A31416" t="s">
        <v>19</v>
      </c>
      <c r="B31416">
        <v>54157</v>
      </c>
      <c r="C31416" t="s">
        <v>2556</v>
      </c>
      <c r="D31416">
        <v>54157</v>
      </c>
      <c r="E31416" t="str">
        <f>"54157"</f>
        <v>54157</v>
      </c>
      <c r="F31416">
        <v>108234</v>
      </c>
      <c r="G31416">
        <v>2018</v>
      </c>
      <c r="I31416" t="s">
        <v>21</v>
      </c>
      <c r="J31416" t="s">
        <v>22</v>
      </c>
    </row>
    <row r="31417" spans="1:10">
      <c r="A31417" t="s">
        <v>19</v>
      </c>
      <c r="B31417">
        <v>54159</v>
      </c>
      <c r="C31417" t="s">
        <v>2556</v>
      </c>
      <c r="D31417">
        <v>54159</v>
      </c>
      <c r="E31417" t="str">
        <f>"54159"</f>
        <v>54159</v>
      </c>
      <c r="F31417" t="s">
        <v>23</v>
      </c>
      <c r="G31417">
        <v>2018</v>
      </c>
      <c r="I31417" t="s">
        <v>21</v>
      </c>
      <c r="J31417" t="s">
        <v>22</v>
      </c>
    </row>
    <row r="31418" spans="1:10">
      <c r="A31418" t="s">
        <v>19</v>
      </c>
      <c r="B31418">
        <v>54160</v>
      </c>
      <c r="C31418" t="s">
        <v>2556</v>
      </c>
      <c r="D31418">
        <v>54160</v>
      </c>
      <c r="E31418" t="str">
        <f>"54160"</f>
        <v>54160</v>
      </c>
      <c r="F31418" t="s">
        <v>23</v>
      </c>
      <c r="G31418">
        <v>2018</v>
      </c>
      <c r="I31418" t="s">
        <v>21</v>
      </c>
      <c r="J31418" t="s">
        <v>22</v>
      </c>
    </row>
    <row r="31419" spans="1:10">
      <c r="A31419" t="s">
        <v>19</v>
      </c>
      <c r="B31419">
        <v>54161</v>
      </c>
      <c r="C31419" t="s">
        <v>2556</v>
      </c>
      <c r="D31419">
        <v>54161</v>
      </c>
      <c r="E31419" t="str">
        <f>"54161"</f>
        <v>54161</v>
      </c>
      <c r="F31419" t="s">
        <v>23</v>
      </c>
      <c r="G31419">
        <v>2018</v>
      </c>
      <c r="I31419" t="s">
        <v>21</v>
      </c>
      <c r="J31419" t="s">
        <v>22</v>
      </c>
    </row>
    <row r="31420" spans="1:10">
      <c r="A31420" t="s">
        <v>19</v>
      </c>
      <c r="B31420">
        <v>54162</v>
      </c>
      <c r="C31420" t="s">
        <v>2556</v>
      </c>
      <c r="D31420">
        <v>54162</v>
      </c>
      <c r="E31420" t="str">
        <f>"54162"</f>
        <v>54162</v>
      </c>
      <c r="F31420">
        <v>55699</v>
      </c>
      <c r="G31420">
        <v>2018</v>
      </c>
      <c r="I31420" t="s">
        <v>21</v>
      </c>
      <c r="J31420" t="s">
        <v>22</v>
      </c>
    </row>
    <row r="31421" spans="1:10">
      <c r="A31421" t="s">
        <v>19</v>
      </c>
      <c r="B31421">
        <v>54165</v>
      </c>
      <c r="C31421" t="s">
        <v>2556</v>
      </c>
      <c r="D31421">
        <v>54165</v>
      </c>
      <c r="E31421" t="str">
        <f>"54165"</f>
        <v>54165</v>
      </c>
      <c r="F31421" t="s">
        <v>23</v>
      </c>
      <c r="G31421">
        <v>2018</v>
      </c>
      <c r="I31421" t="s">
        <v>21</v>
      </c>
      <c r="J31421" t="s">
        <v>22</v>
      </c>
    </row>
    <row r="31422" spans="1:10">
      <c r="A31422" t="s">
        <v>19</v>
      </c>
      <c r="B31422">
        <v>54166</v>
      </c>
      <c r="C31422" t="s">
        <v>2556</v>
      </c>
      <c r="D31422">
        <v>54166</v>
      </c>
      <c r="E31422" t="str">
        <f>"54166"</f>
        <v>54166</v>
      </c>
      <c r="F31422">
        <v>1097514</v>
      </c>
      <c r="G31422">
        <v>2018</v>
      </c>
      <c r="I31422" t="s">
        <v>21</v>
      </c>
      <c r="J31422" t="s">
        <v>22</v>
      </c>
    </row>
    <row r="31423" spans="1:10">
      <c r="A31423" t="s">
        <v>19</v>
      </c>
      <c r="B31423">
        <v>54169</v>
      </c>
      <c r="C31423" t="s">
        <v>2556</v>
      </c>
      <c r="D31423">
        <v>54169</v>
      </c>
      <c r="E31423" t="str">
        <f>"54169"</f>
        <v>54169</v>
      </c>
      <c r="F31423" t="s">
        <v>23</v>
      </c>
      <c r="G31423">
        <v>2018</v>
      </c>
      <c r="I31423" t="s">
        <v>21</v>
      </c>
      <c r="J31423" t="s">
        <v>22</v>
      </c>
    </row>
    <row r="31424" spans="1:10">
      <c r="A31424" t="s">
        <v>19</v>
      </c>
      <c r="B31424">
        <v>54170</v>
      </c>
      <c r="C31424" t="s">
        <v>2556</v>
      </c>
      <c r="D31424">
        <v>54170</v>
      </c>
      <c r="E31424" t="str">
        <f>"54170"</f>
        <v>54170</v>
      </c>
      <c r="F31424" t="s">
        <v>23</v>
      </c>
      <c r="G31424">
        <v>2018</v>
      </c>
      <c r="I31424" t="s">
        <v>21</v>
      </c>
      <c r="J31424" t="s">
        <v>22</v>
      </c>
    </row>
    <row r="31425" spans="1:10">
      <c r="A31425" t="s">
        <v>19</v>
      </c>
      <c r="B31425">
        <v>54171</v>
      </c>
      <c r="C31425" t="s">
        <v>2556</v>
      </c>
      <c r="D31425">
        <v>54171</v>
      </c>
      <c r="E31425" t="str">
        <f>"54171"</f>
        <v>54171</v>
      </c>
      <c r="F31425" t="s">
        <v>23</v>
      </c>
      <c r="G31425">
        <v>2018</v>
      </c>
      <c r="I31425" t="s">
        <v>21</v>
      </c>
      <c r="J31425" t="s">
        <v>22</v>
      </c>
    </row>
    <row r="31426" spans="1:10">
      <c r="A31426" t="s">
        <v>19</v>
      </c>
      <c r="B31426">
        <v>54173</v>
      </c>
      <c r="C31426" t="s">
        <v>2556</v>
      </c>
      <c r="D31426">
        <v>54173</v>
      </c>
      <c r="E31426" t="str">
        <f>"54173"</f>
        <v>54173</v>
      </c>
      <c r="F31426" t="s">
        <v>23</v>
      </c>
      <c r="G31426">
        <v>2018</v>
      </c>
      <c r="I31426" t="s">
        <v>21</v>
      </c>
      <c r="J31426" t="s">
        <v>22</v>
      </c>
    </row>
    <row r="31427" spans="1:10">
      <c r="A31427" t="s">
        <v>19</v>
      </c>
      <c r="B31427">
        <v>54174</v>
      </c>
      <c r="C31427" t="s">
        <v>2556</v>
      </c>
      <c r="D31427">
        <v>54174</v>
      </c>
      <c r="E31427" t="str">
        <f>"54174"</f>
        <v>54174</v>
      </c>
      <c r="F31427" t="s">
        <v>23</v>
      </c>
      <c r="G31427">
        <v>2018</v>
      </c>
      <c r="I31427" t="s">
        <v>21</v>
      </c>
      <c r="J31427" t="s">
        <v>22</v>
      </c>
    </row>
    <row r="31428" spans="1:10">
      <c r="A31428" t="s">
        <v>19</v>
      </c>
      <c r="B31428">
        <v>54175</v>
      </c>
      <c r="C31428" t="s">
        <v>2556</v>
      </c>
      <c r="D31428">
        <v>54175</v>
      </c>
      <c r="E31428" t="str">
        <f>"54175"</f>
        <v>54175</v>
      </c>
      <c r="F31428" t="s">
        <v>23</v>
      </c>
      <c r="G31428">
        <v>2018</v>
      </c>
      <c r="I31428" t="s">
        <v>21</v>
      </c>
      <c r="J31428" t="s">
        <v>22</v>
      </c>
    </row>
    <row r="31429" spans="1:10">
      <c r="A31429" t="s">
        <v>19</v>
      </c>
      <c r="B31429">
        <v>54177</v>
      </c>
      <c r="C31429" t="s">
        <v>2556</v>
      </c>
      <c r="D31429">
        <v>54177</v>
      </c>
      <c r="E31429" t="str">
        <f>"54177"</f>
        <v>54177</v>
      </c>
      <c r="F31429">
        <v>228153</v>
      </c>
      <c r="G31429">
        <v>2018</v>
      </c>
      <c r="I31429" t="s">
        <v>21</v>
      </c>
      <c r="J31429" t="s">
        <v>22</v>
      </c>
    </row>
    <row r="31430" spans="1:10">
      <c r="A31430" t="s">
        <v>19</v>
      </c>
      <c r="B31430">
        <v>54180</v>
      </c>
      <c r="C31430" t="s">
        <v>2556</v>
      </c>
      <c r="D31430">
        <v>54180</v>
      </c>
      <c r="E31430" t="str">
        <f>"54180"</f>
        <v>54180</v>
      </c>
      <c r="F31430" t="s">
        <v>23</v>
      </c>
      <c r="G31430">
        <v>2018</v>
      </c>
      <c r="I31430" t="s">
        <v>21</v>
      </c>
      <c r="J31430" t="s">
        <v>22</v>
      </c>
    </row>
    <row r="31431" spans="1:10">
      <c r="A31431" t="s">
        <v>19</v>
      </c>
      <c r="B31431">
        <v>54201</v>
      </c>
      <c r="C31431" t="s">
        <v>2556</v>
      </c>
      <c r="D31431">
        <v>54201</v>
      </c>
      <c r="E31431" t="str">
        <f>"54201"</f>
        <v>54201</v>
      </c>
      <c r="F31431">
        <v>104511</v>
      </c>
      <c r="G31431">
        <v>2018</v>
      </c>
      <c r="I31431" t="s">
        <v>21</v>
      </c>
      <c r="J31431" t="s">
        <v>22</v>
      </c>
    </row>
    <row r="31432" spans="1:10">
      <c r="A31432" t="s">
        <v>19</v>
      </c>
      <c r="B31432">
        <v>54202</v>
      </c>
      <c r="C31432" t="s">
        <v>2556</v>
      </c>
      <c r="D31432">
        <v>54202</v>
      </c>
      <c r="E31432" t="str">
        <f>"54202"</f>
        <v>54202</v>
      </c>
      <c r="F31432" t="s">
        <v>23</v>
      </c>
      <c r="G31432">
        <v>2018</v>
      </c>
      <c r="I31432" t="s">
        <v>21</v>
      </c>
      <c r="J31432" t="s">
        <v>22</v>
      </c>
    </row>
    <row r="31433" spans="1:10">
      <c r="A31433" t="s">
        <v>19</v>
      </c>
      <c r="B31433">
        <v>54204</v>
      </c>
      <c r="C31433" t="s">
        <v>2556</v>
      </c>
      <c r="D31433">
        <v>54204</v>
      </c>
      <c r="E31433" t="str">
        <f>"54204"</f>
        <v>54204</v>
      </c>
      <c r="F31433" t="s">
        <v>23</v>
      </c>
      <c r="G31433">
        <v>2018</v>
      </c>
      <c r="I31433" t="s">
        <v>21</v>
      </c>
      <c r="J31433" t="s">
        <v>22</v>
      </c>
    </row>
    <row r="31434" spans="1:10">
      <c r="A31434" t="s">
        <v>19</v>
      </c>
      <c r="B31434">
        <v>54205</v>
      </c>
      <c r="C31434" t="s">
        <v>2556</v>
      </c>
      <c r="D31434">
        <v>54205</v>
      </c>
      <c r="E31434" t="str">
        <f>"54205"</f>
        <v>54205</v>
      </c>
      <c r="F31434" t="s">
        <v>23</v>
      </c>
      <c r="G31434">
        <v>2018</v>
      </c>
      <c r="I31434" t="s">
        <v>21</v>
      </c>
      <c r="J31434" t="s">
        <v>22</v>
      </c>
    </row>
    <row r="31435" spans="1:10">
      <c r="A31435" t="s">
        <v>19</v>
      </c>
      <c r="B31435">
        <v>54207</v>
      </c>
      <c r="C31435" t="s">
        <v>2556</v>
      </c>
      <c r="D31435">
        <v>54207</v>
      </c>
      <c r="E31435" t="str">
        <f>"54207"</f>
        <v>54207</v>
      </c>
      <c r="F31435" t="s">
        <v>23</v>
      </c>
      <c r="G31435">
        <v>2018</v>
      </c>
      <c r="I31435" t="s">
        <v>21</v>
      </c>
      <c r="J31435" t="s">
        <v>22</v>
      </c>
    </row>
    <row r="31436" spans="1:10">
      <c r="A31436" t="s">
        <v>19</v>
      </c>
      <c r="B31436">
        <v>54208</v>
      </c>
      <c r="C31436" t="s">
        <v>2556</v>
      </c>
      <c r="D31436">
        <v>54208</v>
      </c>
      <c r="E31436" t="str">
        <f>"54208"</f>
        <v>54208</v>
      </c>
      <c r="F31436" t="s">
        <v>23</v>
      </c>
      <c r="G31436">
        <v>2018</v>
      </c>
      <c r="I31436" t="s">
        <v>21</v>
      </c>
      <c r="J31436" t="s">
        <v>22</v>
      </c>
    </row>
    <row r="31437" spans="1:10">
      <c r="A31437" t="s">
        <v>19</v>
      </c>
      <c r="B31437">
        <v>54209</v>
      </c>
      <c r="C31437" t="s">
        <v>2556</v>
      </c>
      <c r="D31437">
        <v>54209</v>
      </c>
      <c r="E31437" t="str">
        <f>"54209"</f>
        <v>54209</v>
      </c>
      <c r="F31437" t="s">
        <v>23</v>
      </c>
      <c r="G31437">
        <v>2018</v>
      </c>
      <c r="I31437" t="s">
        <v>21</v>
      </c>
      <c r="J31437" t="s">
        <v>22</v>
      </c>
    </row>
    <row r="31438" spans="1:10">
      <c r="A31438" t="s">
        <v>19</v>
      </c>
      <c r="B31438">
        <v>54210</v>
      </c>
      <c r="C31438" t="s">
        <v>2556</v>
      </c>
      <c r="D31438">
        <v>54210</v>
      </c>
      <c r="E31438" t="str">
        <f>"54210"</f>
        <v>54210</v>
      </c>
      <c r="F31438" t="s">
        <v>23</v>
      </c>
      <c r="G31438">
        <v>2018</v>
      </c>
      <c r="I31438" t="s">
        <v>21</v>
      </c>
      <c r="J31438" t="s">
        <v>22</v>
      </c>
    </row>
    <row r="31439" spans="1:10">
      <c r="A31439" t="s">
        <v>19</v>
      </c>
      <c r="B31439">
        <v>54211</v>
      </c>
      <c r="C31439" t="s">
        <v>2556</v>
      </c>
      <c r="D31439">
        <v>54211</v>
      </c>
      <c r="E31439" t="str">
        <f>"54211"</f>
        <v>54211</v>
      </c>
      <c r="F31439" t="s">
        <v>23</v>
      </c>
      <c r="G31439">
        <v>2018</v>
      </c>
      <c r="I31439" t="s">
        <v>21</v>
      </c>
      <c r="J31439" t="s">
        <v>22</v>
      </c>
    </row>
    <row r="31440" spans="1:10">
      <c r="A31440" t="s">
        <v>19</v>
      </c>
      <c r="B31440">
        <v>54212</v>
      </c>
      <c r="C31440" t="s">
        <v>2556</v>
      </c>
      <c r="D31440">
        <v>54212</v>
      </c>
      <c r="E31440" t="str">
        <f>"54212"</f>
        <v>54212</v>
      </c>
      <c r="F31440" t="s">
        <v>23</v>
      </c>
      <c r="G31440">
        <v>2018</v>
      </c>
      <c r="I31440" t="s">
        <v>21</v>
      </c>
      <c r="J31440" t="s">
        <v>22</v>
      </c>
    </row>
    <row r="31441" spans="1:10">
      <c r="A31441" t="s">
        <v>19</v>
      </c>
      <c r="B31441">
        <v>54213</v>
      </c>
      <c r="C31441" t="s">
        <v>2556</v>
      </c>
      <c r="D31441">
        <v>54213</v>
      </c>
      <c r="E31441" t="str">
        <f>"54213"</f>
        <v>54213</v>
      </c>
      <c r="F31441" t="s">
        <v>23</v>
      </c>
      <c r="G31441">
        <v>2018</v>
      </c>
      <c r="I31441" t="s">
        <v>21</v>
      </c>
      <c r="J31441" t="s">
        <v>22</v>
      </c>
    </row>
    <row r="31442" spans="1:10">
      <c r="A31442" t="s">
        <v>19</v>
      </c>
      <c r="B31442">
        <v>54214</v>
      </c>
      <c r="C31442" t="s">
        <v>2556</v>
      </c>
      <c r="D31442">
        <v>54214</v>
      </c>
      <c r="E31442" t="str">
        <f>"54214"</f>
        <v>54214</v>
      </c>
      <c r="F31442" t="s">
        <v>23</v>
      </c>
      <c r="G31442">
        <v>2018</v>
      </c>
      <c r="I31442" t="s">
        <v>21</v>
      </c>
      <c r="J31442" t="s">
        <v>22</v>
      </c>
    </row>
    <row r="31443" spans="1:10">
      <c r="A31443" t="s">
        <v>19</v>
      </c>
      <c r="B31443">
        <v>54216</v>
      </c>
      <c r="C31443" t="s">
        <v>2556</v>
      </c>
      <c r="D31443">
        <v>54216</v>
      </c>
      <c r="E31443" t="str">
        <f>"54216"</f>
        <v>54216</v>
      </c>
      <c r="F31443" t="s">
        <v>23</v>
      </c>
      <c r="G31443">
        <v>2018</v>
      </c>
      <c r="I31443" t="s">
        <v>21</v>
      </c>
      <c r="J31443" t="s">
        <v>22</v>
      </c>
    </row>
    <row r="31444" spans="1:10">
      <c r="A31444" t="s">
        <v>19</v>
      </c>
      <c r="B31444">
        <v>54217</v>
      </c>
      <c r="C31444" t="s">
        <v>2556</v>
      </c>
      <c r="D31444">
        <v>54217</v>
      </c>
      <c r="E31444" t="str">
        <f>"54217"</f>
        <v>54217</v>
      </c>
      <c r="F31444" t="s">
        <v>23</v>
      </c>
      <c r="G31444">
        <v>2018</v>
      </c>
      <c r="I31444" t="s">
        <v>21</v>
      </c>
      <c r="J31444" t="s">
        <v>22</v>
      </c>
    </row>
    <row r="31445" spans="1:10">
      <c r="A31445" t="s">
        <v>19</v>
      </c>
      <c r="B31445">
        <v>54220</v>
      </c>
      <c r="C31445" t="s">
        <v>2556</v>
      </c>
      <c r="D31445">
        <v>54220</v>
      </c>
      <c r="E31445" t="str">
        <f>"54220"</f>
        <v>54220</v>
      </c>
      <c r="F31445">
        <v>314270</v>
      </c>
      <c r="G31445">
        <v>2018</v>
      </c>
      <c r="I31445" t="s">
        <v>21</v>
      </c>
      <c r="J31445" t="s">
        <v>22</v>
      </c>
    </row>
    <row r="31446" spans="1:10">
      <c r="A31446" t="s">
        <v>19</v>
      </c>
      <c r="B31446">
        <v>54227</v>
      </c>
      <c r="C31446" t="s">
        <v>2556</v>
      </c>
      <c r="D31446">
        <v>54227</v>
      </c>
      <c r="E31446" t="str">
        <f>"54227"</f>
        <v>54227</v>
      </c>
      <c r="F31446" t="s">
        <v>23</v>
      </c>
      <c r="G31446">
        <v>2018</v>
      </c>
      <c r="I31446" t="s">
        <v>21</v>
      </c>
      <c r="J31446" t="s">
        <v>22</v>
      </c>
    </row>
    <row r="31447" spans="1:10">
      <c r="A31447" t="s">
        <v>19</v>
      </c>
      <c r="B31447">
        <v>54228</v>
      </c>
      <c r="C31447" t="s">
        <v>2556</v>
      </c>
      <c r="D31447">
        <v>54228</v>
      </c>
      <c r="E31447" t="str">
        <f>"54228"</f>
        <v>54228</v>
      </c>
      <c r="F31447" t="s">
        <v>23</v>
      </c>
      <c r="G31447">
        <v>2018</v>
      </c>
      <c r="I31447" t="s">
        <v>21</v>
      </c>
      <c r="J31447" t="s">
        <v>22</v>
      </c>
    </row>
    <row r="31448" spans="1:10">
      <c r="A31448" t="s">
        <v>19</v>
      </c>
      <c r="B31448">
        <v>54229</v>
      </c>
      <c r="C31448" t="s">
        <v>2556</v>
      </c>
      <c r="D31448">
        <v>54229</v>
      </c>
      <c r="E31448" t="str">
        <f>"54229"</f>
        <v>54229</v>
      </c>
      <c r="F31448" t="s">
        <v>23</v>
      </c>
      <c r="G31448">
        <v>2018</v>
      </c>
      <c r="I31448" t="s">
        <v>21</v>
      </c>
      <c r="J31448" t="s">
        <v>22</v>
      </c>
    </row>
    <row r="31449" spans="1:10">
      <c r="A31449" t="s">
        <v>19</v>
      </c>
      <c r="B31449">
        <v>54230</v>
      </c>
      <c r="C31449" t="s">
        <v>2556</v>
      </c>
      <c r="D31449">
        <v>54230</v>
      </c>
      <c r="E31449" t="str">
        <f>"54230"</f>
        <v>54230</v>
      </c>
      <c r="F31449">
        <v>65712</v>
      </c>
      <c r="G31449">
        <v>2018</v>
      </c>
      <c r="I31449" t="s">
        <v>21</v>
      </c>
      <c r="J31449" t="s">
        <v>22</v>
      </c>
    </row>
    <row r="31450" spans="1:10">
      <c r="A31450" t="s">
        <v>19</v>
      </c>
      <c r="B31450">
        <v>54232</v>
      </c>
      <c r="C31450" t="s">
        <v>2556</v>
      </c>
      <c r="D31450">
        <v>54232</v>
      </c>
      <c r="E31450" t="str">
        <f>"54232"</f>
        <v>54232</v>
      </c>
      <c r="F31450" t="s">
        <v>23</v>
      </c>
      <c r="G31450">
        <v>2018</v>
      </c>
      <c r="I31450" t="s">
        <v>21</v>
      </c>
      <c r="J31450" t="s">
        <v>22</v>
      </c>
    </row>
    <row r="31451" spans="1:10">
      <c r="A31451" t="s">
        <v>19</v>
      </c>
      <c r="B31451">
        <v>54234</v>
      </c>
      <c r="C31451" t="s">
        <v>2556</v>
      </c>
      <c r="D31451">
        <v>54234</v>
      </c>
      <c r="E31451" t="str">
        <f>"54234"</f>
        <v>54234</v>
      </c>
      <c r="F31451" t="s">
        <v>23</v>
      </c>
      <c r="G31451">
        <v>2018</v>
      </c>
      <c r="I31451" t="s">
        <v>21</v>
      </c>
      <c r="J31451" t="s">
        <v>22</v>
      </c>
    </row>
    <row r="31452" spans="1:10">
      <c r="A31452" t="s">
        <v>19</v>
      </c>
      <c r="B31452">
        <v>54235</v>
      </c>
      <c r="C31452" t="s">
        <v>2556</v>
      </c>
      <c r="D31452">
        <v>54235</v>
      </c>
      <c r="E31452" t="str">
        <f>"54235"</f>
        <v>54235</v>
      </c>
      <c r="F31452" t="s">
        <v>23</v>
      </c>
      <c r="G31452">
        <v>2018</v>
      </c>
      <c r="I31452" t="s">
        <v>21</v>
      </c>
      <c r="J31452" t="s">
        <v>22</v>
      </c>
    </row>
    <row r="31453" spans="1:10">
      <c r="A31453" t="s">
        <v>19</v>
      </c>
      <c r="B31453">
        <v>54241</v>
      </c>
      <c r="C31453" t="s">
        <v>2556</v>
      </c>
      <c r="D31453">
        <v>54241</v>
      </c>
      <c r="E31453" t="str">
        <f>"54241"</f>
        <v>54241</v>
      </c>
      <c r="F31453" t="s">
        <v>23</v>
      </c>
      <c r="G31453">
        <v>2018</v>
      </c>
      <c r="I31453" t="s">
        <v>21</v>
      </c>
      <c r="J31453" t="s">
        <v>22</v>
      </c>
    </row>
    <row r="31454" spans="1:10">
      <c r="A31454" t="s">
        <v>19</v>
      </c>
      <c r="B31454">
        <v>54245</v>
      </c>
      <c r="C31454" t="s">
        <v>2556</v>
      </c>
      <c r="D31454">
        <v>54245</v>
      </c>
      <c r="E31454" t="str">
        <f>"54245"</f>
        <v>54245</v>
      </c>
      <c r="F31454" t="s">
        <v>23</v>
      </c>
      <c r="G31454">
        <v>2018</v>
      </c>
      <c r="I31454" t="s">
        <v>21</v>
      </c>
      <c r="J31454" t="s">
        <v>22</v>
      </c>
    </row>
    <row r="31455" spans="1:10">
      <c r="A31455" t="s">
        <v>19</v>
      </c>
      <c r="B31455">
        <v>54246</v>
      </c>
      <c r="C31455" t="s">
        <v>2556</v>
      </c>
      <c r="D31455">
        <v>54246</v>
      </c>
      <c r="E31455" t="str">
        <f>"54246"</f>
        <v>54246</v>
      </c>
      <c r="F31455" t="s">
        <v>23</v>
      </c>
      <c r="G31455">
        <v>2018</v>
      </c>
      <c r="I31455" t="s">
        <v>21</v>
      </c>
      <c r="J31455" t="s">
        <v>22</v>
      </c>
    </row>
    <row r="31456" spans="1:10">
      <c r="A31456" t="s">
        <v>19</v>
      </c>
      <c r="B31456">
        <v>54247</v>
      </c>
      <c r="C31456" t="s">
        <v>2556</v>
      </c>
      <c r="D31456">
        <v>54247</v>
      </c>
      <c r="E31456" t="str">
        <f>"54247"</f>
        <v>54247</v>
      </c>
      <c r="F31456" t="s">
        <v>23</v>
      </c>
      <c r="G31456">
        <v>2018</v>
      </c>
      <c r="I31456" t="s">
        <v>21</v>
      </c>
      <c r="J31456" t="s">
        <v>22</v>
      </c>
    </row>
    <row r="31457" spans="1:10">
      <c r="A31457" t="s">
        <v>19</v>
      </c>
      <c r="B31457">
        <v>54301</v>
      </c>
      <c r="C31457" t="s">
        <v>2556</v>
      </c>
      <c r="D31457">
        <v>54301</v>
      </c>
      <c r="E31457" t="str">
        <f>"54301"</f>
        <v>54301</v>
      </c>
      <c r="F31457">
        <v>3761168</v>
      </c>
      <c r="G31457">
        <v>2018</v>
      </c>
      <c r="I31457" t="s">
        <v>21</v>
      </c>
      <c r="J31457" t="s">
        <v>22</v>
      </c>
    </row>
    <row r="31458" spans="1:10">
      <c r="A31458" t="s">
        <v>19</v>
      </c>
      <c r="B31458">
        <v>54302</v>
      </c>
      <c r="C31458" t="s">
        <v>2556</v>
      </c>
      <c r="D31458">
        <v>54302</v>
      </c>
      <c r="E31458" t="str">
        <f>"54302"</f>
        <v>54302</v>
      </c>
      <c r="F31458" t="s">
        <v>23</v>
      </c>
      <c r="G31458">
        <v>2018</v>
      </c>
      <c r="I31458" t="s">
        <v>21</v>
      </c>
      <c r="J31458" t="s">
        <v>22</v>
      </c>
    </row>
    <row r="31459" spans="1:10">
      <c r="A31459" t="s">
        <v>19</v>
      </c>
      <c r="B31459">
        <v>54303</v>
      </c>
      <c r="C31459" t="s">
        <v>2556</v>
      </c>
      <c r="D31459">
        <v>54303</v>
      </c>
      <c r="E31459" t="str">
        <f>"54303"</f>
        <v>54303</v>
      </c>
      <c r="F31459">
        <v>4378924</v>
      </c>
      <c r="G31459">
        <v>2018</v>
      </c>
      <c r="I31459" t="s">
        <v>21</v>
      </c>
      <c r="J31459" t="s">
        <v>22</v>
      </c>
    </row>
    <row r="31460" spans="1:10">
      <c r="A31460" t="s">
        <v>19</v>
      </c>
      <c r="B31460">
        <v>54304</v>
      </c>
      <c r="C31460" t="s">
        <v>2556</v>
      </c>
      <c r="D31460">
        <v>54304</v>
      </c>
      <c r="E31460" t="str">
        <f>"54304"</f>
        <v>54304</v>
      </c>
      <c r="F31460" t="s">
        <v>23</v>
      </c>
      <c r="G31460">
        <v>2018</v>
      </c>
      <c r="I31460" t="s">
        <v>21</v>
      </c>
      <c r="J31460" t="s">
        <v>22</v>
      </c>
    </row>
    <row r="31461" spans="1:10">
      <c r="A31461" t="s">
        <v>19</v>
      </c>
      <c r="B31461">
        <v>54311</v>
      </c>
      <c r="C31461" t="s">
        <v>2556</v>
      </c>
      <c r="D31461">
        <v>54311</v>
      </c>
      <c r="E31461" t="str">
        <f>"54311"</f>
        <v>54311</v>
      </c>
      <c r="F31461" t="s">
        <v>23</v>
      </c>
      <c r="G31461">
        <v>2018</v>
      </c>
      <c r="I31461" t="s">
        <v>21</v>
      </c>
      <c r="J31461" t="s">
        <v>22</v>
      </c>
    </row>
    <row r="31462" spans="1:10">
      <c r="A31462" t="s">
        <v>19</v>
      </c>
      <c r="B31462">
        <v>54313</v>
      </c>
      <c r="C31462" t="s">
        <v>2556</v>
      </c>
      <c r="D31462">
        <v>54313</v>
      </c>
      <c r="E31462" t="str">
        <f>"54313"</f>
        <v>54313</v>
      </c>
      <c r="F31462" t="s">
        <v>23</v>
      </c>
      <c r="G31462">
        <v>2018</v>
      </c>
      <c r="I31462" t="s">
        <v>21</v>
      </c>
      <c r="J31462" t="s">
        <v>22</v>
      </c>
    </row>
    <row r="31463" spans="1:10">
      <c r="A31463" t="s">
        <v>19</v>
      </c>
      <c r="B31463">
        <v>54401</v>
      </c>
      <c r="C31463" t="s">
        <v>2556</v>
      </c>
      <c r="D31463">
        <v>54401</v>
      </c>
      <c r="E31463" t="str">
        <f>"54401"</f>
        <v>54401</v>
      </c>
      <c r="F31463" t="s">
        <v>23</v>
      </c>
      <c r="G31463">
        <v>2018</v>
      </c>
      <c r="I31463" t="s">
        <v>21</v>
      </c>
      <c r="J31463" t="s">
        <v>22</v>
      </c>
    </row>
    <row r="31464" spans="1:10">
      <c r="A31464" t="s">
        <v>19</v>
      </c>
      <c r="B31464">
        <v>54403</v>
      </c>
      <c r="C31464" t="s">
        <v>2556</v>
      </c>
      <c r="D31464">
        <v>54403</v>
      </c>
      <c r="E31464" t="str">
        <f>"54403"</f>
        <v>54403</v>
      </c>
      <c r="F31464">
        <v>1363434</v>
      </c>
      <c r="G31464">
        <v>2018</v>
      </c>
      <c r="I31464" t="s">
        <v>21</v>
      </c>
      <c r="J31464" t="s">
        <v>22</v>
      </c>
    </row>
    <row r="31465" spans="1:10">
      <c r="A31465" t="s">
        <v>19</v>
      </c>
      <c r="B31465">
        <v>54405</v>
      </c>
      <c r="C31465" t="s">
        <v>2556</v>
      </c>
      <c r="D31465">
        <v>54405</v>
      </c>
      <c r="E31465" t="str">
        <f>"54405"</f>
        <v>54405</v>
      </c>
      <c r="F31465">
        <v>102910</v>
      </c>
      <c r="G31465">
        <v>2018</v>
      </c>
      <c r="I31465" t="s">
        <v>21</v>
      </c>
      <c r="J31465" t="s">
        <v>22</v>
      </c>
    </row>
    <row r="31466" spans="1:10">
      <c r="A31466" t="s">
        <v>19</v>
      </c>
      <c r="B31466">
        <v>54406</v>
      </c>
      <c r="C31466" t="s">
        <v>2556</v>
      </c>
      <c r="D31466">
        <v>54406</v>
      </c>
      <c r="E31466" t="str">
        <f>"54406"</f>
        <v>54406</v>
      </c>
      <c r="F31466" t="s">
        <v>23</v>
      </c>
      <c r="G31466">
        <v>2018</v>
      </c>
      <c r="I31466" t="s">
        <v>21</v>
      </c>
      <c r="J31466" t="s">
        <v>22</v>
      </c>
    </row>
    <row r="31467" spans="1:10">
      <c r="A31467" t="s">
        <v>19</v>
      </c>
      <c r="B31467">
        <v>54407</v>
      </c>
      <c r="C31467" t="s">
        <v>2556</v>
      </c>
      <c r="D31467">
        <v>54407</v>
      </c>
      <c r="E31467" t="str">
        <f>"54407"</f>
        <v>54407</v>
      </c>
      <c r="F31467" t="s">
        <v>23</v>
      </c>
      <c r="G31467">
        <v>2018</v>
      </c>
      <c r="I31467" t="s">
        <v>21</v>
      </c>
      <c r="J31467" t="s">
        <v>22</v>
      </c>
    </row>
    <row r="31468" spans="1:10">
      <c r="A31468" t="s">
        <v>19</v>
      </c>
      <c r="B31468">
        <v>54408</v>
      </c>
      <c r="C31468" t="s">
        <v>2556</v>
      </c>
      <c r="D31468">
        <v>54408</v>
      </c>
      <c r="E31468" t="str">
        <f>"54408"</f>
        <v>54408</v>
      </c>
      <c r="F31468" t="s">
        <v>23</v>
      </c>
      <c r="G31468">
        <v>2018</v>
      </c>
      <c r="I31468" t="s">
        <v>21</v>
      </c>
      <c r="J31468" t="s">
        <v>22</v>
      </c>
    </row>
    <row r="31469" spans="1:10">
      <c r="A31469" t="s">
        <v>19</v>
      </c>
      <c r="B31469">
        <v>54409</v>
      </c>
      <c r="C31469" t="s">
        <v>2556</v>
      </c>
      <c r="D31469">
        <v>54409</v>
      </c>
      <c r="E31469" t="str">
        <f>"54409"</f>
        <v>54409</v>
      </c>
      <c r="F31469" t="s">
        <v>23</v>
      </c>
      <c r="G31469">
        <v>2018</v>
      </c>
      <c r="I31469" t="s">
        <v>21</v>
      </c>
      <c r="J31469" t="s">
        <v>22</v>
      </c>
    </row>
    <row r="31470" spans="1:10">
      <c r="A31470" t="s">
        <v>19</v>
      </c>
      <c r="B31470">
        <v>54410</v>
      </c>
      <c r="C31470" t="s">
        <v>2556</v>
      </c>
      <c r="D31470">
        <v>54410</v>
      </c>
      <c r="E31470" t="str">
        <f>"54410"</f>
        <v>54410</v>
      </c>
      <c r="F31470" t="s">
        <v>23</v>
      </c>
      <c r="G31470">
        <v>2018</v>
      </c>
      <c r="I31470" t="s">
        <v>21</v>
      </c>
      <c r="J31470" t="s">
        <v>22</v>
      </c>
    </row>
    <row r="31471" spans="1:10">
      <c r="A31471" t="s">
        <v>19</v>
      </c>
      <c r="B31471">
        <v>54411</v>
      </c>
      <c r="C31471" t="s">
        <v>2556</v>
      </c>
      <c r="D31471">
        <v>54411</v>
      </c>
      <c r="E31471" t="str">
        <f>"54411"</f>
        <v>54411</v>
      </c>
      <c r="F31471" t="s">
        <v>23</v>
      </c>
      <c r="G31471">
        <v>2018</v>
      </c>
      <c r="I31471" t="s">
        <v>21</v>
      </c>
      <c r="J31471" t="s">
        <v>22</v>
      </c>
    </row>
    <row r="31472" spans="1:10">
      <c r="A31472" t="s">
        <v>19</v>
      </c>
      <c r="B31472">
        <v>54412</v>
      </c>
      <c r="C31472" t="s">
        <v>2556</v>
      </c>
      <c r="D31472">
        <v>54412</v>
      </c>
      <c r="E31472" t="str">
        <f>"54412"</f>
        <v>54412</v>
      </c>
      <c r="F31472" t="s">
        <v>23</v>
      </c>
      <c r="G31472">
        <v>2018</v>
      </c>
      <c r="I31472" t="s">
        <v>21</v>
      </c>
      <c r="J31472" t="s">
        <v>22</v>
      </c>
    </row>
    <row r="31473" spans="1:10">
      <c r="A31473" t="s">
        <v>19</v>
      </c>
      <c r="B31473">
        <v>54413</v>
      </c>
      <c r="C31473" t="s">
        <v>2556</v>
      </c>
      <c r="D31473">
        <v>54413</v>
      </c>
      <c r="E31473" t="str">
        <f>"54413"</f>
        <v>54413</v>
      </c>
      <c r="F31473" t="s">
        <v>23</v>
      </c>
      <c r="G31473">
        <v>2018</v>
      </c>
      <c r="I31473" t="s">
        <v>21</v>
      </c>
      <c r="J31473" t="s">
        <v>22</v>
      </c>
    </row>
    <row r="31474" spans="1:10">
      <c r="A31474" t="s">
        <v>19</v>
      </c>
      <c r="B31474">
        <v>54414</v>
      </c>
      <c r="C31474" t="s">
        <v>2556</v>
      </c>
      <c r="D31474">
        <v>54414</v>
      </c>
      <c r="E31474" t="str">
        <f>"54414"</f>
        <v>54414</v>
      </c>
      <c r="F31474" t="s">
        <v>23</v>
      </c>
      <c r="G31474">
        <v>2018</v>
      </c>
      <c r="I31474" t="s">
        <v>21</v>
      </c>
      <c r="J31474" t="s">
        <v>22</v>
      </c>
    </row>
    <row r="31475" spans="1:10">
      <c r="A31475" t="s">
        <v>19</v>
      </c>
      <c r="B31475">
        <v>54416</v>
      </c>
      <c r="C31475" t="s">
        <v>2556</v>
      </c>
      <c r="D31475">
        <v>54416</v>
      </c>
      <c r="E31475" t="str">
        <f>"54416"</f>
        <v>54416</v>
      </c>
      <c r="F31475">
        <v>538952</v>
      </c>
      <c r="G31475">
        <v>2018</v>
      </c>
      <c r="I31475" t="s">
        <v>21</v>
      </c>
      <c r="J31475" t="s">
        <v>22</v>
      </c>
    </row>
    <row r="31476" spans="1:10">
      <c r="A31476" t="s">
        <v>19</v>
      </c>
      <c r="B31476">
        <v>54417</v>
      </c>
      <c r="C31476" t="s">
        <v>2556</v>
      </c>
      <c r="D31476">
        <v>54417</v>
      </c>
      <c r="E31476" t="str">
        <f>"54417"</f>
        <v>54417</v>
      </c>
      <c r="F31476" t="s">
        <v>23</v>
      </c>
      <c r="G31476">
        <v>2018</v>
      </c>
      <c r="I31476" t="s">
        <v>21</v>
      </c>
      <c r="J31476" t="s">
        <v>22</v>
      </c>
    </row>
    <row r="31477" spans="1:10">
      <c r="A31477" t="s">
        <v>19</v>
      </c>
      <c r="B31477">
        <v>54418</v>
      </c>
      <c r="C31477" t="s">
        <v>2556</v>
      </c>
      <c r="D31477">
        <v>54418</v>
      </c>
      <c r="E31477" t="str">
        <f>"54418"</f>
        <v>54418</v>
      </c>
      <c r="F31477" t="s">
        <v>23</v>
      </c>
      <c r="G31477">
        <v>2018</v>
      </c>
      <c r="I31477" t="s">
        <v>21</v>
      </c>
      <c r="J31477" t="s">
        <v>22</v>
      </c>
    </row>
    <row r="31478" spans="1:10">
      <c r="A31478" t="s">
        <v>19</v>
      </c>
      <c r="B31478">
        <v>54420</v>
      </c>
      <c r="C31478" t="s">
        <v>2556</v>
      </c>
      <c r="D31478">
        <v>54420</v>
      </c>
      <c r="E31478" t="str">
        <f>"54420"</f>
        <v>54420</v>
      </c>
      <c r="F31478" t="s">
        <v>23</v>
      </c>
      <c r="G31478">
        <v>2018</v>
      </c>
      <c r="I31478" t="s">
        <v>21</v>
      </c>
      <c r="J31478" t="s">
        <v>22</v>
      </c>
    </row>
    <row r="31479" spans="1:10">
      <c r="A31479" t="s">
        <v>19</v>
      </c>
      <c r="B31479">
        <v>54421</v>
      </c>
      <c r="C31479" t="s">
        <v>2556</v>
      </c>
      <c r="D31479">
        <v>54421</v>
      </c>
      <c r="E31479" t="str">
        <f>"54421"</f>
        <v>54421</v>
      </c>
      <c r="F31479" t="s">
        <v>23</v>
      </c>
      <c r="G31479">
        <v>2018</v>
      </c>
      <c r="I31479" t="s">
        <v>21</v>
      </c>
      <c r="J31479" t="s">
        <v>22</v>
      </c>
    </row>
    <row r="31480" spans="1:10">
      <c r="A31480" t="s">
        <v>19</v>
      </c>
      <c r="B31480">
        <v>54422</v>
      </c>
      <c r="C31480" t="s">
        <v>2556</v>
      </c>
      <c r="D31480">
        <v>54422</v>
      </c>
      <c r="E31480" t="str">
        <f>"54422"</f>
        <v>54422</v>
      </c>
      <c r="F31480" t="s">
        <v>23</v>
      </c>
      <c r="G31480">
        <v>2018</v>
      </c>
      <c r="I31480" t="s">
        <v>21</v>
      </c>
      <c r="J31480" t="s">
        <v>22</v>
      </c>
    </row>
    <row r="31481" spans="1:10">
      <c r="A31481" t="s">
        <v>19</v>
      </c>
      <c r="B31481">
        <v>54423</v>
      </c>
      <c r="C31481" t="s">
        <v>2556</v>
      </c>
      <c r="D31481">
        <v>54423</v>
      </c>
      <c r="E31481" t="str">
        <f>"54423"</f>
        <v>54423</v>
      </c>
      <c r="F31481" t="s">
        <v>23</v>
      </c>
      <c r="G31481">
        <v>2018</v>
      </c>
      <c r="I31481" t="s">
        <v>21</v>
      </c>
      <c r="J31481" t="s">
        <v>22</v>
      </c>
    </row>
    <row r="31482" spans="1:10">
      <c r="A31482" t="s">
        <v>19</v>
      </c>
      <c r="B31482">
        <v>54424</v>
      </c>
      <c r="C31482" t="s">
        <v>2556</v>
      </c>
      <c r="D31482">
        <v>54424</v>
      </c>
      <c r="E31482" t="str">
        <f>"54424"</f>
        <v>54424</v>
      </c>
      <c r="F31482" t="s">
        <v>23</v>
      </c>
      <c r="G31482">
        <v>2018</v>
      </c>
      <c r="I31482" t="s">
        <v>21</v>
      </c>
      <c r="J31482" t="s">
        <v>22</v>
      </c>
    </row>
    <row r="31483" spans="1:10">
      <c r="A31483" t="s">
        <v>19</v>
      </c>
      <c r="B31483">
        <v>54425</v>
      </c>
      <c r="C31483" t="s">
        <v>2556</v>
      </c>
      <c r="D31483">
        <v>54425</v>
      </c>
      <c r="E31483" t="str">
        <f>"54425"</f>
        <v>54425</v>
      </c>
      <c r="F31483" t="s">
        <v>23</v>
      </c>
      <c r="G31483">
        <v>2018</v>
      </c>
      <c r="I31483" t="s">
        <v>21</v>
      </c>
      <c r="J31483" t="s">
        <v>22</v>
      </c>
    </row>
    <row r="31484" spans="1:10">
      <c r="A31484" t="s">
        <v>19</v>
      </c>
      <c r="B31484">
        <v>54426</v>
      </c>
      <c r="C31484" t="s">
        <v>2556</v>
      </c>
      <c r="D31484">
        <v>54426</v>
      </c>
      <c r="E31484" t="str">
        <f>"54426"</f>
        <v>54426</v>
      </c>
      <c r="F31484" t="s">
        <v>23</v>
      </c>
      <c r="G31484">
        <v>2018</v>
      </c>
      <c r="I31484" t="s">
        <v>21</v>
      </c>
      <c r="J31484" t="s">
        <v>22</v>
      </c>
    </row>
    <row r="31485" spans="1:10">
      <c r="A31485" t="s">
        <v>19</v>
      </c>
      <c r="B31485">
        <v>54427</v>
      </c>
      <c r="C31485" t="s">
        <v>2556</v>
      </c>
      <c r="D31485">
        <v>54427</v>
      </c>
      <c r="E31485" t="str">
        <f>"54427"</f>
        <v>54427</v>
      </c>
      <c r="F31485" t="s">
        <v>23</v>
      </c>
      <c r="G31485">
        <v>2018</v>
      </c>
      <c r="I31485" t="s">
        <v>21</v>
      </c>
      <c r="J31485" t="s">
        <v>22</v>
      </c>
    </row>
    <row r="31486" spans="1:10">
      <c r="A31486" t="s">
        <v>19</v>
      </c>
      <c r="B31486">
        <v>54428</v>
      </c>
      <c r="C31486" t="s">
        <v>2556</v>
      </c>
      <c r="D31486">
        <v>54428</v>
      </c>
      <c r="E31486" t="str">
        <f>"54428"</f>
        <v>54428</v>
      </c>
      <c r="F31486" t="s">
        <v>23</v>
      </c>
      <c r="G31486">
        <v>2018</v>
      </c>
      <c r="I31486" t="s">
        <v>21</v>
      </c>
      <c r="J31486" t="s">
        <v>22</v>
      </c>
    </row>
    <row r="31487" spans="1:10">
      <c r="A31487" t="s">
        <v>19</v>
      </c>
      <c r="B31487">
        <v>54430</v>
      </c>
      <c r="C31487" t="s">
        <v>2556</v>
      </c>
      <c r="D31487">
        <v>54430</v>
      </c>
      <c r="E31487" t="str">
        <f>"54430"</f>
        <v>54430</v>
      </c>
      <c r="F31487" t="s">
        <v>23</v>
      </c>
      <c r="G31487">
        <v>2018</v>
      </c>
      <c r="I31487" t="s">
        <v>21</v>
      </c>
      <c r="J31487" t="s">
        <v>22</v>
      </c>
    </row>
    <row r="31488" spans="1:10">
      <c r="A31488" t="s">
        <v>19</v>
      </c>
      <c r="B31488">
        <v>54433</v>
      </c>
      <c r="C31488" t="s">
        <v>2556</v>
      </c>
      <c r="D31488">
        <v>54433</v>
      </c>
      <c r="E31488" t="str">
        <f>"54433"</f>
        <v>54433</v>
      </c>
      <c r="F31488" t="s">
        <v>23</v>
      </c>
      <c r="G31488">
        <v>2018</v>
      </c>
      <c r="I31488" t="s">
        <v>21</v>
      </c>
      <c r="J31488" t="s">
        <v>22</v>
      </c>
    </row>
    <row r="31489" spans="1:10">
      <c r="A31489" t="s">
        <v>19</v>
      </c>
      <c r="B31489">
        <v>54435</v>
      </c>
      <c r="C31489" t="s">
        <v>2556</v>
      </c>
      <c r="D31489">
        <v>54435</v>
      </c>
      <c r="E31489" t="str">
        <f>"54435"</f>
        <v>54435</v>
      </c>
      <c r="F31489" t="s">
        <v>23</v>
      </c>
      <c r="G31489">
        <v>2018</v>
      </c>
      <c r="I31489" t="s">
        <v>21</v>
      </c>
      <c r="J31489" t="s">
        <v>22</v>
      </c>
    </row>
    <row r="31490" spans="1:10">
      <c r="A31490" t="s">
        <v>19</v>
      </c>
      <c r="B31490">
        <v>54436</v>
      </c>
      <c r="C31490" t="s">
        <v>2556</v>
      </c>
      <c r="D31490">
        <v>54436</v>
      </c>
      <c r="E31490" t="str">
        <f>"54436"</f>
        <v>54436</v>
      </c>
      <c r="F31490" t="s">
        <v>23</v>
      </c>
      <c r="G31490">
        <v>2018</v>
      </c>
      <c r="I31490" t="s">
        <v>21</v>
      </c>
      <c r="J31490" t="s">
        <v>22</v>
      </c>
    </row>
    <row r="31491" spans="1:10">
      <c r="A31491" t="s">
        <v>19</v>
      </c>
      <c r="B31491">
        <v>54437</v>
      </c>
      <c r="C31491" t="s">
        <v>2556</v>
      </c>
      <c r="D31491">
        <v>54437</v>
      </c>
      <c r="E31491" t="str">
        <f>"54437"</f>
        <v>54437</v>
      </c>
      <c r="F31491">
        <v>42637</v>
      </c>
      <c r="G31491">
        <v>2018</v>
      </c>
      <c r="I31491" t="s">
        <v>21</v>
      </c>
      <c r="J31491" t="s">
        <v>22</v>
      </c>
    </row>
    <row r="31492" spans="1:10">
      <c r="A31492" t="s">
        <v>19</v>
      </c>
      <c r="B31492">
        <v>54440</v>
      </c>
      <c r="C31492" t="s">
        <v>2556</v>
      </c>
      <c r="D31492">
        <v>54440</v>
      </c>
      <c r="E31492" t="str">
        <f>"54440"</f>
        <v>54440</v>
      </c>
      <c r="F31492" t="s">
        <v>23</v>
      </c>
      <c r="G31492">
        <v>2018</v>
      </c>
      <c r="I31492" t="s">
        <v>21</v>
      </c>
      <c r="J31492" t="s">
        <v>22</v>
      </c>
    </row>
    <row r="31493" spans="1:10">
      <c r="A31493" t="s">
        <v>19</v>
      </c>
      <c r="B31493">
        <v>54441</v>
      </c>
      <c r="C31493" t="s">
        <v>2556</v>
      </c>
      <c r="D31493">
        <v>54441</v>
      </c>
      <c r="E31493" t="str">
        <f>"54441"</f>
        <v>54441</v>
      </c>
      <c r="F31493" t="s">
        <v>23</v>
      </c>
      <c r="G31493">
        <v>2018</v>
      </c>
      <c r="I31493" t="s">
        <v>21</v>
      </c>
      <c r="J31493" t="s">
        <v>22</v>
      </c>
    </row>
    <row r="31494" spans="1:10">
      <c r="A31494" t="s">
        <v>19</v>
      </c>
      <c r="B31494">
        <v>54442</v>
      </c>
      <c r="C31494" t="s">
        <v>2556</v>
      </c>
      <c r="D31494">
        <v>54442</v>
      </c>
      <c r="E31494" t="str">
        <f>"54442"</f>
        <v>54442</v>
      </c>
      <c r="F31494" t="s">
        <v>23</v>
      </c>
      <c r="G31494">
        <v>2018</v>
      </c>
      <c r="I31494" t="s">
        <v>21</v>
      </c>
      <c r="J31494" t="s">
        <v>22</v>
      </c>
    </row>
    <row r="31495" spans="1:10">
      <c r="A31495" t="s">
        <v>19</v>
      </c>
      <c r="B31495">
        <v>54443</v>
      </c>
      <c r="C31495" t="s">
        <v>2556</v>
      </c>
      <c r="D31495">
        <v>54443</v>
      </c>
      <c r="E31495" t="str">
        <f>"54443"</f>
        <v>54443</v>
      </c>
      <c r="F31495" t="s">
        <v>23</v>
      </c>
      <c r="G31495">
        <v>2018</v>
      </c>
      <c r="I31495" t="s">
        <v>21</v>
      </c>
      <c r="J31495" t="s">
        <v>22</v>
      </c>
    </row>
    <row r="31496" spans="1:10">
      <c r="A31496" t="s">
        <v>19</v>
      </c>
      <c r="B31496">
        <v>54446</v>
      </c>
      <c r="C31496" t="s">
        <v>2556</v>
      </c>
      <c r="D31496">
        <v>54446</v>
      </c>
      <c r="E31496" t="str">
        <f>"54446"</f>
        <v>54446</v>
      </c>
      <c r="F31496" t="s">
        <v>23</v>
      </c>
      <c r="G31496">
        <v>2018</v>
      </c>
      <c r="I31496" t="s">
        <v>21</v>
      </c>
      <c r="J31496" t="s">
        <v>22</v>
      </c>
    </row>
    <row r="31497" spans="1:10">
      <c r="A31497" t="s">
        <v>19</v>
      </c>
      <c r="B31497">
        <v>54447</v>
      </c>
      <c r="C31497" t="s">
        <v>2556</v>
      </c>
      <c r="D31497">
        <v>54447</v>
      </c>
      <c r="E31497" t="str">
        <f>"54447"</f>
        <v>54447</v>
      </c>
      <c r="F31497" t="s">
        <v>23</v>
      </c>
      <c r="G31497">
        <v>2018</v>
      </c>
      <c r="I31497" t="s">
        <v>21</v>
      </c>
      <c r="J31497" t="s">
        <v>22</v>
      </c>
    </row>
    <row r="31498" spans="1:10">
      <c r="A31498" t="s">
        <v>19</v>
      </c>
      <c r="B31498">
        <v>54448</v>
      </c>
      <c r="C31498" t="s">
        <v>2556</v>
      </c>
      <c r="D31498">
        <v>54448</v>
      </c>
      <c r="E31498" t="str">
        <f>"54448"</f>
        <v>54448</v>
      </c>
      <c r="F31498" t="s">
        <v>23</v>
      </c>
      <c r="G31498">
        <v>2018</v>
      </c>
      <c r="I31498" t="s">
        <v>21</v>
      </c>
      <c r="J31498" t="s">
        <v>22</v>
      </c>
    </row>
    <row r="31499" spans="1:10">
      <c r="A31499" t="s">
        <v>19</v>
      </c>
      <c r="B31499">
        <v>54449</v>
      </c>
      <c r="C31499" t="s">
        <v>2556</v>
      </c>
      <c r="D31499">
        <v>54449</v>
      </c>
      <c r="E31499" t="str">
        <f>"54449"</f>
        <v>54449</v>
      </c>
      <c r="F31499">
        <v>464076</v>
      </c>
      <c r="G31499">
        <v>2018</v>
      </c>
      <c r="I31499" t="s">
        <v>21</v>
      </c>
      <c r="J31499" t="s">
        <v>22</v>
      </c>
    </row>
    <row r="31500" spans="1:10">
      <c r="A31500" t="s">
        <v>19</v>
      </c>
      <c r="B31500">
        <v>54450</v>
      </c>
      <c r="C31500" t="s">
        <v>2556</v>
      </c>
      <c r="D31500">
        <v>54450</v>
      </c>
      <c r="E31500" t="str">
        <f>"54450"</f>
        <v>54450</v>
      </c>
      <c r="F31500" t="s">
        <v>23</v>
      </c>
      <c r="G31500">
        <v>2018</v>
      </c>
      <c r="I31500" t="s">
        <v>21</v>
      </c>
      <c r="J31500" t="s">
        <v>22</v>
      </c>
    </row>
    <row r="31501" spans="1:10">
      <c r="A31501" t="s">
        <v>19</v>
      </c>
      <c r="B31501">
        <v>54451</v>
      </c>
      <c r="C31501" t="s">
        <v>2556</v>
      </c>
      <c r="D31501">
        <v>54451</v>
      </c>
      <c r="E31501" t="str">
        <f>"54451"</f>
        <v>54451</v>
      </c>
      <c r="F31501" t="s">
        <v>23</v>
      </c>
      <c r="G31501">
        <v>2018</v>
      </c>
      <c r="I31501" t="s">
        <v>21</v>
      </c>
      <c r="J31501" t="s">
        <v>22</v>
      </c>
    </row>
    <row r="31502" spans="1:10">
      <c r="A31502" t="s">
        <v>19</v>
      </c>
      <c r="B31502">
        <v>54452</v>
      </c>
      <c r="C31502" t="s">
        <v>2556</v>
      </c>
      <c r="D31502">
        <v>54452</v>
      </c>
      <c r="E31502" t="str">
        <f>"54452"</f>
        <v>54452</v>
      </c>
      <c r="F31502">
        <v>17557</v>
      </c>
      <c r="G31502">
        <v>2018</v>
      </c>
      <c r="I31502" t="s">
        <v>21</v>
      </c>
      <c r="J31502" t="s">
        <v>22</v>
      </c>
    </row>
    <row r="31503" spans="1:10">
      <c r="A31503" t="s">
        <v>19</v>
      </c>
      <c r="B31503">
        <v>54454</v>
      </c>
      <c r="C31503" t="s">
        <v>2556</v>
      </c>
      <c r="D31503">
        <v>54454</v>
      </c>
      <c r="E31503" t="str">
        <f>"54454"</f>
        <v>54454</v>
      </c>
      <c r="F31503" t="s">
        <v>23</v>
      </c>
      <c r="G31503">
        <v>2018</v>
      </c>
      <c r="I31503" t="s">
        <v>21</v>
      </c>
      <c r="J31503" t="s">
        <v>22</v>
      </c>
    </row>
    <row r="31504" spans="1:10">
      <c r="A31504" t="s">
        <v>19</v>
      </c>
      <c r="B31504">
        <v>54455</v>
      </c>
      <c r="C31504" t="s">
        <v>2556</v>
      </c>
      <c r="D31504">
        <v>54455</v>
      </c>
      <c r="E31504" t="str">
        <f>"54455"</f>
        <v>54455</v>
      </c>
      <c r="F31504" t="s">
        <v>23</v>
      </c>
      <c r="G31504">
        <v>2018</v>
      </c>
      <c r="I31504" t="s">
        <v>21</v>
      </c>
      <c r="J31504" t="s">
        <v>22</v>
      </c>
    </row>
    <row r="31505" spans="1:10">
      <c r="A31505" t="s">
        <v>19</v>
      </c>
      <c r="B31505">
        <v>54456</v>
      </c>
      <c r="C31505" t="s">
        <v>2556</v>
      </c>
      <c r="D31505">
        <v>54456</v>
      </c>
      <c r="E31505" t="str">
        <f>"54456"</f>
        <v>54456</v>
      </c>
      <c r="F31505" t="s">
        <v>23</v>
      </c>
      <c r="G31505">
        <v>2018</v>
      </c>
      <c r="I31505" t="s">
        <v>21</v>
      </c>
      <c r="J31505" t="s">
        <v>22</v>
      </c>
    </row>
    <row r="31506" spans="1:10">
      <c r="A31506" t="s">
        <v>19</v>
      </c>
      <c r="B31506">
        <v>54457</v>
      </c>
      <c r="C31506" t="s">
        <v>2556</v>
      </c>
      <c r="D31506">
        <v>54457</v>
      </c>
      <c r="E31506" t="str">
        <f>"54457"</f>
        <v>54457</v>
      </c>
      <c r="F31506" t="s">
        <v>23</v>
      </c>
      <c r="G31506">
        <v>2018</v>
      </c>
      <c r="I31506" t="s">
        <v>21</v>
      </c>
      <c r="J31506" t="s">
        <v>22</v>
      </c>
    </row>
    <row r="31507" spans="1:10">
      <c r="A31507" t="s">
        <v>19</v>
      </c>
      <c r="B31507">
        <v>54458</v>
      </c>
      <c r="C31507" t="s">
        <v>2556</v>
      </c>
      <c r="D31507">
        <v>54458</v>
      </c>
      <c r="E31507" t="str">
        <f>"54458"</f>
        <v>54458</v>
      </c>
      <c r="F31507" t="s">
        <v>23</v>
      </c>
      <c r="G31507">
        <v>2018</v>
      </c>
      <c r="I31507" t="s">
        <v>21</v>
      </c>
      <c r="J31507" t="s">
        <v>22</v>
      </c>
    </row>
    <row r="31508" spans="1:10">
      <c r="A31508" t="s">
        <v>19</v>
      </c>
      <c r="B31508">
        <v>54459</v>
      </c>
      <c r="C31508" t="s">
        <v>2556</v>
      </c>
      <c r="D31508">
        <v>54459</v>
      </c>
      <c r="E31508" t="str">
        <f>"54459"</f>
        <v>54459</v>
      </c>
      <c r="F31508" t="s">
        <v>23</v>
      </c>
      <c r="G31508">
        <v>2018</v>
      </c>
      <c r="I31508" t="s">
        <v>21</v>
      </c>
      <c r="J31508" t="s">
        <v>22</v>
      </c>
    </row>
    <row r="31509" spans="1:10">
      <c r="A31509" t="s">
        <v>19</v>
      </c>
      <c r="B31509">
        <v>54460</v>
      </c>
      <c r="C31509" t="s">
        <v>2556</v>
      </c>
      <c r="D31509">
        <v>54460</v>
      </c>
      <c r="E31509" t="str">
        <f>"54460"</f>
        <v>54460</v>
      </c>
      <c r="F31509" t="s">
        <v>23</v>
      </c>
      <c r="G31509">
        <v>2018</v>
      </c>
      <c r="I31509" t="s">
        <v>21</v>
      </c>
      <c r="J31509" t="s">
        <v>22</v>
      </c>
    </row>
    <row r="31510" spans="1:10">
      <c r="A31510" t="s">
        <v>19</v>
      </c>
      <c r="B31510">
        <v>54462</v>
      </c>
      <c r="C31510" t="s">
        <v>2556</v>
      </c>
      <c r="D31510">
        <v>54462</v>
      </c>
      <c r="E31510" t="str">
        <f>"54462"</f>
        <v>54462</v>
      </c>
      <c r="F31510" t="s">
        <v>23</v>
      </c>
      <c r="G31510">
        <v>2018</v>
      </c>
      <c r="I31510" t="s">
        <v>21</v>
      </c>
      <c r="J31510" t="s">
        <v>22</v>
      </c>
    </row>
    <row r="31511" spans="1:10">
      <c r="A31511" t="s">
        <v>19</v>
      </c>
      <c r="B31511">
        <v>54463</v>
      </c>
      <c r="C31511" t="s">
        <v>2556</v>
      </c>
      <c r="D31511">
        <v>54463</v>
      </c>
      <c r="E31511" t="str">
        <f>"54463"</f>
        <v>54463</v>
      </c>
      <c r="F31511" t="s">
        <v>23</v>
      </c>
      <c r="G31511">
        <v>2018</v>
      </c>
      <c r="I31511" t="s">
        <v>21</v>
      </c>
      <c r="J31511" t="s">
        <v>22</v>
      </c>
    </row>
    <row r="31512" spans="1:10">
      <c r="A31512" t="s">
        <v>19</v>
      </c>
      <c r="B31512">
        <v>54465</v>
      </c>
      <c r="C31512" t="s">
        <v>2556</v>
      </c>
      <c r="D31512">
        <v>54465</v>
      </c>
      <c r="E31512" t="str">
        <f>"54465"</f>
        <v>54465</v>
      </c>
      <c r="F31512" t="s">
        <v>23</v>
      </c>
      <c r="G31512">
        <v>2018</v>
      </c>
      <c r="I31512" t="s">
        <v>21</v>
      </c>
      <c r="J31512" t="s">
        <v>22</v>
      </c>
    </row>
    <row r="31513" spans="1:10">
      <c r="A31513" t="s">
        <v>19</v>
      </c>
      <c r="B31513">
        <v>54466</v>
      </c>
      <c r="C31513" t="s">
        <v>2556</v>
      </c>
      <c r="D31513">
        <v>54466</v>
      </c>
      <c r="E31513" t="str">
        <f>"54466"</f>
        <v>54466</v>
      </c>
      <c r="F31513" t="s">
        <v>23</v>
      </c>
      <c r="G31513">
        <v>2018</v>
      </c>
      <c r="I31513" t="s">
        <v>21</v>
      </c>
      <c r="J31513" t="s">
        <v>22</v>
      </c>
    </row>
    <row r="31514" spans="1:10">
      <c r="A31514" t="s">
        <v>19</v>
      </c>
      <c r="B31514">
        <v>54467</v>
      </c>
      <c r="C31514" t="s">
        <v>2556</v>
      </c>
      <c r="D31514">
        <v>54467</v>
      </c>
      <c r="E31514" t="str">
        <f>"54467"</f>
        <v>54467</v>
      </c>
      <c r="F31514" t="s">
        <v>23</v>
      </c>
      <c r="G31514">
        <v>2018</v>
      </c>
      <c r="I31514" t="s">
        <v>21</v>
      </c>
      <c r="J31514" t="s">
        <v>22</v>
      </c>
    </row>
    <row r="31515" spans="1:10">
      <c r="A31515" t="s">
        <v>19</v>
      </c>
      <c r="B31515">
        <v>54469</v>
      </c>
      <c r="C31515" t="s">
        <v>2556</v>
      </c>
      <c r="D31515">
        <v>54469</v>
      </c>
      <c r="E31515" t="str">
        <f>"54469"</f>
        <v>54469</v>
      </c>
      <c r="F31515" t="s">
        <v>23</v>
      </c>
      <c r="G31515">
        <v>2018</v>
      </c>
      <c r="I31515" t="s">
        <v>21</v>
      </c>
      <c r="J31515" t="s">
        <v>22</v>
      </c>
    </row>
    <row r="31516" spans="1:10">
      <c r="A31516" t="s">
        <v>19</v>
      </c>
      <c r="B31516">
        <v>54470</v>
      </c>
      <c r="C31516" t="s">
        <v>2556</v>
      </c>
      <c r="D31516">
        <v>54470</v>
      </c>
      <c r="E31516" t="str">
        <f>"54470"</f>
        <v>54470</v>
      </c>
      <c r="F31516" t="s">
        <v>23</v>
      </c>
      <c r="G31516">
        <v>2018</v>
      </c>
      <c r="I31516" t="s">
        <v>21</v>
      </c>
      <c r="J31516" t="s">
        <v>22</v>
      </c>
    </row>
    <row r="31517" spans="1:10">
      <c r="A31517" t="s">
        <v>19</v>
      </c>
      <c r="B31517">
        <v>54471</v>
      </c>
      <c r="C31517" t="s">
        <v>2556</v>
      </c>
      <c r="D31517">
        <v>54471</v>
      </c>
      <c r="E31517" t="str">
        <f>"54471"</f>
        <v>54471</v>
      </c>
      <c r="F31517" t="s">
        <v>23</v>
      </c>
      <c r="G31517">
        <v>2018</v>
      </c>
      <c r="I31517" t="s">
        <v>21</v>
      </c>
      <c r="J31517" t="s">
        <v>22</v>
      </c>
    </row>
    <row r="31518" spans="1:10">
      <c r="A31518" t="s">
        <v>19</v>
      </c>
      <c r="B31518">
        <v>54473</v>
      </c>
      <c r="C31518" t="s">
        <v>2556</v>
      </c>
      <c r="D31518">
        <v>54473</v>
      </c>
      <c r="E31518" t="str">
        <f>"54473"</f>
        <v>54473</v>
      </c>
      <c r="F31518" t="s">
        <v>23</v>
      </c>
      <c r="G31518">
        <v>2018</v>
      </c>
      <c r="I31518" t="s">
        <v>21</v>
      </c>
      <c r="J31518" t="s">
        <v>22</v>
      </c>
    </row>
    <row r="31519" spans="1:10">
      <c r="A31519" t="s">
        <v>19</v>
      </c>
      <c r="B31519">
        <v>54474</v>
      </c>
      <c r="C31519" t="s">
        <v>2556</v>
      </c>
      <c r="D31519">
        <v>54474</v>
      </c>
      <c r="E31519" t="str">
        <f>"54474"</f>
        <v>54474</v>
      </c>
      <c r="F31519" t="s">
        <v>23</v>
      </c>
      <c r="G31519">
        <v>2018</v>
      </c>
      <c r="I31519" t="s">
        <v>21</v>
      </c>
      <c r="J31519" t="s">
        <v>22</v>
      </c>
    </row>
    <row r="31520" spans="1:10">
      <c r="A31520" t="s">
        <v>19</v>
      </c>
      <c r="B31520">
        <v>54475</v>
      </c>
      <c r="C31520" t="s">
        <v>2556</v>
      </c>
      <c r="D31520">
        <v>54475</v>
      </c>
      <c r="E31520" t="str">
        <f>"54475"</f>
        <v>54475</v>
      </c>
      <c r="F31520" t="s">
        <v>23</v>
      </c>
      <c r="G31520">
        <v>2018</v>
      </c>
      <c r="I31520" t="s">
        <v>21</v>
      </c>
      <c r="J31520" t="s">
        <v>22</v>
      </c>
    </row>
    <row r="31521" spans="1:10">
      <c r="A31521" t="s">
        <v>19</v>
      </c>
      <c r="B31521">
        <v>54476</v>
      </c>
      <c r="C31521" t="s">
        <v>2556</v>
      </c>
      <c r="D31521">
        <v>54476</v>
      </c>
      <c r="E31521" t="str">
        <f>"54476"</f>
        <v>54476</v>
      </c>
      <c r="F31521" t="s">
        <v>23</v>
      </c>
      <c r="G31521">
        <v>2018</v>
      </c>
      <c r="I31521" t="s">
        <v>21</v>
      </c>
      <c r="J31521" t="s">
        <v>22</v>
      </c>
    </row>
    <row r="31522" spans="1:10">
      <c r="A31522" t="s">
        <v>19</v>
      </c>
      <c r="B31522">
        <v>54479</v>
      </c>
      <c r="C31522" t="s">
        <v>2556</v>
      </c>
      <c r="D31522">
        <v>54479</v>
      </c>
      <c r="E31522" t="str">
        <f>"54479"</f>
        <v>54479</v>
      </c>
      <c r="F31522" t="s">
        <v>23</v>
      </c>
      <c r="G31522">
        <v>2018</v>
      </c>
      <c r="I31522" t="s">
        <v>21</v>
      </c>
      <c r="J31522" t="s">
        <v>22</v>
      </c>
    </row>
    <row r="31523" spans="1:10">
      <c r="A31523" t="s">
        <v>19</v>
      </c>
      <c r="B31523">
        <v>54480</v>
      </c>
      <c r="C31523" t="s">
        <v>2556</v>
      </c>
      <c r="D31523">
        <v>54480</v>
      </c>
      <c r="E31523" t="str">
        <f>"54480"</f>
        <v>54480</v>
      </c>
      <c r="F31523" t="s">
        <v>23</v>
      </c>
      <c r="G31523">
        <v>2018</v>
      </c>
      <c r="I31523" t="s">
        <v>21</v>
      </c>
      <c r="J31523" t="s">
        <v>22</v>
      </c>
    </row>
    <row r="31524" spans="1:10">
      <c r="A31524" t="s">
        <v>19</v>
      </c>
      <c r="B31524">
        <v>54481</v>
      </c>
      <c r="C31524" t="s">
        <v>2556</v>
      </c>
      <c r="D31524">
        <v>54481</v>
      </c>
      <c r="E31524" t="str">
        <f>"54481"</f>
        <v>54481</v>
      </c>
      <c r="F31524">
        <v>1582273</v>
      </c>
      <c r="G31524">
        <v>2018</v>
      </c>
      <c r="I31524" t="s">
        <v>21</v>
      </c>
      <c r="J31524" t="s">
        <v>22</v>
      </c>
    </row>
    <row r="31525" spans="1:10">
      <c r="A31525" t="s">
        <v>19</v>
      </c>
      <c r="B31525">
        <v>54482</v>
      </c>
      <c r="C31525" t="s">
        <v>2556</v>
      </c>
      <c r="D31525">
        <v>54482</v>
      </c>
      <c r="E31525" t="str">
        <f>"54482"</f>
        <v>54482</v>
      </c>
      <c r="F31525" t="s">
        <v>23</v>
      </c>
      <c r="G31525">
        <v>2018</v>
      </c>
      <c r="I31525" t="s">
        <v>21</v>
      </c>
      <c r="J31525" t="s">
        <v>22</v>
      </c>
    </row>
    <row r="31526" spans="1:10">
      <c r="A31526" t="s">
        <v>19</v>
      </c>
      <c r="B31526">
        <v>54484</v>
      </c>
      <c r="C31526" t="s">
        <v>2556</v>
      </c>
      <c r="D31526">
        <v>54484</v>
      </c>
      <c r="E31526" t="str">
        <f>"54484"</f>
        <v>54484</v>
      </c>
      <c r="F31526" t="s">
        <v>23</v>
      </c>
      <c r="G31526">
        <v>2018</v>
      </c>
      <c r="I31526" t="s">
        <v>21</v>
      </c>
      <c r="J31526" t="s">
        <v>22</v>
      </c>
    </row>
    <row r="31527" spans="1:10">
      <c r="A31527" t="s">
        <v>19</v>
      </c>
      <c r="B31527">
        <v>54485</v>
      </c>
      <c r="C31527" t="s">
        <v>2556</v>
      </c>
      <c r="D31527">
        <v>54485</v>
      </c>
      <c r="E31527" t="str">
        <f>"54485"</f>
        <v>54485</v>
      </c>
      <c r="F31527" t="s">
        <v>23</v>
      </c>
      <c r="G31527">
        <v>2018</v>
      </c>
      <c r="I31527" t="s">
        <v>21</v>
      </c>
      <c r="J31527" t="s">
        <v>22</v>
      </c>
    </row>
    <row r="31528" spans="1:10">
      <c r="A31528" t="s">
        <v>19</v>
      </c>
      <c r="B31528">
        <v>54486</v>
      </c>
      <c r="C31528" t="s">
        <v>2556</v>
      </c>
      <c r="D31528">
        <v>54486</v>
      </c>
      <c r="E31528" t="str">
        <f>"54486"</f>
        <v>54486</v>
      </c>
      <c r="F31528" t="s">
        <v>23</v>
      </c>
      <c r="G31528">
        <v>2018</v>
      </c>
      <c r="I31528" t="s">
        <v>21</v>
      </c>
      <c r="J31528" t="s">
        <v>22</v>
      </c>
    </row>
    <row r="31529" spans="1:10">
      <c r="A31529" t="s">
        <v>19</v>
      </c>
      <c r="B31529">
        <v>54487</v>
      </c>
      <c r="C31529" t="s">
        <v>2556</v>
      </c>
      <c r="D31529">
        <v>54487</v>
      </c>
      <c r="E31529" t="str">
        <f>"54487"</f>
        <v>54487</v>
      </c>
      <c r="F31529">
        <v>51089</v>
      </c>
      <c r="G31529">
        <v>2018</v>
      </c>
      <c r="I31529" t="s">
        <v>21</v>
      </c>
      <c r="J31529" t="s">
        <v>22</v>
      </c>
    </row>
    <row r="31530" spans="1:10">
      <c r="A31530" t="s">
        <v>19</v>
      </c>
      <c r="B31530">
        <v>54488</v>
      </c>
      <c r="C31530" t="s">
        <v>2556</v>
      </c>
      <c r="D31530">
        <v>54488</v>
      </c>
      <c r="E31530" t="str">
        <f>"54488"</f>
        <v>54488</v>
      </c>
      <c r="F31530" t="s">
        <v>23</v>
      </c>
      <c r="G31530">
        <v>2018</v>
      </c>
      <c r="I31530" t="s">
        <v>21</v>
      </c>
      <c r="J31530" t="s">
        <v>22</v>
      </c>
    </row>
    <row r="31531" spans="1:10">
      <c r="A31531" t="s">
        <v>19</v>
      </c>
      <c r="B31531">
        <v>54489</v>
      </c>
      <c r="C31531" t="s">
        <v>2556</v>
      </c>
      <c r="D31531">
        <v>54489</v>
      </c>
      <c r="E31531" t="str">
        <f>"54489"</f>
        <v>54489</v>
      </c>
      <c r="F31531" t="s">
        <v>23</v>
      </c>
      <c r="G31531">
        <v>2018</v>
      </c>
      <c r="I31531" t="s">
        <v>21</v>
      </c>
      <c r="J31531" t="s">
        <v>22</v>
      </c>
    </row>
    <row r="31532" spans="1:10">
      <c r="A31532" t="s">
        <v>19</v>
      </c>
      <c r="B31532">
        <v>54490</v>
      </c>
      <c r="C31532" t="s">
        <v>2556</v>
      </c>
      <c r="D31532">
        <v>54490</v>
      </c>
      <c r="E31532" t="str">
        <f>"54490"</f>
        <v>54490</v>
      </c>
      <c r="F31532" t="s">
        <v>23</v>
      </c>
      <c r="G31532">
        <v>2018</v>
      </c>
      <c r="I31532" t="s">
        <v>21</v>
      </c>
      <c r="J31532" t="s">
        <v>22</v>
      </c>
    </row>
    <row r="31533" spans="1:10">
      <c r="A31533" t="s">
        <v>19</v>
      </c>
      <c r="B31533">
        <v>54491</v>
      </c>
      <c r="C31533" t="s">
        <v>2556</v>
      </c>
      <c r="D31533">
        <v>54491</v>
      </c>
      <c r="E31533" t="str">
        <f>"54491"</f>
        <v>54491</v>
      </c>
      <c r="F31533" t="s">
        <v>23</v>
      </c>
      <c r="G31533">
        <v>2018</v>
      </c>
      <c r="I31533" t="s">
        <v>21</v>
      </c>
      <c r="J31533" t="s">
        <v>22</v>
      </c>
    </row>
    <row r="31534" spans="1:10">
      <c r="A31534" t="s">
        <v>19</v>
      </c>
      <c r="B31534">
        <v>54493</v>
      </c>
      <c r="C31534" t="s">
        <v>2556</v>
      </c>
      <c r="D31534">
        <v>54493</v>
      </c>
      <c r="E31534" t="str">
        <f>"54493"</f>
        <v>54493</v>
      </c>
      <c r="F31534" t="s">
        <v>23</v>
      </c>
      <c r="G31534">
        <v>2018</v>
      </c>
      <c r="I31534" t="s">
        <v>21</v>
      </c>
      <c r="J31534" t="s">
        <v>22</v>
      </c>
    </row>
    <row r="31535" spans="1:10">
      <c r="A31535" t="s">
        <v>19</v>
      </c>
      <c r="B31535">
        <v>54494</v>
      </c>
      <c r="C31535" t="s">
        <v>2556</v>
      </c>
      <c r="D31535">
        <v>54494</v>
      </c>
      <c r="E31535" t="str">
        <f>"54494"</f>
        <v>54494</v>
      </c>
      <c r="F31535">
        <v>531977</v>
      </c>
      <c r="G31535">
        <v>2018</v>
      </c>
      <c r="I31535" t="s">
        <v>21</v>
      </c>
      <c r="J31535" t="s">
        <v>22</v>
      </c>
    </row>
    <row r="31536" spans="1:10">
      <c r="A31536" t="s">
        <v>19</v>
      </c>
      <c r="B31536">
        <v>54495</v>
      </c>
      <c r="C31536" t="s">
        <v>2556</v>
      </c>
      <c r="D31536">
        <v>54495</v>
      </c>
      <c r="E31536" t="str">
        <f>"54495"</f>
        <v>54495</v>
      </c>
      <c r="F31536">
        <v>180539</v>
      </c>
      <c r="G31536">
        <v>2018</v>
      </c>
      <c r="I31536" t="s">
        <v>21</v>
      </c>
      <c r="J31536" t="s">
        <v>22</v>
      </c>
    </row>
    <row r="31537" spans="1:10">
      <c r="A31537" t="s">
        <v>19</v>
      </c>
      <c r="B31537">
        <v>54498</v>
      </c>
      <c r="C31537" t="s">
        <v>2556</v>
      </c>
      <c r="D31537">
        <v>54498</v>
      </c>
      <c r="E31537" t="str">
        <f>"54498"</f>
        <v>54498</v>
      </c>
      <c r="F31537" t="s">
        <v>23</v>
      </c>
      <c r="G31537">
        <v>2018</v>
      </c>
      <c r="I31537" t="s">
        <v>21</v>
      </c>
      <c r="J31537" t="s">
        <v>22</v>
      </c>
    </row>
    <row r="31538" spans="1:10">
      <c r="A31538" t="s">
        <v>19</v>
      </c>
      <c r="B31538">
        <v>54499</v>
      </c>
      <c r="C31538" t="s">
        <v>2556</v>
      </c>
      <c r="D31538">
        <v>54499</v>
      </c>
      <c r="E31538" t="str">
        <f>"54499"</f>
        <v>54499</v>
      </c>
      <c r="F31538" t="s">
        <v>23</v>
      </c>
      <c r="G31538">
        <v>2018</v>
      </c>
      <c r="I31538" t="s">
        <v>21</v>
      </c>
      <c r="J31538" t="s">
        <v>22</v>
      </c>
    </row>
    <row r="31539" spans="1:10">
      <c r="A31539" t="s">
        <v>19</v>
      </c>
      <c r="B31539">
        <v>54501</v>
      </c>
      <c r="C31539" t="s">
        <v>2556</v>
      </c>
      <c r="D31539">
        <v>54501</v>
      </c>
      <c r="E31539" t="str">
        <f>"54501"</f>
        <v>54501</v>
      </c>
      <c r="F31539">
        <v>167048</v>
      </c>
      <c r="G31539">
        <v>2018</v>
      </c>
      <c r="I31539" t="s">
        <v>21</v>
      </c>
      <c r="J31539" t="s">
        <v>22</v>
      </c>
    </row>
    <row r="31540" spans="1:10">
      <c r="A31540" t="s">
        <v>19</v>
      </c>
      <c r="B31540">
        <v>54511</v>
      </c>
      <c r="C31540" t="s">
        <v>2556</v>
      </c>
      <c r="D31540">
        <v>54511</v>
      </c>
      <c r="E31540" t="str">
        <f>"54511"</f>
        <v>54511</v>
      </c>
      <c r="F31540" t="s">
        <v>23</v>
      </c>
      <c r="G31540">
        <v>2018</v>
      </c>
      <c r="I31540" t="s">
        <v>21</v>
      </c>
      <c r="J31540" t="s">
        <v>22</v>
      </c>
    </row>
    <row r="31541" spans="1:10">
      <c r="A31541" t="s">
        <v>19</v>
      </c>
      <c r="B31541">
        <v>54512</v>
      </c>
      <c r="C31541" t="s">
        <v>2556</v>
      </c>
      <c r="D31541">
        <v>54512</v>
      </c>
      <c r="E31541" t="str">
        <f>"54512"</f>
        <v>54512</v>
      </c>
      <c r="F31541" t="s">
        <v>23</v>
      </c>
      <c r="G31541">
        <v>2018</v>
      </c>
      <c r="I31541" t="s">
        <v>21</v>
      </c>
      <c r="J31541" t="s">
        <v>22</v>
      </c>
    </row>
    <row r="31542" spans="1:10">
      <c r="A31542" t="s">
        <v>19</v>
      </c>
      <c r="B31542">
        <v>54513</v>
      </c>
      <c r="C31542" t="s">
        <v>2556</v>
      </c>
      <c r="D31542">
        <v>54513</v>
      </c>
      <c r="E31542" t="str">
        <f>"54513"</f>
        <v>54513</v>
      </c>
      <c r="F31542" t="s">
        <v>23</v>
      </c>
      <c r="G31542">
        <v>2018</v>
      </c>
      <c r="I31542" t="s">
        <v>21</v>
      </c>
      <c r="J31542" t="s">
        <v>22</v>
      </c>
    </row>
    <row r="31543" spans="1:10">
      <c r="A31543" t="s">
        <v>19</v>
      </c>
      <c r="B31543">
        <v>54514</v>
      </c>
      <c r="C31543" t="s">
        <v>2556</v>
      </c>
      <c r="D31543">
        <v>54514</v>
      </c>
      <c r="E31543" t="str">
        <f>"54514"</f>
        <v>54514</v>
      </c>
      <c r="F31543" t="s">
        <v>23</v>
      </c>
      <c r="G31543">
        <v>2018</v>
      </c>
      <c r="I31543" t="s">
        <v>21</v>
      </c>
      <c r="J31543" t="s">
        <v>22</v>
      </c>
    </row>
    <row r="31544" spans="1:10">
      <c r="A31544" t="s">
        <v>19</v>
      </c>
      <c r="B31544">
        <v>54515</v>
      </c>
      <c r="C31544" t="s">
        <v>2556</v>
      </c>
      <c r="D31544">
        <v>54515</v>
      </c>
      <c r="E31544" t="str">
        <f>"54515"</f>
        <v>54515</v>
      </c>
      <c r="F31544" t="s">
        <v>23</v>
      </c>
      <c r="G31544">
        <v>2018</v>
      </c>
      <c r="I31544" t="s">
        <v>21</v>
      </c>
      <c r="J31544" t="s">
        <v>22</v>
      </c>
    </row>
    <row r="31545" spans="1:10">
      <c r="A31545" t="s">
        <v>19</v>
      </c>
      <c r="B31545">
        <v>54517</v>
      </c>
      <c r="C31545" t="s">
        <v>2556</v>
      </c>
      <c r="D31545">
        <v>54517</v>
      </c>
      <c r="E31545" t="str">
        <f>"54517"</f>
        <v>54517</v>
      </c>
      <c r="F31545" t="s">
        <v>23</v>
      </c>
      <c r="G31545">
        <v>2018</v>
      </c>
      <c r="I31545" t="s">
        <v>21</v>
      </c>
      <c r="J31545" t="s">
        <v>22</v>
      </c>
    </row>
    <row r="31546" spans="1:10">
      <c r="A31546" t="s">
        <v>19</v>
      </c>
      <c r="B31546">
        <v>54519</v>
      </c>
      <c r="C31546" t="s">
        <v>2556</v>
      </c>
      <c r="D31546">
        <v>54519</v>
      </c>
      <c r="E31546" t="str">
        <f>"54519"</f>
        <v>54519</v>
      </c>
      <c r="F31546" t="s">
        <v>23</v>
      </c>
      <c r="G31546">
        <v>2018</v>
      </c>
      <c r="I31546" t="s">
        <v>21</v>
      </c>
      <c r="J31546" t="s">
        <v>22</v>
      </c>
    </row>
    <row r="31547" spans="1:10">
      <c r="A31547" t="s">
        <v>19</v>
      </c>
      <c r="B31547">
        <v>54520</v>
      </c>
      <c r="C31547" t="s">
        <v>2556</v>
      </c>
      <c r="D31547">
        <v>54520</v>
      </c>
      <c r="E31547" t="str">
        <f>"54520"</f>
        <v>54520</v>
      </c>
      <c r="F31547">
        <v>941991</v>
      </c>
      <c r="G31547">
        <v>2018</v>
      </c>
      <c r="I31547" t="s">
        <v>21</v>
      </c>
      <c r="J31547" t="s">
        <v>22</v>
      </c>
    </row>
    <row r="31548" spans="1:10">
      <c r="A31548" t="s">
        <v>19</v>
      </c>
      <c r="B31548">
        <v>54521</v>
      </c>
      <c r="C31548" t="s">
        <v>2556</v>
      </c>
      <c r="D31548">
        <v>54521</v>
      </c>
      <c r="E31548" t="str">
        <f>"54521"</f>
        <v>54521</v>
      </c>
      <c r="F31548" t="s">
        <v>23</v>
      </c>
      <c r="G31548">
        <v>2018</v>
      </c>
      <c r="I31548" t="s">
        <v>21</v>
      </c>
      <c r="J31548" t="s">
        <v>22</v>
      </c>
    </row>
    <row r="31549" spans="1:10">
      <c r="A31549" t="s">
        <v>19</v>
      </c>
      <c r="B31549">
        <v>54524</v>
      </c>
      <c r="C31549" t="s">
        <v>2556</v>
      </c>
      <c r="D31549">
        <v>54524</v>
      </c>
      <c r="E31549" t="str">
        <f>"54524"</f>
        <v>54524</v>
      </c>
      <c r="F31549" t="s">
        <v>23</v>
      </c>
      <c r="G31549">
        <v>2018</v>
      </c>
      <c r="I31549" t="s">
        <v>21</v>
      </c>
      <c r="J31549" t="s">
        <v>22</v>
      </c>
    </row>
    <row r="31550" spans="1:10">
      <c r="A31550" t="s">
        <v>19</v>
      </c>
      <c r="B31550">
        <v>54525</v>
      </c>
      <c r="C31550" t="s">
        <v>2556</v>
      </c>
      <c r="D31550">
        <v>54525</v>
      </c>
      <c r="E31550" t="str">
        <f>"54525"</f>
        <v>54525</v>
      </c>
      <c r="F31550" t="s">
        <v>23</v>
      </c>
      <c r="G31550">
        <v>2018</v>
      </c>
      <c r="I31550" t="s">
        <v>21</v>
      </c>
      <c r="J31550" t="s">
        <v>22</v>
      </c>
    </row>
    <row r="31551" spans="1:10">
      <c r="A31551" t="s">
        <v>19</v>
      </c>
      <c r="B31551">
        <v>54526</v>
      </c>
      <c r="C31551" t="s">
        <v>2556</v>
      </c>
      <c r="D31551">
        <v>54526</v>
      </c>
      <c r="E31551" t="str">
        <f>"54526"</f>
        <v>54526</v>
      </c>
      <c r="F31551" t="s">
        <v>23</v>
      </c>
      <c r="G31551">
        <v>2018</v>
      </c>
      <c r="I31551" t="s">
        <v>21</v>
      </c>
      <c r="J31551" t="s">
        <v>22</v>
      </c>
    </row>
    <row r="31552" spans="1:10">
      <c r="A31552" t="s">
        <v>19</v>
      </c>
      <c r="B31552">
        <v>54527</v>
      </c>
      <c r="C31552" t="s">
        <v>2556</v>
      </c>
      <c r="D31552">
        <v>54527</v>
      </c>
      <c r="E31552" t="str">
        <f>"54527"</f>
        <v>54527</v>
      </c>
      <c r="F31552" t="s">
        <v>23</v>
      </c>
      <c r="G31552">
        <v>2018</v>
      </c>
      <c r="I31552" t="s">
        <v>21</v>
      </c>
      <c r="J31552" t="s">
        <v>22</v>
      </c>
    </row>
    <row r="31553" spans="1:10">
      <c r="A31553" t="s">
        <v>19</v>
      </c>
      <c r="B31553">
        <v>54529</v>
      </c>
      <c r="C31553" t="s">
        <v>2556</v>
      </c>
      <c r="D31553">
        <v>54529</v>
      </c>
      <c r="E31553" t="str">
        <f>"54529"</f>
        <v>54529</v>
      </c>
      <c r="F31553" t="s">
        <v>23</v>
      </c>
      <c r="G31553">
        <v>2018</v>
      </c>
      <c r="I31553" t="s">
        <v>21</v>
      </c>
      <c r="J31553" t="s">
        <v>22</v>
      </c>
    </row>
    <row r="31554" spans="1:10">
      <c r="A31554" t="s">
        <v>19</v>
      </c>
      <c r="B31554">
        <v>54530</v>
      </c>
      <c r="C31554" t="s">
        <v>2556</v>
      </c>
      <c r="D31554">
        <v>54530</v>
      </c>
      <c r="E31554" t="str">
        <f>"54530"</f>
        <v>54530</v>
      </c>
      <c r="F31554" t="s">
        <v>23</v>
      </c>
      <c r="G31554">
        <v>2018</v>
      </c>
      <c r="I31554" t="s">
        <v>21</v>
      </c>
      <c r="J31554" t="s">
        <v>22</v>
      </c>
    </row>
    <row r="31555" spans="1:10">
      <c r="A31555" t="s">
        <v>19</v>
      </c>
      <c r="B31555">
        <v>54531</v>
      </c>
      <c r="C31555" t="s">
        <v>2556</v>
      </c>
      <c r="D31555">
        <v>54531</v>
      </c>
      <c r="E31555" t="str">
        <f>"54531"</f>
        <v>54531</v>
      </c>
      <c r="F31555" t="s">
        <v>23</v>
      </c>
      <c r="G31555">
        <v>2018</v>
      </c>
      <c r="I31555" t="s">
        <v>21</v>
      </c>
      <c r="J31555" t="s">
        <v>22</v>
      </c>
    </row>
    <row r="31556" spans="1:10">
      <c r="A31556" t="s">
        <v>19</v>
      </c>
      <c r="B31556">
        <v>54534</v>
      </c>
      <c r="C31556" t="s">
        <v>2556</v>
      </c>
      <c r="D31556">
        <v>54534</v>
      </c>
      <c r="E31556" t="str">
        <f>"54534"</f>
        <v>54534</v>
      </c>
      <c r="F31556">
        <v>120475</v>
      </c>
      <c r="G31556">
        <v>2018</v>
      </c>
      <c r="I31556" t="s">
        <v>21</v>
      </c>
      <c r="J31556" t="s">
        <v>22</v>
      </c>
    </row>
    <row r="31557" spans="1:10">
      <c r="A31557" t="s">
        <v>19</v>
      </c>
      <c r="B31557">
        <v>54536</v>
      </c>
      <c r="C31557" t="s">
        <v>2556</v>
      </c>
      <c r="D31557">
        <v>54536</v>
      </c>
      <c r="E31557" t="str">
        <f>"54536"</f>
        <v>54536</v>
      </c>
      <c r="F31557" t="s">
        <v>23</v>
      </c>
      <c r="G31557">
        <v>2018</v>
      </c>
      <c r="I31557" t="s">
        <v>21</v>
      </c>
      <c r="J31557" t="s">
        <v>22</v>
      </c>
    </row>
    <row r="31558" spans="1:10">
      <c r="A31558" t="s">
        <v>19</v>
      </c>
      <c r="B31558">
        <v>54537</v>
      </c>
      <c r="C31558" t="s">
        <v>2556</v>
      </c>
      <c r="D31558">
        <v>54537</v>
      </c>
      <c r="E31558" t="str">
        <f>"54537"</f>
        <v>54537</v>
      </c>
      <c r="F31558" t="s">
        <v>23</v>
      </c>
      <c r="G31558">
        <v>2018</v>
      </c>
      <c r="I31558" t="s">
        <v>21</v>
      </c>
      <c r="J31558" t="s">
        <v>22</v>
      </c>
    </row>
    <row r="31559" spans="1:10">
      <c r="A31559" t="s">
        <v>19</v>
      </c>
      <c r="B31559">
        <v>54538</v>
      </c>
      <c r="C31559" t="s">
        <v>2556</v>
      </c>
      <c r="D31559">
        <v>54538</v>
      </c>
      <c r="E31559" t="str">
        <f>"54538"</f>
        <v>54538</v>
      </c>
      <c r="F31559">
        <v>1655808</v>
      </c>
      <c r="G31559">
        <v>2018</v>
      </c>
      <c r="I31559" t="s">
        <v>21</v>
      </c>
      <c r="J31559" t="s">
        <v>22</v>
      </c>
    </row>
    <row r="31560" spans="1:10">
      <c r="A31560" t="s">
        <v>19</v>
      </c>
      <c r="B31560">
        <v>54539</v>
      </c>
      <c r="C31560" t="s">
        <v>2556</v>
      </c>
      <c r="D31560">
        <v>54539</v>
      </c>
      <c r="E31560" t="str">
        <f>"54539"</f>
        <v>54539</v>
      </c>
      <c r="F31560" t="s">
        <v>23</v>
      </c>
      <c r="G31560">
        <v>2018</v>
      </c>
      <c r="I31560" t="s">
        <v>21</v>
      </c>
      <c r="J31560" t="s">
        <v>22</v>
      </c>
    </row>
    <row r="31561" spans="1:10">
      <c r="A31561" t="s">
        <v>19</v>
      </c>
      <c r="B31561">
        <v>54540</v>
      </c>
      <c r="C31561" t="s">
        <v>2556</v>
      </c>
      <c r="D31561">
        <v>54540</v>
      </c>
      <c r="E31561" t="str">
        <f>"54540"</f>
        <v>54540</v>
      </c>
      <c r="F31561" t="s">
        <v>23</v>
      </c>
      <c r="G31561">
        <v>2018</v>
      </c>
      <c r="I31561" t="s">
        <v>21</v>
      </c>
      <c r="J31561" t="s">
        <v>22</v>
      </c>
    </row>
    <row r="31562" spans="1:10">
      <c r="A31562" t="s">
        <v>19</v>
      </c>
      <c r="B31562">
        <v>54541</v>
      </c>
      <c r="C31562" t="s">
        <v>2556</v>
      </c>
      <c r="D31562">
        <v>54541</v>
      </c>
      <c r="E31562" t="str">
        <f>"54541"</f>
        <v>54541</v>
      </c>
      <c r="F31562" t="s">
        <v>23</v>
      </c>
      <c r="G31562">
        <v>2018</v>
      </c>
      <c r="I31562" t="s">
        <v>21</v>
      </c>
      <c r="J31562" t="s">
        <v>22</v>
      </c>
    </row>
    <row r="31563" spans="1:10">
      <c r="A31563" t="s">
        <v>19</v>
      </c>
      <c r="B31563">
        <v>54542</v>
      </c>
      <c r="C31563" t="s">
        <v>2556</v>
      </c>
      <c r="D31563">
        <v>54542</v>
      </c>
      <c r="E31563" t="str">
        <f>"54542"</f>
        <v>54542</v>
      </c>
      <c r="F31563" t="s">
        <v>23</v>
      </c>
      <c r="G31563">
        <v>2018</v>
      </c>
      <c r="I31563" t="s">
        <v>21</v>
      </c>
      <c r="J31563" t="s">
        <v>22</v>
      </c>
    </row>
    <row r="31564" spans="1:10">
      <c r="A31564" t="s">
        <v>19</v>
      </c>
      <c r="B31564">
        <v>54545</v>
      </c>
      <c r="C31564" t="s">
        <v>2556</v>
      </c>
      <c r="D31564">
        <v>54545</v>
      </c>
      <c r="E31564" t="str">
        <f>"54545"</f>
        <v>54545</v>
      </c>
      <c r="F31564" t="s">
        <v>23</v>
      </c>
      <c r="G31564">
        <v>2018</v>
      </c>
      <c r="I31564" t="s">
        <v>21</v>
      </c>
      <c r="J31564" t="s">
        <v>22</v>
      </c>
    </row>
    <row r="31565" spans="1:10">
      <c r="A31565" t="s">
        <v>19</v>
      </c>
      <c r="B31565">
        <v>54546</v>
      </c>
      <c r="C31565" t="s">
        <v>2556</v>
      </c>
      <c r="D31565">
        <v>54546</v>
      </c>
      <c r="E31565" t="str">
        <f>"54546"</f>
        <v>54546</v>
      </c>
      <c r="F31565">
        <v>92578</v>
      </c>
      <c r="G31565">
        <v>2018</v>
      </c>
      <c r="I31565" t="s">
        <v>21</v>
      </c>
      <c r="J31565" t="s">
        <v>22</v>
      </c>
    </row>
    <row r="31566" spans="1:10">
      <c r="A31566" t="s">
        <v>19</v>
      </c>
      <c r="B31566">
        <v>54547</v>
      </c>
      <c r="C31566" t="s">
        <v>2556</v>
      </c>
      <c r="D31566">
        <v>54547</v>
      </c>
      <c r="E31566" t="str">
        <f>"54547"</f>
        <v>54547</v>
      </c>
      <c r="F31566" t="s">
        <v>23</v>
      </c>
      <c r="G31566">
        <v>2018</v>
      </c>
      <c r="I31566" t="s">
        <v>21</v>
      </c>
      <c r="J31566" t="s">
        <v>22</v>
      </c>
    </row>
    <row r="31567" spans="1:10">
      <c r="A31567" t="s">
        <v>19</v>
      </c>
      <c r="B31567">
        <v>54548</v>
      </c>
      <c r="C31567" t="s">
        <v>2556</v>
      </c>
      <c r="D31567">
        <v>54548</v>
      </c>
      <c r="E31567" t="str">
        <f>"54548"</f>
        <v>54548</v>
      </c>
      <c r="F31567" t="s">
        <v>23</v>
      </c>
      <c r="G31567">
        <v>2018</v>
      </c>
      <c r="I31567" t="s">
        <v>21</v>
      </c>
      <c r="J31567" t="s">
        <v>22</v>
      </c>
    </row>
    <row r="31568" spans="1:10">
      <c r="A31568" t="s">
        <v>19</v>
      </c>
      <c r="B31568">
        <v>54550</v>
      </c>
      <c r="C31568" t="s">
        <v>2556</v>
      </c>
      <c r="D31568">
        <v>54550</v>
      </c>
      <c r="E31568" t="str">
        <f>"54550"</f>
        <v>54550</v>
      </c>
      <c r="F31568" t="s">
        <v>23</v>
      </c>
      <c r="G31568">
        <v>2018</v>
      </c>
      <c r="I31568" t="s">
        <v>21</v>
      </c>
      <c r="J31568" t="s">
        <v>22</v>
      </c>
    </row>
    <row r="31569" spans="1:10">
      <c r="A31569" t="s">
        <v>19</v>
      </c>
      <c r="B31569">
        <v>54552</v>
      </c>
      <c r="C31569" t="s">
        <v>2556</v>
      </c>
      <c r="D31569">
        <v>54552</v>
      </c>
      <c r="E31569" t="str">
        <f>"54552"</f>
        <v>54552</v>
      </c>
      <c r="F31569">
        <v>110655</v>
      </c>
      <c r="G31569">
        <v>2018</v>
      </c>
      <c r="I31569" t="s">
        <v>21</v>
      </c>
      <c r="J31569" t="s">
        <v>22</v>
      </c>
    </row>
    <row r="31570" spans="1:10">
      <c r="A31570" t="s">
        <v>19</v>
      </c>
      <c r="B31570">
        <v>54554</v>
      </c>
      <c r="C31570" t="s">
        <v>2556</v>
      </c>
      <c r="D31570">
        <v>54554</v>
      </c>
      <c r="E31570" t="str">
        <f>"54554"</f>
        <v>54554</v>
      </c>
      <c r="F31570" t="s">
        <v>23</v>
      </c>
      <c r="G31570">
        <v>2018</v>
      </c>
      <c r="I31570" t="s">
        <v>21</v>
      </c>
      <c r="J31570" t="s">
        <v>22</v>
      </c>
    </row>
    <row r="31571" spans="1:10">
      <c r="A31571" t="s">
        <v>19</v>
      </c>
      <c r="B31571">
        <v>54555</v>
      </c>
      <c r="C31571" t="s">
        <v>2556</v>
      </c>
      <c r="D31571">
        <v>54555</v>
      </c>
      <c r="E31571" t="str">
        <f>"54555"</f>
        <v>54555</v>
      </c>
      <c r="F31571" t="s">
        <v>23</v>
      </c>
      <c r="G31571">
        <v>2018</v>
      </c>
      <c r="I31571" t="s">
        <v>21</v>
      </c>
      <c r="J31571" t="s">
        <v>22</v>
      </c>
    </row>
    <row r="31572" spans="1:10">
      <c r="A31572" t="s">
        <v>19</v>
      </c>
      <c r="B31572">
        <v>54556</v>
      </c>
      <c r="C31572" t="s">
        <v>2556</v>
      </c>
      <c r="D31572">
        <v>54556</v>
      </c>
      <c r="E31572" t="str">
        <f>"54556"</f>
        <v>54556</v>
      </c>
      <c r="F31572" t="s">
        <v>23</v>
      </c>
      <c r="G31572">
        <v>2018</v>
      </c>
      <c r="I31572" t="s">
        <v>21</v>
      </c>
      <c r="J31572" t="s">
        <v>22</v>
      </c>
    </row>
    <row r="31573" spans="1:10">
      <c r="A31573" t="s">
        <v>19</v>
      </c>
      <c r="B31573">
        <v>54557</v>
      </c>
      <c r="C31573" t="s">
        <v>2556</v>
      </c>
      <c r="D31573">
        <v>54557</v>
      </c>
      <c r="E31573" t="str">
        <f>"54557"</f>
        <v>54557</v>
      </c>
      <c r="F31573" t="s">
        <v>23</v>
      </c>
      <c r="G31573">
        <v>2018</v>
      </c>
      <c r="I31573" t="s">
        <v>21</v>
      </c>
      <c r="J31573" t="s">
        <v>22</v>
      </c>
    </row>
    <row r="31574" spans="1:10">
      <c r="A31574" t="s">
        <v>19</v>
      </c>
      <c r="B31574">
        <v>54558</v>
      </c>
      <c r="C31574" t="s">
        <v>2556</v>
      </c>
      <c r="D31574">
        <v>54558</v>
      </c>
      <c r="E31574" t="str">
        <f>"54558"</f>
        <v>54558</v>
      </c>
      <c r="F31574" t="s">
        <v>23</v>
      </c>
      <c r="G31574">
        <v>2018</v>
      </c>
      <c r="I31574" t="s">
        <v>21</v>
      </c>
      <c r="J31574" t="s">
        <v>22</v>
      </c>
    </row>
    <row r="31575" spans="1:10">
      <c r="A31575" t="s">
        <v>19</v>
      </c>
      <c r="B31575">
        <v>54559</v>
      </c>
      <c r="C31575" t="s">
        <v>2556</v>
      </c>
      <c r="D31575">
        <v>54559</v>
      </c>
      <c r="E31575" t="str">
        <f>"54559"</f>
        <v>54559</v>
      </c>
      <c r="F31575" t="s">
        <v>23</v>
      </c>
      <c r="G31575">
        <v>2018</v>
      </c>
      <c r="I31575" t="s">
        <v>21</v>
      </c>
      <c r="J31575" t="s">
        <v>22</v>
      </c>
    </row>
    <row r="31576" spans="1:10">
      <c r="A31576" t="s">
        <v>19</v>
      </c>
      <c r="B31576">
        <v>54560</v>
      </c>
      <c r="C31576" t="s">
        <v>2556</v>
      </c>
      <c r="D31576">
        <v>54560</v>
      </c>
      <c r="E31576" t="str">
        <f>"54560"</f>
        <v>54560</v>
      </c>
      <c r="F31576" t="s">
        <v>23</v>
      </c>
      <c r="G31576">
        <v>2018</v>
      </c>
      <c r="I31576" t="s">
        <v>21</v>
      </c>
      <c r="J31576" t="s">
        <v>22</v>
      </c>
    </row>
    <row r="31577" spans="1:10">
      <c r="A31577" t="s">
        <v>19</v>
      </c>
      <c r="B31577">
        <v>54561</v>
      </c>
      <c r="C31577" t="s">
        <v>2556</v>
      </c>
      <c r="D31577">
        <v>54561</v>
      </c>
      <c r="E31577" t="str">
        <f>"54561"</f>
        <v>54561</v>
      </c>
      <c r="F31577" t="s">
        <v>23</v>
      </c>
      <c r="G31577">
        <v>2018</v>
      </c>
      <c r="I31577" t="s">
        <v>21</v>
      </c>
      <c r="J31577" t="s">
        <v>22</v>
      </c>
    </row>
    <row r="31578" spans="1:10">
      <c r="A31578" t="s">
        <v>19</v>
      </c>
      <c r="B31578">
        <v>54562</v>
      </c>
      <c r="C31578" t="s">
        <v>2556</v>
      </c>
      <c r="D31578">
        <v>54562</v>
      </c>
      <c r="E31578" t="str">
        <f>"54562"</f>
        <v>54562</v>
      </c>
      <c r="F31578" t="s">
        <v>23</v>
      </c>
      <c r="G31578">
        <v>2018</v>
      </c>
      <c r="I31578" t="s">
        <v>21</v>
      </c>
      <c r="J31578" t="s">
        <v>22</v>
      </c>
    </row>
    <row r="31579" spans="1:10">
      <c r="A31579" t="s">
        <v>19</v>
      </c>
      <c r="B31579">
        <v>54563</v>
      </c>
      <c r="C31579" t="s">
        <v>2556</v>
      </c>
      <c r="D31579">
        <v>54563</v>
      </c>
      <c r="E31579" t="str">
        <f>"54563"</f>
        <v>54563</v>
      </c>
      <c r="F31579" t="s">
        <v>23</v>
      </c>
      <c r="G31579">
        <v>2018</v>
      </c>
      <c r="I31579" t="s">
        <v>21</v>
      </c>
      <c r="J31579" t="s">
        <v>22</v>
      </c>
    </row>
    <row r="31580" spans="1:10">
      <c r="A31580" t="s">
        <v>19</v>
      </c>
      <c r="B31580">
        <v>54564</v>
      </c>
      <c r="C31580" t="s">
        <v>2556</v>
      </c>
      <c r="D31580">
        <v>54564</v>
      </c>
      <c r="E31580" t="str">
        <f>"54564"</f>
        <v>54564</v>
      </c>
      <c r="F31580" t="s">
        <v>23</v>
      </c>
      <c r="G31580">
        <v>2018</v>
      </c>
      <c r="I31580" t="s">
        <v>21</v>
      </c>
      <c r="J31580" t="s">
        <v>22</v>
      </c>
    </row>
    <row r="31581" spans="1:10">
      <c r="A31581" t="s">
        <v>19</v>
      </c>
      <c r="B31581">
        <v>54565</v>
      </c>
      <c r="C31581" t="s">
        <v>2556</v>
      </c>
      <c r="D31581">
        <v>54565</v>
      </c>
      <c r="E31581" t="str">
        <f>"54565"</f>
        <v>54565</v>
      </c>
      <c r="F31581" t="s">
        <v>23</v>
      </c>
      <c r="G31581">
        <v>2018</v>
      </c>
      <c r="I31581" t="s">
        <v>21</v>
      </c>
      <c r="J31581" t="s">
        <v>22</v>
      </c>
    </row>
    <row r="31582" spans="1:10">
      <c r="A31582" t="s">
        <v>19</v>
      </c>
      <c r="B31582">
        <v>54566</v>
      </c>
      <c r="C31582" t="s">
        <v>2556</v>
      </c>
      <c r="D31582">
        <v>54566</v>
      </c>
      <c r="E31582" t="str">
        <f>"54566"</f>
        <v>54566</v>
      </c>
      <c r="F31582" t="s">
        <v>23</v>
      </c>
      <c r="G31582">
        <v>2018</v>
      </c>
      <c r="I31582" t="s">
        <v>21</v>
      </c>
      <c r="J31582" t="s">
        <v>22</v>
      </c>
    </row>
    <row r="31583" spans="1:10">
      <c r="A31583" t="s">
        <v>19</v>
      </c>
      <c r="B31583">
        <v>54568</v>
      </c>
      <c r="C31583" t="s">
        <v>2556</v>
      </c>
      <c r="D31583">
        <v>54568</v>
      </c>
      <c r="E31583" t="str">
        <f>"54568"</f>
        <v>54568</v>
      </c>
      <c r="F31583" t="s">
        <v>23</v>
      </c>
      <c r="G31583">
        <v>2018</v>
      </c>
      <c r="I31583" t="s">
        <v>21</v>
      </c>
      <c r="J31583" t="s">
        <v>22</v>
      </c>
    </row>
    <row r="31584" spans="1:10">
      <c r="A31584" t="s">
        <v>19</v>
      </c>
      <c r="B31584">
        <v>54601</v>
      </c>
      <c r="C31584" t="s">
        <v>2556</v>
      </c>
      <c r="D31584">
        <v>54601</v>
      </c>
      <c r="E31584" t="str">
        <f>"54601"</f>
        <v>54601</v>
      </c>
      <c r="F31584">
        <v>3509115</v>
      </c>
      <c r="G31584">
        <v>2018</v>
      </c>
      <c r="I31584" t="s">
        <v>21</v>
      </c>
      <c r="J31584" t="s">
        <v>22</v>
      </c>
    </row>
    <row r="31585" spans="1:10">
      <c r="A31585" t="s">
        <v>19</v>
      </c>
      <c r="B31585">
        <v>54603</v>
      </c>
      <c r="C31585" t="s">
        <v>2556</v>
      </c>
      <c r="D31585">
        <v>54603</v>
      </c>
      <c r="E31585" t="str">
        <f>"54603"</f>
        <v>54603</v>
      </c>
      <c r="F31585">
        <v>443840</v>
      </c>
      <c r="G31585">
        <v>2018</v>
      </c>
      <c r="I31585" t="s">
        <v>21</v>
      </c>
      <c r="J31585" t="s">
        <v>22</v>
      </c>
    </row>
    <row r="31586" spans="1:10">
      <c r="A31586" t="s">
        <v>19</v>
      </c>
      <c r="B31586">
        <v>54610</v>
      </c>
      <c r="C31586" t="s">
        <v>2556</v>
      </c>
      <c r="D31586">
        <v>54610</v>
      </c>
      <c r="E31586" t="str">
        <f>"54610"</f>
        <v>54610</v>
      </c>
      <c r="F31586" t="s">
        <v>23</v>
      </c>
      <c r="G31586">
        <v>2018</v>
      </c>
      <c r="I31586" t="s">
        <v>21</v>
      </c>
      <c r="J31586" t="s">
        <v>22</v>
      </c>
    </row>
    <row r="31587" spans="1:10">
      <c r="A31587" t="s">
        <v>19</v>
      </c>
      <c r="B31587">
        <v>54611</v>
      </c>
      <c r="C31587" t="s">
        <v>2556</v>
      </c>
      <c r="D31587">
        <v>54611</v>
      </c>
      <c r="E31587" t="str">
        <f>"54611"</f>
        <v>54611</v>
      </c>
      <c r="F31587" t="s">
        <v>23</v>
      </c>
      <c r="G31587">
        <v>2018</v>
      </c>
      <c r="I31587" t="s">
        <v>21</v>
      </c>
      <c r="J31587" t="s">
        <v>22</v>
      </c>
    </row>
    <row r="31588" spans="1:10">
      <c r="A31588" t="s">
        <v>19</v>
      </c>
      <c r="B31588">
        <v>54612</v>
      </c>
      <c r="C31588" t="s">
        <v>2556</v>
      </c>
      <c r="D31588">
        <v>54612</v>
      </c>
      <c r="E31588" t="str">
        <f>"54612"</f>
        <v>54612</v>
      </c>
      <c r="F31588" t="s">
        <v>23</v>
      </c>
      <c r="G31588">
        <v>2018</v>
      </c>
      <c r="I31588" t="s">
        <v>21</v>
      </c>
      <c r="J31588" t="s">
        <v>22</v>
      </c>
    </row>
    <row r="31589" spans="1:10">
      <c r="A31589" t="s">
        <v>19</v>
      </c>
      <c r="B31589">
        <v>54613</v>
      </c>
      <c r="C31589" t="s">
        <v>2556</v>
      </c>
      <c r="D31589">
        <v>54613</v>
      </c>
      <c r="E31589" t="str">
        <f>"54613"</f>
        <v>54613</v>
      </c>
      <c r="F31589" t="s">
        <v>23</v>
      </c>
      <c r="G31589">
        <v>2018</v>
      </c>
      <c r="I31589" t="s">
        <v>21</v>
      </c>
      <c r="J31589" t="s">
        <v>22</v>
      </c>
    </row>
    <row r="31590" spans="1:10">
      <c r="A31590" t="s">
        <v>19</v>
      </c>
      <c r="B31590">
        <v>54614</v>
      </c>
      <c r="C31590" t="s">
        <v>2556</v>
      </c>
      <c r="D31590">
        <v>54614</v>
      </c>
      <c r="E31590" t="str">
        <f>"54614"</f>
        <v>54614</v>
      </c>
      <c r="F31590" t="s">
        <v>23</v>
      </c>
      <c r="G31590">
        <v>2018</v>
      </c>
      <c r="I31590" t="s">
        <v>21</v>
      </c>
      <c r="J31590" t="s">
        <v>22</v>
      </c>
    </row>
    <row r="31591" spans="1:10">
      <c r="A31591" t="s">
        <v>19</v>
      </c>
      <c r="B31591">
        <v>54615</v>
      </c>
      <c r="C31591" t="s">
        <v>2556</v>
      </c>
      <c r="D31591">
        <v>54615</v>
      </c>
      <c r="E31591" t="str">
        <f>"54615"</f>
        <v>54615</v>
      </c>
      <c r="F31591" t="s">
        <v>23</v>
      </c>
      <c r="G31591">
        <v>2018</v>
      </c>
      <c r="I31591" t="s">
        <v>21</v>
      </c>
      <c r="J31591" t="s">
        <v>22</v>
      </c>
    </row>
    <row r="31592" spans="1:10">
      <c r="A31592" t="s">
        <v>19</v>
      </c>
      <c r="B31592">
        <v>54616</v>
      </c>
      <c r="C31592" t="s">
        <v>2556</v>
      </c>
      <c r="D31592">
        <v>54616</v>
      </c>
      <c r="E31592" t="str">
        <f>"54616"</f>
        <v>54616</v>
      </c>
      <c r="F31592" t="s">
        <v>23</v>
      </c>
      <c r="G31592">
        <v>2018</v>
      </c>
      <c r="I31592" t="s">
        <v>21</v>
      </c>
      <c r="J31592" t="s">
        <v>22</v>
      </c>
    </row>
    <row r="31593" spans="1:10">
      <c r="A31593" t="s">
        <v>19</v>
      </c>
      <c r="B31593">
        <v>54618</v>
      </c>
      <c r="C31593" t="s">
        <v>2556</v>
      </c>
      <c r="D31593">
        <v>54618</v>
      </c>
      <c r="E31593" t="str">
        <f>"54618"</f>
        <v>54618</v>
      </c>
      <c r="F31593" t="s">
        <v>23</v>
      </c>
      <c r="G31593">
        <v>2018</v>
      </c>
      <c r="I31593" t="s">
        <v>21</v>
      </c>
      <c r="J31593" t="s">
        <v>22</v>
      </c>
    </row>
    <row r="31594" spans="1:10">
      <c r="A31594" t="s">
        <v>19</v>
      </c>
      <c r="B31594">
        <v>54619</v>
      </c>
      <c r="C31594" t="s">
        <v>2556</v>
      </c>
      <c r="D31594">
        <v>54619</v>
      </c>
      <c r="E31594" t="str">
        <f>"54619"</f>
        <v>54619</v>
      </c>
      <c r="F31594" t="s">
        <v>23</v>
      </c>
      <c r="G31594">
        <v>2018</v>
      </c>
      <c r="I31594" t="s">
        <v>21</v>
      </c>
      <c r="J31594" t="s">
        <v>22</v>
      </c>
    </row>
    <row r="31595" spans="1:10">
      <c r="A31595" t="s">
        <v>19</v>
      </c>
      <c r="B31595">
        <v>54621</v>
      </c>
      <c r="C31595" t="s">
        <v>2556</v>
      </c>
      <c r="D31595">
        <v>54621</v>
      </c>
      <c r="E31595" t="str">
        <f>"54621"</f>
        <v>54621</v>
      </c>
      <c r="F31595" t="s">
        <v>23</v>
      </c>
      <c r="G31595">
        <v>2018</v>
      </c>
      <c r="I31595" t="s">
        <v>21</v>
      </c>
      <c r="J31595" t="s">
        <v>22</v>
      </c>
    </row>
    <row r="31596" spans="1:10">
      <c r="A31596" t="s">
        <v>19</v>
      </c>
      <c r="B31596">
        <v>54622</v>
      </c>
      <c r="C31596" t="s">
        <v>2556</v>
      </c>
      <c r="D31596">
        <v>54622</v>
      </c>
      <c r="E31596" t="str">
        <f>"54622"</f>
        <v>54622</v>
      </c>
      <c r="F31596" t="s">
        <v>23</v>
      </c>
      <c r="G31596">
        <v>2018</v>
      </c>
      <c r="I31596" t="s">
        <v>21</v>
      </c>
      <c r="J31596" t="s">
        <v>22</v>
      </c>
    </row>
    <row r="31597" spans="1:10">
      <c r="A31597" t="s">
        <v>19</v>
      </c>
      <c r="B31597">
        <v>54623</v>
      </c>
      <c r="C31597" t="s">
        <v>2556</v>
      </c>
      <c r="D31597">
        <v>54623</v>
      </c>
      <c r="E31597" t="str">
        <f>"54623"</f>
        <v>54623</v>
      </c>
      <c r="F31597" t="s">
        <v>23</v>
      </c>
      <c r="G31597">
        <v>2018</v>
      </c>
      <c r="I31597" t="s">
        <v>21</v>
      </c>
      <c r="J31597" t="s">
        <v>22</v>
      </c>
    </row>
    <row r="31598" spans="1:10">
      <c r="A31598" t="s">
        <v>19</v>
      </c>
      <c r="B31598">
        <v>54624</v>
      </c>
      <c r="C31598" t="s">
        <v>2556</v>
      </c>
      <c r="D31598">
        <v>54624</v>
      </c>
      <c r="E31598" t="str">
        <f>"54624"</f>
        <v>54624</v>
      </c>
      <c r="F31598" t="s">
        <v>23</v>
      </c>
      <c r="G31598">
        <v>2018</v>
      </c>
      <c r="I31598" t="s">
        <v>21</v>
      </c>
      <c r="J31598" t="s">
        <v>22</v>
      </c>
    </row>
    <row r="31599" spans="1:10">
      <c r="A31599" t="s">
        <v>19</v>
      </c>
      <c r="B31599">
        <v>54625</v>
      </c>
      <c r="C31599" t="s">
        <v>2556</v>
      </c>
      <c r="D31599">
        <v>54625</v>
      </c>
      <c r="E31599" t="str">
        <f>"54625"</f>
        <v>54625</v>
      </c>
      <c r="F31599" t="s">
        <v>23</v>
      </c>
      <c r="G31599">
        <v>2018</v>
      </c>
      <c r="I31599" t="s">
        <v>21</v>
      </c>
      <c r="J31599" t="s">
        <v>22</v>
      </c>
    </row>
    <row r="31600" spans="1:10">
      <c r="A31600" t="s">
        <v>19</v>
      </c>
      <c r="B31600">
        <v>54626</v>
      </c>
      <c r="C31600" t="s">
        <v>2556</v>
      </c>
      <c r="D31600">
        <v>54626</v>
      </c>
      <c r="E31600" t="str">
        <f>"54626"</f>
        <v>54626</v>
      </c>
      <c r="F31600" t="s">
        <v>23</v>
      </c>
      <c r="G31600">
        <v>2018</v>
      </c>
      <c r="I31600" t="s">
        <v>21</v>
      </c>
      <c r="J31600" t="s">
        <v>22</v>
      </c>
    </row>
    <row r="31601" spans="1:10">
      <c r="A31601" t="s">
        <v>19</v>
      </c>
      <c r="B31601">
        <v>54627</v>
      </c>
      <c r="C31601" t="s">
        <v>2556</v>
      </c>
      <c r="D31601">
        <v>54627</v>
      </c>
      <c r="E31601" t="str">
        <f>"54627"</f>
        <v>54627</v>
      </c>
      <c r="F31601" t="s">
        <v>23</v>
      </c>
      <c r="G31601">
        <v>2018</v>
      </c>
      <c r="I31601" t="s">
        <v>21</v>
      </c>
      <c r="J31601" t="s">
        <v>22</v>
      </c>
    </row>
    <row r="31602" spans="1:10">
      <c r="A31602" t="s">
        <v>19</v>
      </c>
      <c r="B31602">
        <v>54628</v>
      </c>
      <c r="C31602" t="s">
        <v>2556</v>
      </c>
      <c r="D31602">
        <v>54628</v>
      </c>
      <c r="E31602" t="str">
        <f>"54628"</f>
        <v>54628</v>
      </c>
      <c r="F31602" t="s">
        <v>23</v>
      </c>
      <c r="G31602">
        <v>2018</v>
      </c>
      <c r="I31602" t="s">
        <v>21</v>
      </c>
      <c r="J31602" t="s">
        <v>22</v>
      </c>
    </row>
    <row r="31603" spans="1:10">
      <c r="A31603" t="s">
        <v>19</v>
      </c>
      <c r="B31603">
        <v>54629</v>
      </c>
      <c r="C31603" t="s">
        <v>2556</v>
      </c>
      <c r="D31603">
        <v>54629</v>
      </c>
      <c r="E31603" t="str">
        <f>"54629"</f>
        <v>54629</v>
      </c>
      <c r="F31603" t="s">
        <v>23</v>
      </c>
      <c r="G31603">
        <v>2018</v>
      </c>
      <c r="I31603" t="s">
        <v>21</v>
      </c>
      <c r="J31603" t="s">
        <v>22</v>
      </c>
    </row>
    <row r="31604" spans="1:10">
      <c r="A31604" t="s">
        <v>19</v>
      </c>
      <c r="B31604">
        <v>54630</v>
      </c>
      <c r="C31604" t="s">
        <v>2556</v>
      </c>
      <c r="D31604">
        <v>54630</v>
      </c>
      <c r="E31604" t="str">
        <f>"54630"</f>
        <v>54630</v>
      </c>
      <c r="F31604" t="s">
        <v>23</v>
      </c>
      <c r="G31604">
        <v>2018</v>
      </c>
      <c r="I31604" t="s">
        <v>21</v>
      </c>
      <c r="J31604" t="s">
        <v>22</v>
      </c>
    </row>
    <row r="31605" spans="1:10">
      <c r="A31605" t="s">
        <v>19</v>
      </c>
      <c r="B31605">
        <v>54631</v>
      </c>
      <c r="C31605" t="s">
        <v>2556</v>
      </c>
      <c r="D31605">
        <v>54631</v>
      </c>
      <c r="E31605" t="str">
        <f>"54631"</f>
        <v>54631</v>
      </c>
      <c r="F31605" t="s">
        <v>23</v>
      </c>
      <c r="G31605">
        <v>2018</v>
      </c>
      <c r="I31605" t="s">
        <v>21</v>
      </c>
      <c r="J31605" t="s">
        <v>22</v>
      </c>
    </row>
    <row r="31606" spans="1:10">
      <c r="A31606" t="s">
        <v>19</v>
      </c>
      <c r="B31606">
        <v>54632</v>
      </c>
      <c r="C31606" t="s">
        <v>2556</v>
      </c>
      <c r="D31606">
        <v>54632</v>
      </c>
      <c r="E31606" t="str">
        <f>"54632"</f>
        <v>54632</v>
      </c>
      <c r="F31606" t="s">
        <v>23</v>
      </c>
      <c r="G31606">
        <v>2018</v>
      </c>
      <c r="I31606" t="s">
        <v>21</v>
      </c>
      <c r="J31606" t="s">
        <v>22</v>
      </c>
    </row>
    <row r="31607" spans="1:10">
      <c r="A31607" t="s">
        <v>19</v>
      </c>
      <c r="B31607">
        <v>54634</v>
      </c>
      <c r="C31607" t="s">
        <v>2556</v>
      </c>
      <c r="D31607">
        <v>54634</v>
      </c>
      <c r="E31607" t="str">
        <f>"54634"</f>
        <v>54634</v>
      </c>
      <c r="F31607" t="s">
        <v>23</v>
      </c>
      <c r="G31607">
        <v>2018</v>
      </c>
      <c r="I31607" t="s">
        <v>21</v>
      </c>
      <c r="J31607" t="s">
        <v>22</v>
      </c>
    </row>
    <row r="31608" spans="1:10">
      <c r="A31608" t="s">
        <v>19</v>
      </c>
      <c r="B31608">
        <v>54635</v>
      </c>
      <c r="C31608" t="s">
        <v>2556</v>
      </c>
      <c r="D31608">
        <v>54635</v>
      </c>
      <c r="E31608" t="str">
        <f>"54635"</f>
        <v>54635</v>
      </c>
      <c r="F31608">
        <v>65763</v>
      </c>
      <c r="G31608">
        <v>2018</v>
      </c>
      <c r="I31608" t="s">
        <v>21</v>
      </c>
      <c r="J31608" t="s">
        <v>22</v>
      </c>
    </row>
    <row r="31609" spans="1:10">
      <c r="A31609" t="s">
        <v>19</v>
      </c>
      <c r="B31609">
        <v>54636</v>
      </c>
      <c r="C31609" t="s">
        <v>2556</v>
      </c>
      <c r="D31609">
        <v>54636</v>
      </c>
      <c r="E31609" t="str">
        <f>"54636"</f>
        <v>54636</v>
      </c>
      <c r="F31609" t="s">
        <v>23</v>
      </c>
      <c r="G31609">
        <v>2018</v>
      </c>
      <c r="I31609" t="s">
        <v>21</v>
      </c>
      <c r="J31609" t="s">
        <v>22</v>
      </c>
    </row>
    <row r="31610" spans="1:10">
      <c r="A31610" t="s">
        <v>19</v>
      </c>
      <c r="B31610">
        <v>54637</v>
      </c>
      <c r="C31610" t="s">
        <v>2556</v>
      </c>
      <c r="D31610">
        <v>54637</v>
      </c>
      <c r="E31610" t="str">
        <f>"54637"</f>
        <v>54637</v>
      </c>
      <c r="F31610" t="s">
        <v>23</v>
      </c>
      <c r="G31610">
        <v>2018</v>
      </c>
      <c r="I31610" t="s">
        <v>21</v>
      </c>
      <c r="J31610" t="s">
        <v>22</v>
      </c>
    </row>
    <row r="31611" spans="1:10">
      <c r="A31611" t="s">
        <v>19</v>
      </c>
      <c r="B31611">
        <v>54638</v>
      </c>
      <c r="C31611" t="s">
        <v>2556</v>
      </c>
      <c r="D31611">
        <v>54638</v>
      </c>
      <c r="E31611" t="str">
        <f>"54638"</f>
        <v>54638</v>
      </c>
      <c r="F31611" t="s">
        <v>23</v>
      </c>
      <c r="G31611">
        <v>2018</v>
      </c>
      <c r="I31611" t="s">
        <v>21</v>
      </c>
      <c r="J31611" t="s">
        <v>22</v>
      </c>
    </row>
    <row r="31612" spans="1:10">
      <c r="A31612" t="s">
        <v>19</v>
      </c>
      <c r="B31612">
        <v>54639</v>
      </c>
      <c r="C31612" t="s">
        <v>2556</v>
      </c>
      <c r="D31612">
        <v>54639</v>
      </c>
      <c r="E31612" t="str">
        <f>"54639"</f>
        <v>54639</v>
      </c>
      <c r="F31612" t="s">
        <v>23</v>
      </c>
      <c r="G31612">
        <v>2018</v>
      </c>
      <c r="I31612" t="s">
        <v>21</v>
      </c>
      <c r="J31612" t="s">
        <v>22</v>
      </c>
    </row>
    <row r="31613" spans="1:10">
      <c r="A31613" t="s">
        <v>19</v>
      </c>
      <c r="B31613">
        <v>54641</v>
      </c>
      <c r="C31613" t="s">
        <v>2556</v>
      </c>
      <c r="D31613">
        <v>54641</v>
      </c>
      <c r="E31613" t="str">
        <f>"54641"</f>
        <v>54641</v>
      </c>
      <c r="F31613" t="s">
        <v>23</v>
      </c>
      <c r="G31613">
        <v>2018</v>
      </c>
      <c r="I31613" t="s">
        <v>21</v>
      </c>
      <c r="J31613" t="s">
        <v>22</v>
      </c>
    </row>
    <row r="31614" spans="1:10">
      <c r="A31614" t="s">
        <v>19</v>
      </c>
      <c r="B31614">
        <v>54642</v>
      </c>
      <c r="C31614" t="s">
        <v>2556</v>
      </c>
      <c r="D31614">
        <v>54642</v>
      </c>
      <c r="E31614" t="str">
        <f>"54642"</f>
        <v>54642</v>
      </c>
      <c r="F31614" t="s">
        <v>23</v>
      </c>
      <c r="G31614">
        <v>2018</v>
      </c>
      <c r="I31614" t="s">
        <v>21</v>
      </c>
      <c r="J31614" t="s">
        <v>22</v>
      </c>
    </row>
    <row r="31615" spans="1:10">
      <c r="A31615" t="s">
        <v>19</v>
      </c>
      <c r="B31615">
        <v>54643</v>
      </c>
      <c r="C31615" t="s">
        <v>2556</v>
      </c>
      <c r="D31615">
        <v>54643</v>
      </c>
      <c r="E31615" t="str">
        <f>"54643"</f>
        <v>54643</v>
      </c>
      <c r="F31615" t="s">
        <v>23</v>
      </c>
      <c r="G31615">
        <v>2018</v>
      </c>
      <c r="I31615" t="s">
        <v>21</v>
      </c>
      <c r="J31615" t="s">
        <v>22</v>
      </c>
    </row>
    <row r="31616" spans="1:10">
      <c r="A31616" t="s">
        <v>19</v>
      </c>
      <c r="B31616">
        <v>54644</v>
      </c>
      <c r="C31616" t="s">
        <v>2556</v>
      </c>
      <c r="D31616">
        <v>54644</v>
      </c>
      <c r="E31616" t="str">
        <f>"54644"</f>
        <v>54644</v>
      </c>
      <c r="F31616" t="s">
        <v>23</v>
      </c>
      <c r="G31616">
        <v>2018</v>
      </c>
      <c r="I31616" t="s">
        <v>21</v>
      </c>
      <c r="J31616" t="s">
        <v>22</v>
      </c>
    </row>
    <row r="31617" spans="1:10">
      <c r="A31617" t="s">
        <v>19</v>
      </c>
      <c r="B31617">
        <v>54646</v>
      </c>
      <c r="C31617" t="s">
        <v>2556</v>
      </c>
      <c r="D31617">
        <v>54646</v>
      </c>
      <c r="E31617" t="str">
        <f>"54646"</f>
        <v>54646</v>
      </c>
      <c r="F31617" t="s">
        <v>23</v>
      </c>
      <c r="G31617">
        <v>2018</v>
      </c>
      <c r="I31617" t="s">
        <v>21</v>
      </c>
      <c r="J31617" t="s">
        <v>22</v>
      </c>
    </row>
    <row r="31618" spans="1:10">
      <c r="A31618" t="s">
        <v>19</v>
      </c>
      <c r="B31618">
        <v>54648</v>
      </c>
      <c r="C31618" t="s">
        <v>2556</v>
      </c>
      <c r="D31618">
        <v>54648</v>
      </c>
      <c r="E31618" t="str">
        <f>"54648"</f>
        <v>54648</v>
      </c>
      <c r="F31618" t="s">
        <v>23</v>
      </c>
      <c r="G31618">
        <v>2018</v>
      </c>
      <c r="I31618" t="s">
        <v>21</v>
      </c>
      <c r="J31618" t="s">
        <v>22</v>
      </c>
    </row>
    <row r="31619" spans="1:10">
      <c r="A31619" t="s">
        <v>19</v>
      </c>
      <c r="B31619">
        <v>54650</v>
      </c>
      <c r="C31619" t="s">
        <v>2556</v>
      </c>
      <c r="D31619">
        <v>54650</v>
      </c>
      <c r="E31619" t="str">
        <f>"54650"</f>
        <v>54650</v>
      </c>
      <c r="F31619" t="s">
        <v>23</v>
      </c>
      <c r="G31619">
        <v>2018</v>
      </c>
      <c r="I31619" t="s">
        <v>21</v>
      </c>
      <c r="J31619" t="s">
        <v>22</v>
      </c>
    </row>
    <row r="31620" spans="1:10">
      <c r="A31620" t="s">
        <v>19</v>
      </c>
      <c r="B31620">
        <v>54651</v>
      </c>
      <c r="C31620" t="s">
        <v>2556</v>
      </c>
      <c r="D31620">
        <v>54651</v>
      </c>
      <c r="E31620" t="str">
        <f>"54651"</f>
        <v>54651</v>
      </c>
      <c r="F31620" t="s">
        <v>23</v>
      </c>
      <c r="G31620">
        <v>2018</v>
      </c>
      <c r="I31620" t="s">
        <v>21</v>
      </c>
      <c r="J31620" t="s">
        <v>22</v>
      </c>
    </row>
    <row r="31621" spans="1:10">
      <c r="A31621" t="s">
        <v>19</v>
      </c>
      <c r="B31621">
        <v>54652</v>
      </c>
      <c r="C31621" t="s">
        <v>2556</v>
      </c>
      <c r="D31621">
        <v>54652</v>
      </c>
      <c r="E31621" t="str">
        <f>"54652"</f>
        <v>54652</v>
      </c>
      <c r="F31621" t="s">
        <v>23</v>
      </c>
      <c r="G31621">
        <v>2018</v>
      </c>
      <c r="I31621" t="s">
        <v>21</v>
      </c>
      <c r="J31621" t="s">
        <v>22</v>
      </c>
    </row>
    <row r="31622" spans="1:10">
      <c r="A31622" t="s">
        <v>19</v>
      </c>
      <c r="B31622">
        <v>54653</v>
      </c>
      <c r="C31622" t="s">
        <v>2556</v>
      </c>
      <c r="D31622">
        <v>54653</v>
      </c>
      <c r="E31622" t="str">
        <f>"54653"</f>
        <v>54653</v>
      </c>
      <c r="F31622" t="s">
        <v>23</v>
      </c>
      <c r="G31622">
        <v>2018</v>
      </c>
      <c r="I31622" t="s">
        <v>21</v>
      </c>
      <c r="J31622" t="s">
        <v>22</v>
      </c>
    </row>
    <row r="31623" spans="1:10">
      <c r="A31623" t="s">
        <v>19</v>
      </c>
      <c r="B31623">
        <v>54654</v>
      </c>
      <c r="C31623" t="s">
        <v>2556</v>
      </c>
      <c r="D31623">
        <v>54654</v>
      </c>
      <c r="E31623" t="str">
        <f>"54654"</f>
        <v>54654</v>
      </c>
      <c r="F31623" t="s">
        <v>23</v>
      </c>
      <c r="G31623">
        <v>2018</v>
      </c>
      <c r="I31623" t="s">
        <v>21</v>
      </c>
      <c r="J31623" t="s">
        <v>22</v>
      </c>
    </row>
    <row r="31624" spans="1:10">
      <c r="A31624" t="s">
        <v>19</v>
      </c>
      <c r="B31624">
        <v>54655</v>
      </c>
      <c r="C31624" t="s">
        <v>2556</v>
      </c>
      <c r="D31624">
        <v>54655</v>
      </c>
      <c r="E31624" t="str">
        <f>"54655"</f>
        <v>54655</v>
      </c>
      <c r="F31624">
        <v>49651</v>
      </c>
      <c r="G31624">
        <v>2018</v>
      </c>
      <c r="I31624" t="s">
        <v>21</v>
      </c>
      <c r="J31624" t="s">
        <v>22</v>
      </c>
    </row>
    <row r="31625" spans="1:10">
      <c r="A31625" t="s">
        <v>19</v>
      </c>
      <c r="B31625">
        <v>54656</v>
      </c>
      <c r="C31625" t="s">
        <v>2556</v>
      </c>
      <c r="D31625">
        <v>54656</v>
      </c>
      <c r="E31625" t="str">
        <f>"54656"</f>
        <v>54656</v>
      </c>
      <c r="F31625">
        <v>207622</v>
      </c>
      <c r="G31625">
        <v>2018</v>
      </c>
      <c r="I31625" t="s">
        <v>21</v>
      </c>
      <c r="J31625" t="s">
        <v>22</v>
      </c>
    </row>
    <row r="31626" spans="1:10">
      <c r="A31626" t="s">
        <v>19</v>
      </c>
      <c r="B31626">
        <v>54657</v>
      </c>
      <c r="C31626" t="s">
        <v>2556</v>
      </c>
      <c r="D31626">
        <v>54657</v>
      </c>
      <c r="E31626" t="str">
        <f>"54657"</f>
        <v>54657</v>
      </c>
      <c r="F31626" t="s">
        <v>23</v>
      </c>
      <c r="G31626">
        <v>2018</v>
      </c>
      <c r="I31626" t="s">
        <v>21</v>
      </c>
      <c r="J31626" t="s">
        <v>22</v>
      </c>
    </row>
    <row r="31627" spans="1:10">
      <c r="A31627" t="s">
        <v>19</v>
      </c>
      <c r="B31627">
        <v>54658</v>
      </c>
      <c r="C31627" t="s">
        <v>2556</v>
      </c>
      <c r="D31627">
        <v>54658</v>
      </c>
      <c r="E31627" t="str">
        <f>"54658"</f>
        <v>54658</v>
      </c>
      <c r="F31627" t="s">
        <v>23</v>
      </c>
      <c r="G31627">
        <v>2018</v>
      </c>
      <c r="I31627" t="s">
        <v>21</v>
      </c>
      <c r="J31627" t="s">
        <v>22</v>
      </c>
    </row>
    <row r="31628" spans="1:10">
      <c r="A31628" t="s">
        <v>19</v>
      </c>
      <c r="B31628">
        <v>54659</v>
      </c>
      <c r="C31628" t="s">
        <v>2556</v>
      </c>
      <c r="D31628">
        <v>54659</v>
      </c>
      <c r="E31628" t="str">
        <f>"54659"</f>
        <v>54659</v>
      </c>
      <c r="F31628" t="s">
        <v>23</v>
      </c>
      <c r="G31628">
        <v>2018</v>
      </c>
      <c r="I31628" t="s">
        <v>21</v>
      </c>
      <c r="J31628" t="s">
        <v>22</v>
      </c>
    </row>
    <row r="31629" spans="1:10">
      <c r="A31629" t="s">
        <v>19</v>
      </c>
      <c r="B31629">
        <v>54660</v>
      </c>
      <c r="C31629" t="s">
        <v>2556</v>
      </c>
      <c r="D31629">
        <v>54660</v>
      </c>
      <c r="E31629" t="str">
        <f>"54660"</f>
        <v>54660</v>
      </c>
      <c r="F31629">
        <v>4557892</v>
      </c>
      <c r="G31629">
        <v>2018</v>
      </c>
      <c r="I31629" t="s">
        <v>21</v>
      </c>
      <c r="J31629" t="s">
        <v>22</v>
      </c>
    </row>
    <row r="31630" spans="1:10">
      <c r="A31630" t="s">
        <v>19</v>
      </c>
      <c r="B31630">
        <v>54661</v>
      </c>
      <c r="C31630" t="s">
        <v>2556</v>
      </c>
      <c r="D31630">
        <v>54661</v>
      </c>
      <c r="E31630" t="str">
        <f>"54661"</f>
        <v>54661</v>
      </c>
      <c r="F31630" t="s">
        <v>23</v>
      </c>
      <c r="G31630">
        <v>2018</v>
      </c>
      <c r="I31630" t="s">
        <v>21</v>
      </c>
      <c r="J31630" t="s">
        <v>22</v>
      </c>
    </row>
    <row r="31631" spans="1:10">
      <c r="A31631" t="s">
        <v>19</v>
      </c>
      <c r="B31631">
        <v>54664</v>
      </c>
      <c r="C31631" t="s">
        <v>2556</v>
      </c>
      <c r="D31631">
        <v>54664</v>
      </c>
      <c r="E31631" t="str">
        <f>"54664"</f>
        <v>54664</v>
      </c>
      <c r="F31631" t="s">
        <v>23</v>
      </c>
      <c r="G31631">
        <v>2018</v>
      </c>
      <c r="I31631" t="s">
        <v>21</v>
      </c>
      <c r="J31631" t="s">
        <v>22</v>
      </c>
    </row>
    <row r="31632" spans="1:10">
      <c r="A31632" t="s">
        <v>19</v>
      </c>
      <c r="B31632">
        <v>54665</v>
      </c>
      <c r="C31632" t="s">
        <v>2556</v>
      </c>
      <c r="D31632">
        <v>54665</v>
      </c>
      <c r="E31632" t="str">
        <f>"54665"</f>
        <v>54665</v>
      </c>
      <c r="F31632">
        <v>339823</v>
      </c>
      <c r="G31632">
        <v>2018</v>
      </c>
      <c r="I31632" t="s">
        <v>21</v>
      </c>
      <c r="J31632" t="s">
        <v>22</v>
      </c>
    </row>
    <row r="31633" spans="1:10">
      <c r="A31633" t="s">
        <v>19</v>
      </c>
      <c r="B31633">
        <v>54666</v>
      </c>
      <c r="C31633" t="s">
        <v>2556</v>
      </c>
      <c r="D31633">
        <v>54666</v>
      </c>
      <c r="E31633" t="str">
        <f>"54666"</f>
        <v>54666</v>
      </c>
      <c r="F31633" t="s">
        <v>23</v>
      </c>
      <c r="G31633">
        <v>2018</v>
      </c>
      <c r="I31633" t="s">
        <v>21</v>
      </c>
      <c r="J31633" t="s">
        <v>22</v>
      </c>
    </row>
    <row r="31634" spans="1:10">
      <c r="A31634" t="s">
        <v>19</v>
      </c>
      <c r="B31634">
        <v>54667</v>
      </c>
      <c r="C31634" t="s">
        <v>2556</v>
      </c>
      <c r="D31634">
        <v>54667</v>
      </c>
      <c r="E31634" t="str">
        <f>"54667"</f>
        <v>54667</v>
      </c>
      <c r="F31634">
        <v>878398</v>
      </c>
      <c r="G31634">
        <v>2018</v>
      </c>
      <c r="I31634" t="s">
        <v>21</v>
      </c>
      <c r="J31634" t="s">
        <v>22</v>
      </c>
    </row>
    <row r="31635" spans="1:10">
      <c r="A31635" t="s">
        <v>19</v>
      </c>
      <c r="B31635">
        <v>54669</v>
      </c>
      <c r="C31635" t="s">
        <v>2556</v>
      </c>
      <c r="D31635">
        <v>54669</v>
      </c>
      <c r="E31635" t="str">
        <f>"54669"</f>
        <v>54669</v>
      </c>
      <c r="F31635" t="s">
        <v>23</v>
      </c>
      <c r="G31635">
        <v>2018</v>
      </c>
      <c r="I31635" t="s">
        <v>21</v>
      </c>
      <c r="J31635" t="s">
        <v>22</v>
      </c>
    </row>
    <row r="31636" spans="1:10">
      <c r="A31636" t="s">
        <v>19</v>
      </c>
      <c r="B31636">
        <v>54670</v>
      </c>
      <c r="C31636" t="s">
        <v>2556</v>
      </c>
      <c r="D31636">
        <v>54670</v>
      </c>
      <c r="E31636" t="str">
        <f>"54670"</f>
        <v>54670</v>
      </c>
      <c r="F31636" t="s">
        <v>23</v>
      </c>
      <c r="G31636">
        <v>2018</v>
      </c>
      <c r="I31636" t="s">
        <v>21</v>
      </c>
      <c r="J31636" t="s">
        <v>22</v>
      </c>
    </row>
    <row r="31637" spans="1:10">
      <c r="A31637" t="s">
        <v>19</v>
      </c>
      <c r="B31637">
        <v>54701</v>
      </c>
      <c r="C31637" t="s">
        <v>2556</v>
      </c>
      <c r="D31637">
        <v>54701</v>
      </c>
      <c r="E31637" t="str">
        <f>"54701"</f>
        <v>54701</v>
      </c>
      <c r="F31637">
        <v>1453943</v>
      </c>
      <c r="G31637">
        <v>2018</v>
      </c>
      <c r="I31637" t="s">
        <v>21</v>
      </c>
      <c r="J31637" t="s">
        <v>22</v>
      </c>
    </row>
    <row r="31638" spans="1:10">
      <c r="A31638" t="s">
        <v>19</v>
      </c>
      <c r="B31638">
        <v>54703</v>
      </c>
      <c r="C31638" t="s">
        <v>2556</v>
      </c>
      <c r="D31638">
        <v>54703</v>
      </c>
      <c r="E31638" t="str">
        <f>"54703"</f>
        <v>54703</v>
      </c>
      <c r="F31638">
        <v>65926</v>
      </c>
      <c r="G31638">
        <v>2018</v>
      </c>
      <c r="I31638" t="s">
        <v>21</v>
      </c>
      <c r="J31638" t="s">
        <v>22</v>
      </c>
    </row>
    <row r="31639" spans="1:10">
      <c r="A31639" t="s">
        <v>19</v>
      </c>
      <c r="B31639">
        <v>54720</v>
      </c>
      <c r="C31639" t="s">
        <v>2556</v>
      </c>
      <c r="D31639">
        <v>54720</v>
      </c>
      <c r="E31639" t="str">
        <f>"54720"</f>
        <v>54720</v>
      </c>
      <c r="F31639">
        <v>74016</v>
      </c>
      <c r="G31639">
        <v>2018</v>
      </c>
      <c r="I31639" t="s">
        <v>21</v>
      </c>
      <c r="J31639" t="s">
        <v>22</v>
      </c>
    </row>
    <row r="31640" spans="1:10">
      <c r="A31640" t="s">
        <v>19</v>
      </c>
      <c r="B31640">
        <v>54721</v>
      </c>
      <c r="C31640" t="s">
        <v>2556</v>
      </c>
      <c r="D31640">
        <v>54721</v>
      </c>
      <c r="E31640" t="str">
        <f>"54721"</f>
        <v>54721</v>
      </c>
      <c r="F31640" t="s">
        <v>23</v>
      </c>
      <c r="G31640">
        <v>2018</v>
      </c>
      <c r="I31640" t="s">
        <v>21</v>
      </c>
      <c r="J31640" t="s">
        <v>22</v>
      </c>
    </row>
    <row r="31641" spans="1:10">
      <c r="A31641" t="s">
        <v>19</v>
      </c>
      <c r="B31641">
        <v>54722</v>
      </c>
      <c r="C31641" t="s">
        <v>2556</v>
      </c>
      <c r="D31641">
        <v>54722</v>
      </c>
      <c r="E31641" t="str">
        <f>"54722"</f>
        <v>54722</v>
      </c>
      <c r="F31641" t="s">
        <v>23</v>
      </c>
      <c r="G31641">
        <v>2018</v>
      </c>
      <c r="I31641" t="s">
        <v>21</v>
      </c>
      <c r="J31641" t="s">
        <v>22</v>
      </c>
    </row>
    <row r="31642" spans="1:10">
      <c r="A31642" t="s">
        <v>19</v>
      </c>
      <c r="B31642">
        <v>54723</v>
      </c>
      <c r="C31642" t="s">
        <v>2556</v>
      </c>
      <c r="D31642">
        <v>54723</v>
      </c>
      <c r="E31642" t="str">
        <f>"54723"</f>
        <v>54723</v>
      </c>
      <c r="F31642" t="s">
        <v>23</v>
      </c>
      <c r="G31642">
        <v>2018</v>
      </c>
      <c r="I31642" t="s">
        <v>21</v>
      </c>
      <c r="J31642" t="s">
        <v>22</v>
      </c>
    </row>
    <row r="31643" spans="1:10">
      <c r="A31643" t="s">
        <v>19</v>
      </c>
      <c r="B31643">
        <v>54724</v>
      </c>
      <c r="C31643" t="s">
        <v>2556</v>
      </c>
      <c r="D31643">
        <v>54724</v>
      </c>
      <c r="E31643" t="str">
        <f>"54724"</f>
        <v>54724</v>
      </c>
      <c r="F31643" t="s">
        <v>23</v>
      </c>
      <c r="G31643">
        <v>2018</v>
      </c>
      <c r="I31643" t="s">
        <v>21</v>
      </c>
      <c r="J31643" t="s">
        <v>22</v>
      </c>
    </row>
    <row r="31644" spans="1:10">
      <c r="A31644" t="s">
        <v>19</v>
      </c>
      <c r="B31644">
        <v>54725</v>
      </c>
      <c r="C31644" t="s">
        <v>2556</v>
      </c>
      <c r="D31644">
        <v>54725</v>
      </c>
      <c r="E31644" t="str">
        <f>"54725"</f>
        <v>54725</v>
      </c>
      <c r="F31644" t="s">
        <v>23</v>
      </c>
      <c r="G31644">
        <v>2018</v>
      </c>
      <c r="I31644" t="s">
        <v>21</v>
      </c>
      <c r="J31644" t="s">
        <v>22</v>
      </c>
    </row>
    <row r="31645" spans="1:10">
      <c r="A31645" t="s">
        <v>19</v>
      </c>
      <c r="B31645">
        <v>54726</v>
      </c>
      <c r="C31645" t="s">
        <v>2556</v>
      </c>
      <c r="D31645">
        <v>54726</v>
      </c>
      <c r="E31645" t="str">
        <f>"54726"</f>
        <v>54726</v>
      </c>
      <c r="F31645" t="s">
        <v>23</v>
      </c>
      <c r="G31645">
        <v>2018</v>
      </c>
      <c r="I31645" t="s">
        <v>21</v>
      </c>
      <c r="J31645" t="s">
        <v>22</v>
      </c>
    </row>
    <row r="31646" spans="1:10">
      <c r="A31646" t="s">
        <v>19</v>
      </c>
      <c r="B31646">
        <v>54727</v>
      </c>
      <c r="C31646" t="s">
        <v>2556</v>
      </c>
      <c r="D31646">
        <v>54727</v>
      </c>
      <c r="E31646" t="str">
        <f>"54727"</f>
        <v>54727</v>
      </c>
      <c r="F31646" t="s">
        <v>23</v>
      </c>
      <c r="G31646">
        <v>2018</v>
      </c>
      <c r="I31646" t="s">
        <v>21</v>
      </c>
      <c r="J31646" t="s">
        <v>22</v>
      </c>
    </row>
    <row r="31647" spans="1:10">
      <c r="A31647" t="s">
        <v>19</v>
      </c>
      <c r="B31647">
        <v>54728</v>
      </c>
      <c r="C31647" t="s">
        <v>2556</v>
      </c>
      <c r="D31647">
        <v>54728</v>
      </c>
      <c r="E31647" t="str">
        <f>"54728"</f>
        <v>54728</v>
      </c>
      <c r="F31647">
        <v>64995</v>
      </c>
      <c r="G31647">
        <v>2018</v>
      </c>
      <c r="I31647" t="s">
        <v>21</v>
      </c>
      <c r="J31647" t="s">
        <v>22</v>
      </c>
    </row>
    <row r="31648" spans="1:10">
      <c r="A31648" t="s">
        <v>19</v>
      </c>
      <c r="B31648">
        <v>54729</v>
      </c>
      <c r="C31648" t="s">
        <v>2556</v>
      </c>
      <c r="D31648">
        <v>54729</v>
      </c>
      <c r="E31648" t="str">
        <f>"54729"</f>
        <v>54729</v>
      </c>
      <c r="F31648" t="s">
        <v>23</v>
      </c>
      <c r="G31648">
        <v>2018</v>
      </c>
      <c r="I31648" t="s">
        <v>21</v>
      </c>
      <c r="J31648" t="s">
        <v>22</v>
      </c>
    </row>
    <row r="31649" spans="1:10">
      <c r="A31649" t="s">
        <v>19</v>
      </c>
      <c r="B31649">
        <v>54730</v>
      </c>
      <c r="C31649" t="s">
        <v>2556</v>
      </c>
      <c r="D31649">
        <v>54730</v>
      </c>
      <c r="E31649" t="str">
        <f>"54730"</f>
        <v>54730</v>
      </c>
      <c r="F31649" t="s">
        <v>23</v>
      </c>
      <c r="G31649">
        <v>2018</v>
      </c>
      <c r="I31649" t="s">
        <v>21</v>
      </c>
      <c r="J31649" t="s">
        <v>22</v>
      </c>
    </row>
    <row r="31650" spans="1:10">
      <c r="A31650" t="s">
        <v>19</v>
      </c>
      <c r="B31650">
        <v>54731</v>
      </c>
      <c r="C31650" t="s">
        <v>2556</v>
      </c>
      <c r="D31650">
        <v>54731</v>
      </c>
      <c r="E31650" t="str">
        <f>"54731"</f>
        <v>54731</v>
      </c>
      <c r="F31650" t="s">
        <v>23</v>
      </c>
      <c r="G31650">
        <v>2018</v>
      </c>
      <c r="I31650" t="s">
        <v>21</v>
      </c>
      <c r="J31650" t="s">
        <v>22</v>
      </c>
    </row>
    <row r="31651" spans="1:10">
      <c r="A31651" t="s">
        <v>19</v>
      </c>
      <c r="B31651">
        <v>54732</v>
      </c>
      <c r="C31651" t="s">
        <v>2556</v>
      </c>
      <c r="D31651">
        <v>54732</v>
      </c>
      <c r="E31651" t="str">
        <f>"54732"</f>
        <v>54732</v>
      </c>
      <c r="F31651" t="s">
        <v>23</v>
      </c>
      <c r="G31651">
        <v>2018</v>
      </c>
      <c r="I31651" t="s">
        <v>21</v>
      </c>
      <c r="J31651" t="s">
        <v>22</v>
      </c>
    </row>
    <row r="31652" spans="1:10">
      <c r="A31652" t="s">
        <v>19</v>
      </c>
      <c r="B31652">
        <v>54733</v>
      </c>
      <c r="C31652" t="s">
        <v>2556</v>
      </c>
      <c r="D31652">
        <v>54733</v>
      </c>
      <c r="E31652" t="str">
        <f>"54733"</f>
        <v>54733</v>
      </c>
      <c r="F31652" t="s">
        <v>23</v>
      </c>
      <c r="G31652">
        <v>2018</v>
      </c>
      <c r="I31652" t="s">
        <v>21</v>
      </c>
      <c r="J31652" t="s">
        <v>22</v>
      </c>
    </row>
    <row r="31653" spans="1:10">
      <c r="A31653" t="s">
        <v>19</v>
      </c>
      <c r="B31653">
        <v>54734</v>
      </c>
      <c r="C31653" t="s">
        <v>2556</v>
      </c>
      <c r="D31653">
        <v>54734</v>
      </c>
      <c r="E31653" t="str">
        <f>"54734"</f>
        <v>54734</v>
      </c>
      <c r="F31653" t="s">
        <v>23</v>
      </c>
      <c r="G31653">
        <v>2018</v>
      </c>
      <c r="I31653" t="s">
        <v>21</v>
      </c>
      <c r="J31653" t="s">
        <v>22</v>
      </c>
    </row>
    <row r="31654" spans="1:10">
      <c r="A31654" t="s">
        <v>19</v>
      </c>
      <c r="B31654">
        <v>54736</v>
      </c>
      <c r="C31654" t="s">
        <v>2556</v>
      </c>
      <c r="D31654">
        <v>54736</v>
      </c>
      <c r="E31654" t="str">
        <f>"54736"</f>
        <v>54736</v>
      </c>
      <c r="F31654" t="s">
        <v>23</v>
      </c>
      <c r="G31654">
        <v>2018</v>
      </c>
      <c r="I31654" t="s">
        <v>21</v>
      </c>
      <c r="J31654" t="s">
        <v>22</v>
      </c>
    </row>
    <row r="31655" spans="1:10">
      <c r="A31655" t="s">
        <v>19</v>
      </c>
      <c r="B31655">
        <v>54737</v>
      </c>
      <c r="C31655" t="s">
        <v>2556</v>
      </c>
      <c r="D31655">
        <v>54737</v>
      </c>
      <c r="E31655" t="str">
        <f>"54737"</f>
        <v>54737</v>
      </c>
      <c r="F31655" t="s">
        <v>23</v>
      </c>
      <c r="G31655">
        <v>2018</v>
      </c>
      <c r="I31655" t="s">
        <v>21</v>
      </c>
      <c r="J31655" t="s">
        <v>22</v>
      </c>
    </row>
    <row r="31656" spans="1:10">
      <c r="A31656" t="s">
        <v>19</v>
      </c>
      <c r="B31656">
        <v>54738</v>
      </c>
      <c r="C31656" t="s">
        <v>2556</v>
      </c>
      <c r="D31656">
        <v>54738</v>
      </c>
      <c r="E31656" t="str">
        <f>"54738"</f>
        <v>54738</v>
      </c>
      <c r="F31656" t="s">
        <v>23</v>
      </c>
      <c r="G31656">
        <v>2018</v>
      </c>
      <c r="I31656" t="s">
        <v>21</v>
      </c>
      <c r="J31656" t="s">
        <v>22</v>
      </c>
    </row>
    <row r="31657" spans="1:10">
      <c r="A31657" t="s">
        <v>19</v>
      </c>
      <c r="B31657">
        <v>54739</v>
      </c>
      <c r="C31657" t="s">
        <v>2556</v>
      </c>
      <c r="D31657">
        <v>54739</v>
      </c>
      <c r="E31657" t="str">
        <f>"54739"</f>
        <v>54739</v>
      </c>
      <c r="F31657" t="s">
        <v>23</v>
      </c>
      <c r="G31657">
        <v>2018</v>
      </c>
      <c r="I31657" t="s">
        <v>21</v>
      </c>
      <c r="J31657" t="s">
        <v>22</v>
      </c>
    </row>
    <row r="31658" spans="1:10">
      <c r="A31658" t="s">
        <v>19</v>
      </c>
      <c r="B31658">
        <v>54740</v>
      </c>
      <c r="C31658" t="s">
        <v>2556</v>
      </c>
      <c r="D31658">
        <v>54740</v>
      </c>
      <c r="E31658" t="str">
        <f>"54740"</f>
        <v>54740</v>
      </c>
      <c r="F31658" t="s">
        <v>23</v>
      </c>
      <c r="G31658">
        <v>2018</v>
      </c>
      <c r="I31658" t="s">
        <v>21</v>
      </c>
      <c r="J31658" t="s">
        <v>22</v>
      </c>
    </row>
    <row r="31659" spans="1:10">
      <c r="A31659" t="s">
        <v>19</v>
      </c>
      <c r="B31659">
        <v>54741</v>
      </c>
      <c r="C31659" t="s">
        <v>2556</v>
      </c>
      <c r="D31659">
        <v>54741</v>
      </c>
      <c r="E31659" t="str">
        <f>"54741"</f>
        <v>54741</v>
      </c>
      <c r="F31659" t="s">
        <v>23</v>
      </c>
      <c r="G31659">
        <v>2018</v>
      </c>
      <c r="I31659" t="s">
        <v>21</v>
      </c>
      <c r="J31659" t="s">
        <v>22</v>
      </c>
    </row>
    <row r="31660" spans="1:10">
      <c r="A31660" t="s">
        <v>19</v>
      </c>
      <c r="B31660">
        <v>54742</v>
      </c>
      <c r="C31660" t="s">
        <v>2556</v>
      </c>
      <c r="D31660">
        <v>54742</v>
      </c>
      <c r="E31660" t="str">
        <f>"54742"</f>
        <v>54742</v>
      </c>
      <c r="F31660" t="s">
        <v>23</v>
      </c>
      <c r="G31660">
        <v>2018</v>
      </c>
      <c r="I31660" t="s">
        <v>21</v>
      </c>
      <c r="J31660" t="s">
        <v>22</v>
      </c>
    </row>
    <row r="31661" spans="1:10">
      <c r="A31661" t="s">
        <v>19</v>
      </c>
      <c r="B31661">
        <v>54745</v>
      </c>
      <c r="C31661" t="s">
        <v>2556</v>
      </c>
      <c r="D31661">
        <v>54745</v>
      </c>
      <c r="E31661" t="str">
        <f>"54745"</f>
        <v>54745</v>
      </c>
      <c r="F31661" t="s">
        <v>23</v>
      </c>
      <c r="G31661">
        <v>2018</v>
      </c>
      <c r="I31661" t="s">
        <v>21</v>
      </c>
      <c r="J31661" t="s">
        <v>22</v>
      </c>
    </row>
    <row r="31662" spans="1:10">
      <c r="A31662" t="s">
        <v>19</v>
      </c>
      <c r="B31662">
        <v>54746</v>
      </c>
      <c r="C31662" t="s">
        <v>2556</v>
      </c>
      <c r="D31662">
        <v>54746</v>
      </c>
      <c r="E31662" t="str">
        <f>"54746"</f>
        <v>54746</v>
      </c>
      <c r="F31662" t="s">
        <v>23</v>
      </c>
      <c r="G31662">
        <v>2018</v>
      </c>
      <c r="I31662" t="s">
        <v>21</v>
      </c>
      <c r="J31662" t="s">
        <v>22</v>
      </c>
    </row>
    <row r="31663" spans="1:10">
      <c r="A31663" t="s">
        <v>19</v>
      </c>
      <c r="B31663">
        <v>54747</v>
      </c>
      <c r="C31663" t="s">
        <v>2556</v>
      </c>
      <c r="D31663">
        <v>54747</v>
      </c>
      <c r="E31663" t="str">
        <f>"54747"</f>
        <v>54747</v>
      </c>
      <c r="F31663">
        <v>321130</v>
      </c>
      <c r="G31663">
        <v>2018</v>
      </c>
      <c r="I31663" t="s">
        <v>21</v>
      </c>
      <c r="J31663" t="s">
        <v>22</v>
      </c>
    </row>
    <row r="31664" spans="1:10">
      <c r="A31664" t="s">
        <v>19</v>
      </c>
      <c r="B31664">
        <v>54748</v>
      </c>
      <c r="C31664" t="s">
        <v>2556</v>
      </c>
      <c r="D31664">
        <v>54748</v>
      </c>
      <c r="E31664" t="str">
        <f>"54748"</f>
        <v>54748</v>
      </c>
      <c r="F31664" t="s">
        <v>23</v>
      </c>
      <c r="G31664">
        <v>2018</v>
      </c>
      <c r="I31664" t="s">
        <v>21</v>
      </c>
      <c r="J31664" t="s">
        <v>22</v>
      </c>
    </row>
    <row r="31665" spans="1:10">
      <c r="A31665" t="s">
        <v>19</v>
      </c>
      <c r="B31665">
        <v>54749</v>
      </c>
      <c r="C31665" t="s">
        <v>2556</v>
      </c>
      <c r="D31665">
        <v>54749</v>
      </c>
      <c r="E31665" t="str">
        <f>"54749"</f>
        <v>54749</v>
      </c>
      <c r="F31665" t="s">
        <v>23</v>
      </c>
      <c r="G31665">
        <v>2018</v>
      </c>
      <c r="I31665" t="s">
        <v>21</v>
      </c>
      <c r="J31665" t="s">
        <v>22</v>
      </c>
    </row>
    <row r="31666" spans="1:10">
      <c r="A31666" t="s">
        <v>19</v>
      </c>
      <c r="B31666">
        <v>54750</v>
      </c>
      <c r="C31666" t="s">
        <v>2556</v>
      </c>
      <c r="D31666">
        <v>54750</v>
      </c>
      <c r="E31666" t="str">
        <f>"54750"</f>
        <v>54750</v>
      </c>
      <c r="F31666" t="s">
        <v>23</v>
      </c>
      <c r="G31666">
        <v>2018</v>
      </c>
      <c r="I31666" t="s">
        <v>21</v>
      </c>
      <c r="J31666" t="s">
        <v>22</v>
      </c>
    </row>
    <row r="31667" spans="1:10">
      <c r="A31667" t="s">
        <v>19</v>
      </c>
      <c r="B31667">
        <v>54751</v>
      </c>
      <c r="C31667" t="s">
        <v>2556</v>
      </c>
      <c r="D31667">
        <v>54751</v>
      </c>
      <c r="E31667" t="str">
        <f>"54751"</f>
        <v>54751</v>
      </c>
      <c r="F31667">
        <v>339379</v>
      </c>
      <c r="G31667">
        <v>2018</v>
      </c>
      <c r="I31667" t="s">
        <v>21</v>
      </c>
      <c r="J31667" t="s">
        <v>22</v>
      </c>
    </row>
    <row r="31668" spans="1:10">
      <c r="A31668" t="s">
        <v>19</v>
      </c>
      <c r="B31668">
        <v>54754</v>
      </c>
      <c r="C31668" t="s">
        <v>2556</v>
      </c>
      <c r="D31668">
        <v>54754</v>
      </c>
      <c r="E31668" t="str">
        <f>"54754"</f>
        <v>54754</v>
      </c>
      <c r="F31668" t="s">
        <v>23</v>
      </c>
      <c r="G31668">
        <v>2018</v>
      </c>
      <c r="I31668" t="s">
        <v>21</v>
      </c>
      <c r="J31668" t="s">
        <v>22</v>
      </c>
    </row>
    <row r="31669" spans="1:10">
      <c r="A31669" t="s">
        <v>19</v>
      </c>
      <c r="B31669">
        <v>54755</v>
      </c>
      <c r="C31669" t="s">
        <v>2556</v>
      </c>
      <c r="D31669">
        <v>54755</v>
      </c>
      <c r="E31669" t="str">
        <f>"54755"</f>
        <v>54755</v>
      </c>
      <c r="F31669">
        <v>55900</v>
      </c>
      <c r="G31669">
        <v>2018</v>
      </c>
      <c r="I31669" t="s">
        <v>21</v>
      </c>
      <c r="J31669" t="s">
        <v>22</v>
      </c>
    </row>
    <row r="31670" spans="1:10">
      <c r="A31670" t="s">
        <v>19</v>
      </c>
      <c r="B31670">
        <v>54756</v>
      </c>
      <c r="C31670" t="s">
        <v>2556</v>
      </c>
      <c r="D31670">
        <v>54756</v>
      </c>
      <c r="E31670" t="str">
        <f>"54756"</f>
        <v>54756</v>
      </c>
      <c r="F31670" t="s">
        <v>23</v>
      </c>
      <c r="G31670">
        <v>2018</v>
      </c>
      <c r="I31670" t="s">
        <v>21</v>
      </c>
      <c r="J31670" t="s">
        <v>22</v>
      </c>
    </row>
    <row r="31671" spans="1:10">
      <c r="A31671" t="s">
        <v>19</v>
      </c>
      <c r="B31671">
        <v>54757</v>
      </c>
      <c r="C31671" t="s">
        <v>2556</v>
      </c>
      <c r="D31671">
        <v>54757</v>
      </c>
      <c r="E31671" t="str">
        <f>"54757"</f>
        <v>54757</v>
      </c>
      <c r="F31671" t="s">
        <v>23</v>
      </c>
      <c r="G31671">
        <v>2018</v>
      </c>
      <c r="I31671" t="s">
        <v>21</v>
      </c>
      <c r="J31671" t="s">
        <v>22</v>
      </c>
    </row>
    <row r="31672" spans="1:10">
      <c r="A31672" t="s">
        <v>19</v>
      </c>
      <c r="B31672">
        <v>54758</v>
      </c>
      <c r="C31672" t="s">
        <v>2556</v>
      </c>
      <c r="D31672">
        <v>54758</v>
      </c>
      <c r="E31672" t="str">
        <f>"54758"</f>
        <v>54758</v>
      </c>
      <c r="F31672" t="s">
        <v>23</v>
      </c>
      <c r="G31672">
        <v>2018</v>
      </c>
      <c r="I31672" t="s">
        <v>21</v>
      </c>
      <c r="J31672" t="s">
        <v>22</v>
      </c>
    </row>
    <row r="31673" spans="1:10">
      <c r="A31673" t="s">
        <v>19</v>
      </c>
      <c r="B31673">
        <v>54759</v>
      </c>
      <c r="C31673" t="s">
        <v>2556</v>
      </c>
      <c r="D31673">
        <v>54759</v>
      </c>
      <c r="E31673" t="str">
        <f>"54759"</f>
        <v>54759</v>
      </c>
      <c r="F31673" t="s">
        <v>23</v>
      </c>
      <c r="G31673">
        <v>2018</v>
      </c>
      <c r="I31673" t="s">
        <v>21</v>
      </c>
      <c r="J31673" t="s">
        <v>22</v>
      </c>
    </row>
    <row r="31674" spans="1:10">
      <c r="A31674" t="s">
        <v>19</v>
      </c>
      <c r="B31674">
        <v>54761</v>
      </c>
      <c r="C31674" t="s">
        <v>2556</v>
      </c>
      <c r="D31674">
        <v>54761</v>
      </c>
      <c r="E31674" t="str">
        <f>"54761"</f>
        <v>54761</v>
      </c>
      <c r="F31674" t="s">
        <v>23</v>
      </c>
      <c r="G31674">
        <v>2018</v>
      </c>
      <c r="I31674" t="s">
        <v>21</v>
      </c>
      <c r="J31674" t="s">
        <v>22</v>
      </c>
    </row>
    <row r="31675" spans="1:10">
      <c r="A31675" t="s">
        <v>19</v>
      </c>
      <c r="B31675">
        <v>54762</v>
      </c>
      <c r="C31675" t="s">
        <v>2556</v>
      </c>
      <c r="D31675">
        <v>54762</v>
      </c>
      <c r="E31675" t="str">
        <f>"54762"</f>
        <v>54762</v>
      </c>
      <c r="F31675" t="s">
        <v>23</v>
      </c>
      <c r="G31675">
        <v>2018</v>
      </c>
      <c r="I31675" t="s">
        <v>21</v>
      </c>
      <c r="J31675" t="s">
        <v>22</v>
      </c>
    </row>
    <row r="31676" spans="1:10">
      <c r="A31676" t="s">
        <v>19</v>
      </c>
      <c r="B31676">
        <v>54763</v>
      </c>
      <c r="C31676" t="s">
        <v>2556</v>
      </c>
      <c r="D31676">
        <v>54763</v>
      </c>
      <c r="E31676" t="str">
        <f>"54763"</f>
        <v>54763</v>
      </c>
      <c r="F31676" t="s">
        <v>23</v>
      </c>
      <c r="G31676">
        <v>2018</v>
      </c>
      <c r="I31676" t="s">
        <v>21</v>
      </c>
      <c r="J31676" t="s">
        <v>22</v>
      </c>
    </row>
    <row r="31677" spans="1:10">
      <c r="A31677" t="s">
        <v>19</v>
      </c>
      <c r="B31677">
        <v>54766</v>
      </c>
      <c r="C31677" t="s">
        <v>2556</v>
      </c>
      <c r="D31677">
        <v>54766</v>
      </c>
      <c r="E31677" t="str">
        <f>"54766"</f>
        <v>54766</v>
      </c>
      <c r="F31677" t="s">
        <v>23</v>
      </c>
      <c r="G31677">
        <v>2018</v>
      </c>
      <c r="I31677" t="s">
        <v>21</v>
      </c>
      <c r="J31677" t="s">
        <v>22</v>
      </c>
    </row>
    <row r="31678" spans="1:10">
      <c r="A31678" t="s">
        <v>19</v>
      </c>
      <c r="B31678">
        <v>54767</v>
      </c>
      <c r="C31678" t="s">
        <v>2556</v>
      </c>
      <c r="D31678">
        <v>54767</v>
      </c>
      <c r="E31678" t="str">
        <f>"54767"</f>
        <v>54767</v>
      </c>
      <c r="F31678" t="s">
        <v>23</v>
      </c>
      <c r="G31678">
        <v>2018</v>
      </c>
      <c r="I31678" t="s">
        <v>21</v>
      </c>
      <c r="J31678" t="s">
        <v>22</v>
      </c>
    </row>
    <row r="31679" spans="1:10">
      <c r="A31679" t="s">
        <v>19</v>
      </c>
      <c r="B31679">
        <v>54768</v>
      </c>
      <c r="C31679" t="s">
        <v>2556</v>
      </c>
      <c r="D31679">
        <v>54768</v>
      </c>
      <c r="E31679" t="str">
        <f>"54768"</f>
        <v>54768</v>
      </c>
      <c r="F31679">
        <v>81482</v>
      </c>
      <c r="G31679">
        <v>2018</v>
      </c>
      <c r="I31679" t="s">
        <v>21</v>
      </c>
      <c r="J31679" t="s">
        <v>22</v>
      </c>
    </row>
    <row r="31680" spans="1:10">
      <c r="A31680" t="s">
        <v>19</v>
      </c>
      <c r="B31680">
        <v>54769</v>
      </c>
      <c r="C31680" t="s">
        <v>2556</v>
      </c>
      <c r="D31680">
        <v>54769</v>
      </c>
      <c r="E31680" t="str">
        <f>"54769"</f>
        <v>54769</v>
      </c>
      <c r="F31680" t="s">
        <v>23</v>
      </c>
      <c r="G31680">
        <v>2018</v>
      </c>
      <c r="I31680" t="s">
        <v>21</v>
      </c>
      <c r="J31680" t="s">
        <v>22</v>
      </c>
    </row>
    <row r="31681" spans="1:10">
      <c r="A31681" t="s">
        <v>19</v>
      </c>
      <c r="B31681">
        <v>54770</v>
      </c>
      <c r="C31681" t="s">
        <v>2556</v>
      </c>
      <c r="D31681">
        <v>54770</v>
      </c>
      <c r="E31681" t="str">
        <f>"54770"</f>
        <v>54770</v>
      </c>
      <c r="F31681" t="s">
        <v>23</v>
      </c>
      <c r="G31681">
        <v>2018</v>
      </c>
      <c r="I31681" t="s">
        <v>21</v>
      </c>
      <c r="J31681" t="s">
        <v>22</v>
      </c>
    </row>
    <row r="31682" spans="1:10">
      <c r="A31682" t="s">
        <v>19</v>
      </c>
      <c r="B31682">
        <v>54771</v>
      </c>
      <c r="C31682" t="s">
        <v>2556</v>
      </c>
      <c r="D31682">
        <v>54771</v>
      </c>
      <c r="E31682" t="str">
        <f>"54771"</f>
        <v>54771</v>
      </c>
      <c r="F31682">
        <v>133210</v>
      </c>
      <c r="G31682">
        <v>2018</v>
      </c>
      <c r="I31682" t="s">
        <v>21</v>
      </c>
      <c r="J31682" t="s">
        <v>22</v>
      </c>
    </row>
    <row r="31683" spans="1:10">
      <c r="A31683" t="s">
        <v>19</v>
      </c>
      <c r="B31683">
        <v>54772</v>
      </c>
      <c r="C31683" t="s">
        <v>2556</v>
      </c>
      <c r="D31683">
        <v>54772</v>
      </c>
      <c r="E31683" t="str">
        <f>"54772"</f>
        <v>54772</v>
      </c>
      <c r="F31683" t="s">
        <v>23</v>
      </c>
      <c r="G31683">
        <v>2018</v>
      </c>
      <c r="I31683" t="s">
        <v>21</v>
      </c>
      <c r="J31683" t="s">
        <v>22</v>
      </c>
    </row>
    <row r="31684" spans="1:10">
      <c r="A31684" t="s">
        <v>19</v>
      </c>
      <c r="B31684">
        <v>54773</v>
      </c>
      <c r="C31684" t="s">
        <v>2556</v>
      </c>
      <c r="D31684">
        <v>54773</v>
      </c>
      <c r="E31684" t="str">
        <f>"54773"</f>
        <v>54773</v>
      </c>
      <c r="F31684">
        <v>159666</v>
      </c>
      <c r="G31684">
        <v>2018</v>
      </c>
      <c r="I31684" t="s">
        <v>21</v>
      </c>
      <c r="J31684" t="s">
        <v>22</v>
      </c>
    </row>
    <row r="31685" spans="1:10">
      <c r="A31685" t="s">
        <v>19</v>
      </c>
      <c r="B31685">
        <v>54801</v>
      </c>
      <c r="C31685" t="s">
        <v>2556</v>
      </c>
      <c r="D31685">
        <v>54801</v>
      </c>
      <c r="E31685" t="str">
        <f>"54801"</f>
        <v>54801</v>
      </c>
      <c r="F31685">
        <v>76988</v>
      </c>
      <c r="G31685">
        <v>2018</v>
      </c>
      <c r="I31685" t="s">
        <v>21</v>
      </c>
      <c r="J31685" t="s">
        <v>22</v>
      </c>
    </row>
    <row r="31686" spans="1:10">
      <c r="A31686" t="s">
        <v>19</v>
      </c>
      <c r="B31686">
        <v>54805</v>
      </c>
      <c r="C31686" t="s">
        <v>2556</v>
      </c>
      <c r="D31686">
        <v>54805</v>
      </c>
      <c r="E31686" t="str">
        <f>"54805"</f>
        <v>54805</v>
      </c>
      <c r="F31686" t="s">
        <v>23</v>
      </c>
      <c r="G31686">
        <v>2018</v>
      </c>
      <c r="I31686" t="s">
        <v>21</v>
      </c>
      <c r="J31686" t="s">
        <v>22</v>
      </c>
    </row>
    <row r="31687" spans="1:10">
      <c r="A31687" t="s">
        <v>19</v>
      </c>
      <c r="B31687">
        <v>54806</v>
      </c>
      <c r="C31687" t="s">
        <v>2556</v>
      </c>
      <c r="D31687">
        <v>54806</v>
      </c>
      <c r="E31687" t="str">
        <f>"54806"</f>
        <v>54806</v>
      </c>
      <c r="F31687">
        <v>570843</v>
      </c>
      <c r="G31687">
        <v>2018</v>
      </c>
      <c r="I31687" t="s">
        <v>21</v>
      </c>
      <c r="J31687" t="s">
        <v>22</v>
      </c>
    </row>
    <row r="31688" spans="1:10">
      <c r="A31688" t="s">
        <v>19</v>
      </c>
      <c r="B31688">
        <v>54810</v>
      </c>
      <c r="C31688" t="s">
        <v>2556</v>
      </c>
      <c r="D31688">
        <v>54810</v>
      </c>
      <c r="E31688" t="str">
        <f>"54810"</f>
        <v>54810</v>
      </c>
      <c r="F31688" t="s">
        <v>23</v>
      </c>
      <c r="G31688">
        <v>2018</v>
      </c>
      <c r="I31688" t="s">
        <v>21</v>
      </c>
      <c r="J31688" t="s">
        <v>22</v>
      </c>
    </row>
    <row r="31689" spans="1:10">
      <c r="A31689" t="s">
        <v>19</v>
      </c>
      <c r="B31689">
        <v>54812</v>
      </c>
      <c r="C31689" t="s">
        <v>2556</v>
      </c>
      <c r="D31689">
        <v>54812</v>
      </c>
      <c r="E31689" t="str">
        <f>"54812"</f>
        <v>54812</v>
      </c>
      <c r="F31689">
        <v>67122</v>
      </c>
      <c r="G31689">
        <v>2018</v>
      </c>
      <c r="I31689" t="s">
        <v>21</v>
      </c>
      <c r="J31689" t="s">
        <v>22</v>
      </c>
    </row>
    <row r="31690" spans="1:10">
      <c r="A31690" t="s">
        <v>19</v>
      </c>
      <c r="B31690">
        <v>54813</v>
      </c>
      <c r="C31690" t="s">
        <v>2556</v>
      </c>
      <c r="D31690">
        <v>54813</v>
      </c>
      <c r="E31690" t="str">
        <f>"54813"</f>
        <v>54813</v>
      </c>
      <c r="F31690" t="s">
        <v>23</v>
      </c>
      <c r="G31690">
        <v>2018</v>
      </c>
      <c r="I31690" t="s">
        <v>21</v>
      </c>
      <c r="J31690" t="s">
        <v>22</v>
      </c>
    </row>
    <row r="31691" spans="1:10">
      <c r="A31691" t="s">
        <v>19</v>
      </c>
      <c r="B31691">
        <v>54814</v>
      </c>
      <c r="C31691" t="s">
        <v>2556</v>
      </c>
      <c r="D31691">
        <v>54814</v>
      </c>
      <c r="E31691" t="str">
        <f>"54814"</f>
        <v>54814</v>
      </c>
      <c r="F31691">
        <v>1174320</v>
      </c>
      <c r="G31691">
        <v>2018</v>
      </c>
      <c r="I31691" t="s">
        <v>21</v>
      </c>
      <c r="J31691" t="s">
        <v>22</v>
      </c>
    </row>
    <row r="31692" spans="1:10">
      <c r="A31692" t="s">
        <v>19</v>
      </c>
      <c r="B31692">
        <v>54817</v>
      </c>
      <c r="C31692" t="s">
        <v>2556</v>
      </c>
      <c r="D31692">
        <v>54817</v>
      </c>
      <c r="E31692" t="str">
        <f>"54817"</f>
        <v>54817</v>
      </c>
      <c r="F31692" t="s">
        <v>23</v>
      </c>
      <c r="G31692">
        <v>2018</v>
      </c>
      <c r="I31692" t="s">
        <v>21</v>
      </c>
      <c r="J31692" t="s">
        <v>22</v>
      </c>
    </row>
    <row r="31693" spans="1:10">
      <c r="A31693" t="s">
        <v>19</v>
      </c>
      <c r="B31693">
        <v>54819</v>
      </c>
      <c r="C31693" t="s">
        <v>2556</v>
      </c>
      <c r="D31693">
        <v>54819</v>
      </c>
      <c r="E31693" t="str">
        <f>"54819"</f>
        <v>54819</v>
      </c>
      <c r="F31693">
        <v>117875</v>
      </c>
      <c r="G31693">
        <v>2018</v>
      </c>
      <c r="I31693" t="s">
        <v>21</v>
      </c>
      <c r="J31693" t="s">
        <v>22</v>
      </c>
    </row>
    <row r="31694" spans="1:10">
      <c r="A31694" t="s">
        <v>19</v>
      </c>
      <c r="B31694">
        <v>54820</v>
      </c>
      <c r="C31694" t="s">
        <v>2556</v>
      </c>
      <c r="D31694">
        <v>54820</v>
      </c>
      <c r="E31694" t="str">
        <f>"54820"</f>
        <v>54820</v>
      </c>
      <c r="F31694" t="s">
        <v>23</v>
      </c>
      <c r="G31694">
        <v>2018</v>
      </c>
      <c r="I31694" t="s">
        <v>21</v>
      </c>
      <c r="J31694" t="s">
        <v>22</v>
      </c>
    </row>
    <row r="31695" spans="1:10">
      <c r="A31695" t="s">
        <v>19</v>
      </c>
      <c r="B31695">
        <v>54821</v>
      </c>
      <c r="C31695" t="s">
        <v>2556</v>
      </c>
      <c r="D31695">
        <v>54821</v>
      </c>
      <c r="E31695" t="str">
        <f>"54821"</f>
        <v>54821</v>
      </c>
      <c r="F31695" t="s">
        <v>23</v>
      </c>
      <c r="G31695">
        <v>2018</v>
      </c>
      <c r="I31695" t="s">
        <v>21</v>
      </c>
      <c r="J31695" t="s">
        <v>22</v>
      </c>
    </row>
    <row r="31696" spans="1:10">
      <c r="A31696" t="s">
        <v>19</v>
      </c>
      <c r="B31696">
        <v>54822</v>
      </c>
      <c r="C31696" t="s">
        <v>2556</v>
      </c>
      <c r="D31696">
        <v>54822</v>
      </c>
      <c r="E31696" t="str">
        <f>"54822"</f>
        <v>54822</v>
      </c>
      <c r="F31696" t="s">
        <v>23</v>
      </c>
      <c r="G31696">
        <v>2018</v>
      </c>
      <c r="I31696" t="s">
        <v>21</v>
      </c>
      <c r="J31696" t="s">
        <v>22</v>
      </c>
    </row>
    <row r="31697" spans="1:10">
      <c r="A31697" t="s">
        <v>19</v>
      </c>
      <c r="B31697">
        <v>54824</v>
      </c>
      <c r="C31697" t="s">
        <v>2556</v>
      </c>
      <c r="D31697">
        <v>54824</v>
      </c>
      <c r="E31697" t="str">
        <f>"54824"</f>
        <v>54824</v>
      </c>
      <c r="F31697" t="s">
        <v>23</v>
      </c>
      <c r="G31697">
        <v>2018</v>
      </c>
      <c r="I31697" t="s">
        <v>21</v>
      </c>
      <c r="J31697" t="s">
        <v>22</v>
      </c>
    </row>
    <row r="31698" spans="1:10">
      <c r="A31698" t="s">
        <v>19</v>
      </c>
      <c r="B31698">
        <v>54826</v>
      </c>
      <c r="C31698" t="s">
        <v>2556</v>
      </c>
      <c r="D31698">
        <v>54826</v>
      </c>
      <c r="E31698" t="str">
        <f>"54826"</f>
        <v>54826</v>
      </c>
      <c r="F31698" t="s">
        <v>23</v>
      </c>
      <c r="G31698">
        <v>2018</v>
      </c>
      <c r="I31698" t="s">
        <v>21</v>
      </c>
      <c r="J31698" t="s">
        <v>22</v>
      </c>
    </row>
    <row r="31699" spans="1:10">
      <c r="A31699" t="s">
        <v>19</v>
      </c>
      <c r="B31699">
        <v>54827</v>
      </c>
      <c r="C31699" t="s">
        <v>2556</v>
      </c>
      <c r="D31699">
        <v>54827</v>
      </c>
      <c r="E31699" t="str">
        <f>"54827"</f>
        <v>54827</v>
      </c>
      <c r="F31699" t="s">
        <v>23</v>
      </c>
      <c r="G31699">
        <v>2018</v>
      </c>
      <c r="I31699" t="s">
        <v>21</v>
      </c>
      <c r="J31699" t="s">
        <v>22</v>
      </c>
    </row>
    <row r="31700" spans="1:10">
      <c r="A31700" t="s">
        <v>19</v>
      </c>
      <c r="B31700">
        <v>54828</v>
      </c>
      <c r="C31700" t="s">
        <v>2556</v>
      </c>
      <c r="D31700">
        <v>54828</v>
      </c>
      <c r="E31700" t="str">
        <f>"54828"</f>
        <v>54828</v>
      </c>
      <c r="F31700" t="s">
        <v>23</v>
      </c>
      <c r="G31700">
        <v>2018</v>
      </c>
      <c r="I31700" t="s">
        <v>21</v>
      </c>
      <c r="J31700" t="s">
        <v>22</v>
      </c>
    </row>
    <row r="31701" spans="1:10">
      <c r="A31701" t="s">
        <v>19</v>
      </c>
      <c r="B31701">
        <v>54829</v>
      </c>
      <c r="C31701" t="s">
        <v>2556</v>
      </c>
      <c r="D31701">
        <v>54829</v>
      </c>
      <c r="E31701" t="str">
        <f>"54829"</f>
        <v>54829</v>
      </c>
      <c r="F31701">
        <v>69263</v>
      </c>
      <c r="G31701">
        <v>2018</v>
      </c>
      <c r="I31701" t="s">
        <v>21</v>
      </c>
      <c r="J31701" t="s">
        <v>22</v>
      </c>
    </row>
    <row r="31702" spans="1:10">
      <c r="A31702" t="s">
        <v>19</v>
      </c>
      <c r="B31702">
        <v>54830</v>
      </c>
      <c r="C31702" t="s">
        <v>2556</v>
      </c>
      <c r="D31702">
        <v>54830</v>
      </c>
      <c r="E31702" t="str">
        <f>"54830"</f>
        <v>54830</v>
      </c>
      <c r="F31702" t="s">
        <v>23</v>
      </c>
      <c r="G31702">
        <v>2018</v>
      </c>
      <c r="I31702" t="s">
        <v>21</v>
      </c>
      <c r="J31702" t="s">
        <v>22</v>
      </c>
    </row>
    <row r="31703" spans="1:10">
      <c r="A31703" t="s">
        <v>19</v>
      </c>
      <c r="B31703">
        <v>54832</v>
      </c>
      <c r="C31703" t="s">
        <v>2556</v>
      </c>
      <c r="D31703">
        <v>54832</v>
      </c>
      <c r="E31703" t="str">
        <f>"54832"</f>
        <v>54832</v>
      </c>
      <c r="F31703" t="s">
        <v>23</v>
      </c>
      <c r="G31703">
        <v>2018</v>
      </c>
      <c r="I31703" t="s">
        <v>21</v>
      </c>
      <c r="J31703" t="s">
        <v>22</v>
      </c>
    </row>
    <row r="31704" spans="1:10">
      <c r="A31704" t="s">
        <v>19</v>
      </c>
      <c r="B31704">
        <v>54835</v>
      </c>
      <c r="C31704" t="s">
        <v>2556</v>
      </c>
      <c r="D31704">
        <v>54835</v>
      </c>
      <c r="E31704" t="str">
        <f>"54835"</f>
        <v>54835</v>
      </c>
      <c r="F31704" t="s">
        <v>23</v>
      </c>
      <c r="G31704">
        <v>2018</v>
      </c>
      <c r="I31704" t="s">
        <v>21</v>
      </c>
      <c r="J31704" t="s">
        <v>22</v>
      </c>
    </row>
    <row r="31705" spans="1:10">
      <c r="A31705" t="s">
        <v>19</v>
      </c>
      <c r="B31705">
        <v>54836</v>
      </c>
      <c r="C31705" t="s">
        <v>2556</v>
      </c>
      <c r="D31705">
        <v>54836</v>
      </c>
      <c r="E31705" t="str">
        <f>"54836"</f>
        <v>54836</v>
      </c>
      <c r="F31705" t="s">
        <v>23</v>
      </c>
      <c r="G31705">
        <v>2018</v>
      </c>
      <c r="I31705" t="s">
        <v>21</v>
      </c>
      <c r="J31705" t="s">
        <v>22</v>
      </c>
    </row>
    <row r="31706" spans="1:10">
      <c r="A31706" t="s">
        <v>19</v>
      </c>
      <c r="B31706">
        <v>54837</v>
      </c>
      <c r="C31706" t="s">
        <v>2556</v>
      </c>
      <c r="D31706">
        <v>54837</v>
      </c>
      <c r="E31706" t="str">
        <f>"54837"</f>
        <v>54837</v>
      </c>
      <c r="F31706">
        <v>123198</v>
      </c>
      <c r="G31706">
        <v>2018</v>
      </c>
      <c r="I31706" t="s">
        <v>21</v>
      </c>
      <c r="J31706" t="s">
        <v>22</v>
      </c>
    </row>
    <row r="31707" spans="1:10">
      <c r="A31707" t="s">
        <v>19</v>
      </c>
      <c r="B31707">
        <v>54838</v>
      </c>
      <c r="C31707" t="s">
        <v>2556</v>
      </c>
      <c r="D31707">
        <v>54838</v>
      </c>
      <c r="E31707" t="str">
        <f>"54838"</f>
        <v>54838</v>
      </c>
      <c r="F31707" t="s">
        <v>23</v>
      </c>
      <c r="G31707">
        <v>2018</v>
      </c>
      <c r="I31707" t="s">
        <v>21</v>
      </c>
      <c r="J31707" t="s">
        <v>22</v>
      </c>
    </row>
    <row r="31708" spans="1:10">
      <c r="A31708" t="s">
        <v>19</v>
      </c>
      <c r="B31708">
        <v>54839</v>
      </c>
      <c r="C31708" t="s">
        <v>2556</v>
      </c>
      <c r="D31708">
        <v>54839</v>
      </c>
      <c r="E31708" t="str">
        <f>"54839"</f>
        <v>54839</v>
      </c>
      <c r="F31708" t="s">
        <v>23</v>
      </c>
      <c r="G31708">
        <v>2018</v>
      </c>
      <c r="I31708" t="s">
        <v>21</v>
      </c>
      <c r="J31708" t="s">
        <v>22</v>
      </c>
    </row>
    <row r="31709" spans="1:10">
      <c r="A31709" t="s">
        <v>19</v>
      </c>
      <c r="B31709">
        <v>54840</v>
      </c>
      <c r="C31709" t="s">
        <v>2556</v>
      </c>
      <c r="D31709">
        <v>54840</v>
      </c>
      <c r="E31709" t="str">
        <f>"54840"</f>
        <v>54840</v>
      </c>
      <c r="F31709">
        <v>74385</v>
      </c>
      <c r="G31709">
        <v>2018</v>
      </c>
      <c r="I31709" t="s">
        <v>21</v>
      </c>
      <c r="J31709" t="s">
        <v>22</v>
      </c>
    </row>
    <row r="31710" spans="1:10">
      <c r="A31710" t="s">
        <v>19</v>
      </c>
      <c r="B31710">
        <v>54841</v>
      </c>
      <c r="C31710" t="s">
        <v>2556</v>
      </c>
      <c r="D31710">
        <v>54841</v>
      </c>
      <c r="E31710" t="str">
        <f>"54841"</f>
        <v>54841</v>
      </c>
      <c r="F31710" t="s">
        <v>23</v>
      </c>
      <c r="G31710">
        <v>2018</v>
      </c>
      <c r="I31710" t="s">
        <v>21</v>
      </c>
      <c r="J31710" t="s">
        <v>22</v>
      </c>
    </row>
    <row r="31711" spans="1:10">
      <c r="A31711" t="s">
        <v>19</v>
      </c>
      <c r="B31711">
        <v>54842</v>
      </c>
      <c r="C31711" t="s">
        <v>2556</v>
      </c>
      <c r="D31711">
        <v>54842</v>
      </c>
      <c r="E31711" t="str">
        <f>"54842"</f>
        <v>54842</v>
      </c>
      <c r="F31711" t="s">
        <v>23</v>
      </c>
      <c r="G31711">
        <v>2018</v>
      </c>
      <c r="I31711" t="s">
        <v>21</v>
      </c>
      <c r="J31711" t="s">
        <v>22</v>
      </c>
    </row>
    <row r="31712" spans="1:10">
      <c r="A31712" t="s">
        <v>19</v>
      </c>
      <c r="B31712">
        <v>54843</v>
      </c>
      <c r="C31712" t="s">
        <v>2556</v>
      </c>
      <c r="D31712">
        <v>54843</v>
      </c>
      <c r="E31712" t="str">
        <f>"54843"</f>
        <v>54843</v>
      </c>
      <c r="F31712">
        <v>3044149</v>
      </c>
      <c r="G31712">
        <v>2018</v>
      </c>
      <c r="I31712" t="s">
        <v>21</v>
      </c>
      <c r="J31712" t="s">
        <v>22</v>
      </c>
    </row>
    <row r="31713" spans="1:10">
      <c r="A31713" t="s">
        <v>19</v>
      </c>
      <c r="B31713">
        <v>54844</v>
      </c>
      <c r="C31713" t="s">
        <v>2556</v>
      </c>
      <c r="D31713">
        <v>54844</v>
      </c>
      <c r="E31713" t="str">
        <f>"54844"</f>
        <v>54844</v>
      </c>
      <c r="F31713" t="s">
        <v>23</v>
      </c>
      <c r="G31713">
        <v>2018</v>
      </c>
      <c r="I31713" t="s">
        <v>21</v>
      </c>
      <c r="J31713" t="s">
        <v>22</v>
      </c>
    </row>
    <row r="31714" spans="1:10">
      <c r="A31714" t="s">
        <v>19</v>
      </c>
      <c r="B31714">
        <v>54845</v>
      </c>
      <c r="C31714" t="s">
        <v>2556</v>
      </c>
      <c r="D31714">
        <v>54845</v>
      </c>
      <c r="E31714" t="str">
        <f>"54845"</f>
        <v>54845</v>
      </c>
      <c r="F31714" t="s">
        <v>23</v>
      </c>
      <c r="G31714">
        <v>2018</v>
      </c>
      <c r="I31714" t="s">
        <v>21</v>
      </c>
      <c r="J31714" t="s">
        <v>22</v>
      </c>
    </row>
    <row r="31715" spans="1:10">
      <c r="A31715" t="s">
        <v>19</v>
      </c>
      <c r="B31715">
        <v>54846</v>
      </c>
      <c r="C31715" t="s">
        <v>2556</v>
      </c>
      <c r="D31715">
        <v>54846</v>
      </c>
      <c r="E31715" t="str">
        <f>"54846"</f>
        <v>54846</v>
      </c>
      <c r="F31715" t="s">
        <v>23</v>
      </c>
      <c r="G31715">
        <v>2018</v>
      </c>
      <c r="I31715" t="s">
        <v>21</v>
      </c>
      <c r="J31715" t="s">
        <v>22</v>
      </c>
    </row>
    <row r="31716" spans="1:10">
      <c r="A31716" t="s">
        <v>19</v>
      </c>
      <c r="B31716">
        <v>54847</v>
      </c>
      <c r="C31716" t="s">
        <v>2556</v>
      </c>
      <c r="D31716">
        <v>54847</v>
      </c>
      <c r="E31716" t="str">
        <f>"54847"</f>
        <v>54847</v>
      </c>
      <c r="F31716" t="s">
        <v>23</v>
      </c>
      <c r="G31716">
        <v>2018</v>
      </c>
      <c r="I31716" t="s">
        <v>21</v>
      </c>
      <c r="J31716" t="s">
        <v>22</v>
      </c>
    </row>
    <row r="31717" spans="1:10">
      <c r="A31717" t="s">
        <v>19</v>
      </c>
      <c r="B31717">
        <v>54848</v>
      </c>
      <c r="C31717" t="s">
        <v>2556</v>
      </c>
      <c r="D31717">
        <v>54848</v>
      </c>
      <c r="E31717" t="str">
        <f>"54848"</f>
        <v>54848</v>
      </c>
      <c r="F31717">
        <v>132445</v>
      </c>
      <c r="G31717">
        <v>2018</v>
      </c>
      <c r="I31717" t="s">
        <v>21</v>
      </c>
      <c r="J31717" t="s">
        <v>22</v>
      </c>
    </row>
    <row r="31718" spans="1:10">
      <c r="A31718" t="s">
        <v>19</v>
      </c>
      <c r="B31718">
        <v>54849</v>
      </c>
      <c r="C31718" t="s">
        <v>2556</v>
      </c>
      <c r="D31718">
        <v>54849</v>
      </c>
      <c r="E31718" t="str">
        <f>"54849"</f>
        <v>54849</v>
      </c>
      <c r="F31718" t="s">
        <v>23</v>
      </c>
      <c r="G31718">
        <v>2018</v>
      </c>
      <c r="I31718" t="s">
        <v>21</v>
      </c>
      <c r="J31718" t="s">
        <v>22</v>
      </c>
    </row>
    <row r="31719" spans="1:10">
      <c r="A31719" t="s">
        <v>19</v>
      </c>
      <c r="B31719">
        <v>54850</v>
      </c>
      <c r="C31719" t="s">
        <v>2556</v>
      </c>
      <c r="D31719">
        <v>54850</v>
      </c>
      <c r="E31719" t="str">
        <f>"54850"</f>
        <v>54850</v>
      </c>
      <c r="F31719" t="s">
        <v>23</v>
      </c>
      <c r="G31719">
        <v>2018</v>
      </c>
      <c r="I31719" t="s">
        <v>21</v>
      </c>
      <c r="J31719" t="s">
        <v>22</v>
      </c>
    </row>
    <row r="31720" spans="1:10">
      <c r="A31720" t="s">
        <v>19</v>
      </c>
      <c r="B31720">
        <v>54853</v>
      </c>
      <c r="C31720" t="s">
        <v>2556</v>
      </c>
      <c r="D31720">
        <v>54853</v>
      </c>
      <c r="E31720" t="str">
        <f>"54853"</f>
        <v>54853</v>
      </c>
      <c r="F31720">
        <v>39317</v>
      </c>
      <c r="G31720">
        <v>2018</v>
      </c>
      <c r="I31720" t="s">
        <v>21</v>
      </c>
      <c r="J31720" t="s">
        <v>22</v>
      </c>
    </row>
    <row r="31721" spans="1:10">
      <c r="A31721" t="s">
        <v>19</v>
      </c>
      <c r="B31721">
        <v>54854</v>
      </c>
      <c r="C31721" t="s">
        <v>2556</v>
      </c>
      <c r="D31721">
        <v>54854</v>
      </c>
      <c r="E31721" t="str">
        <f>"54854"</f>
        <v>54854</v>
      </c>
      <c r="F31721" t="s">
        <v>23</v>
      </c>
      <c r="G31721">
        <v>2018</v>
      </c>
      <c r="I31721" t="s">
        <v>21</v>
      </c>
      <c r="J31721" t="s">
        <v>22</v>
      </c>
    </row>
    <row r="31722" spans="1:10">
      <c r="A31722" t="s">
        <v>19</v>
      </c>
      <c r="B31722">
        <v>54855</v>
      </c>
      <c r="C31722" t="s">
        <v>2556</v>
      </c>
      <c r="D31722">
        <v>54855</v>
      </c>
      <c r="E31722" t="str">
        <f>"54855"</f>
        <v>54855</v>
      </c>
      <c r="F31722" t="s">
        <v>23</v>
      </c>
      <c r="G31722">
        <v>2018</v>
      </c>
      <c r="I31722" t="s">
        <v>21</v>
      </c>
      <c r="J31722" t="s">
        <v>22</v>
      </c>
    </row>
    <row r="31723" spans="1:10">
      <c r="A31723" t="s">
        <v>19</v>
      </c>
      <c r="B31723">
        <v>54856</v>
      </c>
      <c r="C31723" t="s">
        <v>2556</v>
      </c>
      <c r="D31723">
        <v>54856</v>
      </c>
      <c r="E31723" t="str">
        <f>"54856"</f>
        <v>54856</v>
      </c>
      <c r="F31723" t="s">
        <v>23</v>
      </c>
      <c r="G31723">
        <v>2018</v>
      </c>
      <c r="I31723" t="s">
        <v>21</v>
      </c>
      <c r="J31723" t="s">
        <v>22</v>
      </c>
    </row>
    <row r="31724" spans="1:10">
      <c r="A31724" t="s">
        <v>19</v>
      </c>
      <c r="B31724">
        <v>54857</v>
      </c>
      <c r="C31724" t="s">
        <v>2556</v>
      </c>
      <c r="D31724">
        <v>54857</v>
      </c>
      <c r="E31724" t="str">
        <f>"54857"</f>
        <v>54857</v>
      </c>
      <c r="F31724" t="s">
        <v>23</v>
      </c>
      <c r="G31724">
        <v>2018</v>
      </c>
      <c r="I31724" t="s">
        <v>21</v>
      </c>
      <c r="J31724" t="s">
        <v>22</v>
      </c>
    </row>
    <row r="31725" spans="1:10">
      <c r="A31725" t="s">
        <v>19</v>
      </c>
      <c r="B31725">
        <v>54858</v>
      </c>
      <c r="C31725" t="s">
        <v>2556</v>
      </c>
      <c r="D31725">
        <v>54858</v>
      </c>
      <c r="E31725" t="str">
        <f>"54858"</f>
        <v>54858</v>
      </c>
      <c r="F31725" t="s">
        <v>23</v>
      </c>
      <c r="G31725">
        <v>2018</v>
      </c>
      <c r="I31725" t="s">
        <v>21</v>
      </c>
      <c r="J31725" t="s">
        <v>22</v>
      </c>
    </row>
    <row r="31726" spans="1:10">
      <c r="A31726" t="s">
        <v>19</v>
      </c>
      <c r="B31726">
        <v>54859</v>
      </c>
      <c r="C31726" t="s">
        <v>2556</v>
      </c>
      <c r="D31726">
        <v>54859</v>
      </c>
      <c r="E31726" t="str">
        <f>"54859"</f>
        <v>54859</v>
      </c>
      <c r="F31726" t="s">
        <v>23</v>
      </c>
      <c r="G31726">
        <v>2018</v>
      </c>
      <c r="I31726" t="s">
        <v>21</v>
      </c>
      <c r="J31726" t="s">
        <v>22</v>
      </c>
    </row>
    <row r="31727" spans="1:10">
      <c r="A31727" t="s">
        <v>19</v>
      </c>
      <c r="B31727">
        <v>54862</v>
      </c>
      <c r="C31727" t="s">
        <v>2556</v>
      </c>
      <c r="D31727">
        <v>54862</v>
      </c>
      <c r="E31727" t="str">
        <f>"54862"</f>
        <v>54862</v>
      </c>
      <c r="F31727" t="s">
        <v>23</v>
      </c>
      <c r="G31727">
        <v>2018</v>
      </c>
      <c r="I31727" t="s">
        <v>21</v>
      </c>
      <c r="J31727" t="s">
        <v>22</v>
      </c>
    </row>
    <row r="31728" spans="1:10">
      <c r="A31728" t="s">
        <v>19</v>
      </c>
      <c r="B31728">
        <v>54864</v>
      </c>
      <c r="C31728" t="s">
        <v>2556</v>
      </c>
      <c r="D31728">
        <v>54864</v>
      </c>
      <c r="E31728" t="str">
        <f>"54864"</f>
        <v>54864</v>
      </c>
      <c r="F31728" t="s">
        <v>23</v>
      </c>
      <c r="G31728">
        <v>2018</v>
      </c>
      <c r="I31728" t="s">
        <v>21</v>
      </c>
      <c r="J31728" t="s">
        <v>22</v>
      </c>
    </row>
    <row r="31729" spans="1:10">
      <c r="A31729" t="s">
        <v>19</v>
      </c>
      <c r="B31729">
        <v>54865</v>
      </c>
      <c r="C31729" t="s">
        <v>2556</v>
      </c>
      <c r="D31729">
        <v>54865</v>
      </c>
      <c r="E31729" t="str">
        <f>"54865"</f>
        <v>54865</v>
      </c>
      <c r="F31729" t="s">
        <v>23</v>
      </c>
      <c r="G31729">
        <v>2018</v>
      </c>
      <c r="I31729" t="s">
        <v>21</v>
      </c>
      <c r="J31729" t="s">
        <v>22</v>
      </c>
    </row>
    <row r="31730" spans="1:10">
      <c r="A31730" t="s">
        <v>19</v>
      </c>
      <c r="B31730">
        <v>54867</v>
      </c>
      <c r="C31730" t="s">
        <v>2556</v>
      </c>
      <c r="D31730">
        <v>54867</v>
      </c>
      <c r="E31730" t="str">
        <f>"54867"</f>
        <v>54867</v>
      </c>
      <c r="F31730" t="s">
        <v>23</v>
      </c>
      <c r="G31730">
        <v>2018</v>
      </c>
      <c r="I31730" t="s">
        <v>21</v>
      </c>
      <c r="J31730" t="s">
        <v>22</v>
      </c>
    </row>
    <row r="31731" spans="1:10">
      <c r="A31731" t="s">
        <v>19</v>
      </c>
      <c r="B31731">
        <v>54868</v>
      </c>
      <c r="C31731" t="s">
        <v>2556</v>
      </c>
      <c r="D31731">
        <v>54868</v>
      </c>
      <c r="E31731" t="str">
        <f>"54868"</f>
        <v>54868</v>
      </c>
      <c r="F31731">
        <v>314303</v>
      </c>
      <c r="G31731">
        <v>2018</v>
      </c>
      <c r="I31731" t="s">
        <v>21</v>
      </c>
      <c r="J31731" t="s">
        <v>22</v>
      </c>
    </row>
    <row r="31732" spans="1:10">
      <c r="A31732" t="s">
        <v>19</v>
      </c>
      <c r="B31732">
        <v>54870</v>
      </c>
      <c r="C31732" t="s">
        <v>2556</v>
      </c>
      <c r="D31732">
        <v>54870</v>
      </c>
      <c r="E31732" t="str">
        <f>"54870"</f>
        <v>54870</v>
      </c>
      <c r="F31732" t="s">
        <v>23</v>
      </c>
      <c r="G31732">
        <v>2018</v>
      </c>
      <c r="I31732" t="s">
        <v>21</v>
      </c>
      <c r="J31732" t="s">
        <v>22</v>
      </c>
    </row>
    <row r="31733" spans="1:10">
      <c r="A31733" t="s">
        <v>19</v>
      </c>
      <c r="B31733">
        <v>54871</v>
      </c>
      <c r="C31733" t="s">
        <v>2556</v>
      </c>
      <c r="D31733">
        <v>54871</v>
      </c>
      <c r="E31733" t="str">
        <f>"54871"</f>
        <v>54871</v>
      </c>
      <c r="F31733">
        <v>64356</v>
      </c>
      <c r="G31733">
        <v>2018</v>
      </c>
      <c r="I31733" t="s">
        <v>21</v>
      </c>
      <c r="J31733" t="s">
        <v>22</v>
      </c>
    </row>
    <row r="31734" spans="1:10">
      <c r="A31734" t="s">
        <v>19</v>
      </c>
      <c r="B31734">
        <v>54872</v>
      </c>
      <c r="C31734" t="s">
        <v>2556</v>
      </c>
      <c r="D31734">
        <v>54872</v>
      </c>
      <c r="E31734" t="str">
        <f>"54872"</f>
        <v>54872</v>
      </c>
      <c r="F31734" t="s">
        <v>23</v>
      </c>
      <c r="G31734">
        <v>2018</v>
      </c>
      <c r="I31734" t="s">
        <v>21</v>
      </c>
      <c r="J31734" t="s">
        <v>22</v>
      </c>
    </row>
    <row r="31735" spans="1:10">
      <c r="A31735" t="s">
        <v>19</v>
      </c>
      <c r="B31735">
        <v>54873</v>
      </c>
      <c r="C31735" t="s">
        <v>2556</v>
      </c>
      <c r="D31735">
        <v>54873</v>
      </c>
      <c r="E31735" t="str">
        <f>"54873"</f>
        <v>54873</v>
      </c>
      <c r="F31735" t="s">
        <v>23</v>
      </c>
      <c r="G31735">
        <v>2018</v>
      </c>
      <c r="I31735" t="s">
        <v>21</v>
      </c>
      <c r="J31735" t="s">
        <v>22</v>
      </c>
    </row>
    <row r="31736" spans="1:10">
      <c r="A31736" t="s">
        <v>19</v>
      </c>
      <c r="B31736">
        <v>54874</v>
      </c>
      <c r="C31736" t="s">
        <v>2556</v>
      </c>
      <c r="D31736">
        <v>54874</v>
      </c>
      <c r="E31736" t="str">
        <f>"54874"</f>
        <v>54874</v>
      </c>
      <c r="F31736" t="s">
        <v>23</v>
      </c>
      <c r="G31736">
        <v>2018</v>
      </c>
      <c r="I31736" t="s">
        <v>21</v>
      </c>
      <c r="J31736" t="s">
        <v>22</v>
      </c>
    </row>
    <row r="31737" spans="1:10">
      <c r="A31737" t="s">
        <v>19</v>
      </c>
      <c r="B31737">
        <v>54875</v>
      </c>
      <c r="C31737" t="s">
        <v>2556</v>
      </c>
      <c r="D31737">
        <v>54875</v>
      </c>
      <c r="E31737" t="str">
        <f>"54875"</f>
        <v>54875</v>
      </c>
      <c r="F31737" t="s">
        <v>23</v>
      </c>
      <c r="G31737">
        <v>2018</v>
      </c>
      <c r="I31737" t="s">
        <v>21</v>
      </c>
      <c r="J31737" t="s">
        <v>22</v>
      </c>
    </row>
    <row r="31738" spans="1:10">
      <c r="A31738" t="s">
        <v>19</v>
      </c>
      <c r="B31738">
        <v>54876</v>
      </c>
      <c r="C31738" t="s">
        <v>2556</v>
      </c>
      <c r="D31738">
        <v>54876</v>
      </c>
      <c r="E31738" t="str">
        <f>"54876"</f>
        <v>54876</v>
      </c>
      <c r="F31738" t="s">
        <v>23</v>
      </c>
      <c r="G31738">
        <v>2018</v>
      </c>
      <c r="I31738" t="s">
        <v>21</v>
      </c>
      <c r="J31738" t="s">
        <v>22</v>
      </c>
    </row>
    <row r="31739" spans="1:10">
      <c r="A31739" t="s">
        <v>19</v>
      </c>
      <c r="B31739">
        <v>54880</v>
      </c>
      <c r="C31739" t="s">
        <v>2556</v>
      </c>
      <c r="D31739">
        <v>54880</v>
      </c>
      <c r="E31739" t="str">
        <f>"54880"</f>
        <v>54880</v>
      </c>
      <c r="F31739">
        <v>3509306</v>
      </c>
      <c r="G31739">
        <v>2018</v>
      </c>
      <c r="I31739" t="s">
        <v>21</v>
      </c>
      <c r="J31739" t="s">
        <v>22</v>
      </c>
    </row>
    <row r="31740" spans="1:10">
      <c r="A31740" t="s">
        <v>19</v>
      </c>
      <c r="B31740">
        <v>54888</v>
      </c>
      <c r="C31740" t="s">
        <v>2556</v>
      </c>
      <c r="D31740">
        <v>54888</v>
      </c>
      <c r="E31740" t="str">
        <f>"54888"</f>
        <v>54888</v>
      </c>
      <c r="F31740" t="s">
        <v>23</v>
      </c>
      <c r="G31740">
        <v>2018</v>
      </c>
      <c r="I31740" t="s">
        <v>21</v>
      </c>
      <c r="J31740" t="s">
        <v>22</v>
      </c>
    </row>
    <row r="31741" spans="1:10">
      <c r="A31741" t="s">
        <v>19</v>
      </c>
      <c r="B31741">
        <v>54889</v>
      </c>
      <c r="C31741" t="s">
        <v>2556</v>
      </c>
      <c r="D31741">
        <v>54889</v>
      </c>
      <c r="E31741" t="str">
        <f>"54889"</f>
        <v>54889</v>
      </c>
      <c r="F31741" t="s">
        <v>23</v>
      </c>
      <c r="G31741">
        <v>2018</v>
      </c>
      <c r="I31741" t="s">
        <v>21</v>
      </c>
      <c r="J31741" t="s">
        <v>22</v>
      </c>
    </row>
    <row r="31742" spans="1:10">
      <c r="A31742" t="s">
        <v>19</v>
      </c>
      <c r="B31742">
        <v>54891</v>
      </c>
      <c r="C31742" t="s">
        <v>2556</v>
      </c>
      <c r="D31742">
        <v>54891</v>
      </c>
      <c r="E31742" t="str">
        <f>"54891"</f>
        <v>54891</v>
      </c>
      <c r="F31742">
        <v>162533</v>
      </c>
      <c r="G31742">
        <v>2018</v>
      </c>
      <c r="I31742" t="s">
        <v>21</v>
      </c>
      <c r="J31742" t="s">
        <v>22</v>
      </c>
    </row>
    <row r="31743" spans="1:10">
      <c r="A31743" t="s">
        <v>19</v>
      </c>
      <c r="B31743">
        <v>54893</v>
      </c>
      <c r="C31743" t="s">
        <v>2556</v>
      </c>
      <c r="D31743">
        <v>54893</v>
      </c>
      <c r="E31743" t="str">
        <f>"54893"</f>
        <v>54893</v>
      </c>
      <c r="F31743">
        <v>1671004</v>
      </c>
      <c r="G31743">
        <v>2018</v>
      </c>
      <c r="I31743" t="s">
        <v>21</v>
      </c>
      <c r="J31743" t="s">
        <v>22</v>
      </c>
    </row>
    <row r="31744" spans="1:10">
      <c r="A31744" t="s">
        <v>19</v>
      </c>
      <c r="B31744">
        <v>54895</v>
      </c>
      <c r="C31744" t="s">
        <v>2556</v>
      </c>
      <c r="D31744">
        <v>54895</v>
      </c>
      <c r="E31744" t="str">
        <f>"54895"</f>
        <v>54895</v>
      </c>
      <c r="F31744" t="s">
        <v>23</v>
      </c>
      <c r="G31744">
        <v>2018</v>
      </c>
      <c r="I31744" t="s">
        <v>21</v>
      </c>
      <c r="J31744" t="s">
        <v>22</v>
      </c>
    </row>
    <row r="31745" spans="1:10">
      <c r="A31745" t="s">
        <v>19</v>
      </c>
      <c r="B31745">
        <v>54896</v>
      </c>
      <c r="C31745" t="s">
        <v>2556</v>
      </c>
      <c r="D31745">
        <v>54896</v>
      </c>
      <c r="E31745" t="str">
        <f>"54896"</f>
        <v>54896</v>
      </c>
      <c r="F31745" t="s">
        <v>23</v>
      </c>
      <c r="G31745">
        <v>2018</v>
      </c>
      <c r="I31745" t="s">
        <v>21</v>
      </c>
      <c r="J31745" t="s">
        <v>22</v>
      </c>
    </row>
    <row r="31746" spans="1:10">
      <c r="A31746" t="s">
        <v>19</v>
      </c>
      <c r="B31746">
        <v>54901</v>
      </c>
      <c r="C31746" t="s">
        <v>2556</v>
      </c>
      <c r="D31746">
        <v>54901</v>
      </c>
      <c r="E31746" t="str">
        <f>"54901"</f>
        <v>54901</v>
      </c>
      <c r="F31746">
        <v>3057821</v>
      </c>
      <c r="G31746">
        <v>2018</v>
      </c>
      <c r="I31746" t="s">
        <v>21</v>
      </c>
      <c r="J31746" t="s">
        <v>22</v>
      </c>
    </row>
    <row r="31747" spans="1:10">
      <c r="A31747" t="s">
        <v>19</v>
      </c>
      <c r="B31747">
        <v>54902</v>
      </c>
      <c r="C31747" t="s">
        <v>2556</v>
      </c>
      <c r="D31747">
        <v>54902</v>
      </c>
      <c r="E31747" t="str">
        <f>"54902"</f>
        <v>54902</v>
      </c>
      <c r="F31747" t="s">
        <v>23</v>
      </c>
      <c r="G31747">
        <v>2018</v>
      </c>
      <c r="I31747" t="s">
        <v>21</v>
      </c>
      <c r="J31747" t="s">
        <v>22</v>
      </c>
    </row>
    <row r="31748" spans="1:10">
      <c r="A31748" t="s">
        <v>19</v>
      </c>
      <c r="B31748">
        <v>54904</v>
      </c>
      <c r="C31748" t="s">
        <v>2556</v>
      </c>
      <c r="D31748">
        <v>54904</v>
      </c>
      <c r="E31748" t="str">
        <f>"54904"</f>
        <v>54904</v>
      </c>
      <c r="F31748" t="s">
        <v>23</v>
      </c>
      <c r="G31748">
        <v>2018</v>
      </c>
      <c r="I31748" t="s">
        <v>21</v>
      </c>
      <c r="J31748" t="s">
        <v>22</v>
      </c>
    </row>
    <row r="31749" spans="1:10">
      <c r="A31749" t="s">
        <v>19</v>
      </c>
      <c r="B31749">
        <v>54909</v>
      </c>
      <c r="C31749" t="s">
        <v>2556</v>
      </c>
      <c r="D31749">
        <v>54909</v>
      </c>
      <c r="E31749" t="str">
        <f>"54909"</f>
        <v>54909</v>
      </c>
      <c r="F31749" t="s">
        <v>23</v>
      </c>
      <c r="G31749">
        <v>2018</v>
      </c>
      <c r="I31749" t="s">
        <v>21</v>
      </c>
      <c r="J31749" t="s">
        <v>22</v>
      </c>
    </row>
    <row r="31750" spans="1:10">
      <c r="A31750" t="s">
        <v>19</v>
      </c>
      <c r="B31750">
        <v>54911</v>
      </c>
      <c r="C31750" t="s">
        <v>2556</v>
      </c>
      <c r="D31750">
        <v>54911</v>
      </c>
      <c r="E31750" t="str">
        <f>"54911"</f>
        <v>54911</v>
      </c>
      <c r="F31750">
        <v>1624376</v>
      </c>
      <c r="G31750">
        <v>2018</v>
      </c>
      <c r="I31750" t="s">
        <v>21</v>
      </c>
      <c r="J31750" t="s">
        <v>22</v>
      </c>
    </row>
    <row r="31751" spans="1:10">
      <c r="A31751" t="s">
        <v>19</v>
      </c>
      <c r="B31751">
        <v>54913</v>
      </c>
      <c r="C31751" t="s">
        <v>2556</v>
      </c>
      <c r="D31751">
        <v>54913</v>
      </c>
      <c r="E31751" t="str">
        <f>"54913"</f>
        <v>54913</v>
      </c>
      <c r="F31751" t="s">
        <v>23</v>
      </c>
      <c r="G31751">
        <v>2018</v>
      </c>
      <c r="I31751" t="s">
        <v>21</v>
      </c>
      <c r="J31751" t="s">
        <v>22</v>
      </c>
    </row>
    <row r="31752" spans="1:10">
      <c r="A31752" t="s">
        <v>19</v>
      </c>
      <c r="B31752">
        <v>54914</v>
      </c>
      <c r="C31752" t="s">
        <v>2556</v>
      </c>
      <c r="D31752">
        <v>54914</v>
      </c>
      <c r="E31752" t="str">
        <f>"54914"</f>
        <v>54914</v>
      </c>
      <c r="F31752">
        <v>602340</v>
      </c>
      <c r="G31752">
        <v>2018</v>
      </c>
      <c r="I31752" t="s">
        <v>21</v>
      </c>
      <c r="J31752" t="s">
        <v>22</v>
      </c>
    </row>
    <row r="31753" spans="1:10">
      <c r="A31753" t="s">
        <v>19</v>
      </c>
      <c r="B31753">
        <v>54915</v>
      </c>
      <c r="C31753" t="s">
        <v>2556</v>
      </c>
      <c r="D31753">
        <v>54915</v>
      </c>
      <c r="E31753" t="str">
        <f>"54915"</f>
        <v>54915</v>
      </c>
      <c r="F31753" t="s">
        <v>23</v>
      </c>
      <c r="G31753">
        <v>2018</v>
      </c>
      <c r="I31753" t="s">
        <v>21</v>
      </c>
      <c r="J31753" t="s">
        <v>22</v>
      </c>
    </row>
    <row r="31754" spans="1:10">
      <c r="A31754" t="s">
        <v>19</v>
      </c>
      <c r="B31754">
        <v>54919</v>
      </c>
      <c r="C31754" t="s">
        <v>2556</v>
      </c>
      <c r="D31754">
        <v>54919</v>
      </c>
      <c r="E31754" t="str">
        <f>"54919"</f>
        <v>54919</v>
      </c>
      <c r="F31754" t="s">
        <v>23</v>
      </c>
      <c r="G31754">
        <v>2018</v>
      </c>
      <c r="I31754" t="s">
        <v>21</v>
      </c>
      <c r="J31754" t="s">
        <v>22</v>
      </c>
    </row>
    <row r="31755" spans="1:10">
      <c r="A31755" t="s">
        <v>19</v>
      </c>
      <c r="B31755">
        <v>54921</v>
      </c>
      <c r="C31755" t="s">
        <v>2556</v>
      </c>
      <c r="D31755">
        <v>54921</v>
      </c>
      <c r="E31755" t="str">
        <f>"54921"</f>
        <v>54921</v>
      </c>
      <c r="F31755" t="s">
        <v>23</v>
      </c>
      <c r="G31755">
        <v>2018</v>
      </c>
      <c r="I31755" t="s">
        <v>21</v>
      </c>
      <c r="J31755" t="s">
        <v>22</v>
      </c>
    </row>
    <row r="31756" spans="1:10">
      <c r="A31756" t="s">
        <v>19</v>
      </c>
      <c r="B31756">
        <v>54922</v>
      </c>
      <c r="C31756" t="s">
        <v>2556</v>
      </c>
      <c r="D31756">
        <v>54922</v>
      </c>
      <c r="E31756" t="str">
        <f>"54922"</f>
        <v>54922</v>
      </c>
      <c r="F31756" t="s">
        <v>23</v>
      </c>
      <c r="G31756">
        <v>2018</v>
      </c>
      <c r="I31756" t="s">
        <v>21</v>
      </c>
      <c r="J31756" t="s">
        <v>22</v>
      </c>
    </row>
    <row r="31757" spans="1:10">
      <c r="A31757" t="s">
        <v>19</v>
      </c>
      <c r="B31757">
        <v>54923</v>
      </c>
      <c r="C31757" t="s">
        <v>2556</v>
      </c>
      <c r="D31757">
        <v>54923</v>
      </c>
      <c r="E31757" t="str">
        <f>"54923"</f>
        <v>54923</v>
      </c>
      <c r="F31757">
        <v>43239</v>
      </c>
      <c r="G31757">
        <v>2018</v>
      </c>
      <c r="I31757" t="s">
        <v>21</v>
      </c>
      <c r="J31757" t="s">
        <v>22</v>
      </c>
    </row>
    <row r="31758" spans="1:10">
      <c r="A31758" t="s">
        <v>19</v>
      </c>
      <c r="B31758">
        <v>54926</v>
      </c>
      <c r="C31758" t="s">
        <v>2556</v>
      </c>
      <c r="D31758">
        <v>54926</v>
      </c>
      <c r="E31758" t="str">
        <f>"54926"</f>
        <v>54926</v>
      </c>
      <c r="F31758" t="s">
        <v>23</v>
      </c>
      <c r="G31758">
        <v>2018</v>
      </c>
      <c r="I31758" t="s">
        <v>21</v>
      </c>
      <c r="J31758" t="s">
        <v>22</v>
      </c>
    </row>
    <row r="31759" spans="1:10">
      <c r="A31759" t="s">
        <v>19</v>
      </c>
      <c r="B31759">
        <v>54927</v>
      </c>
      <c r="C31759" t="s">
        <v>2556</v>
      </c>
      <c r="D31759">
        <v>54927</v>
      </c>
      <c r="E31759" t="str">
        <f>"54927"</f>
        <v>54927</v>
      </c>
      <c r="F31759" t="s">
        <v>23</v>
      </c>
      <c r="G31759">
        <v>2018</v>
      </c>
      <c r="I31759" t="s">
        <v>21</v>
      </c>
      <c r="J31759" t="s">
        <v>22</v>
      </c>
    </row>
    <row r="31760" spans="1:10">
      <c r="A31760" t="s">
        <v>19</v>
      </c>
      <c r="B31760">
        <v>54928</v>
      </c>
      <c r="C31760" t="s">
        <v>2556</v>
      </c>
      <c r="D31760">
        <v>54928</v>
      </c>
      <c r="E31760" t="str">
        <f>"54928"</f>
        <v>54928</v>
      </c>
      <c r="F31760" t="s">
        <v>23</v>
      </c>
      <c r="G31760">
        <v>2018</v>
      </c>
      <c r="I31760" t="s">
        <v>21</v>
      </c>
      <c r="J31760" t="s">
        <v>22</v>
      </c>
    </row>
    <row r="31761" spans="1:10">
      <c r="A31761" t="s">
        <v>19</v>
      </c>
      <c r="B31761">
        <v>54929</v>
      </c>
      <c r="C31761" t="s">
        <v>2556</v>
      </c>
      <c r="D31761">
        <v>54929</v>
      </c>
      <c r="E31761" t="str">
        <f>"54929"</f>
        <v>54929</v>
      </c>
      <c r="F31761">
        <v>181663</v>
      </c>
      <c r="G31761">
        <v>2018</v>
      </c>
      <c r="I31761" t="s">
        <v>21</v>
      </c>
      <c r="J31761" t="s">
        <v>22</v>
      </c>
    </row>
    <row r="31762" spans="1:10">
      <c r="A31762" t="s">
        <v>19</v>
      </c>
      <c r="B31762">
        <v>54930</v>
      </c>
      <c r="C31762" t="s">
        <v>2556</v>
      </c>
      <c r="D31762">
        <v>54930</v>
      </c>
      <c r="E31762" t="str">
        <f>"54930"</f>
        <v>54930</v>
      </c>
      <c r="F31762" t="s">
        <v>23</v>
      </c>
      <c r="G31762">
        <v>2018</v>
      </c>
      <c r="I31762" t="s">
        <v>21</v>
      </c>
      <c r="J31762" t="s">
        <v>22</v>
      </c>
    </row>
    <row r="31763" spans="1:10">
      <c r="A31763" t="s">
        <v>19</v>
      </c>
      <c r="B31763">
        <v>54931</v>
      </c>
      <c r="C31763" t="s">
        <v>2556</v>
      </c>
      <c r="D31763">
        <v>54931</v>
      </c>
      <c r="E31763" t="str">
        <f>"54931"</f>
        <v>54931</v>
      </c>
      <c r="F31763" t="s">
        <v>23</v>
      </c>
      <c r="G31763">
        <v>2018</v>
      </c>
      <c r="I31763" t="s">
        <v>21</v>
      </c>
      <c r="J31763" t="s">
        <v>22</v>
      </c>
    </row>
    <row r="31764" spans="1:10">
      <c r="A31764" t="s">
        <v>19</v>
      </c>
      <c r="B31764">
        <v>54932</v>
      </c>
      <c r="C31764" t="s">
        <v>2556</v>
      </c>
      <c r="D31764">
        <v>54932</v>
      </c>
      <c r="E31764" t="str">
        <f>"54932"</f>
        <v>54932</v>
      </c>
      <c r="F31764" t="s">
        <v>23</v>
      </c>
      <c r="G31764">
        <v>2018</v>
      </c>
      <c r="I31764" t="s">
        <v>21</v>
      </c>
      <c r="J31764" t="s">
        <v>22</v>
      </c>
    </row>
    <row r="31765" spans="1:10">
      <c r="A31765" t="s">
        <v>19</v>
      </c>
      <c r="B31765">
        <v>54933</v>
      </c>
      <c r="C31765" t="s">
        <v>2556</v>
      </c>
      <c r="D31765">
        <v>54933</v>
      </c>
      <c r="E31765" t="str">
        <f>"54933"</f>
        <v>54933</v>
      </c>
      <c r="F31765" t="s">
        <v>23</v>
      </c>
      <c r="G31765">
        <v>2018</v>
      </c>
      <c r="I31765" t="s">
        <v>21</v>
      </c>
      <c r="J31765" t="s">
        <v>22</v>
      </c>
    </row>
    <row r="31766" spans="1:10">
      <c r="A31766" t="s">
        <v>19</v>
      </c>
      <c r="B31766">
        <v>54935</v>
      </c>
      <c r="C31766" t="s">
        <v>2556</v>
      </c>
      <c r="D31766">
        <v>54935</v>
      </c>
      <c r="E31766" t="str">
        <f>"54935"</f>
        <v>54935</v>
      </c>
      <c r="F31766">
        <v>2782066</v>
      </c>
      <c r="G31766">
        <v>2018</v>
      </c>
      <c r="I31766" t="s">
        <v>21</v>
      </c>
      <c r="J31766" t="s">
        <v>22</v>
      </c>
    </row>
    <row r="31767" spans="1:10">
      <c r="A31767" t="s">
        <v>19</v>
      </c>
      <c r="B31767">
        <v>54937</v>
      </c>
      <c r="C31767" t="s">
        <v>2556</v>
      </c>
      <c r="D31767">
        <v>54937</v>
      </c>
      <c r="E31767" t="str">
        <f>"54937"</f>
        <v>54937</v>
      </c>
      <c r="F31767" t="s">
        <v>23</v>
      </c>
      <c r="G31767">
        <v>2018</v>
      </c>
      <c r="I31767" t="s">
        <v>21</v>
      </c>
      <c r="J31767" t="s">
        <v>22</v>
      </c>
    </row>
    <row r="31768" spans="1:10">
      <c r="A31768" t="s">
        <v>19</v>
      </c>
      <c r="B31768">
        <v>54940</v>
      </c>
      <c r="C31768" t="s">
        <v>2556</v>
      </c>
      <c r="D31768">
        <v>54940</v>
      </c>
      <c r="E31768" t="str">
        <f>"54940"</f>
        <v>54940</v>
      </c>
      <c r="F31768" t="s">
        <v>23</v>
      </c>
      <c r="G31768">
        <v>2018</v>
      </c>
      <c r="I31768" t="s">
        <v>21</v>
      </c>
      <c r="J31768" t="s">
        <v>22</v>
      </c>
    </row>
    <row r="31769" spans="1:10">
      <c r="A31769" t="s">
        <v>19</v>
      </c>
      <c r="B31769">
        <v>54941</v>
      </c>
      <c r="C31769" t="s">
        <v>2556</v>
      </c>
      <c r="D31769">
        <v>54941</v>
      </c>
      <c r="E31769" t="str">
        <f>"54941"</f>
        <v>54941</v>
      </c>
      <c r="F31769" t="s">
        <v>23</v>
      </c>
      <c r="G31769">
        <v>2018</v>
      </c>
      <c r="I31769" t="s">
        <v>21</v>
      </c>
      <c r="J31769" t="s">
        <v>22</v>
      </c>
    </row>
    <row r="31770" spans="1:10">
      <c r="A31770" t="s">
        <v>19</v>
      </c>
      <c r="B31770">
        <v>54942</v>
      </c>
      <c r="C31770" t="s">
        <v>2556</v>
      </c>
      <c r="D31770">
        <v>54942</v>
      </c>
      <c r="E31770" t="str">
        <f>"54942"</f>
        <v>54942</v>
      </c>
      <c r="F31770" t="s">
        <v>23</v>
      </c>
      <c r="G31770">
        <v>2018</v>
      </c>
      <c r="I31770" t="s">
        <v>21</v>
      </c>
      <c r="J31770" t="s">
        <v>22</v>
      </c>
    </row>
    <row r="31771" spans="1:10">
      <c r="A31771" t="s">
        <v>19</v>
      </c>
      <c r="B31771">
        <v>54943</v>
      </c>
      <c r="C31771" t="s">
        <v>2556</v>
      </c>
      <c r="D31771">
        <v>54943</v>
      </c>
      <c r="E31771" t="str">
        <f>"54943"</f>
        <v>54943</v>
      </c>
      <c r="F31771" t="s">
        <v>23</v>
      </c>
      <c r="G31771">
        <v>2018</v>
      </c>
      <c r="I31771" t="s">
        <v>21</v>
      </c>
      <c r="J31771" t="s">
        <v>22</v>
      </c>
    </row>
    <row r="31772" spans="1:10">
      <c r="A31772" t="s">
        <v>19</v>
      </c>
      <c r="B31772">
        <v>54944</v>
      </c>
      <c r="C31772" t="s">
        <v>2556</v>
      </c>
      <c r="D31772">
        <v>54944</v>
      </c>
      <c r="E31772" t="str">
        <f>"54944"</f>
        <v>54944</v>
      </c>
      <c r="F31772" t="s">
        <v>23</v>
      </c>
      <c r="G31772">
        <v>2018</v>
      </c>
      <c r="I31772" t="s">
        <v>21</v>
      </c>
      <c r="J31772" t="s">
        <v>22</v>
      </c>
    </row>
    <row r="31773" spans="1:10">
      <c r="A31773" t="s">
        <v>19</v>
      </c>
      <c r="B31773">
        <v>54945</v>
      </c>
      <c r="C31773" t="s">
        <v>2556</v>
      </c>
      <c r="D31773">
        <v>54945</v>
      </c>
      <c r="E31773" t="str">
        <f>"54945"</f>
        <v>54945</v>
      </c>
      <c r="F31773" t="s">
        <v>23</v>
      </c>
      <c r="G31773">
        <v>2018</v>
      </c>
      <c r="I31773" t="s">
        <v>21</v>
      </c>
      <c r="J31773" t="s">
        <v>22</v>
      </c>
    </row>
    <row r="31774" spans="1:10">
      <c r="A31774" t="s">
        <v>19</v>
      </c>
      <c r="B31774">
        <v>54946</v>
      </c>
      <c r="C31774" t="s">
        <v>2556</v>
      </c>
      <c r="D31774">
        <v>54946</v>
      </c>
      <c r="E31774" t="str">
        <f>"54946"</f>
        <v>54946</v>
      </c>
      <c r="F31774" t="s">
        <v>23</v>
      </c>
      <c r="G31774">
        <v>2018</v>
      </c>
      <c r="I31774" t="s">
        <v>21</v>
      </c>
      <c r="J31774" t="s">
        <v>22</v>
      </c>
    </row>
    <row r="31775" spans="1:10">
      <c r="A31775" t="s">
        <v>19</v>
      </c>
      <c r="B31775">
        <v>54947</v>
      </c>
      <c r="C31775" t="s">
        <v>2556</v>
      </c>
      <c r="D31775">
        <v>54947</v>
      </c>
      <c r="E31775" t="str">
        <f>"54947"</f>
        <v>54947</v>
      </c>
      <c r="F31775" t="s">
        <v>23</v>
      </c>
      <c r="G31775">
        <v>2018</v>
      </c>
      <c r="I31775" t="s">
        <v>21</v>
      </c>
      <c r="J31775" t="s">
        <v>22</v>
      </c>
    </row>
    <row r="31776" spans="1:10">
      <c r="A31776" t="s">
        <v>19</v>
      </c>
      <c r="B31776">
        <v>54948</v>
      </c>
      <c r="C31776" t="s">
        <v>2556</v>
      </c>
      <c r="D31776">
        <v>54948</v>
      </c>
      <c r="E31776" t="str">
        <f>"54948"</f>
        <v>54948</v>
      </c>
      <c r="F31776" t="s">
        <v>23</v>
      </c>
      <c r="G31776">
        <v>2018</v>
      </c>
      <c r="I31776" t="s">
        <v>21</v>
      </c>
      <c r="J31776" t="s">
        <v>22</v>
      </c>
    </row>
    <row r="31777" spans="1:10">
      <c r="A31777" t="s">
        <v>19</v>
      </c>
      <c r="B31777">
        <v>54949</v>
      </c>
      <c r="C31777" t="s">
        <v>2556</v>
      </c>
      <c r="D31777">
        <v>54949</v>
      </c>
      <c r="E31777" t="str">
        <f>"54949"</f>
        <v>54949</v>
      </c>
      <c r="F31777" t="s">
        <v>23</v>
      </c>
      <c r="G31777">
        <v>2018</v>
      </c>
      <c r="I31777" t="s">
        <v>21</v>
      </c>
      <c r="J31777" t="s">
        <v>22</v>
      </c>
    </row>
    <row r="31778" spans="1:10">
      <c r="A31778" t="s">
        <v>19</v>
      </c>
      <c r="B31778">
        <v>54950</v>
      </c>
      <c r="C31778" t="s">
        <v>2556</v>
      </c>
      <c r="D31778">
        <v>54950</v>
      </c>
      <c r="E31778" t="str">
        <f>"54950"</f>
        <v>54950</v>
      </c>
      <c r="F31778" t="s">
        <v>23</v>
      </c>
      <c r="G31778">
        <v>2018</v>
      </c>
      <c r="I31778" t="s">
        <v>21</v>
      </c>
      <c r="J31778" t="s">
        <v>22</v>
      </c>
    </row>
    <row r="31779" spans="1:10">
      <c r="A31779" t="s">
        <v>19</v>
      </c>
      <c r="B31779">
        <v>54952</v>
      </c>
      <c r="C31779" t="s">
        <v>2556</v>
      </c>
      <c r="D31779">
        <v>54952</v>
      </c>
      <c r="E31779" t="str">
        <f>"54952"</f>
        <v>54952</v>
      </c>
      <c r="F31779" t="s">
        <v>23</v>
      </c>
      <c r="G31779">
        <v>2018</v>
      </c>
      <c r="I31779" t="s">
        <v>21</v>
      </c>
      <c r="J31779" t="s">
        <v>22</v>
      </c>
    </row>
    <row r="31780" spans="1:10">
      <c r="A31780" t="s">
        <v>19</v>
      </c>
      <c r="B31780">
        <v>54956</v>
      </c>
      <c r="C31780" t="s">
        <v>2556</v>
      </c>
      <c r="D31780">
        <v>54956</v>
      </c>
      <c r="E31780" t="str">
        <f>"54956"</f>
        <v>54956</v>
      </c>
      <c r="F31780">
        <v>495910</v>
      </c>
      <c r="G31780">
        <v>2018</v>
      </c>
      <c r="I31780" t="s">
        <v>21</v>
      </c>
      <c r="J31780" t="s">
        <v>22</v>
      </c>
    </row>
    <row r="31781" spans="1:10">
      <c r="A31781" t="s">
        <v>19</v>
      </c>
      <c r="B31781">
        <v>54960</v>
      </c>
      <c r="C31781" t="s">
        <v>2556</v>
      </c>
      <c r="D31781">
        <v>54960</v>
      </c>
      <c r="E31781" t="str">
        <f>"54960"</f>
        <v>54960</v>
      </c>
      <c r="F31781" t="s">
        <v>23</v>
      </c>
      <c r="G31781">
        <v>2018</v>
      </c>
      <c r="I31781" t="s">
        <v>21</v>
      </c>
      <c r="J31781" t="s">
        <v>22</v>
      </c>
    </row>
    <row r="31782" spans="1:10">
      <c r="A31782" t="s">
        <v>19</v>
      </c>
      <c r="B31782">
        <v>54961</v>
      </c>
      <c r="C31782" t="s">
        <v>2556</v>
      </c>
      <c r="D31782">
        <v>54961</v>
      </c>
      <c r="E31782" t="str">
        <f>"54961"</f>
        <v>54961</v>
      </c>
      <c r="F31782">
        <v>168625</v>
      </c>
      <c r="G31782">
        <v>2018</v>
      </c>
      <c r="I31782" t="s">
        <v>21</v>
      </c>
      <c r="J31782" t="s">
        <v>22</v>
      </c>
    </row>
    <row r="31783" spans="1:10">
      <c r="A31783" t="s">
        <v>19</v>
      </c>
      <c r="B31783">
        <v>54962</v>
      </c>
      <c r="C31783" t="s">
        <v>2556</v>
      </c>
      <c r="D31783">
        <v>54962</v>
      </c>
      <c r="E31783" t="str">
        <f>"54962"</f>
        <v>54962</v>
      </c>
      <c r="F31783" t="s">
        <v>23</v>
      </c>
      <c r="G31783">
        <v>2018</v>
      </c>
      <c r="I31783" t="s">
        <v>21</v>
      </c>
      <c r="J31783" t="s">
        <v>22</v>
      </c>
    </row>
    <row r="31784" spans="1:10">
      <c r="A31784" t="s">
        <v>19</v>
      </c>
      <c r="B31784">
        <v>54963</v>
      </c>
      <c r="C31784" t="s">
        <v>2556</v>
      </c>
      <c r="D31784">
        <v>54963</v>
      </c>
      <c r="E31784" t="str">
        <f>"54963"</f>
        <v>54963</v>
      </c>
      <c r="F31784" t="s">
        <v>23</v>
      </c>
      <c r="G31784">
        <v>2018</v>
      </c>
      <c r="I31784" t="s">
        <v>21</v>
      </c>
      <c r="J31784" t="s">
        <v>22</v>
      </c>
    </row>
    <row r="31785" spans="1:10">
      <c r="A31785" t="s">
        <v>19</v>
      </c>
      <c r="B31785">
        <v>54964</v>
      </c>
      <c r="C31785" t="s">
        <v>2556</v>
      </c>
      <c r="D31785">
        <v>54964</v>
      </c>
      <c r="E31785" t="str">
        <f>"54964"</f>
        <v>54964</v>
      </c>
      <c r="F31785" t="s">
        <v>23</v>
      </c>
      <c r="G31785">
        <v>2018</v>
      </c>
      <c r="I31785" t="s">
        <v>21</v>
      </c>
      <c r="J31785" t="s">
        <v>22</v>
      </c>
    </row>
    <row r="31786" spans="1:10">
      <c r="A31786" t="s">
        <v>19</v>
      </c>
      <c r="B31786">
        <v>54965</v>
      </c>
      <c r="C31786" t="s">
        <v>2556</v>
      </c>
      <c r="D31786">
        <v>54965</v>
      </c>
      <c r="E31786" t="str">
        <f>"54965"</f>
        <v>54965</v>
      </c>
      <c r="F31786" t="s">
        <v>23</v>
      </c>
      <c r="G31786">
        <v>2018</v>
      </c>
      <c r="I31786" t="s">
        <v>21</v>
      </c>
      <c r="J31786" t="s">
        <v>22</v>
      </c>
    </row>
    <row r="31787" spans="1:10">
      <c r="A31787" t="s">
        <v>19</v>
      </c>
      <c r="B31787">
        <v>54966</v>
      </c>
      <c r="C31787" t="s">
        <v>2556</v>
      </c>
      <c r="D31787">
        <v>54966</v>
      </c>
      <c r="E31787" t="str">
        <f>"54966"</f>
        <v>54966</v>
      </c>
      <c r="F31787" t="s">
        <v>23</v>
      </c>
      <c r="G31787">
        <v>2018</v>
      </c>
      <c r="I31787" t="s">
        <v>21</v>
      </c>
      <c r="J31787" t="s">
        <v>22</v>
      </c>
    </row>
    <row r="31788" spans="1:10">
      <c r="A31788" t="s">
        <v>19</v>
      </c>
      <c r="B31788">
        <v>54967</v>
      </c>
      <c r="C31788" t="s">
        <v>2556</v>
      </c>
      <c r="D31788">
        <v>54967</v>
      </c>
      <c r="E31788" t="str">
        <f>"54967"</f>
        <v>54967</v>
      </c>
      <c r="F31788" t="s">
        <v>23</v>
      </c>
      <c r="G31788">
        <v>2018</v>
      </c>
      <c r="I31788" t="s">
        <v>21</v>
      </c>
      <c r="J31788" t="s">
        <v>22</v>
      </c>
    </row>
    <row r="31789" spans="1:10">
      <c r="A31789" t="s">
        <v>19</v>
      </c>
      <c r="B31789">
        <v>54968</v>
      </c>
      <c r="C31789" t="s">
        <v>2556</v>
      </c>
      <c r="D31789">
        <v>54968</v>
      </c>
      <c r="E31789" t="str">
        <f>"54968"</f>
        <v>54968</v>
      </c>
      <c r="F31789" t="s">
        <v>23</v>
      </c>
      <c r="G31789">
        <v>2018</v>
      </c>
      <c r="I31789" t="s">
        <v>21</v>
      </c>
      <c r="J31789" t="s">
        <v>22</v>
      </c>
    </row>
    <row r="31790" spans="1:10">
      <c r="A31790" t="s">
        <v>19</v>
      </c>
      <c r="B31790">
        <v>54970</v>
      </c>
      <c r="C31790" t="s">
        <v>2556</v>
      </c>
      <c r="D31790">
        <v>54970</v>
      </c>
      <c r="E31790" t="str">
        <f>"54970"</f>
        <v>54970</v>
      </c>
      <c r="F31790" t="s">
        <v>23</v>
      </c>
      <c r="G31790">
        <v>2018</v>
      </c>
      <c r="I31790" t="s">
        <v>21</v>
      </c>
      <c r="J31790" t="s">
        <v>22</v>
      </c>
    </row>
    <row r="31791" spans="1:10">
      <c r="A31791" t="s">
        <v>19</v>
      </c>
      <c r="B31791">
        <v>54971</v>
      </c>
      <c r="C31791" t="s">
        <v>2556</v>
      </c>
      <c r="D31791">
        <v>54971</v>
      </c>
      <c r="E31791" t="str">
        <f>"54971"</f>
        <v>54971</v>
      </c>
      <c r="F31791" t="s">
        <v>23</v>
      </c>
      <c r="G31791">
        <v>2018</v>
      </c>
      <c r="I31791" t="s">
        <v>21</v>
      </c>
      <c r="J31791" t="s">
        <v>22</v>
      </c>
    </row>
    <row r="31792" spans="1:10">
      <c r="A31792" t="s">
        <v>19</v>
      </c>
      <c r="B31792">
        <v>54974</v>
      </c>
      <c r="C31792" t="s">
        <v>2556</v>
      </c>
      <c r="D31792">
        <v>54974</v>
      </c>
      <c r="E31792" t="str">
        <f>"54974"</f>
        <v>54974</v>
      </c>
      <c r="F31792" t="s">
        <v>23</v>
      </c>
      <c r="G31792">
        <v>2018</v>
      </c>
      <c r="I31792" t="s">
        <v>21</v>
      </c>
      <c r="J31792" t="s">
        <v>22</v>
      </c>
    </row>
    <row r="31793" spans="1:10">
      <c r="A31793" t="s">
        <v>19</v>
      </c>
      <c r="B31793">
        <v>54977</v>
      </c>
      <c r="C31793" t="s">
        <v>2556</v>
      </c>
      <c r="D31793">
        <v>54977</v>
      </c>
      <c r="E31793" t="str">
        <f>"54977"</f>
        <v>54977</v>
      </c>
      <c r="F31793" t="s">
        <v>23</v>
      </c>
      <c r="G31793">
        <v>2018</v>
      </c>
      <c r="I31793" t="s">
        <v>21</v>
      </c>
      <c r="J31793" t="s">
        <v>22</v>
      </c>
    </row>
    <row r="31794" spans="1:10">
      <c r="A31794" t="s">
        <v>19</v>
      </c>
      <c r="B31794">
        <v>54978</v>
      </c>
      <c r="C31794" t="s">
        <v>2556</v>
      </c>
      <c r="D31794">
        <v>54978</v>
      </c>
      <c r="E31794" t="str">
        <f>"54978"</f>
        <v>54978</v>
      </c>
      <c r="F31794" t="s">
        <v>23</v>
      </c>
      <c r="G31794">
        <v>2018</v>
      </c>
      <c r="I31794" t="s">
        <v>21</v>
      </c>
      <c r="J31794" t="s">
        <v>22</v>
      </c>
    </row>
    <row r="31795" spans="1:10">
      <c r="A31795" t="s">
        <v>19</v>
      </c>
      <c r="B31795">
        <v>54979</v>
      </c>
      <c r="C31795" t="s">
        <v>2556</v>
      </c>
      <c r="D31795">
        <v>54979</v>
      </c>
      <c r="E31795" t="str">
        <f>"54979"</f>
        <v>54979</v>
      </c>
      <c r="F31795" t="s">
        <v>23</v>
      </c>
      <c r="G31795">
        <v>2018</v>
      </c>
      <c r="I31795" t="s">
        <v>21</v>
      </c>
      <c r="J31795" t="s">
        <v>22</v>
      </c>
    </row>
    <row r="31796" spans="1:10">
      <c r="A31796" t="s">
        <v>19</v>
      </c>
      <c r="B31796">
        <v>54980</v>
      </c>
      <c r="C31796" t="s">
        <v>2556</v>
      </c>
      <c r="D31796">
        <v>54980</v>
      </c>
      <c r="E31796" t="str">
        <f>"54980"</f>
        <v>54980</v>
      </c>
      <c r="F31796" t="s">
        <v>23</v>
      </c>
      <c r="G31796">
        <v>2018</v>
      </c>
      <c r="I31796" t="s">
        <v>21</v>
      </c>
      <c r="J31796" t="s">
        <v>22</v>
      </c>
    </row>
    <row r="31797" spans="1:10">
      <c r="A31797" t="s">
        <v>19</v>
      </c>
      <c r="B31797">
        <v>54981</v>
      </c>
      <c r="C31797" t="s">
        <v>2556</v>
      </c>
      <c r="D31797">
        <v>54981</v>
      </c>
      <c r="E31797" t="str">
        <f>"54981"</f>
        <v>54981</v>
      </c>
      <c r="F31797" t="s">
        <v>23</v>
      </c>
      <c r="G31797">
        <v>2018</v>
      </c>
      <c r="I31797" t="s">
        <v>21</v>
      </c>
      <c r="J31797" t="s">
        <v>22</v>
      </c>
    </row>
    <row r="31798" spans="1:10">
      <c r="A31798" t="s">
        <v>19</v>
      </c>
      <c r="B31798">
        <v>54982</v>
      </c>
      <c r="C31798" t="s">
        <v>2556</v>
      </c>
      <c r="D31798">
        <v>54982</v>
      </c>
      <c r="E31798" t="str">
        <f>"54982"</f>
        <v>54982</v>
      </c>
      <c r="F31798">
        <v>50435</v>
      </c>
      <c r="G31798">
        <v>2018</v>
      </c>
      <c r="I31798" t="s">
        <v>21</v>
      </c>
      <c r="J31798" t="s">
        <v>22</v>
      </c>
    </row>
    <row r="31799" spans="1:10">
      <c r="A31799" t="s">
        <v>19</v>
      </c>
      <c r="B31799">
        <v>54983</v>
      </c>
      <c r="C31799" t="s">
        <v>2556</v>
      </c>
      <c r="D31799">
        <v>54983</v>
      </c>
      <c r="E31799" t="str">
        <f>"54983"</f>
        <v>54983</v>
      </c>
      <c r="F31799" t="s">
        <v>23</v>
      </c>
      <c r="G31799">
        <v>2018</v>
      </c>
      <c r="I31799" t="s">
        <v>21</v>
      </c>
      <c r="J31799" t="s">
        <v>22</v>
      </c>
    </row>
    <row r="31800" spans="1:10">
      <c r="A31800" t="s">
        <v>19</v>
      </c>
      <c r="B31800">
        <v>54984</v>
      </c>
      <c r="C31800" t="s">
        <v>2556</v>
      </c>
      <c r="D31800">
        <v>54984</v>
      </c>
      <c r="E31800" t="str">
        <f>"54984"</f>
        <v>54984</v>
      </c>
      <c r="F31800" t="s">
        <v>23</v>
      </c>
      <c r="G31800">
        <v>2018</v>
      </c>
      <c r="I31800" t="s">
        <v>21</v>
      </c>
      <c r="J31800" t="s">
        <v>22</v>
      </c>
    </row>
    <row r="31801" spans="1:10">
      <c r="A31801" t="s">
        <v>19</v>
      </c>
      <c r="B31801">
        <v>54985</v>
      </c>
      <c r="C31801" t="s">
        <v>2556</v>
      </c>
      <c r="D31801">
        <v>54985</v>
      </c>
      <c r="E31801" t="str">
        <f>"54985"</f>
        <v>54985</v>
      </c>
      <c r="F31801" t="s">
        <v>23</v>
      </c>
      <c r="G31801">
        <v>2018</v>
      </c>
      <c r="I31801" t="s">
        <v>21</v>
      </c>
      <c r="J31801" t="s">
        <v>22</v>
      </c>
    </row>
    <row r="31802" spans="1:10">
      <c r="A31802" t="s">
        <v>19</v>
      </c>
      <c r="B31802">
        <v>54986</v>
      </c>
      <c r="C31802" t="s">
        <v>2556</v>
      </c>
      <c r="D31802">
        <v>54986</v>
      </c>
      <c r="E31802" t="str">
        <f>"54986"</f>
        <v>54986</v>
      </c>
      <c r="F31802" t="s">
        <v>23</v>
      </c>
      <c r="G31802">
        <v>2018</v>
      </c>
      <c r="I31802" t="s">
        <v>21</v>
      </c>
      <c r="J31802" t="s">
        <v>22</v>
      </c>
    </row>
    <row r="31803" spans="1:10">
      <c r="A31803" t="s">
        <v>19</v>
      </c>
      <c r="B31803">
        <v>24701</v>
      </c>
      <c r="C31803" t="s">
        <v>2557</v>
      </c>
      <c r="D31803">
        <v>24701</v>
      </c>
      <c r="E31803" t="str">
        <f>"24701"</f>
        <v>24701</v>
      </c>
      <c r="F31803">
        <v>1289420</v>
      </c>
      <c r="G31803">
        <v>2018</v>
      </c>
      <c r="I31803" t="s">
        <v>21</v>
      </c>
      <c r="J31803" t="s">
        <v>22</v>
      </c>
    </row>
    <row r="31804" spans="1:10">
      <c r="A31804" t="s">
        <v>19</v>
      </c>
      <c r="B31804">
        <v>24712</v>
      </c>
      <c r="C31804" t="s">
        <v>2557</v>
      </c>
      <c r="D31804">
        <v>24712</v>
      </c>
      <c r="E31804" t="str">
        <f>"24712"</f>
        <v>24712</v>
      </c>
      <c r="F31804" t="s">
        <v>23</v>
      </c>
      <c r="G31804">
        <v>2018</v>
      </c>
      <c r="I31804" t="s">
        <v>21</v>
      </c>
      <c r="J31804" t="s">
        <v>22</v>
      </c>
    </row>
    <row r="31805" spans="1:10">
      <c r="A31805" t="s">
        <v>19</v>
      </c>
      <c r="B31805">
        <v>24714</v>
      </c>
      <c r="C31805" t="s">
        <v>2557</v>
      </c>
      <c r="D31805">
        <v>24714</v>
      </c>
      <c r="E31805" t="str">
        <f>"24714"</f>
        <v>24714</v>
      </c>
      <c r="F31805" t="s">
        <v>23</v>
      </c>
      <c r="G31805">
        <v>2018</v>
      </c>
      <c r="I31805" t="s">
        <v>21</v>
      </c>
      <c r="J31805" t="s">
        <v>22</v>
      </c>
    </row>
    <row r="31806" spans="1:10">
      <c r="A31806" t="s">
        <v>19</v>
      </c>
      <c r="B31806">
        <v>24715</v>
      </c>
      <c r="C31806" t="s">
        <v>2557</v>
      </c>
      <c r="D31806">
        <v>24715</v>
      </c>
      <c r="E31806" t="str">
        <f>"24715"</f>
        <v>24715</v>
      </c>
      <c r="F31806" t="s">
        <v>23</v>
      </c>
      <c r="G31806">
        <v>2018</v>
      </c>
      <c r="I31806" t="s">
        <v>21</v>
      </c>
      <c r="J31806" t="s">
        <v>22</v>
      </c>
    </row>
    <row r="31807" spans="1:10">
      <c r="A31807" t="s">
        <v>19</v>
      </c>
      <c r="B31807">
        <v>24724</v>
      </c>
      <c r="C31807" t="s">
        <v>2557</v>
      </c>
      <c r="D31807">
        <v>24724</v>
      </c>
      <c r="E31807" t="str">
        <f>"24724"</f>
        <v>24724</v>
      </c>
      <c r="F31807" t="s">
        <v>23</v>
      </c>
      <c r="G31807">
        <v>2018</v>
      </c>
      <c r="I31807" t="s">
        <v>21</v>
      </c>
      <c r="J31807" t="s">
        <v>22</v>
      </c>
    </row>
    <row r="31808" spans="1:10">
      <c r="A31808" t="s">
        <v>19</v>
      </c>
      <c r="B31808">
        <v>24726</v>
      </c>
      <c r="C31808" t="s">
        <v>2557</v>
      </c>
      <c r="D31808">
        <v>24726</v>
      </c>
      <c r="E31808" t="str">
        <f>"24726"</f>
        <v>24726</v>
      </c>
      <c r="F31808" t="s">
        <v>23</v>
      </c>
      <c r="G31808">
        <v>2018</v>
      </c>
      <c r="I31808" t="s">
        <v>21</v>
      </c>
      <c r="J31808" t="s">
        <v>22</v>
      </c>
    </row>
    <row r="31809" spans="1:10">
      <c r="A31809" t="s">
        <v>19</v>
      </c>
      <c r="B31809">
        <v>24731</v>
      </c>
      <c r="C31809" t="s">
        <v>2557</v>
      </c>
      <c r="D31809">
        <v>24731</v>
      </c>
      <c r="E31809" t="str">
        <f>"24731"</f>
        <v>24731</v>
      </c>
      <c r="F31809" t="s">
        <v>23</v>
      </c>
      <c r="G31809">
        <v>2018</v>
      </c>
      <c r="I31809" t="s">
        <v>21</v>
      </c>
      <c r="J31809" t="s">
        <v>22</v>
      </c>
    </row>
    <row r="31810" spans="1:10">
      <c r="A31810" t="s">
        <v>19</v>
      </c>
      <c r="B31810">
        <v>24733</v>
      </c>
      <c r="C31810" t="s">
        <v>2557</v>
      </c>
      <c r="D31810">
        <v>24733</v>
      </c>
      <c r="E31810" t="str">
        <f>"24733"</f>
        <v>24733</v>
      </c>
      <c r="F31810" t="s">
        <v>23</v>
      </c>
      <c r="G31810">
        <v>2018</v>
      </c>
      <c r="I31810" t="s">
        <v>21</v>
      </c>
      <c r="J31810" t="s">
        <v>22</v>
      </c>
    </row>
    <row r="31811" spans="1:10">
      <c r="A31811" t="s">
        <v>19</v>
      </c>
      <c r="B31811">
        <v>24736</v>
      </c>
      <c r="C31811" t="s">
        <v>2557</v>
      </c>
      <c r="D31811">
        <v>24736</v>
      </c>
      <c r="E31811" t="str">
        <f>"24736"</f>
        <v>24736</v>
      </c>
      <c r="F31811" t="s">
        <v>23</v>
      </c>
      <c r="G31811">
        <v>2018</v>
      </c>
      <c r="I31811" t="s">
        <v>21</v>
      </c>
      <c r="J31811" t="s">
        <v>22</v>
      </c>
    </row>
    <row r="31812" spans="1:10">
      <c r="A31812" t="s">
        <v>19</v>
      </c>
      <c r="B31812">
        <v>24737</v>
      </c>
      <c r="C31812" t="s">
        <v>2557</v>
      </c>
      <c r="D31812">
        <v>24737</v>
      </c>
      <c r="E31812" t="str">
        <f>"24737"</f>
        <v>24737</v>
      </c>
      <c r="F31812" t="s">
        <v>23</v>
      </c>
      <c r="G31812">
        <v>2018</v>
      </c>
      <c r="I31812" t="s">
        <v>21</v>
      </c>
      <c r="J31812" t="s">
        <v>22</v>
      </c>
    </row>
    <row r="31813" spans="1:10">
      <c r="A31813" t="s">
        <v>19</v>
      </c>
      <c r="B31813">
        <v>24739</v>
      </c>
      <c r="C31813" t="s">
        <v>2557</v>
      </c>
      <c r="D31813">
        <v>24739</v>
      </c>
      <c r="E31813" t="str">
        <f>"24739"</f>
        <v>24739</v>
      </c>
      <c r="F31813" t="s">
        <v>23</v>
      </c>
      <c r="G31813">
        <v>2018</v>
      </c>
      <c r="I31813" t="s">
        <v>21</v>
      </c>
      <c r="J31813" t="s">
        <v>22</v>
      </c>
    </row>
    <row r="31814" spans="1:10">
      <c r="A31814" t="s">
        <v>19</v>
      </c>
      <c r="B31814">
        <v>24740</v>
      </c>
      <c r="C31814" t="s">
        <v>2557</v>
      </c>
      <c r="D31814">
        <v>24740</v>
      </c>
      <c r="E31814" t="str">
        <f>"24740"</f>
        <v>24740</v>
      </c>
      <c r="F31814" t="s">
        <v>23</v>
      </c>
      <c r="G31814">
        <v>2018</v>
      </c>
      <c r="I31814" t="s">
        <v>21</v>
      </c>
      <c r="J31814" t="s">
        <v>22</v>
      </c>
    </row>
    <row r="31815" spans="1:10">
      <c r="A31815" t="s">
        <v>19</v>
      </c>
      <c r="B31815">
        <v>24747</v>
      </c>
      <c r="C31815" t="s">
        <v>2557</v>
      </c>
      <c r="D31815">
        <v>24747</v>
      </c>
      <c r="E31815" t="str">
        <f>"24747"</f>
        <v>24747</v>
      </c>
      <c r="F31815" t="s">
        <v>23</v>
      </c>
      <c r="G31815">
        <v>2018</v>
      </c>
      <c r="I31815" t="s">
        <v>21</v>
      </c>
      <c r="J31815" t="s">
        <v>22</v>
      </c>
    </row>
    <row r="31816" spans="1:10">
      <c r="A31816" t="s">
        <v>19</v>
      </c>
      <c r="B31816">
        <v>24801</v>
      </c>
      <c r="C31816" t="s">
        <v>2557</v>
      </c>
      <c r="D31816">
        <v>24801</v>
      </c>
      <c r="E31816" t="str">
        <f>"24801"</f>
        <v>24801</v>
      </c>
      <c r="F31816" t="s">
        <v>23</v>
      </c>
      <c r="G31816">
        <v>2018</v>
      </c>
      <c r="I31816" t="s">
        <v>21</v>
      </c>
      <c r="J31816" t="s">
        <v>22</v>
      </c>
    </row>
    <row r="31817" spans="1:10">
      <c r="A31817" t="s">
        <v>19</v>
      </c>
      <c r="B31817">
        <v>24808</v>
      </c>
      <c r="C31817" t="s">
        <v>2557</v>
      </c>
      <c r="D31817">
        <v>24808</v>
      </c>
      <c r="E31817" t="str">
        <f>"24808"</f>
        <v>24808</v>
      </c>
      <c r="F31817" t="s">
        <v>23</v>
      </c>
      <c r="G31817">
        <v>2018</v>
      </c>
      <c r="I31817" t="s">
        <v>21</v>
      </c>
      <c r="J31817" t="s">
        <v>22</v>
      </c>
    </row>
    <row r="31818" spans="1:10">
      <c r="A31818" t="s">
        <v>19</v>
      </c>
      <c r="B31818">
        <v>24811</v>
      </c>
      <c r="C31818" t="s">
        <v>2557</v>
      </c>
      <c r="D31818">
        <v>24811</v>
      </c>
      <c r="E31818" t="str">
        <f>"24811"</f>
        <v>24811</v>
      </c>
      <c r="F31818" t="s">
        <v>23</v>
      </c>
      <c r="G31818">
        <v>2018</v>
      </c>
      <c r="I31818" t="s">
        <v>21</v>
      </c>
      <c r="J31818" t="s">
        <v>22</v>
      </c>
    </row>
    <row r="31819" spans="1:10">
      <c r="A31819" t="s">
        <v>19</v>
      </c>
      <c r="B31819">
        <v>24815</v>
      </c>
      <c r="C31819" t="s">
        <v>2557</v>
      </c>
      <c r="D31819">
        <v>24815</v>
      </c>
      <c r="E31819" t="str">
        <f>"24815"</f>
        <v>24815</v>
      </c>
      <c r="F31819" t="s">
        <v>23</v>
      </c>
      <c r="G31819">
        <v>2018</v>
      </c>
      <c r="I31819" t="s">
        <v>21</v>
      </c>
      <c r="J31819" t="s">
        <v>22</v>
      </c>
    </row>
    <row r="31820" spans="1:10">
      <c r="A31820" t="s">
        <v>19</v>
      </c>
      <c r="B31820">
        <v>24816</v>
      </c>
      <c r="C31820" t="s">
        <v>2557</v>
      </c>
      <c r="D31820">
        <v>24816</v>
      </c>
      <c r="E31820" t="str">
        <f>"24816"</f>
        <v>24816</v>
      </c>
      <c r="F31820" t="s">
        <v>23</v>
      </c>
      <c r="G31820">
        <v>2018</v>
      </c>
      <c r="I31820" t="s">
        <v>21</v>
      </c>
      <c r="J31820" t="s">
        <v>22</v>
      </c>
    </row>
    <row r="31821" spans="1:10">
      <c r="A31821" t="s">
        <v>19</v>
      </c>
      <c r="B31821">
        <v>24817</v>
      </c>
      <c r="C31821" t="s">
        <v>2557</v>
      </c>
      <c r="D31821">
        <v>24817</v>
      </c>
      <c r="E31821" t="str">
        <f>"24817"</f>
        <v>24817</v>
      </c>
      <c r="F31821" t="s">
        <v>23</v>
      </c>
      <c r="G31821">
        <v>2018</v>
      </c>
      <c r="I31821" t="s">
        <v>21</v>
      </c>
      <c r="J31821" t="s">
        <v>22</v>
      </c>
    </row>
    <row r="31822" spans="1:10">
      <c r="A31822" t="s">
        <v>19</v>
      </c>
      <c r="B31822">
        <v>24818</v>
      </c>
      <c r="C31822" t="s">
        <v>2557</v>
      </c>
      <c r="D31822">
        <v>24818</v>
      </c>
      <c r="E31822" t="str">
        <f>"24818"</f>
        <v>24818</v>
      </c>
      <c r="F31822" t="s">
        <v>23</v>
      </c>
      <c r="G31822">
        <v>2018</v>
      </c>
      <c r="I31822" t="s">
        <v>21</v>
      </c>
      <c r="J31822" t="s">
        <v>22</v>
      </c>
    </row>
    <row r="31823" spans="1:10">
      <c r="A31823" t="s">
        <v>19</v>
      </c>
      <c r="B31823">
        <v>24822</v>
      </c>
      <c r="C31823" t="s">
        <v>2557</v>
      </c>
      <c r="D31823">
        <v>24822</v>
      </c>
      <c r="E31823" t="str">
        <f>"24822"</f>
        <v>24822</v>
      </c>
      <c r="F31823" t="s">
        <v>23</v>
      </c>
      <c r="G31823">
        <v>2018</v>
      </c>
      <c r="I31823" t="s">
        <v>21</v>
      </c>
      <c r="J31823" t="s">
        <v>22</v>
      </c>
    </row>
    <row r="31824" spans="1:10">
      <c r="A31824" t="s">
        <v>19</v>
      </c>
      <c r="B31824">
        <v>24823</v>
      </c>
      <c r="C31824" t="s">
        <v>2557</v>
      </c>
      <c r="D31824">
        <v>24823</v>
      </c>
      <c r="E31824" t="str">
        <f>"24823"</f>
        <v>24823</v>
      </c>
      <c r="F31824" t="s">
        <v>23</v>
      </c>
      <c r="G31824">
        <v>2018</v>
      </c>
      <c r="I31824" t="s">
        <v>21</v>
      </c>
      <c r="J31824" t="s">
        <v>22</v>
      </c>
    </row>
    <row r="31825" spans="1:10">
      <c r="A31825" t="s">
        <v>19</v>
      </c>
      <c r="B31825">
        <v>24826</v>
      </c>
      <c r="C31825" t="s">
        <v>2557</v>
      </c>
      <c r="D31825">
        <v>24826</v>
      </c>
      <c r="E31825" t="str">
        <f>"24826"</f>
        <v>24826</v>
      </c>
      <c r="F31825" t="s">
        <v>23</v>
      </c>
      <c r="G31825">
        <v>2018</v>
      </c>
      <c r="I31825" t="s">
        <v>21</v>
      </c>
      <c r="J31825" t="s">
        <v>22</v>
      </c>
    </row>
    <row r="31826" spans="1:10">
      <c r="A31826" t="s">
        <v>19</v>
      </c>
      <c r="B31826">
        <v>24827</v>
      </c>
      <c r="C31826" t="s">
        <v>2557</v>
      </c>
      <c r="D31826">
        <v>24827</v>
      </c>
      <c r="E31826" t="str">
        <f>"24827"</f>
        <v>24827</v>
      </c>
      <c r="F31826" t="s">
        <v>23</v>
      </c>
      <c r="G31826">
        <v>2018</v>
      </c>
      <c r="I31826" t="s">
        <v>21</v>
      </c>
      <c r="J31826" t="s">
        <v>22</v>
      </c>
    </row>
    <row r="31827" spans="1:10">
      <c r="A31827" t="s">
        <v>19</v>
      </c>
      <c r="B31827">
        <v>24828</v>
      </c>
      <c r="C31827" t="s">
        <v>2557</v>
      </c>
      <c r="D31827">
        <v>24828</v>
      </c>
      <c r="E31827" t="str">
        <f>"24828"</f>
        <v>24828</v>
      </c>
      <c r="F31827" t="s">
        <v>23</v>
      </c>
      <c r="G31827">
        <v>2018</v>
      </c>
      <c r="I31827" t="s">
        <v>21</v>
      </c>
      <c r="J31827" t="s">
        <v>22</v>
      </c>
    </row>
    <row r="31828" spans="1:10">
      <c r="A31828" t="s">
        <v>19</v>
      </c>
      <c r="B31828">
        <v>24829</v>
      </c>
      <c r="C31828" t="s">
        <v>2557</v>
      </c>
      <c r="D31828">
        <v>24829</v>
      </c>
      <c r="E31828" t="str">
        <f>"24829"</f>
        <v>24829</v>
      </c>
      <c r="F31828" t="s">
        <v>23</v>
      </c>
      <c r="G31828">
        <v>2018</v>
      </c>
      <c r="I31828" t="s">
        <v>21</v>
      </c>
      <c r="J31828" t="s">
        <v>22</v>
      </c>
    </row>
    <row r="31829" spans="1:10">
      <c r="A31829" t="s">
        <v>19</v>
      </c>
      <c r="B31829">
        <v>24830</v>
      </c>
      <c r="C31829" t="s">
        <v>2557</v>
      </c>
      <c r="D31829">
        <v>24830</v>
      </c>
      <c r="E31829" t="str">
        <f>"24830"</f>
        <v>24830</v>
      </c>
      <c r="F31829" t="s">
        <v>23</v>
      </c>
      <c r="G31829">
        <v>2018</v>
      </c>
      <c r="I31829" t="s">
        <v>21</v>
      </c>
      <c r="J31829" t="s">
        <v>22</v>
      </c>
    </row>
    <row r="31830" spans="1:10">
      <c r="A31830" t="s">
        <v>19</v>
      </c>
      <c r="B31830">
        <v>24831</v>
      </c>
      <c r="C31830" t="s">
        <v>2557</v>
      </c>
      <c r="D31830">
        <v>24831</v>
      </c>
      <c r="E31830" t="str">
        <f>"24831"</f>
        <v>24831</v>
      </c>
      <c r="F31830" t="s">
        <v>23</v>
      </c>
      <c r="G31830">
        <v>2018</v>
      </c>
      <c r="I31830" t="s">
        <v>21</v>
      </c>
      <c r="J31830" t="s">
        <v>22</v>
      </c>
    </row>
    <row r="31831" spans="1:10">
      <c r="A31831" t="s">
        <v>19</v>
      </c>
      <c r="B31831">
        <v>24836</v>
      </c>
      <c r="C31831" t="s">
        <v>2557</v>
      </c>
      <c r="D31831">
        <v>24836</v>
      </c>
      <c r="E31831" t="str">
        <f>"24836"</f>
        <v>24836</v>
      </c>
      <c r="F31831" t="s">
        <v>23</v>
      </c>
      <c r="G31831">
        <v>2018</v>
      </c>
      <c r="I31831" t="s">
        <v>21</v>
      </c>
      <c r="J31831" t="s">
        <v>22</v>
      </c>
    </row>
    <row r="31832" spans="1:10">
      <c r="A31832" t="s">
        <v>19</v>
      </c>
      <c r="B31832">
        <v>24839</v>
      </c>
      <c r="C31832" t="s">
        <v>2557</v>
      </c>
      <c r="D31832">
        <v>24839</v>
      </c>
      <c r="E31832" t="str">
        <f>"24839"</f>
        <v>24839</v>
      </c>
      <c r="F31832" t="s">
        <v>23</v>
      </c>
      <c r="G31832">
        <v>2018</v>
      </c>
      <c r="I31832" t="s">
        <v>21</v>
      </c>
      <c r="J31832" t="s">
        <v>22</v>
      </c>
    </row>
    <row r="31833" spans="1:10">
      <c r="A31833" t="s">
        <v>19</v>
      </c>
      <c r="B31833">
        <v>24843</v>
      </c>
      <c r="C31833" t="s">
        <v>2557</v>
      </c>
      <c r="D31833">
        <v>24843</v>
      </c>
      <c r="E31833" t="str">
        <f>"24843"</f>
        <v>24843</v>
      </c>
      <c r="F31833" t="s">
        <v>23</v>
      </c>
      <c r="G31833">
        <v>2018</v>
      </c>
      <c r="I31833" t="s">
        <v>21</v>
      </c>
      <c r="J31833" t="s">
        <v>22</v>
      </c>
    </row>
    <row r="31834" spans="1:10">
      <c r="A31834" t="s">
        <v>19</v>
      </c>
      <c r="B31834">
        <v>24844</v>
      </c>
      <c r="C31834" t="s">
        <v>2557</v>
      </c>
      <c r="D31834">
        <v>24844</v>
      </c>
      <c r="E31834" t="str">
        <f>"24844"</f>
        <v>24844</v>
      </c>
      <c r="F31834" t="s">
        <v>23</v>
      </c>
      <c r="G31834">
        <v>2018</v>
      </c>
      <c r="I31834" t="s">
        <v>21</v>
      </c>
      <c r="J31834" t="s">
        <v>22</v>
      </c>
    </row>
    <row r="31835" spans="1:10">
      <c r="A31835" t="s">
        <v>19</v>
      </c>
      <c r="B31835">
        <v>24845</v>
      </c>
      <c r="C31835" t="s">
        <v>2557</v>
      </c>
      <c r="D31835">
        <v>24845</v>
      </c>
      <c r="E31835" t="str">
        <f>"24845"</f>
        <v>24845</v>
      </c>
      <c r="F31835" t="s">
        <v>23</v>
      </c>
      <c r="G31835">
        <v>2018</v>
      </c>
      <c r="I31835" t="s">
        <v>21</v>
      </c>
      <c r="J31835" t="s">
        <v>22</v>
      </c>
    </row>
    <row r="31836" spans="1:10">
      <c r="A31836" t="s">
        <v>19</v>
      </c>
      <c r="B31836">
        <v>24846</v>
      </c>
      <c r="C31836" t="s">
        <v>2557</v>
      </c>
      <c r="D31836">
        <v>24846</v>
      </c>
      <c r="E31836" t="str">
        <f>"24846"</f>
        <v>24846</v>
      </c>
      <c r="F31836" t="s">
        <v>23</v>
      </c>
      <c r="G31836">
        <v>2018</v>
      </c>
      <c r="I31836" t="s">
        <v>21</v>
      </c>
      <c r="J31836" t="s">
        <v>22</v>
      </c>
    </row>
    <row r="31837" spans="1:10">
      <c r="A31837" t="s">
        <v>19</v>
      </c>
      <c r="B31837">
        <v>24847</v>
      </c>
      <c r="C31837" t="s">
        <v>2557</v>
      </c>
      <c r="D31837">
        <v>24847</v>
      </c>
      <c r="E31837" t="str">
        <f>"24847"</f>
        <v>24847</v>
      </c>
      <c r="F31837" t="s">
        <v>23</v>
      </c>
      <c r="G31837">
        <v>2018</v>
      </c>
      <c r="I31837" t="s">
        <v>21</v>
      </c>
      <c r="J31837" t="s">
        <v>22</v>
      </c>
    </row>
    <row r="31838" spans="1:10">
      <c r="A31838" t="s">
        <v>19</v>
      </c>
      <c r="B31838">
        <v>24848</v>
      </c>
      <c r="C31838" t="s">
        <v>2557</v>
      </c>
      <c r="D31838">
        <v>24848</v>
      </c>
      <c r="E31838" t="str">
        <f>"24848"</f>
        <v>24848</v>
      </c>
      <c r="F31838" t="s">
        <v>23</v>
      </c>
      <c r="G31838">
        <v>2018</v>
      </c>
      <c r="I31838" t="s">
        <v>21</v>
      </c>
      <c r="J31838" t="s">
        <v>22</v>
      </c>
    </row>
    <row r="31839" spans="1:10">
      <c r="A31839" t="s">
        <v>19</v>
      </c>
      <c r="B31839">
        <v>24849</v>
      </c>
      <c r="C31839" t="s">
        <v>2557</v>
      </c>
      <c r="D31839">
        <v>24849</v>
      </c>
      <c r="E31839" t="str">
        <f>"24849"</f>
        <v>24849</v>
      </c>
      <c r="F31839" t="s">
        <v>23</v>
      </c>
      <c r="G31839">
        <v>2018</v>
      </c>
      <c r="I31839" t="s">
        <v>21</v>
      </c>
      <c r="J31839" t="s">
        <v>22</v>
      </c>
    </row>
    <row r="31840" spans="1:10">
      <c r="A31840" t="s">
        <v>19</v>
      </c>
      <c r="B31840">
        <v>24850</v>
      </c>
      <c r="C31840" t="s">
        <v>2557</v>
      </c>
      <c r="D31840">
        <v>24850</v>
      </c>
      <c r="E31840" t="str">
        <f>"24850"</f>
        <v>24850</v>
      </c>
      <c r="F31840" t="s">
        <v>23</v>
      </c>
      <c r="G31840">
        <v>2018</v>
      </c>
      <c r="I31840" t="s">
        <v>21</v>
      </c>
      <c r="J31840" t="s">
        <v>22</v>
      </c>
    </row>
    <row r="31841" spans="1:10">
      <c r="A31841" t="s">
        <v>19</v>
      </c>
      <c r="B31841">
        <v>24851</v>
      </c>
      <c r="C31841" t="s">
        <v>2557</v>
      </c>
      <c r="D31841">
        <v>24851</v>
      </c>
      <c r="E31841" t="str">
        <f>"24851"</f>
        <v>24851</v>
      </c>
      <c r="F31841" t="s">
        <v>23</v>
      </c>
      <c r="G31841">
        <v>2018</v>
      </c>
      <c r="I31841" t="s">
        <v>21</v>
      </c>
      <c r="J31841" t="s">
        <v>22</v>
      </c>
    </row>
    <row r="31842" spans="1:10">
      <c r="A31842" t="s">
        <v>19</v>
      </c>
      <c r="B31842">
        <v>24853</v>
      </c>
      <c r="C31842" t="s">
        <v>2557</v>
      </c>
      <c r="D31842">
        <v>24853</v>
      </c>
      <c r="E31842" t="str">
        <f>"24853"</f>
        <v>24853</v>
      </c>
      <c r="F31842" t="s">
        <v>23</v>
      </c>
      <c r="G31842">
        <v>2018</v>
      </c>
      <c r="I31842" t="s">
        <v>21</v>
      </c>
      <c r="J31842" t="s">
        <v>22</v>
      </c>
    </row>
    <row r="31843" spans="1:10">
      <c r="A31843" t="s">
        <v>19</v>
      </c>
      <c r="B31843">
        <v>24855</v>
      </c>
      <c r="C31843" t="s">
        <v>2557</v>
      </c>
      <c r="D31843">
        <v>24855</v>
      </c>
      <c r="E31843" t="str">
        <f>"24855"</f>
        <v>24855</v>
      </c>
      <c r="F31843" t="s">
        <v>23</v>
      </c>
      <c r="G31843">
        <v>2018</v>
      </c>
      <c r="I31843" t="s">
        <v>21</v>
      </c>
      <c r="J31843" t="s">
        <v>22</v>
      </c>
    </row>
    <row r="31844" spans="1:10">
      <c r="A31844" t="s">
        <v>19</v>
      </c>
      <c r="B31844">
        <v>24860</v>
      </c>
      <c r="C31844" t="s">
        <v>2557</v>
      </c>
      <c r="D31844">
        <v>24860</v>
      </c>
      <c r="E31844" t="str">
        <f>"24860"</f>
        <v>24860</v>
      </c>
      <c r="F31844" t="s">
        <v>23</v>
      </c>
      <c r="G31844">
        <v>2018</v>
      </c>
      <c r="I31844" t="s">
        <v>21</v>
      </c>
      <c r="J31844" t="s">
        <v>22</v>
      </c>
    </row>
    <row r="31845" spans="1:10">
      <c r="A31845" t="s">
        <v>19</v>
      </c>
      <c r="B31845">
        <v>24861</v>
      </c>
      <c r="C31845" t="s">
        <v>2557</v>
      </c>
      <c r="D31845">
        <v>24861</v>
      </c>
      <c r="E31845" t="str">
        <f>"24861"</f>
        <v>24861</v>
      </c>
      <c r="F31845" t="s">
        <v>23</v>
      </c>
      <c r="G31845">
        <v>2018</v>
      </c>
      <c r="I31845" t="s">
        <v>21</v>
      </c>
      <c r="J31845" t="s">
        <v>22</v>
      </c>
    </row>
    <row r="31846" spans="1:10">
      <c r="A31846" t="s">
        <v>19</v>
      </c>
      <c r="B31846">
        <v>24862</v>
      </c>
      <c r="C31846" t="s">
        <v>2557</v>
      </c>
      <c r="D31846">
        <v>24862</v>
      </c>
      <c r="E31846" t="str">
        <f>"24862"</f>
        <v>24862</v>
      </c>
      <c r="F31846" t="s">
        <v>23</v>
      </c>
      <c r="G31846">
        <v>2018</v>
      </c>
      <c r="I31846" t="s">
        <v>21</v>
      </c>
      <c r="J31846" t="s">
        <v>22</v>
      </c>
    </row>
    <row r="31847" spans="1:10">
      <c r="A31847" t="s">
        <v>19</v>
      </c>
      <c r="B31847">
        <v>24866</v>
      </c>
      <c r="C31847" t="s">
        <v>2557</v>
      </c>
      <c r="D31847">
        <v>24866</v>
      </c>
      <c r="E31847" t="str">
        <f>"24866"</f>
        <v>24866</v>
      </c>
      <c r="F31847" t="s">
        <v>23</v>
      </c>
      <c r="G31847">
        <v>2018</v>
      </c>
      <c r="I31847" t="s">
        <v>21</v>
      </c>
      <c r="J31847" t="s">
        <v>22</v>
      </c>
    </row>
    <row r="31848" spans="1:10">
      <c r="A31848" t="s">
        <v>19</v>
      </c>
      <c r="B31848">
        <v>24867</v>
      </c>
      <c r="C31848" t="s">
        <v>2557</v>
      </c>
      <c r="D31848">
        <v>24867</v>
      </c>
      <c r="E31848" t="str">
        <f>"24867"</f>
        <v>24867</v>
      </c>
      <c r="F31848" t="s">
        <v>23</v>
      </c>
      <c r="G31848">
        <v>2018</v>
      </c>
      <c r="I31848" t="s">
        <v>21</v>
      </c>
      <c r="J31848" t="s">
        <v>22</v>
      </c>
    </row>
    <row r="31849" spans="1:10">
      <c r="A31849" t="s">
        <v>19</v>
      </c>
      <c r="B31849">
        <v>24868</v>
      </c>
      <c r="C31849" t="s">
        <v>2557</v>
      </c>
      <c r="D31849">
        <v>24868</v>
      </c>
      <c r="E31849" t="str">
        <f>"24868"</f>
        <v>24868</v>
      </c>
      <c r="F31849" t="s">
        <v>23</v>
      </c>
      <c r="G31849">
        <v>2018</v>
      </c>
      <c r="I31849" t="s">
        <v>21</v>
      </c>
      <c r="J31849" t="s">
        <v>22</v>
      </c>
    </row>
    <row r="31850" spans="1:10">
      <c r="A31850" t="s">
        <v>19</v>
      </c>
      <c r="B31850">
        <v>24869</v>
      </c>
      <c r="C31850" t="s">
        <v>2557</v>
      </c>
      <c r="D31850">
        <v>24869</v>
      </c>
      <c r="E31850" t="str">
        <f>"24869"</f>
        <v>24869</v>
      </c>
      <c r="F31850" t="s">
        <v>23</v>
      </c>
      <c r="G31850">
        <v>2018</v>
      </c>
      <c r="I31850" t="s">
        <v>21</v>
      </c>
      <c r="J31850" t="s">
        <v>22</v>
      </c>
    </row>
    <row r="31851" spans="1:10">
      <c r="A31851" t="s">
        <v>19</v>
      </c>
      <c r="B31851">
        <v>24870</v>
      </c>
      <c r="C31851" t="s">
        <v>2557</v>
      </c>
      <c r="D31851">
        <v>24870</v>
      </c>
      <c r="E31851" t="str">
        <f>"24870"</f>
        <v>24870</v>
      </c>
      <c r="F31851" t="s">
        <v>23</v>
      </c>
      <c r="G31851">
        <v>2018</v>
      </c>
      <c r="I31851" t="s">
        <v>21</v>
      </c>
      <c r="J31851" t="s">
        <v>22</v>
      </c>
    </row>
    <row r="31852" spans="1:10">
      <c r="A31852" t="s">
        <v>19</v>
      </c>
      <c r="B31852">
        <v>24871</v>
      </c>
      <c r="C31852" t="s">
        <v>2557</v>
      </c>
      <c r="D31852">
        <v>24871</v>
      </c>
      <c r="E31852" t="str">
        <f>"24871"</f>
        <v>24871</v>
      </c>
      <c r="F31852" t="s">
        <v>23</v>
      </c>
      <c r="G31852">
        <v>2018</v>
      </c>
      <c r="I31852" t="s">
        <v>21</v>
      </c>
      <c r="J31852" t="s">
        <v>22</v>
      </c>
    </row>
    <row r="31853" spans="1:10">
      <c r="A31853" t="s">
        <v>19</v>
      </c>
      <c r="B31853">
        <v>24872</v>
      </c>
      <c r="C31853" t="s">
        <v>2557</v>
      </c>
      <c r="D31853">
        <v>24872</v>
      </c>
      <c r="E31853" t="str">
        <f>"24872"</f>
        <v>24872</v>
      </c>
      <c r="F31853" t="s">
        <v>23</v>
      </c>
      <c r="G31853">
        <v>2018</v>
      </c>
      <c r="I31853" t="s">
        <v>21</v>
      </c>
      <c r="J31853" t="s">
        <v>22</v>
      </c>
    </row>
    <row r="31854" spans="1:10">
      <c r="A31854" t="s">
        <v>19</v>
      </c>
      <c r="B31854">
        <v>24873</v>
      </c>
      <c r="C31854" t="s">
        <v>2557</v>
      </c>
      <c r="D31854">
        <v>24873</v>
      </c>
      <c r="E31854" t="str">
        <f>"24873"</f>
        <v>24873</v>
      </c>
      <c r="F31854" t="s">
        <v>23</v>
      </c>
      <c r="G31854">
        <v>2018</v>
      </c>
      <c r="I31854" t="s">
        <v>21</v>
      </c>
      <c r="J31854" t="s">
        <v>22</v>
      </c>
    </row>
    <row r="31855" spans="1:10">
      <c r="A31855" t="s">
        <v>19</v>
      </c>
      <c r="B31855">
        <v>24874</v>
      </c>
      <c r="C31855" t="s">
        <v>2557</v>
      </c>
      <c r="D31855">
        <v>24874</v>
      </c>
      <c r="E31855" t="str">
        <f>"24874"</f>
        <v>24874</v>
      </c>
      <c r="F31855" t="s">
        <v>23</v>
      </c>
      <c r="G31855">
        <v>2018</v>
      </c>
      <c r="I31855" t="s">
        <v>21</v>
      </c>
      <c r="J31855" t="s">
        <v>22</v>
      </c>
    </row>
    <row r="31856" spans="1:10">
      <c r="A31856" t="s">
        <v>19</v>
      </c>
      <c r="B31856">
        <v>24879</v>
      </c>
      <c r="C31856" t="s">
        <v>2557</v>
      </c>
      <c r="D31856">
        <v>24879</v>
      </c>
      <c r="E31856" t="str">
        <f>"24879"</f>
        <v>24879</v>
      </c>
      <c r="F31856" t="s">
        <v>23</v>
      </c>
      <c r="G31856">
        <v>2018</v>
      </c>
      <c r="I31856" t="s">
        <v>21</v>
      </c>
      <c r="J31856" t="s">
        <v>22</v>
      </c>
    </row>
    <row r="31857" spans="1:10">
      <c r="A31857" t="s">
        <v>19</v>
      </c>
      <c r="B31857">
        <v>24880</v>
      </c>
      <c r="C31857" t="s">
        <v>2557</v>
      </c>
      <c r="D31857">
        <v>24880</v>
      </c>
      <c r="E31857" t="str">
        <f>"24880"</f>
        <v>24880</v>
      </c>
      <c r="F31857" t="s">
        <v>23</v>
      </c>
      <c r="G31857">
        <v>2018</v>
      </c>
      <c r="I31857" t="s">
        <v>21</v>
      </c>
      <c r="J31857" t="s">
        <v>22</v>
      </c>
    </row>
    <row r="31858" spans="1:10">
      <c r="A31858" t="s">
        <v>19</v>
      </c>
      <c r="B31858">
        <v>24881</v>
      </c>
      <c r="C31858" t="s">
        <v>2557</v>
      </c>
      <c r="D31858">
        <v>24881</v>
      </c>
      <c r="E31858" t="str">
        <f>"24881"</f>
        <v>24881</v>
      </c>
      <c r="F31858" t="s">
        <v>23</v>
      </c>
      <c r="G31858">
        <v>2018</v>
      </c>
      <c r="I31858" t="s">
        <v>21</v>
      </c>
      <c r="J31858" t="s">
        <v>22</v>
      </c>
    </row>
    <row r="31859" spans="1:10">
      <c r="A31859" t="s">
        <v>19</v>
      </c>
      <c r="B31859">
        <v>24882</v>
      </c>
      <c r="C31859" t="s">
        <v>2557</v>
      </c>
      <c r="D31859">
        <v>24882</v>
      </c>
      <c r="E31859" t="str">
        <f>"24882"</f>
        <v>24882</v>
      </c>
      <c r="F31859" t="s">
        <v>23</v>
      </c>
      <c r="G31859">
        <v>2018</v>
      </c>
      <c r="I31859" t="s">
        <v>21</v>
      </c>
      <c r="J31859" t="s">
        <v>22</v>
      </c>
    </row>
    <row r="31860" spans="1:10">
      <c r="A31860" t="s">
        <v>19</v>
      </c>
      <c r="B31860">
        <v>24884</v>
      </c>
      <c r="C31860" t="s">
        <v>2557</v>
      </c>
      <c r="D31860">
        <v>24884</v>
      </c>
      <c r="E31860" t="str">
        <f>"24884"</f>
        <v>24884</v>
      </c>
      <c r="F31860" t="s">
        <v>23</v>
      </c>
      <c r="G31860">
        <v>2018</v>
      </c>
      <c r="I31860" t="s">
        <v>21</v>
      </c>
      <c r="J31860" t="s">
        <v>22</v>
      </c>
    </row>
    <row r="31861" spans="1:10">
      <c r="A31861" t="s">
        <v>19</v>
      </c>
      <c r="B31861">
        <v>24887</v>
      </c>
      <c r="C31861" t="s">
        <v>2557</v>
      </c>
      <c r="D31861">
        <v>24887</v>
      </c>
      <c r="E31861" t="str">
        <f>"24887"</f>
        <v>24887</v>
      </c>
      <c r="F31861" t="s">
        <v>23</v>
      </c>
      <c r="G31861">
        <v>2018</v>
      </c>
      <c r="I31861" t="s">
        <v>21</v>
      </c>
      <c r="J31861" t="s">
        <v>22</v>
      </c>
    </row>
    <row r="31862" spans="1:10">
      <c r="A31862" t="s">
        <v>19</v>
      </c>
      <c r="B31862">
        <v>24888</v>
      </c>
      <c r="C31862" t="s">
        <v>2557</v>
      </c>
      <c r="D31862">
        <v>24888</v>
      </c>
      <c r="E31862" t="str">
        <f>"24888"</f>
        <v>24888</v>
      </c>
      <c r="F31862" t="s">
        <v>23</v>
      </c>
      <c r="G31862">
        <v>2018</v>
      </c>
      <c r="I31862" t="s">
        <v>21</v>
      </c>
      <c r="J31862" t="s">
        <v>22</v>
      </c>
    </row>
    <row r="31863" spans="1:10">
      <c r="A31863" t="s">
        <v>19</v>
      </c>
      <c r="B31863">
        <v>24892</v>
      </c>
      <c r="C31863" t="s">
        <v>2557</v>
      </c>
      <c r="D31863">
        <v>24892</v>
      </c>
      <c r="E31863" t="str">
        <f>"24892"</f>
        <v>24892</v>
      </c>
      <c r="F31863" t="s">
        <v>23</v>
      </c>
      <c r="G31863">
        <v>2018</v>
      </c>
      <c r="I31863" t="s">
        <v>21</v>
      </c>
      <c r="J31863" t="s">
        <v>22</v>
      </c>
    </row>
    <row r="31864" spans="1:10">
      <c r="A31864" t="s">
        <v>19</v>
      </c>
      <c r="B31864">
        <v>24894</v>
      </c>
      <c r="C31864" t="s">
        <v>2557</v>
      </c>
      <c r="D31864">
        <v>24894</v>
      </c>
      <c r="E31864" t="str">
        <f>"24894"</f>
        <v>24894</v>
      </c>
      <c r="F31864" t="s">
        <v>23</v>
      </c>
      <c r="G31864">
        <v>2018</v>
      </c>
      <c r="I31864" t="s">
        <v>21</v>
      </c>
      <c r="J31864" t="s">
        <v>22</v>
      </c>
    </row>
    <row r="31865" spans="1:10">
      <c r="A31865" t="s">
        <v>19</v>
      </c>
      <c r="B31865">
        <v>24895</v>
      </c>
      <c r="C31865" t="s">
        <v>2557</v>
      </c>
      <c r="D31865">
        <v>24895</v>
      </c>
      <c r="E31865" t="str">
        <f>"24895"</f>
        <v>24895</v>
      </c>
      <c r="F31865" t="s">
        <v>23</v>
      </c>
      <c r="G31865">
        <v>2018</v>
      </c>
      <c r="I31865" t="s">
        <v>21</v>
      </c>
      <c r="J31865" t="s">
        <v>22</v>
      </c>
    </row>
    <row r="31866" spans="1:10">
      <c r="A31866" t="s">
        <v>19</v>
      </c>
      <c r="B31866">
        <v>24898</v>
      </c>
      <c r="C31866" t="s">
        <v>2557</v>
      </c>
      <c r="D31866">
        <v>24898</v>
      </c>
      <c r="E31866" t="str">
        <f>"24898"</f>
        <v>24898</v>
      </c>
      <c r="F31866" t="s">
        <v>23</v>
      </c>
      <c r="G31866">
        <v>2018</v>
      </c>
      <c r="I31866" t="s">
        <v>21</v>
      </c>
      <c r="J31866" t="s">
        <v>22</v>
      </c>
    </row>
    <row r="31867" spans="1:10">
      <c r="A31867" t="s">
        <v>19</v>
      </c>
      <c r="B31867">
        <v>24901</v>
      </c>
      <c r="C31867" t="s">
        <v>2557</v>
      </c>
      <c r="D31867">
        <v>24901</v>
      </c>
      <c r="E31867" t="str">
        <f>"24901"</f>
        <v>24901</v>
      </c>
      <c r="F31867" t="s">
        <v>23</v>
      </c>
      <c r="G31867">
        <v>2018</v>
      </c>
      <c r="I31867" t="s">
        <v>21</v>
      </c>
      <c r="J31867" t="s">
        <v>22</v>
      </c>
    </row>
    <row r="31868" spans="1:10">
      <c r="A31868" t="s">
        <v>19</v>
      </c>
      <c r="B31868">
        <v>24910</v>
      </c>
      <c r="C31868" t="s">
        <v>2557</v>
      </c>
      <c r="D31868">
        <v>24910</v>
      </c>
      <c r="E31868" t="str">
        <f>"24910"</f>
        <v>24910</v>
      </c>
      <c r="F31868">
        <v>38252</v>
      </c>
      <c r="G31868">
        <v>2018</v>
      </c>
      <c r="I31868" t="s">
        <v>21</v>
      </c>
      <c r="J31868" t="s">
        <v>22</v>
      </c>
    </row>
    <row r="31869" spans="1:10">
      <c r="A31869" t="s">
        <v>19</v>
      </c>
      <c r="B31869">
        <v>24915</v>
      </c>
      <c r="C31869" t="s">
        <v>2557</v>
      </c>
      <c r="D31869">
        <v>24915</v>
      </c>
      <c r="E31869" t="str">
        <f>"24915"</f>
        <v>24915</v>
      </c>
      <c r="F31869" t="s">
        <v>23</v>
      </c>
      <c r="G31869">
        <v>2018</v>
      </c>
      <c r="I31869" t="s">
        <v>21</v>
      </c>
      <c r="J31869" t="s">
        <v>22</v>
      </c>
    </row>
    <row r="31870" spans="1:10">
      <c r="A31870" t="s">
        <v>19</v>
      </c>
      <c r="B31870">
        <v>24916</v>
      </c>
      <c r="C31870" t="s">
        <v>2557</v>
      </c>
      <c r="D31870">
        <v>24916</v>
      </c>
      <c r="E31870" t="str">
        <f>"24916"</f>
        <v>24916</v>
      </c>
      <c r="F31870" t="s">
        <v>23</v>
      </c>
      <c r="G31870">
        <v>2018</v>
      </c>
      <c r="I31870" t="s">
        <v>21</v>
      </c>
      <c r="J31870" t="s">
        <v>22</v>
      </c>
    </row>
    <row r="31871" spans="1:10">
      <c r="A31871" t="s">
        <v>19</v>
      </c>
      <c r="B31871">
        <v>24918</v>
      </c>
      <c r="C31871" t="s">
        <v>2557</v>
      </c>
      <c r="D31871">
        <v>24918</v>
      </c>
      <c r="E31871" t="str">
        <f>"24918"</f>
        <v>24918</v>
      </c>
      <c r="F31871" t="s">
        <v>23</v>
      </c>
      <c r="G31871">
        <v>2018</v>
      </c>
      <c r="I31871" t="s">
        <v>21</v>
      </c>
      <c r="J31871" t="s">
        <v>22</v>
      </c>
    </row>
    <row r="31872" spans="1:10">
      <c r="A31872" t="s">
        <v>19</v>
      </c>
      <c r="B31872">
        <v>24920</v>
      </c>
      <c r="C31872" t="s">
        <v>2557</v>
      </c>
      <c r="D31872">
        <v>24920</v>
      </c>
      <c r="E31872" t="str">
        <f>"24920"</f>
        <v>24920</v>
      </c>
      <c r="F31872" t="s">
        <v>23</v>
      </c>
      <c r="G31872">
        <v>2018</v>
      </c>
      <c r="I31872" t="s">
        <v>21</v>
      </c>
      <c r="J31872" t="s">
        <v>22</v>
      </c>
    </row>
    <row r="31873" spans="1:10">
      <c r="A31873" t="s">
        <v>19</v>
      </c>
      <c r="B31873">
        <v>24924</v>
      </c>
      <c r="C31873" t="s">
        <v>2557</v>
      </c>
      <c r="D31873">
        <v>24924</v>
      </c>
      <c r="E31873" t="str">
        <f>"24924"</f>
        <v>24924</v>
      </c>
      <c r="F31873" t="s">
        <v>23</v>
      </c>
      <c r="G31873">
        <v>2018</v>
      </c>
      <c r="I31873" t="s">
        <v>21</v>
      </c>
      <c r="J31873" t="s">
        <v>22</v>
      </c>
    </row>
    <row r="31874" spans="1:10">
      <c r="A31874" t="s">
        <v>19</v>
      </c>
      <c r="B31874">
        <v>24925</v>
      </c>
      <c r="C31874" t="s">
        <v>2557</v>
      </c>
      <c r="D31874">
        <v>24925</v>
      </c>
      <c r="E31874" t="str">
        <f>"24925"</f>
        <v>24925</v>
      </c>
      <c r="F31874" t="s">
        <v>23</v>
      </c>
      <c r="G31874">
        <v>2018</v>
      </c>
      <c r="I31874" t="s">
        <v>21</v>
      </c>
      <c r="J31874" t="s">
        <v>22</v>
      </c>
    </row>
    <row r="31875" spans="1:10">
      <c r="A31875" t="s">
        <v>19</v>
      </c>
      <c r="B31875">
        <v>24927</v>
      </c>
      <c r="C31875" t="s">
        <v>2557</v>
      </c>
      <c r="D31875">
        <v>24927</v>
      </c>
      <c r="E31875" t="str">
        <f>"24927"</f>
        <v>24927</v>
      </c>
      <c r="F31875" t="s">
        <v>23</v>
      </c>
      <c r="G31875">
        <v>2018</v>
      </c>
      <c r="I31875" t="s">
        <v>21</v>
      </c>
      <c r="J31875" t="s">
        <v>22</v>
      </c>
    </row>
    <row r="31876" spans="1:10">
      <c r="A31876" t="s">
        <v>19</v>
      </c>
      <c r="B31876">
        <v>24931</v>
      </c>
      <c r="C31876" t="s">
        <v>2557</v>
      </c>
      <c r="D31876">
        <v>24931</v>
      </c>
      <c r="E31876" t="str">
        <f>"24931"</f>
        <v>24931</v>
      </c>
      <c r="F31876" t="s">
        <v>23</v>
      </c>
      <c r="G31876">
        <v>2018</v>
      </c>
      <c r="I31876" t="s">
        <v>21</v>
      </c>
      <c r="J31876" t="s">
        <v>22</v>
      </c>
    </row>
    <row r="31877" spans="1:10">
      <c r="A31877" t="s">
        <v>19</v>
      </c>
      <c r="B31877">
        <v>24934</v>
      </c>
      <c r="C31877" t="s">
        <v>2557</v>
      </c>
      <c r="D31877">
        <v>24934</v>
      </c>
      <c r="E31877" t="str">
        <f>"24934"</f>
        <v>24934</v>
      </c>
      <c r="F31877" t="s">
        <v>23</v>
      </c>
      <c r="G31877">
        <v>2018</v>
      </c>
      <c r="I31877" t="s">
        <v>21</v>
      </c>
      <c r="J31877" t="s">
        <v>22</v>
      </c>
    </row>
    <row r="31878" spans="1:10">
      <c r="A31878" t="s">
        <v>19</v>
      </c>
      <c r="B31878">
        <v>24935</v>
      </c>
      <c r="C31878" t="s">
        <v>2557</v>
      </c>
      <c r="D31878">
        <v>24935</v>
      </c>
      <c r="E31878" t="str">
        <f>"24935"</f>
        <v>24935</v>
      </c>
      <c r="F31878" t="s">
        <v>23</v>
      </c>
      <c r="G31878">
        <v>2018</v>
      </c>
      <c r="I31878" t="s">
        <v>21</v>
      </c>
      <c r="J31878" t="s">
        <v>22</v>
      </c>
    </row>
    <row r="31879" spans="1:10">
      <c r="A31879" t="s">
        <v>19</v>
      </c>
      <c r="B31879">
        <v>24938</v>
      </c>
      <c r="C31879" t="s">
        <v>2557</v>
      </c>
      <c r="D31879">
        <v>24938</v>
      </c>
      <c r="E31879" t="str">
        <f>"24938"</f>
        <v>24938</v>
      </c>
      <c r="F31879" t="s">
        <v>23</v>
      </c>
      <c r="G31879">
        <v>2018</v>
      </c>
      <c r="I31879" t="s">
        <v>21</v>
      </c>
      <c r="J31879" t="s">
        <v>22</v>
      </c>
    </row>
    <row r="31880" spans="1:10">
      <c r="A31880" t="s">
        <v>19</v>
      </c>
      <c r="B31880">
        <v>24941</v>
      </c>
      <c r="C31880" t="s">
        <v>2557</v>
      </c>
      <c r="D31880">
        <v>24941</v>
      </c>
      <c r="E31880" t="str">
        <f>"24941"</f>
        <v>24941</v>
      </c>
      <c r="F31880" t="s">
        <v>23</v>
      </c>
      <c r="G31880">
        <v>2018</v>
      </c>
      <c r="I31880" t="s">
        <v>21</v>
      </c>
      <c r="J31880" t="s">
        <v>22</v>
      </c>
    </row>
    <row r="31881" spans="1:10">
      <c r="A31881" t="s">
        <v>19</v>
      </c>
      <c r="B31881">
        <v>24943</v>
      </c>
      <c r="C31881" t="s">
        <v>2557</v>
      </c>
      <c r="D31881">
        <v>24943</v>
      </c>
      <c r="E31881" t="str">
        <f>"24943"</f>
        <v>24943</v>
      </c>
      <c r="F31881" t="s">
        <v>23</v>
      </c>
      <c r="G31881">
        <v>2018</v>
      </c>
      <c r="I31881" t="s">
        <v>21</v>
      </c>
      <c r="J31881" t="s">
        <v>22</v>
      </c>
    </row>
    <row r="31882" spans="1:10">
      <c r="A31882" t="s">
        <v>19</v>
      </c>
      <c r="B31882">
        <v>24944</v>
      </c>
      <c r="C31882" t="s">
        <v>2557</v>
      </c>
      <c r="D31882">
        <v>24944</v>
      </c>
      <c r="E31882" t="str">
        <f>"24944"</f>
        <v>24944</v>
      </c>
      <c r="F31882" t="s">
        <v>23</v>
      </c>
      <c r="G31882">
        <v>2018</v>
      </c>
      <c r="I31882" t="s">
        <v>21</v>
      </c>
      <c r="J31882" t="s">
        <v>22</v>
      </c>
    </row>
    <row r="31883" spans="1:10">
      <c r="A31883" t="s">
        <v>19</v>
      </c>
      <c r="B31883">
        <v>24945</v>
      </c>
      <c r="C31883" t="s">
        <v>2557</v>
      </c>
      <c r="D31883">
        <v>24945</v>
      </c>
      <c r="E31883" t="str">
        <f>"24945"</f>
        <v>24945</v>
      </c>
      <c r="F31883" t="s">
        <v>23</v>
      </c>
      <c r="G31883">
        <v>2018</v>
      </c>
      <c r="I31883" t="s">
        <v>21</v>
      </c>
      <c r="J31883" t="s">
        <v>22</v>
      </c>
    </row>
    <row r="31884" spans="1:10">
      <c r="A31884" t="s">
        <v>19</v>
      </c>
      <c r="B31884">
        <v>24946</v>
      </c>
      <c r="C31884" t="s">
        <v>2557</v>
      </c>
      <c r="D31884">
        <v>24946</v>
      </c>
      <c r="E31884" t="str">
        <f>"24946"</f>
        <v>24946</v>
      </c>
      <c r="F31884" t="s">
        <v>23</v>
      </c>
      <c r="G31884">
        <v>2018</v>
      </c>
      <c r="I31884" t="s">
        <v>21</v>
      </c>
      <c r="J31884" t="s">
        <v>22</v>
      </c>
    </row>
    <row r="31885" spans="1:10">
      <c r="A31885" t="s">
        <v>19</v>
      </c>
      <c r="B31885">
        <v>24951</v>
      </c>
      <c r="C31885" t="s">
        <v>2557</v>
      </c>
      <c r="D31885">
        <v>24951</v>
      </c>
      <c r="E31885" t="str">
        <f>"24951"</f>
        <v>24951</v>
      </c>
      <c r="F31885" t="s">
        <v>23</v>
      </c>
      <c r="G31885">
        <v>2018</v>
      </c>
      <c r="I31885" t="s">
        <v>21</v>
      </c>
      <c r="J31885" t="s">
        <v>22</v>
      </c>
    </row>
    <row r="31886" spans="1:10">
      <c r="A31886" t="s">
        <v>19</v>
      </c>
      <c r="B31886">
        <v>24954</v>
      </c>
      <c r="C31886" t="s">
        <v>2557</v>
      </c>
      <c r="D31886">
        <v>24954</v>
      </c>
      <c r="E31886" t="str">
        <f>"24954"</f>
        <v>24954</v>
      </c>
      <c r="F31886" t="s">
        <v>23</v>
      </c>
      <c r="G31886">
        <v>2018</v>
      </c>
      <c r="I31886" t="s">
        <v>21</v>
      </c>
      <c r="J31886" t="s">
        <v>22</v>
      </c>
    </row>
    <row r="31887" spans="1:10">
      <c r="A31887" t="s">
        <v>19</v>
      </c>
      <c r="B31887">
        <v>24957</v>
      </c>
      <c r="C31887" t="s">
        <v>2557</v>
      </c>
      <c r="D31887">
        <v>24957</v>
      </c>
      <c r="E31887" t="str">
        <f>"24957"</f>
        <v>24957</v>
      </c>
      <c r="F31887" t="s">
        <v>23</v>
      </c>
      <c r="G31887">
        <v>2018</v>
      </c>
      <c r="I31887" t="s">
        <v>21</v>
      </c>
      <c r="J31887" t="s">
        <v>22</v>
      </c>
    </row>
    <row r="31888" spans="1:10">
      <c r="A31888" t="s">
        <v>19</v>
      </c>
      <c r="B31888">
        <v>24962</v>
      </c>
      <c r="C31888" t="s">
        <v>2557</v>
      </c>
      <c r="D31888">
        <v>24962</v>
      </c>
      <c r="E31888" t="str">
        <f>"24962"</f>
        <v>24962</v>
      </c>
      <c r="F31888" t="s">
        <v>23</v>
      </c>
      <c r="G31888">
        <v>2018</v>
      </c>
      <c r="I31888" t="s">
        <v>21</v>
      </c>
      <c r="J31888" t="s">
        <v>22</v>
      </c>
    </row>
    <row r="31889" spans="1:10">
      <c r="A31889" t="s">
        <v>19</v>
      </c>
      <c r="B31889">
        <v>24963</v>
      </c>
      <c r="C31889" t="s">
        <v>2557</v>
      </c>
      <c r="D31889">
        <v>24963</v>
      </c>
      <c r="E31889" t="str">
        <f>"24963"</f>
        <v>24963</v>
      </c>
      <c r="F31889" t="s">
        <v>23</v>
      </c>
      <c r="G31889">
        <v>2018</v>
      </c>
      <c r="I31889" t="s">
        <v>21</v>
      </c>
      <c r="J31889" t="s">
        <v>22</v>
      </c>
    </row>
    <row r="31890" spans="1:10">
      <c r="A31890" t="s">
        <v>19</v>
      </c>
      <c r="B31890">
        <v>24966</v>
      </c>
      <c r="C31890" t="s">
        <v>2557</v>
      </c>
      <c r="D31890">
        <v>24966</v>
      </c>
      <c r="E31890" t="str">
        <f>"24966"</f>
        <v>24966</v>
      </c>
      <c r="F31890" t="s">
        <v>23</v>
      </c>
      <c r="G31890">
        <v>2018</v>
      </c>
      <c r="I31890" t="s">
        <v>21</v>
      </c>
      <c r="J31890" t="s">
        <v>22</v>
      </c>
    </row>
    <row r="31891" spans="1:10">
      <c r="A31891" t="s">
        <v>19</v>
      </c>
      <c r="B31891">
        <v>24970</v>
      </c>
      <c r="C31891" t="s">
        <v>2557</v>
      </c>
      <c r="D31891">
        <v>24970</v>
      </c>
      <c r="E31891" t="str">
        <f>"24970"</f>
        <v>24970</v>
      </c>
      <c r="F31891" t="s">
        <v>23</v>
      </c>
      <c r="G31891">
        <v>2018</v>
      </c>
      <c r="I31891" t="s">
        <v>21</v>
      </c>
      <c r="J31891" t="s">
        <v>22</v>
      </c>
    </row>
    <row r="31892" spans="1:10">
      <c r="A31892" t="s">
        <v>19</v>
      </c>
      <c r="B31892">
        <v>24974</v>
      </c>
      <c r="C31892" t="s">
        <v>2557</v>
      </c>
      <c r="D31892">
        <v>24974</v>
      </c>
      <c r="E31892" t="str">
        <f>"24974"</f>
        <v>24974</v>
      </c>
      <c r="F31892" t="s">
        <v>23</v>
      </c>
      <c r="G31892">
        <v>2018</v>
      </c>
      <c r="I31892" t="s">
        <v>21</v>
      </c>
      <c r="J31892" t="s">
        <v>22</v>
      </c>
    </row>
    <row r="31893" spans="1:10">
      <c r="A31893" t="s">
        <v>19</v>
      </c>
      <c r="B31893">
        <v>24976</v>
      </c>
      <c r="C31893" t="s">
        <v>2557</v>
      </c>
      <c r="D31893">
        <v>24976</v>
      </c>
      <c r="E31893" t="str">
        <f>"24976"</f>
        <v>24976</v>
      </c>
      <c r="F31893" t="s">
        <v>23</v>
      </c>
      <c r="G31893">
        <v>2018</v>
      </c>
      <c r="I31893" t="s">
        <v>21</v>
      </c>
      <c r="J31893" t="s">
        <v>22</v>
      </c>
    </row>
    <row r="31894" spans="1:10">
      <c r="A31894" t="s">
        <v>19</v>
      </c>
      <c r="B31894">
        <v>24977</v>
      </c>
      <c r="C31894" t="s">
        <v>2557</v>
      </c>
      <c r="D31894">
        <v>24977</v>
      </c>
      <c r="E31894" t="str">
        <f>"24977"</f>
        <v>24977</v>
      </c>
      <c r="F31894" t="s">
        <v>23</v>
      </c>
      <c r="G31894">
        <v>2018</v>
      </c>
      <c r="I31894" t="s">
        <v>21</v>
      </c>
      <c r="J31894" t="s">
        <v>22</v>
      </c>
    </row>
    <row r="31895" spans="1:10">
      <c r="A31895" t="s">
        <v>19</v>
      </c>
      <c r="B31895">
        <v>24981</v>
      </c>
      <c r="C31895" t="s">
        <v>2557</v>
      </c>
      <c r="D31895">
        <v>24981</v>
      </c>
      <c r="E31895" t="str">
        <f>"24981"</f>
        <v>24981</v>
      </c>
      <c r="F31895" t="s">
        <v>23</v>
      </c>
      <c r="G31895">
        <v>2018</v>
      </c>
      <c r="I31895" t="s">
        <v>21</v>
      </c>
      <c r="J31895" t="s">
        <v>22</v>
      </c>
    </row>
    <row r="31896" spans="1:10">
      <c r="A31896" t="s">
        <v>19</v>
      </c>
      <c r="B31896">
        <v>24983</v>
      </c>
      <c r="C31896" t="s">
        <v>2557</v>
      </c>
      <c r="D31896">
        <v>24983</v>
      </c>
      <c r="E31896" t="str">
        <f>"24983"</f>
        <v>24983</v>
      </c>
      <c r="F31896" t="s">
        <v>23</v>
      </c>
      <c r="G31896">
        <v>2018</v>
      </c>
      <c r="I31896" t="s">
        <v>21</v>
      </c>
      <c r="J31896" t="s">
        <v>22</v>
      </c>
    </row>
    <row r="31897" spans="1:10">
      <c r="A31897" t="s">
        <v>19</v>
      </c>
      <c r="B31897">
        <v>24984</v>
      </c>
      <c r="C31897" t="s">
        <v>2557</v>
      </c>
      <c r="D31897">
        <v>24984</v>
      </c>
      <c r="E31897" t="str">
        <f>"24984"</f>
        <v>24984</v>
      </c>
      <c r="F31897" t="s">
        <v>23</v>
      </c>
      <c r="G31897">
        <v>2018</v>
      </c>
      <c r="I31897" t="s">
        <v>21</v>
      </c>
      <c r="J31897" t="s">
        <v>22</v>
      </c>
    </row>
    <row r="31898" spans="1:10">
      <c r="A31898" t="s">
        <v>19</v>
      </c>
      <c r="B31898">
        <v>24985</v>
      </c>
      <c r="C31898" t="s">
        <v>2557</v>
      </c>
      <c r="D31898">
        <v>24985</v>
      </c>
      <c r="E31898" t="str">
        <f>"24985"</f>
        <v>24985</v>
      </c>
      <c r="F31898" t="s">
        <v>23</v>
      </c>
      <c r="G31898">
        <v>2018</v>
      </c>
      <c r="I31898" t="s">
        <v>21</v>
      </c>
      <c r="J31898" t="s">
        <v>22</v>
      </c>
    </row>
    <row r="31899" spans="1:10">
      <c r="A31899" t="s">
        <v>19</v>
      </c>
      <c r="B31899">
        <v>24986</v>
      </c>
      <c r="C31899" t="s">
        <v>2557</v>
      </c>
      <c r="D31899">
        <v>24986</v>
      </c>
      <c r="E31899" t="str">
        <f>"24986"</f>
        <v>24986</v>
      </c>
      <c r="F31899" t="s">
        <v>23</v>
      </c>
      <c r="G31899">
        <v>2018</v>
      </c>
      <c r="I31899" t="s">
        <v>21</v>
      </c>
      <c r="J31899" t="s">
        <v>22</v>
      </c>
    </row>
    <row r="31900" spans="1:10">
      <c r="A31900" t="s">
        <v>19</v>
      </c>
      <c r="B31900">
        <v>24991</v>
      </c>
      <c r="C31900" t="s">
        <v>2557</v>
      </c>
      <c r="D31900">
        <v>24991</v>
      </c>
      <c r="E31900" t="str">
        <f>"24991"</f>
        <v>24991</v>
      </c>
      <c r="F31900" t="s">
        <v>23</v>
      </c>
      <c r="G31900">
        <v>2018</v>
      </c>
      <c r="I31900" t="s">
        <v>21</v>
      </c>
      <c r="J31900" t="s">
        <v>22</v>
      </c>
    </row>
    <row r="31901" spans="1:10">
      <c r="A31901" t="s">
        <v>19</v>
      </c>
      <c r="B31901">
        <v>24993</v>
      </c>
      <c r="C31901" t="s">
        <v>2557</v>
      </c>
      <c r="D31901">
        <v>24993</v>
      </c>
      <c r="E31901" t="str">
        <f>"24993"</f>
        <v>24993</v>
      </c>
      <c r="F31901" t="s">
        <v>23</v>
      </c>
      <c r="G31901">
        <v>2018</v>
      </c>
      <c r="I31901" t="s">
        <v>21</v>
      </c>
      <c r="J31901" t="s">
        <v>22</v>
      </c>
    </row>
    <row r="31902" spans="1:10">
      <c r="A31902" t="s">
        <v>19</v>
      </c>
      <c r="B31902">
        <v>25002</v>
      </c>
      <c r="C31902" t="s">
        <v>2557</v>
      </c>
      <c r="D31902">
        <v>25002</v>
      </c>
      <c r="E31902" t="str">
        <f>"25002"</f>
        <v>25002</v>
      </c>
      <c r="F31902" t="s">
        <v>23</v>
      </c>
      <c r="G31902">
        <v>2018</v>
      </c>
      <c r="I31902" t="s">
        <v>21</v>
      </c>
      <c r="J31902" t="s">
        <v>22</v>
      </c>
    </row>
    <row r="31903" spans="1:10">
      <c r="A31903" t="s">
        <v>19</v>
      </c>
      <c r="B31903">
        <v>25003</v>
      </c>
      <c r="C31903" t="s">
        <v>2557</v>
      </c>
      <c r="D31903">
        <v>25003</v>
      </c>
      <c r="E31903" t="str">
        <f>"25003"</f>
        <v>25003</v>
      </c>
      <c r="F31903" t="s">
        <v>23</v>
      </c>
      <c r="G31903">
        <v>2018</v>
      </c>
      <c r="I31903" t="s">
        <v>21</v>
      </c>
      <c r="J31903" t="s">
        <v>22</v>
      </c>
    </row>
    <row r="31904" spans="1:10">
      <c r="A31904" t="s">
        <v>19</v>
      </c>
      <c r="B31904">
        <v>25005</v>
      </c>
      <c r="C31904" t="s">
        <v>2557</v>
      </c>
      <c r="D31904">
        <v>25005</v>
      </c>
      <c r="E31904" t="str">
        <f>"25005"</f>
        <v>25005</v>
      </c>
      <c r="F31904" t="s">
        <v>23</v>
      </c>
      <c r="G31904">
        <v>2018</v>
      </c>
      <c r="I31904" t="s">
        <v>21</v>
      </c>
      <c r="J31904" t="s">
        <v>22</v>
      </c>
    </row>
    <row r="31905" spans="1:10">
      <c r="A31905" t="s">
        <v>19</v>
      </c>
      <c r="B31905">
        <v>25007</v>
      </c>
      <c r="C31905" t="s">
        <v>2557</v>
      </c>
      <c r="D31905">
        <v>25007</v>
      </c>
      <c r="E31905" t="str">
        <f>"25007"</f>
        <v>25007</v>
      </c>
      <c r="F31905" t="s">
        <v>23</v>
      </c>
      <c r="G31905">
        <v>2018</v>
      </c>
      <c r="I31905" t="s">
        <v>21</v>
      </c>
      <c r="J31905" t="s">
        <v>22</v>
      </c>
    </row>
    <row r="31906" spans="1:10">
      <c r="A31906" t="s">
        <v>19</v>
      </c>
      <c r="B31906">
        <v>25008</v>
      </c>
      <c r="C31906" t="s">
        <v>2557</v>
      </c>
      <c r="D31906">
        <v>25008</v>
      </c>
      <c r="E31906" t="str">
        <f>"25008"</f>
        <v>25008</v>
      </c>
      <c r="F31906" t="s">
        <v>23</v>
      </c>
      <c r="G31906">
        <v>2018</v>
      </c>
      <c r="I31906" t="s">
        <v>21</v>
      </c>
      <c r="J31906" t="s">
        <v>22</v>
      </c>
    </row>
    <row r="31907" spans="1:10">
      <c r="A31907" t="s">
        <v>19</v>
      </c>
      <c r="B31907">
        <v>25009</v>
      </c>
      <c r="C31907" t="s">
        <v>2557</v>
      </c>
      <c r="D31907">
        <v>25009</v>
      </c>
      <c r="E31907" t="str">
        <f>"25009"</f>
        <v>25009</v>
      </c>
      <c r="F31907" t="s">
        <v>23</v>
      </c>
      <c r="G31907">
        <v>2018</v>
      </c>
      <c r="I31907" t="s">
        <v>21</v>
      </c>
      <c r="J31907" t="s">
        <v>22</v>
      </c>
    </row>
    <row r="31908" spans="1:10">
      <c r="A31908" t="s">
        <v>19</v>
      </c>
      <c r="B31908">
        <v>25011</v>
      </c>
      <c r="C31908" t="s">
        <v>2557</v>
      </c>
      <c r="D31908">
        <v>25011</v>
      </c>
      <c r="E31908" t="str">
        <f>"25011"</f>
        <v>25011</v>
      </c>
      <c r="F31908" t="s">
        <v>23</v>
      </c>
      <c r="G31908">
        <v>2018</v>
      </c>
      <c r="I31908" t="s">
        <v>21</v>
      </c>
      <c r="J31908" t="s">
        <v>22</v>
      </c>
    </row>
    <row r="31909" spans="1:10">
      <c r="A31909" t="s">
        <v>19</v>
      </c>
      <c r="B31909">
        <v>25015</v>
      </c>
      <c r="C31909" t="s">
        <v>2557</v>
      </c>
      <c r="D31909">
        <v>25015</v>
      </c>
      <c r="E31909" t="str">
        <f>"25015"</f>
        <v>25015</v>
      </c>
      <c r="F31909" t="s">
        <v>23</v>
      </c>
      <c r="G31909">
        <v>2018</v>
      </c>
      <c r="I31909" t="s">
        <v>21</v>
      </c>
      <c r="J31909" t="s">
        <v>22</v>
      </c>
    </row>
    <row r="31910" spans="1:10">
      <c r="A31910" t="s">
        <v>19</v>
      </c>
      <c r="B31910">
        <v>25019</v>
      </c>
      <c r="C31910" t="s">
        <v>2557</v>
      </c>
      <c r="D31910">
        <v>25019</v>
      </c>
      <c r="E31910" t="str">
        <f>"25019"</f>
        <v>25019</v>
      </c>
      <c r="F31910" t="s">
        <v>23</v>
      </c>
      <c r="G31910">
        <v>2018</v>
      </c>
      <c r="I31910" t="s">
        <v>21</v>
      </c>
      <c r="J31910" t="s">
        <v>22</v>
      </c>
    </row>
    <row r="31911" spans="1:10">
      <c r="A31911" t="s">
        <v>19</v>
      </c>
      <c r="B31911">
        <v>25021</v>
      </c>
      <c r="C31911" t="s">
        <v>2557</v>
      </c>
      <c r="D31911">
        <v>25021</v>
      </c>
      <c r="E31911" t="str">
        <f>"25021"</f>
        <v>25021</v>
      </c>
      <c r="F31911" t="s">
        <v>23</v>
      </c>
      <c r="G31911">
        <v>2018</v>
      </c>
      <c r="I31911" t="s">
        <v>21</v>
      </c>
      <c r="J31911" t="s">
        <v>22</v>
      </c>
    </row>
    <row r="31912" spans="1:10">
      <c r="A31912" t="s">
        <v>19</v>
      </c>
      <c r="B31912">
        <v>25022</v>
      </c>
      <c r="C31912" t="s">
        <v>2557</v>
      </c>
      <c r="D31912">
        <v>25022</v>
      </c>
      <c r="E31912" t="str">
        <f>"25022"</f>
        <v>25022</v>
      </c>
      <c r="F31912" t="s">
        <v>23</v>
      </c>
      <c r="G31912">
        <v>2018</v>
      </c>
      <c r="I31912" t="s">
        <v>21</v>
      </c>
      <c r="J31912" t="s">
        <v>22</v>
      </c>
    </row>
    <row r="31913" spans="1:10">
      <c r="A31913" t="s">
        <v>19</v>
      </c>
      <c r="B31913">
        <v>25024</v>
      </c>
      <c r="C31913" t="s">
        <v>2557</v>
      </c>
      <c r="D31913">
        <v>25024</v>
      </c>
      <c r="E31913" t="str">
        <f>"25024"</f>
        <v>25024</v>
      </c>
      <c r="F31913" t="s">
        <v>23</v>
      </c>
      <c r="G31913">
        <v>2018</v>
      </c>
      <c r="I31913" t="s">
        <v>21</v>
      </c>
      <c r="J31913" t="s">
        <v>22</v>
      </c>
    </row>
    <row r="31914" spans="1:10">
      <c r="A31914" t="s">
        <v>19</v>
      </c>
      <c r="B31914">
        <v>25025</v>
      </c>
      <c r="C31914" t="s">
        <v>2557</v>
      </c>
      <c r="D31914">
        <v>25025</v>
      </c>
      <c r="E31914" t="str">
        <f>"25025"</f>
        <v>25025</v>
      </c>
      <c r="F31914" t="s">
        <v>23</v>
      </c>
      <c r="G31914">
        <v>2018</v>
      </c>
      <c r="I31914" t="s">
        <v>21</v>
      </c>
      <c r="J31914" t="s">
        <v>22</v>
      </c>
    </row>
    <row r="31915" spans="1:10">
      <c r="A31915" t="s">
        <v>19</v>
      </c>
      <c r="B31915">
        <v>25028</v>
      </c>
      <c r="C31915" t="s">
        <v>2557</v>
      </c>
      <c r="D31915">
        <v>25028</v>
      </c>
      <c r="E31915" t="str">
        <f>"25028"</f>
        <v>25028</v>
      </c>
      <c r="F31915" t="s">
        <v>23</v>
      </c>
      <c r="G31915">
        <v>2018</v>
      </c>
      <c r="I31915" t="s">
        <v>21</v>
      </c>
      <c r="J31915" t="s">
        <v>22</v>
      </c>
    </row>
    <row r="31916" spans="1:10">
      <c r="A31916" t="s">
        <v>19</v>
      </c>
      <c r="B31916">
        <v>25030</v>
      </c>
      <c r="C31916" t="s">
        <v>2557</v>
      </c>
      <c r="D31916">
        <v>25030</v>
      </c>
      <c r="E31916" t="str">
        <f>"25030"</f>
        <v>25030</v>
      </c>
      <c r="F31916" t="s">
        <v>23</v>
      </c>
      <c r="G31916">
        <v>2018</v>
      </c>
      <c r="I31916" t="s">
        <v>21</v>
      </c>
      <c r="J31916" t="s">
        <v>22</v>
      </c>
    </row>
    <row r="31917" spans="1:10">
      <c r="A31917" t="s">
        <v>19</v>
      </c>
      <c r="B31917">
        <v>25031</v>
      </c>
      <c r="C31917" t="s">
        <v>2557</v>
      </c>
      <c r="D31917">
        <v>25031</v>
      </c>
      <c r="E31917" t="str">
        <f>"25031"</f>
        <v>25031</v>
      </c>
      <c r="F31917" t="s">
        <v>23</v>
      </c>
      <c r="G31917">
        <v>2018</v>
      </c>
      <c r="I31917" t="s">
        <v>21</v>
      </c>
      <c r="J31917" t="s">
        <v>22</v>
      </c>
    </row>
    <row r="31918" spans="1:10">
      <c r="A31918" t="s">
        <v>19</v>
      </c>
      <c r="B31918">
        <v>25033</v>
      </c>
      <c r="C31918" t="s">
        <v>2557</v>
      </c>
      <c r="D31918">
        <v>25033</v>
      </c>
      <c r="E31918" t="str">
        <f>"25033"</f>
        <v>25033</v>
      </c>
      <c r="F31918" t="s">
        <v>23</v>
      </c>
      <c r="G31918">
        <v>2018</v>
      </c>
      <c r="I31918" t="s">
        <v>21</v>
      </c>
      <c r="J31918" t="s">
        <v>22</v>
      </c>
    </row>
    <row r="31919" spans="1:10">
      <c r="A31919" t="s">
        <v>19</v>
      </c>
      <c r="B31919">
        <v>25035</v>
      </c>
      <c r="C31919" t="s">
        <v>2557</v>
      </c>
      <c r="D31919">
        <v>25035</v>
      </c>
      <c r="E31919" t="str">
        <f>"25035"</f>
        <v>25035</v>
      </c>
      <c r="F31919" t="s">
        <v>23</v>
      </c>
      <c r="G31919">
        <v>2018</v>
      </c>
      <c r="I31919" t="s">
        <v>21</v>
      </c>
      <c r="J31919" t="s">
        <v>22</v>
      </c>
    </row>
    <row r="31920" spans="1:10">
      <c r="A31920" t="s">
        <v>19</v>
      </c>
      <c r="B31920">
        <v>25036</v>
      </c>
      <c r="C31920" t="s">
        <v>2557</v>
      </c>
      <c r="D31920">
        <v>25036</v>
      </c>
      <c r="E31920" t="str">
        <f>"25036"</f>
        <v>25036</v>
      </c>
      <c r="F31920" t="s">
        <v>23</v>
      </c>
      <c r="G31920">
        <v>2018</v>
      </c>
      <c r="I31920" t="s">
        <v>21</v>
      </c>
      <c r="J31920" t="s">
        <v>22</v>
      </c>
    </row>
    <row r="31921" spans="1:10">
      <c r="A31921" t="s">
        <v>19</v>
      </c>
      <c r="B31921">
        <v>25039</v>
      </c>
      <c r="C31921" t="s">
        <v>2557</v>
      </c>
      <c r="D31921">
        <v>25039</v>
      </c>
      <c r="E31921" t="str">
        <f>"25039"</f>
        <v>25039</v>
      </c>
      <c r="F31921" t="s">
        <v>23</v>
      </c>
      <c r="G31921">
        <v>2018</v>
      </c>
      <c r="I31921" t="s">
        <v>21</v>
      </c>
      <c r="J31921" t="s">
        <v>22</v>
      </c>
    </row>
    <row r="31922" spans="1:10">
      <c r="A31922" t="s">
        <v>19</v>
      </c>
      <c r="B31922">
        <v>25040</v>
      </c>
      <c r="C31922" t="s">
        <v>2557</v>
      </c>
      <c r="D31922">
        <v>25040</v>
      </c>
      <c r="E31922" t="str">
        <f>"25040"</f>
        <v>25040</v>
      </c>
      <c r="F31922" t="s">
        <v>23</v>
      </c>
      <c r="G31922">
        <v>2018</v>
      </c>
      <c r="I31922" t="s">
        <v>21</v>
      </c>
      <c r="J31922" t="s">
        <v>22</v>
      </c>
    </row>
    <row r="31923" spans="1:10">
      <c r="A31923" t="s">
        <v>19</v>
      </c>
      <c r="B31923">
        <v>25043</v>
      </c>
      <c r="C31923" t="s">
        <v>2557</v>
      </c>
      <c r="D31923">
        <v>25043</v>
      </c>
      <c r="E31923" t="str">
        <f>"25043"</f>
        <v>25043</v>
      </c>
      <c r="F31923" t="s">
        <v>23</v>
      </c>
      <c r="G31923">
        <v>2018</v>
      </c>
      <c r="I31923" t="s">
        <v>21</v>
      </c>
      <c r="J31923" t="s">
        <v>22</v>
      </c>
    </row>
    <row r="31924" spans="1:10">
      <c r="A31924" t="s">
        <v>19</v>
      </c>
      <c r="B31924">
        <v>25044</v>
      </c>
      <c r="C31924" t="s">
        <v>2557</v>
      </c>
      <c r="D31924">
        <v>25044</v>
      </c>
      <c r="E31924" t="str">
        <f>"25044"</f>
        <v>25044</v>
      </c>
      <c r="F31924" t="s">
        <v>23</v>
      </c>
      <c r="G31924">
        <v>2018</v>
      </c>
      <c r="I31924" t="s">
        <v>21</v>
      </c>
      <c r="J31924" t="s">
        <v>22</v>
      </c>
    </row>
    <row r="31925" spans="1:10">
      <c r="A31925" t="s">
        <v>19</v>
      </c>
      <c r="B31925">
        <v>25045</v>
      </c>
      <c r="C31925" t="s">
        <v>2557</v>
      </c>
      <c r="D31925">
        <v>25045</v>
      </c>
      <c r="E31925" t="str">
        <f>"25045"</f>
        <v>25045</v>
      </c>
      <c r="F31925" t="s">
        <v>23</v>
      </c>
      <c r="G31925">
        <v>2018</v>
      </c>
      <c r="I31925" t="s">
        <v>21</v>
      </c>
      <c r="J31925" t="s">
        <v>22</v>
      </c>
    </row>
    <row r="31926" spans="1:10">
      <c r="A31926" t="s">
        <v>19</v>
      </c>
      <c r="B31926">
        <v>25047</v>
      </c>
      <c r="C31926" t="s">
        <v>2557</v>
      </c>
      <c r="D31926">
        <v>25047</v>
      </c>
      <c r="E31926" t="str">
        <f>"25047"</f>
        <v>25047</v>
      </c>
      <c r="F31926" t="s">
        <v>23</v>
      </c>
      <c r="G31926">
        <v>2018</v>
      </c>
      <c r="I31926" t="s">
        <v>21</v>
      </c>
      <c r="J31926" t="s">
        <v>22</v>
      </c>
    </row>
    <row r="31927" spans="1:10">
      <c r="A31927" t="s">
        <v>19</v>
      </c>
      <c r="B31927">
        <v>25048</v>
      </c>
      <c r="C31927" t="s">
        <v>2557</v>
      </c>
      <c r="D31927">
        <v>25048</v>
      </c>
      <c r="E31927" t="str">
        <f>"25048"</f>
        <v>25048</v>
      </c>
      <c r="F31927" t="s">
        <v>23</v>
      </c>
      <c r="G31927">
        <v>2018</v>
      </c>
      <c r="I31927" t="s">
        <v>21</v>
      </c>
      <c r="J31927" t="s">
        <v>22</v>
      </c>
    </row>
    <row r="31928" spans="1:10">
      <c r="A31928" t="s">
        <v>19</v>
      </c>
      <c r="B31928">
        <v>25049</v>
      </c>
      <c r="C31928" t="s">
        <v>2557</v>
      </c>
      <c r="D31928">
        <v>25049</v>
      </c>
      <c r="E31928" t="str">
        <f>"25049"</f>
        <v>25049</v>
      </c>
      <c r="F31928" t="s">
        <v>23</v>
      </c>
      <c r="G31928">
        <v>2018</v>
      </c>
      <c r="I31928" t="s">
        <v>21</v>
      </c>
      <c r="J31928" t="s">
        <v>22</v>
      </c>
    </row>
    <row r="31929" spans="1:10">
      <c r="A31929" t="s">
        <v>19</v>
      </c>
      <c r="B31929">
        <v>25051</v>
      </c>
      <c r="C31929" t="s">
        <v>2557</v>
      </c>
      <c r="D31929">
        <v>25051</v>
      </c>
      <c r="E31929" t="str">
        <f>"25051"</f>
        <v>25051</v>
      </c>
      <c r="F31929" t="s">
        <v>23</v>
      </c>
      <c r="G31929">
        <v>2018</v>
      </c>
      <c r="I31929" t="s">
        <v>21</v>
      </c>
      <c r="J31929" t="s">
        <v>22</v>
      </c>
    </row>
    <row r="31930" spans="1:10">
      <c r="A31930" t="s">
        <v>19</v>
      </c>
      <c r="B31930">
        <v>25053</v>
      </c>
      <c r="C31930" t="s">
        <v>2557</v>
      </c>
      <c r="D31930">
        <v>25053</v>
      </c>
      <c r="E31930" t="str">
        <f>"25053"</f>
        <v>25053</v>
      </c>
      <c r="F31930">
        <v>348733</v>
      </c>
      <c r="G31930">
        <v>2018</v>
      </c>
      <c r="I31930" t="s">
        <v>21</v>
      </c>
      <c r="J31930" t="s">
        <v>22</v>
      </c>
    </row>
    <row r="31931" spans="1:10">
      <c r="A31931" t="s">
        <v>19</v>
      </c>
      <c r="B31931">
        <v>25054</v>
      </c>
      <c r="C31931" t="s">
        <v>2557</v>
      </c>
      <c r="D31931">
        <v>25054</v>
      </c>
      <c r="E31931" t="str">
        <f>"25054"</f>
        <v>25054</v>
      </c>
      <c r="F31931" t="s">
        <v>23</v>
      </c>
      <c r="G31931">
        <v>2018</v>
      </c>
      <c r="I31931" t="s">
        <v>21</v>
      </c>
      <c r="J31931" t="s">
        <v>22</v>
      </c>
    </row>
    <row r="31932" spans="1:10">
      <c r="A31932" t="s">
        <v>19</v>
      </c>
      <c r="B31932">
        <v>25057</v>
      </c>
      <c r="C31932" t="s">
        <v>2557</v>
      </c>
      <c r="D31932">
        <v>25057</v>
      </c>
      <c r="E31932" t="str">
        <f>"25057"</f>
        <v>25057</v>
      </c>
      <c r="F31932" t="s">
        <v>23</v>
      </c>
      <c r="G31932">
        <v>2018</v>
      </c>
      <c r="I31932" t="s">
        <v>21</v>
      </c>
      <c r="J31932" t="s">
        <v>22</v>
      </c>
    </row>
    <row r="31933" spans="1:10">
      <c r="A31933" t="s">
        <v>19</v>
      </c>
      <c r="B31933">
        <v>25059</v>
      </c>
      <c r="C31933" t="s">
        <v>2557</v>
      </c>
      <c r="D31933">
        <v>25059</v>
      </c>
      <c r="E31933" t="str">
        <f>"25059"</f>
        <v>25059</v>
      </c>
      <c r="F31933" t="s">
        <v>23</v>
      </c>
      <c r="G31933">
        <v>2018</v>
      </c>
      <c r="I31933" t="s">
        <v>21</v>
      </c>
      <c r="J31933" t="s">
        <v>22</v>
      </c>
    </row>
    <row r="31934" spans="1:10">
      <c r="A31934" t="s">
        <v>19</v>
      </c>
      <c r="B31934">
        <v>25060</v>
      </c>
      <c r="C31934" t="s">
        <v>2557</v>
      </c>
      <c r="D31934">
        <v>25060</v>
      </c>
      <c r="E31934" t="str">
        <f>"25060"</f>
        <v>25060</v>
      </c>
      <c r="F31934" t="s">
        <v>23</v>
      </c>
      <c r="G31934">
        <v>2018</v>
      </c>
      <c r="I31934" t="s">
        <v>21</v>
      </c>
      <c r="J31934" t="s">
        <v>22</v>
      </c>
    </row>
    <row r="31935" spans="1:10">
      <c r="A31935" t="s">
        <v>19</v>
      </c>
      <c r="B31935">
        <v>25061</v>
      </c>
      <c r="C31935" t="s">
        <v>2557</v>
      </c>
      <c r="D31935">
        <v>25061</v>
      </c>
      <c r="E31935" t="str">
        <f>"25061"</f>
        <v>25061</v>
      </c>
      <c r="F31935" t="s">
        <v>23</v>
      </c>
      <c r="G31935">
        <v>2018</v>
      </c>
      <c r="I31935" t="s">
        <v>21</v>
      </c>
      <c r="J31935" t="s">
        <v>22</v>
      </c>
    </row>
    <row r="31936" spans="1:10">
      <c r="A31936" t="s">
        <v>19</v>
      </c>
      <c r="B31936">
        <v>25062</v>
      </c>
      <c r="C31936" t="s">
        <v>2557</v>
      </c>
      <c r="D31936">
        <v>25062</v>
      </c>
      <c r="E31936" t="str">
        <f>"25062"</f>
        <v>25062</v>
      </c>
      <c r="F31936" t="s">
        <v>23</v>
      </c>
      <c r="G31936">
        <v>2018</v>
      </c>
      <c r="I31936" t="s">
        <v>21</v>
      </c>
      <c r="J31936" t="s">
        <v>22</v>
      </c>
    </row>
    <row r="31937" spans="1:10">
      <c r="A31937" t="s">
        <v>19</v>
      </c>
      <c r="B31937">
        <v>25063</v>
      </c>
      <c r="C31937" t="s">
        <v>2557</v>
      </c>
      <c r="D31937">
        <v>25063</v>
      </c>
      <c r="E31937" t="str">
        <f>"25063"</f>
        <v>25063</v>
      </c>
      <c r="F31937" t="s">
        <v>23</v>
      </c>
      <c r="G31937">
        <v>2018</v>
      </c>
      <c r="I31937" t="s">
        <v>21</v>
      </c>
      <c r="J31937" t="s">
        <v>22</v>
      </c>
    </row>
    <row r="31938" spans="1:10">
      <c r="A31938" t="s">
        <v>19</v>
      </c>
      <c r="B31938">
        <v>25064</v>
      </c>
      <c r="C31938" t="s">
        <v>2557</v>
      </c>
      <c r="D31938">
        <v>25064</v>
      </c>
      <c r="E31938" t="str">
        <f>"25064"</f>
        <v>25064</v>
      </c>
      <c r="F31938">
        <v>603733</v>
      </c>
      <c r="G31938">
        <v>2018</v>
      </c>
      <c r="I31938" t="s">
        <v>21</v>
      </c>
      <c r="J31938" t="s">
        <v>22</v>
      </c>
    </row>
    <row r="31939" spans="1:10">
      <c r="A31939" t="s">
        <v>19</v>
      </c>
      <c r="B31939">
        <v>25067</v>
      </c>
      <c r="C31939" t="s">
        <v>2557</v>
      </c>
      <c r="D31939">
        <v>25067</v>
      </c>
      <c r="E31939" t="str">
        <f>"25067"</f>
        <v>25067</v>
      </c>
      <c r="F31939" t="s">
        <v>23</v>
      </c>
      <c r="G31939">
        <v>2018</v>
      </c>
      <c r="I31939" t="s">
        <v>21</v>
      </c>
      <c r="J31939" t="s">
        <v>22</v>
      </c>
    </row>
    <row r="31940" spans="1:10">
      <c r="A31940" t="s">
        <v>19</v>
      </c>
      <c r="B31940">
        <v>25070</v>
      </c>
      <c r="C31940" t="s">
        <v>2557</v>
      </c>
      <c r="D31940">
        <v>25070</v>
      </c>
      <c r="E31940" t="str">
        <f>"25070"</f>
        <v>25070</v>
      </c>
      <c r="F31940" t="s">
        <v>23</v>
      </c>
      <c r="G31940">
        <v>2018</v>
      </c>
      <c r="I31940" t="s">
        <v>21</v>
      </c>
      <c r="J31940" t="s">
        <v>22</v>
      </c>
    </row>
    <row r="31941" spans="1:10">
      <c r="A31941" t="s">
        <v>19</v>
      </c>
      <c r="B31941">
        <v>25071</v>
      </c>
      <c r="C31941" t="s">
        <v>2557</v>
      </c>
      <c r="D31941">
        <v>25071</v>
      </c>
      <c r="E31941" t="str">
        <f>"25071"</f>
        <v>25071</v>
      </c>
      <c r="F31941" t="s">
        <v>23</v>
      </c>
      <c r="G31941">
        <v>2018</v>
      </c>
      <c r="I31941" t="s">
        <v>21</v>
      </c>
      <c r="J31941" t="s">
        <v>22</v>
      </c>
    </row>
    <row r="31942" spans="1:10">
      <c r="A31942" t="s">
        <v>19</v>
      </c>
      <c r="B31942">
        <v>25075</v>
      </c>
      <c r="C31942" t="s">
        <v>2557</v>
      </c>
      <c r="D31942">
        <v>25075</v>
      </c>
      <c r="E31942" t="str">
        <f>"25075"</f>
        <v>25075</v>
      </c>
      <c r="F31942" t="s">
        <v>23</v>
      </c>
      <c r="G31942">
        <v>2018</v>
      </c>
      <c r="I31942" t="s">
        <v>21</v>
      </c>
      <c r="J31942" t="s">
        <v>22</v>
      </c>
    </row>
    <row r="31943" spans="1:10">
      <c r="A31943" t="s">
        <v>19</v>
      </c>
      <c r="B31943">
        <v>25076</v>
      </c>
      <c r="C31943" t="s">
        <v>2557</v>
      </c>
      <c r="D31943">
        <v>25076</v>
      </c>
      <c r="E31943" t="str">
        <f>"25076"</f>
        <v>25076</v>
      </c>
      <c r="F31943" t="s">
        <v>23</v>
      </c>
      <c r="G31943">
        <v>2018</v>
      </c>
      <c r="I31943" t="s">
        <v>21</v>
      </c>
      <c r="J31943" t="s">
        <v>22</v>
      </c>
    </row>
    <row r="31944" spans="1:10">
      <c r="A31944" t="s">
        <v>19</v>
      </c>
      <c r="B31944">
        <v>25081</v>
      </c>
      <c r="C31944" t="s">
        <v>2557</v>
      </c>
      <c r="D31944">
        <v>25081</v>
      </c>
      <c r="E31944" t="str">
        <f>"25081"</f>
        <v>25081</v>
      </c>
      <c r="F31944" t="s">
        <v>23</v>
      </c>
      <c r="G31944">
        <v>2018</v>
      </c>
      <c r="I31944" t="s">
        <v>21</v>
      </c>
      <c r="J31944" t="s">
        <v>22</v>
      </c>
    </row>
    <row r="31945" spans="1:10">
      <c r="A31945" t="s">
        <v>19</v>
      </c>
      <c r="B31945">
        <v>25082</v>
      </c>
      <c r="C31945" t="s">
        <v>2557</v>
      </c>
      <c r="D31945">
        <v>25082</v>
      </c>
      <c r="E31945" t="str">
        <f>"25082"</f>
        <v>25082</v>
      </c>
      <c r="F31945" t="s">
        <v>23</v>
      </c>
      <c r="G31945">
        <v>2018</v>
      </c>
      <c r="I31945" t="s">
        <v>21</v>
      </c>
      <c r="J31945" t="s">
        <v>22</v>
      </c>
    </row>
    <row r="31946" spans="1:10">
      <c r="A31946" t="s">
        <v>19</v>
      </c>
      <c r="B31946">
        <v>25083</v>
      </c>
      <c r="C31946" t="s">
        <v>2557</v>
      </c>
      <c r="D31946">
        <v>25083</v>
      </c>
      <c r="E31946" t="str">
        <f>"25083"</f>
        <v>25083</v>
      </c>
      <c r="F31946" t="s">
        <v>23</v>
      </c>
      <c r="G31946">
        <v>2018</v>
      </c>
      <c r="I31946" t="s">
        <v>21</v>
      </c>
      <c r="J31946" t="s">
        <v>22</v>
      </c>
    </row>
    <row r="31947" spans="1:10">
      <c r="A31947" t="s">
        <v>19</v>
      </c>
      <c r="B31947">
        <v>25085</v>
      </c>
      <c r="C31947" t="s">
        <v>2557</v>
      </c>
      <c r="D31947">
        <v>25085</v>
      </c>
      <c r="E31947" t="str">
        <f>"25085"</f>
        <v>25085</v>
      </c>
      <c r="F31947" t="s">
        <v>23</v>
      </c>
      <c r="G31947">
        <v>2018</v>
      </c>
      <c r="I31947" t="s">
        <v>21</v>
      </c>
      <c r="J31947" t="s">
        <v>22</v>
      </c>
    </row>
    <row r="31948" spans="1:10">
      <c r="A31948" t="s">
        <v>19</v>
      </c>
      <c r="B31948">
        <v>25086</v>
      </c>
      <c r="C31948" t="s">
        <v>2557</v>
      </c>
      <c r="D31948">
        <v>25086</v>
      </c>
      <c r="E31948" t="str">
        <f>"25086"</f>
        <v>25086</v>
      </c>
      <c r="F31948" t="s">
        <v>23</v>
      </c>
      <c r="G31948">
        <v>2018</v>
      </c>
      <c r="I31948" t="s">
        <v>21</v>
      </c>
      <c r="J31948" t="s">
        <v>22</v>
      </c>
    </row>
    <row r="31949" spans="1:10">
      <c r="A31949" t="s">
        <v>19</v>
      </c>
      <c r="B31949">
        <v>25088</v>
      </c>
      <c r="C31949" t="s">
        <v>2557</v>
      </c>
      <c r="D31949">
        <v>25088</v>
      </c>
      <c r="E31949" t="str">
        <f>"25088"</f>
        <v>25088</v>
      </c>
      <c r="F31949" t="s">
        <v>23</v>
      </c>
      <c r="G31949">
        <v>2018</v>
      </c>
      <c r="I31949" t="s">
        <v>21</v>
      </c>
      <c r="J31949" t="s">
        <v>22</v>
      </c>
    </row>
    <row r="31950" spans="1:10">
      <c r="A31950" t="s">
        <v>19</v>
      </c>
      <c r="B31950">
        <v>25090</v>
      </c>
      <c r="C31950" t="s">
        <v>2557</v>
      </c>
      <c r="D31950">
        <v>25090</v>
      </c>
      <c r="E31950" t="str">
        <f>"25090"</f>
        <v>25090</v>
      </c>
      <c r="F31950" t="s">
        <v>23</v>
      </c>
      <c r="G31950">
        <v>2018</v>
      </c>
      <c r="I31950" t="s">
        <v>21</v>
      </c>
      <c r="J31950" t="s">
        <v>22</v>
      </c>
    </row>
    <row r="31951" spans="1:10">
      <c r="A31951" t="s">
        <v>19</v>
      </c>
      <c r="B31951">
        <v>25093</v>
      </c>
      <c r="C31951" t="s">
        <v>2557</v>
      </c>
      <c r="D31951">
        <v>25093</v>
      </c>
      <c r="E31951" t="str">
        <f>"25093"</f>
        <v>25093</v>
      </c>
      <c r="F31951" t="s">
        <v>23</v>
      </c>
      <c r="G31951">
        <v>2018</v>
      </c>
      <c r="I31951" t="s">
        <v>21</v>
      </c>
      <c r="J31951" t="s">
        <v>22</v>
      </c>
    </row>
    <row r="31952" spans="1:10">
      <c r="A31952" t="s">
        <v>19</v>
      </c>
      <c r="B31952">
        <v>25102</v>
      </c>
      <c r="C31952" t="s">
        <v>2557</v>
      </c>
      <c r="D31952">
        <v>25102</v>
      </c>
      <c r="E31952" t="str">
        <f>"25102"</f>
        <v>25102</v>
      </c>
      <c r="F31952" t="s">
        <v>23</v>
      </c>
      <c r="G31952">
        <v>2018</v>
      </c>
      <c r="I31952" t="s">
        <v>21</v>
      </c>
      <c r="J31952" t="s">
        <v>22</v>
      </c>
    </row>
    <row r="31953" spans="1:10">
      <c r="A31953" t="s">
        <v>19</v>
      </c>
      <c r="B31953">
        <v>25103</v>
      </c>
      <c r="C31953" t="s">
        <v>2557</v>
      </c>
      <c r="D31953">
        <v>25103</v>
      </c>
      <c r="E31953" t="str">
        <f>"25103"</f>
        <v>25103</v>
      </c>
      <c r="F31953" t="s">
        <v>23</v>
      </c>
      <c r="G31953">
        <v>2018</v>
      </c>
      <c r="I31953" t="s">
        <v>21</v>
      </c>
      <c r="J31953" t="s">
        <v>22</v>
      </c>
    </row>
    <row r="31954" spans="1:10">
      <c r="A31954" t="s">
        <v>19</v>
      </c>
      <c r="B31954">
        <v>25106</v>
      </c>
      <c r="C31954" t="s">
        <v>2557</v>
      </c>
      <c r="D31954">
        <v>25106</v>
      </c>
      <c r="E31954" t="str">
        <f>"25106"</f>
        <v>25106</v>
      </c>
      <c r="F31954" t="s">
        <v>23</v>
      </c>
      <c r="G31954">
        <v>2018</v>
      </c>
      <c r="I31954" t="s">
        <v>21</v>
      </c>
      <c r="J31954" t="s">
        <v>22</v>
      </c>
    </row>
    <row r="31955" spans="1:10">
      <c r="A31955" t="s">
        <v>19</v>
      </c>
      <c r="B31955">
        <v>25107</v>
      </c>
      <c r="C31955" t="s">
        <v>2557</v>
      </c>
      <c r="D31955">
        <v>25107</v>
      </c>
      <c r="E31955" t="str">
        <f>"25107"</f>
        <v>25107</v>
      </c>
      <c r="F31955" t="s">
        <v>23</v>
      </c>
      <c r="G31955">
        <v>2018</v>
      </c>
      <c r="I31955" t="s">
        <v>21</v>
      </c>
      <c r="J31955" t="s">
        <v>22</v>
      </c>
    </row>
    <row r="31956" spans="1:10">
      <c r="A31956" t="s">
        <v>19</v>
      </c>
      <c r="B31956">
        <v>25108</v>
      </c>
      <c r="C31956" t="s">
        <v>2557</v>
      </c>
      <c r="D31956">
        <v>25108</v>
      </c>
      <c r="E31956" t="str">
        <f>"25108"</f>
        <v>25108</v>
      </c>
      <c r="F31956" t="s">
        <v>23</v>
      </c>
      <c r="G31956">
        <v>2018</v>
      </c>
      <c r="I31956" t="s">
        <v>21</v>
      </c>
      <c r="J31956" t="s">
        <v>22</v>
      </c>
    </row>
    <row r="31957" spans="1:10">
      <c r="A31957" t="s">
        <v>19</v>
      </c>
      <c r="B31957">
        <v>25109</v>
      </c>
      <c r="C31957" t="s">
        <v>2557</v>
      </c>
      <c r="D31957">
        <v>25109</v>
      </c>
      <c r="E31957" t="str">
        <f>"25109"</f>
        <v>25109</v>
      </c>
      <c r="F31957" t="s">
        <v>23</v>
      </c>
      <c r="G31957">
        <v>2018</v>
      </c>
      <c r="I31957" t="s">
        <v>21</v>
      </c>
      <c r="J31957" t="s">
        <v>22</v>
      </c>
    </row>
    <row r="31958" spans="1:10">
      <c r="A31958" t="s">
        <v>19</v>
      </c>
      <c r="B31958">
        <v>25110</v>
      </c>
      <c r="C31958" t="s">
        <v>2557</v>
      </c>
      <c r="D31958">
        <v>25110</v>
      </c>
      <c r="E31958" t="str">
        <f>"25110"</f>
        <v>25110</v>
      </c>
      <c r="F31958" t="s">
        <v>23</v>
      </c>
      <c r="G31958">
        <v>2018</v>
      </c>
      <c r="I31958" t="s">
        <v>21</v>
      </c>
      <c r="J31958" t="s">
        <v>22</v>
      </c>
    </row>
    <row r="31959" spans="1:10">
      <c r="A31959" t="s">
        <v>19</v>
      </c>
      <c r="B31959">
        <v>25111</v>
      </c>
      <c r="C31959" t="s">
        <v>2557</v>
      </c>
      <c r="D31959">
        <v>25111</v>
      </c>
      <c r="E31959" t="str">
        <f>"25111"</f>
        <v>25111</v>
      </c>
      <c r="F31959" t="s">
        <v>23</v>
      </c>
      <c r="G31959">
        <v>2018</v>
      </c>
      <c r="I31959" t="s">
        <v>21</v>
      </c>
      <c r="J31959" t="s">
        <v>22</v>
      </c>
    </row>
    <row r="31960" spans="1:10">
      <c r="A31960" t="s">
        <v>19</v>
      </c>
      <c r="B31960">
        <v>25113</v>
      </c>
      <c r="C31960" t="s">
        <v>2557</v>
      </c>
      <c r="D31960">
        <v>25113</v>
      </c>
      <c r="E31960" t="str">
        <f>"25113"</f>
        <v>25113</v>
      </c>
      <c r="F31960" t="s">
        <v>23</v>
      </c>
      <c r="G31960">
        <v>2018</v>
      </c>
      <c r="I31960" t="s">
        <v>21</v>
      </c>
      <c r="J31960" t="s">
        <v>22</v>
      </c>
    </row>
    <row r="31961" spans="1:10">
      <c r="A31961" t="s">
        <v>19</v>
      </c>
      <c r="B31961">
        <v>25114</v>
      </c>
      <c r="C31961" t="s">
        <v>2557</v>
      </c>
      <c r="D31961">
        <v>25114</v>
      </c>
      <c r="E31961" t="str">
        <f>"25114"</f>
        <v>25114</v>
      </c>
      <c r="F31961" t="s">
        <v>23</v>
      </c>
      <c r="G31961">
        <v>2018</v>
      </c>
      <c r="I31961" t="s">
        <v>21</v>
      </c>
      <c r="J31961" t="s">
        <v>22</v>
      </c>
    </row>
    <row r="31962" spans="1:10">
      <c r="A31962" t="s">
        <v>19</v>
      </c>
      <c r="B31962">
        <v>25115</v>
      </c>
      <c r="C31962" t="s">
        <v>2557</v>
      </c>
      <c r="D31962">
        <v>25115</v>
      </c>
      <c r="E31962" t="str">
        <f>"25115"</f>
        <v>25115</v>
      </c>
      <c r="F31962" t="s">
        <v>23</v>
      </c>
      <c r="G31962">
        <v>2018</v>
      </c>
      <c r="I31962" t="s">
        <v>21</v>
      </c>
      <c r="J31962" t="s">
        <v>22</v>
      </c>
    </row>
    <row r="31963" spans="1:10">
      <c r="A31963" t="s">
        <v>19</v>
      </c>
      <c r="B31963">
        <v>25118</v>
      </c>
      <c r="C31963" t="s">
        <v>2557</v>
      </c>
      <c r="D31963">
        <v>25118</v>
      </c>
      <c r="E31963" t="str">
        <f>"25118"</f>
        <v>25118</v>
      </c>
      <c r="F31963" t="s">
        <v>23</v>
      </c>
      <c r="G31963">
        <v>2018</v>
      </c>
      <c r="I31963" t="s">
        <v>21</v>
      </c>
      <c r="J31963" t="s">
        <v>22</v>
      </c>
    </row>
    <row r="31964" spans="1:10">
      <c r="A31964" t="s">
        <v>19</v>
      </c>
      <c r="B31964">
        <v>25119</v>
      </c>
      <c r="C31964" t="s">
        <v>2557</v>
      </c>
      <c r="D31964">
        <v>25119</v>
      </c>
      <c r="E31964" t="str">
        <f>"25119"</f>
        <v>25119</v>
      </c>
      <c r="F31964" t="s">
        <v>23</v>
      </c>
      <c r="G31964">
        <v>2018</v>
      </c>
      <c r="I31964" t="s">
        <v>21</v>
      </c>
      <c r="J31964" t="s">
        <v>22</v>
      </c>
    </row>
    <row r="31965" spans="1:10">
      <c r="A31965" t="s">
        <v>19</v>
      </c>
      <c r="B31965">
        <v>25121</v>
      </c>
      <c r="C31965" t="s">
        <v>2557</v>
      </c>
      <c r="D31965">
        <v>25121</v>
      </c>
      <c r="E31965" t="str">
        <f>"25121"</f>
        <v>25121</v>
      </c>
      <c r="F31965" t="s">
        <v>23</v>
      </c>
      <c r="G31965">
        <v>2018</v>
      </c>
      <c r="I31965" t="s">
        <v>21</v>
      </c>
      <c r="J31965" t="s">
        <v>22</v>
      </c>
    </row>
    <row r="31966" spans="1:10">
      <c r="A31966" t="s">
        <v>19</v>
      </c>
      <c r="B31966">
        <v>25123</v>
      </c>
      <c r="C31966" t="s">
        <v>2557</v>
      </c>
      <c r="D31966">
        <v>25123</v>
      </c>
      <c r="E31966" t="str">
        <f>"25123"</f>
        <v>25123</v>
      </c>
      <c r="F31966" t="s">
        <v>23</v>
      </c>
      <c r="G31966">
        <v>2018</v>
      </c>
      <c r="I31966" t="s">
        <v>21</v>
      </c>
      <c r="J31966" t="s">
        <v>22</v>
      </c>
    </row>
    <row r="31967" spans="1:10">
      <c r="A31967" t="s">
        <v>19</v>
      </c>
      <c r="B31967">
        <v>25124</v>
      </c>
      <c r="C31967" t="s">
        <v>2557</v>
      </c>
      <c r="D31967">
        <v>25124</v>
      </c>
      <c r="E31967" t="str">
        <f>"25124"</f>
        <v>25124</v>
      </c>
      <c r="F31967" t="s">
        <v>23</v>
      </c>
      <c r="G31967">
        <v>2018</v>
      </c>
      <c r="I31967" t="s">
        <v>21</v>
      </c>
      <c r="J31967" t="s">
        <v>22</v>
      </c>
    </row>
    <row r="31968" spans="1:10">
      <c r="A31968" t="s">
        <v>19</v>
      </c>
      <c r="B31968">
        <v>25125</v>
      </c>
      <c r="C31968" t="s">
        <v>2557</v>
      </c>
      <c r="D31968">
        <v>25125</v>
      </c>
      <c r="E31968" t="str">
        <f>"25125"</f>
        <v>25125</v>
      </c>
      <c r="F31968" t="s">
        <v>23</v>
      </c>
      <c r="G31968">
        <v>2018</v>
      </c>
      <c r="I31968" t="s">
        <v>21</v>
      </c>
      <c r="J31968" t="s">
        <v>22</v>
      </c>
    </row>
    <row r="31969" spans="1:10">
      <c r="A31969" t="s">
        <v>19</v>
      </c>
      <c r="B31969">
        <v>25126</v>
      </c>
      <c r="C31969" t="s">
        <v>2557</v>
      </c>
      <c r="D31969">
        <v>25126</v>
      </c>
      <c r="E31969" t="str">
        <f>"25126"</f>
        <v>25126</v>
      </c>
      <c r="F31969" t="s">
        <v>23</v>
      </c>
      <c r="G31969">
        <v>2018</v>
      </c>
      <c r="I31969" t="s">
        <v>21</v>
      </c>
      <c r="J31969" t="s">
        <v>22</v>
      </c>
    </row>
    <row r="31970" spans="1:10">
      <c r="A31970" t="s">
        <v>19</v>
      </c>
      <c r="B31970">
        <v>25130</v>
      </c>
      <c r="C31970" t="s">
        <v>2557</v>
      </c>
      <c r="D31970">
        <v>25130</v>
      </c>
      <c r="E31970" t="str">
        <f>"25130"</f>
        <v>25130</v>
      </c>
      <c r="F31970" t="s">
        <v>23</v>
      </c>
      <c r="G31970">
        <v>2018</v>
      </c>
      <c r="I31970" t="s">
        <v>21</v>
      </c>
      <c r="J31970" t="s">
        <v>22</v>
      </c>
    </row>
    <row r="31971" spans="1:10">
      <c r="A31971" t="s">
        <v>19</v>
      </c>
      <c r="B31971">
        <v>25132</v>
      </c>
      <c r="C31971" t="s">
        <v>2557</v>
      </c>
      <c r="D31971">
        <v>25132</v>
      </c>
      <c r="E31971" t="str">
        <f>"25132"</f>
        <v>25132</v>
      </c>
      <c r="F31971" t="s">
        <v>23</v>
      </c>
      <c r="G31971">
        <v>2018</v>
      </c>
      <c r="I31971" t="s">
        <v>21</v>
      </c>
      <c r="J31971" t="s">
        <v>22</v>
      </c>
    </row>
    <row r="31972" spans="1:10">
      <c r="A31972" t="s">
        <v>19</v>
      </c>
      <c r="B31972">
        <v>25133</v>
      </c>
      <c r="C31972" t="s">
        <v>2557</v>
      </c>
      <c r="D31972">
        <v>25133</v>
      </c>
      <c r="E31972" t="str">
        <f>"25133"</f>
        <v>25133</v>
      </c>
      <c r="F31972" t="s">
        <v>23</v>
      </c>
      <c r="G31972">
        <v>2018</v>
      </c>
      <c r="I31972" t="s">
        <v>21</v>
      </c>
      <c r="J31972" t="s">
        <v>22</v>
      </c>
    </row>
    <row r="31973" spans="1:10">
      <c r="A31973" t="s">
        <v>19</v>
      </c>
      <c r="B31973">
        <v>25136</v>
      </c>
      <c r="C31973" t="s">
        <v>2557</v>
      </c>
      <c r="D31973">
        <v>25136</v>
      </c>
      <c r="E31973" t="str">
        <f>"25136"</f>
        <v>25136</v>
      </c>
      <c r="F31973">
        <v>70929</v>
      </c>
      <c r="G31973">
        <v>2018</v>
      </c>
      <c r="I31973" t="s">
        <v>21</v>
      </c>
      <c r="J31973" t="s">
        <v>22</v>
      </c>
    </row>
    <row r="31974" spans="1:10">
      <c r="A31974" t="s">
        <v>19</v>
      </c>
      <c r="B31974">
        <v>25139</v>
      </c>
      <c r="C31974" t="s">
        <v>2557</v>
      </c>
      <c r="D31974">
        <v>25139</v>
      </c>
      <c r="E31974" t="str">
        <f>"25139"</f>
        <v>25139</v>
      </c>
      <c r="F31974" t="s">
        <v>23</v>
      </c>
      <c r="G31974">
        <v>2018</v>
      </c>
      <c r="I31974" t="s">
        <v>21</v>
      </c>
      <c r="J31974" t="s">
        <v>22</v>
      </c>
    </row>
    <row r="31975" spans="1:10">
      <c r="A31975" t="s">
        <v>19</v>
      </c>
      <c r="B31975">
        <v>25140</v>
      </c>
      <c r="C31975" t="s">
        <v>2557</v>
      </c>
      <c r="D31975">
        <v>25140</v>
      </c>
      <c r="E31975" t="str">
        <f>"25140"</f>
        <v>25140</v>
      </c>
      <c r="F31975" t="s">
        <v>23</v>
      </c>
      <c r="G31975">
        <v>2018</v>
      </c>
      <c r="I31975" t="s">
        <v>21</v>
      </c>
      <c r="J31975" t="s">
        <v>22</v>
      </c>
    </row>
    <row r="31976" spans="1:10">
      <c r="A31976" t="s">
        <v>19</v>
      </c>
      <c r="B31976">
        <v>25141</v>
      </c>
      <c r="C31976" t="s">
        <v>2557</v>
      </c>
      <c r="D31976">
        <v>25141</v>
      </c>
      <c r="E31976" t="str">
        <f>"25141"</f>
        <v>25141</v>
      </c>
      <c r="F31976" t="s">
        <v>23</v>
      </c>
      <c r="G31976">
        <v>2018</v>
      </c>
      <c r="I31976" t="s">
        <v>21</v>
      </c>
      <c r="J31976" t="s">
        <v>22</v>
      </c>
    </row>
    <row r="31977" spans="1:10">
      <c r="A31977" t="s">
        <v>19</v>
      </c>
      <c r="B31977">
        <v>25142</v>
      </c>
      <c r="C31977" t="s">
        <v>2557</v>
      </c>
      <c r="D31977">
        <v>25142</v>
      </c>
      <c r="E31977" t="str">
        <f>"25142"</f>
        <v>25142</v>
      </c>
      <c r="F31977" t="s">
        <v>23</v>
      </c>
      <c r="G31977">
        <v>2018</v>
      </c>
      <c r="I31977" t="s">
        <v>21</v>
      </c>
      <c r="J31977" t="s">
        <v>22</v>
      </c>
    </row>
    <row r="31978" spans="1:10">
      <c r="A31978" t="s">
        <v>19</v>
      </c>
      <c r="B31978">
        <v>25143</v>
      </c>
      <c r="C31978" t="s">
        <v>2557</v>
      </c>
      <c r="D31978">
        <v>25143</v>
      </c>
      <c r="E31978" t="str">
        <f>"25143"</f>
        <v>25143</v>
      </c>
      <c r="F31978" t="s">
        <v>23</v>
      </c>
      <c r="G31978">
        <v>2018</v>
      </c>
      <c r="I31978" t="s">
        <v>21</v>
      </c>
      <c r="J31978" t="s">
        <v>22</v>
      </c>
    </row>
    <row r="31979" spans="1:10">
      <c r="A31979" t="s">
        <v>19</v>
      </c>
      <c r="B31979">
        <v>25148</v>
      </c>
      <c r="C31979" t="s">
        <v>2557</v>
      </c>
      <c r="D31979">
        <v>25148</v>
      </c>
      <c r="E31979" t="str">
        <f>"25148"</f>
        <v>25148</v>
      </c>
      <c r="F31979" t="s">
        <v>23</v>
      </c>
      <c r="G31979">
        <v>2018</v>
      </c>
      <c r="I31979" t="s">
        <v>21</v>
      </c>
      <c r="J31979" t="s">
        <v>22</v>
      </c>
    </row>
    <row r="31980" spans="1:10">
      <c r="A31980" t="s">
        <v>19</v>
      </c>
      <c r="B31980">
        <v>25149</v>
      </c>
      <c r="C31980" t="s">
        <v>2557</v>
      </c>
      <c r="D31980">
        <v>25149</v>
      </c>
      <c r="E31980" t="str">
        <f>"25149"</f>
        <v>25149</v>
      </c>
      <c r="F31980" t="s">
        <v>23</v>
      </c>
      <c r="G31980">
        <v>2018</v>
      </c>
      <c r="I31980" t="s">
        <v>21</v>
      </c>
      <c r="J31980" t="s">
        <v>22</v>
      </c>
    </row>
    <row r="31981" spans="1:10">
      <c r="A31981" t="s">
        <v>19</v>
      </c>
      <c r="B31981">
        <v>25152</v>
      </c>
      <c r="C31981" t="s">
        <v>2557</v>
      </c>
      <c r="D31981">
        <v>25152</v>
      </c>
      <c r="E31981" t="str">
        <f>"25152"</f>
        <v>25152</v>
      </c>
      <c r="F31981" t="s">
        <v>23</v>
      </c>
      <c r="G31981">
        <v>2018</v>
      </c>
      <c r="I31981" t="s">
        <v>21</v>
      </c>
      <c r="J31981" t="s">
        <v>22</v>
      </c>
    </row>
    <row r="31982" spans="1:10">
      <c r="A31982" t="s">
        <v>19</v>
      </c>
      <c r="B31982">
        <v>25154</v>
      </c>
      <c r="C31982" t="s">
        <v>2557</v>
      </c>
      <c r="D31982">
        <v>25154</v>
      </c>
      <c r="E31982" t="str">
        <f>"25154"</f>
        <v>25154</v>
      </c>
      <c r="F31982" t="s">
        <v>23</v>
      </c>
      <c r="G31982">
        <v>2018</v>
      </c>
      <c r="I31982" t="s">
        <v>21</v>
      </c>
      <c r="J31982" t="s">
        <v>22</v>
      </c>
    </row>
    <row r="31983" spans="1:10">
      <c r="A31983" t="s">
        <v>19</v>
      </c>
      <c r="B31983">
        <v>25159</v>
      </c>
      <c r="C31983" t="s">
        <v>2557</v>
      </c>
      <c r="D31983">
        <v>25159</v>
      </c>
      <c r="E31983" t="str">
        <f>"25159"</f>
        <v>25159</v>
      </c>
      <c r="F31983" t="s">
        <v>23</v>
      </c>
      <c r="G31983">
        <v>2018</v>
      </c>
      <c r="I31983" t="s">
        <v>21</v>
      </c>
      <c r="J31983" t="s">
        <v>22</v>
      </c>
    </row>
    <row r="31984" spans="1:10">
      <c r="A31984" t="s">
        <v>19</v>
      </c>
      <c r="B31984">
        <v>25160</v>
      </c>
      <c r="C31984" t="s">
        <v>2557</v>
      </c>
      <c r="D31984">
        <v>25160</v>
      </c>
      <c r="E31984" t="str">
        <f>"25160"</f>
        <v>25160</v>
      </c>
      <c r="F31984" t="s">
        <v>23</v>
      </c>
      <c r="G31984">
        <v>2018</v>
      </c>
      <c r="I31984" t="s">
        <v>21</v>
      </c>
      <c r="J31984" t="s">
        <v>22</v>
      </c>
    </row>
    <row r="31985" spans="1:10">
      <c r="A31985" t="s">
        <v>19</v>
      </c>
      <c r="B31985">
        <v>25161</v>
      </c>
      <c r="C31985" t="s">
        <v>2557</v>
      </c>
      <c r="D31985">
        <v>25161</v>
      </c>
      <c r="E31985" t="str">
        <f>"25161"</f>
        <v>25161</v>
      </c>
      <c r="F31985" t="s">
        <v>23</v>
      </c>
      <c r="G31985">
        <v>2018</v>
      </c>
      <c r="I31985" t="s">
        <v>21</v>
      </c>
      <c r="J31985" t="s">
        <v>22</v>
      </c>
    </row>
    <row r="31986" spans="1:10">
      <c r="A31986" t="s">
        <v>19</v>
      </c>
      <c r="B31986">
        <v>25162</v>
      </c>
      <c r="C31986" t="s">
        <v>2557</v>
      </c>
      <c r="D31986">
        <v>25162</v>
      </c>
      <c r="E31986" t="str">
        <f>"25162"</f>
        <v>25162</v>
      </c>
      <c r="F31986" t="s">
        <v>23</v>
      </c>
      <c r="G31986">
        <v>2018</v>
      </c>
      <c r="I31986" t="s">
        <v>21</v>
      </c>
      <c r="J31986" t="s">
        <v>22</v>
      </c>
    </row>
    <row r="31987" spans="1:10">
      <c r="A31987" t="s">
        <v>19</v>
      </c>
      <c r="B31987">
        <v>25164</v>
      </c>
      <c r="C31987" t="s">
        <v>2557</v>
      </c>
      <c r="D31987">
        <v>25164</v>
      </c>
      <c r="E31987" t="str">
        <f>"25164"</f>
        <v>25164</v>
      </c>
      <c r="F31987" t="s">
        <v>23</v>
      </c>
      <c r="G31987">
        <v>2018</v>
      </c>
      <c r="I31987" t="s">
        <v>21</v>
      </c>
      <c r="J31987" t="s">
        <v>22</v>
      </c>
    </row>
    <row r="31988" spans="1:10">
      <c r="A31988" t="s">
        <v>19</v>
      </c>
      <c r="B31988">
        <v>25165</v>
      </c>
      <c r="C31988" t="s">
        <v>2557</v>
      </c>
      <c r="D31988">
        <v>25165</v>
      </c>
      <c r="E31988" t="str">
        <f>"25165"</f>
        <v>25165</v>
      </c>
      <c r="F31988" t="s">
        <v>23</v>
      </c>
      <c r="G31988">
        <v>2018</v>
      </c>
      <c r="I31988" t="s">
        <v>21</v>
      </c>
      <c r="J31988" t="s">
        <v>22</v>
      </c>
    </row>
    <row r="31989" spans="1:10">
      <c r="A31989" t="s">
        <v>19</v>
      </c>
      <c r="B31989">
        <v>25168</v>
      </c>
      <c r="C31989" t="s">
        <v>2557</v>
      </c>
      <c r="D31989">
        <v>25168</v>
      </c>
      <c r="E31989" t="str">
        <f>"25168"</f>
        <v>25168</v>
      </c>
      <c r="F31989" t="s">
        <v>23</v>
      </c>
      <c r="G31989">
        <v>2018</v>
      </c>
      <c r="I31989" t="s">
        <v>21</v>
      </c>
      <c r="J31989" t="s">
        <v>22</v>
      </c>
    </row>
    <row r="31990" spans="1:10">
      <c r="A31990" t="s">
        <v>19</v>
      </c>
      <c r="B31990">
        <v>25169</v>
      </c>
      <c r="C31990" t="s">
        <v>2557</v>
      </c>
      <c r="D31990">
        <v>25169</v>
      </c>
      <c r="E31990" t="str">
        <f>"25169"</f>
        <v>25169</v>
      </c>
      <c r="F31990" t="s">
        <v>23</v>
      </c>
      <c r="G31990">
        <v>2018</v>
      </c>
      <c r="I31990" t="s">
        <v>21</v>
      </c>
      <c r="J31990" t="s">
        <v>22</v>
      </c>
    </row>
    <row r="31991" spans="1:10">
      <c r="A31991" t="s">
        <v>19</v>
      </c>
      <c r="B31991">
        <v>25173</v>
      </c>
      <c r="C31991" t="s">
        <v>2557</v>
      </c>
      <c r="D31991">
        <v>25173</v>
      </c>
      <c r="E31991" t="str">
        <f>"25173"</f>
        <v>25173</v>
      </c>
      <c r="F31991" t="s">
        <v>23</v>
      </c>
      <c r="G31991">
        <v>2018</v>
      </c>
      <c r="I31991" t="s">
        <v>21</v>
      </c>
      <c r="J31991" t="s">
        <v>22</v>
      </c>
    </row>
    <row r="31992" spans="1:10">
      <c r="A31992" t="s">
        <v>19</v>
      </c>
      <c r="B31992">
        <v>25174</v>
      </c>
      <c r="C31992" t="s">
        <v>2557</v>
      </c>
      <c r="D31992">
        <v>25174</v>
      </c>
      <c r="E31992" t="str">
        <f>"25174"</f>
        <v>25174</v>
      </c>
      <c r="F31992" t="s">
        <v>23</v>
      </c>
      <c r="G31992">
        <v>2018</v>
      </c>
      <c r="I31992" t="s">
        <v>21</v>
      </c>
      <c r="J31992" t="s">
        <v>22</v>
      </c>
    </row>
    <row r="31993" spans="1:10">
      <c r="A31993" t="s">
        <v>19</v>
      </c>
      <c r="B31993">
        <v>25177</v>
      </c>
      <c r="C31993" t="s">
        <v>2557</v>
      </c>
      <c r="D31993">
        <v>25177</v>
      </c>
      <c r="E31993" t="str">
        <f>"25177"</f>
        <v>25177</v>
      </c>
      <c r="F31993">
        <v>399774</v>
      </c>
      <c r="G31993">
        <v>2018</v>
      </c>
      <c r="I31993" t="s">
        <v>21</v>
      </c>
      <c r="J31993" t="s">
        <v>22</v>
      </c>
    </row>
    <row r="31994" spans="1:10">
      <c r="A31994" t="s">
        <v>19</v>
      </c>
      <c r="B31994">
        <v>25180</v>
      </c>
      <c r="C31994" t="s">
        <v>2557</v>
      </c>
      <c r="D31994">
        <v>25180</v>
      </c>
      <c r="E31994" t="str">
        <f>"25180"</f>
        <v>25180</v>
      </c>
      <c r="F31994" t="s">
        <v>23</v>
      </c>
      <c r="G31994">
        <v>2018</v>
      </c>
      <c r="I31994" t="s">
        <v>21</v>
      </c>
      <c r="J31994" t="s">
        <v>22</v>
      </c>
    </row>
    <row r="31995" spans="1:10">
      <c r="A31995" t="s">
        <v>19</v>
      </c>
      <c r="B31995">
        <v>25181</v>
      </c>
      <c r="C31995" t="s">
        <v>2557</v>
      </c>
      <c r="D31995">
        <v>25181</v>
      </c>
      <c r="E31995" t="str">
        <f>"25181"</f>
        <v>25181</v>
      </c>
      <c r="F31995" t="s">
        <v>23</v>
      </c>
      <c r="G31995">
        <v>2018</v>
      </c>
      <c r="I31995" t="s">
        <v>21</v>
      </c>
      <c r="J31995" t="s">
        <v>22</v>
      </c>
    </row>
    <row r="31996" spans="1:10">
      <c r="A31996" t="s">
        <v>19</v>
      </c>
      <c r="B31996">
        <v>25183</v>
      </c>
      <c r="C31996" t="s">
        <v>2557</v>
      </c>
      <c r="D31996">
        <v>25183</v>
      </c>
      <c r="E31996" t="str">
        <f>"25183"</f>
        <v>25183</v>
      </c>
      <c r="F31996" t="s">
        <v>23</v>
      </c>
      <c r="G31996">
        <v>2018</v>
      </c>
      <c r="I31996" t="s">
        <v>21</v>
      </c>
      <c r="J31996" t="s">
        <v>22</v>
      </c>
    </row>
    <row r="31997" spans="1:10">
      <c r="A31997" t="s">
        <v>19</v>
      </c>
      <c r="B31997">
        <v>25186</v>
      </c>
      <c r="C31997" t="s">
        <v>2557</v>
      </c>
      <c r="D31997">
        <v>25186</v>
      </c>
      <c r="E31997" t="str">
        <f>"25186"</f>
        <v>25186</v>
      </c>
      <c r="F31997" t="s">
        <v>23</v>
      </c>
      <c r="G31997">
        <v>2018</v>
      </c>
      <c r="I31997" t="s">
        <v>21</v>
      </c>
      <c r="J31997" t="s">
        <v>22</v>
      </c>
    </row>
    <row r="31998" spans="1:10">
      <c r="A31998" t="s">
        <v>19</v>
      </c>
      <c r="B31998">
        <v>25187</v>
      </c>
      <c r="C31998" t="s">
        <v>2557</v>
      </c>
      <c r="D31998">
        <v>25187</v>
      </c>
      <c r="E31998" t="str">
        <f>"25187"</f>
        <v>25187</v>
      </c>
      <c r="F31998" t="s">
        <v>23</v>
      </c>
      <c r="G31998">
        <v>2018</v>
      </c>
      <c r="I31998" t="s">
        <v>21</v>
      </c>
      <c r="J31998" t="s">
        <v>22</v>
      </c>
    </row>
    <row r="31999" spans="1:10">
      <c r="A31999" t="s">
        <v>19</v>
      </c>
      <c r="B31999">
        <v>25193</v>
      </c>
      <c r="C31999" t="s">
        <v>2557</v>
      </c>
      <c r="D31999">
        <v>25193</v>
      </c>
      <c r="E31999" t="str">
        <f>"25193"</f>
        <v>25193</v>
      </c>
      <c r="F31999" t="s">
        <v>23</v>
      </c>
      <c r="G31999">
        <v>2018</v>
      </c>
      <c r="I31999" t="s">
        <v>21</v>
      </c>
      <c r="J31999" t="s">
        <v>22</v>
      </c>
    </row>
    <row r="32000" spans="1:10">
      <c r="A32000" t="s">
        <v>19</v>
      </c>
      <c r="B32000">
        <v>25201</v>
      </c>
      <c r="C32000" t="s">
        <v>2557</v>
      </c>
      <c r="D32000">
        <v>25201</v>
      </c>
      <c r="E32000" t="str">
        <f>"25201"</f>
        <v>25201</v>
      </c>
      <c r="F32000" t="s">
        <v>23</v>
      </c>
      <c r="G32000">
        <v>2018</v>
      </c>
      <c r="I32000" t="s">
        <v>21</v>
      </c>
      <c r="J32000" t="s">
        <v>22</v>
      </c>
    </row>
    <row r="32001" spans="1:10">
      <c r="A32001" t="s">
        <v>19</v>
      </c>
      <c r="B32001">
        <v>25202</v>
      </c>
      <c r="C32001" t="s">
        <v>2557</v>
      </c>
      <c r="D32001">
        <v>25202</v>
      </c>
      <c r="E32001" t="str">
        <f>"25202"</f>
        <v>25202</v>
      </c>
      <c r="F32001" t="s">
        <v>23</v>
      </c>
      <c r="G32001">
        <v>2018</v>
      </c>
      <c r="I32001" t="s">
        <v>21</v>
      </c>
      <c r="J32001" t="s">
        <v>22</v>
      </c>
    </row>
    <row r="32002" spans="1:10">
      <c r="A32002" t="s">
        <v>19</v>
      </c>
      <c r="B32002">
        <v>25203</v>
      </c>
      <c r="C32002" t="s">
        <v>2557</v>
      </c>
      <c r="D32002">
        <v>25203</v>
      </c>
      <c r="E32002" t="str">
        <f>"25203"</f>
        <v>25203</v>
      </c>
      <c r="F32002" t="s">
        <v>23</v>
      </c>
      <c r="G32002">
        <v>2018</v>
      </c>
      <c r="I32002" t="s">
        <v>21</v>
      </c>
      <c r="J32002" t="s">
        <v>22</v>
      </c>
    </row>
    <row r="32003" spans="1:10">
      <c r="A32003" t="s">
        <v>19</v>
      </c>
      <c r="B32003">
        <v>25204</v>
      </c>
      <c r="C32003" t="s">
        <v>2557</v>
      </c>
      <c r="D32003">
        <v>25204</v>
      </c>
      <c r="E32003" t="str">
        <f>"25204"</f>
        <v>25204</v>
      </c>
      <c r="F32003" t="s">
        <v>23</v>
      </c>
      <c r="G32003">
        <v>2018</v>
      </c>
      <c r="I32003" t="s">
        <v>21</v>
      </c>
      <c r="J32003" t="s">
        <v>22</v>
      </c>
    </row>
    <row r="32004" spans="1:10">
      <c r="A32004" t="s">
        <v>19</v>
      </c>
      <c r="B32004">
        <v>25206</v>
      </c>
      <c r="C32004" t="s">
        <v>2557</v>
      </c>
      <c r="D32004">
        <v>25206</v>
      </c>
      <c r="E32004" t="str">
        <f>"25206"</f>
        <v>25206</v>
      </c>
      <c r="F32004" t="s">
        <v>23</v>
      </c>
      <c r="G32004">
        <v>2018</v>
      </c>
      <c r="I32004" t="s">
        <v>21</v>
      </c>
      <c r="J32004" t="s">
        <v>22</v>
      </c>
    </row>
    <row r="32005" spans="1:10">
      <c r="A32005" t="s">
        <v>19</v>
      </c>
      <c r="B32005">
        <v>25208</v>
      </c>
      <c r="C32005" t="s">
        <v>2557</v>
      </c>
      <c r="D32005">
        <v>25208</v>
      </c>
      <c r="E32005" t="str">
        <f>"25208"</f>
        <v>25208</v>
      </c>
      <c r="F32005" t="s">
        <v>23</v>
      </c>
      <c r="G32005">
        <v>2018</v>
      </c>
      <c r="I32005" t="s">
        <v>21</v>
      </c>
      <c r="J32005" t="s">
        <v>22</v>
      </c>
    </row>
    <row r="32006" spans="1:10">
      <c r="A32006" t="s">
        <v>19</v>
      </c>
      <c r="B32006">
        <v>25209</v>
      </c>
      <c r="C32006" t="s">
        <v>2557</v>
      </c>
      <c r="D32006">
        <v>25209</v>
      </c>
      <c r="E32006" t="str">
        <f>"25209"</f>
        <v>25209</v>
      </c>
      <c r="F32006" t="s">
        <v>23</v>
      </c>
      <c r="G32006">
        <v>2018</v>
      </c>
      <c r="I32006" t="s">
        <v>21</v>
      </c>
      <c r="J32006" t="s">
        <v>22</v>
      </c>
    </row>
    <row r="32007" spans="1:10">
      <c r="A32007" t="s">
        <v>19</v>
      </c>
      <c r="B32007">
        <v>25211</v>
      </c>
      <c r="C32007" t="s">
        <v>2557</v>
      </c>
      <c r="D32007">
        <v>25211</v>
      </c>
      <c r="E32007" t="str">
        <f>"25211"</f>
        <v>25211</v>
      </c>
      <c r="F32007" t="s">
        <v>23</v>
      </c>
      <c r="G32007">
        <v>2018</v>
      </c>
      <c r="I32007" t="s">
        <v>21</v>
      </c>
      <c r="J32007" t="s">
        <v>22</v>
      </c>
    </row>
    <row r="32008" spans="1:10">
      <c r="A32008" t="s">
        <v>19</v>
      </c>
      <c r="B32008">
        <v>25213</v>
      </c>
      <c r="C32008" t="s">
        <v>2557</v>
      </c>
      <c r="D32008">
        <v>25213</v>
      </c>
      <c r="E32008" t="str">
        <f>"25213"</f>
        <v>25213</v>
      </c>
      <c r="F32008" t="s">
        <v>23</v>
      </c>
      <c r="G32008">
        <v>2018</v>
      </c>
      <c r="I32008" t="s">
        <v>21</v>
      </c>
      <c r="J32008" t="s">
        <v>22</v>
      </c>
    </row>
    <row r="32009" spans="1:10">
      <c r="A32009" t="s">
        <v>19</v>
      </c>
      <c r="B32009">
        <v>25214</v>
      </c>
      <c r="C32009" t="s">
        <v>2557</v>
      </c>
      <c r="D32009">
        <v>25214</v>
      </c>
      <c r="E32009" t="str">
        <f>"25214"</f>
        <v>25214</v>
      </c>
      <c r="F32009" t="s">
        <v>23</v>
      </c>
      <c r="G32009">
        <v>2018</v>
      </c>
      <c r="I32009" t="s">
        <v>21</v>
      </c>
      <c r="J32009" t="s">
        <v>22</v>
      </c>
    </row>
    <row r="32010" spans="1:10">
      <c r="A32010" t="s">
        <v>19</v>
      </c>
      <c r="B32010">
        <v>25231</v>
      </c>
      <c r="C32010" t="s">
        <v>2557</v>
      </c>
      <c r="D32010">
        <v>25231</v>
      </c>
      <c r="E32010" t="str">
        <f>"25231"</f>
        <v>25231</v>
      </c>
      <c r="F32010" t="s">
        <v>23</v>
      </c>
      <c r="G32010">
        <v>2018</v>
      </c>
      <c r="I32010" t="s">
        <v>21</v>
      </c>
      <c r="J32010" t="s">
        <v>22</v>
      </c>
    </row>
    <row r="32011" spans="1:10">
      <c r="A32011" t="s">
        <v>19</v>
      </c>
      <c r="B32011">
        <v>25234</v>
      </c>
      <c r="C32011" t="s">
        <v>2557</v>
      </c>
      <c r="D32011">
        <v>25234</v>
      </c>
      <c r="E32011" t="str">
        <f>"25234"</f>
        <v>25234</v>
      </c>
      <c r="F32011" t="s">
        <v>23</v>
      </c>
      <c r="G32011">
        <v>2018</v>
      </c>
      <c r="I32011" t="s">
        <v>21</v>
      </c>
      <c r="J32011" t="s">
        <v>22</v>
      </c>
    </row>
    <row r="32012" spans="1:10">
      <c r="A32012" t="s">
        <v>19</v>
      </c>
      <c r="B32012">
        <v>25235</v>
      </c>
      <c r="C32012" t="s">
        <v>2557</v>
      </c>
      <c r="D32012">
        <v>25235</v>
      </c>
      <c r="E32012" t="str">
        <f>"25235"</f>
        <v>25235</v>
      </c>
      <c r="F32012" t="s">
        <v>23</v>
      </c>
      <c r="G32012">
        <v>2018</v>
      </c>
      <c r="I32012" t="s">
        <v>21</v>
      </c>
      <c r="J32012" t="s">
        <v>22</v>
      </c>
    </row>
    <row r="32013" spans="1:10">
      <c r="A32013" t="s">
        <v>19</v>
      </c>
      <c r="B32013">
        <v>25239</v>
      </c>
      <c r="C32013" t="s">
        <v>2557</v>
      </c>
      <c r="D32013">
        <v>25239</v>
      </c>
      <c r="E32013" t="str">
        <f>"25239"</f>
        <v>25239</v>
      </c>
      <c r="F32013" t="s">
        <v>23</v>
      </c>
      <c r="G32013">
        <v>2018</v>
      </c>
      <c r="I32013" t="s">
        <v>21</v>
      </c>
      <c r="J32013" t="s">
        <v>22</v>
      </c>
    </row>
    <row r="32014" spans="1:10">
      <c r="A32014" t="s">
        <v>19</v>
      </c>
      <c r="B32014">
        <v>25241</v>
      </c>
      <c r="C32014" t="s">
        <v>2557</v>
      </c>
      <c r="D32014">
        <v>25241</v>
      </c>
      <c r="E32014" t="str">
        <f>"25241"</f>
        <v>25241</v>
      </c>
      <c r="F32014" t="s">
        <v>23</v>
      </c>
      <c r="G32014">
        <v>2018</v>
      </c>
      <c r="I32014" t="s">
        <v>21</v>
      </c>
      <c r="J32014" t="s">
        <v>22</v>
      </c>
    </row>
    <row r="32015" spans="1:10">
      <c r="A32015" t="s">
        <v>19</v>
      </c>
      <c r="B32015">
        <v>25243</v>
      </c>
      <c r="C32015" t="s">
        <v>2557</v>
      </c>
      <c r="D32015">
        <v>25243</v>
      </c>
      <c r="E32015" t="str">
        <f>"25243"</f>
        <v>25243</v>
      </c>
      <c r="F32015" t="s">
        <v>23</v>
      </c>
      <c r="G32015">
        <v>2018</v>
      </c>
      <c r="I32015" t="s">
        <v>21</v>
      </c>
      <c r="J32015" t="s">
        <v>22</v>
      </c>
    </row>
    <row r="32016" spans="1:10">
      <c r="A32016" t="s">
        <v>19</v>
      </c>
      <c r="B32016">
        <v>25244</v>
      </c>
      <c r="C32016" t="s">
        <v>2557</v>
      </c>
      <c r="D32016">
        <v>25244</v>
      </c>
      <c r="E32016" t="str">
        <f>"25244"</f>
        <v>25244</v>
      </c>
      <c r="F32016" t="s">
        <v>23</v>
      </c>
      <c r="G32016">
        <v>2018</v>
      </c>
      <c r="I32016" t="s">
        <v>21</v>
      </c>
      <c r="J32016" t="s">
        <v>22</v>
      </c>
    </row>
    <row r="32017" spans="1:10">
      <c r="A32017" t="s">
        <v>19</v>
      </c>
      <c r="B32017">
        <v>25245</v>
      </c>
      <c r="C32017" t="s">
        <v>2557</v>
      </c>
      <c r="D32017">
        <v>25245</v>
      </c>
      <c r="E32017" t="str">
        <f>"25245"</f>
        <v>25245</v>
      </c>
      <c r="F32017" t="s">
        <v>23</v>
      </c>
      <c r="G32017">
        <v>2018</v>
      </c>
      <c r="I32017" t="s">
        <v>21</v>
      </c>
      <c r="J32017" t="s">
        <v>22</v>
      </c>
    </row>
    <row r="32018" spans="1:10">
      <c r="A32018" t="s">
        <v>19</v>
      </c>
      <c r="B32018">
        <v>25247</v>
      </c>
      <c r="C32018" t="s">
        <v>2557</v>
      </c>
      <c r="D32018">
        <v>25247</v>
      </c>
      <c r="E32018" t="str">
        <f>"25247"</f>
        <v>25247</v>
      </c>
      <c r="F32018" t="s">
        <v>23</v>
      </c>
      <c r="G32018">
        <v>2018</v>
      </c>
      <c r="I32018" t="s">
        <v>21</v>
      </c>
      <c r="J32018" t="s">
        <v>22</v>
      </c>
    </row>
    <row r="32019" spans="1:10">
      <c r="A32019" t="s">
        <v>19</v>
      </c>
      <c r="B32019">
        <v>25248</v>
      </c>
      <c r="C32019" t="s">
        <v>2557</v>
      </c>
      <c r="D32019">
        <v>25248</v>
      </c>
      <c r="E32019" t="str">
        <f>"25248"</f>
        <v>25248</v>
      </c>
      <c r="F32019" t="s">
        <v>23</v>
      </c>
      <c r="G32019">
        <v>2018</v>
      </c>
      <c r="I32019" t="s">
        <v>21</v>
      </c>
      <c r="J32019" t="s">
        <v>22</v>
      </c>
    </row>
    <row r="32020" spans="1:10">
      <c r="A32020" t="s">
        <v>19</v>
      </c>
      <c r="B32020">
        <v>25251</v>
      </c>
      <c r="C32020" t="s">
        <v>2557</v>
      </c>
      <c r="D32020">
        <v>25251</v>
      </c>
      <c r="E32020" t="str">
        <f>"25251"</f>
        <v>25251</v>
      </c>
      <c r="F32020" t="s">
        <v>23</v>
      </c>
      <c r="G32020">
        <v>2018</v>
      </c>
      <c r="I32020" t="s">
        <v>21</v>
      </c>
      <c r="J32020" t="s">
        <v>22</v>
      </c>
    </row>
    <row r="32021" spans="1:10">
      <c r="A32021" t="s">
        <v>19</v>
      </c>
      <c r="B32021">
        <v>25252</v>
      </c>
      <c r="C32021" t="s">
        <v>2557</v>
      </c>
      <c r="D32021">
        <v>25252</v>
      </c>
      <c r="E32021" t="str">
        <f>"25252"</f>
        <v>25252</v>
      </c>
      <c r="F32021" t="s">
        <v>23</v>
      </c>
      <c r="G32021">
        <v>2018</v>
      </c>
      <c r="I32021" t="s">
        <v>21</v>
      </c>
      <c r="J32021" t="s">
        <v>22</v>
      </c>
    </row>
    <row r="32022" spans="1:10">
      <c r="A32022" t="s">
        <v>19</v>
      </c>
      <c r="B32022">
        <v>25253</v>
      </c>
      <c r="C32022" t="s">
        <v>2557</v>
      </c>
      <c r="D32022">
        <v>25253</v>
      </c>
      <c r="E32022" t="str">
        <f>"25253"</f>
        <v>25253</v>
      </c>
      <c r="F32022" t="s">
        <v>23</v>
      </c>
      <c r="G32022">
        <v>2018</v>
      </c>
      <c r="I32022" t="s">
        <v>21</v>
      </c>
      <c r="J32022" t="s">
        <v>22</v>
      </c>
    </row>
    <row r="32023" spans="1:10">
      <c r="A32023" t="s">
        <v>19</v>
      </c>
      <c r="B32023">
        <v>25259</v>
      </c>
      <c r="C32023" t="s">
        <v>2557</v>
      </c>
      <c r="D32023">
        <v>25259</v>
      </c>
      <c r="E32023" t="str">
        <f>"25259"</f>
        <v>25259</v>
      </c>
      <c r="F32023" t="s">
        <v>23</v>
      </c>
      <c r="G32023">
        <v>2018</v>
      </c>
      <c r="I32023" t="s">
        <v>21</v>
      </c>
      <c r="J32023" t="s">
        <v>22</v>
      </c>
    </row>
    <row r="32024" spans="1:10">
      <c r="A32024" t="s">
        <v>19</v>
      </c>
      <c r="B32024">
        <v>25260</v>
      </c>
      <c r="C32024" t="s">
        <v>2557</v>
      </c>
      <c r="D32024">
        <v>25260</v>
      </c>
      <c r="E32024" t="str">
        <f>"25260"</f>
        <v>25260</v>
      </c>
      <c r="F32024" t="s">
        <v>23</v>
      </c>
      <c r="G32024">
        <v>2018</v>
      </c>
      <c r="I32024" t="s">
        <v>21</v>
      </c>
      <c r="J32024" t="s">
        <v>22</v>
      </c>
    </row>
    <row r="32025" spans="1:10">
      <c r="A32025" t="s">
        <v>19</v>
      </c>
      <c r="B32025">
        <v>25261</v>
      </c>
      <c r="C32025" t="s">
        <v>2557</v>
      </c>
      <c r="D32025">
        <v>25261</v>
      </c>
      <c r="E32025" t="str">
        <f>"25261"</f>
        <v>25261</v>
      </c>
      <c r="F32025" t="s">
        <v>23</v>
      </c>
      <c r="G32025">
        <v>2018</v>
      </c>
      <c r="I32025" t="s">
        <v>21</v>
      </c>
      <c r="J32025" t="s">
        <v>22</v>
      </c>
    </row>
    <row r="32026" spans="1:10">
      <c r="A32026" t="s">
        <v>19</v>
      </c>
      <c r="B32026">
        <v>25262</v>
      </c>
      <c r="C32026" t="s">
        <v>2557</v>
      </c>
      <c r="D32026">
        <v>25262</v>
      </c>
      <c r="E32026" t="str">
        <f>"25262"</f>
        <v>25262</v>
      </c>
      <c r="F32026" t="s">
        <v>23</v>
      </c>
      <c r="G32026">
        <v>2018</v>
      </c>
      <c r="I32026" t="s">
        <v>21</v>
      </c>
      <c r="J32026" t="s">
        <v>22</v>
      </c>
    </row>
    <row r="32027" spans="1:10">
      <c r="A32027" t="s">
        <v>19</v>
      </c>
      <c r="B32027">
        <v>25264</v>
      </c>
      <c r="C32027" t="s">
        <v>2557</v>
      </c>
      <c r="D32027">
        <v>25264</v>
      </c>
      <c r="E32027" t="str">
        <f>"25264"</f>
        <v>25264</v>
      </c>
      <c r="F32027" t="s">
        <v>23</v>
      </c>
      <c r="G32027">
        <v>2018</v>
      </c>
      <c r="I32027" t="s">
        <v>21</v>
      </c>
      <c r="J32027" t="s">
        <v>22</v>
      </c>
    </row>
    <row r="32028" spans="1:10">
      <c r="A32028" t="s">
        <v>19</v>
      </c>
      <c r="B32028">
        <v>25265</v>
      </c>
      <c r="C32028" t="s">
        <v>2557</v>
      </c>
      <c r="D32028">
        <v>25265</v>
      </c>
      <c r="E32028" t="str">
        <f>"25265"</f>
        <v>25265</v>
      </c>
      <c r="F32028" t="s">
        <v>23</v>
      </c>
      <c r="G32028">
        <v>2018</v>
      </c>
      <c r="I32028" t="s">
        <v>21</v>
      </c>
      <c r="J32028" t="s">
        <v>22</v>
      </c>
    </row>
    <row r="32029" spans="1:10">
      <c r="A32029" t="s">
        <v>19</v>
      </c>
      <c r="B32029">
        <v>25266</v>
      </c>
      <c r="C32029" t="s">
        <v>2557</v>
      </c>
      <c r="D32029">
        <v>25266</v>
      </c>
      <c r="E32029" t="str">
        <f>"25266"</f>
        <v>25266</v>
      </c>
      <c r="F32029" t="s">
        <v>23</v>
      </c>
      <c r="G32029">
        <v>2018</v>
      </c>
      <c r="I32029" t="s">
        <v>21</v>
      </c>
      <c r="J32029" t="s">
        <v>22</v>
      </c>
    </row>
    <row r="32030" spans="1:10">
      <c r="A32030" t="s">
        <v>19</v>
      </c>
      <c r="B32030">
        <v>25267</v>
      </c>
      <c r="C32030" t="s">
        <v>2557</v>
      </c>
      <c r="D32030">
        <v>25267</v>
      </c>
      <c r="E32030" t="str">
        <f>"25267"</f>
        <v>25267</v>
      </c>
      <c r="F32030" t="s">
        <v>23</v>
      </c>
      <c r="G32030">
        <v>2018</v>
      </c>
      <c r="I32030" t="s">
        <v>21</v>
      </c>
      <c r="J32030" t="s">
        <v>22</v>
      </c>
    </row>
    <row r="32031" spans="1:10">
      <c r="A32031" t="s">
        <v>19</v>
      </c>
      <c r="B32031">
        <v>25268</v>
      </c>
      <c r="C32031" t="s">
        <v>2557</v>
      </c>
      <c r="D32031">
        <v>25268</v>
      </c>
      <c r="E32031" t="str">
        <f>"25268"</f>
        <v>25268</v>
      </c>
      <c r="F32031" t="s">
        <v>23</v>
      </c>
      <c r="G32031">
        <v>2018</v>
      </c>
      <c r="I32031" t="s">
        <v>21</v>
      </c>
      <c r="J32031" t="s">
        <v>22</v>
      </c>
    </row>
    <row r="32032" spans="1:10">
      <c r="A32032" t="s">
        <v>19</v>
      </c>
      <c r="B32032">
        <v>25270</v>
      </c>
      <c r="C32032" t="s">
        <v>2557</v>
      </c>
      <c r="D32032">
        <v>25270</v>
      </c>
      <c r="E32032" t="str">
        <f>"25270"</f>
        <v>25270</v>
      </c>
      <c r="F32032" t="s">
        <v>23</v>
      </c>
      <c r="G32032">
        <v>2018</v>
      </c>
      <c r="I32032" t="s">
        <v>21</v>
      </c>
      <c r="J32032" t="s">
        <v>22</v>
      </c>
    </row>
    <row r="32033" spans="1:10">
      <c r="A32033" t="s">
        <v>19</v>
      </c>
      <c r="B32033">
        <v>25271</v>
      </c>
      <c r="C32033" t="s">
        <v>2557</v>
      </c>
      <c r="D32033">
        <v>25271</v>
      </c>
      <c r="E32033" t="str">
        <f>"25271"</f>
        <v>25271</v>
      </c>
      <c r="F32033">
        <v>764913</v>
      </c>
      <c r="G32033">
        <v>2018</v>
      </c>
      <c r="I32033" t="s">
        <v>21</v>
      </c>
      <c r="J32033" t="s">
        <v>22</v>
      </c>
    </row>
    <row r="32034" spans="1:10">
      <c r="A32034" t="s">
        <v>19</v>
      </c>
      <c r="B32034">
        <v>25275</v>
      </c>
      <c r="C32034" t="s">
        <v>2557</v>
      </c>
      <c r="D32034">
        <v>25275</v>
      </c>
      <c r="E32034" t="str">
        <f>"25275"</f>
        <v>25275</v>
      </c>
      <c r="F32034" t="s">
        <v>23</v>
      </c>
      <c r="G32034">
        <v>2018</v>
      </c>
      <c r="I32034" t="s">
        <v>21</v>
      </c>
      <c r="J32034" t="s">
        <v>22</v>
      </c>
    </row>
    <row r="32035" spans="1:10">
      <c r="A32035" t="s">
        <v>19</v>
      </c>
      <c r="B32035">
        <v>25276</v>
      </c>
      <c r="C32035" t="s">
        <v>2557</v>
      </c>
      <c r="D32035">
        <v>25276</v>
      </c>
      <c r="E32035" t="str">
        <f>"25276"</f>
        <v>25276</v>
      </c>
      <c r="F32035">
        <v>515154</v>
      </c>
      <c r="G32035">
        <v>2018</v>
      </c>
      <c r="I32035" t="s">
        <v>21</v>
      </c>
      <c r="J32035" t="s">
        <v>22</v>
      </c>
    </row>
    <row r="32036" spans="1:10">
      <c r="A32036" t="s">
        <v>19</v>
      </c>
      <c r="B32036">
        <v>25285</v>
      </c>
      <c r="C32036" t="s">
        <v>2557</v>
      </c>
      <c r="D32036">
        <v>25285</v>
      </c>
      <c r="E32036" t="str">
        <f>"25285"</f>
        <v>25285</v>
      </c>
      <c r="F32036" t="s">
        <v>23</v>
      </c>
      <c r="G32036">
        <v>2018</v>
      </c>
      <c r="I32036" t="s">
        <v>21</v>
      </c>
      <c r="J32036" t="s">
        <v>22</v>
      </c>
    </row>
    <row r="32037" spans="1:10">
      <c r="A32037" t="s">
        <v>19</v>
      </c>
      <c r="B32037">
        <v>25286</v>
      </c>
      <c r="C32037" t="s">
        <v>2557</v>
      </c>
      <c r="D32037">
        <v>25286</v>
      </c>
      <c r="E32037" t="str">
        <f>"25286"</f>
        <v>25286</v>
      </c>
      <c r="F32037" t="s">
        <v>23</v>
      </c>
      <c r="G32037">
        <v>2018</v>
      </c>
      <c r="I32037" t="s">
        <v>21</v>
      </c>
      <c r="J32037" t="s">
        <v>22</v>
      </c>
    </row>
    <row r="32038" spans="1:10">
      <c r="A32038" t="s">
        <v>19</v>
      </c>
      <c r="B32038">
        <v>25287</v>
      </c>
      <c r="C32038" t="s">
        <v>2557</v>
      </c>
      <c r="D32038">
        <v>25287</v>
      </c>
      <c r="E32038" t="str">
        <f>"25287"</f>
        <v>25287</v>
      </c>
      <c r="F32038" t="s">
        <v>23</v>
      </c>
      <c r="G32038">
        <v>2018</v>
      </c>
      <c r="I32038" t="s">
        <v>21</v>
      </c>
      <c r="J32038" t="s">
        <v>22</v>
      </c>
    </row>
    <row r="32039" spans="1:10">
      <c r="A32039" t="s">
        <v>19</v>
      </c>
      <c r="B32039">
        <v>25301</v>
      </c>
      <c r="C32039" t="s">
        <v>2557</v>
      </c>
      <c r="D32039">
        <v>25301</v>
      </c>
      <c r="E32039" t="str">
        <f>"25301"</f>
        <v>25301</v>
      </c>
      <c r="F32039">
        <v>3221189</v>
      </c>
      <c r="G32039">
        <v>2018</v>
      </c>
      <c r="I32039" t="s">
        <v>21</v>
      </c>
      <c r="J32039" t="s">
        <v>22</v>
      </c>
    </row>
    <row r="32040" spans="1:10">
      <c r="A32040" t="s">
        <v>19</v>
      </c>
      <c r="B32040">
        <v>25302</v>
      </c>
      <c r="C32040" t="s">
        <v>2557</v>
      </c>
      <c r="D32040">
        <v>25302</v>
      </c>
      <c r="E32040" t="str">
        <f>"25302"</f>
        <v>25302</v>
      </c>
      <c r="F32040">
        <v>49678</v>
      </c>
      <c r="G32040">
        <v>2018</v>
      </c>
      <c r="I32040" t="s">
        <v>21</v>
      </c>
      <c r="J32040" t="s">
        <v>22</v>
      </c>
    </row>
    <row r="32041" spans="1:10">
      <c r="A32041" t="s">
        <v>19</v>
      </c>
      <c r="B32041">
        <v>25303</v>
      </c>
      <c r="C32041" t="s">
        <v>2557</v>
      </c>
      <c r="D32041">
        <v>25303</v>
      </c>
      <c r="E32041" t="str">
        <f>"25303"</f>
        <v>25303</v>
      </c>
      <c r="F32041" t="s">
        <v>23</v>
      </c>
      <c r="G32041">
        <v>2018</v>
      </c>
      <c r="I32041" t="s">
        <v>21</v>
      </c>
      <c r="J32041" t="s">
        <v>22</v>
      </c>
    </row>
    <row r="32042" spans="1:10">
      <c r="A32042" t="s">
        <v>19</v>
      </c>
      <c r="B32042">
        <v>25304</v>
      </c>
      <c r="C32042" t="s">
        <v>2557</v>
      </c>
      <c r="D32042">
        <v>25304</v>
      </c>
      <c r="E32042" t="str">
        <f>"25304"</f>
        <v>25304</v>
      </c>
      <c r="F32042">
        <v>14706544</v>
      </c>
      <c r="G32042">
        <v>2018</v>
      </c>
      <c r="I32042" t="s">
        <v>21</v>
      </c>
      <c r="J32042" t="s">
        <v>22</v>
      </c>
    </row>
    <row r="32043" spans="1:10">
      <c r="A32043" t="s">
        <v>19</v>
      </c>
      <c r="B32043">
        <v>25305</v>
      </c>
      <c r="C32043" t="s">
        <v>2557</v>
      </c>
      <c r="D32043">
        <v>25305</v>
      </c>
      <c r="E32043" t="str">
        <f>"25305"</f>
        <v>25305</v>
      </c>
      <c r="F32043">
        <v>75598604</v>
      </c>
      <c r="G32043">
        <v>2018</v>
      </c>
      <c r="I32043" t="s">
        <v>21</v>
      </c>
      <c r="J32043" t="s">
        <v>22</v>
      </c>
    </row>
    <row r="32044" spans="1:10">
      <c r="A32044" t="s">
        <v>19</v>
      </c>
      <c r="B32044">
        <v>25306</v>
      </c>
      <c r="C32044" t="s">
        <v>2557</v>
      </c>
      <c r="D32044">
        <v>25306</v>
      </c>
      <c r="E32044" t="str">
        <f>"25306"</f>
        <v>25306</v>
      </c>
      <c r="F32044" t="s">
        <v>23</v>
      </c>
      <c r="G32044">
        <v>2018</v>
      </c>
      <c r="I32044" t="s">
        <v>21</v>
      </c>
      <c r="J32044" t="s">
        <v>22</v>
      </c>
    </row>
    <row r="32045" spans="1:10">
      <c r="A32045" t="s">
        <v>19</v>
      </c>
      <c r="B32045">
        <v>25309</v>
      </c>
      <c r="C32045" t="s">
        <v>2557</v>
      </c>
      <c r="D32045">
        <v>25309</v>
      </c>
      <c r="E32045" t="str">
        <f>"25309"</f>
        <v>25309</v>
      </c>
      <c r="F32045">
        <v>429714</v>
      </c>
      <c r="G32045">
        <v>2018</v>
      </c>
      <c r="I32045" t="s">
        <v>21</v>
      </c>
      <c r="J32045" t="s">
        <v>22</v>
      </c>
    </row>
    <row r="32046" spans="1:10">
      <c r="A32046" t="s">
        <v>19</v>
      </c>
      <c r="B32046">
        <v>25311</v>
      </c>
      <c r="C32046" t="s">
        <v>2557</v>
      </c>
      <c r="D32046">
        <v>25311</v>
      </c>
      <c r="E32046" t="str">
        <f>"25311"</f>
        <v>25311</v>
      </c>
      <c r="F32046" t="s">
        <v>23</v>
      </c>
      <c r="G32046">
        <v>2018</v>
      </c>
      <c r="I32046" t="s">
        <v>21</v>
      </c>
      <c r="J32046" t="s">
        <v>22</v>
      </c>
    </row>
    <row r="32047" spans="1:10">
      <c r="A32047" t="s">
        <v>19</v>
      </c>
      <c r="B32047">
        <v>25312</v>
      </c>
      <c r="C32047" t="s">
        <v>2557</v>
      </c>
      <c r="D32047">
        <v>25312</v>
      </c>
      <c r="E32047" t="str">
        <f>"25312"</f>
        <v>25312</v>
      </c>
      <c r="F32047">
        <v>7832549</v>
      </c>
      <c r="G32047">
        <v>2018</v>
      </c>
      <c r="I32047" t="s">
        <v>21</v>
      </c>
      <c r="J32047" t="s">
        <v>22</v>
      </c>
    </row>
    <row r="32048" spans="1:10">
      <c r="A32048" t="s">
        <v>19</v>
      </c>
      <c r="B32048">
        <v>25313</v>
      </c>
      <c r="C32048" t="s">
        <v>2557</v>
      </c>
      <c r="D32048">
        <v>25313</v>
      </c>
      <c r="E32048" t="str">
        <f>"25313"</f>
        <v>25313</v>
      </c>
      <c r="F32048" t="s">
        <v>23</v>
      </c>
      <c r="G32048">
        <v>2018</v>
      </c>
      <c r="I32048" t="s">
        <v>21</v>
      </c>
      <c r="J32048" t="s">
        <v>22</v>
      </c>
    </row>
    <row r="32049" spans="1:10">
      <c r="A32049" t="s">
        <v>19</v>
      </c>
      <c r="B32049">
        <v>25314</v>
      </c>
      <c r="C32049" t="s">
        <v>2557</v>
      </c>
      <c r="D32049">
        <v>25314</v>
      </c>
      <c r="E32049" t="str">
        <f>"25314"</f>
        <v>25314</v>
      </c>
      <c r="F32049" t="s">
        <v>23</v>
      </c>
      <c r="G32049">
        <v>2018</v>
      </c>
      <c r="I32049" t="s">
        <v>21</v>
      </c>
      <c r="J32049" t="s">
        <v>22</v>
      </c>
    </row>
    <row r="32050" spans="1:10">
      <c r="A32050" t="s">
        <v>19</v>
      </c>
      <c r="B32050">
        <v>25315</v>
      </c>
      <c r="C32050" t="s">
        <v>2557</v>
      </c>
      <c r="D32050">
        <v>25315</v>
      </c>
      <c r="E32050" t="str">
        <f>"25315"</f>
        <v>25315</v>
      </c>
      <c r="F32050" t="s">
        <v>23</v>
      </c>
      <c r="G32050">
        <v>2018</v>
      </c>
      <c r="I32050" t="s">
        <v>21</v>
      </c>
      <c r="J32050" t="s">
        <v>22</v>
      </c>
    </row>
    <row r="32051" spans="1:10">
      <c r="A32051" t="s">
        <v>19</v>
      </c>
      <c r="B32051">
        <v>25320</v>
      </c>
      <c r="C32051" t="s">
        <v>2557</v>
      </c>
      <c r="D32051">
        <v>25320</v>
      </c>
      <c r="E32051" t="str">
        <f>"25320"</f>
        <v>25320</v>
      </c>
      <c r="F32051" t="s">
        <v>23</v>
      </c>
      <c r="G32051">
        <v>2018</v>
      </c>
      <c r="I32051" t="s">
        <v>21</v>
      </c>
      <c r="J32051" t="s">
        <v>22</v>
      </c>
    </row>
    <row r="32052" spans="1:10">
      <c r="A32052" t="s">
        <v>19</v>
      </c>
      <c r="B32052">
        <v>25387</v>
      </c>
      <c r="C32052" t="s">
        <v>2557</v>
      </c>
      <c r="D32052">
        <v>25387</v>
      </c>
      <c r="E32052" t="str">
        <f>"25387"</f>
        <v>25387</v>
      </c>
      <c r="F32052" t="s">
        <v>23</v>
      </c>
      <c r="G32052">
        <v>2018</v>
      </c>
      <c r="I32052" t="s">
        <v>21</v>
      </c>
      <c r="J32052" t="s">
        <v>22</v>
      </c>
    </row>
    <row r="32053" spans="1:10">
      <c r="A32053" t="s">
        <v>19</v>
      </c>
      <c r="B32053">
        <v>25389</v>
      </c>
      <c r="C32053" t="s">
        <v>2557</v>
      </c>
      <c r="D32053">
        <v>25389</v>
      </c>
      <c r="E32053" t="str">
        <f>"25389"</f>
        <v>25389</v>
      </c>
      <c r="F32053" t="s">
        <v>23</v>
      </c>
      <c r="G32053">
        <v>2018</v>
      </c>
      <c r="I32053" t="s">
        <v>21</v>
      </c>
      <c r="J32053" t="s">
        <v>22</v>
      </c>
    </row>
    <row r="32054" spans="1:10">
      <c r="A32054" t="s">
        <v>19</v>
      </c>
      <c r="B32054">
        <v>25401</v>
      </c>
      <c r="C32054" t="s">
        <v>2557</v>
      </c>
      <c r="D32054">
        <v>25401</v>
      </c>
      <c r="E32054" t="str">
        <f>"25401"</f>
        <v>25401</v>
      </c>
      <c r="F32054">
        <v>2760873</v>
      </c>
      <c r="G32054">
        <v>2018</v>
      </c>
      <c r="I32054" t="s">
        <v>21</v>
      </c>
      <c r="J32054" t="s">
        <v>22</v>
      </c>
    </row>
    <row r="32055" spans="1:10">
      <c r="A32055" t="s">
        <v>19</v>
      </c>
      <c r="B32055">
        <v>25403</v>
      </c>
      <c r="C32055" t="s">
        <v>2557</v>
      </c>
      <c r="D32055">
        <v>25403</v>
      </c>
      <c r="E32055" t="str">
        <f>"25403"</f>
        <v>25403</v>
      </c>
      <c r="F32055" t="s">
        <v>23</v>
      </c>
      <c r="G32055">
        <v>2018</v>
      </c>
      <c r="I32055" t="s">
        <v>21</v>
      </c>
      <c r="J32055" t="s">
        <v>22</v>
      </c>
    </row>
    <row r="32056" spans="1:10">
      <c r="A32056" t="s">
        <v>19</v>
      </c>
      <c r="B32056">
        <v>25404</v>
      </c>
      <c r="C32056" t="s">
        <v>2557</v>
      </c>
      <c r="D32056">
        <v>25404</v>
      </c>
      <c r="E32056" t="str">
        <f>"25404"</f>
        <v>25404</v>
      </c>
      <c r="F32056" t="s">
        <v>23</v>
      </c>
      <c r="G32056">
        <v>2018</v>
      </c>
      <c r="I32056" t="s">
        <v>21</v>
      </c>
      <c r="J32056" t="s">
        <v>22</v>
      </c>
    </row>
    <row r="32057" spans="1:10">
      <c r="A32057" t="s">
        <v>19</v>
      </c>
      <c r="B32057">
        <v>25405</v>
      </c>
      <c r="C32057" t="s">
        <v>2557</v>
      </c>
      <c r="D32057">
        <v>25405</v>
      </c>
      <c r="E32057" t="str">
        <f>"25405"</f>
        <v>25405</v>
      </c>
      <c r="F32057" t="s">
        <v>23</v>
      </c>
      <c r="G32057">
        <v>2018</v>
      </c>
      <c r="I32057" t="s">
        <v>21</v>
      </c>
      <c r="J32057" t="s">
        <v>22</v>
      </c>
    </row>
    <row r="32058" spans="1:10">
      <c r="A32058" t="s">
        <v>19</v>
      </c>
      <c r="B32058">
        <v>25411</v>
      </c>
      <c r="C32058" t="s">
        <v>2557</v>
      </c>
      <c r="D32058">
        <v>25411</v>
      </c>
      <c r="E32058" t="str">
        <f>"25411"</f>
        <v>25411</v>
      </c>
      <c r="F32058" t="s">
        <v>23</v>
      </c>
      <c r="G32058">
        <v>2018</v>
      </c>
      <c r="I32058" t="s">
        <v>21</v>
      </c>
      <c r="J32058" t="s">
        <v>22</v>
      </c>
    </row>
    <row r="32059" spans="1:10">
      <c r="A32059" t="s">
        <v>19</v>
      </c>
      <c r="B32059">
        <v>25413</v>
      </c>
      <c r="C32059" t="s">
        <v>2557</v>
      </c>
      <c r="D32059">
        <v>25413</v>
      </c>
      <c r="E32059" t="str">
        <f>"25413"</f>
        <v>25413</v>
      </c>
      <c r="F32059" t="s">
        <v>23</v>
      </c>
      <c r="G32059">
        <v>2018</v>
      </c>
      <c r="I32059" t="s">
        <v>21</v>
      </c>
      <c r="J32059" t="s">
        <v>22</v>
      </c>
    </row>
    <row r="32060" spans="1:10">
      <c r="A32060" t="s">
        <v>19</v>
      </c>
      <c r="B32060">
        <v>25414</v>
      </c>
      <c r="C32060" t="s">
        <v>2557</v>
      </c>
      <c r="D32060">
        <v>25414</v>
      </c>
      <c r="E32060" t="str">
        <f>"25414"</f>
        <v>25414</v>
      </c>
      <c r="F32060" t="s">
        <v>23</v>
      </c>
      <c r="G32060">
        <v>2018</v>
      </c>
      <c r="I32060" t="s">
        <v>21</v>
      </c>
      <c r="J32060" t="s">
        <v>22</v>
      </c>
    </row>
    <row r="32061" spans="1:10">
      <c r="A32061" t="s">
        <v>19</v>
      </c>
      <c r="B32061">
        <v>25419</v>
      </c>
      <c r="C32061" t="s">
        <v>2557</v>
      </c>
      <c r="D32061">
        <v>25419</v>
      </c>
      <c r="E32061" t="str">
        <f>"25419"</f>
        <v>25419</v>
      </c>
      <c r="F32061" t="s">
        <v>23</v>
      </c>
      <c r="G32061">
        <v>2018</v>
      </c>
      <c r="I32061" t="s">
        <v>21</v>
      </c>
      <c r="J32061" t="s">
        <v>22</v>
      </c>
    </row>
    <row r="32062" spans="1:10">
      <c r="A32062" t="s">
        <v>19</v>
      </c>
      <c r="B32062">
        <v>25420</v>
      </c>
      <c r="C32062" t="s">
        <v>2557</v>
      </c>
      <c r="D32062">
        <v>25420</v>
      </c>
      <c r="E32062" t="str">
        <f>"25420"</f>
        <v>25420</v>
      </c>
      <c r="F32062" t="s">
        <v>23</v>
      </c>
      <c r="G32062">
        <v>2018</v>
      </c>
      <c r="I32062" t="s">
        <v>21</v>
      </c>
      <c r="J32062" t="s">
        <v>22</v>
      </c>
    </row>
    <row r="32063" spans="1:10">
      <c r="A32063" t="s">
        <v>19</v>
      </c>
      <c r="B32063">
        <v>25421</v>
      </c>
      <c r="C32063" t="s">
        <v>2557</v>
      </c>
      <c r="D32063">
        <v>25421</v>
      </c>
      <c r="E32063" t="str">
        <f>"25421"</f>
        <v>25421</v>
      </c>
      <c r="F32063" t="s">
        <v>23</v>
      </c>
      <c r="G32063">
        <v>2018</v>
      </c>
      <c r="I32063" t="s">
        <v>21</v>
      </c>
      <c r="J32063" t="s">
        <v>22</v>
      </c>
    </row>
    <row r="32064" spans="1:10">
      <c r="A32064" t="s">
        <v>19</v>
      </c>
      <c r="B32064">
        <v>25422</v>
      </c>
      <c r="C32064" t="s">
        <v>2557</v>
      </c>
      <c r="D32064">
        <v>25422</v>
      </c>
      <c r="E32064" t="str">
        <f>"25422"</f>
        <v>25422</v>
      </c>
      <c r="F32064" t="s">
        <v>23</v>
      </c>
      <c r="G32064">
        <v>2018</v>
      </c>
      <c r="I32064" t="s">
        <v>21</v>
      </c>
      <c r="J32064" t="s">
        <v>22</v>
      </c>
    </row>
    <row r="32065" spans="1:10">
      <c r="A32065" t="s">
        <v>19</v>
      </c>
      <c r="B32065">
        <v>25425</v>
      </c>
      <c r="C32065" t="s">
        <v>2557</v>
      </c>
      <c r="D32065">
        <v>25425</v>
      </c>
      <c r="E32065" t="str">
        <f>"25425"</f>
        <v>25425</v>
      </c>
      <c r="F32065" t="s">
        <v>23</v>
      </c>
      <c r="G32065">
        <v>2018</v>
      </c>
      <c r="I32065" t="s">
        <v>21</v>
      </c>
      <c r="J32065" t="s">
        <v>22</v>
      </c>
    </row>
    <row r="32066" spans="1:10">
      <c r="A32066" t="s">
        <v>19</v>
      </c>
      <c r="B32066">
        <v>25427</v>
      </c>
      <c r="C32066" t="s">
        <v>2557</v>
      </c>
      <c r="D32066">
        <v>25427</v>
      </c>
      <c r="E32066" t="str">
        <f>"25427"</f>
        <v>25427</v>
      </c>
      <c r="F32066" t="s">
        <v>23</v>
      </c>
      <c r="G32066">
        <v>2018</v>
      </c>
      <c r="I32066" t="s">
        <v>21</v>
      </c>
      <c r="J32066" t="s">
        <v>22</v>
      </c>
    </row>
    <row r="32067" spans="1:10">
      <c r="A32067" t="s">
        <v>19</v>
      </c>
      <c r="B32067">
        <v>25428</v>
      </c>
      <c r="C32067" t="s">
        <v>2557</v>
      </c>
      <c r="D32067">
        <v>25428</v>
      </c>
      <c r="E32067" t="str">
        <f>"25428"</f>
        <v>25428</v>
      </c>
      <c r="F32067" t="s">
        <v>23</v>
      </c>
      <c r="G32067">
        <v>2018</v>
      </c>
      <c r="I32067" t="s">
        <v>21</v>
      </c>
      <c r="J32067" t="s">
        <v>22</v>
      </c>
    </row>
    <row r="32068" spans="1:10">
      <c r="A32068" t="s">
        <v>19</v>
      </c>
      <c r="B32068">
        <v>25430</v>
      </c>
      <c r="C32068" t="s">
        <v>2557</v>
      </c>
      <c r="D32068">
        <v>25430</v>
      </c>
      <c r="E32068" t="str">
        <f>"25430"</f>
        <v>25430</v>
      </c>
      <c r="F32068" t="s">
        <v>23</v>
      </c>
      <c r="G32068">
        <v>2018</v>
      </c>
      <c r="I32068" t="s">
        <v>21</v>
      </c>
      <c r="J32068" t="s">
        <v>22</v>
      </c>
    </row>
    <row r="32069" spans="1:10">
      <c r="A32069" t="s">
        <v>19</v>
      </c>
      <c r="B32069">
        <v>25431</v>
      </c>
      <c r="C32069" t="s">
        <v>2557</v>
      </c>
      <c r="D32069">
        <v>25431</v>
      </c>
      <c r="E32069" t="str">
        <f>"25431"</f>
        <v>25431</v>
      </c>
      <c r="F32069" t="s">
        <v>23</v>
      </c>
      <c r="G32069">
        <v>2018</v>
      </c>
      <c r="I32069" t="s">
        <v>21</v>
      </c>
      <c r="J32069" t="s">
        <v>22</v>
      </c>
    </row>
    <row r="32070" spans="1:10">
      <c r="A32070" t="s">
        <v>19</v>
      </c>
      <c r="B32070">
        <v>25432</v>
      </c>
      <c r="C32070" t="s">
        <v>2557</v>
      </c>
      <c r="D32070">
        <v>25432</v>
      </c>
      <c r="E32070" t="str">
        <f>"25432"</f>
        <v>25432</v>
      </c>
      <c r="F32070" t="s">
        <v>23</v>
      </c>
      <c r="G32070">
        <v>2018</v>
      </c>
      <c r="I32070" t="s">
        <v>21</v>
      </c>
      <c r="J32070" t="s">
        <v>22</v>
      </c>
    </row>
    <row r="32071" spans="1:10">
      <c r="A32071" t="s">
        <v>19</v>
      </c>
      <c r="B32071">
        <v>25434</v>
      </c>
      <c r="C32071" t="s">
        <v>2557</v>
      </c>
      <c r="D32071">
        <v>25434</v>
      </c>
      <c r="E32071" t="str">
        <f>"25434"</f>
        <v>25434</v>
      </c>
      <c r="F32071" t="s">
        <v>23</v>
      </c>
      <c r="G32071">
        <v>2018</v>
      </c>
      <c r="I32071" t="s">
        <v>21</v>
      </c>
      <c r="J32071" t="s">
        <v>22</v>
      </c>
    </row>
    <row r="32072" spans="1:10">
      <c r="A32072" t="s">
        <v>19</v>
      </c>
      <c r="B32072">
        <v>25437</v>
      </c>
      <c r="C32072" t="s">
        <v>2557</v>
      </c>
      <c r="D32072">
        <v>25437</v>
      </c>
      <c r="E32072" t="str">
        <f>"25437"</f>
        <v>25437</v>
      </c>
      <c r="F32072" t="s">
        <v>23</v>
      </c>
      <c r="G32072">
        <v>2018</v>
      </c>
      <c r="I32072" t="s">
        <v>21</v>
      </c>
      <c r="J32072" t="s">
        <v>22</v>
      </c>
    </row>
    <row r="32073" spans="1:10">
      <c r="A32073" t="s">
        <v>19</v>
      </c>
      <c r="B32073">
        <v>25438</v>
      </c>
      <c r="C32073" t="s">
        <v>2557</v>
      </c>
      <c r="D32073">
        <v>25438</v>
      </c>
      <c r="E32073" t="str">
        <f>"25438"</f>
        <v>25438</v>
      </c>
      <c r="F32073" t="s">
        <v>23</v>
      </c>
      <c r="G32073">
        <v>2018</v>
      </c>
      <c r="I32073" t="s">
        <v>21</v>
      </c>
      <c r="J32073" t="s">
        <v>22</v>
      </c>
    </row>
    <row r="32074" spans="1:10">
      <c r="A32074" t="s">
        <v>19</v>
      </c>
      <c r="B32074">
        <v>25442</v>
      </c>
      <c r="C32074" t="s">
        <v>2557</v>
      </c>
      <c r="D32074">
        <v>25442</v>
      </c>
      <c r="E32074" t="str">
        <f>"25442"</f>
        <v>25442</v>
      </c>
      <c r="F32074" t="s">
        <v>23</v>
      </c>
      <c r="G32074">
        <v>2018</v>
      </c>
      <c r="I32074" t="s">
        <v>21</v>
      </c>
      <c r="J32074" t="s">
        <v>22</v>
      </c>
    </row>
    <row r="32075" spans="1:10">
      <c r="A32075" t="s">
        <v>19</v>
      </c>
      <c r="B32075">
        <v>25443</v>
      </c>
      <c r="C32075" t="s">
        <v>2557</v>
      </c>
      <c r="D32075">
        <v>25443</v>
      </c>
      <c r="E32075" t="str">
        <f>"25443"</f>
        <v>25443</v>
      </c>
      <c r="F32075" t="s">
        <v>23</v>
      </c>
      <c r="G32075">
        <v>2018</v>
      </c>
      <c r="I32075" t="s">
        <v>21</v>
      </c>
      <c r="J32075" t="s">
        <v>22</v>
      </c>
    </row>
    <row r="32076" spans="1:10">
      <c r="A32076" t="s">
        <v>19</v>
      </c>
      <c r="B32076">
        <v>25444</v>
      </c>
      <c r="C32076" t="s">
        <v>2557</v>
      </c>
      <c r="D32076">
        <v>25444</v>
      </c>
      <c r="E32076" t="str">
        <f>"25444"</f>
        <v>25444</v>
      </c>
      <c r="F32076" t="s">
        <v>23</v>
      </c>
      <c r="G32076">
        <v>2018</v>
      </c>
      <c r="I32076" t="s">
        <v>21</v>
      </c>
      <c r="J32076" t="s">
        <v>22</v>
      </c>
    </row>
    <row r="32077" spans="1:10">
      <c r="A32077" t="s">
        <v>19</v>
      </c>
      <c r="B32077">
        <v>25446</v>
      </c>
      <c r="C32077" t="s">
        <v>2557</v>
      </c>
      <c r="D32077">
        <v>25446</v>
      </c>
      <c r="E32077" t="str">
        <f>"25446"</f>
        <v>25446</v>
      </c>
      <c r="F32077" t="s">
        <v>23</v>
      </c>
      <c r="G32077">
        <v>2018</v>
      </c>
      <c r="I32077" t="s">
        <v>21</v>
      </c>
      <c r="J32077" t="s">
        <v>22</v>
      </c>
    </row>
    <row r="32078" spans="1:10">
      <c r="A32078" t="s">
        <v>19</v>
      </c>
      <c r="B32078">
        <v>25501</v>
      </c>
      <c r="C32078" t="s">
        <v>2557</v>
      </c>
      <c r="D32078">
        <v>25501</v>
      </c>
      <c r="E32078" t="str">
        <f>"25501"</f>
        <v>25501</v>
      </c>
      <c r="F32078" t="s">
        <v>23</v>
      </c>
      <c r="G32078">
        <v>2018</v>
      </c>
      <c r="I32078" t="s">
        <v>21</v>
      </c>
      <c r="J32078" t="s">
        <v>22</v>
      </c>
    </row>
    <row r="32079" spans="1:10">
      <c r="A32079" t="s">
        <v>19</v>
      </c>
      <c r="B32079">
        <v>25502</v>
      </c>
      <c r="C32079" t="s">
        <v>2557</v>
      </c>
      <c r="D32079">
        <v>25502</v>
      </c>
      <c r="E32079" t="str">
        <f>"25502"</f>
        <v>25502</v>
      </c>
      <c r="F32079" t="s">
        <v>23</v>
      </c>
      <c r="G32079">
        <v>2018</v>
      </c>
      <c r="I32079" t="s">
        <v>21</v>
      </c>
      <c r="J32079" t="s">
        <v>22</v>
      </c>
    </row>
    <row r="32080" spans="1:10">
      <c r="A32080" t="s">
        <v>19</v>
      </c>
      <c r="B32080">
        <v>25503</v>
      </c>
      <c r="C32080" t="s">
        <v>2557</v>
      </c>
      <c r="D32080">
        <v>25503</v>
      </c>
      <c r="E32080" t="str">
        <f>"25503"</f>
        <v>25503</v>
      </c>
      <c r="F32080" t="s">
        <v>23</v>
      </c>
      <c r="G32080">
        <v>2018</v>
      </c>
      <c r="I32080" t="s">
        <v>21</v>
      </c>
      <c r="J32080" t="s">
        <v>22</v>
      </c>
    </row>
    <row r="32081" spans="1:10">
      <c r="A32081" t="s">
        <v>19</v>
      </c>
      <c r="B32081">
        <v>25504</v>
      </c>
      <c r="C32081" t="s">
        <v>2557</v>
      </c>
      <c r="D32081">
        <v>25504</v>
      </c>
      <c r="E32081" t="str">
        <f>"25504"</f>
        <v>25504</v>
      </c>
      <c r="F32081" t="s">
        <v>23</v>
      </c>
      <c r="G32081">
        <v>2018</v>
      </c>
      <c r="I32081" t="s">
        <v>21</v>
      </c>
      <c r="J32081" t="s">
        <v>22</v>
      </c>
    </row>
    <row r="32082" spans="1:10">
      <c r="A32082" t="s">
        <v>19</v>
      </c>
      <c r="B32082">
        <v>25505</v>
      </c>
      <c r="C32082" t="s">
        <v>2557</v>
      </c>
      <c r="D32082">
        <v>25505</v>
      </c>
      <c r="E32082" t="str">
        <f>"25505"</f>
        <v>25505</v>
      </c>
      <c r="F32082" t="s">
        <v>23</v>
      </c>
      <c r="G32082">
        <v>2018</v>
      </c>
      <c r="I32082" t="s">
        <v>21</v>
      </c>
      <c r="J32082" t="s">
        <v>22</v>
      </c>
    </row>
    <row r="32083" spans="1:10">
      <c r="A32083" t="s">
        <v>19</v>
      </c>
      <c r="B32083">
        <v>25506</v>
      </c>
      <c r="C32083" t="s">
        <v>2557</v>
      </c>
      <c r="D32083">
        <v>25506</v>
      </c>
      <c r="E32083" t="str">
        <f>"25506"</f>
        <v>25506</v>
      </c>
      <c r="F32083" t="s">
        <v>23</v>
      </c>
      <c r="G32083">
        <v>2018</v>
      </c>
      <c r="I32083" t="s">
        <v>21</v>
      </c>
      <c r="J32083" t="s">
        <v>22</v>
      </c>
    </row>
    <row r="32084" spans="1:10">
      <c r="A32084" t="s">
        <v>19</v>
      </c>
      <c r="B32084">
        <v>25507</v>
      </c>
      <c r="C32084" t="s">
        <v>2557</v>
      </c>
      <c r="D32084">
        <v>25507</v>
      </c>
      <c r="E32084" t="str">
        <f>"25507"</f>
        <v>25507</v>
      </c>
      <c r="F32084">
        <v>123024</v>
      </c>
      <c r="G32084">
        <v>2018</v>
      </c>
      <c r="I32084" t="s">
        <v>21</v>
      </c>
      <c r="J32084" t="s">
        <v>22</v>
      </c>
    </row>
    <row r="32085" spans="1:10">
      <c r="A32085" t="s">
        <v>19</v>
      </c>
      <c r="B32085">
        <v>25508</v>
      </c>
      <c r="C32085" t="s">
        <v>2557</v>
      </c>
      <c r="D32085">
        <v>25508</v>
      </c>
      <c r="E32085" t="str">
        <f>"25508"</f>
        <v>25508</v>
      </c>
      <c r="F32085" t="s">
        <v>23</v>
      </c>
      <c r="G32085">
        <v>2018</v>
      </c>
      <c r="I32085" t="s">
        <v>21</v>
      </c>
      <c r="J32085" t="s">
        <v>22</v>
      </c>
    </row>
    <row r="32086" spans="1:10">
      <c r="A32086" t="s">
        <v>19</v>
      </c>
      <c r="B32086">
        <v>25510</v>
      </c>
      <c r="C32086" t="s">
        <v>2557</v>
      </c>
      <c r="D32086">
        <v>25510</v>
      </c>
      <c r="E32086" t="str">
        <f>"25510"</f>
        <v>25510</v>
      </c>
      <c r="F32086" t="s">
        <v>23</v>
      </c>
      <c r="G32086">
        <v>2018</v>
      </c>
      <c r="I32086" t="s">
        <v>21</v>
      </c>
      <c r="J32086" t="s">
        <v>22</v>
      </c>
    </row>
    <row r="32087" spans="1:10">
      <c r="A32087" t="s">
        <v>19</v>
      </c>
      <c r="B32087">
        <v>25511</v>
      </c>
      <c r="C32087" t="s">
        <v>2557</v>
      </c>
      <c r="D32087">
        <v>25511</v>
      </c>
      <c r="E32087" t="str">
        <f>"25511"</f>
        <v>25511</v>
      </c>
      <c r="F32087" t="s">
        <v>23</v>
      </c>
      <c r="G32087">
        <v>2018</v>
      </c>
      <c r="I32087" t="s">
        <v>21</v>
      </c>
      <c r="J32087" t="s">
        <v>22</v>
      </c>
    </row>
    <row r="32088" spans="1:10">
      <c r="A32088" t="s">
        <v>19</v>
      </c>
      <c r="B32088">
        <v>25512</v>
      </c>
      <c r="C32088" t="s">
        <v>2557</v>
      </c>
      <c r="D32088">
        <v>25512</v>
      </c>
      <c r="E32088" t="str">
        <f>"25512"</f>
        <v>25512</v>
      </c>
      <c r="F32088" t="s">
        <v>23</v>
      </c>
      <c r="G32088">
        <v>2018</v>
      </c>
      <c r="I32088" t="s">
        <v>21</v>
      </c>
      <c r="J32088" t="s">
        <v>22</v>
      </c>
    </row>
    <row r="32089" spans="1:10">
      <c r="A32089" t="s">
        <v>19</v>
      </c>
      <c r="B32089">
        <v>25514</v>
      </c>
      <c r="C32089" t="s">
        <v>2557</v>
      </c>
      <c r="D32089">
        <v>25514</v>
      </c>
      <c r="E32089" t="str">
        <f>"25514"</f>
        <v>25514</v>
      </c>
      <c r="F32089" t="s">
        <v>23</v>
      </c>
      <c r="G32089">
        <v>2018</v>
      </c>
      <c r="I32089" t="s">
        <v>21</v>
      </c>
      <c r="J32089" t="s">
        <v>22</v>
      </c>
    </row>
    <row r="32090" spans="1:10">
      <c r="A32090" t="s">
        <v>19</v>
      </c>
      <c r="B32090">
        <v>25515</v>
      </c>
      <c r="C32090" t="s">
        <v>2557</v>
      </c>
      <c r="D32090">
        <v>25515</v>
      </c>
      <c r="E32090" t="str">
        <f>"25515"</f>
        <v>25515</v>
      </c>
      <c r="F32090" t="s">
        <v>23</v>
      </c>
      <c r="G32090">
        <v>2018</v>
      </c>
      <c r="I32090" t="s">
        <v>21</v>
      </c>
      <c r="J32090" t="s">
        <v>22</v>
      </c>
    </row>
    <row r="32091" spans="1:10">
      <c r="A32091" t="s">
        <v>19</v>
      </c>
      <c r="B32091">
        <v>25517</v>
      </c>
      <c r="C32091" t="s">
        <v>2557</v>
      </c>
      <c r="D32091">
        <v>25517</v>
      </c>
      <c r="E32091" t="str">
        <f>"25517"</f>
        <v>25517</v>
      </c>
      <c r="F32091" t="s">
        <v>23</v>
      </c>
      <c r="G32091">
        <v>2018</v>
      </c>
      <c r="I32091" t="s">
        <v>21</v>
      </c>
      <c r="J32091" t="s">
        <v>22</v>
      </c>
    </row>
    <row r="32092" spans="1:10">
      <c r="A32092" t="s">
        <v>19</v>
      </c>
      <c r="B32092">
        <v>25520</v>
      </c>
      <c r="C32092" t="s">
        <v>2557</v>
      </c>
      <c r="D32092">
        <v>25520</v>
      </c>
      <c r="E32092" t="str">
        <f>"25520"</f>
        <v>25520</v>
      </c>
      <c r="F32092" t="s">
        <v>23</v>
      </c>
      <c r="G32092">
        <v>2018</v>
      </c>
      <c r="I32092" t="s">
        <v>21</v>
      </c>
      <c r="J32092" t="s">
        <v>22</v>
      </c>
    </row>
    <row r="32093" spans="1:10">
      <c r="A32093" t="s">
        <v>19</v>
      </c>
      <c r="B32093">
        <v>25521</v>
      </c>
      <c r="C32093" t="s">
        <v>2557</v>
      </c>
      <c r="D32093">
        <v>25521</v>
      </c>
      <c r="E32093" t="str">
        <f>"25521"</f>
        <v>25521</v>
      </c>
      <c r="F32093" t="s">
        <v>23</v>
      </c>
      <c r="G32093">
        <v>2018</v>
      </c>
      <c r="I32093" t="s">
        <v>21</v>
      </c>
      <c r="J32093" t="s">
        <v>22</v>
      </c>
    </row>
    <row r="32094" spans="1:10">
      <c r="A32094" t="s">
        <v>19</v>
      </c>
      <c r="B32094">
        <v>25523</v>
      </c>
      <c r="C32094" t="s">
        <v>2557</v>
      </c>
      <c r="D32094">
        <v>25523</v>
      </c>
      <c r="E32094" t="str">
        <f>"25523"</f>
        <v>25523</v>
      </c>
      <c r="F32094" t="s">
        <v>23</v>
      </c>
      <c r="G32094">
        <v>2018</v>
      </c>
      <c r="I32094" t="s">
        <v>21</v>
      </c>
      <c r="J32094" t="s">
        <v>22</v>
      </c>
    </row>
    <row r="32095" spans="1:10">
      <c r="A32095" t="s">
        <v>19</v>
      </c>
      <c r="B32095">
        <v>25524</v>
      </c>
      <c r="C32095" t="s">
        <v>2557</v>
      </c>
      <c r="D32095">
        <v>25524</v>
      </c>
      <c r="E32095" t="str">
        <f>"25524"</f>
        <v>25524</v>
      </c>
      <c r="F32095" t="s">
        <v>23</v>
      </c>
      <c r="G32095">
        <v>2018</v>
      </c>
      <c r="I32095" t="s">
        <v>21</v>
      </c>
      <c r="J32095" t="s">
        <v>22</v>
      </c>
    </row>
    <row r="32096" spans="1:10">
      <c r="A32096" t="s">
        <v>19</v>
      </c>
      <c r="B32096">
        <v>25526</v>
      </c>
      <c r="C32096" t="s">
        <v>2557</v>
      </c>
      <c r="D32096">
        <v>25526</v>
      </c>
      <c r="E32096" t="str">
        <f>"25526"</f>
        <v>25526</v>
      </c>
      <c r="F32096" t="s">
        <v>23</v>
      </c>
      <c r="G32096">
        <v>2018</v>
      </c>
      <c r="I32096" t="s">
        <v>21</v>
      </c>
      <c r="J32096" t="s">
        <v>22</v>
      </c>
    </row>
    <row r="32097" spans="1:10">
      <c r="A32097" t="s">
        <v>19</v>
      </c>
      <c r="B32097">
        <v>25529</v>
      </c>
      <c r="C32097" t="s">
        <v>2557</v>
      </c>
      <c r="D32097">
        <v>25529</v>
      </c>
      <c r="E32097" t="str">
        <f>"25529"</f>
        <v>25529</v>
      </c>
      <c r="F32097" t="s">
        <v>23</v>
      </c>
      <c r="G32097">
        <v>2018</v>
      </c>
      <c r="I32097" t="s">
        <v>21</v>
      </c>
      <c r="J32097" t="s">
        <v>22</v>
      </c>
    </row>
    <row r="32098" spans="1:10">
      <c r="A32098" t="s">
        <v>19</v>
      </c>
      <c r="B32098">
        <v>25530</v>
      </c>
      <c r="C32098" t="s">
        <v>2557</v>
      </c>
      <c r="D32098">
        <v>25530</v>
      </c>
      <c r="E32098" t="str">
        <f>"25530"</f>
        <v>25530</v>
      </c>
      <c r="F32098" t="s">
        <v>23</v>
      </c>
      <c r="G32098">
        <v>2018</v>
      </c>
      <c r="I32098" t="s">
        <v>21</v>
      </c>
      <c r="J32098" t="s">
        <v>22</v>
      </c>
    </row>
    <row r="32099" spans="1:10">
      <c r="A32099" t="s">
        <v>19</v>
      </c>
      <c r="B32099">
        <v>25534</v>
      </c>
      <c r="C32099" t="s">
        <v>2557</v>
      </c>
      <c r="D32099">
        <v>25534</v>
      </c>
      <c r="E32099" t="str">
        <f>"25534"</f>
        <v>25534</v>
      </c>
      <c r="F32099" t="s">
        <v>23</v>
      </c>
      <c r="G32099">
        <v>2018</v>
      </c>
      <c r="I32099" t="s">
        <v>21</v>
      </c>
      <c r="J32099" t="s">
        <v>22</v>
      </c>
    </row>
    <row r="32100" spans="1:10">
      <c r="A32100" t="s">
        <v>19</v>
      </c>
      <c r="B32100">
        <v>25535</v>
      </c>
      <c r="C32100" t="s">
        <v>2557</v>
      </c>
      <c r="D32100">
        <v>25535</v>
      </c>
      <c r="E32100" t="str">
        <f>"25535"</f>
        <v>25535</v>
      </c>
      <c r="F32100" t="s">
        <v>23</v>
      </c>
      <c r="G32100">
        <v>2018</v>
      </c>
      <c r="I32100" t="s">
        <v>21</v>
      </c>
      <c r="J32100" t="s">
        <v>22</v>
      </c>
    </row>
    <row r="32101" spans="1:10">
      <c r="A32101" t="s">
        <v>19</v>
      </c>
      <c r="B32101">
        <v>25537</v>
      </c>
      <c r="C32101" t="s">
        <v>2557</v>
      </c>
      <c r="D32101">
        <v>25537</v>
      </c>
      <c r="E32101" t="str">
        <f>"25537"</f>
        <v>25537</v>
      </c>
      <c r="F32101" t="s">
        <v>23</v>
      </c>
      <c r="G32101">
        <v>2018</v>
      </c>
      <c r="I32101" t="s">
        <v>21</v>
      </c>
      <c r="J32101" t="s">
        <v>22</v>
      </c>
    </row>
    <row r="32102" spans="1:10">
      <c r="A32102" t="s">
        <v>19</v>
      </c>
      <c r="B32102">
        <v>25540</v>
      </c>
      <c r="C32102" t="s">
        <v>2557</v>
      </c>
      <c r="D32102">
        <v>25540</v>
      </c>
      <c r="E32102" t="str">
        <f>"25540"</f>
        <v>25540</v>
      </c>
      <c r="F32102" t="s">
        <v>23</v>
      </c>
      <c r="G32102">
        <v>2018</v>
      </c>
      <c r="I32102" t="s">
        <v>21</v>
      </c>
      <c r="J32102" t="s">
        <v>22</v>
      </c>
    </row>
    <row r="32103" spans="1:10">
      <c r="A32103" t="s">
        <v>19</v>
      </c>
      <c r="B32103">
        <v>25541</v>
      </c>
      <c r="C32103" t="s">
        <v>2557</v>
      </c>
      <c r="D32103">
        <v>25541</v>
      </c>
      <c r="E32103" t="str">
        <f>"25541"</f>
        <v>25541</v>
      </c>
      <c r="F32103" t="s">
        <v>23</v>
      </c>
      <c r="G32103">
        <v>2018</v>
      </c>
      <c r="I32103" t="s">
        <v>21</v>
      </c>
      <c r="J32103" t="s">
        <v>22</v>
      </c>
    </row>
    <row r="32104" spans="1:10">
      <c r="A32104" t="s">
        <v>19</v>
      </c>
      <c r="B32104">
        <v>25544</v>
      </c>
      <c r="C32104" t="s">
        <v>2557</v>
      </c>
      <c r="D32104">
        <v>25544</v>
      </c>
      <c r="E32104" t="str">
        <f>"25544"</f>
        <v>25544</v>
      </c>
      <c r="F32104" t="s">
        <v>23</v>
      </c>
      <c r="G32104">
        <v>2018</v>
      </c>
      <c r="I32104" t="s">
        <v>21</v>
      </c>
      <c r="J32104" t="s">
        <v>22</v>
      </c>
    </row>
    <row r="32105" spans="1:10">
      <c r="A32105" t="s">
        <v>19</v>
      </c>
      <c r="B32105">
        <v>25545</v>
      </c>
      <c r="C32105" t="s">
        <v>2557</v>
      </c>
      <c r="D32105">
        <v>25545</v>
      </c>
      <c r="E32105" t="str">
        <f>"25545"</f>
        <v>25545</v>
      </c>
      <c r="F32105" t="s">
        <v>23</v>
      </c>
      <c r="G32105">
        <v>2018</v>
      </c>
      <c r="I32105" t="s">
        <v>21</v>
      </c>
      <c r="J32105" t="s">
        <v>22</v>
      </c>
    </row>
    <row r="32106" spans="1:10">
      <c r="A32106" t="s">
        <v>19</v>
      </c>
      <c r="B32106">
        <v>25547</v>
      </c>
      <c r="C32106" t="s">
        <v>2557</v>
      </c>
      <c r="D32106">
        <v>25547</v>
      </c>
      <c r="E32106" t="str">
        <f>"25547"</f>
        <v>25547</v>
      </c>
      <c r="F32106" t="s">
        <v>23</v>
      </c>
      <c r="G32106">
        <v>2018</v>
      </c>
      <c r="I32106" t="s">
        <v>21</v>
      </c>
      <c r="J32106" t="s">
        <v>22</v>
      </c>
    </row>
    <row r="32107" spans="1:10">
      <c r="A32107" t="s">
        <v>19</v>
      </c>
      <c r="B32107">
        <v>25550</v>
      </c>
      <c r="C32107" t="s">
        <v>2557</v>
      </c>
      <c r="D32107">
        <v>25550</v>
      </c>
      <c r="E32107" t="str">
        <f>"25550"</f>
        <v>25550</v>
      </c>
      <c r="F32107">
        <v>829655</v>
      </c>
      <c r="G32107">
        <v>2018</v>
      </c>
      <c r="I32107" t="s">
        <v>21</v>
      </c>
      <c r="J32107" t="s">
        <v>22</v>
      </c>
    </row>
    <row r="32108" spans="1:10">
      <c r="A32108" t="s">
        <v>19</v>
      </c>
      <c r="B32108">
        <v>25555</v>
      </c>
      <c r="C32108" t="s">
        <v>2557</v>
      </c>
      <c r="D32108">
        <v>25555</v>
      </c>
      <c r="E32108" t="str">
        <f>"25555"</f>
        <v>25555</v>
      </c>
      <c r="F32108" t="s">
        <v>23</v>
      </c>
      <c r="G32108">
        <v>2018</v>
      </c>
      <c r="I32108" t="s">
        <v>21</v>
      </c>
      <c r="J32108" t="s">
        <v>22</v>
      </c>
    </row>
    <row r="32109" spans="1:10">
      <c r="A32109" t="s">
        <v>19</v>
      </c>
      <c r="B32109">
        <v>25557</v>
      </c>
      <c r="C32109" t="s">
        <v>2557</v>
      </c>
      <c r="D32109">
        <v>25557</v>
      </c>
      <c r="E32109" t="str">
        <f>"25557"</f>
        <v>25557</v>
      </c>
      <c r="F32109" t="s">
        <v>23</v>
      </c>
      <c r="G32109">
        <v>2018</v>
      </c>
      <c r="I32109" t="s">
        <v>21</v>
      </c>
      <c r="J32109" t="s">
        <v>22</v>
      </c>
    </row>
    <row r="32110" spans="1:10">
      <c r="A32110" t="s">
        <v>19</v>
      </c>
      <c r="B32110">
        <v>25559</v>
      </c>
      <c r="C32110" t="s">
        <v>2557</v>
      </c>
      <c r="D32110">
        <v>25559</v>
      </c>
      <c r="E32110" t="str">
        <f>"25559"</f>
        <v>25559</v>
      </c>
      <c r="F32110" t="s">
        <v>23</v>
      </c>
      <c r="G32110">
        <v>2018</v>
      </c>
      <c r="I32110" t="s">
        <v>21</v>
      </c>
      <c r="J32110" t="s">
        <v>22</v>
      </c>
    </row>
    <row r="32111" spans="1:10">
      <c r="A32111" t="s">
        <v>19</v>
      </c>
      <c r="B32111">
        <v>25560</v>
      </c>
      <c r="C32111" t="s">
        <v>2557</v>
      </c>
      <c r="D32111">
        <v>25560</v>
      </c>
      <c r="E32111" t="str">
        <f>"25560"</f>
        <v>25560</v>
      </c>
      <c r="F32111" t="s">
        <v>23</v>
      </c>
      <c r="G32111">
        <v>2018</v>
      </c>
      <c r="I32111" t="s">
        <v>21</v>
      </c>
      <c r="J32111" t="s">
        <v>22</v>
      </c>
    </row>
    <row r="32112" spans="1:10">
      <c r="A32112" t="s">
        <v>19</v>
      </c>
      <c r="B32112">
        <v>25564</v>
      </c>
      <c r="C32112" t="s">
        <v>2557</v>
      </c>
      <c r="D32112">
        <v>25564</v>
      </c>
      <c r="E32112" t="str">
        <f>"25564"</f>
        <v>25564</v>
      </c>
      <c r="F32112" t="s">
        <v>23</v>
      </c>
      <c r="G32112">
        <v>2018</v>
      </c>
      <c r="I32112" t="s">
        <v>21</v>
      </c>
      <c r="J32112" t="s">
        <v>22</v>
      </c>
    </row>
    <row r="32113" spans="1:10">
      <c r="A32113" t="s">
        <v>19</v>
      </c>
      <c r="B32113">
        <v>25565</v>
      </c>
      <c r="C32113" t="s">
        <v>2557</v>
      </c>
      <c r="D32113">
        <v>25565</v>
      </c>
      <c r="E32113" t="str">
        <f>"25565"</f>
        <v>25565</v>
      </c>
      <c r="F32113" t="s">
        <v>23</v>
      </c>
      <c r="G32113">
        <v>2018</v>
      </c>
      <c r="I32113" t="s">
        <v>21</v>
      </c>
      <c r="J32113" t="s">
        <v>22</v>
      </c>
    </row>
    <row r="32114" spans="1:10">
      <c r="A32114" t="s">
        <v>19</v>
      </c>
      <c r="B32114">
        <v>25567</v>
      </c>
      <c r="C32114" t="s">
        <v>2557</v>
      </c>
      <c r="D32114">
        <v>25567</v>
      </c>
      <c r="E32114" t="str">
        <f>"25567"</f>
        <v>25567</v>
      </c>
      <c r="F32114" t="s">
        <v>23</v>
      </c>
      <c r="G32114">
        <v>2018</v>
      </c>
      <c r="I32114" t="s">
        <v>21</v>
      </c>
      <c r="J32114" t="s">
        <v>22</v>
      </c>
    </row>
    <row r="32115" spans="1:10">
      <c r="A32115" t="s">
        <v>19</v>
      </c>
      <c r="B32115">
        <v>25570</v>
      </c>
      <c r="C32115" t="s">
        <v>2557</v>
      </c>
      <c r="D32115">
        <v>25570</v>
      </c>
      <c r="E32115" t="str">
        <f>"25570"</f>
        <v>25570</v>
      </c>
      <c r="F32115" t="s">
        <v>23</v>
      </c>
      <c r="G32115">
        <v>2018</v>
      </c>
      <c r="I32115" t="s">
        <v>21</v>
      </c>
      <c r="J32115" t="s">
        <v>22</v>
      </c>
    </row>
    <row r="32116" spans="1:10">
      <c r="A32116" t="s">
        <v>19</v>
      </c>
      <c r="B32116">
        <v>25571</v>
      </c>
      <c r="C32116" t="s">
        <v>2557</v>
      </c>
      <c r="D32116">
        <v>25571</v>
      </c>
      <c r="E32116" t="str">
        <f>"25571"</f>
        <v>25571</v>
      </c>
      <c r="F32116" t="s">
        <v>23</v>
      </c>
      <c r="G32116">
        <v>2018</v>
      </c>
      <c r="I32116" t="s">
        <v>21</v>
      </c>
      <c r="J32116" t="s">
        <v>22</v>
      </c>
    </row>
    <row r="32117" spans="1:10">
      <c r="A32117" t="s">
        <v>19</v>
      </c>
      <c r="B32117">
        <v>25573</v>
      </c>
      <c r="C32117" t="s">
        <v>2557</v>
      </c>
      <c r="D32117">
        <v>25573</v>
      </c>
      <c r="E32117" t="str">
        <f>"25573"</f>
        <v>25573</v>
      </c>
      <c r="F32117" t="s">
        <v>23</v>
      </c>
      <c r="G32117">
        <v>2018</v>
      </c>
      <c r="I32117" t="s">
        <v>21</v>
      </c>
      <c r="J32117" t="s">
        <v>22</v>
      </c>
    </row>
    <row r="32118" spans="1:10">
      <c r="A32118" t="s">
        <v>19</v>
      </c>
      <c r="B32118">
        <v>25601</v>
      </c>
      <c r="C32118" t="s">
        <v>2557</v>
      </c>
      <c r="D32118">
        <v>25601</v>
      </c>
      <c r="E32118" t="str">
        <f>"25601"</f>
        <v>25601</v>
      </c>
      <c r="F32118" t="s">
        <v>23</v>
      </c>
      <c r="G32118">
        <v>2018</v>
      </c>
      <c r="I32118" t="s">
        <v>21</v>
      </c>
      <c r="J32118" t="s">
        <v>22</v>
      </c>
    </row>
    <row r="32119" spans="1:10">
      <c r="A32119" t="s">
        <v>19</v>
      </c>
      <c r="B32119">
        <v>25606</v>
      </c>
      <c r="C32119" t="s">
        <v>2557</v>
      </c>
      <c r="D32119">
        <v>25606</v>
      </c>
      <c r="E32119" t="str">
        <f>"25606"</f>
        <v>25606</v>
      </c>
      <c r="F32119" t="s">
        <v>23</v>
      </c>
      <c r="G32119">
        <v>2018</v>
      </c>
      <c r="I32119" t="s">
        <v>21</v>
      </c>
      <c r="J32119" t="s">
        <v>22</v>
      </c>
    </row>
    <row r="32120" spans="1:10">
      <c r="A32120" t="s">
        <v>19</v>
      </c>
      <c r="B32120">
        <v>25607</v>
      </c>
      <c r="C32120" t="s">
        <v>2557</v>
      </c>
      <c r="D32120">
        <v>25607</v>
      </c>
      <c r="E32120" t="str">
        <f>"25607"</f>
        <v>25607</v>
      </c>
      <c r="F32120" t="s">
        <v>23</v>
      </c>
      <c r="G32120">
        <v>2018</v>
      </c>
      <c r="I32120" t="s">
        <v>21</v>
      </c>
      <c r="J32120" t="s">
        <v>22</v>
      </c>
    </row>
    <row r="32121" spans="1:10">
      <c r="A32121" t="s">
        <v>19</v>
      </c>
      <c r="B32121">
        <v>25608</v>
      </c>
      <c r="C32121" t="s">
        <v>2557</v>
      </c>
      <c r="D32121">
        <v>25608</v>
      </c>
      <c r="E32121" t="str">
        <f>"25608"</f>
        <v>25608</v>
      </c>
      <c r="F32121" t="s">
        <v>23</v>
      </c>
      <c r="G32121">
        <v>2018</v>
      </c>
      <c r="I32121" t="s">
        <v>21</v>
      </c>
      <c r="J32121" t="s">
        <v>22</v>
      </c>
    </row>
    <row r="32122" spans="1:10">
      <c r="A32122" t="s">
        <v>19</v>
      </c>
      <c r="B32122">
        <v>25611</v>
      </c>
      <c r="C32122" t="s">
        <v>2557</v>
      </c>
      <c r="D32122">
        <v>25611</v>
      </c>
      <c r="E32122" t="str">
        <f>"25611"</f>
        <v>25611</v>
      </c>
      <c r="F32122" t="s">
        <v>23</v>
      </c>
      <c r="G32122">
        <v>2018</v>
      </c>
      <c r="I32122" t="s">
        <v>21</v>
      </c>
      <c r="J32122" t="s">
        <v>22</v>
      </c>
    </row>
    <row r="32123" spans="1:10">
      <c r="A32123" t="s">
        <v>19</v>
      </c>
      <c r="B32123">
        <v>25612</v>
      </c>
      <c r="C32123" t="s">
        <v>2557</v>
      </c>
      <c r="D32123">
        <v>25612</v>
      </c>
      <c r="E32123" t="str">
        <f>"25612"</f>
        <v>25612</v>
      </c>
      <c r="F32123" t="s">
        <v>23</v>
      </c>
      <c r="G32123">
        <v>2018</v>
      </c>
      <c r="I32123" t="s">
        <v>21</v>
      </c>
      <c r="J32123" t="s">
        <v>22</v>
      </c>
    </row>
    <row r="32124" spans="1:10">
      <c r="A32124" t="s">
        <v>19</v>
      </c>
      <c r="B32124">
        <v>25617</v>
      </c>
      <c r="C32124" t="s">
        <v>2557</v>
      </c>
      <c r="D32124">
        <v>25617</v>
      </c>
      <c r="E32124" t="str">
        <f>"25617"</f>
        <v>25617</v>
      </c>
      <c r="F32124" t="s">
        <v>23</v>
      </c>
      <c r="G32124">
        <v>2018</v>
      </c>
      <c r="I32124" t="s">
        <v>21</v>
      </c>
      <c r="J32124" t="s">
        <v>22</v>
      </c>
    </row>
    <row r="32125" spans="1:10">
      <c r="A32125" t="s">
        <v>19</v>
      </c>
      <c r="B32125">
        <v>25621</v>
      </c>
      <c r="C32125" t="s">
        <v>2557</v>
      </c>
      <c r="D32125">
        <v>25621</v>
      </c>
      <c r="E32125" t="str">
        <f>"25621"</f>
        <v>25621</v>
      </c>
      <c r="F32125" t="s">
        <v>23</v>
      </c>
      <c r="G32125">
        <v>2018</v>
      </c>
      <c r="I32125" t="s">
        <v>21</v>
      </c>
      <c r="J32125" t="s">
        <v>22</v>
      </c>
    </row>
    <row r="32126" spans="1:10">
      <c r="A32126" t="s">
        <v>19</v>
      </c>
      <c r="B32126">
        <v>25625</v>
      </c>
      <c r="C32126" t="s">
        <v>2557</v>
      </c>
      <c r="D32126">
        <v>25625</v>
      </c>
      <c r="E32126" t="str">
        <f>"25625"</f>
        <v>25625</v>
      </c>
      <c r="F32126" t="s">
        <v>23</v>
      </c>
      <c r="G32126">
        <v>2018</v>
      </c>
      <c r="I32126" t="s">
        <v>21</v>
      </c>
      <c r="J32126" t="s">
        <v>22</v>
      </c>
    </row>
    <row r="32127" spans="1:10">
      <c r="A32127" t="s">
        <v>19</v>
      </c>
      <c r="B32127">
        <v>25628</v>
      </c>
      <c r="C32127" t="s">
        <v>2557</v>
      </c>
      <c r="D32127">
        <v>25628</v>
      </c>
      <c r="E32127" t="str">
        <f>"25628"</f>
        <v>25628</v>
      </c>
      <c r="F32127" t="s">
        <v>23</v>
      </c>
      <c r="G32127">
        <v>2018</v>
      </c>
      <c r="I32127" t="s">
        <v>21</v>
      </c>
      <c r="J32127" t="s">
        <v>22</v>
      </c>
    </row>
    <row r="32128" spans="1:10">
      <c r="A32128" t="s">
        <v>19</v>
      </c>
      <c r="B32128">
        <v>25630</v>
      </c>
      <c r="C32128" t="s">
        <v>2557</v>
      </c>
      <c r="D32128">
        <v>25630</v>
      </c>
      <c r="E32128" t="str">
        <f>"25630"</f>
        <v>25630</v>
      </c>
      <c r="F32128" t="s">
        <v>23</v>
      </c>
      <c r="G32128">
        <v>2018</v>
      </c>
      <c r="I32128" t="s">
        <v>21</v>
      </c>
      <c r="J32128" t="s">
        <v>22</v>
      </c>
    </row>
    <row r="32129" spans="1:10">
      <c r="A32129" t="s">
        <v>19</v>
      </c>
      <c r="B32129">
        <v>25632</v>
      </c>
      <c r="C32129" t="s">
        <v>2557</v>
      </c>
      <c r="D32129">
        <v>25632</v>
      </c>
      <c r="E32129" t="str">
        <f>"25632"</f>
        <v>25632</v>
      </c>
      <c r="F32129" t="s">
        <v>23</v>
      </c>
      <c r="G32129">
        <v>2018</v>
      </c>
      <c r="I32129" t="s">
        <v>21</v>
      </c>
      <c r="J32129" t="s">
        <v>22</v>
      </c>
    </row>
    <row r="32130" spans="1:10">
      <c r="A32130" t="s">
        <v>19</v>
      </c>
      <c r="B32130">
        <v>25635</v>
      </c>
      <c r="C32130" t="s">
        <v>2557</v>
      </c>
      <c r="D32130">
        <v>25635</v>
      </c>
      <c r="E32130" t="str">
        <f>"25635"</f>
        <v>25635</v>
      </c>
      <c r="F32130" t="s">
        <v>23</v>
      </c>
      <c r="G32130">
        <v>2018</v>
      </c>
      <c r="I32130" t="s">
        <v>21</v>
      </c>
      <c r="J32130" t="s">
        <v>22</v>
      </c>
    </row>
    <row r="32131" spans="1:10">
      <c r="A32131" t="s">
        <v>19</v>
      </c>
      <c r="B32131">
        <v>25637</v>
      </c>
      <c r="C32131" t="s">
        <v>2557</v>
      </c>
      <c r="D32131">
        <v>25637</v>
      </c>
      <c r="E32131" t="str">
        <f>"25637"</f>
        <v>25637</v>
      </c>
      <c r="F32131" t="s">
        <v>23</v>
      </c>
      <c r="G32131">
        <v>2018</v>
      </c>
      <c r="I32131" t="s">
        <v>21</v>
      </c>
      <c r="J32131" t="s">
        <v>22</v>
      </c>
    </row>
    <row r="32132" spans="1:10">
      <c r="A32132" t="s">
        <v>19</v>
      </c>
      <c r="B32132">
        <v>25638</v>
      </c>
      <c r="C32132" t="s">
        <v>2557</v>
      </c>
      <c r="D32132">
        <v>25638</v>
      </c>
      <c r="E32132" t="str">
        <f>"25638"</f>
        <v>25638</v>
      </c>
      <c r="F32132" t="s">
        <v>23</v>
      </c>
      <c r="G32132">
        <v>2018</v>
      </c>
      <c r="I32132" t="s">
        <v>21</v>
      </c>
      <c r="J32132" t="s">
        <v>22</v>
      </c>
    </row>
    <row r="32133" spans="1:10">
      <c r="A32133" t="s">
        <v>19</v>
      </c>
      <c r="B32133">
        <v>25639</v>
      </c>
      <c r="C32133" t="s">
        <v>2557</v>
      </c>
      <c r="D32133">
        <v>25639</v>
      </c>
      <c r="E32133" t="str">
        <f>"25639"</f>
        <v>25639</v>
      </c>
      <c r="F32133" t="s">
        <v>23</v>
      </c>
      <c r="G32133">
        <v>2018</v>
      </c>
      <c r="I32133" t="s">
        <v>21</v>
      </c>
      <c r="J32133" t="s">
        <v>22</v>
      </c>
    </row>
    <row r="32134" spans="1:10">
      <c r="A32134" t="s">
        <v>19</v>
      </c>
      <c r="B32134">
        <v>25644</v>
      </c>
      <c r="C32134" t="s">
        <v>2557</v>
      </c>
      <c r="D32134">
        <v>25644</v>
      </c>
      <c r="E32134" t="str">
        <f>"25644"</f>
        <v>25644</v>
      </c>
      <c r="F32134" t="s">
        <v>23</v>
      </c>
      <c r="G32134">
        <v>2018</v>
      </c>
      <c r="I32134" t="s">
        <v>21</v>
      </c>
      <c r="J32134" t="s">
        <v>22</v>
      </c>
    </row>
    <row r="32135" spans="1:10">
      <c r="A32135" t="s">
        <v>19</v>
      </c>
      <c r="B32135">
        <v>25646</v>
      </c>
      <c r="C32135" t="s">
        <v>2557</v>
      </c>
      <c r="D32135">
        <v>25646</v>
      </c>
      <c r="E32135" t="str">
        <f>"25646"</f>
        <v>25646</v>
      </c>
      <c r="F32135" t="s">
        <v>23</v>
      </c>
      <c r="G32135">
        <v>2018</v>
      </c>
      <c r="I32135" t="s">
        <v>21</v>
      </c>
      <c r="J32135" t="s">
        <v>22</v>
      </c>
    </row>
    <row r="32136" spans="1:10">
      <c r="A32136" t="s">
        <v>19</v>
      </c>
      <c r="B32136">
        <v>25649</v>
      </c>
      <c r="C32136" t="s">
        <v>2557</v>
      </c>
      <c r="D32136">
        <v>25649</v>
      </c>
      <c r="E32136" t="str">
        <f>"25649"</f>
        <v>25649</v>
      </c>
      <c r="F32136" t="s">
        <v>23</v>
      </c>
      <c r="G32136">
        <v>2018</v>
      </c>
      <c r="I32136" t="s">
        <v>21</v>
      </c>
      <c r="J32136" t="s">
        <v>22</v>
      </c>
    </row>
    <row r="32137" spans="1:10">
      <c r="A32137" t="s">
        <v>19</v>
      </c>
      <c r="B32137">
        <v>25650</v>
      </c>
      <c r="C32137" t="s">
        <v>2557</v>
      </c>
      <c r="D32137">
        <v>25650</v>
      </c>
      <c r="E32137" t="str">
        <f>"25650"</f>
        <v>25650</v>
      </c>
      <c r="F32137" t="s">
        <v>23</v>
      </c>
      <c r="G32137">
        <v>2018</v>
      </c>
      <c r="I32137" t="s">
        <v>21</v>
      </c>
      <c r="J32137" t="s">
        <v>22</v>
      </c>
    </row>
    <row r="32138" spans="1:10">
      <c r="A32138" t="s">
        <v>19</v>
      </c>
      <c r="B32138">
        <v>25651</v>
      </c>
      <c r="C32138" t="s">
        <v>2557</v>
      </c>
      <c r="D32138">
        <v>25651</v>
      </c>
      <c r="E32138" t="str">
        <f>"25651"</f>
        <v>25651</v>
      </c>
      <c r="F32138" t="s">
        <v>23</v>
      </c>
      <c r="G32138">
        <v>2018</v>
      </c>
      <c r="I32138" t="s">
        <v>21</v>
      </c>
      <c r="J32138" t="s">
        <v>22</v>
      </c>
    </row>
    <row r="32139" spans="1:10">
      <c r="A32139" t="s">
        <v>19</v>
      </c>
      <c r="B32139">
        <v>25654</v>
      </c>
      <c r="C32139" t="s">
        <v>2557</v>
      </c>
      <c r="D32139">
        <v>25654</v>
      </c>
      <c r="E32139" t="str">
        <f>"25654"</f>
        <v>25654</v>
      </c>
      <c r="F32139" t="s">
        <v>23</v>
      </c>
      <c r="G32139">
        <v>2018</v>
      </c>
      <c r="I32139" t="s">
        <v>21</v>
      </c>
      <c r="J32139" t="s">
        <v>22</v>
      </c>
    </row>
    <row r="32140" spans="1:10">
      <c r="A32140" t="s">
        <v>19</v>
      </c>
      <c r="B32140">
        <v>25661</v>
      </c>
      <c r="C32140" t="s">
        <v>2557</v>
      </c>
      <c r="D32140">
        <v>25661</v>
      </c>
      <c r="E32140" t="str">
        <f>"25661"</f>
        <v>25661</v>
      </c>
      <c r="F32140">
        <v>1190425</v>
      </c>
      <c r="G32140">
        <v>2018</v>
      </c>
      <c r="I32140" t="s">
        <v>21</v>
      </c>
      <c r="J32140" t="s">
        <v>22</v>
      </c>
    </row>
    <row r="32141" spans="1:10">
      <c r="A32141" t="s">
        <v>19</v>
      </c>
      <c r="B32141">
        <v>25666</v>
      </c>
      <c r="C32141" t="s">
        <v>2557</v>
      </c>
      <c r="D32141">
        <v>25666</v>
      </c>
      <c r="E32141" t="str">
        <f>"25666"</f>
        <v>25666</v>
      </c>
      <c r="F32141" t="s">
        <v>23</v>
      </c>
      <c r="G32141">
        <v>2018</v>
      </c>
      <c r="I32141" t="s">
        <v>21</v>
      </c>
      <c r="J32141" t="s">
        <v>22</v>
      </c>
    </row>
    <row r="32142" spans="1:10">
      <c r="A32142" t="s">
        <v>19</v>
      </c>
      <c r="B32142">
        <v>25669</v>
      </c>
      <c r="C32142" t="s">
        <v>2557</v>
      </c>
      <c r="D32142">
        <v>25669</v>
      </c>
      <c r="E32142" t="str">
        <f>"25669"</f>
        <v>25669</v>
      </c>
      <c r="F32142" t="s">
        <v>23</v>
      </c>
      <c r="G32142">
        <v>2018</v>
      </c>
      <c r="I32142" t="s">
        <v>21</v>
      </c>
      <c r="J32142" t="s">
        <v>22</v>
      </c>
    </row>
    <row r="32143" spans="1:10">
      <c r="A32143" t="s">
        <v>19</v>
      </c>
      <c r="B32143">
        <v>25670</v>
      </c>
      <c r="C32143" t="s">
        <v>2557</v>
      </c>
      <c r="D32143">
        <v>25670</v>
      </c>
      <c r="E32143" t="str">
        <f>"25670"</f>
        <v>25670</v>
      </c>
      <c r="F32143">
        <v>590154</v>
      </c>
      <c r="G32143">
        <v>2018</v>
      </c>
      <c r="I32143" t="s">
        <v>21</v>
      </c>
      <c r="J32143" t="s">
        <v>22</v>
      </c>
    </row>
    <row r="32144" spans="1:10">
      <c r="A32144" t="s">
        <v>19</v>
      </c>
      <c r="B32144">
        <v>25671</v>
      </c>
      <c r="C32144" t="s">
        <v>2557</v>
      </c>
      <c r="D32144">
        <v>25671</v>
      </c>
      <c r="E32144" t="str">
        <f>"25671"</f>
        <v>25671</v>
      </c>
      <c r="F32144" t="s">
        <v>23</v>
      </c>
      <c r="G32144">
        <v>2018</v>
      </c>
      <c r="I32144" t="s">
        <v>21</v>
      </c>
      <c r="J32144" t="s">
        <v>22</v>
      </c>
    </row>
    <row r="32145" spans="1:10">
      <c r="A32145" t="s">
        <v>19</v>
      </c>
      <c r="B32145">
        <v>25672</v>
      </c>
      <c r="C32145" t="s">
        <v>2557</v>
      </c>
      <c r="D32145">
        <v>25672</v>
      </c>
      <c r="E32145" t="str">
        <f>"25672"</f>
        <v>25672</v>
      </c>
      <c r="F32145" t="s">
        <v>23</v>
      </c>
      <c r="G32145">
        <v>2018</v>
      </c>
      <c r="I32145" t="s">
        <v>21</v>
      </c>
      <c r="J32145" t="s">
        <v>22</v>
      </c>
    </row>
    <row r="32146" spans="1:10">
      <c r="A32146" t="s">
        <v>19</v>
      </c>
      <c r="B32146">
        <v>25674</v>
      </c>
      <c r="C32146" t="s">
        <v>2557</v>
      </c>
      <c r="D32146">
        <v>25674</v>
      </c>
      <c r="E32146" t="str">
        <f>"25674"</f>
        <v>25674</v>
      </c>
      <c r="F32146" t="s">
        <v>23</v>
      </c>
      <c r="G32146">
        <v>2018</v>
      </c>
      <c r="I32146" t="s">
        <v>21</v>
      </c>
      <c r="J32146" t="s">
        <v>22</v>
      </c>
    </row>
    <row r="32147" spans="1:10">
      <c r="A32147" t="s">
        <v>19</v>
      </c>
      <c r="B32147">
        <v>25676</v>
      </c>
      <c r="C32147" t="s">
        <v>2557</v>
      </c>
      <c r="D32147">
        <v>25676</v>
      </c>
      <c r="E32147" t="str">
        <f>"25676"</f>
        <v>25676</v>
      </c>
      <c r="F32147" t="s">
        <v>23</v>
      </c>
      <c r="G32147">
        <v>2018</v>
      </c>
      <c r="I32147" t="s">
        <v>21</v>
      </c>
      <c r="J32147" t="s">
        <v>22</v>
      </c>
    </row>
    <row r="32148" spans="1:10">
      <c r="A32148" t="s">
        <v>19</v>
      </c>
      <c r="B32148">
        <v>25678</v>
      </c>
      <c r="C32148" t="s">
        <v>2557</v>
      </c>
      <c r="D32148">
        <v>25678</v>
      </c>
      <c r="E32148" t="str">
        <f>"25678"</f>
        <v>25678</v>
      </c>
      <c r="F32148" t="s">
        <v>23</v>
      </c>
      <c r="G32148">
        <v>2018</v>
      </c>
      <c r="I32148" t="s">
        <v>21</v>
      </c>
      <c r="J32148" t="s">
        <v>22</v>
      </c>
    </row>
    <row r="32149" spans="1:10">
      <c r="A32149" t="s">
        <v>19</v>
      </c>
      <c r="B32149">
        <v>25692</v>
      </c>
      <c r="C32149" t="s">
        <v>2557</v>
      </c>
      <c r="D32149">
        <v>25692</v>
      </c>
      <c r="E32149" t="str">
        <f>"25692"</f>
        <v>25692</v>
      </c>
      <c r="F32149" t="s">
        <v>23</v>
      </c>
      <c r="G32149">
        <v>2018</v>
      </c>
      <c r="I32149" t="s">
        <v>21</v>
      </c>
      <c r="J32149" t="s">
        <v>22</v>
      </c>
    </row>
    <row r="32150" spans="1:10">
      <c r="A32150" t="s">
        <v>19</v>
      </c>
      <c r="B32150">
        <v>25699</v>
      </c>
      <c r="C32150" t="s">
        <v>2557</v>
      </c>
      <c r="D32150">
        <v>25699</v>
      </c>
      <c r="E32150" t="str">
        <f>"25699"</f>
        <v>25699</v>
      </c>
      <c r="F32150" t="s">
        <v>23</v>
      </c>
      <c r="G32150">
        <v>2018</v>
      </c>
      <c r="I32150" t="s">
        <v>21</v>
      </c>
      <c r="J32150" t="s">
        <v>22</v>
      </c>
    </row>
    <row r="32151" spans="1:10">
      <c r="A32151" t="s">
        <v>19</v>
      </c>
      <c r="B32151">
        <v>25701</v>
      </c>
      <c r="C32151" t="s">
        <v>2557</v>
      </c>
      <c r="D32151">
        <v>25701</v>
      </c>
      <c r="E32151" t="str">
        <f>"25701"</f>
        <v>25701</v>
      </c>
      <c r="F32151">
        <v>13513113</v>
      </c>
      <c r="G32151">
        <v>2018</v>
      </c>
      <c r="I32151" t="s">
        <v>21</v>
      </c>
      <c r="J32151" t="s">
        <v>22</v>
      </c>
    </row>
    <row r="32152" spans="1:10">
      <c r="A32152" t="s">
        <v>19</v>
      </c>
      <c r="B32152">
        <v>25702</v>
      </c>
      <c r="C32152" t="s">
        <v>2557</v>
      </c>
      <c r="D32152">
        <v>25702</v>
      </c>
      <c r="E32152" t="str">
        <f>"25702"</f>
        <v>25702</v>
      </c>
      <c r="F32152" t="s">
        <v>23</v>
      </c>
      <c r="G32152">
        <v>2018</v>
      </c>
      <c r="I32152" t="s">
        <v>21</v>
      </c>
      <c r="J32152" t="s">
        <v>22</v>
      </c>
    </row>
    <row r="32153" spans="1:10">
      <c r="A32153" t="s">
        <v>19</v>
      </c>
      <c r="B32153">
        <v>25703</v>
      </c>
      <c r="C32153" t="s">
        <v>2557</v>
      </c>
      <c r="D32153">
        <v>25703</v>
      </c>
      <c r="E32153" t="str">
        <f>"25703"</f>
        <v>25703</v>
      </c>
      <c r="F32153" t="s">
        <v>23</v>
      </c>
      <c r="G32153">
        <v>2018</v>
      </c>
      <c r="I32153" t="s">
        <v>21</v>
      </c>
      <c r="J32153" t="s">
        <v>22</v>
      </c>
    </row>
    <row r="32154" spans="1:10">
      <c r="A32154" t="s">
        <v>19</v>
      </c>
      <c r="B32154">
        <v>25704</v>
      </c>
      <c r="C32154" t="s">
        <v>2557</v>
      </c>
      <c r="D32154">
        <v>25704</v>
      </c>
      <c r="E32154" t="str">
        <f>"25704"</f>
        <v>25704</v>
      </c>
      <c r="F32154" t="s">
        <v>23</v>
      </c>
      <c r="G32154">
        <v>2018</v>
      </c>
      <c r="I32154" t="s">
        <v>21</v>
      </c>
      <c r="J32154" t="s">
        <v>22</v>
      </c>
    </row>
    <row r="32155" spans="1:10">
      <c r="A32155" t="s">
        <v>19</v>
      </c>
      <c r="B32155">
        <v>25705</v>
      </c>
      <c r="C32155" t="s">
        <v>2557</v>
      </c>
      <c r="D32155">
        <v>25705</v>
      </c>
      <c r="E32155" t="str">
        <f>"25705"</f>
        <v>25705</v>
      </c>
      <c r="F32155">
        <v>48885</v>
      </c>
      <c r="G32155">
        <v>2018</v>
      </c>
      <c r="I32155" t="s">
        <v>21</v>
      </c>
      <c r="J32155" t="s">
        <v>22</v>
      </c>
    </row>
    <row r="32156" spans="1:10">
      <c r="A32156" t="s">
        <v>19</v>
      </c>
      <c r="B32156">
        <v>25755</v>
      </c>
      <c r="C32156" t="s">
        <v>2557</v>
      </c>
      <c r="D32156">
        <v>25755</v>
      </c>
      <c r="E32156" t="str">
        <f>"25755"</f>
        <v>25755</v>
      </c>
      <c r="F32156" t="s">
        <v>23</v>
      </c>
      <c r="G32156">
        <v>2018</v>
      </c>
      <c r="I32156" t="s">
        <v>21</v>
      </c>
      <c r="J32156" t="s">
        <v>22</v>
      </c>
    </row>
    <row r="32157" spans="1:10">
      <c r="A32157" t="s">
        <v>19</v>
      </c>
      <c r="B32157">
        <v>25801</v>
      </c>
      <c r="C32157" t="s">
        <v>2557</v>
      </c>
      <c r="D32157">
        <v>25801</v>
      </c>
      <c r="E32157" t="str">
        <f>"25801"</f>
        <v>25801</v>
      </c>
      <c r="F32157">
        <v>3444590</v>
      </c>
      <c r="G32157">
        <v>2018</v>
      </c>
      <c r="I32157" t="s">
        <v>21</v>
      </c>
      <c r="J32157" t="s">
        <v>22</v>
      </c>
    </row>
    <row r="32158" spans="1:10">
      <c r="A32158" t="s">
        <v>19</v>
      </c>
      <c r="B32158">
        <v>25810</v>
      </c>
      <c r="C32158" t="s">
        <v>2557</v>
      </c>
      <c r="D32158">
        <v>25810</v>
      </c>
      <c r="E32158" t="str">
        <f>"25810"</f>
        <v>25810</v>
      </c>
      <c r="F32158" t="s">
        <v>23</v>
      </c>
      <c r="G32158">
        <v>2018</v>
      </c>
      <c r="I32158" t="s">
        <v>21</v>
      </c>
      <c r="J32158" t="s">
        <v>22</v>
      </c>
    </row>
    <row r="32159" spans="1:10">
      <c r="A32159" t="s">
        <v>19</v>
      </c>
      <c r="B32159">
        <v>25811</v>
      </c>
      <c r="C32159" t="s">
        <v>2557</v>
      </c>
      <c r="D32159">
        <v>25811</v>
      </c>
      <c r="E32159" t="str">
        <f>"25811"</f>
        <v>25811</v>
      </c>
      <c r="F32159" t="s">
        <v>23</v>
      </c>
      <c r="G32159">
        <v>2018</v>
      </c>
      <c r="I32159" t="s">
        <v>21</v>
      </c>
      <c r="J32159" t="s">
        <v>22</v>
      </c>
    </row>
    <row r="32160" spans="1:10">
      <c r="A32160" t="s">
        <v>19</v>
      </c>
      <c r="B32160">
        <v>25812</v>
      </c>
      <c r="C32160" t="s">
        <v>2557</v>
      </c>
      <c r="D32160">
        <v>25812</v>
      </c>
      <c r="E32160" t="str">
        <f>"25812"</f>
        <v>25812</v>
      </c>
      <c r="F32160" t="s">
        <v>23</v>
      </c>
      <c r="G32160">
        <v>2018</v>
      </c>
      <c r="I32160" t="s">
        <v>21</v>
      </c>
      <c r="J32160" t="s">
        <v>22</v>
      </c>
    </row>
    <row r="32161" spans="1:10">
      <c r="A32161" t="s">
        <v>19</v>
      </c>
      <c r="B32161">
        <v>25813</v>
      </c>
      <c r="C32161" t="s">
        <v>2557</v>
      </c>
      <c r="D32161">
        <v>25813</v>
      </c>
      <c r="E32161" t="str">
        <f>"25813"</f>
        <v>25813</v>
      </c>
      <c r="F32161" t="s">
        <v>23</v>
      </c>
      <c r="G32161">
        <v>2018</v>
      </c>
      <c r="I32161" t="s">
        <v>21</v>
      </c>
      <c r="J32161" t="s">
        <v>22</v>
      </c>
    </row>
    <row r="32162" spans="1:10">
      <c r="A32162" t="s">
        <v>19</v>
      </c>
      <c r="B32162">
        <v>25817</v>
      </c>
      <c r="C32162" t="s">
        <v>2557</v>
      </c>
      <c r="D32162">
        <v>25817</v>
      </c>
      <c r="E32162" t="str">
        <f>"25817"</f>
        <v>25817</v>
      </c>
      <c r="F32162" t="s">
        <v>23</v>
      </c>
      <c r="G32162">
        <v>2018</v>
      </c>
      <c r="I32162" t="s">
        <v>21</v>
      </c>
      <c r="J32162" t="s">
        <v>22</v>
      </c>
    </row>
    <row r="32163" spans="1:10">
      <c r="A32163" t="s">
        <v>19</v>
      </c>
      <c r="B32163">
        <v>25820</v>
      </c>
      <c r="C32163" t="s">
        <v>2557</v>
      </c>
      <c r="D32163">
        <v>25820</v>
      </c>
      <c r="E32163" t="str">
        <f>"25820"</f>
        <v>25820</v>
      </c>
      <c r="F32163" t="s">
        <v>23</v>
      </c>
      <c r="G32163">
        <v>2018</v>
      </c>
      <c r="I32163" t="s">
        <v>21</v>
      </c>
      <c r="J32163" t="s">
        <v>22</v>
      </c>
    </row>
    <row r="32164" spans="1:10">
      <c r="A32164" t="s">
        <v>19</v>
      </c>
      <c r="B32164">
        <v>25823</v>
      </c>
      <c r="C32164" t="s">
        <v>2557</v>
      </c>
      <c r="D32164">
        <v>25823</v>
      </c>
      <c r="E32164" t="str">
        <f>"25823"</f>
        <v>25823</v>
      </c>
      <c r="F32164" t="s">
        <v>23</v>
      </c>
      <c r="G32164">
        <v>2018</v>
      </c>
      <c r="I32164" t="s">
        <v>21</v>
      </c>
      <c r="J32164" t="s">
        <v>22</v>
      </c>
    </row>
    <row r="32165" spans="1:10">
      <c r="A32165" t="s">
        <v>19</v>
      </c>
      <c r="B32165">
        <v>25825</v>
      </c>
      <c r="C32165" t="s">
        <v>2557</v>
      </c>
      <c r="D32165">
        <v>25825</v>
      </c>
      <c r="E32165" t="str">
        <f>"25825"</f>
        <v>25825</v>
      </c>
      <c r="F32165" t="s">
        <v>23</v>
      </c>
      <c r="G32165">
        <v>2018</v>
      </c>
      <c r="I32165" t="s">
        <v>21</v>
      </c>
      <c r="J32165" t="s">
        <v>22</v>
      </c>
    </row>
    <row r="32166" spans="1:10">
      <c r="A32166" t="s">
        <v>19</v>
      </c>
      <c r="B32166">
        <v>25826</v>
      </c>
      <c r="C32166" t="s">
        <v>2557</v>
      </c>
      <c r="D32166">
        <v>25826</v>
      </c>
      <c r="E32166" t="str">
        <f>"25826"</f>
        <v>25826</v>
      </c>
      <c r="F32166" t="s">
        <v>23</v>
      </c>
      <c r="G32166">
        <v>2018</v>
      </c>
      <c r="I32166" t="s">
        <v>21</v>
      </c>
      <c r="J32166" t="s">
        <v>22</v>
      </c>
    </row>
    <row r="32167" spans="1:10">
      <c r="A32167" t="s">
        <v>19</v>
      </c>
      <c r="B32167">
        <v>25827</v>
      </c>
      <c r="C32167" t="s">
        <v>2557</v>
      </c>
      <c r="D32167">
        <v>25827</v>
      </c>
      <c r="E32167" t="str">
        <f>"25827"</f>
        <v>25827</v>
      </c>
      <c r="F32167" t="s">
        <v>23</v>
      </c>
      <c r="G32167">
        <v>2018</v>
      </c>
      <c r="I32167" t="s">
        <v>21</v>
      </c>
      <c r="J32167" t="s">
        <v>22</v>
      </c>
    </row>
    <row r="32168" spans="1:10">
      <c r="A32168" t="s">
        <v>19</v>
      </c>
      <c r="B32168">
        <v>25831</v>
      </c>
      <c r="C32168" t="s">
        <v>2557</v>
      </c>
      <c r="D32168">
        <v>25831</v>
      </c>
      <c r="E32168" t="str">
        <f>"25831"</f>
        <v>25831</v>
      </c>
      <c r="F32168" t="s">
        <v>23</v>
      </c>
      <c r="G32168">
        <v>2018</v>
      </c>
      <c r="I32168" t="s">
        <v>21</v>
      </c>
      <c r="J32168" t="s">
        <v>22</v>
      </c>
    </row>
    <row r="32169" spans="1:10">
      <c r="A32169" t="s">
        <v>19</v>
      </c>
      <c r="B32169">
        <v>25832</v>
      </c>
      <c r="C32169" t="s">
        <v>2557</v>
      </c>
      <c r="D32169">
        <v>25832</v>
      </c>
      <c r="E32169" t="str">
        <f>"25832"</f>
        <v>25832</v>
      </c>
      <c r="F32169" t="s">
        <v>23</v>
      </c>
      <c r="G32169">
        <v>2018</v>
      </c>
      <c r="I32169" t="s">
        <v>21</v>
      </c>
      <c r="J32169" t="s">
        <v>22</v>
      </c>
    </row>
    <row r="32170" spans="1:10">
      <c r="A32170" t="s">
        <v>19</v>
      </c>
      <c r="B32170">
        <v>25836</v>
      </c>
      <c r="C32170" t="s">
        <v>2557</v>
      </c>
      <c r="D32170">
        <v>25836</v>
      </c>
      <c r="E32170" t="str">
        <f>"25836"</f>
        <v>25836</v>
      </c>
      <c r="F32170" t="s">
        <v>23</v>
      </c>
      <c r="G32170">
        <v>2018</v>
      </c>
      <c r="I32170" t="s">
        <v>21</v>
      </c>
      <c r="J32170" t="s">
        <v>22</v>
      </c>
    </row>
    <row r="32171" spans="1:10">
      <c r="A32171" t="s">
        <v>19</v>
      </c>
      <c r="B32171">
        <v>25837</v>
      </c>
      <c r="C32171" t="s">
        <v>2557</v>
      </c>
      <c r="D32171">
        <v>25837</v>
      </c>
      <c r="E32171" t="str">
        <f>"25837"</f>
        <v>25837</v>
      </c>
      <c r="F32171" t="s">
        <v>23</v>
      </c>
      <c r="G32171">
        <v>2018</v>
      </c>
      <c r="I32171" t="s">
        <v>21</v>
      </c>
      <c r="J32171" t="s">
        <v>22</v>
      </c>
    </row>
    <row r="32172" spans="1:10">
      <c r="A32172" t="s">
        <v>19</v>
      </c>
      <c r="B32172">
        <v>25839</v>
      </c>
      <c r="C32172" t="s">
        <v>2557</v>
      </c>
      <c r="D32172">
        <v>25839</v>
      </c>
      <c r="E32172" t="str">
        <f>"25839"</f>
        <v>25839</v>
      </c>
      <c r="F32172" t="s">
        <v>23</v>
      </c>
      <c r="G32172">
        <v>2018</v>
      </c>
      <c r="I32172" t="s">
        <v>21</v>
      </c>
      <c r="J32172" t="s">
        <v>22</v>
      </c>
    </row>
    <row r="32173" spans="1:10">
      <c r="A32173" t="s">
        <v>19</v>
      </c>
      <c r="B32173">
        <v>25840</v>
      </c>
      <c r="C32173" t="s">
        <v>2557</v>
      </c>
      <c r="D32173">
        <v>25840</v>
      </c>
      <c r="E32173" t="str">
        <f>"25840"</f>
        <v>25840</v>
      </c>
      <c r="F32173" t="s">
        <v>23</v>
      </c>
      <c r="G32173">
        <v>2018</v>
      </c>
      <c r="I32173" t="s">
        <v>21</v>
      </c>
      <c r="J32173" t="s">
        <v>22</v>
      </c>
    </row>
    <row r="32174" spans="1:10">
      <c r="A32174" t="s">
        <v>19</v>
      </c>
      <c r="B32174">
        <v>25841</v>
      </c>
      <c r="C32174" t="s">
        <v>2557</v>
      </c>
      <c r="D32174">
        <v>25841</v>
      </c>
      <c r="E32174" t="str">
        <f>"25841"</f>
        <v>25841</v>
      </c>
      <c r="F32174" t="s">
        <v>23</v>
      </c>
      <c r="G32174">
        <v>2018</v>
      </c>
      <c r="I32174" t="s">
        <v>21</v>
      </c>
      <c r="J32174" t="s">
        <v>22</v>
      </c>
    </row>
    <row r="32175" spans="1:10">
      <c r="A32175" t="s">
        <v>19</v>
      </c>
      <c r="B32175">
        <v>25843</v>
      </c>
      <c r="C32175" t="s">
        <v>2557</v>
      </c>
      <c r="D32175">
        <v>25843</v>
      </c>
      <c r="E32175" t="str">
        <f>"25843"</f>
        <v>25843</v>
      </c>
      <c r="F32175" t="s">
        <v>23</v>
      </c>
      <c r="G32175">
        <v>2018</v>
      </c>
      <c r="I32175" t="s">
        <v>21</v>
      </c>
      <c r="J32175" t="s">
        <v>22</v>
      </c>
    </row>
    <row r="32176" spans="1:10">
      <c r="A32176" t="s">
        <v>19</v>
      </c>
      <c r="B32176">
        <v>25844</v>
      </c>
      <c r="C32176" t="s">
        <v>2557</v>
      </c>
      <c r="D32176">
        <v>25844</v>
      </c>
      <c r="E32176" t="str">
        <f>"25844"</f>
        <v>25844</v>
      </c>
      <c r="F32176" t="s">
        <v>23</v>
      </c>
      <c r="G32176">
        <v>2018</v>
      </c>
      <c r="I32176" t="s">
        <v>21</v>
      </c>
      <c r="J32176" t="s">
        <v>22</v>
      </c>
    </row>
    <row r="32177" spans="1:10">
      <c r="A32177" t="s">
        <v>19</v>
      </c>
      <c r="B32177">
        <v>25845</v>
      </c>
      <c r="C32177" t="s">
        <v>2557</v>
      </c>
      <c r="D32177">
        <v>25845</v>
      </c>
      <c r="E32177" t="str">
        <f>"25845"</f>
        <v>25845</v>
      </c>
      <c r="F32177" t="s">
        <v>23</v>
      </c>
      <c r="G32177">
        <v>2018</v>
      </c>
      <c r="I32177" t="s">
        <v>21</v>
      </c>
      <c r="J32177" t="s">
        <v>22</v>
      </c>
    </row>
    <row r="32178" spans="1:10">
      <c r="A32178" t="s">
        <v>19</v>
      </c>
      <c r="B32178">
        <v>25846</v>
      </c>
      <c r="C32178" t="s">
        <v>2557</v>
      </c>
      <c r="D32178">
        <v>25846</v>
      </c>
      <c r="E32178" t="str">
        <f>"25846"</f>
        <v>25846</v>
      </c>
      <c r="F32178" t="s">
        <v>23</v>
      </c>
      <c r="G32178">
        <v>2018</v>
      </c>
      <c r="I32178" t="s">
        <v>21</v>
      </c>
      <c r="J32178" t="s">
        <v>22</v>
      </c>
    </row>
    <row r="32179" spans="1:10">
      <c r="A32179" t="s">
        <v>19</v>
      </c>
      <c r="B32179">
        <v>25848</v>
      </c>
      <c r="C32179" t="s">
        <v>2557</v>
      </c>
      <c r="D32179">
        <v>25848</v>
      </c>
      <c r="E32179" t="str">
        <f>"25848"</f>
        <v>25848</v>
      </c>
      <c r="F32179" t="s">
        <v>23</v>
      </c>
      <c r="G32179">
        <v>2018</v>
      </c>
      <c r="I32179" t="s">
        <v>21</v>
      </c>
      <c r="J32179" t="s">
        <v>22</v>
      </c>
    </row>
    <row r="32180" spans="1:10">
      <c r="A32180" t="s">
        <v>19</v>
      </c>
      <c r="B32180">
        <v>25849</v>
      </c>
      <c r="C32180" t="s">
        <v>2557</v>
      </c>
      <c r="D32180">
        <v>25849</v>
      </c>
      <c r="E32180" t="str">
        <f>"25849"</f>
        <v>25849</v>
      </c>
      <c r="F32180" t="s">
        <v>23</v>
      </c>
      <c r="G32180">
        <v>2018</v>
      </c>
      <c r="I32180" t="s">
        <v>21</v>
      </c>
      <c r="J32180" t="s">
        <v>22</v>
      </c>
    </row>
    <row r="32181" spans="1:10">
      <c r="A32181" t="s">
        <v>19</v>
      </c>
      <c r="B32181">
        <v>25853</v>
      </c>
      <c r="C32181" t="s">
        <v>2557</v>
      </c>
      <c r="D32181">
        <v>25853</v>
      </c>
      <c r="E32181" t="str">
        <f>"25853"</f>
        <v>25853</v>
      </c>
      <c r="F32181" t="s">
        <v>23</v>
      </c>
      <c r="G32181">
        <v>2018</v>
      </c>
      <c r="I32181" t="s">
        <v>21</v>
      </c>
      <c r="J32181" t="s">
        <v>22</v>
      </c>
    </row>
    <row r="32182" spans="1:10">
      <c r="A32182" t="s">
        <v>19</v>
      </c>
      <c r="B32182">
        <v>25854</v>
      </c>
      <c r="C32182" t="s">
        <v>2557</v>
      </c>
      <c r="D32182">
        <v>25854</v>
      </c>
      <c r="E32182" t="str">
        <f>"25854"</f>
        <v>25854</v>
      </c>
      <c r="F32182" t="s">
        <v>23</v>
      </c>
      <c r="G32182">
        <v>2018</v>
      </c>
      <c r="I32182" t="s">
        <v>21</v>
      </c>
      <c r="J32182" t="s">
        <v>22</v>
      </c>
    </row>
    <row r="32183" spans="1:10">
      <c r="A32183" t="s">
        <v>19</v>
      </c>
      <c r="B32183">
        <v>25857</v>
      </c>
      <c r="C32183" t="s">
        <v>2557</v>
      </c>
      <c r="D32183">
        <v>25857</v>
      </c>
      <c r="E32183" t="str">
        <f>"25857"</f>
        <v>25857</v>
      </c>
      <c r="F32183" t="s">
        <v>23</v>
      </c>
      <c r="G32183">
        <v>2018</v>
      </c>
      <c r="I32183" t="s">
        <v>21</v>
      </c>
      <c r="J32183" t="s">
        <v>22</v>
      </c>
    </row>
    <row r="32184" spans="1:10">
      <c r="A32184" t="s">
        <v>19</v>
      </c>
      <c r="B32184">
        <v>25862</v>
      </c>
      <c r="C32184" t="s">
        <v>2557</v>
      </c>
      <c r="D32184">
        <v>25862</v>
      </c>
      <c r="E32184" t="str">
        <f>"25862"</f>
        <v>25862</v>
      </c>
      <c r="F32184" t="s">
        <v>23</v>
      </c>
      <c r="G32184">
        <v>2018</v>
      </c>
      <c r="I32184" t="s">
        <v>21</v>
      </c>
      <c r="J32184" t="s">
        <v>22</v>
      </c>
    </row>
    <row r="32185" spans="1:10">
      <c r="A32185" t="s">
        <v>19</v>
      </c>
      <c r="B32185">
        <v>25864</v>
      </c>
      <c r="C32185" t="s">
        <v>2557</v>
      </c>
      <c r="D32185">
        <v>25864</v>
      </c>
      <c r="E32185" t="str">
        <f>"25864"</f>
        <v>25864</v>
      </c>
      <c r="F32185" t="s">
        <v>23</v>
      </c>
      <c r="G32185">
        <v>2018</v>
      </c>
      <c r="I32185" t="s">
        <v>21</v>
      </c>
      <c r="J32185" t="s">
        <v>22</v>
      </c>
    </row>
    <row r="32186" spans="1:10">
      <c r="A32186" t="s">
        <v>19</v>
      </c>
      <c r="B32186">
        <v>25865</v>
      </c>
      <c r="C32186" t="s">
        <v>2557</v>
      </c>
      <c r="D32186">
        <v>25865</v>
      </c>
      <c r="E32186" t="str">
        <f>"25865"</f>
        <v>25865</v>
      </c>
      <c r="F32186" t="s">
        <v>23</v>
      </c>
      <c r="G32186">
        <v>2018</v>
      </c>
      <c r="I32186" t="s">
        <v>21</v>
      </c>
      <c r="J32186" t="s">
        <v>22</v>
      </c>
    </row>
    <row r="32187" spans="1:10">
      <c r="A32187" t="s">
        <v>19</v>
      </c>
      <c r="B32187">
        <v>25868</v>
      </c>
      <c r="C32187" t="s">
        <v>2557</v>
      </c>
      <c r="D32187">
        <v>25868</v>
      </c>
      <c r="E32187" t="str">
        <f>"25868"</f>
        <v>25868</v>
      </c>
      <c r="F32187" t="s">
        <v>23</v>
      </c>
      <c r="G32187">
        <v>2018</v>
      </c>
      <c r="I32187" t="s">
        <v>21</v>
      </c>
      <c r="J32187" t="s">
        <v>22</v>
      </c>
    </row>
    <row r="32188" spans="1:10">
      <c r="A32188" t="s">
        <v>19</v>
      </c>
      <c r="B32188">
        <v>25870</v>
      </c>
      <c r="C32188" t="s">
        <v>2557</v>
      </c>
      <c r="D32188">
        <v>25870</v>
      </c>
      <c r="E32188" t="str">
        <f>"25870"</f>
        <v>25870</v>
      </c>
      <c r="F32188" t="s">
        <v>23</v>
      </c>
      <c r="G32188">
        <v>2018</v>
      </c>
      <c r="I32188" t="s">
        <v>21</v>
      </c>
      <c r="J32188" t="s">
        <v>22</v>
      </c>
    </row>
    <row r="32189" spans="1:10">
      <c r="A32189" t="s">
        <v>19</v>
      </c>
      <c r="B32189">
        <v>25871</v>
      </c>
      <c r="C32189" t="s">
        <v>2557</v>
      </c>
      <c r="D32189">
        <v>25871</v>
      </c>
      <c r="E32189" t="str">
        <f>"25871"</f>
        <v>25871</v>
      </c>
      <c r="F32189" t="s">
        <v>23</v>
      </c>
      <c r="G32189">
        <v>2018</v>
      </c>
      <c r="I32189" t="s">
        <v>21</v>
      </c>
      <c r="J32189" t="s">
        <v>22</v>
      </c>
    </row>
    <row r="32190" spans="1:10">
      <c r="A32190" t="s">
        <v>19</v>
      </c>
      <c r="B32190">
        <v>25875</v>
      </c>
      <c r="C32190" t="s">
        <v>2557</v>
      </c>
      <c r="D32190">
        <v>25875</v>
      </c>
      <c r="E32190" t="str">
        <f>"25875"</f>
        <v>25875</v>
      </c>
      <c r="F32190" t="s">
        <v>23</v>
      </c>
      <c r="G32190">
        <v>2018</v>
      </c>
      <c r="I32190" t="s">
        <v>21</v>
      </c>
      <c r="J32190" t="s">
        <v>22</v>
      </c>
    </row>
    <row r="32191" spans="1:10">
      <c r="A32191" t="s">
        <v>19</v>
      </c>
      <c r="B32191">
        <v>25876</v>
      </c>
      <c r="C32191" t="s">
        <v>2557</v>
      </c>
      <c r="D32191">
        <v>25876</v>
      </c>
      <c r="E32191" t="str">
        <f>"25876"</f>
        <v>25876</v>
      </c>
      <c r="F32191" t="s">
        <v>23</v>
      </c>
      <c r="G32191">
        <v>2018</v>
      </c>
      <c r="I32191" t="s">
        <v>21</v>
      </c>
      <c r="J32191" t="s">
        <v>22</v>
      </c>
    </row>
    <row r="32192" spans="1:10">
      <c r="A32192" t="s">
        <v>19</v>
      </c>
      <c r="B32192">
        <v>25878</v>
      </c>
      <c r="C32192" t="s">
        <v>2557</v>
      </c>
      <c r="D32192">
        <v>25878</v>
      </c>
      <c r="E32192" t="str">
        <f>"25878"</f>
        <v>25878</v>
      </c>
      <c r="F32192" t="s">
        <v>23</v>
      </c>
      <c r="G32192">
        <v>2018</v>
      </c>
      <c r="I32192" t="s">
        <v>21</v>
      </c>
      <c r="J32192" t="s">
        <v>22</v>
      </c>
    </row>
    <row r="32193" spans="1:10">
      <c r="A32193" t="s">
        <v>19</v>
      </c>
      <c r="B32193">
        <v>25880</v>
      </c>
      <c r="C32193" t="s">
        <v>2557</v>
      </c>
      <c r="D32193">
        <v>25880</v>
      </c>
      <c r="E32193" t="str">
        <f>"25880"</f>
        <v>25880</v>
      </c>
      <c r="F32193">
        <v>815195</v>
      </c>
      <c r="G32193">
        <v>2018</v>
      </c>
      <c r="I32193" t="s">
        <v>21</v>
      </c>
      <c r="J32193" t="s">
        <v>22</v>
      </c>
    </row>
    <row r="32194" spans="1:10">
      <c r="A32194" t="s">
        <v>19</v>
      </c>
      <c r="B32194">
        <v>25882</v>
      </c>
      <c r="C32194" t="s">
        <v>2557</v>
      </c>
      <c r="D32194">
        <v>25882</v>
      </c>
      <c r="E32194" t="str">
        <f>"25882"</f>
        <v>25882</v>
      </c>
      <c r="F32194" t="s">
        <v>23</v>
      </c>
      <c r="G32194">
        <v>2018</v>
      </c>
      <c r="I32194" t="s">
        <v>21</v>
      </c>
      <c r="J32194" t="s">
        <v>22</v>
      </c>
    </row>
    <row r="32195" spans="1:10">
      <c r="A32195" t="s">
        <v>19</v>
      </c>
      <c r="B32195">
        <v>25901</v>
      </c>
      <c r="C32195" t="s">
        <v>2557</v>
      </c>
      <c r="D32195">
        <v>25901</v>
      </c>
      <c r="E32195" t="str">
        <f>"25901"</f>
        <v>25901</v>
      </c>
      <c r="F32195" t="s">
        <v>23</v>
      </c>
      <c r="G32195">
        <v>2018</v>
      </c>
      <c r="I32195" t="s">
        <v>21</v>
      </c>
      <c r="J32195" t="s">
        <v>22</v>
      </c>
    </row>
    <row r="32196" spans="1:10">
      <c r="A32196" t="s">
        <v>19</v>
      </c>
      <c r="B32196">
        <v>25902</v>
      </c>
      <c r="C32196" t="s">
        <v>2557</v>
      </c>
      <c r="D32196">
        <v>25902</v>
      </c>
      <c r="E32196" t="str">
        <f>"25902"</f>
        <v>25902</v>
      </c>
      <c r="F32196" t="s">
        <v>23</v>
      </c>
      <c r="G32196">
        <v>2018</v>
      </c>
      <c r="I32196" t="s">
        <v>21</v>
      </c>
      <c r="J32196" t="s">
        <v>22</v>
      </c>
    </row>
    <row r="32197" spans="1:10">
      <c r="A32197" t="s">
        <v>19</v>
      </c>
      <c r="B32197">
        <v>25908</v>
      </c>
      <c r="C32197" t="s">
        <v>2557</v>
      </c>
      <c r="D32197">
        <v>25908</v>
      </c>
      <c r="E32197" t="str">
        <f>"25908"</f>
        <v>25908</v>
      </c>
      <c r="F32197" t="s">
        <v>23</v>
      </c>
      <c r="G32197">
        <v>2018</v>
      </c>
      <c r="I32197" t="s">
        <v>21</v>
      </c>
      <c r="J32197" t="s">
        <v>22</v>
      </c>
    </row>
    <row r="32198" spans="1:10">
      <c r="A32198" t="s">
        <v>19</v>
      </c>
      <c r="B32198">
        <v>25911</v>
      </c>
      <c r="C32198" t="s">
        <v>2557</v>
      </c>
      <c r="D32198">
        <v>25911</v>
      </c>
      <c r="E32198" t="str">
        <f>"25911"</f>
        <v>25911</v>
      </c>
      <c r="F32198" t="s">
        <v>23</v>
      </c>
      <c r="G32198">
        <v>2018</v>
      </c>
      <c r="I32198" t="s">
        <v>21</v>
      </c>
      <c r="J32198" t="s">
        <v>22</v>
      </c>
    </row>
    <row r="32199" spans="1:10">
      <c r="A32199" t="s">
        <v>19</v>
      </c>
      <c r="B32199">
        <v>25913</v>
      </c>
      <c r="C32199" t="s">
        <v>2557</v>
      </c>
      <c r="D32199">
        <v>25913</v>
      </c>
      <c r="E32199" t="str">
        <f>"25913"</f>
        <v>25913</v>
      </c>
      <c r="F32199" t="s">
        <v>23</v>
      </c>
      <c r="G32199">
        <v>2018</v>
      </c>
      <c r="I32199" t="s">
        <v>21</v>
      </c>
      <c r="J32199" t="s">
        <v>22</v>
      </c>
    </row>
    <row r="32200" spans="1:10">
      <c r="A32200" t="s">
        <v>19</v>
      </c>
      <c r="B32200">
        <v>25915</v>
      </c>
      <c r="C32200" t="s">
        <v>2557</v>
      </c>
      <c r="D32200">
        <v>25915</v>
      </c>
      <c r="E32200" t="str">
        <f>"25915"</f>
        <v>25915</v>
      </c>
      <c r="F32200" t="s">
        <v>23</v>
      </c>
      <c r="G32200">
        <v>2018</v>
      </c>
      <c r="I32200" t="s">
        <v>21</v>
      </c>
      <c r="J32200" t="s">
        <v>22</v>
      </c>
    </row>
    <row r="32201" spans="1:10">
      <c r="A32201" t="s">
        <v>19</v>
      </c>
      <c r="B32201">
        <v>25917</v>
      </c>
      <c r="C32201" t="s">
        <v>2557</v>
      </c>
      <c r="D32201">
        <v>25917</v>
      </c>
      <c r="E32201" t="str">
        <f>"25917"</f>
        <v>25917</v>
      </c>
      <c r="F32201" t="s">
        <v>23</v>
      </c>
      <c r="G32201">
        <v>2018</v>
      </c>
      <c r="I32201" t="s">
        <v>21</v>
      </c>
      <c r="J32201" t="s">
        <v>22</v>
      </c>
    </row>
    <row r="32202" spans="1:10">
      <c r="A32202" t="s">
        <v>19</v>
      </c>
      <c r="B32202">
        <v>25918</v>
      </c>
      <c r="C32202" t="s">
        <v>2557</v>
      </c>
      <c r="D32202">
        <v>25918</v>
      </c>
      <c r="E32202" t="str">
        <f>"25918"</f>
        <v>25918</v>
      </c>
      <c r="F32202" t="s">
        <v>23</v>
      </c>
      <c r="G32202">
        <v>2018</v>
      </c>
      <c r="I32202" t="s">
        <v>21</v>
      </c>
      <c r="J32202" t="s">
        <v>22</v>
      </c>
    </row>
    <row r="32203" spans="1:10">
      <c r="A32203" t="s">
        <v>19</v>
      </c>
      <c r="B32203">
        <v>25920</v>
      </c>
      <c r="C32203" t="s">
        <v>2557</v>
      </c>
      <c r="D32203">
        <v>25920</v>
      </c>
      <c r="E32203" t="str">
        <f>"25920"</f>
        <v>25920</v>
      </c>
      <c r="F32203" t="s">
        <v>23</v>
      </c>
      <c r="G32203">
        <v>2018</v>
      </c>
      <c r="I32203" t="s">
        <v>21</v>
      </c>
      <c r="J32203" t="s">
        <v>22</v>
      </c>
    </row>
    <row r="32204" spans="1:10">
      <c r="A32204" t="s">
        <v>19</v>
      </c>
      <c r="B32204">
        <v>25921</v>
      </c>
      <c r="C32204" t="s">
        <v>2557</v>
      </c>
      <c r="D32204">
        <v>25921</v>
      </c>
      <c r="E32204" t="str">
        <f>"25921"</f>
        <v>25921</v>
      </c>
      <c r="F32204" t="s">
        <v>23</v>
      </c>
      <c r="G32204">
        <v>2018</v>
      </c>
      <c r="I32204" t="s">
        <v>21</v>
      </c>
      <c r="J32204" t="s">
        <v>22</v>
      </c>
    </row>
    <row r="32205" spans="1:10">
      <c r="A32205" t="s">
        <v>19</v>
      </c>
      <c r="B32205">
        <v>25922</v>
      </c>
      <c r="C32205" t="s">
        <v>2557</v>
      </c>
      <c r="D32205">
        <v>25922</v>
      </c>
      <c r="E32205" t="str">
        <f>"25922"</f>
        <v>25922</v>
      </c>
      <c r="F32205" t="s">
        <v>23</v>
      </c>
      <c r="G32205">
        <v>2018</v>
      </c>
      <c r="I32205" t="s">
        <v>21</v>
      </c>
      <c r="J32205" t="s">
        <v>22</v>
      </c>
    </row>
    <row r="32206" spans="1:10">
      <c r="A32206" t="s">
        <v>19</v>
      </c>
      <c r="B32206">
        <v>25928</v>
      </c>
      <c r="C32206" t="s">
        <v>2557</v>
      </c>
      <c r="D32206">
        <v>25928</v>
      </c>
      <c r="E32206" t="str">
        <f>"25928"</f>
        <v>25928</v>
      </c>
      <c r="F32206" t="s">
        <v>23</v>
      </c>
      <c r="G32206">
        <v>2018</v>
      </c>
      <c r="I32206" t="s">
        <v>21</v>
      </c>
      <c r="J32206" t="s">
        <v>22</v>
      </c>
    </row>
    <row r="32207" spans="1:10">
      <c r="A32207" t="s">
        <v>19</v>
      </c>
      <c r="B32207">
        <v>25932</v>
      </c>
      <c r="C32207" t="s">
        <v>2557</v>
      </c>
      <c r="D32207">
        <v>25932</v>
      </c>
      <c r="E32207" t="str">
        <f>"25932"</f>
        <v>25932</v>
      </c>
      <c r="F32207" t="s">
        <v>23</v>
      </c>
      <c r="G32207">
        <v>2018</v>
      </c>
      <c r="I32207" t="s">
        <v>21</v>
      </c>
      <c r="J32207" t="s">
        <v>22</v>
      </c>
    </row>
    <row r="32208" spans="1:10">
      <c r="A32208" t="s">
        <v>19</v>
      </c>
      <c r="B32208">
        <v>25936</v>
      </c>
      <c r="C32208" t="s">
        <v>2557</v>
      </c>
      <c r="D32208">
        <v>25936</v>
      </c>
      <c r="E32208" t="str">
        <f>"25936"</f>
        <v>25936</v>
      </c>
      <c r="F32208" t="s">
        <v>23</v>
      </c>
      <c r="G32208">
        <v>2018</v>
      </c>
      <c r="I32208" t="s">
        <v>21</v>
      </c>
      <c r="J32208" t="s">
        <v>22</v>
      </c>
    </row>
    <row r="32209" spans="1:10">
      <c r="A32209" t="s">
        <v>19</v>
      </c>
      <c r="B32209">
        <v>25938</v>
      </c>
      <c r="C32209" t="s">
        <v>2557</v>
      </c>
      <c r="D32209">
        <v>25938</v>
      </c>
      <c r="E32209" t="str">
        <f>"25938"</f>
        <v>25938</v>
      </c>
      <c r="F32209" t="s">
        <v>23</v>
      </c>
      <c r="G32209">
        <v>2018</v>
      </c>
      <c r="I32209" t="s">
        <v>21</v>
      </c>
      <c r="J32209" t="s">
        <v>22</v>
      </c>
    </row>
    <row r="32210" spans="1:10">
      <c r="A32210" t="s">
        <v>19</v>
      </c>
      <c r="B32210">
        <v>25942</v>
      </c>
      <c r="C32210" t="s">
        <v>2557</v>
      </c>
      <c r="D32210">
        <v>25942</v>
      </c>
      <c r="E32210" t="str">
        <f>"25942"</f>
        <v>25942</v>
      </c>
      <c r="F32210" t="s">
        <v>23</v>
      </c>
      <c r="G32210">
        <v>2018</v>
      </c>
      <c r="I32210" t="s">
        <v>21</v>
      </c>
      <c r="J32210" t="s">
        <v>22</v>
      </c>
    </row>
    <row r="32211" spans="1:10">
      <c r="A32211" t="s">
        <v>19</v>
      </c>
      <c r="B32211">
        <v>25943</v>
      </c>
      <c r="C32211" t="s">
        <v>2557</v>
      </c>
      <c r="D32211">
        <v>25943</v>
      </c>
      <c r="E32211" t="str">
        <f>"25943"</f>
        <v>25943</v>
      </c>
      <c r="F32211" t="s">
        <v>23</v>
      </c>
      <c r="G32211">
        <v>2018</v>
      </c>
      <c r="I32211" t="s">
        <v>21</v>
      </c>
      <c r="J32211" t="s">
        <v>22</v>
      </c>
    </row>
    <row r="32212" spans="1:10">
      <c r="A32212" t="s">
        <v>19</v>
      </c>
      <c r="B32212">
        <v>25951</v>
      </c>
      <c r="C32212" t="s">
        <v>2557</v>
      </c>
      <c r="D32212">
        <v>25951</v>
      </c>
      <c r="E32212" t="str">
        <f>"25951"</f>
        <v>25951</v>
      </c>
      <c r="F32212" t="s">
        <v>23</v>
      </c>
      <c r="G32212">
        <v>2018</v>
      </c>
      <c r="I32212" t="s">
        <v>21</v>
      </c>
      <c r="J32212" t="s">
        <v>22</v>
      </c>
    </row>
    <row r="32213" spans="1:10">
      <c r="A32213" t="s">
        <v>19</v>
      </c>
      <c r="B32213">
        <v>25958</v>
      </c>
      <c r="C32213" t="s">
        <v>2557</v>
      </c>
      <c r="D32213">
        <v>25958</v>
      </c>
      <c r="E32213" t="str">
        <f>"25958"</f>
        <v>25958</v>
      </c>
      <c r="F32213" t="s">
        <v>23</v>
      </c>
      <c r="G32213">
        <v>2018</v>
      </c>
      <c r="I32213" t="s">
        <v>21</v>
      </c>
      <c r="J32213" t="s">
        <v>22</v>
      </c>
    </row>
    <row r="32214" spans="1:10">
      <c r="A32214" t="s">
        <v>19</v>
      </c>
      <c r="B32214">
        <v>25962</v>
      </c>
      <c r="C32214" t="s">
        <v>2557</v>
      </c>
      <c r="D32214">
        <v>25962</v>
      </c>
      <c r="E32214" t="str">
        <f>"25962"</f>
        <v>25962</v>
      </c>
      <c r="F32214" t="s">
        <v>23</v>
      </c>
      <c r="G32214">
        <v>2018</v>
      </c>
      <c r="I32214" t="s">
        <v>21</v>
      </c>
      <c r="J32214" t="s">
        <v>22</v>
      </c>
    </row>
    <row r="32215" spans="1:10">
      <c r="A32215" t="s">
        <v>19</v>
      </c>
      <c r="B32215">
        <v>25969</v>
      </c>
      <c r="C32215" t="s">
        <v>2557</v>
      </c>
      <c r="D32215">
        <v>25969</v>
      </c>
      <c r="E32215" t="str">
        <f>"25969"</f>
        <v>25969</v>
      </c>
      <c r="F32215" t="s">
        <v>23</v>
      </c>
      <c r="G32215">
        <v>2018</v>
      </c>
      <c r="I32215" t="s">
        <v>21</v>
      </c>
      <c r="J32215" t="s">
        <v>22</v>
      </c>
    </row>
    <row r="32216" spans="1:10">
      <c r="A32216" t="s">
        <v>19</v>
      </c>
      <c r="B32216">
        <v>25971</v>
      </c>
      <c r="C32216" t="s">
        <v>2557</v>
      </c>
      <c r="D32216">
        <v>25971</v>
      </c>
      <c r="E32216" t="str">
        <f>"25971"</f>
        <v>25971</v>
      </c>
      <c r="F32216" t="s">
        <v>23</v>
      </c>
      <c r="G32216">
        <v>2018</v>
      </c>
      <c r="I32216" t="s">
        <v>21</v>
      </c>
      <c r="J32216" t="s">
        <v>22</v>
      </c>
    </row>
    <row r="32217" spans="1:10">
      <c r="A32217" t="s">
        <v>19</v>
      </c>
      <c r="B32217">
        <v>25972</v>
      </c>
      <c r="C32217" t="s">
        <v>2557</v>
      </c>
      <c r="D32217">
        <v>25972</v>
      </c>
      <c r="E32217" t="str">
        <f>"25972"</f>
        <v>25972</v>
      </c>
      <c r="F32217" t="s">
        <v>23</v>
      </c>
      <c r="G32217">
        <v>2018</v>
      </c>
      <c r="I32217" t="s">
        <v>21</v>
      </c>
      <c r="J32217" t="s">
        <v>22</v>
      </c>
    </row>
    <row r="32218" spans="1:10">
      <c r="A32218" t="s">
        <v>19</v>
      </c>
      <c r="B32218">
        <v>25976</v>
      </c>
      <c r="C32218" t="s">
        <v>2557</v>
      </c>
      <c r="D32218">
        <v>25976</v>
      </c>
      <c r="E32218" t="str">
        <f>"25976"</f>
        <v>25976</v>
      </c>
      <c r="F32218" t="s">
        <v>23</v>
      </c>
      <c r="G32218">
        <v>2018</v>
      </c>
      <c r="I32218" t="s">
        <v>21</v>
      </c>
      <c r="J32218" t="s">
        <v>22</v>
      </c>
    </row>
    <row r="32219" spans="1:10">
      <c r="A32219" t="s">
        <v>19</v>
      </c>
      <c r="B32219">
        <v>25977</v>
      </c>
      <c r="C32219" t="s">
        <v>2557</v>
      </c>
      <c r="D32219">
        <v>25977</v>
      </c>
      <c r="E32219" t="str">
        <f>"25977"</f>
        <v>25977</v>
      </c>
      <c r="F32219" t="s">
        <v>23</v>
      </c>
      <c r="G32219">
        <v>2018</v>
      </c>
      <c r="I32219" t="s">
        <v>21</v>
      </c>
      <c r="J32219" t="s">
        <v>22</v>
      </c>
    </row>
    <row r="32220" spans="1:10">
      <c r="A32220" t="s">
        <v>19</v>
      </c>
      <c r="B32220">
        <v>25978</v>
      </c>
      <c r="C32220" t="s">
        <v>2557</v>
      </c>
      <c r="D32220">
        <v>25978</v>
      </c>
      <c r="E32220" t="str">
        <f>"25978"</f>
        <v>25978</v>
      </c>
      <c r="F32220" t="s">
        <v>23</v>
      </c>
      <c r="G32220">
        <v>2018</v>
      </c>
      <c r="I32220" t="s">
        <v>21</v>
      </c>
      <c r="J32220" t="s">
        <v>22</v>
      </c>
    </row>
    <row r="32221" spans="1:10">
      <c r="A32221" t="s">
        <v>19</v>
      </c>
      <c r="B32221">
        <v>25979</v>
      </c>
      <c r="C32221" t="s">
        <v>2557</v>
      </c>
      <c r="D32221">
        <v>25979</v>
      </c>
      <c r="E32221" t="str">
        <f>"25979"</f>
        <v>25979</v>
      </c>
      <c r="F32221" t="s">
        <v>23</v>
      </c>
      <c r="G32221">
        <v>2018</v>
      </c>
      <c r="I32221" t="s">
        <v>21</v>
      </c>
      <c r="J32221" t="s">
        <v>22</v>
      </c>
    </row>
    <row r="32222" spans="1:10">
      <c r="A32222" t="s">
        <v>19</v>
      </c>
      <c r="B32222">
        <v>25981</v>
      </c>
      <c r="C32222" t="s">
        <v>2557</v>
      </c>
      <c r="D32222">
        <v>25981</v>
      </c>
      <c r="E32222" t="str">
        <f>"25981"</f>
        <v>25981</v>
      </c>
      <c r="F32222" t="s">
        <v>23</v>
      </c>
      <c r="G32222">
        <v>2018</v>
      </c>
      <c r="I32222" t="s">
        <v>21</v>
      </c>
      <c r="J32222" t="s">
        <v>22</v>
      </c>
    </row>
    <row r="32223" spans="1:10">
      <c r="A32223" t="s">
        <v>19</v>
      </c>
      <c r="B32223">
        <v>25984</v>
      </c>
      <c r="C32223" t="s">
        <v>2557</v>
      </c>
      <c r="D32223">
        <v>25984</v>
      </c>
      <c r="E32223" t="str">
        <f>"25984"</f>
        <v>25984</v>
      </c>
      <c r="F32223" t="s">
        <v>23</v>
      </c>
      <c r="G32223">
        <v>2018</v>
      </c>
      <c r="I32223" t="s">
        <v>21</v>
      </c>
      <c r="J32223" t="s">
        <v>22</v>
      </c>
    </row>
    <row r="32224" spans="1:10">
      <c r="A32224" t="s">
        <v>19</v>
      </c>
      <c r="B32224">
        <v>25985</v>
      </c>
      <c r="C32224" t="s">
        <v>2557</v>
      </c>
      <c r="D32224">
        <v>25985</v>
      </c>
      <c r="E32224" t="str">
        <f>"25985"</f>
        <v>25985</v>
      </c>
      <c r="F32224" t="s">
        <v>23</v>
      </c>
      <c r="G32224">
        <v>2018</v>
      </c>
      <c r="I32224" t="s">
        <v>21</v>
      </c>
      <c r="J32224" t="s">
        <v>22</v>
      </c>
    </row>
    <row r="32225" spans="1:10">
      <c r="A32225" t="s">
        <v>19</v>
      </c>
      <c r="B32225">
        <v>25986</v>
      </c>
      <c r="C32225" t="s">
        <v>2557</v>
      </c>
      <c r="D32225">
        <v>25986</v>
      </c>
      <c r="E32225" t="str">
        <f>"25986"</f>
        <v>25986</v>
      </c>
      <c r="F32225" t="s">
        <v>23</v>
      </c>
      <c r="G32225">
        <v>2018</v>
      </c>
      <c r="I32225" t="s">
        <v>21</v>
      </c>
      <c r="J32225" t="s">
        <v>22</v>
      </c>
    </row>
    <row r="32226" spans="1:10">
      <c r="A32226" t="s">
        <v>19</v>
      </c>
      <c r="B32226">
        <v>25989</v>
      </c>
      <c r="C32226" t="s">
        <v>2557</v>
      </c>
      <c r="D32226">
        <v>25989</v>
      </c>
      <c r="E32226" t="str">
        <f>"25989"</f>
        <v>25989</v>
      </c>
      <c r="F32226" t="s">
        <v>23</v>
      </c>
      <c r="G32226">
        <v>2018</v>
      </c>
      <c r="I32226" t="s">
        <v>21</v>
      </c>
      <c r="J32226" t="s">
        <v>22</v>
      </c>
    </row>
    <row r="32227" spans="1:10">
      <c r="A32227" t="s">
        <v>19</v>
      </c>
      <c r="B32227">
        <v>26003</v>
      </c>
      <c r="C32227" t="s">
        <v>2557</v>
      </c>
      <c r="D32227">
        <v>26003</v>
      </c>
      <c r="E32227" t="str">
        <f>"26003"</f>
        <v>26003</v>
      </c>
      <c r="F32227">
        <v>4798716</v>
      </c>
      <c r="G32227">
        <v>2018</v>
      </c>
      <c r="I32227" t="s">
        <v>21</v>
      </c>
      <c r="J32227" t="s">
        <v>22</v>
      </c>
    </row>
    <row r="32228" spans="1:10">
      <c r="A32228" t="s">
        <v>19</v>
      </c>
      <c r="B32228">
        <v>26030</v>
      </c>
      <c r="C32228" t="s">
        <v>2557</v>
      </c>
      <c r="D32228">
        <v>26030</v>
      </c>
      <c r="E32228" t="str">
        <f>"26030"</f>
        <v>26030</v>
      </c>
      <c r="F32228" t="s">
        <v>23</v>
      </c>
      <c r="G32228">
        <v>2018</v>
      </c>
      <c r="I32228" t="s">
        <v>21</v>
      </c>
      <c r="J32228" t="s">
        <v>22</v>
      </c>
    </row>
    <row r="32229" spans="1:10">
      <c r="A32229" t="s">
        <v>19</v>
      </c>
      <c r="B32229">
        <v>26031</v>
      </c>
      <c r="C32229" t="s">
        <v>2557</v>
      </c>
      <c r="D32229">
        <v>26031</v>
      </c>
      <c r="E32229" t="str">
        <f>"26031"</f>
        <v>26031</v>
      </c>
      <c r="F32229">
        <v>777479</v>
      </c>
      <c r="G32229">
        <v>2018</v>
      </c>
      <c r="I32229" t="s">
        <v>21</v>
      </c>
      <c r="J32229" t="s">
        <v>22</v>
      </c>
    </row>
    <row r="32230" spans="1:10">
      <c r="A32230" t="s">
        <v>19</v>
      </c>
      <c r="B32230">
        <v>26032</v>
      </c>
      <c r="C32230" t="s">
        <v>2557</v>
      </c>
      <c r="D32230">
        <v>26032</v>
      </c>
      <c r="E32230" t="str">
        <f>"26032"</f>
        <v>26032</v>
      </c>
      <c r="F32230" t="s">
        <v>23</v>
      </c>
      <c r="G32230">
        <v>2018</v>
      </c>
      <c r="I32230" t="s">
        <v>21</v>
      </c>
      <c r="J32230" t="s">
        <v>22</v>
      </c>
    </row>
    <row r="32231" spans="1:10">
      <c r="A32231" t="s">
        <v>19</v>
      </c>
      <c r="B32231">
        <v>26033</v>
      </c>
      <c r="C32231" t="s">
        <v>2557</v>
      </c>
      <c r="D32231">
        <v>26033</v>
      </c>
      <c r="E32231" t="str">
        <f>"26033"</f>
        <v>26033</v>
      </c>
      <c r="F32231" t="s">
        <v>23</v>
      </c>
      <c r="G32231">
        <v>2018</v>
      </c>
      <c r="I32231" t="s">
        <v>21</v>
      </c>
      <c r="J32231" t="s">
        <v>22</v>
      </c>
    </row>
    <row r="32232" spans="1:10">
      <c r="A32232" t="s">
        <v>19</v>
      </c>
      <c r="B32232">
        <v>26034</v>
      </c>
      <c r="C32232" t="s">
        <v>2557</v>
      </c>
      <c r="D32232">
        <v>26034</v>
      </c>
      <c r="E32232" t="str">
        <f>"26034"</f>
        <v>26034</v>
      </c>
      <c r="F32232" t="s">
        <v>23</v>
      </c>
      <c r="G32232">
        <v>2018</v>
      </c>
      <c r="I32232" t="s">
        <v>21</v>
      </c>
      <c r="J32232" t="s">
        <v>22</v>
      </c>
    </row>
    <row r="32233" spans="1:10">
      <c r="A32233" t="s">
        <v>19</v>
      </c>
      <c r="B32233">
        <v>26035</v>
      </c>
      <c r="C32233" t="s">
        <v>2557</v>
      </c>
      <c r="D32233">
        <v>26035</v>
      </c>
      <c r="E32233" t="str">
        <f>"26035"</f>
        <v>26035</v>
      </c>
      <c r="F32233" t="s">
        <v>23</v>
      </c>
      <c r="G32233">
        <v>2018</v>
      </c>
      <c r="I32233" t="s">
        <v>21</v>
      </c>
      <c r="J32233" t="s">
        <v>22</v>
      </c>
    </row>
    <row r="32234" spans="1:10">
      <c r="A32234" t="s">
        <v>19</v>
      </c>
      <c r="B32234">
        <v>26036</v>
      </c>
      <c r="C32234" t="s">
        <v>2557</v>
      </c>
      <c r="D32234">
        <v>26036</v>
      </c>
      <c r="E32234" t="str">
        <f>"26036"</f>
        <v>26036</v>
      </c>
      <c r="F32234" t="s">
        <v>23</v>
      </c>
      <c r="G32234">
        <v>2018</v>
      </c>
      <c r="I32234" t="s">
        <v>21</v>
      </c>
      <c r="J32234" t="s">
        <v>22</v>
      </c>
    </row>
    <row r="32235" spans="1:10">
      <c r="A32235" t="s">
        <v>19</v>
      </c>
      <c r="B32235">
        <v>26037</v>
      </c>
      <c r="C32235" t="s">
        <v>2557</v>
      </c>
      <c r="D32235">
        <v>26037</v>
      </c>
      <c r="E32235" t="str">
        <f>"26037"</f>
        <v>26037</v>
      </c>
      <c r="F32235" t="s">
        <v>23</v>
      </c>
      <c r="G32235">
        <v>2018</v>
      </c>
      <c r="I32235" t="s">
        <v>21</v>
      </c>
      <c r="J32235" t="s">
        <v>22</v>
      </c>
    </row>
    <row r="32236" spans="1:10">
      <c r="A32236" t="s">
        <v>19</v>
      </c>
      <c r="B32236">
        <v>26038</v>
      </c>
      <c r="C32236" t="s">
        <v>2557</v>
      </c>
      <c r="D32236">
        <v>26038</v>
      </c>
      <c r="E32236" t="str">
        <f>"26038"</f>
        <v>26038</v>
      </c>
      <c r="F32236" t="s">
        <v>23</v>
      </c>
      <c r="G32236">
        <v>2018</v>
      </c>
      <c r="I32236" t="s">
        <v>21</v>
      </c>
      <c r="J32236" t="s">
        <v>22</v>
      </c>
    </row>
    <row r="32237" spans="1:10">
      <c r="A32237" t="s">
        <v>19</v>
      </c>
      <c r="B32237">
        <v>26039</v>
      </c>
      <c r="C32237" t="s">
        <v>2557</v>
      </c>
      <c r="D32237">
        <v>26039</v>
      </c>
      <c r="E32237" t="str">
        <f>"26039"</f>
        <v>26039</v>
      </c>
      <c r="F32237" t="s">
        <v>23</v>
      </c>
      <c r="G32237">
        <v>2018</v>
      </c>
      <c r="I32237" t="s">
        <v>21</v>
      </c>
      <c r="J32237" t="s">
        <v>22</v>
      </c>
    </row>
    <row r="32238" spans="1:10">
      <c r="A32238" t="s">
        <v>19</v>
      </c>
      <c r="B32238">
        <v>26040</v>
      </c>
      <c r="C32238" t="s">
        <v>2557</v>
      </c>
      <c r="D32238">
        <v>26040</v>
      </c>
      <c r="E32238" t="str">
        <f>"26040"</f>
        <v>26040</v>
      </c>
      <c r="F32238" t="s">
        <v>23</v>
      </c>
      <c r="G32238">
        <v>2018</v>
      </c>
      <c r="I32238" t="s">
        <v>21</v>
      </c>
      <c r="J32238" t="s">
        <v>22</v>
      </c>
    </row>
    <row r="32239" spans="1:10">
      <c r="A32239" t="s">
        <v>19</v>
      </c>
      <c r="B32239">
        <v>26041</v>
      </c>
      <c r="C32239" t="s">
        <v>2557</v>
      </c>
      <c r="D32239">
        <v>26041</v>
      </c>
      <c r="E32239" t="str">
        <f>"26041"</f>
        <v>26041</v>
      </c>
      <c r="F32239">
        <v>894947</v>
      </c>
      <c r="G32239">
        <v>2018</v>
      </c>
      <c r="I32239" t="s">
        <v>21</v>
      </c>
      <c r="J32239" t="s">
        <v>22</v>
      </c>
    </row>
    <row r="32240" spans="1:10">
      <c r="A32240" t="s">
        <v>19</v>
      </c>
      <c r="B32240">
        <v>26047</v>
      </c>
      <c r="C32240" t="s">
        <v>2557</v>
      </c>
      <c r="D32240">
        <v>26047</v>
      </c>
      <c r="E32240" t="str">
        <f>"26047"</f>
        <v>26047</v>
      </c>
      <c r="F32240" t="s">
        <v>23</v>
      </c>
      <c r="G32240">
        <v>2018</v>
      </c>
      <c r="I32240" t="s">
        <v>21</v>
      </c>
      <c r="J32240" t="s">
        <v>22</v>
      </c>
    </row>
    <row r="32241" spans="1:10">
      <c r="A32241" t="s">
        <v>19</v>
      </c>
      <c r="B32241">
        <v>26050</v>
      </c>
      <c r="C32241" t="s">
        <v>2557</v>
      </c>
      <c r="D32241">
        <v>26050</v>
      </c>
      <c r="E32241" t="str">
        <f>"26050"</f>
        <v>26050</v>
      </c>
      <c r="F32241" t="s">
        <v>23</v>
      </c>
      <c r="G32241">
        <v>2018</v>
      </c>
      <c r="I32241" t="s">
        <v>21</v>
      </c>
      <c r="J32241" t="s">
        <v>22</v>
      </c>
    </row>
    <row r="32242" spans="1:10">
      <c r="A32242" t="s">
        <v>19</v>
      </c>
      <c r="B32242">
        <v>26055</v>
      </c>
      <c r="C32242" t="s">
        <v>2557</v>
      </c>
      <c r="D32242">
        <v>26055</v>
      </c>
      <c r="E32242" t="str">
        <f>"26055"</f>
        <v>26055</v>
      </c>
      <c r="F32242" t="s">
        <v>23</v>
      </c>
      <c r="G32242">
        <v>2018</v>
      </c>
      <c r="I32242" t="s">
        <v>21</v>
      </c>
      <c r="J32242" t="s">
        <v>22</v>
      </c>
    </row>
    <row r="32243" spans="1:10">
      <c r="A32243" t="s">
        <v>19</v>
      </c>
      <c r="B32243">
        <v>26058</v>
      </c>
      <c r="C32243" t="s">
        <v>2557</v>
      </c>
      <c r="D32243">
        <v>26058</v>
      </c>
      <c r="E32243" t="str">
        <f>"26058"</f>
        <v>26058</v>
      </c>
      <c r="F32243" t="s">
        <v>23</v>
      </c>
      <c r="G32243">
        <v>2018</v>
      </c>
      <c r="I32243" t="s">
        <v>21</v>
      </c>
      <c r="J32243" t="s">
        <v>22</v>
      </c>
    </row>
    <row r="32244" spans="1:10">
      <c r="A32244" t="s">
        <v>19</v>
      </c>
      <c r="B32244">
        <v>26059</v>
      </c>
      <c r="C32244" t="s">
        <v>2557</v>
      </c>
      <c r="D32244">
        <v>26059</v>
      </c>
      <c r="E32244" t="str">
        <f>"26059"</f>
        <v>26059</v>
      </c>
      <c r="F32244" t="s">
        <v>23</v>
      </c>
      <c r="G32244">
        <v>2018</v>
      </c>
      <c r="I32244" t="s">
        <v>21</v>
      </c>
      <c r="J32244" t="s">
        <v>22</v>
      </c>
    </row>
    <row r="32245" spans="1:10">
      <c r="A32245" t="s">
        <v>19</v>
      </c>
      <c r="B32245">
        <v>26060</v>
      </c>
      <c r="C32245" t="s">
        <v>2557</v>
      </c>
      <c r="D32245">
        <v>26060</v>
      </c>
      <c r="E32245" t="str">
        <f>"26060"</f>
        <v>26060</v>
      </c>
      <c r="F32245" t="s">
        <v>23</v>
      </c>
      <c r="G32245">
        <v>2018</v>
      </c>
      <c r="I32245" t="s">
        <v>21</v>
      </c>
      <c r="J32245" t="s">
        <v>22</v>
      </c>
    </row>
    <row r="32246" spans="1:10">
      <c r="A32246" t="s">
        <v>19</v>
      </c>
      <c r="B32246">
        <v>26062</v>
      </c>
      <c r="C32246" t="s">
        <v>2557</v>
      </c>
      <c r="D32246">
        <v>26062</v>
      </c>
      <c r="E32246" t="str">
        <f>"26062"</f>
        <v>26062</v>
      </c>
      <c r="F32246">
        <v>1278798</v>
      </c>
      <c r="G32246">
        <v>2018</v>
      </c>
      <c r="I32246" t="s">
        <v>21</v>
      </c>
      <c r="J32246" t="s">
        <v>22</v>
      </c>
    </row>
    <row r="32247" spans="1:10">
      <c r="A32247" t="s">
        <v>19</v>
      </c>
      <c r="B32247">
        <v>26070</v>
      </c>
      <c r="C32247" t="s">
        <v>2557</v>
      </c>
      <c r="D32247">
        <v>26070</v>
      </c>
      <c r="E32247" t="str">
        <f>"26070"</f>
        <v>26070</v>
      </c>
      <c r="F32247" t="s">
        <v>23</v>
      </c>
      <c r="G32247">
        <v>2018</v>
      </c>
      <c r="I32247" t="s">
        <v>21</v>
      </c>
      <c r="J32247" t="s">
        <v>22</v>
      </c>
    </row>
    <row r="32248" spans="1:10">
      <c r="A32248" t="s">
        <v>19</v>
      </c>
      <c r="B32248">
        <v>26074</v>
      </c>
      <c r="C32248" t="s">
        <v>2557</v>
      </c>
      <c r="D32248">
        <v>26074</v>
      </c>
      <c r="E32248" t="str">
        <f>"26074"</f>
        <v>26074</v>
      </c>
      <c r="F32248" t="s">
        <v>23</v>
      </c>
      <c r="G32248">
        <v>2018</v>
      </c>
      <c r="I32248" t="s">
        <v>21</v>
      </c>
      <c r="J32248" t="s">
        <v>22</v>
      </c>
    </row>
    <row r="32249" spans="1:10">
      <c r="A32249" t="s">
        <v>19</v>
      </c>
      <c r="B32249">
        <v>26075</v>
      </c>
      <c r="C32249" t="s">
        <v>2557</v>
      </c>
      <c r="D32249">
        <v>26075</v>
      </c>
      <c r="E32249" t="str">
        <f>"26075"</f>
        <v>26075</v>
      </c>
      <c r="F32249" t="s">
        <v>23</v>
      </c>
      <c r="G32249">
        <v>2018</v>
      </c>
      <c r="I32249" t="s">
        <v>21</v>
      </c>
      <c r="J32249" t="s">
        <v>22</v>
      </c>
    </row>
    <row r="32250" spans="1:10">
      <c r="A32250" t="s">
        <v>19</v>
      </c>
      <c r="B32250">
        <v>26101</v>
      </c>
      <c r="C32250" t="s">
        <v>2557</v>
      </c>
      <c r="D32250">
        <v>26101</v>
      </c>
      <c r="E32250" t="str">
        <f>"26101"</f>
        <v>26101</v>
      </c>
      <c r="F32250">
        <v>3027932</v>
      </c>
      <c r="G32250">
        <v>2018</v>
      </c>
      <c r="I32250" t="s">
        <v>21</v>
      </c>
      <c r="J32250" t="s">
        <v>22</v>
      </c>
    </row>
    <row r="32251" spans="1:10">
      <c r="A32251" t="s">
        <v>19</v>
      </c>
      <c r="B32251">
        <v>26104</v>
      </c>
      <c r="C32251" t="s">
        <v>2557</v>
      </c>
      <c r="D32251">
        <v>26104</v>
      </c>
      <c r="E32251" t="str">
        <f>"26104"</f>
        <v>26104</v>
      </c>
      <c r="F32251" t="s">
        <v>23</v>
      </c>
      <c r="G32251">
        <v>2018</v>
      </c>
      <c r="I32251" t="s">
        <v>21</v>
      </c>
      <c r="J32251" t="s">
        <v>22</v>
      </c>
    </row>
    <row r="32252" spans="1:10">
      <c r="A32252" t="s">
        <v>19</v>
      </c>
      <c r="B32252">
        <v>26105</v>
      </c>
      <c r="C32252" t="s">
        <v>2557</v>
      </c>
      <c r="D32252">
        <v>26105</v>
      </c>
      <c r="E32252" t="str">
        <f>"26105"</f>
        <v>26105</v>
      </c>
      <c r="F32252">
        <v>286519</v>
      </c>
      <c r="G32252">
        <v>2018</v>
      </c>
      <c r="I32252" t="s">
        <v>21</v>
      </c>
      <c r="J32252" t="s">
        <v>22</v>
      </c>
    </row>
    <row r="32253" spans="1:10">
      <c r="A32253" t="s">
        <v>19</v>
      </c>
      <c r="B32253">
        <v>26106</v>
      </c>
      <c r="C32253" t="s">
        <v>2557</v>
      </c>
      <c r="D32253">
        <v>26106</v>
      </c>
      <c r="E32253" t="str">
        <f>"26106"</f>
        <v>26106</v>
      </c>
      <c r="F32253" t="s">
        <v>23</v>
      </c>
      <c r="G32253">
        <v>2018</v>
      </c>
      <c r="I32253" t="s">
        <v>21</v>
      </c>
      <c r="J32253" t="s">
        <v>22</v>
      </c>
    </row>
    <row r="32254" spans="1:10">
      <c r="A32254" t="s">
        <v>19</v>
      </c>
      <c r="B32254">
        <v>26133</v>
      </c>
      <c r="C32254" t="s">
        <v>2557</v>
      </c>
      <c r="D32254">
        <v>26133</v>
      </c>
      <c r="E32254" t="str">
        <f>"26133"</f>
        <v>26133</v>
      </c>
      <c r="F32254" t="s">
        <v>23</v>
      </c>
      <c r="G32254">
        <v>2018</v>
      </c>
      <c r="I32254" t="s">
        <v>21</v>
      </c>
      <c r="J32254" t="s">
        <v>22</v>
      </c>
    </row>
    <row r="32255" spans="1:10">
      <c r="A32255" t="s">
        <v>19</v>
      </c>
      <c r="B32255">
        <v>26134</v>
      </c>
      <c r="C32255" t="s">
        <v>2557</v>
      </c>
      <c r="D32255">
        <v>26134</v>
      </c>
      <c r="E32255" t="str">
        <f>"26134"</f>
        <v>26134</v>
      </c>
      <c r="F32255" t="s">
        <v>23</v>
      </c>
      <c r="G32255">
        <v>2018</v>
      </c>
      <c r="I32255" t="s">
        <v>21</v>
      </c>
      <c r="J32255" t="s">
        <v>22</v>
      </c>
    </row>
    <row r="32256" spans="1:10">
      <c r="A32256" t="s">
        <v>19</v>
      </c>
      <c r="B32256">
        <v>26136</v>
      </c>
      <c r="C32256" t="s">
        <v>2557</v>
      </c>
      <c r="D32256">
        <v>26136</v>
      </c>
      <c r="E32256" t="str">
        <f>"26136"</f>
        <v>26136</v>
      </c>
      <c r="F32256" t="s">
        <v>23</v>
      </c>
      <c r="G32256">
        <v>2018</v>
      </c>
      <c r="I32256" t="s">
        <v>21</v>
      </c>
      <c r="J32256" t="s">
        <v>22</v>
      </c>
    </row>
    <row r="32257" spans="1:10">
      <c r="A32257" t="s">
        <v>19</v>
      </c>
      <c r="B32257">
        <v>26137</v>
      </c>
      <c r="C32257" t="s">
        <v>2557</v>
      </c>
      <c r="D32257">
        <v>26137</v>
      </c>
      <c r="E32257" t="str">
        <f>"26137"</f>
        <v>26137</v>
      </c>
      <c r="F32257" t="s">
        <v>23</v>
      </c>
      <c r="G32257">
        <v>2018</v>
      </c>
      <c r="I32257" t="s">
        <v>21</v>
      </c>
      <c r="J32257" t="s">
        <v>22</v>
      </c>
    </row>
    <row r="32258" spans="1:10">
      <c r="A32258" t="s">
        <v>19</v>
      </c>
      <c r="B32258">
        <v>26138</v>
      </c>
      <c r="C32258" t="s">
        <v>2557</v>
      </c>
      <c r="D32258">
        <v>26138</v>
      </c>
      <c r="E32258" t="str">
        <f>"26138"</f>
        <v>26138</v>
      </c>
      <c r="F32258" t="s">
        <v>23</v>
      </c>
      <c r="G32258">
        <v>2018</v>
      </c>
      <c r="I32258" t="s">
        <v>21</v>
      </c>
      <c r="J32258" t="s">
        <v>22</v>
      </c>
    </row>
    <row r="32259" spans="1:10">
      <c r="A32259" t="s">
        <v>19</v>
      </c>
      <c r="B32259">
        <v>26141</v>
      </c>
      <c r="C32259" t="s">
        <v>2557</v>
      </c>
      <c r="D32259">
        <v>26141</v>
      </c>
      <c r="E32259" t="str">
        <f>"26141"</f>
        <v>26141</v>
      </c>
      <c r="F32259" t="s">
        <v>23</v>
      </c>
      <c r="G32259">
        <v>2018</v>
      </c>
      <c r="I32259" t="s">
        <v>21</v>
      </c>
      <c r="J32259" t="s">
        <v>22</v>
      </c>
    </row>
    <row r="32260" spans="1:10">
      <c r="A32260" t="s">
        <v>19</v>
      </c>
      <c r="B32260">
        <v>26142</v>
      </c>
      <c r="C32260" t="s">
        <v>2557</v>
      </c>
      <c r="D32260">
        <v>26142</v>
      </c>
      <c r="E32260" t="str">
        <f>"26142"</f>
        <v>26142</v>
      </c>
      <c r="F32260" t="s">
        <v>23</v>
      </c>
      <c r="G32260">
        <v>2018</v>
      </c>
      <c r="I32260" t="s">
        <v>21</v>
      </c>
      <c r="J32260" t="s">
        <v>22</v>
      </c>
    </row>
    <row r="32261" spans="1:10">
      <c r="A32261" t="s">
        <v>19</v>
      </c>
      <c r="B32261">
        <v>26143</v>
      </c>
      <c r="C32261" t="s">
        <v>2557</v>
      </c>
      <c r="D32261">
        <v>26143</v>
      </c>
      <c r="E32261" t="str">
        <f>"26143"</f>
        <v>26143</v>
      </c>
      <c r="F32261" t="s">
        <v>23</v>
      </c>
      <c r="G32261">
        <v>2018</v>
      </c>
      <c r="I32261" t="s">
        <v>21</v>
      </c>
      <c r="J32261" t="s">
        <v>22</v>
      </c>
    </row>
    <row r="32262" spans="1:10">
      <c r="A32262" t="s">
        <v>19</v>
      </c>
      <c r="B32262">
        <v>26146</v>
      </c>
      <c r="C32262" t="s">
        <v>2557</v>
      </c>
      <c r="D32262">
        <v>26146</v>
      </c>
      <c r="E32262" t="str">
        <f>"26146"</f>
        <v>26146</v>
      </c>
      <c r="F32262" t="s">
        <v>23</v>
      </c>
      <c r="G32262">
        <v>2018</v>
      </c>
      <c r="I32262" t="s">
        <v>21</v>
      </c>
      <c r="J32262" t="s">
        <v>22</v>
      </c>
    </row>
    <row r="32263" spans="1:10">
      <c r="A32263" t="s">
        <v>19</v>
      </c>
      <c r="B32263">
        <v>26147</v>
      </c>
      <c r="C32263" t="s">
        <v>2557</v>
      </c>
      <c r="D32263">
        <v>26147</v>
      </c>
      <c r="E32263" t="str">
        <f>"26147"</f>
        <v>26147</v>
      </c>
      <c r="F32263" t="s">
        <v>23</v>
      </c>
      <c r="G32263">
        <v>2018</v>
      </c>
      <c r="I32263" t="s">
        <v>21</v>
      </c>
      <c r="J32263" t="s">
        <v>22</v>
      </c>
    </row>
    <row r="32264" spans="1:10">
      <c r="A32264" t="s">
        <v>19</v>
      </c>
      <c r="B32264">
        <v>26148</v>
      </c>
      <c r="C32264" t="s">
        <v>2557</v>
      </c>
      <c r="D32264">
        <v>26148</v>
      </c>
      <c r="E32264" t="str">
        <f>"26148"</f>
        <v>26148</v>
      </c>
      <c r="F32264" t="s">
        <v>23</v>
      </c>
      <c r="G32264">
        <v>2018</v>
      </c>
      <c r="I32264" t="s">
        <v>21</v>
      </c>
      <c r="J32264" t="s">
        <v>22</v>
      </c>
    </row>
    <row r="32265" spans="1:10">
      <c r="A32265" t="s">
        <v>19</v>
      </c>
      <c r="B32265">
        <v>26149</v>
      </c>
      <c r="C32265" t="s">
        <v>2557</v>
      </c>
      <c r="D32265">
        <v>26149</v>
      </c>
      <c r="E32265" t="str">
        <f>"26149"</f>
        <v>26149</v>
      </c>
      <c r="F32265" t="s">
        <v>23</v>
      </c>
      <c r="G32265">
        <v>2018</v>
      </c>
      <c r="I32265" t="s">
        <v>21</v>
      </c>
      <c r="J32265" t="s">
        <v>22</v>
      </c>
    </row>
    <row r="32266" spans="1:10">
      <c r="A32266" t="s">
        <v>19</v>
      </c>
      <c r="B32266">
        <v>26150</v>
      </c>
      <c r="C32266" t="s">
        <v>2557</v>
      </c>
      <c r="D32266">
        <v>26150</v>
      </c>
      <c r="E32266" t="str">
        <f>"26150"</f>
        <v>26150</v>
      </c>
      <c r="F32266" t="s">
        <v>23</v>
      </c>
      <c r="G32266">
        <v>2018</v>
      </c>
      <c r="I32266" t="s">
        <v>21</v>
      </c>
      <c r="J32266" t="s">
        <v>22</v>
      </c>
    </row>
    <row r="32267" spans="1:10">
      <c r="A32267" t="s">
        <v>19</v>
      </c>
      <c r="B32267">
        <v>26151</v>
      </c>
      <c r="C32267" t="s">
        <v>2557</v>
      </c>
      <c r="D32267">
        <v>26151</v>
      </c>
      <c r="E32267" t="str">
        <f>"26151"</f>
        <v>26151</v>
      </c>
      <c r="F32267" t="s">
        <v>23</v>
      </c>
      <c r="G32267">
        <v>2018</v>
      </c>
      <c r="I32267" t="s">
        <v>21</v>
      </c>
      <c r="J32267" t="s">
        <v>22</v>
      </c>
    </row>
    <row r="32268" spans="1:10">
      <c r="A32268" t="s">
        <v>19</v>
      </c>
      <c r="B32268">
        <v>26152</v>
      </c>
      <c r="C32268" t="s">
        <v>2557</v>
      </c>
      <c r="D32268">
        <v>26152</v>
      </c>
      <c r="E32268" t="str">
        <f>"26152"</f>
        <v>26152</v>
      </c>
      <c r="F32268" t="s">
        <v>23</v>
      </c>
      <c r="G32268">
        <v>2018</v>
      </c>
      <c r="I32268" t="s">
        <v>21</v>
      </c>
      <c r="J32268" t="s">
        <v>22</v>
      </c>
    </row>
    <row r="32269" spans="1:10">
      <c r="A32269" t="s">
        <v>19</v>
      </c>
      <c r="B32269">
        <v>26155</v>
      </c>
      <c r="C32269" t="s">
        <v>2557</v>
      </c>
      <c r="D32269">
        <v>26155</v>
      </c>
      <c r="E32269" t="str">
        <f>"26155"</f>
        <v>26155</v>
      </c>
      <c r="F32269" t="s">
        <v>23</v>
      </c>
      <c r="G32269">
        <v>2018</v>
      </c>
      <c r="I32269" t="s">
        <v>21</v>
      </c>
      <c r="J32269" t="s">
        <v>22</v>
      </c>
    </row>
    <row r="32270" spans="1:10">
      <c r="A32270" t="s">
        <v>19</v>
      </c>
      <c r="B32270">
        <v>26159</v>
      </c>
      <c r="C32270" t="s">
        <v>2557</v>
      </c>
      <c r="D32270">
        <v>26159</v>
      </c>
      <c r="E32270" t="str">
        <f>"26159"</f>
        <v>26159</v>
      </c>
      <c r="F32270" t="s">
        <v>23</v>
      </c>
      <c r="G32270">
        <v>2018</v>
      </c>
      <c r="I32270" t="s">
        <v>21</v>
      </c>
      <c r="J32270" t="s">
        <v>22</v>
      </c>
    </row>
    <row r="32271" spans="1:10">
      <c r="A32271" t="s">
        <v>19</v>
      </c>
      <c r="B32271">
        <v>26160</v>
      </c>
      <c r="C32271" t="s">
        <v>2557</v>
      </c>
      <c r="D32271">
        <v>26160</v>
      </c>
      <c r="E32271" t="str">
        <f>"26160"</f>
        <v>26160</v>
      </c>
      <c r="F32271" t="s">
        <v>23</v>
      </c>
      <c r="G32271">
        <v>2018</v>
      </c>
      <c r="I32271" t="s">
        <v>21</v>
      </c>
      <c r="J32271" t="s">
        <v>22</v>
      </c>
    </row>
    <row r="32272" spans="1:10">
      <c r="A32272" t="s">
        <v>19</v>
      </c>
      <c r="B32272">
        <v>26161</v>
      </c>
      <c r="C32272" t="s">
        <v>2557</v>
      </c>
      <c r="D32272">
        <v>26161</v>
      </c>
      <c r="E32272" t="str">
        <f>"26161"</f>
        <v>26161</v>
      </c>
      <c r="F32272" t="s">
        <v>23</v>
      </c>
      <c r="G32272">
        <v>2018</v>
      </c>
      <c r="I32272" t="s">
        <v>21</v>
      </c>
      <c r="J32272" t="s">
        <v>22</v>
      </c>
    </row>
    <row r="32273" spans="1:10">
      <c r="A32273" t="s">
        <v>19</v>
      </c>
      <c r="B32273">
        <v>26162</v>
      </c>
      <c r="C32273" t="s">
        <v>2557</v>
      </c>
      <c r="D32273">
        <v>26162</v>
      </c>
      <c r="E32273" t="str">
        <f>"26162"</f>
        <v>26162</v>
      </c>
      <c r="F32273" t="s">
        <v>23</v>
      </c>
      <c r="G32273">
        <v>2018</v>
      </c>
      <c r="I32273" t="s">
        <v>21</v>
      </c>
      <c r="J32273" t="s">
        <v>22</v>
      </c>
    </row>
    <row r="32274" spans="1:10">
      <c r="A32274" t="s">
        <v>19</v>
      </c>
      <c r="B32274">
        <v>26164</v>
      </c>
      <c r="C32274" t="s">
        <v>2557</v>
      </c>
      <c r="D32274">
        <v>26164</v>
      </c>
      <c r="E32274" t="str">
        <f>"26164"</f>
        <v>26164</v>
      </c>
      <c r="F32274" t="s">
        <v>23</v>
      </c>
      <c r="G32274">
        <v>2018</v>
      </c>
      <c r="I32274" t="s">
        <v>21</v>
      </c>
      <c r="J32274" t="s">
        <v>22</v>
      </c>
    </row>
    <row r="32275" spans="1:10">
      <c r="A32275" t="s">
        <v>19</v>
      </c>
      <c r="B32275">
        <v>26167</v>
      </c>
      <c r="C32275" t="s">
        <v>2557</v>
      </c>
      <c r="D32275">
        <v>26167</v>
      </c>
      <c r="E32275" t="str">
        <f>"26167"</f>
        <v>26167</v>
      </c>
      <c r="F32275" t="s">
        <v>23</v>
      </c>
      <c r="G32275">
        <v>2018</v>
      </c>
      <c r="I32275" t="s">
        <v>21</v>
      </c>
      <c r="J32275" t="s">
        <v>22</v>
      </c>
    </row>
    <row r="32276" spans="1:10">
      <c r="A32276" t="s">
        <v>19</v>
      </c>
      <c r="B32276">
        <v>26169</v>
      </c>
      <c r="C32276" t="s">
        <v>2557</v>
      </c>
      <c r="D32276">
        <v>26169</v>
      </c>
      <c r="E32276" t="str">
        <f>"26169"</f>
        <v>26169</v>
      </c>
      <c r="F32276" t="s">
        <v>23</v>
      </c>
      <c r="G32276">
        <v>2018</v>
      </c>
      <c r="I32276" t="s">
        <v>21</v>
      </c>
      <c r="J32276" t="s">
        <v>22</v>
      </c>
    </row>
    <row r="32277" spans="1:10">
      <c r="A32277" t="s">
        <v>19</v>
      </c>
      <c r="B32277">
        <v>26170</v>
      </c>
      <c r="C32277" t="s">
        <v>2557</v>
      </c>
      <c r="D32277">
        <v>26170</v>
      </c>
      <c r="E32277" t="str">
        <f>"26170"</f>
        <v>26170</v>
      </c>
      <c r="F32277" t="s">
        <v>23</v>
      </c>
      <c r="G32277">
        <v>2018</v>
      </c>
      <c r="I32277" t="s">
        <v>21</v>
      </c>
      <c r="J32277" t="s">
        <v>22</v>
      </c>
    </row>
    <row r="32278" spans="1:10">
      <c r="A32278" t="s">
        <v>19</v>
      </c>
      <c r="B32278">
        <v>26175</v>
      </c>
      <c r="C32278" t="s">
        <v>2557</v>
      </c>
      <c r="D32278">
        <v>26175</v>
      </c>
      <c r="E32278" t="str">
        <f>"26175"</f>
        <v>26175</v>
      </c>
      <c r="F32278" t="s">
        <v>23</v>
      </c>
      <c r="G32278">
        <v>2018</v>
      </c>
      <c r="I32278" t="s">
        <v>21</v>
      </c>
      <c r="J32278" t="s">
        <v>22</v>
      </c>
    </row>
    <row r="32279" spans="1:10">
      <c r="A32279" t="s">
        <v>19</v>
      </c>
      <c r="B32279">
        <v>26178</v>
      </c>
      <c r="C32279" t="s">
        <v>2557</v>
      </c>
      <c r="D32279">
        <v>26178</v>
      </c>
      <c r="E32279" t="str">
        <f>"26178"</f>
        <v>26178</v>
      </c>
      <c r="F32279" t="s">
        <v>23</v>
      </c>
      <c r="G32279">
        <v>2018</v>
      </c>
      <c r="I32279" t="s">
        <v>21</v>
      </c>
      <c r="J32279" t="s">
        <v>22</v>
      </c>
    </row>
    <row r="32280" spans="1:10">
      <c r="A32280" t="s">
        <v>19</v>
      </c>
      <c r="B32280">
        <v>26180</v>
      </c>
      <c r="C32280" t="s">
        <v>2557</v>
      </c>
      <c r="D32280">
        <v>26180</v>
      </c>
      <c r="E32280" t="str">
        <f>"26180"</f>
        <v>26180</v>
      </c>
      <c r="F32280" t="s">
        <v>23</v>
      </c>
      <c r="G32280">
        <v>2018</v>
      </c>
      <c r="I32280" t="s">
        <v>21</v>
      </c>
      <c r="J32280" t="s">
        <v>22</v>
      </c>
    </row>
    <row r="32281" spans="1:10">
      <c r="A32281" t="s">
        <v>19</v>
      </c>
      <c r="B32281">
        <v>26181</v>
      </c>
      <c r="C32281" t="s">
        <v>2557</v>
      </c>
      <c r="D32281">
        <v>26181</v>
      </c>
      <c r="E32281" t="str">
        <f>"26181"</f>
        <v>26181</v>
      </c>
      <c r="F32281" t="s">
        <v>23</v>
      </c>
      <c r="G32281">
        <v>2018</v>
      </c>
      <c r="I32281" t="s">
        <v>21</v>
      </c>
      <c r="J32281" t="s">
        <v>22</v>
      </c>
    </row>
    <row r="32282" spans="1:10">
      <c r="A32282" t="s">
        <v>19</v>
      </c>
      <c r="B32282">
        <v>26184</v>
      </c>
      <c r="C32282" t="s">
        <v>2557</v>
      </c>
      <c r="D32282">
        <v>26184</v>
      </c>
      <c r="E32282" t="str">
        <f>"26184"</f>
        <v>26184</v>
      </c>
      <c r="F32282" t="s">
        <v>23</v>
      </c>
      <c r="G32282">
        <v>2018</v>
      </c>
      <c r="I32282" t="s">
        <v>21</v>
      </c>
      <c r="J32282" t="s">
        <v>22</v>
      </c>
    </row>
    <row r="32283" spans="1:10">
      <c r="A32283" t="s">
        <v>19</v>
      </c>
      <c r="B32283">
        <v>26187</v>
      </c>
      <c r="C32283" t="s">
        <v>2557</v>
      </c>
      <c r="D32283">
        <v>26187</v>
      </c>
      <c r="E32283" t="str">
        <f>"26187"</f>
        <v>26187</v>
      </c>
      <c r="F32283" t="s">
        <v>23</v>
      </c>
      <c r="G32283">
        <v>2018</v>
      </c>
      <c r="I32283" t="s">
        <v>21</v>
      </c>
      <c r="J32283" t="s">
        <v>22</v>
      </c>
    </row>
    <row r="32284" spans="1:10">
      <c r="A32284" t="s">
        <v>19</v>
      </c>
      <c r="B32284">
        <v>26201</v>
      </c>
      <c r="C32284" t="s">
        <v>2557</v>
      </c>
      <c r="D32284">
        <v>26201</v>
      </c>
      <c r="E32284" t="str">
        <f>"26201"</f>
        <v>26201</v>
      </c>
      <c r="F32284">
        <v>389181</v>
      </c>
      <c r="G32284">
        <v>2018</v>
      </c>
      <c r="I32284" t="s">
        <v>21</v>
      </c>
      <c r="J32284" t="s">
        <v>22</v>
      </c>
    </row>
    <row r="32285" spans="1:10">
      <c r="A32285" t="s">
        <v>19</v>
      </c>
      <c r="B32285">
        <v>26202</v>
      </c>
      <c r="C32285" t="s">
        <v>2557</v>
      </c>
      <c r="D32285">
        <v>26202</v>
      </c>
      <c r="E32285" t="str">
        <f>"26202"</f>
        <v>26202</v>
      </c>
      <c r="F32285" t="s">
        <v>23</v>
      </c>
      <c r="G32285">
        <v>2018</v>
      </c>
      <c r="I32285" t="s">
        <v>21</v>
      </c>
      <c r="J32285" t="s">
        <v>22</v>
      </c>
    </row>
    <row r="32286" spans="1:10">
      <c r="A32286" t="s">
        <v>19</v>
      </c>
      <c r="B32286">
        <v>26203</v>
      </c>
      <c r="C32286" t="s">
        <v>2557</v>
      </c>
      <c r="D32286">
        <v>26203</v>
      </c>
      <c r="E32286" t="str">
        <f>"26203"</f>
        <v>26203</v>
      </c>
      <c r="F32286" t="s">
        <v>23</v>
      </c>
      <c r="G32286">
        <v>2018</v>
      </c>
      <c r="I32286" t="s">
        <v>21</v>
      </c>
      <c r="J32286" t="s">
        <v>22</v>
      </c>
    </row>
    <row r="32287" spans="1:10">
      <c r="A32287" t="s">
        <v>19</v>
      </c>
      <c r="B32287">
        <v>26205</v>
      </c>
      <c r="C32287" t="s">
        <v>2557</v>
      </c>
      <c r="D32287">
        <v>26205</v>
      </c>
      <c r="E32287" t="str">
        <f>"26205"</f>
        <v>26205</v>
      </c>
      <c r="F32287" t="s">
        <v>23</v>
      </c>
      <c r="G32287">
        <v>2018</v>
      </c>
      <c r="I32287" t="s">
        <v>21</v>
      </c>
      <c r="J32287" t="s">
        <v>22</v>
      </c>
    </row>
    <row r="32288" spans="1:10">
      <c r="A32288" t="s">
        <v>19</v>
      </c>
      <c r="B32288">
        <v>26206</v>
      </c>
      <c r="C32288" t="s">
        <v>2557</v>
      </c>
      <c r="D32288">
        <v>26206</v>
      </c>
      <c r="E32288" t="str">
        <f>"26206"</f>
        <v>26206</v>
      </c>
      <c r="F32288" t="s">
        <v>23</v>
      </c>
      <c r="G32288">
        <v>2018</v>
      </c>
      <c r="I32288" t="s">
        <v>21</v>
      </c>
      <c r="J32288" t="s">
        <v>22</v>
      </c>
    </row>
    <row r="32289" spans="1:10">
      <c r="A32289" t="s">
        <v>19</v>
      </c>
      <c r="B32289">
        <v>26208</v>
      </c>
      <c r="C32289" t="s">
        <v>2557</v>
      </c>
      <c r="D32289">
        <v>26208</v>
      </c>
      <c r="E32289" t="str">
        <f>"26208"</f>
        <v>26208</v>
      </c>
      <c r="F32289" t="s">
        <v>23</v>
      </c>
      <c r="G32289">
        <v>2018</v>
      </c>
      <c r="I32289" t="s">
        <v>21</v>
      </c>
      <c r="J32289" t="s">
        <v>22</v>
      </c>
    </row>
    <row r="32290" spans="1:10">
      <c r="A32290" t="s">
        <v>19</v>
      </c>
      <c r="B32290">
        <v>26209</v>
      </c>
      <c r="C32290" t="s">
        <v>2557</v>
      </c>
      <c r="D32290">
        <v>26209</v>
      </c>
      <c r="E32290" t="str">
        <f>"26209"</f>
        <v>26209</v>
      </c>
      <c r="F32290" t="s">
        <v>23</v>
      </c>
      <c r="G32290">
        <v>2018</v>
      </c>
      <c r="I32290" t="s">
        <v>21</v>
      </c>
      <c r="J32290" t="s">
        <v>22</v>
      </c>
    </row>
    <row r="32291" spans="1:10">
      <c r="A32291" t="s">
        <v>19</v>
      </c>
      <c r="B32291">
        <v>26210</v>
      </c>
      <c r="C32291" t="s">
        <v>2557</v>
      </c>
      <c r="D32291">
        <v>26210</v>
      </c>
      <c r="E32291" t="str">
        <f>"26210"</f>
        <v>26210</v>
      </c>
      <c r="F32291" t="s">
        <v>23</v>
      </c>
      <c r="G32291">
        <v>2018</v>
      </c>
      <c r="I32291" t="s">
        <v>21</v>
      </c>
      <c r="J32291" t="s">
        <v>22</v>
      </c>
    </row>
    <row r="32292" spans="1:10">
      <c r="A32292" t="s">
        <v>19</v>
      </c>
      <c r="B32292">
        <v>26215</v>
      </c>
      <c r="C32292" t="s">
        <v>2557</v>
      </c>
      <c r="D32292">
        <v>26215</v>
      </c>
      <c r="E32292" t="str">
        <f>"26215"</f>
        <v>26215</v>
      </c>
      <c r="F32292" t="s">
        <v>23</v>
      </c>
      <c r="G32292">
        <v>2018</v>
      </c>
      <c r="I32292" t="s">
        <v>21</v>
      </c>
      <c r="J32292" t="s">
        <v>22</v>
      </c>
    </row>
    <row r="32293" spans="1:10">
      <c r="A32293" t="s">
        <v>19</v>
      </c>
      <c r="B32293">
        <v>26217</v>
      </c>
      <c r="C32293" t="s">
        <v>2557</v>
      </c>
      <c r="D32293">
        <v>26217</v>
      </c>
      <c r="E32293" t="str">
        <f>"26217"</f>
        <v>26217</v>
      </c>
      <c r="F32293" t="s">
        <v>23</v>
      </c>
      <c r="G32293">
        <v>2018</v>
      </c>
      <c r="I32293" t="s">
        <v>21</v>
      </c>
      <c r="J32293" t="s">
        <v>22</v>
      </c>
    </row>
    <row r="32294" spans="1:10">
      <c r="A32294" t="s">
        <v>19</v>
      </c>
      <c r="B32294">
        <v>26218</v>
      </c>
      <c r="C32294" t="s">
        <v>2557</v>
      </c>
      <c r="D32294">
        <v>26218</v>
      </c>
      <c r="E32294" t="str">
        <f>"26218"</f>
        <v>26218</v>
      </c>
      <c r="F32294" t="s">
        <v>23</v>
      </c>
      <c r="G32294">
        <v>2018</v>
      </c>
      <c r="I32294" t="s">
        <v>21</v>
      </c>
      <c r="J32294" t="s">
        <v>22</v>
      </c>
    </row>
    <row r="32295" spans="1:10">
      <c r="A32295" t="s">
        <v>19</v>
      </c>
      <c r="B32295">
        <v>26222</v>
      </c>
      <c r="C32295" t="s">
        <v>2557</v>
      </c>
      <c r="D32295">
        <v>26222</v>
      </c>
      <c r="E32295" t="str">
        <f>"26222"</f>
        <v>26222</v>
      </c>
      <c r="F32295" t="s">
        <v>23</v>
      </c>
      <c r="G32295">
        <v>2018</v>
      </c>
      <c r="I32295" t="s">
        <v>21</v>
      </c>
      <c r="J32295" t="s">
        <v>22</v>
      </c>
    </row>
    <row r="32296" spans="1:10">
      <c r="A32296" t="s">
        <v>19</v>
      </c>
      <c r="B32296">
        <v>26224</v>
      </c>
      <c r="C32296" t="s">
        <v>2557</v>
      </c>
      <c r="D32296">
        <v>26224</v>
      </c>
      <c r="E32296" t="str">
        <f>"26224"</f>
        <v>26224</v>
      </c>
      <c r="F32296" t="s">
        <v>23</v>
      </c>
      <c r="G32296">
        <v>2018</v>
      </c>
      <c r="I32296" t="s">
        <v>21</v>
      </c>
      <c r="J32296" t="s">
        <v>22</v>
      </c>
    </row>
    <row r="32297" spans="1:10">
      <c r="A32297" t="s">
        <v>19</v>
      </c>
      <c r="B32297">
        <v>26228</v>
      </c>
      <c r="C32297" t="s">
        <v>2557</v>
      </c>
      <c r="D32297">
        <v>26228</v>
      </c>
      <c r="E32297" t="str">
        <f>"26228"</f>
        <v>26228</v>
      </c>
      <c r="F32297" t="s">
        <v>23</v>
      </c>
      <c r="G32297">
        <v>2018</v>
      </c>
      <c r="I32297" t="s">
        <v>21</v>
      </c>
      <c r="J32297" t="s">
        <v>22</v>
      </c>
    </row>
    <row r="32298" spans="1:10">
      <c r="A32298" t="s">
        <v>19</v>
      </c>
      <c r="B32298">
        <v>26230</v>
      </c>
      <c r="C32298" t="s">
        <v>2557</v>
      </c>
      <c r="D32298">
        <v>26230</v>
      </c>
      <c r="E32298" t="str">
        <f>"26230"</f>
        <v>26230</v>
      </c>
      <c r="F32298" t="s">
        <v>23</v>
      </c>
      <c r="G32298">
        <v>2018</v>
      </c>
      <c r="I32298" t="s">
        <v>21</v>
      </c>
      <c r="J32298" t="s">
        <v>22</v>
      </c>
    </row>
    <row r="32299" spans="1:10">
      <c r="A32299" t="s">
        <v>19</v>
      </c>
      <c r="B32299">
        <v>26234</v>
      </c>
      <c r="C32299" t="s">
        <v>2557</v>
      </c>
      <c r="D32299">
        <v>26234</v>
      </c>
      <c r="E32299" t="str">
        <f>"26234"</f>
        <v>26234</v>
      </c>
      <c r="F32299" t="s">
        <v>23</v>
      </c>
      <c r="G32299">
        <v>2018</v>
      </c>
      <c r="I32299" t="s">
        <v>21</v>
      </c>
      <c r="J32299" t="s">
        <v>22</v>
      </c>
    </row>
    <row r="32300" spans="1:10">
      <c r="A32300" t="s">
        <v>19</v>
      </c>
      <c r="B32300">
        <v>26236</v>
      </c>
      <c r="C32300" t="s">
        <v>2557</v>
      </c>
      <c r="D32300">
        <v>26236</v>
      </c>
      <c r="E32300" t="str">
        <f>"26236"</f>
        <v>26236</v>
      </c>
      <c r="F32300" t="s">
        <v>23</v>
      </c>
      <c r="G32300">
        <v>2018</v>
      </c>
      <c r="I32300" t="s">
        <v>21</v>
      </c>
      <c r="J32300" t="s">
        <v>22</v>
      </c>
    </row>
    <row r="32301" spans="1:10">
      <c r="A32301" t="s">
        <v>19</v>
      </c>
      <c r="B32301">
        <v>26237</v>
      </c>
      <c r="C32301" t="s">
        <v>2557</v>
      </c>
      <c r="D32301">
        <v>26237</v>
      </c>
      <c r="E32301" t="str">
        <f>"26237"</f>
        <v>26237</v>
      </c>
      <c r="F32301" t="s">
        <v>23</v>
      </c>
      <c r="G32301">
        <v>2018</v>
      </c>
      <c r="I32301" t="s">
        <v>21</v>
      </c>
      <c r="J32301" t="s">
        <v>22</v>
      </c>
    </row>
    <row r="32302" spans="1:10">
      <c r="A32302" t="s">
        <v>19</v>
      </c>
      <c r="B32302">
        <v>26238</v>
      </c>
      <c r="C32302" t="s">
        <v>2557</v>
      </c>
      <c r="D32302">
        <v>26238</v>
      </c>
      <c r="E32302" t="str">
        <f>"26238"</f>
        <v>26238</v>
      </c>
      <c r="F32302" t="s">
        <v>23</v>
      </c>
      <c r="G32302">
        <v>2018</v>
      </c>
      <c r="I32302" t="s">
        <v>21</v>
      </c>
      <c r="J32302" t="s">
        <v>22</v>
      </c>
    </row>
    <row r="32303" spans="1:10">
      <c r="A32303" t="s">
        <v>19</v>
      </c>
      <c r="B32303">
        <v>26241</v>
      </c>
      <c r="C32303" t="s">
        <v>2557</v>
      </c>
      <c r="D32303">
        <v>26241</v>
      </c>
      <c r="E32303" t="str">
        <f>"26241"</f>
        <v>26241</v>
      </c>
      <c r="F32303">
        <v>357044</v>
      </c>
      <c r="G32303">
        <v>2018</v>
      </c>
      <c r="I32303" t="s">
        <v>21</v>
      </c>
      <c r="J32303" t="s">
        <v>22</v>
      </c>
    </row>
    <row r="32304" spans="1:10">
      <c r="A32304" t="s">
        <v>19</v>
      </c>
      <c r="B32304">
        <v>26250</v>
      </c>
      <c r="C32304" t="s">
        <v>2557</v>
      </c>
      <c r="D32304">
        <v>26250</v>
      </c>
      <c r="E32304" t="str">
        <f>"26250"</f>
        <v>26250</v>
      </c>
      <c r="F32304" t="s">
        <v>23</v>
      </c>
      <c r="G32304">
        <v>2018</v>
      </c>
      <c r="I32304" t="s">
        <v>21</v>
      </c>
      <c r="J32304" t="s">
        <v>22</v>
      </c>
    </row>
    <row r="32305" spans="1:10">
      <c r="A32305" t="s">
        <v>19</v>
      </c>
      <c r="B32305">
        <v>26253</v>
      </c>
      <c r="C32305" t="s">
        <v>2557</v>
      </c>
      <c r="D32305">
        <v>26253</v>
      </c>
      <c r="E32305" t="str">
        <f>"26253"</f>
        <v>26253</v>
      </c>
      <c r="F32305" t="s">
        <v>23</v>
      </c>
      <c r="G32305">
        <v>2018</v>
      </c>
      <c r="I32305" t="s">
        <v>21</v>
      </c>
      <c r="J32305" t="s">
        <v>22</v>
      </c>
    </row>
    <row r="32306" spans="1:10">
      <c r="A32306" t="s">
        <v>19</v>
      </c>
      <c r="B32306">
        <v>26254</v>
      </c>
      <c r="C32306" t="s">
        <v>2557</v>
      </c>
      <c r="D32306">
        <v>26254</v>
      </c>
      <c r="E32306" t="str">
        <f>"26254"</f>
        <v>26254</v>
      </c>
      <c r="F32306" t="s">
        <v>23</v>
      </c>
      <c r="G32306">
        <v>2018</v>
      </c>
      <c r="I32306" t="s">
        <v>21</v>
      </c>
      <c r="J32306" t="s">
        <v>22</v>
      </c>
    </row>
    <row r="32307" spans="1:10">
      <c r="A32307" t="s">
        <v>19</v>
      </c>
      <c r="B32307">
        <v>26257</v>
      </c>
      <c r="C32307" t="s">
        <v>2557</v>
      </c>
      <c r="D32307">
        <v>26257</v>
      </c>
      <c r="E32307" t="str">
        <f>"26257"</f>
        <v>26257</v>
      </c>
      <c r="F32307" t="s">
        <v>23</v>
      </c>
      <c r="G32307">
        <v>2018</v>
      </c>
      <c r="I32307" t="s">
        <v>21</v>
      </c>
      <c r="J32307" t="s">
        <v>22</v>
      </c>
    </row>
    <row r="32308" spans="1:10">
      <c r="A32308" t="s">
        <v>19</v>
      </c>
      <c r="B32308">
        <v>26259</v>
      </c>
      <c r="C32308" t="s">
        <v>2557</v>
      </c>
      <c r="D32308">
        <v>26259</v>
      </c>
      <c r="E32308" t="str">
        <f>"26259"</f>
        <v>26259</v>
      </c>
      <c r="F32308" t="s">
        <v>23</v>
      </c>
      <c r="G32308">
        <v>2018</v>
      </c>
      <c r="I32308" t="s">
        <v>21</v>
      </c>
      <c r="J32308" t="s">
        <v>22</v>
      </c>
    </row>
    <row r="32309" spans="1:10">
      <c r="A32309" t="s">
        <v>19</v>
      </c>
      <c r="B32309">
        <v>26260</v>
      </c>
      <c r="C32309" t="s">
        <v>2557</v>
      </c>
      <c r="D32309">
        <v>26260</v>
      </c>
      <c r="E32309" t="str">
        <f>"26260"</f>
        <v>26260</v>
      </c>
      <c r="F32309" t="s">
        <v>23</v>
      </c>
      <c r="G32309">
        <v>2018</v>
      </c>
      <c r="I32309" t="s">
        <v>21</v>
      </c>
      <c r="J32309" t="s">
        <v>22</v>
      </c>
    </row>
    <row r="32310" spans="1:10">
      <c r="A32310" t="s">
        <v>19</v>
      </c>
      <c r="B32310">
        <v>26261</v>
      </c>
      <c r="C32310" t="s">
        <v>2557</v>
      </c>
      <c r="D32310">
        <v>26261</v>
      </c>
      <c r="E32310" t="str">
        <f>"26261"</f>
        <v>26261</v>
      </c>
      <c r="F32310" t="s">
        <v>23</v>
      </c>
      <c r="G32310">
        <v>2018</v>
      </c>
      <c r="I32310" t="s">
        <v>21</v>
      </c>
      <c r="J32310" t="s">
        <v>22</v>
      </c>
    </row>
    <row r="32311" spans="1:10">
      <c r="A32311" t="s">
        <v>19</v>
      </c>
      <c r="B32311">
        <v>26263</v>
      </c>
      <c r="C32311" t="s">
        <v>2557</v>
      </c>
      <c r="D32311">
        <v>26263</v>
      </c>
      <c r="E32311" t="str">
        <f>"26263"</f>
        <v>26263</v>
      </c>
      <c r="F32311" t="s">
        <v>23</v>
      </c>
      <c r="G32311">
        <v>2018</v>
      </c>
      <c r="I32311" t="s">
        <v>21</v>
      </c>
      <c r="J32311" t="s">
        <v>22</v>
      </c>
    </row>
    <row r="32312" spans="1:10">
      <c r="A32312" t="s">
        <v>19</v>
      </c>
      <c r="B32312">
        <v>26264</v>
      </c>
      <c r="C32312" t="s">
        <v>2557</v>
      </c>
      <c r="D32312">
        <v>26264</v>
      </c>
      <c r="E32312" t="str">
        <f>"26264"</f>
        <v>26264</v>
      </c>
      <c r="F32312" t="s">
        <v>23</v>
      </c>
      <c r="G32312">
        <v>2018</v>
      </c>
      <c r="I32312" t="s">
        <v>21</v>
      </c>
      <c r="J32312" t="s">
        <v>22</v>
      </c>
    </row>
    <row r="32313" spans="1:10">
      <c r="A32313" t="s">
        <v>19</v>
      </c>
      <c r="B32313">
        <v>26266</v>
      </c>
      <c r="C32313" t="s">
        <v>2557</v>
      </c>
      <c r="D32313">
        <v>26266</v>
      </c>
      <c r="E32313" t="str">
        <f>"26266"</f>
        <v>26266</v>
      </c>
      <c r="F32313" t="s">
        <v>23</v>
      </c>
      <c r="G32313">
        <v>2018</v>
      </c>
      <c r="I32313" t="s">
        <v>21</v>
      </c>
      <c r="J32313" t="s">
        <v>22</v>
      </c>
    </row>
    <row r="32314" spans="1:10">
      <c r="A32314" t="s">
        <v>19</v>
      </c>
      <c r="B32314">
        <v>26267</v>
      </c>
      <c r="C32314" t="s">
        <v>2557</v>
      </c>
      <c r="D32314">
        <v>26267</v>
      </c>
      <c r="E32314" t="str">
        <f>"26267"</f>
        <v>26267</v>
      </c>
      <c r="F32314" t="s">
        <v>23</v>
      </c>
      <c r="G32314">
        <v>2018</v>
      </c>
      <c r="I32314" t="s">
        <v>21</v>
      </c>
      <c r="J32314" t="s">
        <v>22</v>
      </c>
    </row>
    <row r="32315" spans="1:10">
      <c r="A32315" t="s">
        <v>19</v>
      </c>
      <c r="B32315">
        <v>26268</v>
      </c>
      <c r="C32315" t="s">
        <v>2557</v>
      </c>
      <c r="D32315">
        <v>26268</v>
      </c>
      <c r="E32315" t="str">
        <f>"26268"</f>
        <v>26268</v>
      </c>
      <c r="F32315" t="s">
        <v>23</v>
      </c>
      <c r="G32315">
        <v>2018</v>
      </c>
      <c r="I32315" t="s">
        <v>21</v>
      </c>
      <c r="J32315" t="s">
        <v>22</v>
      </c>
    </row>
    <row r="32316" spans="1:10">
      <c r="A32316" t="s">
        <v>19</v>
      </c>
      <c r="B32316">
        <v>26269</v>
      </c>
      <c r="C32316" t="s">
        <v>2557</v>
      </c>
      <c r="D32316">
        <v>26269</v>
      </c>
      <c r="E32316" t="str">
        <f>"26269"</f>
        <v>26269</v>
      </c>
      <c r="F32316" t="s">
        <v>23</v>
      </c>
      <c r="G32316">
        <v>2018</v>
      </c>
      <c r="I32316" t="s">
        <v>21</v>
      </c>
      <c r="J32316" t="s">
        <v>22</v>
      </c>
    </row>
    <row r="32317" spans="1:10">
      <c r="A32317" t="s">
        <v>19</v>
      </c>
      <c r="B32317">
        <v>26270</v>
      </c>
      <c r="C32317" t="s">
        <v>2557</v>
      </c>
      <c r="D32317">
        <v>26270</v>
      </c>
      <c r="E32317" t="str">
        <f>"26270"</f>
        <v>26270</v>
      </c>
      <c r="F32317" t="s">
        <v>23</v>
      </c>
      <c r="G32317">
        <v>2018</v>
      </c>
      <c r="I32317" t="s">
        <v>21</v>
      </c>
      <c r="J32317" t="s">
        <v>22</v>
      </c>
    </row>
    <row r="32318" spans="1:10">
      <c r="A32318" t="s">
        <v>19</v>
      </c>
      <c r="B32318">
        <v>26271</v>
      </c>
      <c r="C32318" t="s">
        <v>2557</v>
      </c>
      <c r="D32318">
        <v>26271</v>
      </c>
      <c r="E32318" t="str">
        <f>"26271"</f>
        <v>26271</v>
      </c>
      <c r="F32318" t="s">
        <v>23</v>
      </c>
      <c r="G32318">
        <v>2018</v>
      </c>
      <c r="I32318" t="s">
        <v>21</v>
      </c>
      <c r="J32318" t="s">
        <v>22</v>
      </c>
    </row>
    <row r="32319" spans="1:10">
      <c r="A32319" t="s">
        <v>19</v>
      </c>
      <c r="B32319">
        <v>26273</v>
      </c>
      <c r="C32319" t="s">
        <v>2557</v>
      </c>
      <c r="D32319">
        <v>26273</v>
      </c>
      <c r="E32319" t="str">
        <f>"26273"</f>
        <v>26273</v>
      </c>
      <c r="F32319" t="s">
        <v>23</v>
      </c>
      <c r="G32319">
        <v>2018</v>
      </c>
      <c r="I32319" t="s">
        <v>21</v>
      </c>
      <c r="J32319" t="s">
        <v>22</v>
      </c>
    </row>
    <row r="32320" spans="1:10">
      <c r="A32320" t="s">
        <v>19</v>
      </c>
      <c r="B32320">
        <v>26276</v>
      </c>
      <c r="C32320" t="s">
        <v>2557</v>
      </c>
      <c r="D32320">
        <v>26276</v>
      </c>
      <c r="E32320" t="str">
        <f>"26276"</f>
        <v>26276</v>
      </c>
      <c r="F32320" t="s">
        <v>23</v>
      </c>
      <c r="G32320">
        <v>2018</v>
      </c>
      <c r="I32320" t="s">
        <v>21</v>
      </c>
      <c r="J32320" t="s">
        <v>22</v>
      </c>
    </row>
    <row r="32321" spans="1:10">
      <c r="A32321" t="s">
        <v>19</v>
      </c>
      <c r="B32321">
        <v>26278</v>
      </c>
      <c r="C32321" t="s">
        <v>2557</v>
      </c>
      <c r="D32321">
        <v>26278</v>
      </c>
      <c r="E32321" t="str">
        <f>"26278"</f>
        <v>26278</v>
      </c>
      <c r="F32321" t="s">
        <v>23</v>
      </c>
      <c r="G32321">
        <v>2018</v>
      </c>
      <c r="I32321" t="s">
        <v>21</v>
      </c>
      <c r="J32321" t="s">
        <v>22</v>
      </c>
    </row>
    <row r="32322" spans="1:10">
      <c r="A32322" t="s">
        <v>19</v>
      </c>
      <c r="B32322">
        <v>26280</v>
      </c>
      <c r="C32322" t="s">
        <v>2557</v>
      </c>
      <c r="D32322">
        <v>26280</v>
      </c>
      <c r="E32322" t="str">
        <f>"26280"</f>
        <v>26280</v>
      </c>
      <c r="F32322" t="s">
        <v>23</v>
      </c>
      <c r="G32322">
        <v>2018</v>
      </c>
      <c r="I32322" t="s">
        <v>21</v>
      </c>
      <c r="J32322" t="s">
        <v>22</v>
      </c>
    </row>
    <row r="32323" spans="1:10">
      <c r="A32323" t="s">
        <v>19</v>
      </c>
      <c r="B32323">
        <v>26282</v>
      </c>
      <c r="C32323" t="s">
        <v>2557</v>
      </c>
      <c r="D32323">
        <v>26282</v>
      </c>
      <c r="E32323" t="str">
        <f>"26282"</f>
        <v>26282</v>
      </c>
      <c r="F32323" t="s">
        <v>23</v>
      </c>
      <c r="G32323">
        <v>2018</v>
      </c>
      <c r="I32323" t="s">
        <v>21</v>
      </c>
      <c r="J32323" t="s">
        <v>22</v>
      </c>
    </row>
    <row r="32324" spans="1:10">
      <c r="A32324" t="s">
        <v>19</v>
      </c>
      <c r="B32324">
        <v>26283</v>
      </c>
      <c r="C32324" t="s">
        <v>2557</v>
      </c>
      <c r="D32324">
        <v>26283</v>
      </c>
      <c r="E32324" t="str">
        <f>"26283"</f>
        <v>26283</v>
      </c>
      <c r="F32324" t="s">
        <v>23</v>
      </c>
      <c r="G32324">
        <v>2018</v>
      </c>
      <c r="I32324" t="s">
        <v>21</v>
      </c>
      <c r="J32324" t="s">
        <v>22</v>
      </c>
    </row>
    <row r="32325" spans="1:10">
      <c r="A32325" t="s">
        <v>19</v>
      </c>
      <c r="B32325">
        <v>26285</v>
      </c>
      <c r="C32325" t="s">
        <v>2557</v>
      </c>
      <c r="D32325">
        <v>26285</v>
      </c>
      <c r="E32325" t="str">
        <f>"26285"</f>
        <v>26285</v>
      </c>
      <c r="F32325" t="s">
        <v>23</v>
      </c>
      <c r="G32325">
        <v>2018</v>
      </c>
      <c r="I32325" t="s">
        <v>21</v>
      </c>
      <c r="J32325" t="s">
        <v>22</v>
      </c>
    </row>
    <row r="32326" spans="1:10">
      <c r="A32326" t="s">
        <v>19</v>
      </c>
      <c r="B32326">
        <v>26287</v>
      </c>
      <c r="C32326" t="s">
        <v>2557</v>
      </c>
      <c r="D32326">
        <v>26287</v>
      </c>
      <c r="E32326" t="str">
        <f>"26287"</f>
        <v>26287</v>
      </c>
      <c r="F32326" t="s">
        <v>23</v>
      </c>
      <c r="G32326">
        <v>2018</v>
      </c>
      <c r="I32326" t="s">
        <v>21</v>
      </c>
      <c r="J32326" t="s">
        <v>22</v>
      </c>
    </row>
    <row r="32327" spans="1:10">
      <c r="A32327" t="s">
        <v>19</v>
      </c>
      <c r="B32327">
        <v>26288</v>
      </c>
      <c r="C32327" t="s">
        <v>2557</v>
      </c>
      <c r="D32327">
        <v>26288</v>
      </c>
      <c r="E32327" t="str">
        <f>"26288"</f>
        <v>26288</v>
      </c>
      <c r="F32327" t="s">
        <v>23</v>
      </c>
      <c r="G32327">
        <v>2018</v>
      </c>
      <c r="I32327" t="s">
        <v>21</v>
      </c>
      <c r="J32327" t="s">
        <v>22</v>
      </c>
    </row>
    <row r="32328" spans="1:10">
      <c r="A32328" t="s">
        <v>19</v>
      </c>
      <c r="B32328">
        <v>26289</v>
      </c>
      <c r="C32328" t="s">
        <v>2557</v>
      </c>
      <c r="D32328">
        <v>26289</v>
      </c>
      <c r="E32328" t="str">
        <f>"26289"</f>
        <v>26289</v>
      </c>
      <c r="F32328" t="s">
        <v>23</v>
      </c>
      <c r="G32328">
        <v>2018</v>
      </c>
      <c r="I32328" t="s">
        <v>21</v>
      </c>
      <c r="J32328" t="s">
        <v>22</v>
      </c>
    </row>
    <row r="32329" spans="1:10">
      <c r="A32329" t="s">
        <v>19</v>
      </c>
      <c r="B32329">
        <v>26291</v>
      </c>
      <c r="C32329" t="s">
        <v>2557</v>
      </c>
      <c r="D32329">
        <v>26291</v>
      </c>
      <c r="E32329" t="str">
        <f>"26291"</f>
        <v>26291</v>
      </c>
      <c r="F32329" t="s">
        <v>23</v>
      </c>
      <c r="G32329">
        <v>2018</v>
      </c>
      <c r="I32329" t="s">
        <v>21</v>
      </c>
      <c r="J32329" t="s">
        <v>22</v>
      </c>
    </row>
    <row r="32330" spans="1:10">
      <c r="A32330" t="s">
        <v>19</v>
      </c>
      <c r="B32330">
        <v>26292</v>
      </c>
      <c r="C32330" t="s">
        <v>2557</v>
      </c>
      <c r="D32330">
        <v>26292</v>
      </c>
      <c r="E32330" t="str">
        <f>"26292"</f>
        <v>26292</v>
      </c>
      <c r="F32330" t="s">
        <v>23</v>
      </c>
      <c r="G32330">
        <v>2018</v>
      </c>
      <c r="I32330" t="s">
        <v>21</v>
      </c>
      <c r="J32330" t="s">
        <v>22</v>
      </c>
    </row>
    <row r="32331" spans="1:10">
      <c r="A32331" t="s">
        <v>19</v>
      </c>
      <c r="B32331">
        <v>26293</v>
      </c>
      <c r="C32331" t="s">
        <v>2557</v>
      </c>
      <c r="D32331">
        <v>26293</v>
      </c>
      <c r="E32331" t="str">
        <f>"26293"</f>
        <v>26293</v>
      </c>
      <c r="F32331" t="s">
        <v>23</v>
      </c>
      <c r="G32331">
        <v>2018</v>
      </c>
      <c r="I32331" t="s">
        <v>21</v>
      </c>
      <c r="J32331" t="s">
        <v>22</v>
      </c>
    </row>
    <row r="32332" spans="1:10">
      <c r="A32332" t="s">
        <v>19</v>
      </c>
      <c r="B32332">
        <v>26294</v>
      </c>
      <c r="C32332" t="s">
        <v>2557</v>
      </c>
      <c r="D32332">
        <v>26294</v>
      </c>
      <c r="E32332" t="str">
        <f>"26294"</f>
        <v>26294</v>
      </c>
      <c r="F32332" t="s">
        <v>23</v>
      </c>
      <c r="G32332">
        <v>2018</v>
      </c>
      <c r="I32332" t="s">
        <v>21</v>
      </c>
      <c r="J32332" t="s">
        <v>22</v>
      </c>
    </row>
    <row r="32333" spans="1:10">
      <c r="A32333" t="s">
        <v>19</v>
      </c>
      <c r="B32333">
        <v>26298</v>
      </c>
      <c r="C32333" t="s">
        <v>2557</v>
      </c>
      <c r="D32333">
        <v>26298</v>
      </c>
      <c r="E32333" t="str">
        <f>"26298"</f>
        <v>26298</v>
      </c>
      <c r="F32333" t="s">
        <v>23</v>
      </c>
      <c r="G32333">
        <v>2018</v>
      </c>
      <c r="I32333" t="s">
        <v>21</v>
      </c>
      <c r="J32333" t="s">
        <v>22</v>
      </c>
    </row>
    <row r="32334" spans="1:10">
      <c r="A32334" t="s">
        <v>19</v>
      </c>
      <c r="B32334">
        <v>26301</v>
      </c>
      <c r="C32334" t="s">
        <v>2557</v>
      </c>
      <c r="D32334">
        <v>26301</v>
      </c>
      <c r="E32334" t="str">
        <f>"26301"</f>
        <v>26301</v>
      </c>
      <c r="F32334">
        <v>1591949</v>
      </c>
      <c r="G32334">
        <v>2018</v>
      </c>
      <c r="I32334" t="s">
        <v>21</v>
      </c>
      <c r="J32334" t="s">
        <v>22</v>
      </c>
    </row>
    <row r="32335" spans="1:10">
      <c r="A32335" t="s">
        <v>19</v>
      </c>
      <c r="B32335">
        <v>26320</v>
      </c>
      <c r="C32335" t="s">
        <v>2557</v>
      </c>
      <c r="D32335">
        <v>26320</v>
      </c>
      <c r="E32335" t="str">
        <f>"26320"</f>
        <v>26320</v>
      </c>
      <c r="F32335" t="s">
        <v>23</v>
      </c>
      <c r="G32335">
        <v>2018</v>
      </c>
      <c r="I32335" t="s">
        <v>21</v>
      </c>
      <c r="J32335" t="s">
        <v>22</v>
      </c>
    </row>
    <row r="32336" spans="1:10">
      <c r="A32336" t="s">
        <v>19</v>
      </c>
      <c r="B32336">
        <v>26321</v>
      </c>
      <c r="C32336" t="s">
        <v>2557</v>
      </c>
      <c r="D32336">
        <v>26321</v>
      </c>
      <c r="E32336" t="str">
        <f>"26321"</f>
        <v>26321</v>
      </c>
      <c r="F32336" t="s">
        <v>23</v>
      </c>
      <c r="G32336">
        <v>2018</v>
      </c>
      <c r="I32336" t="s">
        <v>21</v>
      </c>
      <c r="J32336" t="s">
        <v>22</v>
      </c>
    </row>
    <row r="32337" spans="1:10">
      <c r="A32337" t="s">
        <v>19</v>
      </c>
      <c r="B32337">
        <v>26323</v>
      </c>
      <c r="C32337" t="s">
        <v>2557</v>
      </c>
      <c r="D32337">
        <v>26323</v>
      </c>
      <c r="E32337" t="str">
        <f>"26323"</f>
        <v>26323</v>
      </c>
      <c r="F32337" t="s">
        <v>23</v>
      </c>
      <c r="G32337">
        <v>2018</v>
      </c>
      <c r="I32337" t="s">
        <v>21</v>
      </c>
      <c r="J32337" t="s">
        <v>22</v>
      </c>
    </row>
    <row r="32338" spans="1:10">
      <c r="A32338" t="s">
        <v>19</v>
      </c>
      <c r="B32338">
        <v>26325</v>
      </c>
      <c r="C32338" t="s">
        <v>2557</v>
      </c>
      <c r="D32338">
        <v>26325</v>
      </c>
      <c r="E32338" t="str">
        <f>"26325"</f>
        <v>26325</v>
      </c>
      <c r="F32338" t="s">
        <v>23</v>
      </c>
      <c r="G32338">
        <v>2018</v>
      </c>
      <c r="I32338" t="s">
        <v>21</v>
      </c>
      <c r="J32338" t="s">
        <v>22</v>
      </c>
    </row>
    <row r="32339" spans="1:10">
      <c r="A32339" t="s">
        <v>19</v>
      </c>
      <c r="B32339">
        <v>26327</v>
      </c>
      <c r="C32339" t="s">
        <v>2557</v>
      </c>
      <c r="D32339">
        <v>26327</v>
      </c>
      <c r="E32339" t="str">
        <f>"26327"</f>
        <v>26327</v>
      </c>
      <c r="F32339" t="s">
        <v>23</v>
      </c>
      <c r="G32339">
        <v>2018</v>
      </c>
      <c r="I32339" t="s">
        <v>21</v>
      </c>
      <c r="J32339" t="s">
        <v>22</v>
      </c>
    </row>
    <row r="32340" spans="1:10">
      <c r="A32340" t="s">
        <v>19</v>
      </c>
      <c r="B32340">
        <v>26330</v>
      </c>
      <c r="C32340" t="s">
        <v>2557</v>
      </c>
      <c r="D32340">
        <v>26330</v>
      </c>
      <c r="E32340" t="str">
        <f>"26330"</f>
        <v>26330</v>
      </c>
      <c r="F32340">
        <v>1498194</v>
      </c>
      <c r="G32340">
        <v>2018</v>
      </c>
      <c r="I32340" t="s">
        <v>21</v>
      </c>
      <c r="J32340" t="s">
        <v>22</v>
      </c>
    </row>
    <row r="32341" spans="1:10">
      <c r="A32341" t="s">
        <v>19</v>
      </c>
      <c r="B32341">
        <v>26335</v>
      </c>
      <c r="C32341" t="s">
        <v>2557</v>
      </c>
      <c r="D32341">
        <v>26335</v>
      </c>
      <c r="E32341" t="str">
        <f>"26335"</f>
        <v>26335</v>
      </c>
      <c r="F32341" t="s">
        <v>23</v>
      </c>
      <c r="G32341">
        <v>2018</v>
      </c>
      <c r="I32341" t="s">
        <v>21</v>
      </c>
      <c r="J32341" t="s">
        <v>22</v>
      </c>
    </row>
    <row r="32342" spans="1:10">
      <c r="A32342" t="s">
        <v>19</v>
      </c>
      <c r="B32342">
        <v>26337</v>
      </c>
      <c r="C32342" t="s">
        <v>2557</v>
      </c>
      <c r="D32342">
        <v>26337</v>
      </c>
      <c r="E32342" t="str">
        <f>"26337"</f>
        <v>26337</v>
      </c>
      <c r="F32342" t="s">
        <v>23</v>
      </c>
      <c r="G32342">
        <v>2018</v>
      </c>
      <c r="I32342" t="s">
        <v>21</v>
      </c>
      <c r="J32342" t="s">
        <v>22</v>
      </c>
    </row>
    <row r="32343" spans="1:10">
      <c r="A32343" t="s">
        <v>19</v>
      </c>
      <c r="B32343">
        <v>26338</v>
      </c>
      <c r="C32343" t="s">
        <v>2557</v>
      </c>
      <c r="D32343">
        <v>26338</v>
      </c>
      <c r="E32343" t="str">
        <f>"26338"</f>
        <v>26338</v>
      </c>
      <c r="F32343" t="s">
        <v>23</v>
      </c>
      <c r="G32343">
        <v>2018</v>
      </c>
      <c r="I32343" t="s">
        <v>21</v>
      </c>
      <c r="J32343" t="s">
        <v>22</v>
      </c>
    </row>
    <row r="32344" spans="1:10">
      <c r="A32344" t="s">
        <v>19</v>
      </c>
      <c r="B32344">
        <v>26339</v>
      </c>
      <c r="C32344" t="s">
        <v>2557</v>
      </c>
      <c r="D32344">
        <v>26339</v>
      </c>
      <c r="E32344" t="str">
        <f>"26339"</f>
        <v>26339</v>
      </c>
      <c r="F32344" t="s">
        <v>23</v>
      </c>
      <c r="G32344">
        <v>2018</v>
      </c>
      <c r="I32344" t="s">
        <v>21</v>
      </c>
      <c r="J32344" t="s">
        <v>22</v>
      </c>
    </row>
    <row r="32345" spans="1:10">
      <c r="A32345" t="s">
        <v>19</v>
      </c>
      <c r="B32345">
        <v>26342</v>
      </c>
      <c r="C32345" t="s">
        <v>2557</v>
      </c>
      <c r="D32345">
        <v>26342</v>
      </c>
      <c r="E32345" t="str">
        <f>"26342"</f>
        <v>26342</v>
      </c>
      <c r="F32345" t="s">
        <v>23</v>
      </c>
      <c r="G32345">
        <v>2018</v>
      </c>
      <c r="I32345" t="s">
        <v>21</v>
      </c>
      <c r="J32345" t="s">
        <v>22</v>
      </c>
    </row>
    <row r="32346" spans="1:10">
      <c r="A32346" t="s">
        <v>19</v>
      </c>
      <c r="B32346">
        <v>26343</v>
      </c>
      <c r="C32346" t="s">
        <v>2557</v>
      </c>
      <c r="D32346">
        <v>26343</v>
      </c>
      <c r="E32346" t="str">
        <f>"26343"</f>
        <v>26343</v>
      </c>
      <c r="F32346" t="s">
        <v>23</v>
      </c>
      <c r="G32346">
        <v>2018</v>
      </c>
      <c r="I32346" t="s">
        <v>21</v>
      </c>
      <c r="J32346" t="s">
        <v>22</v>
      </c>
    </row>
    <row r="32347" spans="1:10">
      <c r="A32347" t="s">
        <v>19</v>
      </c>
      <c r="B32347">
        <v>26346</v>
      </c>
      <c r="C32347" t="s">
        <v>2557</v>
      </c>
      <c r="D32347">
        <v>26346</v>
      </c>
      <c r="E32347" t="str">
        <f>"26346"</f>
        <v>26346</v>
      </c>
      <c r="F32347" t="s">
        <v>23</v>
      </c>
      <c r="G32347">
        <v>2018</v>
      </c>
      <c r="I32347" t="s">
        <v>21</v>
      </c>
      <c r="J32347" t="s">
        <v>22</v>
      </c>
    </row>
    <row r="32348" spans="1:10">
      <c r="A32348" t="s">
        <v>19</v>
      </c>
      <c r="B32348">
        <v>26347</v>
      </c>
      <c r="C32348" t="s">
        <v>2557</v>
      </c>
      <c r="D32348">
        <v>26347</v>
      </c>
      <c r="E32348" t="str">
        <f>"26347"</f>
        <v>26347</v>
      </c>
      <c r="F32348" t="s">
        <v>23</v>
      </c>
      <c r="G32348">
        <v>2018</v>
      </c>
      <c r="I32348" t="s">
        <v>21</v>
      </c>
      <c r="J32348" t="s">
        <v>22</v>
      </c>
    </row>
    <row r="32349" spans="1:10">
      <c r="A32349" t="s">
        <v>19</v>
      </c>
      <c r="B32349">
        <v>26348</v>
      </c>
      <c r="C32349" t="s">
        <v>2557</v>
      </c>
      <c r="D32349">
        <v>26348</v>
      </c>
      <c r="E32349" t="str">
        <f>"26348"</f>
        <v>26348</v>
      </c>
      <c r="F32349" t="s">
        <v>23</v>
      </c>
      <c r="G32349">
        <v>2018</v>
      </c>
      <c r="I32349" t="s">
        <v>21</v>
      </c>
      <c r="J32349" t="s">
        <v>22</v>
      </c>
    </row>
    <row r="32350" spans="1:10">
      <c r="A32350" t="s">
        <v>19</v>
      </c>
      <c r="B32350">
        <v>26351</v>
      </c>
      <c r="C32350" t="s">
        <v>2557</v>
      </c>
      <c r="D32350">
        <v>26351</v>
      </c>
      <c r="E32350" t="str">
        <f>"26351"</f>
        <v>26351</v>
      </c>
      <c r="F32350" t="s">
        <v>23</v>
      </c>
      <c r="G32350">
        <v>2018</v>
      </c>
      <c r="I32350" t="s">
        <v>21</v>
      </c>
      <c r="J32350" t="s">
        <v>22</v>
      </c>
    </row>
    <row r="32351" spans="1:10">
      <c r="A32351" t="s">
        <v>19</v>
      </c>
      <c r="B32351">
        <v>26354</v>
      </c>
      <c r="C32351" t="s">
        <v>2557</v>
      </c>
      <c r="D32351">
        <v>26354</v>
      </c>
      <c r="E32351" t="str">
        <f>"26354"</f>
        <v>26354</v>
      </c>
      <c r="F32351">
        <v>884522</v>
      </c>
      <c r="G32351">
        <v>2018</v>
      </c>
      <c r="I32351" t="s">
        <v>21</v>
      </c>
      <c r="J32351" t="s">
        <v>22</v>
      </c>
    </row>
    <row r="32352" spans="1:10">
      <c r="A32352" t="s">
        <v>19</v>
      </c>
      <c r="B32352">
        <v>26361</v>
      </c>
      <c r="C32352" t="s">
        <v>2557</v>
      </c>
      <c r="D32352">
        <v>26361</v>
      </c>
      <c r="E32352" t="str">
        <f>"26361"</f>
        <v>26361</v>
      </c>
      <c r="F32352" t="s">
        <v>23</v>
      </c>
      <c r="G32352">
        <v>2018</v>
      </c>
      <c r="I32352" t="s">
        <v>21</v>
      </c>
      <c r="J32352" t="s">
        <v>22</v>
      </c>
    </row>
    <row r="32353" spans="1:10">
      <c r="A32353" t="s">
        <v>19</v>
      </c>
      <c r="B32353">
        <v>26362</v>
      </c>
      <c r="C32353" t="s">
        <v>2557</v>
      </c>
      <c r="D32353">
        <v>26362</v>
      </c>
      <c r="E32353" t="str">
        <f>"26362"</f>
        <v>26362</v>
      </c>
      <c r="F32353" t="s">
        <v>23</v>
      </c>
      <c r="G32353">
        <v>2018</v>
      </c>
      <c r="I32353" t="s">
        <v>21</v>
      </c>
      <c r="J32353" t="s">
        <v>22</v>
      </c>
    </row>
    <row r="32354" spans="1:10">
      <c r="A32354" t="s">
        <v>19</v>
      </c>
      <c r="B32354">
        <v>26369</v>
      </c>
      <c r="C32354" t="s">
        <v>2557</v>
      </c>
      <c r="D32354">
        <v>26369</v>
      </c>
      <c r="E32354" t="str">
        <f>"26369"</f>
        <v>26369</v>
      </c>
      <c r="F32354" t="s">
        <v>23</v>
      </c>
      <c r="G32354">
        <v>2018</v>
      </c>
      <c r="I32354" t="s">
        <v>21</v>
      </c>
      <c r="J32354" t="s">
        <v>22</v>
      </c>
    </row>
    <row r="32355" spans="1:10">
      <c r="A32355" t="s">
        <v>19</v>
      </c>
      <c r="B32355">
        <v>26372</v>
      </c>
      <c r="C32355" t="s">
        <v>2557</v>
      </c>
      <c r="D32355">
        <v>26372</v>
      </c>
      <c r="E32355" t="str">
        <f>"26372"</f>
        <v>26372</v>
      </c>
      <c r="F32355" t="s">
        <v>23</v>
      </c>
      <c r="G32355">
        <v>2018</v>
      </c>
      <c r="I32355" t="s">
        <v>21</v>
      </c>
      <c r="J32355" t="s">
        <v>22</v>
      </c>
    </row>
    <row r="32356" spans="1:10">
      <c r="A32356" t="s">
        <v>19</v>
      </c>
      <c r="B32356">
        <v>26374</v>
      </c>
      <c r="C32356" t="s">
        <v>2557</v>
      </c>
      <c r="D32356">
        <v>26374</v>
      </c>
      <c r="E32356" t="str">
        <f>"26374"</f>
        <v>26374</v>
      </c>
      <c r="F32356" t="s">
        <v>23</v>
      </c>
      <c r="G32356">
        <v>2018</v>
      </c>
      <c r="I32356" t="s">
        <v>21</v>
      </c>
      <c r="J32356" t="s">
        <v>22</v>
      </c>
    </row>
    <row r="32357" spans="1:10">
      <c r="A32357" t="s">
        <v>19</v>
      </c>
      <c r="B32357">
        <v>26376</v>
      </c>
      <c r="C32357" t="s">
        <v>2557</v>
      </c>
      <c r="D32357">
        <v>26376</v>
      </c>
      <c r="E32357" t="str">
        <f>"26376"</f>
        <v>26376</v>
      </c>
      <c r="F32357" t="s">
        <v>23</v>
      </c>
      <c r="G32357">
        <v>2018</v>
      </c>
      <c r="I32357" t="s">
        <v>21</v>
      </c>
      <c r="J32357" t="s">
        <v>22</v>
      </c>
    </row>
    <row r="32358" spans="1:10">
      <c r="A32358" t="s">
        <v>19</v>
      </c>
      <c r="B32358">
        <v>26377</v>
      </c>
      <c r="C32358" t="s">
        <v>2557</v>
      </c>
      <c r="D32358">
        <v>26377</v>
      </c>
      <c r="E32358" t="str">
        <f>"26377"</f>
        <v>26377</v>
      </c>
      <c r="F32358" t="s">
        <v>23</v>
      </c>
      <c r="G32358">
        <v>2018</v>
      </c>
      <c r="I32358" t="s">
        <v>21</v>
      </c>
      <c r="J32358" t="s">
        <v>22</v>
      </c>
    </row>
    <row r="32359" spans="1:10">
      <c r="A32359" t="s">
        <v>19</v>
      </c>
      <c r="B32359">
        <v>26378</v>
      </c>
      <c r="C32359" t="s">
        <v>2557</v>
      </c>
      <c r="D32359">
        <v>26378</v>
      </c>
      <c r="E32359" t="str">
        <f>"26378"</f>
        <v>26378</v>
      </c>
      <c r="F32359" t="s">
        <v>23</v>
      </c>
      <c r="G32359">
        <v>2018</v>
      </c>
      <c r="I32359" t="s">
        <v>21</v>
      </c>
      <c r="J32359" t="s">
        <v>22</v>
      </c>
    </row>
    <row r="32360" spans="1:10">
      <c r="A32360" t="s">
        <v>19</v>
      </c>
      <c r="B32360">
        <v>26384</v>
      </c>
      <c r="C32360" t="s">
        <v>2557</v>
      </c>
      <c r="D32360">
        <v>26384</v>
      </c>
      <c r="E32360" t="str">
        <f>"26384"</f>
        <v>26384</v>
      </c>
      <c r="F32360" t="s">
        <v>23</v>
      </c>
      <c r="G32360">
        <v>2018</v>
      </c>
      <c r="I32360" t="s">
        <v>21</v>
      </c>
      <c r="J32360" t="s">
        <v>22</v>
      </c>
    </row>
    <row r="32361" spans="1:10">
      <c r="A32361" t="s">
        <v>19</v>
      </c>
      <c r="B32361">
        <v>26385</v>
      </c>
      <c r="C32361" t="s">
        <v>2557</v>
      </c>
      <c r="D32361">
        <v>26385</v>
      </c>
      <c r="E32361" t="str">
        <f>"26385"</f>
        <v>26385</v>
      </c>
      <c r="F32361" t="s">
        <v>23</v>
      </c>
      <c r="G32361">
        <v>2018</v>
      </c>
      <c r="I32361" t="s">
        <v>21</v>
      </c>
      <c r="J32361" t="s">
        <v>22</v>
      </c>
    </row>
    <row r="32362" spans="1:10">
      <c r="A32362" t="s">
        <v>19</v>
      </c>
      <c r="B32362">
        <v>26386</v>
      </c>
      <c r="C32362" t="s">
        <v>2557</v>
      </c>
      <c r="D32362">
        <v>26386</v>
      </c>
      <c r="E32362" t="str">
        <f>"26386"</f>
        <v>26386</v>
      </c>
      <c r="F32362" t="s">
        <v>23</v>
      </c>
      <c r="G32362">
        <v>2018</v>
      </c>
      <c r="I32362" t="s">
        <v>21</v>
      </c>
      <c r="J32362" t="s">
        <v>22</v>
      </c>
    </row>
    <row r="32363" spans="1:10">
      <c r="A32363" t="s">
        <v>19</v>
      </c>
      <c r="B32363">
        <v>26404</v>
      </c>
      <c r="C32363" t="s">
        <v>2557</v>
      </c>
      <c r="D32363">
        <v>26404</v>
      </c>
      <c r="E32363" t="str">
        <f>"26404"</f>
        <v>26404</v>
      </c>
      <c r="F32363" t="s">
        <v>23</v>
      </c>
      <c r="G32363">
        <v>2018</v>
      </c>
      <c r="I32363" t="s">
        <v>21</v>
      </c>
      <c r="J32363" t="s">
        <v>22</v>
      </c>
    </row>
    <row r="32364" spans="1:10">
      <c r="A32364" t="s">
        <v>19</v>
      </c>
      <c r="B32364">
        <v>26405</v>
      </c>
      <c r="C32364" t="s">
        <v>2557</v>
      </c>
      <c r="D32364">
        <v>26405</v>
      </c>
      <c r="E32364" t="str">
        <f>"26405"</f>
        <v>26405</v>
      </c>
      <c r="F32364" t="s">
        <v>23</v>
      </c>
      <c r="G32364">
        <v>2018</v>
      </c>
      <c r="I32364" t="s">
        <v>21</v>
      </c>
      <c r="J32364" t="s">
        <v>22</v>
      </c>
    </row>
    <row r="32365" spans="1:10">
      <c r="A32365" t="s">
        <v>19</v>
      </c>
      <c r="B32365">
        <v>26408</v>
      </c>
      <c r="C32365" t="s">
        <v>2557</v>
      </c>
      <c r="D32365">
        <v>26408</v>
      </c>
      <c r="E32365" t="str">
        <f>"26408"</f>
        <v>26408</v>
      </c>
      <c r="F32365" t="s">
        <v>23</v>
      </c>
      <c r="G32365">
        <v>2018</v>
      </c>
      <c r="I32365" t="s">
        <v>21</v>
      </c>
      <c r="J32365" t="s">
        <v>22</v>
      </c>
    </row>
    <row r="32366" spans="1:10">
      <c r="A32366" t="s">
        <v>19</v>
      </c>
      <c r="B32366">
        <v>26410</v>
      </c>
      <c r="C32366" t="s">
        <v>2557</v>
      </c>
      <c r="D32366">
        <v>26410</v>
      </c>
      <c r="E32366" t="str">
        <f>"26410"</f>
        <v>26410</v>
      </c>
      <c r="F32366" t="s">
        <v>23</v>
      </c>
      <c r="G32366">
        <v>2018</v>
      </c>
      <c r="I32366" t="s">
        <v>21</v>
      </c>
      <c r="J32366" t="s">
        <v>22</v>
      </c>
    </row>
    <row r="32367" spans="1:10">
      <c r="A32367" t="s">
        <v>19</v>
      </c>
      <c r="B32367">
        <v>26411</v>
      </c>
      <c r="C32367" t="s">
        <v>2557</v>
      </c>
      <c r="D32367">
        <v>26411</v>
      </c>
      <c r="E32367" t="str">
        <f>"26411"</f>
        <v>26411</v>
      </c>
      <c r="F32367" t="s">
        <v>23</v>
      </c>
      <c r="G32367">
        <v>2018</v>
      </c>
      <c r="I32367" t="s">
        <v>21</v>
      </c>
      <c r="J32367" t="s">
        <v>22</v>
      </c>
    </row>
    <row r="32368" spans="1:10">
      <c r="A32368" t="s">
        <v>19</v>
      </c>
      <c r="B32368">
        <v>26412</v>
      </c>
      <c r="C32368" t="s">
        <v>2557</v>
      </c>
      <c r="D32368">
        <v>26412</v>
      </c>
      <c r="E32368" t="str">
        <f>"26412"</f>
        <v>26412</v>
      </c>
      <c r="F32368" t="s">
        <v>23</v>
      </c>
      <c r="G32368">
        <v>2018</v>
      </c>
      <c r="I32368" t="s">
        <v>21</v>
      </c>
      <c r="J32368" t="s">
        <v>22</v>
      </c>
    </row>
    <row r="32369" spans="1:10">
      <c r="A32369" t="s">
        <v>19</v>
      </c>
      <c r="B32369">
        <v>26415</v>
      </c>
      <c r="C32369" t="s">
        <v>2557</v>
      </c>
      <c r="D32369">
        <v>26415</v>
      </c>
      <c r="E32369" t="str">
        <f>"26415"</f>
        <v>26415</v>
      </c>
      <c r="F32369" t="s">
        <v>23</v>
      </c>
      <c r="G32369">
        <v>2018</v>
      </c>
      <c r="I32369" t="s">
        <v>21</v>
      </c>
      <c r="J32369" t="s">
        <v>22</v>
      </c>
    </row>
    <row r="32370" spans="1:10">
      <c r="A32370" t="s">
        <v>19</v>
      </c>
      <c r="B32370">
        <v>26416</v>
      </c>
      <c r="C32370" t="s">
        <v>2557</v>
      </c>
      <c r="D32370">
        <v>26416</v>
      </c>
      <c r="E32370" t="str">
        <f>"26416"</f>
        <v>26416</v>
      </c>
      <c r="F32370">
        <v>57401</v>
      </c>
      <c r="G32370">
        <v>2018</v>
      </c>
      <c r="I32370" t="s">
        <v>21</v>
      </c>
      <c r="J32370" t="s">
        <v>22</v>
      </c>
    </row>
    <row r="32371" spans="1:10">
      <c r="A32371" t="s">
        <v>19</v>
      </c>
      <c r="B32371">
        <v>26419</v>
      </c>
      <c r="C32371" t="s">
        <v>2557</v>
      </c>
      <c r="D32371">
        <v>26419</v>
      </c>
      <c r="E32371" t="str">
        <f>"26419"</f>
        <v>26419</v>
      </c>
      <c r="F32371" t="s">
        <v>23</v>
      </c>
      <c r="G32371">
        <v>2018</v>
      </c>
      <c r="I32371" t="s">
        <v>21</v>
      </c>
      <c r="J32371" t="s">
        <v>22</v>
      </c>
    </row>
    <row r="32372" spans="1:10">
      <c r="A32372" t="s">
        <v>19</v>
      </c>
      <c r="B32372">
        <v>26421</v>
      </c>
      <c r="C32372" t="s">
        <v>2557</v>
      </c>
      <c r="D32372">
        <v>26421</v>
      </c>
      <c r="E32372" t="str">
        <f>"26421"</f>
        <v>26421</v>
      </c>
      <c r="F32372" t="s">
        <v>23</v>
      </c>
      <c r="G32372">
        <v>2018</v>
      </c>
      <c r="I32372" t="s">
        <v>21</v>
      </c>
      <c r="J32372" t="s">
        <v>22</v>
      </c>
    </row>
    <row r="32373" spans="1:10">
      <c r="A32373" t="s">
        <v>19</v>
      </c>
      <c r="B32373">
        <v>26425</v>
      </c>
      <c r="C32373" t="s">
        <v>2557</v>
      </c>
      <c r="D32373">
        <v>26425</v>
      </c>
      <c r="E32373" t="str">
        <f>"26425"</f>
        <v>26425</v>
      </c>
      <c r="F32373" t="s">
        <v>23</v>
      </c>
      <c r="G32373">
        <v>2018</v>
      </c>
      <c r="I32373" t="s">
        <v>21</v>
      </c>
      <c r="J32373" t="s">
        <v>22</v>
      </c>
    </row>
    <row r="32374" spans="1:10">
      <c r="A32374" t="s">
        <v>19</v>
      </c>
      <c r="B32374">
        <v>26426</v>
      </c>
      <c r="C32374" t="s">
        <v>2557</v>
      </c>
      <c r="D32374">
        <v>26426</v>
      </c>
      <c r="E32374" t="str">
        <f>"26426"</f>
        <v>26426</v>
      </c>
      <c r="F32374">
        <v>28575</v>
      </c>
      <c r="G32374">
        <v>2018</v>
      </c>
      <c r="I32374" t="s">
        <v>21</v>
      </c>
      <c r="J32374" t="s">
        <v>22</v>
      </c>
    </row>
    <row r="32375" spans="1:10">
      <c r="A32375" t="s">
        <v>19</v>
      </c>
      <c r="B32375">
        <v>26430</v>
      </c>
      <c r="C32375" t="s">
        <v>2557</v>
      </c>
      <c r="D32375">
        <v>26430</v>
      </c>
      <c r="E32375" t="str">
        <f>"26430"</f>
        <v>26430</v>
      </c>
      <c r="F32375" t="s">
        <v>23</v>
      </c>
      <c r="G32375">
        <v>2018</v>
      </c>
      <c r="I32375" t="s">
        <v>21</v>
      </c>
      <c r="J32375" t="s">
        <v>22</v>
      </c>
    </row>
    <row r="32376" spans="1:10">
      <c r="A32376" t="s">
        <v>19</v>
      </c>
      <c r="B32376">
        <v>26431</v>
      </c>
      <c r="C32376" t="s">
        <v>2557</v>
      </c>
      <c r="D32376">
        <v>26431</v>
      </c>
      <c r="E32376" t="str">
        <f>"26431"</f>
        <v>26431</v>
      </c>
      <c r="F32376" t="s">
        <v>23</v>
      </c>
      <c r="G32376">
        <v>2018</v>
      </c>
      <c r="I32376" t="s">
        <v>21</v>
      </c>
      <c r="J32376" t="s">
        <v>22</v>
      </c>
    </row>
    <row r="32377" spans="1:10">
      <c r="A32377" t="s">
        <v>19</v>
      </c>
      <c r="B32377">
        <v>26437</v>
      </c>
      <c r="C32377" t="s">
        <v>2557</v>
      </c>
      <c r="D32377">
        <v>26437</v>
      </c>
      <c r="E32377" t="str">
        <f>"26437"</f>
        <v>26437</v>
      </c>
      <c r="F32377" t="s">
        <v>23</v>
      </c>
      <c r="G32377">
        <v>2018</v>
      </c>
      <c r="I32377" t="s">
        <v>21</v>
      </c>
      <c r="J32377" t="s">
        <v>22</v>
      </c>
    </row>
    <row r="32378" spans="1:10">
      <c r="A32378" t="s">
        <v>19</v>
      </c>
      <c r="B32378">
        <v>26438</v>
      </c>
      <c r="C32378" t="s">
        <v>2557</v>
      </c>
      <c r="D32378">
        <v>26438</v>
      </c>
      <c r="E32378" t="str">
        <f>"26438"</f>
        <v>26438</v>
      </c>
      <c r="F32378" t="s">
        <v>23</v>
      </c>
      <c r="G32378">
        <v>2018</v>
      </c>
      <c r="I32378" t="s">
        <v>21</v>
      </c>
      <c r="J32378" t="s">
        <v>22</v>
      </c>
    </row>
    <row r="32379" spans="1:10">
      <c r="A32379" t="s">
        <v>19</v>
      </c>
      <c r="B32379">
        <v>26440</v>
      </c>
      <c r="C32379" t="s">
        <v>2557</v>
      </c>
      <c r="D32379">
        <v>26440</v>
      </c>
      <c r="E32379" t="str">
        <f>"26440"</f>
        <v>26440</v>
      </c>
      <c r="F32379" t="s">
        <v>23</v>
      </c>
      <c r="G32379">
        <v>2018</v>
      </c>
      <c r="I32379" t="s">
        <v>21</v>
      </c>
      <c r="J32379" t="s">
        <v>22</v>
      </c>
    </row>
    <row r="32380" spans="1:10">
      <c r="A32380" t="s">
        <v>19</v>
      </c>
      <c r="B32380">
        <v>26443</v>
      </c>
      <c r="C32380" t="s">
        <v>2557</v>
      </c>
      <c r="D32380">
        <v>26443</v>
      </c>
      <c r="E32380" t="str">
        <f>"26443"</f>
        <v>26443</v>
      </c>
      <c r="F32380" t="s">
        <v>23</v>
      </c>
      <c r="G32380">
        <v>2018</v>
      </c>
      <c r="I32380" t="s">
        <v>21</v>
      </c>
      <c r="J32380" t="s">
        <v>22</v>
      </c>
    </row>
    <row r="32381" spans="1:10">
      <c r="A32381" t="s">
        <v>19</v>
      </c>
      <c r="B32381">
        <v>26444</v>
      </c>
      <c r="C32381" t="s">
        <v>2557</v>
      </c>
      <c r="D32381">
        <v>26444</v>
      </c>
      <c r="E32381" t="str">
        <f>"26444"</f>
        <v>26444</v>
      </c>
      <c r="F32381" t="s">
        <v>23</v>
      </c>
      <c r="G32381">
        <v>2018</v>
      </c>
      <c r="I32381" t="s">
        <v>21</v>
      </c>
      <c r="J32381" t="s">
        <v>22</v>
      </c>
    </row>
    <row r="32382" spans="1:10">
      <c r="A32382" t="s">
        <v>19</v>
      </c>
      <c r="B32382">
        <v>26447</v>
      </c>
      <c r="C32382" t="s">
        <v>2557</v>
      </c>
      <c r="D32382">
        <v>26447</v>
      </c>
      <c r="E32382" t="str">
        <f>"26447"</f>
        <v>26447</v>
      </c>
      <c r="F32382" t="s">
        <v>23</v>
      </c>
      <c r="G32382">
        <v>2018</v>
      </c>
      <c r="I32382" t="s">
        <v>21</v>
      </c>
      <c r="J32382" t="s">
        <v>22</v>
      </c>
    </row>
    <row r="32383" spans="1:10">
      <c r="A32383" t="s">
        <v>19</v>
      </c>
      <c r="B32383">
        <v>26448</v>
      </c>
      <c r="C32383" t="s">
        <v>2557</v>
      </c>
      <c r="D32383">
        <v>26448</v>
      </c>
      <c r="E32383" t="str">
        <f>"26448"</f>
        <v>26448</v>
      </c>
      <c r="F32383" t="s">
        <v>23</v>
      </c>
      <c r="G32383">
        <v>2018</v>
      </c>
      <c r="I32383" t="s">
        <v>21</v>
      </c>
      <c r="J32383" t="s">
        <v>22</v>
      </c>
    </row>
    <row r="32384" spans="1:10">
      <c r="A32384" t="s">
        <v>19</v>
      </c>
      <c r="B32384">
        <v>26451</v>
      </c>
      <c r="C32384" t="s">
        <v>2557</v>
      </c>
      <c r="D32384">
        <v>26451</v>
      </c>
      <c r="E32384" t="str">
        <f>"26451"</f>
        <v>26451</v>
      </c>
      <c r="F32384" t="s">
        <v>23</v>
      </c>
      <c r="G32384">
        <v>2018</v>
      </c>
      <c r="I32384" t="s">
        <v>21</v>
      </c>
      <c r="J32384" t="s">
        <v>22</v>
      </c>
    </row>
    <row r="32385" spans="1:10">
      <c r="A32385" t="s">
        <v>19</v>
      </c>
      <c r="B32385">
        <v>26452</v>
      </c>
      <c r="C32385" t="s">
        <v>2557</v>
      </c>
      <c r="D32385">
        <v>26452</v>
      </c>
      <c r="E32385" t="str">
        <f>"26452"</f>
        <v>26452</v>
      </c>
      <c r="F32385">
        <v>160786</v>
      </c>
      <c r="G32385">
        <v>2018</v>
      </c>
      <c r="I32385" t="s">
        <v>21</v>
      </c>
      <c r="J32385" t="s">
        <v>22</v>
      </c>
    </row>
    <row r="32386" spans="1:10">
      <c r="A32386" t="s">
        <v>19</v>
      </c>
      <c r="B32386">
        <v>26456</v>
      </c>
      <c r="C32386" t="s">
        <v>2557</v>
      </c>
      <c r="D32386">
        <v>26456</v>
      </c>
      <c r="E32386" t="str">
        <f>"26456"</f>
        <v>26456</v>
      </c>
      <c r="F32386" t="s">
        <v>23</v>
      </c>
      <c r="G32386">
        <v>2018</v>
      </c>
      <c r="I32386" t="s">
        <v>21</v>
      </c>
      <c r="J32386" t="s">
        <v>22</v>
      </c>
    </row>
    <row r="32387" spans="1:10">
      <c r="A32387" t="s">
        <v>19</v>
      </c>
      <c r="B32387">
        <v>26501</v>
      </c>
      <c r="C32387" t="s">
        <v>2557</v>
      </c>
      <c r="D32387">
        <v>26501</v>
      </c>
      <c r="E32387" t="str">
        <f>"26501"</f>
        <v>26501</v>
      </c>
      <c r="F32387" t="s">
        <v>23</v>
      </c>
      <c r="G32387">
        <v>2018</v>
      </c>
      <c r="I32387" t="s">
        <v>21</v>
      </c>
      <c r="J32387" t="s">
        <v>22</v>
      </c>
    </row>
    <row r="32388" spans="1:10">
      <c r="A32388" t="s">
        <v>19</v>
      </c>
      <c r="B32388">
        <v>26505</v>
      </c>
      <c r="C32388" t="s">
        <v>2557</v>
      </c>
      <c r="D32388">
        <v>26505</v>
      </c>
      <c r="E32388" t="str">
        <f>"26505"</f>
        <v>26505</v>
      </c>
      <c r="F32388">
        <v>987985</v>
      </c>
      <c r="G32388">
        <v>2018</v>
      </c>
      <c r="I32388" t="s">
        <v>21</v>
      </c>
      <c r="J32388" t="s">
        <v>22</v>
      </c>
    </row>
    <row r="32389" spans="1:10">
      <c r="A32389" t="s">
        <v>19</v>
      </c>
      <c r="B32389">
        <v>26508</v>
      </c>
      <c r="C32389" t="s">
        <v>2557</v>
      </c>
      <c r="D32389">
        <v>26508</v>
      </c>
      <c r="E32389" t="str">
        <f>"26508"</f>
        <v>26508</v>
      </c>
      <c r="F32389" t="s">
        <v>23</v>
      </c>
      <c r="G32389">
        <v>2018</v>
      </c>
      <c r="I32389" t="s">
        <v>21</v>
      </c>
      <c r="J32389" t="s">
        <v>22</v>
      </c>
    </row>
    <row r="32390" spans="1:10">
      <c r="A32390" t="s">
        <v>19</v>
      </c>
      <c r="B32390">
        <v>26519</v>
      </c>
      <c r="C32390" t="s">
        <v>2557</v>
      </c>
      <c r="D32390">
        <v>26519</v>
      </c>
      <c r="E32390" t="str">
        <f>"26519"</f>
        <v>26519</v>
      </c>
      <c r="F32390" t="s">
        <v>23</v>
      </c>
      <c r="G32390">
        <v>2018</v>
      </c>
      <c r="I32390" t="s">
        <v>21</v>
      </c>
      <c r="J32390" t="s">
        <v>22</v>
      </c>
    </row>
    <row r="32391" spans="1:10">
      <c r="A32391" t="s">
        <v>19</v>
      </c>
      <c r="B32391">
        <v>26520</v>
      </c>
      <c r="C32391" t="s">
        <v>2557</v>
      </c>
      <c r="D32391">
        <v>26520</v>
      </c>
      <c r="E32391" t="str">
        <f>"26520"</f>
        <v>26520</v>
      </c>
      <c r="F32391" t="s">
        <v>23</v>
      </c>
      <c r="G32391">
        <v>2018</v>
      </c>
      <c r="I32391" t="s">
        <v>21</v>
      </c>
      <c r="J32391" t="s">
        <v>22</v>
      </c>
    </row>
    <row r="32392" spans="1:10">
      <c r="A32392" t="s">
        <v>19</v>
      </c>
      <c r="B32392">
        <v>26521</v>
      </c>
      <c r="C32392" t="s">
        <v>2557</v>
      </c>
      <c r="D32392">
        <v>26521</v>
      </c>
      <c r="E32392" t="str">
        <f>"26521"</f>
        <v>26521</v>
      </c>
      <c r="F32392" t="s">
        <v>23</v>
      </c>
      <c r="G32392">
        <v>2018</v>
      </c>
      <c r="I32392" t="s">
        <v>21</v>
      </c>
      <c r="J32392" t="s">
        <v>22</v>
      </c>
    </row>
    <row r="32393" spans="1:10">
      <c r="A32393" t="s">
        <v>19</v>
      </c>
      <c r="B32393">
        <v>26524</v>
      </c>
      <c r="C32393" t="s">
        <v>2557</v>
      </c>
      <c r="D32393">
        <v>26524</v>
      </c>
      <c r="E32393" t="str">
        <f>"26524"</f>
        <v>26524</v>
      </c>
      <c r="F32393" t="s">
        <v>23</v>
      </c>
      <c r="G32393">
        <v>2018</v>
      </c>
      <c r="I32393" t="s">
        <v>21</v>
      </c>
      <c r="J32393" t="s">
        <v>22</v>
      </c>
    </row>
    <row r="32394" spans="1:10">
      <c r="A32394" t="s">
        <v>19</v>
      </c>
      <c r="B32394">
        <v>26525</v>
      </c>
      <c r="C32394" t="s">
        <v>2557</v>
      </c>
      <c r="D32394">
        <v>26525</v>
      </c>
      <c r="E32394" t="str">
        <f>"26525"</f>
        <v>26525</v>
      </c>
      <c r="F32394" t="s">
        <v>23</v>
      </c>
      <c r="G32394">
        <v>2018</v>
      </c>
      <c r="I32394" t="s">
        <v>21</v>
      </c>
      <c r="J32394" t="s">
        <v>22</v>
      </c>
    </row>
    <row r="32395" spans="1:10">
      <c r="A32395" t="s">
        <v>19</v>
      </c>
      <c r="B32395">
        <v>26534</v>
      </c>
      <c r="C32395" t="s">
        <v>2557</v>
      </c>
      <c r="D32395">
        <v>26534</v>
      </c>
      <c r="E32395" t="str">
        <f>"26534"</f>
        <v>26534</v>
      </c>
      <c r="F32395" t="s">
        <v>23</v>
      </c>
      <c r="G32395">
        <v>2018</v>
      </c>
      <c r="I32395" t="s">
        <v>21</v>
      </c>
      <c r="J32395" t="s">
        <v>22</v>
      </c>
    </row>
    <row r="32396" spans="1:10">
      <c r="A32396" t="s">
        <v>19</v>
      </c>
      <c r="B32396">
        <v>26537</v>
      </c>
      <c r="C32396" t="s">
        <v>2557</v>
      </c>
      <c r="D32396">
        <v>26537</v>
      </c>
      <c r="E32396" t="str">
        <f>"26537"</f>
        <v>26537</v>
      </c>
      <c r="F32396" t="s">
        <v>23</v>
      </c>
      <c r="G32396">
        <v>2018</v>
      </c>
      <c r="I32396" t="s">
        <v>21</v>
      </c>
      <c r="J32396" t="s">
        <v>22</v>
      </c>
    </row>
    <row r="32397" spans="1:10">
      <c r="A32397" t="s">
        <v>19</v>
      </c>
      <c r="B32397">
        <v>26541</v>
      </c>
      <c r="C32397" t="s">
        <v>2557</v>
      </c>
      <c r="D32397">
        <v>26541</v>
      </c>
      <c r="E32397" t="str">
        <f>"26541"</f>
        <v>26541</v>
      </c>
      <c r="F32397" t="s">
        <v>23</v>
      </c>
      <c r="G32397">
        <v>2018</v>
      </c>
      <c r="I32397" t="s">
        <v>21</v>
      </c>
      <c r="J32397" t="s">
        <v>22</v>
      </c>
    </row>
    <row r="32398" spans="1:10">
      <c r="A32398" t="s">
        <v>19</v>
      </c>
      <c r="B32398">
        <v>26542</v>
      </c>
      <c r="C32398" t="s">
        <v>2557</v>
      </c>
      <c r="D32398">
        <v>26542</v>
      </c>
      <c r="E32398" t="str">
        <f>"26542"</f>
        <v>26542</v>
      </c>
      <c r="F32398" t="s">
        <v>23</v>
      </c>
      <c r="G32398">
        <v>2018</v>
      </c>
      <c r="I32398" t="s">
        <v>21</v>
      </c>
      <c r="J32398" t="s">
        <v>22</v>
      </c>
    </row>
    <row r="32399" spans="1:10">
      <c r="A32399" t="s">
        <v>19</v>
      </c>
      <c r="B32399">
        <v>26543</v>
      </c>
      <c r="C32399" t="s">
        <v>2557</v>
      </c>
      <c r="D32399">
        <v>26543</v>
      </c>
      <c r="E32399" t="str">
        <f>"26543"</f>
        <v>26543</v>
      </c>
      <c r="F32399" t="s">
        <v>23</v>
      </c>
      <c r="G32399">
        <v>2018</v>
      </c>
      <c r="I32399" t="s">
        <v>21</v>
      </c>
      <c r="J32399" t="s">
        <v>22</v>
      </c>
    </row>
    <row r="32400" spans="1:10">
      <c r="A32400" t="s">
        <v>19</v>
      </c>
      <c r="B32400">
        <v>26544</v>
      </c>
      <c r="C32400" t="s">
        <v>2557</v>
      </c>
      <c r="D32400">
        <v>26544</v>
      </c>
      <c r="E32400" t="str">
        <f>"26544"</f>
        <v>26544</v>
      </c>
      <c r="F32400" t="s">
        <v>23</v>
      </c>
      <c r="G32400">
        <v>2018</v>
      </c>
      <c r="I32400" t="s">
        <v>21</v>
      </c>
      <c r="J32400" t="s">
        <v>22</v>
      </c>
    </row>
    <row r="32401" spans="1:10">
      <c r="A32401" t="s">
        <v>19</v>
      </c>
      <c r="B32401">
        <v>26546</v>
      </c>
      <c r="C32401" t="s">
        <v>2557</v>
      </c>
      <c r="D32401">
        <v>26546</v>
      </c>
      <c r="E32401" t="str">
        <f>"26546"</f>
        <v>26546</v>
      </c>
      <c r="F32401" t="s">
        <v>23</v>
      </c>
      <c r="G32401">
        <v>2018</v>
      </c>
      <c r="I32401" t="s">
        <v>21</v>
      </c>
      <c r="J32401" t="s">
        <v>22</v>
      </c>
    </row>
    <row r="32402" spans="1:10">
      <c r="A32402" t="s">
        <v>19</v>
      </c>
      <c r="B32402">
        <v>26547</v>
      </c>
      <c r="C32402" t="s">
        <v>2557</v>
      </c>
      <c r="D32402">
        <v>26547</v>
      </c>
      <c r="E32402" t="str">
        <f>"26547"</f>
        <v>26547</v>
      </c>
      <c r="F32402" t="s">
        <v>23</v>
      </c>
      <c r="G32402">
        <v>2018</v>
      </c>
      <c r="I32402" t="s">
        <v>21</v>
      </c>
      <c r="J32402" t="s">
        <v>22</v>
      </c>
    </row>
    <row r="32403" spans="1:10">
      <c r="A32403" t="s">
        <v>19</v>
      </c>
      <c r="B32403">
        <v>26554</v>
      </c>
      <c r="C32403" t="s">
        <v>2557</v>
      </c>
      <c r="D32403">
        <v>26554</v>
      </c>
      <c r="E32403" t="str">
        <f>"26554"</f>
        <v>26554</v>
      </c>
      <c r="F32403">
        <v>1122121</v>
      </c>
      <c r="G32403">
        <v>2018</v>
      </c>
      <c r="I32403" t="s">
        <v>21</v>
      </c>
      <c r="J32403" t="s">
        <v>22</v>
      </c>
    </row>
    <row r="32404" spans="1:10">
      <c r="A32404" t="s">
        <v>19</v>
      </c>
      <c r="B32404">
        <v>26559</v>
      </c>
      <c r="C32404" t="s">
        <v>2557</v>
      </c>
      <c r="D32404">
        <v>26559</v>
      </c>
      <c r="E32404" t="str">
        <f>"26559"</f>
        <v>26559</v>
      </c>
      <c r="F32404" t="s">
        <v>23</v>
      </c>
      <c r="G32404">
        <v>2018</v>
      </c>
      <c r="I32404" t="s">
        <v>21</v>
      </c>
      <c r="J32404" t="s">
        <v>22</v>
      </c>
    </row>
    <row r="32405" spans="1:10">
      <c r="A32405" t="s">
        <v>19</v>
      </c>
      <c r="B32405">
        <v>26560</v>
      </c>
      <c r="C32405" t="s">
        <v>2557</v>
      </c>
      <c r="D32405">
        <v>26560</v>
      </c>
      <c r="E32405" t="str">
        <f>"26560"</f>
        <v>26560</v>
      </c>
      <c r="F32405" t="s">
        <v>23</v>
      </c>
      <c r="G32405">
        <v>2018</v>
      </c>
      <c r="I32405" t="s">
        <v>21</v>
      </c>
      <c r="J32405" t="s">
        <v>22</v>
      </c>
    </row>
    <row r="32406" spans="1:10">
      <c r="A32406" t="s">
        <v>19</v>
      </c>
      <c r="B32406">
        <v>26562</v>
      </c>
      <c r="C32406" t="s">
        <v>2557</v>
      </c>
      <c r="D32406">
        <v>26562</v>
      </c>
      <c r="E32406" t="str">
        <f>"26562"</f>
        <v>26562</v>
      </c>
      <c r="F32406" t="s">
        <v>23</v>
      </c>
      <c r="G32406">
        <v>2018</v>
      </c>
      <c r="I32406" t="s">
        <v>21</v>
      </c>
      <c r="J32406" t="s">
        <v>22</v>
      </c>
    </row>
    <row r="32407" spans="1:10">
      <c r="A32407" t="s">
        <v>19</v>
      </c>
      <c r="B32407">
        <v>26563</v>
      </c>
      <c r="C32407" t="s">
        <v>2557</v>
      </c>
      <c r="D32407">
        <v>26563</v>
      </c>
      <c r="E32407" t="str">
        <f>"26563"</f>
        <v>26563</v>
      </c>
      <c r="F32407" t="s">
        <v>23</v>
      </c>
      <c r="G32407">
        <v>2018</v>
      </c>
      <c r="I32407" t="s">
        <v>21</v>
      </c>
      <c r="J32407" t="s">
        <v>22</v>
      </c>
    </row>
    <row r="32408" spans="1:10">
      <c r="A32408" t="s">
        <v>19</v>
      </c>
      <c r="B32408">
        <v>26568</v>
      </c>
      <c r="C32408" t="s">
        <v>2557</v>
      </c>
      <c r="D32408">
        <v>26568</v>
      </c>
      <c r="E32408" t="str">
        <f>"26568"</f>
        <v>26568</v>
      </c>
      <c r="F32408" t="s">
        <v>23</v>
      </c>
      <c r="G32408">
        <v>2018</v>
      </c>
      <c r="I32408" t="s">
        <v>21</v>
      </c>
      <c r="J32408" t="s">
        <v>22</v>
      </c>
    </row>
    <row r="32409" spans="1:10">
      <c r="A32409" t="s">
        <v>19</v>
      </c>
      <c r="B32409">
        <v>26570</v>
      </c>
      <c r="C32409" t="s">
        <v>2557</v>
      </c>
      <c r="D32409">
        <v>26570</v>
      </c>
      <c r="E32409" t="str">
        <f>"26570"</f>
        <v>26570</v>
      </c>
      <c r="F32409" t="s">
        <v>23</v>
      </c>
      <c r="G32409">
        <v>2018</v>
      </c>
      <c r="I32409" t="s">
        <v>21</v>
      </c>
      <c r="J32409" t="s">
        <v>22</v>
      </c>
    </row>
    <row r="32410" spans="1:10">
      <c r="A32410" t="s">
        <v>19</v>
      </c>
      <c r="B32410">
        <v>26571</v>
      </c>
      <c r="C32410" t="s">
        <v>2557</v>
      </c>
      <c r="D32410">
        <v>26571</v>
      </c>
      <c r="E32410" t="str">
        <f>"26571"</f>
        <v>26571</v>
      </c>
      <c r="F32410" t="s">
        <v>23</v>
      </c>
      <c r="G32410">
        <v>2018</v>
      </c>
      <c r="I32410" t="s">
        <v>21</v>
      </c>
      <c r="J32410" t="s">
        <v>22</v>
      </c>
    </row>
    <row r="32411" spans="1:10">
      <c r="A32411" t="s">
        <v>19</v>
      </c>
      <c r="B32411">
        <v>26574</v>
      </c>
      <c r="C32411" t="s">
        <v>2557</v>
      </c>
      <c r="D32411">
        <v>26574</v>
      </c>
      <c r="E32411" t="str">
        <f>"26574"</f>
        <v>26574</v>
      </c>
      <c r="F32411" t="s">
        <v>23</v>
      </c>
      <c r="G32411">
        <v>2018</v>
      </c>
      <c r="I32411" t="s">
        <v>21</v>
      </c>
      <c r="J32411" t="s">
        <v>22</v>
      </c>
    </row>
    <row r="32412" spans="1:10">
      <c r="A32412" t="s">
        <v>19</v>
      </c>
      <c r="B32412">
        <v>26575</v>
      </c>
      <c r="C32412" t="s">
        <v>2557</v>
      </c>
      <c r="D32412">
        <v>26575</v>
      </c>
      <c r="E32412" t="str">
        <f>"26575"</f>
        <v>26575</v>
      </c>
      <c r="F32412" t="s">
        <v>23</v>
      </c>
      <c r="G32412">
        <v>2018</v>
      </c>
      <c r="I32412" t="s">
        <v>21</v>
      </c>
      <c r="J32412" t="s">
        <v>22</v>
      </c>
    </row>
    <row r="32413" spans="1:10">
      <c r="A32413" t="s">
        <v>19</v>
      </c>
      <c r="B32413">
        <v>26576</v>
      </c>
      <c r="C32413" t="s">
        <v>2557</v>
      </c>
      <c r="D32413">
        <v>26576</v>
      </c>
      <c r="E32413" t="str">
        <f>"26576"</f>
        <v>26576</v>
      </c>
      <c r="F32413" t="s">
        <v>23</v>
      </c>
      <c r="G32413">
        <v>2018</v>
      </c>
      <c r="I32413" t="s">
        <v>21</v>
      </c>
      <c r="J32413" t="s">
        <v>22</v>
      </c>
    </row>
    <row r="32414" spans="1:10">
      <c r="A32414" t="s">
        <v>19</v>
      </c>
      <c r="B32414">
        <v>26581</v>
      </c>
      <c r="C32414" t="s">
        <v>2557</v>
      </c>
      <c r="D32414">
        <v>26581</v>
      </c>
      <c r="E32414" t="str">
        <f>"26581"</f>
        <v>26581</v>
      </c>
      <c r="F32414" t="s">
        <v>23</v>
      </c>
      <c r="G32414">
        <v>2018</v>
      </c>
      <c r="I32414" t="s">
        <v>21</v>
      </c>
      <c r="J32414" t="s">
        <v>22</v>
      </c>
    </row>
    <row r="32415" spans="1:10">
      <c r="A32415" t="s">
        <v>19</v>
      </c>
      <c r="B32415">
        <v>26582</v>
      </c>
      <c r="C32415" t="s">
        <v>2557</v>
      </c>
      <c r="D32415">
        <v>26582</v>
      </c>
      <c r="E32415" t="str">
        <f>"26582"</f>
        <v>26582</v>
      </c>
      <c r="F32415" t="s">
        <v>23</v>
      </c>
      <c r="G32415">
        <v>2018</v>
      </c>
      <c r="I32415" t="s">
        <v>21</v>
      </c>
      <c r="J32415" t="s">
        <v>22</v>
      </c>
    </row>
    <row r="32416" spans="1:10">
      <c r="A32416" t="s">
        <v>19</v>
      </c>
      <c r="B32416">
        <v>26585</v>
      </c>
      <c r="C32416" t="s">
        <v>2557</v>
      </c>
      <c r="D32416">
        <v>26585</v>
      </c>
      <c r="E32416" t="str">
        <f>"26585"</f>
        <v>26585</v>
      </c>
      <c r="F32416" t="s">
        <v>23</v>
      </c>
      <c r="G32416">
        <v>2018</v>
      </c>
      <c r="I32416" t="s">
        <v>21</v>
      </c>
      <c r="J32416" t="s">
        <v>22</v>
      </c>
    </row>
    <row r="32417" spans="1:10">
      <c r="A32417" t="s">
        <v>19</v>
      </c>
      <c r="B32417">
        <v>26586</v>
      </c>
      <c r="C32417" t="s">
        <v>2557</v>
      </c>
      <c r="D32417">
        <v>26586</v>
      </c>
      <c r="E32417" t="str">
        <f>"26586"</f>
        <v>26586</v>
      </c>
      <c r="F32417" t="s">
        <v>23</v>
      </c>
      <c r="G32417">
        <v>2018</v>
      </c>
      <c r="I32417" t="s">
        <v>21</v>
      </c>
      <c r="J32417" t="s">
        <v>22</v>
      </c>
    </row>
    <row r="32418" spans="1:10">
      <c r="A32418" t="s">
        <v>19</v>
      </c>
      <c r="B32418">
        <v>26587</v>
      </c>
      <c r="C32418" t="s">
        <v>2557</v>
      </c>
      <c r="D32418">
        <v>26587</v>
      </c>
      <c r="E32418" t="str">
        <f>"26587"</f>
        <v>26587</v>
      </c>
      <c r="F32418" t="s">
        <v>23</v>
      </c>
      <c r="G32418">
        <v>2018</v>
      </c>
      <c r="I32418" t="s">
        <v>21</v>
      </c>
      <c r="J32418" t="s">
        <v>22</v>
      </c>
    </row>
    <row r="32419" spans="1:10">
      <c r="A32419" t="s">
        <v>19</v>
      </c>
      <c r="B32419">
        <v>26588</v>
      </c>
      <c r="C32419" t="s">
        <v>2557</v>
      </c>
      <c r="D32419">
        <v>26588</v>
      </c>
      <c r="E32419" t="str">
        <f>"26588"</f>
        <v>26588</v>
      </c>
      <c r="F32419" t="s">
        <v>23</v>
      </c>
      <c r="G32419">
        <v>2018</v>
      </c>
      <c r="I32419" t="s">
        <v>21</v>
      </c>
      <c r="J32419" t="s">
        <v>22</v>
      </c>
    </row>
    <row r="32420" spans="1:10">
      <c r="A32420" t="s">
        <v>19</v>
      </c>
      <c r="B32420">
        <v>26590</v>
      </c>
      <c r="C32420" t="s">
        <v>2557</v>
      </c>
      <c r="D32420">
        <v>26590</v>
      </c>
      <c r="E32420" t="str">
        <f>"26590"</f>
        <v>26590</v>
      </c>
      <c r="F32420" t="s">
        <v>23</v>
      </c>
      <c r="G32420">
        <v>2018</v>
      </c>
      <c r="I32420" t="s">
        <v>21</v>
      </c>
      <c r="J32420" t="s">
        <v>22</v>
      </c>
    </row>
    <row r="32421" spans="1:10">
      <c r="A32421" t="s">
        <v>19</v>
      </c>
      <c r="B32421">
        <v>26591</v>
      </c>
      <c r="C32421" t="s">
        <v>2557</v>
      </c>
      <c r="D32421">
        <v>26591</v>
      </c>
      <c r="E32421" t="str">
        <f>"26591"</f>
        <v>26591</v>
      </c>
      <c r="F32421" t="s">
        <v>23</v>
      </c>
      <c r="G32421">
        <v>2018</v>
      </c>
      <c r="I32421" t="s">
        <v>21</v>
      </c>
      <c r="J32421" t="s">
        <v>22</v>
      </c>
    </row>
    <row r="32422" spans="1:10">
      <c r="A32422" t="s">
        <v>19</v>
      </c>
      <c r="B32422">
        <v>26601</v>
      </c>
      <c r="C32422" t="s">
        <v>2557</v>
      </c>
      <c r="D32422">
        <v>26601</v>
      </c>
      <c r="E32422" t="str">
        <f>"26601"</f>
        <v>26601</v>
      </c>
      <c r="F32422" t="s">
        <v>23</v>
      </c>
      <c r="G32422">
        <v>2018</v>
      </c>
      <c r="I32422" t="s">
        <v>21</v>
      </c>
      <c r="J32422" t="s">
        <v>22</v>
      </c>
    </row>
    <row r="32423" spans="1:10">
      <c r="A32423" t="s">
        <v>19</v>
      </c>
      <c r="B32423">
        <v>26610</v>
      </c>
      <c r="C32423" t="s">
        <v>2557</v>
      </c>
      <c r="D32423">
        <v>26610</v>
      </c>
      <c r="E32423" t="str">
        <f>"26610"</f>
        <v>26610</v>
      </c>
      <c r="F32423" t="s">
        <v>23</v>
      </c>
      <c r="G32423">
        <v>2018</v>
      </c>
      <c r="I32423" t="s">
        <v>21</v>
      </c>
      <c r="J32423" t="s">
        <v>22</v>
      </c>
    </row>
    <row r="32424" spans="1:10">
      <c r="A32424" t="s">
        <v>19</v>
      </c>
      <c r="B32424">
        <v>26611</v>
      </c>
      <c r="C32424" t="s">
        <v>2557</v>
      </c>
      <c r="D32424">
        <v>26611</v>
      </c>
      <c r="E32424" t="str">
        <f>"26611"</f>
        <v>26611</v>
      </c>
      <c r="F32424" t="s">
        <v>23</v>
      </c>
      <c r="G32424">
        <v>2018</v>
      </c>
      <c r="I32424" t="s">
        <v>21</v>
      </c>
      <c r="J32424" t="s">
        <v>22</v>
      </c>
    </row>
    <row r="32425" spans="1:10">
      <c r="A32425" t="s">
        <v>19</v>
      </c>
      <c r="B32425">
        <v>26615</v>
      </c>
      <c r="C32425" t="s">
        <v>2557</v>
      </c>
      <c r="D32425">
        <v>26615</v>
      </c>
      <c r="E32425" t="str">
        <f>"26615"</f>
        <v>26615</v>
      </c>
      <c r="F32425" t="s">
        <v>23</v>
      </c>
      <c r="G32425">
        <v>2018</v>
      </c>
      <c r="I32425" t="s">
        <v>21</v>
      </c>
      <c r="J32425" t="s">
        <v>22</v>
      </c>
    </row>
    <row r="32426" spans="1:10">
      <c r="A32426" t="s">
        <v>19</v>
      </c>
      <c r="B32426">
        <v>26617</v>
      </c>
      <c r="C32426" t="s">
        <v>2557</v>
      </c>
      <c r="D32426">
        <v>26617</v>
      </c>
      <c r="E32426" t="str">
        <f>"26617"</f>
        <v>26617</v>
      </c>
      <c r="F32426" t="s">
        <v>23</v>
      </c>
      <c r="G32426">
        <v>2018</v>
      </c>
      <c r="I32426" t="s">
        <v>21</v>
      </c>
      <c r="J32426" t="s">
        <v>22</v>
      </c>
    </row>
    <row r="32427" spans="1:10">
      <c r="A32427" t="s">
        <v>19</v>
      </c>
      <c r="B32427">
        <v>26619</v>
      </c>
      <c r="C32427" t="s">
        <v>2557</v>
      </c>
      <c r="D32427">
        <v>26619</v>
      </c>
      <c r="E32427" t="str">
        <f>"26619"</f>
        <v>26619</v>
      </c>
      <c r="F32427" t="s">
        <v>23</v>
      </c>
      <c r="G32427">
        <v>2018</v>
      </c>
      <c r="I32427" t="s">
        <v>21</v>
      </c>
      <c r="J32427" t="s">
        <v>22</v>
      </c>
    </row>
    <row r="32428" spans="1:10">
      <c r="A32428" t="s">
        <v>19</v>
      </c>
      <c r="B32428">
        <v>26621</v>
      </c>
      <c r="C32428" t="s">
        <v>2557</v>
      </c>
      <c r="D32428">
        <v>26621</v>
      </c>
      <c r="E32428" t="str">
        <f>"26621"</f>
        <v>26621</v>
      </c>
      <c r="F32428" t="s">
        <v>23</v>
      </c>
      <c r="G32428">
        <v>2018</v>
      </c>
      <c r="I32428" t="s">
        <v>21</v>
      </c>
      <c r="J32428" t="s">
        <v>22</v>
      </c>
    </row>
    <row r="32429" spans="1:10">
      <c r="A32429" t="s">
        <v>19</v>
      </c>
      <c r="B32429">
        <v>26623</v>
      </c>
      <c r="C32429" t="s">
        <v>2557</v>
      </c>
      <c r="D32429">
        <v>26623</v>
      </c>
      <c r="E32429" t="str">
        <f>"26623"</f>
        <v>26623</v>
      </c>
      <c r="F32429" t="s">
        <v>23</v>
      </c>
      <c r="G32429">
        <v>2018</v>
      </c>
      <c r="I32429" t="s">
        <v>21</v>
      </c>
      <c r="J32429" t="s">
        <v>22</v>
      </c>
    </row>
    <row r="32430" spans="1:10">
      <c r="A32430" t="s">
        <v>19</v>
      </c>
      <c r="B32430">
        <v>26624</v>
      </c>
      <c r="C32430" t="s">
        <v>2557</v>
      </c>
      <c r="D32430">
        <v>26624</v>
      </c>
      <c r="E32430" t="str">
        <f>"26624"</f>
        <v>26624</v>
      </c>
      <c r="F32430" t="s">
        <v>23</v>
      </c>
      <c r="G32430">
        <v>2018</v>
      </c>
      <c r="I32430" t="s">
        <v>21</v>
      </c>
      <c r="J32430" t="s">
        <v>22</v>
      </c>
    </row>
    <row r="32431" spans="1:10">
      <c r="A32431" t="s">
        <v>19</v>
      </c>
      <c r="B32431">
        <v>26627</v>
      </c>
      <c r="C32431" t="s">
        <v>2557</v>
      </c>
      <c r="D32431">
        <v>26627</v>
      </c>
      <c r="E32431" t="str">
        <f>"26627"</f>
        <v>26627</v>
      </c>
      <c r="F32431" t="s">
        <v>23</v>
      </c>
      <c r="G32431">
        <v>2018</v>
      </c>
      <c r="I32431" t="s">
        <v>21</v>
      </c>
      <c r="J32431" t="s">
        <v>22</v>
      </c>
    </row>
    <row r="32432" spans="1:10">
      <c r="A32432" t="s">
        <v>19</v>
      </c>
      <c r="B32432">
        <v>26629</v>
      </c>
      <c r="C32432" t="s">
        <v>2557</v>
      </c>
      <c r="D32432">
        <v>26629</v>
      </c>
      <c r="E32432" t="str">
        <f>"26629"</f>
        <v>26629</v>
      </c>
      <c r="F32432" t="s">
        <v>23</v>
      </c>
      <c r="G32432">
        <v>2018</v>
      </c>
      <c r="I32432" t="s">
        <v>21</v>
      </c>
      <c r="J32432" t="s">
        <v>22</v>
      </c>
    </row>
    <row r="32433" spans="1:10">
      <c r="A32433" t="s">
        <v>19</v>
      </c>
      <c r="B32433">
        <v>26631</v>
      </c>
      <c r="C32433" t="s">
        <v>2557</v>
      </c>
      <c r="D32433">
        <v>26631</v>
      </c>
      <c r="E32433" t="str">
        <f>"26631"</f>
        <v>26631</v>
      </c>
      <c r="F32433" t="s">
        <v>23</v>
      </c>
      <c r="G32433">
        <v>2018</v>
      </c>
      <c r="I32433" t="s">
        <v>21</v>
      </c>
      <c r="J32433" t="s">
        <v>22</v>
      </c>
    </row>
    <row r="32434" spans="1:10">
      <c r="A32434" t="s">
        <v>19</v>
      </c>
      <c r="B32434">
        <v>26636</v>
      </c>
      <c r="C32434" t="s">
        <v>2557</v>
      </c>
      <c r="D32434">
        <v>26636</v>
      </c>
      <c r="E32434" t="str">
        <f>"26636"</f>
        <v>26636</v>
      </c>
      <c r="F32434" t="s">
        <v>23</v>
      </c>
      <c r="G32434">
        <v>2018</v>
      </c>
      <c r="I32434" t="s">
        <v>21</v>
      </c>
      <c r="J32434" t="s">
        <v>22</v>
      </c>
    </row>
    <row r="32435" spans="1:10">
      <c r="A32435" t="s">
        <v>19</v>
      </c>
      <c r="B32435">
        <v>26638</v>
      </c>
      <c r="C32435" t="s">
        <v>2557</v>
      </c>
      <c r="D32435">
        <v>26638</v>
      </c>
      <c r="E32435" t="str">
        <f>"26638"</f>
        <v>26638</v>
      </c>
      <c r="F32435" t="s">
        <v>23</v>
      </c>
      <c r="G32435">
        <v>2018</v>
      </c>
      <c r="I32435" t="s">
        <v>21</v>
      </c>
      <c r="J32435" t="s">
        <v>22</v>
      </c>
    </row>
    <row r="32436" spans="1:10">
      <c r="A32436" t="s">
        <v>19</v>
      </c>
      <c r="B32436">
        <v>26651</v>
      </c>
      <c r="C32436" t="s">
        <v>2557</v>
      </c>
      <c r="D32436">
        <v>26651</v>
      </c>
      <c r="E32436" t="str">
        <f>"26651"</f>
        <v>26651</v>
      </c>
      <c r="F32436" t="s">
        <v>23</v>
      </c>
      <c r="G32436">
        <v>2018</v>
      </c>
      <c r="I32436" t="s">
        <v>21</v>
      </c>
      <c r="J32436" t="s">
        <v>22</v>
      </c>
    </row>
    <row r="32437" spans="1:10">
      <c r="A32437" t="s">
        <v>19</v>
      </c>
      <c r="B32437">
        <v>26656</v>
      </c>
      <c r="C32437" t="s">
        <v>2557</v>
      </c>
      <c r="D32437">
        <v>26656</v>
      </c>
      <c r="E32437" t="str">
        <f>"26656"</f>
        <v>26656</v>
      </c>
      <c r="F32437" t="s">
        <v>23</v>
      </c>
      <c r="G32437">
        <v>2018</v>
      </c>
      <c r="I32437" t="s">
        <v>21</v>
      </c>
      <c r="J32437" t="s">
        <v>22</v>
      </c>
    </row>
    <row r="32438" spans="1:10">
      <c r="A32438" t="s">
        <v>19</v>
      </c>
      <c r="B32438">
        <v>26660</v>
      </c>
      <c r="C32438" t="s">
        <v>2557</v>
      </c>
      <c r="D32438">
        <v>26660</v>
      </c>
      <c r="E32438" t="str">
        <f>"26660"</f>
        <v>26660</v>
      </c>
      <c r="F32438" t="s">
        <v>23</v>
      </c>
      <c r="G32438">
        <v>2018</v>
      </c>
      <c r="I32438" t="s">
        <v>21</v>
      </c>
      <c r="J32438" t="s">
        <v>22</v>
      </c>
    </row>
    <row r="32439" spans="1:10">
      <c r="A32439" t="s">
        <v>19</v>
      </c>
      <c r="B32439">
        <v>26662</v>
      </c>
      <c r="C32439" t="s">
        <v>2557</v>
      </c>
      <c r="D32439">
        <v>26662</v>
      </c>
      <c r="E32439" t="str">
        <f>"26662"</f>
        <v>26662</v>
      </c>
      <c r="F32439" t="s">
        <v>23</v>
      </c>
      <c r="G32439">
        <v>2018</v>
      </c>
      <c r="I32439" t="s">
        <v>21</v>
      </c>
      <c r="J32439" t="s">
        <v>22</v>
      </c>
    </row>
    <row r="32440" spans="1:10">
      <c r="A32440" t="s">
        <v>19</v>
      </c>
      <c r="B32440">
        <v>26676</v>
      </c>
      <c r="C32440" t="s">
        <v>2557</v>
      </c>
      <c r="D32440">
        <v>26676</v>
      </c>
      <c r="E32440" t="str">
        <f>"26676"</f>
        <v>26676</v>
      </c>
      <c r="F32440" t="s">
        <v>23</v>
      </c>
      <c r="G32440">
        <v>2018</v>
      </c>
      <c r="I32440" t="s">
        <v>21</v>
      </c>
      <c r="J32440" t="s">
        <v>22</v>
      </c>
    </row>
    <row r="32441" spans="1:10">
      <c r="A32441" t="s">
        <v>19</v>
      </c>
      <c r="B32441">
        <v>26678</v>
      </c>
      <c r="C32441" t="s">
        <v>2557</v>
      </c>
      <c r="D32441">
        <v>26678</v>
      </c>
      <c r="E32441" t="str">
        <f>"26678"</f>
        <v>26678</v>
      </c>
      <c r="F32441" t="s">
        <v>23</v>
      </c>
      <c r="G32441">
        <v>2018</v>
      </c>
      <c r="I32441" t="s">
        <v>21</v>
      </c>
      <c r="J32441" t="s">
        <v>22</v>
      </c>
    </row>
    <row r="32442" spans="1:10">
      <c r="A32442" t="s">
        <v>19</v>
      </c>
      <c r="B32442">
        <v>26679</v>
      </c>
      <c r="C32442" t="s">
        <v>2557</v>
      </c>
      <c r="D32442">
        <v>26679</v>
      </c>
      <c r="E32442" t="str">
        <f>"26679"</f>
        <v>26679</v>
      </c>
      <c r="F32442" t="s">
        <v>23</v>
      </c>
      <c r="G32442">
        <v>2018</v>
      </c>
      <c r="I32442" t="s">
        <v>21</v>
      </c>
      <c r="J32442" t="s">
        <v>22</v>
      </c>
    </row>
    <row r="32443" spans="1:10">
      <c r="A32443" t="s">
        <v>19</v>
      </c>
      <c r="B32443">
        <v>26680</v>
      </c>
      <c r="C32443" t="s">
        <v>2557</v>
      </c>
      <c r="D32443">
        <v>26680</v>
      </c>
      <c r="E32443" t="str">
        <f>"26680"</f>
        <v>26680</v>
      </c>
      <c r="F32443" t="s">
        <v>23</v>
      </c>
      <c r="G32443">
        <v>2018</v>
      </c>
      <c r="I32443" t="s">
        <v>21</v>
      </c>
      <c r="J32443" t="s">
        <v>22</v>
      </c>
    </row>
    <row r="32444" spans="1:10">
      <c r="A32444" t="s">
        <v>19</v>
      </c>
      <c r="B32444">
        <v>26681</v>
      </c>
      <c r="C32444" t="s">
        <v>2557</v>
      </c>
      <c r="D32444">
        <v>26681</v>
      </c>
      <c r="E32444" t="str">
        <f>"26681"</f>
        <v>26681</v>
      </c>
      <c r="F32444" t="s">
        <v>23</v>
      </c>
      <c r="G32444">
        <v>2018</v>
      </c>
      <c r="I32444" t="s">
        <v>21</v>
      </c>
      <c r="J32444" t="s">
        <v>22</v>
      </c>
    </row>
    <row r="32445" spans="1:10">
      <c r="A32445" t="s">
        <v>19</v>
      </c>
      <c r="B32445">
        <v>26684</v>
      </c>
      <c r="C32445" t="s">
        <v>2557</v>
      </c>
      <c r="D32445">
        <v>26684</v>
      </c>
      <c r="E32445" t="str">
        <f>"26684"</f>
        <v>26684</v>
      </c>
      <c r="F32445" t="s">
        <v>23</v>
      </c>
      <c r="G32445">
        <v>2018</v>
      </c>
      <c r="I32445" t="s">
        <v>21</v>
      </c>
      <c r="J32445" t="s">
        <v>22</v>
      </c>
    </row>
    <row r="32446" spans="1:10">
      <c r="A32446" t="s">
        <v>19</v>
      </c>
      <c r="B32446">
        <v>26690</v>
      </c>
      <c r="C32446" t="s">
        <v>2557</v>
      </c>
      <c r="D32446">
        <v>26690</v>
      </c>
      <c r="E32446" t="str">
        <f>"26690"</f>
        <v>26690</v>
      </c>
      <c r="F32446" t="s">
        <v>23</v>
      </c>
      <c r="G32446">
        <v>2018</v>
      </c>
      <c r="I32446" t="s">
        <v>21</v>
      </c>
      <c r="J32446" t="s">
        <v>22</v>
      </c>
    </row>
    <row r="32447" spans="1:10">
      <c r="A32447" t="s">
        <v>19</v>
      </c>
      <c r="B32447">
        <v>26691</v>
      </c>
      <c r="C32447" t="s">
        <v>2557</v>
      </c>
      <c r="D32447">
        <v>26691</v>
      </c>
      <c r="E32447" t="str">
        <f>"26691"</f>
        <v>26691</v>
      </c>
      <c r="F32447" t="s">
        <v>23</v>
      </c>
      <c r="G32447">
        <v>2018</v>
      </c>
      <c r="I32447" t="s">
        <v>21</v>
      </c>
      <c r="J32447" t="s">
        <v>22</v>
      </c>
    </row>
    <row r="32448" spans="1:10">
      <c r="A32448" t="s">
        <v>19</v>
      </c>
      <c r="B32448">
        <v>26704</v>
      </c>
      <c r="C32448" t="s">
        <v>2557</v>
      </c>
      <c r="D32448">
        <v>26704</v>
      </c>
      <c r="E32448" t="str">
        <f>"26704"</f>
        <v>26704</v>
      </c>
      <c r="F32448" t="s">
        <v>23</v>
      </c>
      <c r="G32448">
        <v>2018</v>
      </c>
      <c r="I32448" t="s">
        <v>21</v>
      </c>
      <c r="J32448" t="s">
        <v>22</v>
      </c>
    </row>
    <row r="32449" spans="1:10">
      <c r="A32449" t="s">
        <v>19</v>
      </c>
      <c r="B32449">
        <v>26705</v>
      </c>
      <c r="C32449" t="s">
        <v>2557</v>
      </c>
      <c r="D32449">
        <v>26705</v>
      </c>
      <c r="E32449" t="str">
        <f>"26705"</f>
        <v>26705</v>
      </c>
      <c r="F32449" t="s">
        <v>23</v>
      </c>
      <c r="G32449">
        <v>2018</v>
      </c>
      <c r="I32449" t="s">
        <v>21</v>
      </c>
      <c r="J32449" t="s">
        <v>22</v>
      </c>
    </row>
    <row r="32450" spans="1:10">
      <c r="A32450" t="s">
        <v>19</v>
      </c>
      <c r="B32450">
        <v>26707</v>
      </c>
      <c r="C32450" t="s">
        <v>2557</v>
      </c>
      <c r="D32450">
        <v>26707</v>
      </c>
      <c r="E32450" t="str">
        <f>"26707"</f>
        <v>26707</v>
      </c>
      <c r="F32450" t="s">
        <v>23</v>
      </c>
      <c r="G32450">
        <v>2018</v>
      </c>
      <c r="I32450" t="s">
        <v>21</v>
      </c>
      <c r="J32450" t="s">
        <v>22</v>
      </c>
    </row>
    <row r="32451" spans="1:10">
      <c r="A32451" t="s">
        <v>19</v>
      </c>
      <c r="B32451">
        <v>26710</v>
      </c>
      <c r="C32451" t="s">
        <v>2557</v>
      </c>
      <c r="D32451">
        <v>26710</v>
      </c>
      <c r="E32451" t="str">
        <f>"26710"</f>
        <v>26710</v>
      </c>
      <c r="F32451" t="s">
        <v>23</v>
      </c>
      <c r="G32451">
        <v>2018</v>
      </c>
      <c r="I32451" t="s">
        <v>21</v>
      </c>
      <c r="J32451" t="s">
        <v>22</v>
      </c>
    </row>
    <row r="32452" spans="1:10">
      <c r="A32452" t="s">
        <v>19</v>
      </c>
      <c r="B32452">
        <v>26711</v>
      </c>
      <c r="C32452" t="s">
        <v>2557</v>
      </c>
      <c r="D32452">
        <v>26711</v>
      </c>
      <c r="E32452" t="str">
        <f>"26711"</f>
        <v>26711</v>
      </c>
      <c r="F32452" t="s">
        <v>23</v>
      </c>
      <c r="G32452">
        <v>2018</v>
      </c>
      <c r="I32452" t="s">
        <v>21</v>
      </c>
      <c r="J32452" t="s">
        <v>22</v>
      </c>
    </row>
    <row r="32453" spans="1:10">
      <c r="A32453" t="s">
        <v>19</v>
      </c>
      <c r="B32453">
        <v>26714</v>
      </c>
      <c r="C32453" t="s">
        <v>2557</v>
      </c>
      <c r="D32453">
        <v>26714</v>
      </c>
      <c r="E32453" t="str">
        <f>"26714"</f>
        <v>26714</v>
      </c>
      <c r="F32453" t="s">
        <v>23</v>
      </c>
      <c r="G32453">
        <v>2018</v>
      </c>
      <c r="I32453" t="s">
        <v>21</v>
      </c>
      <c r="J32453" t="s">
        <v>22</v>
      </c>
    </row>
    <row r="32454" spans="1:10">
      <c r="A32454" t="s">
        <v>19</v>
      </c>
      <c r="B32454">
        <v>26716</v>
      </c>
      <c r="C32454" t="s">
        <v>2557</v>
      </c>
      <c r="D32454">
        <v>26716</v>
      </c>
      <c r="E32454" t="str">
        <f>"26716"</f>
        <v>26716</v>
      </c>
      <c r="F32454" t="s">
        <v>23</v>
      </c>
      <c r="G32454">
        <v>2018</v>
      </c>
      <c r="I32454" t="s">
        <v>21</v>
      </c>
      <c r="J32454" t="s">
        <v>22</v>
      </c>
    </row>
    <row r="32455" spans="1:10">
      <c r="A32455" t="s">
        <v>19</v>
      </c>
      <c r="B32455">
        <v>26717</v>
      </c>
      <c r="C32455" t="s">
        <v>2557</v>
      </c>
      <c r="D32455">
        <v>26717</v>
      </c>
      <c r="E32455" t="str">
        <f>"26717"</f>
        <v>26717</v>
      </c>
      <c r="F32455" t="s">
        <v>23</v>
      </c>
      <c r="G32455">
        <v>2018</v>
      </c>
      <c r="I32455" t="s">
        <v>21</v>
      </c>
      <c r="J32455" t="s">
        <v>22</v>
      </c>
    </row>
    <row r="32456" spans="1:10">
      <c r="A32456" t="s">
        <v>19</v>
      </c>
      <c r="B32456">
        <v>26719</v>
      </c>
      <c r="C32456" t="s">
        <v>2557</v>
      </c>
      <c r="D32456">
        <v>26719</v>
      </c>
      <c r="E32456" t="str">
        <f>"26719"</f>
        <v>26719</v>
      </c>
      <c r="F32456" t="s">
        <v>23</v>
      </c>
      <c r="G32456">
        <v>2018</v>
      </c>
      <c r="I32456" t="s">
        <v>21</v>
      </c>
      <c r="J32456" t="s">
        <v>22</v>
      </c>
    </row>
    <row r="32457" spans="1:10">
      <c r="A32457" t="s">
        <v>19</v>
      </c>
      <c r="B32457">
        <v>26720</v>
      </c>
      <c r="C32457" t="s">
        <v>2557</v>
      </c>
      <c r="D32457">
        <v>26720</v>
      </c>
      <c r="E32457" t="str">
        <f>"26720"</f>
        <v>26720</v>
      </c>
      <c r="F32457" t="s">
        <v>23</v>
      </c>
      <c r="G32457">
        <v>2018</v>
      </c>
      <c r="I32457" t="s">
        <v>21</v>
      </c>
      <c r="J32457" t="s">
        <v>22</v>
      </c>
    </row>
    <row r="32458" spans="1:10">
      <c r="A32458" t="s">
        <v>19</v>
      </c>
      <c r="B32458">
        <v>26722</v>
      </c>
      <c r="C32458" t="s">
        <v>2557</v>
      </c>
      <c r="D32458">
        <v>26722</v>
      </c>
      <c r="E32458" t="str">
        <f>"26722"</f>
        <v>26722</v>
      </c>
      <c r="F32458" t="s">
        <v>23</v>
      </c>
      <c r="G32458">
        <v>2018</v>
      </c>
      <c r="I32458" t="s">
        <v>21</v>
      </c>
      <c r="J32458" t="s">
        <v>22</v>
      </c>
    </row>
    <row r="32459" spans="1:10">
      <c r="A32459" t="s">
        <v>19</v>
      </c>
      <c r="B32459">
        <v>26726</v>
      </c>
      <c r="C32459" t="s">
        <v>2557</v>
      </c>
      <c r="D32459">
        <v>26726</v>
      </c>
      <c r="E32459" t="str">
        <f>"26726"</f>
        <v>26726</v>
      </c>
      <c r="F32459">
        <v>470529</v>
      </c>
      <c r="G32459">
        <v>2018</v>
      </c>
      <c r="I32459" t="s">
        <v>21</v>
      </c>
      <c r="J32459" t="s">
        <v>22</v>
      </c>
    </row>
    <row r="32460" spans="1:10">
      <c r="A32460" t="s">
        <v>19</v>
      </c>
      <c r="B32460">
        <v>26731</v>
      </c>
      <c r="C32460" t="s">
        <v>2557</v>
      </c>
      <c r="D32460">
        <v>26731</v>
      </c>
      <c r="E32460" t="str">
        <f>"26731"</f>
        <v>26731</v>
      </c>
      <c r="F32460" t="s">
        <v>23</v>
      </c>
      <c r="G32460">
        <v>2018</v>
      </c>
      <c r="I32460" t="s">
        <v>21</v>
      </c>
      <c r="J32460" t="s">
        <v>22</v>
      </c>
    </row>
    <row r="32461" spans="1:10">
      <c r="A32461" t="s">
        <v>19</v>
      </c>
      <c r="B32461">
        <v>26739</v>
      </c>
      <c r="C32461" t="s">
        <v>2557</v>
      </c>
      <c r="D32461">
        <v>26739</v>
      </c>
      <c r="E32461" t="str">
        <f>"26739"</f>
        <v>26739</v>
      </c>
      <c r="F32461" t="s">
        <v>23</v>
      </c>
      <c r="G32461">
        <v>2018</v>
      </c>
      <c r="I32461" t="s">
        <v>21</v>
      </c>
      <c r="J32461" t="s">
        <v>22</v>
      </c>
    </row>
    <row r="32462" spans="1:10">
      <c r="A32462" t="s">
        <v>19</v>
      </c>
      <c r="B32462">
        <v>26743</v>
      </c>
      <c r="C32462" t="s">
        <v>2557</v>
      </c>
      <c r="D32462">
        <v>26743</v>
      </c>
      <c r="E32462" t="str">
        <f>"26743"</f>
        <v>26743</v>
      </c>
      <c r="F32462" t="s">
        <v>23</v>
      </c>
      <c r="G32462">
        <v>2018</v>
      </c>
      <c r="I32462" t="s">
        <v>21</v>
      </c>
      <c r="J32462" t="s">
        <v>22</v>
      </c>
    </row>
    <row r="32463" spans="1:10">
      <c r="A32463" t="s">
        <v>19</v>
      </c>
      <c r="B32463">
        <v>26750</v>
      </c>
      <c r="C32463" t="s">
        <v>2557</v>
      </c>
      <c r="D32463">
        <v>26750</v>
      </c>
      <c r="E32463" t="str">
        <f>"26750"</f>
        <v>26750</v>
      </c>
      <c r="F32463">
        <v>373558</v>
      </c>
      <c r="G32463">
        <v>2018</v>
      </c>
      <c r="I32463" t="s">
        <v>21</v>
      </c>
      <c r="J32463" t="s">
        <v>22</v>
      </c>
    </row>
    <row r="32464" spans="1:10">
      <c r="A32464" t="s">
        <v>19</v>
      </c>
      <c r="B32464">
        <v>26753</v>
      </c>
      <c r="C32464" t="s">
        <v>2557</v>
      </c>
      <c r="D32464">
        <v>26753</v>
      </c>
      <c r="E32464" t="str">
        <f>"26753"</f>
        <v>26753</v>
      </c>
      <c r="F32464" t="s">
        <v>23</v>
      </c>
      <c r="G32464">
        <v>2018</v>
      </c>
      <c r="I32464" t="s">
        <v>21</v>
      </c>
      <c r="J32464" t="s">
        <v>22</v>
      </c>
    </row>
    <row r="32465" spans="1:10">
      <c r="A32465" t="s">
        <v>19</v>
      </c>
      <c r="B32465">
        <v>26755</v>
      </c>
      <c r="C32465" t="s">
        <v>2557</v>
      </c>
      <c r="D32465">
        <v>26755</v>
      </c>
      <c r="E32465" t="str">
        <f>"26755"</f>
        <v>26755</v>
      </c>
      <c r="F32465" t="s">
        <v>23</v>
      </c>
      <c r="G32465">
        <v>2018</v>
      </c>
      <c r="I32465" t="s">
        <v>21</v>
      </c>
      <c r="J32465" t="s">
        <v>22</v>
      </c>
    </row>
    <row r="32466" spans="1:10">
      <c r="A32466" t="s">
        <v>19</v>
      </c>
      <c r="B32466">
        <v>26757</v>
      </c>
      <c r="C32466" t="s">
        <v>2557</v>
      </c>
      <c r="D32466">
        <v>26757</v>
      </c>
      <c r="E32466" t="str">
        <f>"26757"</f>
        <v>26757</v>
      </c>
      <c r="F32466">
        <v>339084</v>
      </c>
      <c r="G32466">
        <v>2018</v>
      </c>
      <c r="I32466" t="s">
        <v>21</v>
      </c>
      <c r="J32466" t="s">
        <v>22</v>
      </c>
    </row>
    <row r="32467" spans="1:10">
      <c r="A32467" t="s">
        <v>19</v>
      </c>
      <c r="B32467">
        <v>26761</v>
      </c>
      <c r="C32467" t="s">
        <v>2557</v>
      </c>
      <c r="D32467">
        <v>26761</v>
      </c>
      <c r="E32467" t="str">
        <f>"26761"</f>
        <v>26761</v>
      </c>
      <c r="F32467" t="s">
        <v>23</v>
      </c>
      <c r="G32467">
        <v>2018</v>
      </c>
      <c r="I32467" t="s">
        <v>21</v>
      </c>
      <c r="J32467" t="s">
        <v>22</v>
      </c>
    </row>
    <row r="32468" spans="1:10">
      <c r="A32468" t="s">
        <v>19</v>
      </c>
      <c r="B32468">
        <v>26763</v>
      </c>
      <c r="C32468" t="s">
        <v>2557</v>
      </c>
      <c r="D32468">
        <v>26763</v>
      </c>
      <c r="E32468" t="str">
        <f>"26763"</f>
        <v>26763</v>
      </c>
      <c r="F32468" t="s">
        <v>23</v>
      </c>
      <c r="G32468">
        <v>2018</v>
      </c>
      <c r="I32468" t="s">
        <v>21</v>
      </c>
      <c r="J32468" t="s">
        <v>22</v>
      </c>
    </row>
    <row r="32469" spans="1:10">
      <c r="A32469" t="s">
        <v>19</v>
      </c>
      <c r="B32469">
        <v>26764</v>
      </c>
      <c r="C32469" t="s">
        <v>2557</v>
      </c>
      <c r="D32469">
        <v>26764</v>
      </c>
      <c r="E32469" t="str">
        <f>"26764"</f>
        <v>26764</v>
      </c>
      <c r="F32469" t="s">
        <v>23</v>
      </c>
      <c r="G32469">
        <v>2018</v>
      </c>
      <c r="I32469" t="s">
        <v>21</v>
      </c>
      <c r="J32469" t="s">
        <v>22</v>
      </c>
    </row>
    <row r="32470" spans="1:10">
      <c r="A32470" t="s">
        <v>19</v>
      </c>
      <c r="B32470">
        <v>26767</v>
      </c>
      <c r="C32470" t="s">
        <v>2557</v>
      </c>
      <c r="D32470">
        <v>26767</v>
      </c>
      <c r="E32470" t="str">
        <f>"26767"</f>
        <v>26767</v>
      </c>
      <c r="F32470" t="s">
        <v>23</v>
      </c>
      <c r="G32470">
        <v>2018</v>
      </c>
      <c r="I32470" t="s">
        <v>21</v>
      </c>
      <c r="J32470" t="s">
        <v>22</v>
      </c>
    </row>
    <row r="32471" spans="1:10">
      <c r="A32471" t="s">
        <v>19</v>
      </c>
      <c r="B32471">
        <v>26801</v>
      </c>
      <c r="C32471" t="s">
        <v>2557</v>
      </c>
      <c r="D32471">
        <v>26801</v>
      </c>
      <c r="E32471" t="str">
        <f>"26801"</f>
        <v>26801</v>
      </c>
      <c r="F32471" t="s">
        <v>23</v>
      </c>
      <c r="G32471">
        <v>2018</v>
      </c>
      <c r="I32471" t="s">
        <v>21</v>
      </c>
      <c r="J32471" t="s">
        <v>22</v>
      </c>
    </row>
    <row r="32472" spans="1:10">
      <c r="A32472" t="s">
        <v>19</v>
      </c>
      <c r="B32472">
        <v>26802</v>
      </c>
      <c r="C32472" t="s">
        <v>2557</v>
      </c>
      <c r="D32472">
        <v>26802</v>
      </c>
      <c r="E32472" t="str">
        <f>"26802"</f>
        <v>26802</v>
      </c>
      <c r="F32472" t="s">
        <v>23</v>
      </c>
      <c r="G32472">
        <v>2018</v>
      </c>
      <c r="I32472" t="s">
        <v>21</v>
      </c>
      <c r="J32472" t="s">
        <v>22</v>
      </c>
    </row>
    <row r="32473" spans="1:10">
      <c r="A32473" t="s">
        <v>19</v>
      </c>
      <c r="B32473">
        <v>26804</v>
      </c>
      <c r="C32473" t="s">
        <v>2557</v>
      </c>
      <c r="D32473">
        <v>26804</v>
      </c>
      <c r="E32473" t="str">
        <f>"26804"</f>
        <v>26804</v>
      </c>
      <c r="F32473" t="s">
        <v>23</v>
      </c>
      <c r="G32473">
        <v>2018</v>
      </c>
      <c r="I32473" t="s">
        <v>21</v>
      </c>
      <c r="J32473" t="s">
        <v>22</v>
      </c>
    </row>
    <row r="32474" spans="1:10">
      <c r="A32474" t="s">
        <v>19</v>
      </c>
      <c r="B32474">
        <v>26807</v>
      </c>
      <c r="C32474" t="s">
        <v>2557</v>
      </c>
      <c r="D32474">
        <v>26807</v>
      </c>
      <c r="E32474" t="str">
        <f>"26807"</f>
        <v>26807</v>
      </c>
      <c r="F32474" t="s">
        <v>23</v>
      </c>
      <c r="G32474">
        <v>2018</v>
      </c>
      <c r="I32474" t="s">
        <v>21</v>
      </c>
      <c r="J32474" t="s">
        <v>22</v>
      </c>
    </row>
    <row r="32475" spans="1:10">
      <c r="A32475" t="s">
        <v>19</v>
      </c>
      <c r="B32475">
        <v>26808</v>
      </c>
      <c r="C32475" t="s">
        <v>2557</v>
      </c>
      <c r="D32475">
        <v>26808</v>
      </c>
      <c r="E32475" t="str">
        <f>"26808"</f>
        <v>26808</v>
      </c>
      <c r="F32475" t="s">
        <v>23</v>
      </c>
      <c r="G32475">
        <v>2018</v>
      </c>
      <c r="I32475" t="s">
        <v>21</v>
      </c>
      <c r="J32475" t="s">
        <v>22</v>
      </c>
    </row>
    <row r="32476" spans="1:10">
      <c r="A32476" t="s">
        <v>19</v>
      </c>
      <c r="B32476">
        <v>26810</v>
      </c>
      <c r="C32476" t="s">
        <v>2557</v>
      </c>
      <c r="D32476">
        <v>26810</v>
      </c>
      <c r="E32476" t="str">
        <f>"26810"</f>
        <v>26810</v>
      </c>
      <c r="F32476" t="s">
        <v>23</v>
      </c>
      <c r="G32476">
        <v>2018</v>
      </c>
      <c r="I32476" t="s">
        <v>21</v>
      </c>
      <c r="J32476" t="s">
        <v>22</v>
      </c>
    </row>
    <row r="32477" spans="1:10">
      <c r="A32477" t="s">
        <v>19</v>
      </c>
      <c r="B32477">
        <v>26812</v>
      </c>
      <c r="C32477" t="s">
        <v>2557</v>
      </c>
      <c r="D32477">
        <v>26812</v>
      </c>
      <c r="E32477" t="str">
        <f>"26812"</f>
        <v>26812</v>
      </c>
      <c r="F32477" t="s">
        <v>23</v>
      </c>
      <c r="G32477">
        <v>2018</v>
      </c>
      <c r="I32477" t="s">
        <v>21</v>
      </c>
      <c r="J32477" t="s">
        <v>22</v>
      </c>
    </row>
    <row r="32478" spans="1:10">
      <c r="A32478" t="s">
        <v>19</v>
      </c>
      <c r="B32478">
        <v>26814</v>
      </c>
      <c r="C32478" t="s">
        <v>2557</v>
      </c>
      <c r="D32478">
        <v>26814</v>
      </c>
      <c r="E32478" t="str">
        <f>"26814"</f>
        <v>26814</v>
      </c>
      <c r="F32478" t="s">
        <v>23</v>
      </c>
      <c r="G32478">
        <v>2018</v>
      </c>
      <c r="I32478" t="s">
        <v>21</v>
      </c>
      <c r="J32478" t="s">
        <v>22</v>
      </c>
    </row>
    <row r="32479" spans="1:10">
      <c r="A32479" t="s">
        <v>19</v>
      </c>
      <c r="B32479">
        <v>26815</v>
      </c>
      <c r="C32479" t="s">
        <v>2557</v>
      </c>
      <c r="D32479">
        <v>26815</v>
      </c>
      <c r="E32479" t="str">
        <f>"26815"</f>
        <v>26815</v>
      </c>
      <c r="F32479" t="s">
        <v>23</v>
      </c>
      <c r="G32479">
        <v>2018</v>
      </c>
      <c r="I32479" t="s">
        <v>21</v>
      </c>
      <c r="J32479" t="s">
        <v>22</v>
      </c>
    </row>
    <row r="32480" spans="1:10">
      <c r="A32480" t="s">
        <v>19</v>
      </c>
      <c r="B32480">
        <v>26817</v>
      </c>
      <c r="C32480" t="s">
        <v>2557</v>
      </c>
      <c r="D32480">
        <v>26817</v>
      </c>
      <c r="E32480" t="str">
        <f>"26817"</f>
        <v>26817</v>
      </c>
      <c r="F32480" t="s">
        <v>23</v>
      </c>
      <c r="G32480">
        <v>2018</v>
      </c>
      <c r="I32480" t="s">
        <v>21</v>
      </c>
      <c r="J32480" t="s">
        <v>22</v>
      </c>
    </row>
    <row r="32481" spans="1:10">
      <c r="A32481" t="s">
        <v>19</v>
      </c>
      <c r="B32481">
        <v>26818</v>
      </c>
      <c r="C32481" t="s">
        <v>2557</v>
      </c>
      <c r="D32481">
        <v>26818</v>
      </c>
      <c r="E32481" t="str">
        <f>"26818"</f>
        <v>26818</v>
      </c>
      <c r="F32481" t="s">
        <v>23</v>
      </c>
      <c r="G32481">
        <v>2018</v>
      </c>
      <c r="I32481" t="s">
        <v>21</v>
      </c>
      <c r="J32481" t="s">
        <v>22</v>
      </c>
    </row>
    <row r="32482" spans="1:10">
      <c r="A32482" t="s">
        <v>19</v>
      </c>
      <c r="B32482">
        <v>26833</v>
      </c>
      <c r="C32482" t="s">
        <v>2557</v>
      </c>
      <c r="D32482">
        <v>26833</v>
      </c>
      <c r="E32482" t="str">
        <f>"26833"</f>
        <v>26833</v>
      </c>
      <c r="F32482" t="s">
        <v>23</v>
      </c>
      <c r="G32482">
        <v>2018</v>
      </c>
      <c r="I32482" t="s">
        <v>21</v>
      </c>
      <c r="J32482" t="s">
        <v>22</v>
      </c>
    </row>
    <row r="32483" spans="1:10">
      <c r="A32483" t="s">
        <v>19</v>
      </c>
      <c r="B32483">
        <v>26836</v>
      </c>
      <c r="C32483" t="s">
        <v>2557</v>
      </c>
      <c r="D32483">
        <v>26836</v>
      </c>
      <c r="E32483" t="str">
        <f>"26836"</f>
        <v>26836</v>
      </c>
      <c r="F32483" t="s">
        <v>23</v>
      </c>
      <c r="G32483">
        <v>2018</v>
      </c>
      <c r="I32483" t="s">
        <v>21</v>
      </c>
      <c r="J32483" t="s">
        <v>22</v>
      </c>
    </row>
    <row r="32484" spans="1:10">
      <c r="A32484" t="s">
        <v>19</v>
      </c>
      <c r="B32484">
        <v>26838</v>
      </c>
      <c r="C32484" t="s">
        <v>2557</v>
      </c>
      <c r="D32484">
        <v>26838</v>
      </c>
      <c r="E32484" t="str">
        <f>"26838"</f>
        <v>26838</v>
      </c>
      <c r="F32484" t="s">
        <v>23</v>
      </c>
      <c r="G32484">
        <v>2018</v>
      </c>
      <c r="I32484" t="s">
        <v>21</v>
      </c>
      <c r="J32484" t="s">
        <v>22</v>
      </c>
    </row>
    <row r="32485" spans="1:10">
      <c r="A32485" t="s">
        <v>19</v>
      </c>
      <c r="B32485">
        <v>26845</v>
      </c>
      <c r="C32485" t="s">
        <v>2557</v>
      </c>
      <c r="D32485">
        <v>26845</v>
      </c>
      <c r="E32485" t="str">
        <f>"26845"</f>
        <v>26845</v>
      </c>
      <c r="F32485" t="s">
        <v>23</v>
      </c>
      <c r="G32485">
        <v>2018</v>
      </c>
      <c r="I32485" t="s">
        <v>21</v>
      </c>
      <c r="J32485" t="s">
        <v>22</v>
      </c>
    </row>
    <row r="32486" spans="1:10">
      <c r="A32486" t="s">
        <v>19</v>
      </c>
      <c r="B32486">
        <v>26847</v>
      </c>
      <c r="C32486" t="s">
        <v>2557</v>
      </c>
      <c r="D32486">
        <v>26847</v>
      </c>
      <c r="E32486" t="str">
        <f>"26847"</f>
        <v>26847</v>
      </c>
      <c r="F32486" t="s">
        <v>23</v>
      </c>
      <c r="G32486">
        <v>2018</v>
      </c>
      <c r="I32486" t="s">
        <v>21</v>
      </c>
      <c r="J32486" t="s">
        <v>22</v>
      </c>
    </row>
    <row r="32487" spans="1:10">
      <c r="A32487" t="s">
        <v>19</v>
      </c>
      <c r="B32487">
        <v>26851</v>
      </c>
      <c r="C32487" t="s">
        <v>2557</v>
      </c>
      <c r="D32487">
        <v>26851</v>
      </c>
      <c r="E32487" t="str">
        <f>"26851"</f>
        <v>26851</v>
      </c>
      <c r="F32487" t="s">
        <v>23</v>
      </c>
      <c r="G32487">
        <v>2018</v>
      </c>
      <c r="I32487" t="s">
        <v>21</v>
      </c>
      <c r="J32487" t="s">
        <v>22</v>
      </c>
    </row>
    <row r="32488" spans="1:10">
      <c r="A32488" t="s">
        <v>19</v>
      </c>
      <c r="B32488">
        <v>26852</v>
      </c>
      <c r="C32488" t="s">
        <v>2557</v>
      </c>
      <c r="D32488">
        <v>26852</v>
      </c>
      <c r="E32488" t="str">
        <f>"26852"</f>
        <v>26852</v>
      </c>
      <c r="F32488" t="s">
        <v>23</v>
      </c>
      <c r="G32488">
        <v>2018</v>
      </c>
      <c r="I32488" t="s">
        <v>21</v>
      </c>
      <c r="J32488" t="s">
        <v>22</v>
      </c>
    </row>
    <row r="32489" spans="1:10">
      <c r="A32489" t="s">
        <v>19</v>
      </c>
      <c r="B32489">
        <v>26855</v>
      </c>
      <c r="C32489" t="s">
        <v>2557</v>
      </c>
      <c r="D32489">
        <v>26855</v>
      </c>
      <c r="E32489" t="str">
        <f>"26855"</f>
        <v>26855</v>
      </c>
      <c r="F32489" t="s">
        <v>23</v>
      </c>
      <c r="G32489">
        <v>2018</v>
      </c>
      <c r="I32489" t="s">
        <v>21</v>
      </c>
      <c r="J32489" t="s">
        <v>22</v>
      </c>
    </row>
    <row r="32490" spans="1:10">
      <c r="A32490" t="s">
        <v>19</v>
      </c>
      <c r="B32490">
        <v>26865</v>
      </c>
      <c r="C32490" t="s">
        <v>2557</v>
      </c>
      <c r="D32490">
        <v>26865</v>
      </c>
      <c r="E32490" t="str">
        <f>"26865"</f>
        <v>26865</v>
      </c>
      <c r="F32490" t="s">
        <v>23</v>
      </c>
      <c r="G32490">
        <v>2018</v>
      </c>
      <c r="I32490" t="s">
        <v>21</v>
      </c>
      <c r="J32490" t="s">
        <v>22</v>
      </c>
    </row>
    <row r="32491" spans="1:10">
      <c r="A32491" t="s">
        <v>19</v>
      </c>
      <c r="B32491">
        <v>26866</v>
      </c>
      <c r="C32491" t="s">
        <v>2557</v>
      </c>
      <c r="D32491">
        <v>26866</v>
      </c>
      <c r="E32491" t="str">
        <f>"26866"</f>
        <v>26866</v>
      </c>
      <c r="F32491" t="s">
        <v>23</v>
      </c>
      <c r="G32491">
        <v>2018</v>
      </c>
      <c r="I32491" t="s">
        <v>21</v>
      </c>
      <c r="J32491" t="s">
        <v>22</v>
      </c>
    </row>
    <row r="32492" spans="1:10">
      <c r="A32492" t="s">
        <v>19</v>
      </c>
      <c r="B32492">
        <v>26884</v>
      </c>
      <c r="C32492" t="s">
        <v>2557</v>
      </c>
      <c r="D32492">
        <v>26884</v>
      </c>
      <c r="E32492" t="str">
        <f>"26884"</f>
        <v>26884</v>
      </c>
      <c r="F32492" t="s">
        <v>23</v>
      </c>
      <c r="G32492">
        <v>2018</v>
      </c>
      <c r="I32492" t="s">
        <v>21</v>
      </c>
      <c r="J32492" t="s">
        <v>22</v>
      </c>
    </row>
    <row r="32493" spans="1:10">
      <c r="A32493" t="s">
        <v>19</v>
      </c>
      <c r="B32493">
        <v>82001</v>
      </c>
      <c r="C32493" t="s">
        <v>2558</v>
      </c>
      <c r="D32493">
        <v>82001</v>
      </c>
      <c r="E32493" t="str">
        <f>"82001"</f>
        <v>82001</v>
      </c>
      <c r="F32493">
        <v>6927212</v>
      </c>
      <c r="G32493">
        <v>2018</v>
      </c>
      <c r="I32493" t="s">
        <v>21</v>
      </c>
      <c r="J32493" t="s">
        <v>22</v>
      </c>
    </row>
    <row r="32494" spans="1:10">
      <c r="A32494" t="s">
        <v>19</v>
      </c>
      <c r="B32494">
        <v>82005</v>
      </c>
      <c r="C32494" t="s">
        <v>2558</v>
      </c>
      <c r="D32494">
        <v>82005</v>
      </c>
      <c r="E32494" t="str">
        <f>"82005"</f>
        <v>82005</v>
      </c>
      <c r="F32494" t="s">
        <v>23</v>
      </c>
      <c r="G32494">
        <v>2018</v>
      </c>
      <c r="I32494" t="s">
        <v>21</v>
      </c>
      <c r="J32494" t="s">
        <v>22</v>
      </c>
    </row>
    <row r="32495" spans="1:10">
      <c r="A32495" t="s">
        <v>19</v>
      </c>
      <c r="B32495">
        <v>82007</v>
      </c>
      <c r="C32495" t="s">
        <v>2558</v>
      </c>
      <c r="D32495">
        <v>82007</v>
      </c>
      <c r="E32495" t="str">
        <f>"82007"</f>
        <v>82007</v>
      </c>
      <c r="F32495" t="s">
        <v>23</v>
      </c>
      <c r="G32495">
        <v>2018</v>
      </c>
      <c r="I32495" t="s">
        <v>21</v>
      </c>
      <c r="J32495" t="s">
        <v>22</v>
      </c>
    </row>
    <row r="32496" spans="1:10">
      <c r="A32496" t="s">
        <v>19</v>
      </c>
      <c r="B32496">
        <v>82009</v>
      </c>
      <c r="C32496" t="s">
        <v>2558</v>
      </c>
      <c r="D32496">
        <v>82009</v>
      </c>
      <c r="E32496" t="str">
        <f>"82009"</f>
        <v>82009</v>
      </c>
      <c r="F32496">
        <v>1883987</v>
      </c>
      <c r="G32496">
        <v>2018</v>
      </c>
      <c r="I32496" t="s">
        <v>21</v>
      </c>
      <c r="J32496" t="s">
        <v>22</v>
      </c>
    </row>
    <row r="32497" spans="1:10">
      <c r="A32497" t="s">
        <v>19</v>
      </c>
      <c r="B32497">
        <v>82050</v>
      </c>
      <c r="C32497" t="s">
        <v>2558</v>
      </c>
      <c r="D32497">
        <v>82050</v>
      </c>
      <c r="E32497" t="str">
        <f>"82050"</f>
        <v>82050</v>
      </c>
      <c r="F32497" t="s">
        <v>23</v>
      </c>
      <c r="G32497">
        <v>2018</v>
      </c>
      <c r="I32497" t="s">
        <v>21</v>
      </c>
      <c r="J32497" t="s">
        <v>22</v>
      </c>
    </row>
    <row r="32498" spans="1:10">
      <c r="A32498" t="s">
        <v>19</v>
      </c>
      <c r="B32498">
        <v>82051</v>
      </c>
      <c r="C32498" t="s">
        <v>2558</v>
      </c>
      <c r="D32498">
        <v>82051</v>
      </c>
      <c r="E32498" t="str">
        <f>"82051"</f>
        <v>82051</v>
      </c>
      <c r="F32498" t="s">
        <v>23</v>
      </c>
      <c r="G32498">
        <v>2018</v>
      </c>
      <c r="I32498" t="s">
        <v>21</v>
      </c>
      <c r="J32498" t="s">
        <v>22</v>
      </c>
    </row>
    <row r="32499" spans="1:10">
      <c r="A32499" t="s">
        <v>19</v>
      </c>
      <c r="B32499">
        <v>82052</v>
      </c>
      <c r="C32499" t="s">
        <v>2558</v>
      </c>
      <c r="D32499">
        <v>82052</v>
      </c>
      <c r="E32499" t="str">
        <f>"82052"</f>
        <v>82052</v>
      </c>
      <c r="F32499" t="s">
        <v>23</v>
      </c>
      <c r="G32499">
        <v>2018</v>
      </c>
      <c r="I32499" t="s">
        <v>21</v>
      </c>
      <c r="J32499" t="s">
        <v>22</v>
      </c>
    </row>
    <row r="32500" spans="1:10">
      <c r="A32500" t="s">
        <v>19</v>
      </c>
      <c r="B32500">
        <v>82053</v>
      </c>
      <c r="C32500" t="s">
        <v>2558</v>
      </c>
      <c r="D32500">
        <v>82053</v>
      </c>
      <c r="E32500" t="str">
        <f>"82053"</f>
        <v>82053</v>
      </c>
      <c r="F32500" t="s">
        <v>23</v>
      </c>
      <c r="G32500">
        <v>2018</v>
      </c>
      <c r="I32500" t="s">
        <v>21</v>
      </c>
      <c r="J32500" t="s">
        <v>22</v>
      </c>
    </row>
    <row r="32501" spans="1:10">
      <c r="A32501" t="s">
        <v>19</v>
      </c>
      <c r="B32501">
        <v>82054</v>
      </c>
      <c r="C32501" t="s">
        <v>2558</v>
      </c>
      <c r="D32501">
        <v>82054</v>
      </c>
      <c r="E32501" t="str">
        <f>"82054"</f>
        <v>82054</v>
      </c>
      <c r="F32501" t="s">
        <v>23</v>
      </c>
      <c r="G32501">
        <v>2018</v>
      </c>
      <c r="I32501" t="s">
        <v>21</v>
      </c>
      <c r="J32501" t="s">
        <v>22</v>
      </c>
    </row>
    <row r="32502" spans="1:10">
      <c r="A32502" t="s">
        <v>19</v>
      </c>
      <c r="B32502">
        <v>82055</v>
      </c>
      <c r="C32502" t="s">
        <v>2558</v>
      </c>
      <c r="D32502">
        <v>82055</v>
      </c>
      <c r="E32502" t="str">
        <f>"82055"</f>
        <v>82055</v>
      </c>
      <c r="F32502" t="s">
        <v>23</v>
      </c>
      <c r="G32502">
        <v>2018</v>
      </c>
      <c r="I32502" t="s">
        <v>21</v>
      </c>
      <c r="J32502" t="s">
        <v>22</v>
      </c>
    </row>
    <row r="32503" spans="1:10">
      <c r="A32503" t="s">
        <v>19</v>
      </c>
      <c r="B32503">
        <v>82058</v>
      </c>
      <c r="C32503" t="s">
        <v>2558</v>
      </c>
      <c r="D32503">
        <v>82058</v>
      </c>
      <c r="E32503" t="str">
        <f>"82058"</f>
        <v>82058</v>
      </c>
      <c r="F32503" t="s">
        <v>23</v>
      </c>
      <c r="G32503">
        <v>2018</v>
      </c>
      <c r="I32503" t="s">
        <v>21</v>
      </c>
      <c r="J32503" t="s">
        <v>22</v>
      </c>
    </row>
    <row r="32504" spans="1:10">
      <c r="A32504" t="s">
        <v>19</v>
      </c>
      <c r="B32504">
        <v>82059</v>
      </c>
      <c r="C32504" t="s">
        <v>2558</v>
      </c>
      <c r="D32504">
        <v>82059</v>
      </c>
      <c r="E32504" t="str">
        <f>"82059"</f>
        <v>82059</v>
      </c>
      <c r="F32504" t="s">
        <v>23</v>
      </c>
      <c r="G32504">
        <v>2018</v>
      </c>
      <c r="I32504" t="s">
        <v>21</v>
      </c>
      <c r="J32504" t="s">
        <v>22</v>
      </c>
    </row>
    <row r="32505" spans="1:10">
      <c r="A32505" t="s">
        <v>19</v>
      </c>
      <c r="B32505">
        <v>82060</v>
      </c>
      <c r="C32505" t="s">
        <v>2558</v>
      </c>
      <c r="D32505">
        <v>82060</v>
      </c>
      <c r="E32505" t="str">
        <f>"82060"</f>
        <v>82060</v>
      </c>
      <c r="F32505" t="s">
        <v>23</v>
      </c>
      <c r="G32505">
        <v>2018</v>
      </c>
      <c r="I32505" t="s">
        <v>21</v>
      </c>
      <c r="J32505" t="s">
        <v>22</v>
      </c>
    </row>
    <row r="32506" spans="1:10">
      <c r="A32506" t="s">
        <v>19</v>
      </c>
      <c r="B32506">
        <v>82063</v>
      </c>
      <c r="C32506" t="s">
        <v>2558</v>
      </c>
      <c r="D32506">
        <v>82063</v>
      </c>
      <c r="E32506" t="str">
        <f>"82063"</f>
        <v>82063</v>
      </c>
      <c r="F32506" t="s">
        <v>23</v>
      </c>
      <c r="G32506">
        <v>2018</v>
      </c>
      <c r="I32506" t="s">
        <v>21</v>
      </c>
      <c r="J32506" t="s">
        <v>22</v>
      </c>
    </row>
    <row r="32507" spans="1:10">
      <c r="A32507" t="s">
        <v>19</v>
      </c>
      <c r="B32507">
        <v>82070</v>
      </c>
      <c r="C32507" t="s">
        <v>2558</v>
      </c>
      <c r="D32507">
        <v>82070</v>
      </c>
      <c r="E32507" t="str">
        <f>"82070"</f>
        <v>82070</v>
      </c>
      <c r="F32507">
        <v>20516</v>
      </c>
      <c r="G32507">
        <v>2018</v>
      </c>
      <c r="I32507" t="s">
        <v>21</v>
      </c>
      <c r="J32507" t="s">
        <v>22</v>
      </c>
    </row>
    <row r="32508" spans="1:10">
      <c r="A32508" t="s">
        <v>19</v>
      </c>
      <c r="B32508">
        <v>82072</v>
      </c>
      <c r="C32508" t="s">
        <v>2558</v>
      </c>
      <c r="D32508">
        <v>82072</v>
      </c>
      <c r="E32508" t="str">
        <f>"82072"</f>
        <v>82072</v>
      </c>
      <c r="F32508" t="s">
        <v>23</v>
      </c>
      <c r="G32508">
        <v>2018</v>
      </c>
      <c r="I32508" t="s">
        <v>21</v>
      </c>
      <c r="J32508" t="s">
        <v>22</v>
      </c>
    </row>
    <row r="32509" spans="1:10">
      <c r="A32509" t="s">
        <v>19</v>
      </c>
      <c r="B32509">
        <v>82081</v>
      </c>
      <c r="C32509" t="s">
        <v>2558</v>
      </c>
      <c r="D32509">
        <v>82081</v>
      </c>
      <c r="E32509" t="str">
        <f>"82081"</f>
        <v>82081</v>
      </c>
      <c r="F32509" t="s">
        <v>23</v>
      </c>
      <c r="G32509">
        <v>2018</v>
      </c>
      <c r="I32509" t="s">
        <v>21</v>
      </c>
      <c r="J32509" t="s">
        <v>22</v>
      </c>
    </row>
    <row r="32510" spans="1:10">
      <c r="A32510" t="s">
        <v>19</v>
      </c>
      <c r="B32510">
        <v>82082</v>
      </c>
      <c r="C32510" t="s">
        <v>2558</v>
      </c>
      <c r="D32510">
        <v>82082</v>
      </c>
      <c r="E32510" t="str">
        <f>"82082"</f>
        <v>82082</v>
      </c>
      <c r="F32510" t="s">
        <v>23</v>
      </c>
      <c r="G32510">
        <v>2018</v>
      </c>
      <c r="I32510" t="s">
        <v>21</v>
      </c>
      <c r="J32510" t="s">
        <v>22</v>
      </c>
    </row>
    <row r="32511" spans="1:10">
      <c r="A32511" t="s">
        <v>19</v>
      </c>
      <c r="B32511">
        <v>82083</v>
      </c>
      <c r="C32511" t="s">
        <v>2558</v>
      </c>
      <c r="D32511">
        <v>82083</v>
      </c>
      <c r="E32511" t="str">
        <f>"82083"</f>
        <v>82083</v>
      </c>
      <c r="F32511" t="s">
        <v>23</v>
      </c>
      <c r="G32511">
        <v>2018</v>
      </c>
      <c r="I32511" t="s">
        <v>21</v>
      </c>
      <c r="J32511" t="s">
        <v>22</v>
      </c>
    </row>
    <row r="32512" spans="1:10">
      <c r="A32512" t="s">
        <v>19</v>
      </c>
      <c r="B32512">
        <v>82084</v>
      </c>
      <c r="C32512" t="s">
        <v>2558</v>
      </c>
      <c r="D32512">
        <v>82084</v>
      </c>
      <c r="E32512" t="str">
        <f>"82084"</f>
        <v>82084</v>
      </c>
      <c r="F32512" t="s">
        <v>23</v>
      </c>
      <c r="G32512">
        <v>2018</v>
      </c>
      <c r="I32512" t="s">
        <v>21</v>
      </c>
      <c r="J32512" t="s">
        <v>22</v>
      </c>
    </row>
    <row r="32513" spans="1:10">
      <c r="A32513" t="s">
        <v>19</v>
      </c>
      <c r="B32513">
        <v>82190</v>
      </c>
      <c r="C32513" t="s">
        <v>2558</v>
      </c>
      <c r="D32513">
        <v>82190</v>
      </c>
      <c r="E32513" t="str">
        <f>"82190"</f>
        <v>82190</v>
      </c>
      <c r="F32513" t="s">
        <v>23</v>
      </c>
      <c r="G32513">
        <v>2018</v>
      </c>
      <c r="I32513" t="s">
        <v>21</v>
      </c>
      <c r="J32513" t="s">
        <v>22</v>
      </c>
    </row>
    <row r="32514" spans="1:10">
      <c r="A32514" t="s">
        <v>19</v>
      </c>
      <c r="B32514">
        <v>82201</v>
      </c>
      <c r="C32514" t="s">
        <v>2558</v>
      </c>
      <c r="D32514">
        <v>82201</v>
      </c>
      <c r="E32514" t="str">
        <f>"82201"</f>
        <v>82201</v>
      </c>
      <c r="F32514" t="s">
        <v>23</v>
      </c>
      <c r="G32514">
        <v>2018</v>
      </c>
      <c r="I32514" t="s">
        <v>21</v>
      </c>
      <c r="J32514" t="s">
        <v>22</v>
      </c>
    </row>
    <row r="32515" spans="1:10">
      <c r="A32515" t="s">
        <v>19</v>
      </c>
      <c r="B32515">
        <v>82210</v>
      </c>
      <c r="C32515" t="s">
        <v>2558</v>
      </c>
      <c r="D32515">
        <v>82210</v>
      </c>
      <c r="E32515" t="str">
        <f>"82210"</f>
        <v>82210</v>
      </c>
      <c r="F32515" t="s">
        <v>23</v>
      </c>
      <c r="G32515">
        <v>2018</v>
      </c>
      <c r="I32515" t="s">
        <v>21</v>
      </c>
      <c r="J32515" t="s">
        <v>22</v>
      </c>
    </row>
    <row r="32516" spans="1:10">
      <c r="A32516" t="s">
        <v>19</v>
      </c>
      <c r="B32516">
        <v>82212</v>
      </c>
      <c r="C32516" t="s">
        <v>2558</v>
      </c>
      <c r="D32516">
        <v>82212</v>
      </c>
      <c r="E32516" t="str">
        <f>"82212"</f>
        <v>82212</v>
      </c>
      <c r="F32516" t="s">
        <v>23</v>
      </c>
      <c r="G32516">
        <v>2018</v>
      </c>
      <c r="I32516" t="s">
        <v>21</v>
      </c>
      <c r="J32516" t="s">
        <v>22</v>
      </c>
    </row>
    <row r="32517" spans="1:10">
      <c r="A32517" t="s">
        <v>19</v>
      </c>
      <c r="B32517">
        <v>82213</v>
      </c>
      <c r="C32517" t="s">
        <v>2558</v>
      </c>
      <c r="D32517">
        <v>82213</v>
      </c>
      <c r="E32517" t="str">
        <f>"82213"</f>
        <v>82213</v>
      </c>
      <c r="F32517" t="s">
        <v>23</v>
      </c>
      <c r="G32517">
        <v>2018</v>
      </c>
      <c r="I32517" t="s">
        <v>21</v>
      </c>
      <c r="J32517" t="s">
        <v>22</v>
      </c>
    </row>
    <row r="32518" spans="1:10">
      <c r="A32518" t="s">
        <v>19</v>
      </c>
      <c r="B32518">
        <v>82214</v>
      </c>
      <c r="C32518" t="s">
        <v>2558</v>
      </c>
      <c r="D32518">
        <v>82214</v>
      </c>
      <c r="E32518" t="str">
        <f>"82214"</f>
        <v>82214</v>
      </c>
      <c r="F32518" t="s">
        <v>23</v>
      </c>
      <c r="G32518">
        <v>2018</v>
      </c>
      <c r="I32518" t="s">
        <v>21</v>
      </c>
      <c r="J32518" t="s">
        <v>22</v>
      </c>
    </row>
    <row r="32519" spans="1:10">
      <c r="A32519" t="s">
        <v>19</v>
      </c>
      <c r="B32519">
        <v>82215</v>
      </c>
      <c r="C32519" t="s">
        <v>2558</v>
      </c>
      <c r="D32519">
        <v>82215</v>
      </c>
      <c r="E32519" t="str">
        <f>"82215"</f>
        <v>82215</v>
      </c>
      <c r="F32519" t="s">
        <v>23</v>
      </c>
      <c r="G32519">
        <v>2018</v>
      </c>
      <c r="I32519" t="s">
        <v>21</v>
      </c>
      <c r="J32519" t="s">
        <v>22</v>
      </c>
    </row>
    <row r="32520" spans="1:10">
      <c r="A32520" t="s">
        <v>19</v>
      </c>
      <c r="B32520">
        <v>82217</v>
      </c>
      <c r="C32520" t="s">
        <v>2558</v>
      </c>
      <c r="D32520">
        <v>82217</v>
      </c>
      <c r="E32520" t="str">
        <f>"82217"</f>
        <v>82217</v>
      </c>
      <c r="F32520" t="s">
        <v>23</v>
      </c>
      <c r="G32520">
        <v>2018</v>
      </c>
      <c r="I32520" t="s">
        <v>21</v>
      </c>
      <c r="J32520" t="s">
        <v>22</v>
      </c>
    </row>
    <row r="32521" spans="1:10">
      <c r="A32521" t="s">
        <v>19</v>
      </c>
      <c r="B32521">
        <v>82218</v>
      </c>
      <c r="C32521" t="s">
        <v>2558</v>
      </c>
      <c r="D32521">
        <v>82218</v>
      </c>
      <c r="E32521" t="str">
        <f>"82218"</f>
        <v>82218</v>
      </c>
      <c r="F32521" t="s">
        <v>23</v>
      </c>
      <c r="G32521">
        <v>2018</v>
      </c>
      <c r="I32521" t="s">
        <v>21</v>
      </c>
      <c r="J32521" t="s">
        <v>22</v>
      </c>
    </row>
    <row r="32522" spans="1:10">
      <c r="A32522" t="s">
        <v>19</v>
      </c>
      <c r="B32522">
        <v>82219</v>
      </c>
      <c r="C32522" t="s">
        <v>2558</v>
      </c>
      <c r="D32522">
        <v>82219</v>
      </c>
      <c r="E32522" t="str">
        <f>"82219"</f>
        <v>82219</v>
      </c>
      <c r="F32522" t="s">
        <v>23</v>
      </c>
      <c r="G32522">
        <v>2018</v>
      </c>
      <c r="I32522" t="s">
        <v>21</v>
      </c>
      <c r="J32522" t="s">
        <v>22</v>
      </c>
    </row>
    <row r="32523" spans="1:10">
      <c r="A32523" t="s">
        <v>19</v>
      </c>
      <c r="B32523">
        <v>82221</v>
      </c>
      <c r="C32523" t="s">
        <v>2558</v>
      </c>
      <c r="D32523">
        <v>82221</v>
      </c>
      <c r="E32523" t="str">
        <f>"82221"</f>
        <v>82221</v>
      </c>
      <c r="F32523" t="s">
        <v>23</v>
      </c>
      <c r="G32523">
        <v>2018</v>
      </c>
      <c r="I32523" t="s">
        <v>21</v>
      </c>
      <c r="J32523" t="s">
        <v>22</v>
      </c>
    </row>
    <row r="32524" spans="1:10">
      <c r="A32524" t="s">
        <v>19</v>
      </c>
      <c r="B32524">
        <v>82222</v>
      </c>
      <c r="C32524" t="s">
        <v>2558</v>
      </c>
      <c r="D32524">
        <v>82222</v>
      </c>
      <c r="E32524" t="str">
        <f>"82222"</f>
        <v>82222</v>
      </c>
      <c r="F32524" t="s">
        <v>23</v>
      </c>
      <c r="G32524">
        <v>2018</v>
      </c>
      <c r="I32524" t="s">
        <v>21</v>
      </c>
      <c r="J32524" t="s">
        <v>22</v>
      </c>
    </row>
    <row r="32525" spans="1:10">
      <c r="A32525" t="s">
        <v>19</v>
      </c>
      <c r="B32525">
        <v>82223</v>
      </c>
      <c r="C32525" t="s">
        <v>2558</v>
      </c>
      <c r="D32525">
        <v>82223</v>
      </c>
      <c r="E32525" t="str">
        <f>"82223"</f>
        <v>82223</v>
      </c>
      <c r="F32525" t="s">
        <v>23</v>
      </c>
      <c r="G32525">
        <v>2018</v>
      </c>
      <c r="I32525" t="s">
        <v>21</v>
      </c>
      <c r="J32525" t="s">
        <v>22</v>
      </c>
    </row>
    <row r="32526" spans="1:10">
      <c r="A32526" t="s">
        <v>19</v>
      </c>
      <c r="B32526">
        <v>82224</v>
      </c>
      <c r="C32526" t="s">
        <v>2558</v>
      </c>
      <c r="D32526">
        <v>82224</v>
      </c>
      <c r="E32526" t="str">
        <f>"82224"</f>
        <v>82224</v>
      </c>
      <c r="F32526" t="s">
        <v>23</v>
      </c>
      <c r="G32526">
        <v>2018</v>
      </c>
      <c r="I32526" t="s">
        <v>21</v>
      </c>
      <c r="J32526" t="s">
        <v>22</v>
      </c>
    </row>
    <row r="32527" spans="1:10">
      <c r="A32527" t="s">
        <v>19</v>
      </c>
      <c r="B32527">
        <v>82225</v>
      </c>
      <c r="C32527" t="s">
        <v>2558</v>
      </c>
      <c r="D32527">
        <v>82225</v>
      </c>
      <c r="E32527" t="str">
        <f>"82225"</f>
        <v>82225</v>
      </c>
      <c r="F32527">
        <v>108984</v>
      </c>
      <c r="G32527">
        <v>2018</v>
      </c>
      <c r="I32527" t="s">
        <v>21</v>
      </c>
      <c r="J32527" t="s">
        <v>22</v>
      </c>
    </row>
    <row r="32528" spans="1:10">
      <c r="A32528" t="s">
        <v>19</v>
      </c>
      <c r="B32528">
        <v>82227</v>
      </c>
      <c r="C32528" t="s">
        <v>2558</v>
      </c>
      <c r="D32528">
        <v>82227</v>
      </c>
      <c r="E32528" t="str">
        <f>"82227"</f>
        <v>82227</v>
      </c>
      <c r="F32528" t="s">
        <v>23</v>
      </c>
      <c r="G32528">
        <v>2018</v>
      </c>
      <c r="I32528" t="s">
        <v>21</v>
      </c>
      <c r="J32528" t="s">
        <v>22</v>
      </c>
    </row>
    <row r="32529" spans="1:10">
      <c r="A32529" t="s">
        <v>19</v>
      </c>
      <c r="B32529">
        <v>82229</v>
      </c>
      <c r="C32529" t="s">
        <v>2558</v>
      </c>
      <c r="D32529">
        <v>82229</v>
      </c>
      <c r="E32529" t="str">
        <f>"82229"</f>
        <v>82229</v>
      </c>
      <c r="F32529" t="s">
        <v>23</v>
      </c>
      <c r="G32529">
        <v>2018</v>
      </c>
      <c r="I32529" t="s">
        <v>21</v>
      </c>
      <c r="J32529" t="s">
        <v>22</v>
      </c>
    </row>
    <row r="32530" spans="1:10">
      <c r="A32530" t="s">
        <v>19</v>
      </c>
      <c r="B32530">
        <v>82240</v>
      </c>
      <c r="C32530" t="s">
        <v>2558</v>
      </c>
      <c r="D32530">
        <v>82240</v>
      </c>
      <c r="E32530" t="str">
        <f>"82240"</f>
        <v>82240</v>
      </c>
      <c r="F32530" t="s">
        <v>23</v>
      </c>
      <c r="G32530">
        <v>2018</v>
      </c>
      <c r="I32530" t="s">
        <v>21</v>
      </c>
      <c r="J32530" t="s">
        <v>22</v>
      </c>
    </row>
    <row r="32531" spans="1:10">
      <c r="A32531" t="s">
        <v>19</v>
      </c>
      <c r="B32531">
        <v>82242</v>
      </c>
      <c r="C32531" t="s">
        <v>2558</v>
      </c>
      <c r="D32531">
        <v>82242</v>
      </c>
      <c r="E32531" t="str">
        <f>"82242"</f>
        <v>82242</v>
      </c>
      <c r="F32531" t="s">
        <v>23</v>
      </c>
      <c r="G32531">
        <v>2018</v>
      </c>
      <c r="I32531" t="s">
        <v>21</v>
      </c>
      <c r="J32531" t="s">
        <v>22</v>
      </c>
    </row>
    <row r="32532" spans="1:10">
      <c r="A32532" t="s">
        <v>19</v>
      </c>
      <c r="B32532">
        <v>82243</v>
      </c>
      <c r="C32532" t="s">
        <v>2558</v>
      </c>
      <c r="D32532">
        <v>82243</v>
      </c>
      <c r="E32532" t="str">
        <f>"82243"</f>
        <v>82243</v>
      </c>
      <c r="F32532" t="s">
        <v>23</v>
      </c>
      <c r="G32532">
        <v>2018</v>
      </c>
      <c r="I32532" t="s">
        <v>21</v>
      </c>
      <c r="J32532" t="s">
        <v>22</v>
      </c>
    </row>
    <row r="32533" spans="1:10">
      <c r="A32533" t="s">
        <v>19</v>
      </c>
      <c r="B32533">
        <v>82244</v>
      </c>
      <c r="C32533" t="s">
        <v>2558</v>
      </c>
      <c r="D32533">
        <v>82244</v>
      </c>
      <c r="E32533" t="str">
        <f>"82244"</f>
        <v>82244</v>
      </c>
      <c r="F32533" t="s">
        <v>23</v>
      </c>
      <c r="G32533">
        <v>2018</v>
      </c>
      <c r="I32533" t="s">
        <v>21</v>
      </c>
      <c r="J32533" t="s">
        <v>22</v>
      </c>
    </row>
    <row r="32534" spans="1:10">
      <c r="A32534" t="s">
        <v>19</v>
      </c>
      <c r="B32534">
        <v>82301</v>
      </c>
      <c r="C32534" t="s">
        <v>2558</v>
      </c>
      <c r="D32534">
        <v>82301</v>
      </c>
      <c r="E32534" t="str">
        <f>"82301"</f>
        <v>82301</v>
      </c>
      <c r="F32534" t="s">
        <v>23</v>
      </c>
      <c r="G32534">
        <v>2018</v>
      </c>
      <c r="I32534" t="s">
        <v>21</v>
      </c>
      <c r="J32534" t="s">
        <v>22</v>
      </c>
    </row>
    <row r="32535" spans="1:10">
      <c r="A32535" t="s">
        <v>19</v>
      </c>
      <c r="B32535">
        <v>82310</v>
      </c>
      <c r="C32535" t="s">
        <v>2558</v>
      </c>
      <c r="D32535">
        <v>82310</v>
      </c>
      <c r="E32535" t="str">
        <f>"82310"</f>
        <v>82310</v>
      </c>
      <c r="F32535" t="s">
        <v>23</v>
      </c>
      <c r="G32535">
        <v>2018</v>
      </c>
      <c r="I32535" t="s">
        <v>21</v>
      </c>
      <c r="J32535" t="s">
        <v>22</v>
      </c>
    </row>
    <row r="32536" spans="1:10">
      <c r="A32536" t="s">
        <v>19</v>
      </c>
      <c r="B32536">
        <v>82321</v>
      </c>
      <c r="C32536" t="s">
        <v>2558</v>
      </c>
      <c r="D32536">
        <v>82321</v>
      </c>
      <c r="E32536" t="str">
        <f>"82321"</f>
        <v>82321</v>
      </c>
      <c r="F32536" t="s">
        <v>23</v>
      </c>
      <c r="G32536">
        <v>2018</v>
      </c>
      <c r="I32536" t="s">
        <v>21</v>
      </c>
      <c r="J32536" t="s">
        <v>22</v>
      </c>
    </row>
    <row r="32537" spans="1:10">
      <c r="A32537" t="s">
        <v>19</v>
      </c>
      <c r="B32537">
        <v>82322</v>
      </c>
      <c r="C32537" t="s">
        <v>2558</v>
      </c>
      <c r="D32537">
        <v>82322</v>
      </c>
      <c r="E32537" t="str">
        <f>"82322"</f>
        <v>82322</v>
      </c>
      <c r="F32537" t="s">
        <v>23</v>
      </c>
      <c r="G32537">
        <v>2018</v>
      </c>
      <c r="I32537" t="s">
        <v>21</v>
      </c>
      <c r="J32537" t="s">
        <v>22</v>
      </c>
    </row>
    <row r="32538" spans="1:10">
      <c r="A32538" t="s">
        <v>19</v>
      </c>
      <c r="B32538">
        <v>82323</v>
      </c>
      <c r="C32538" t="s">
        <v>2558</v>
      </c>
      <c r="D32538">
        <v>82323</v>
      </c>
      <c r="E32538" t="str">
        <f>"82323"</f>
        <v>82323</v>
      </c>
      <c r="F32538" t="s">
        <v>23</v>
      </c>
      <c r="G32538">
        <v>2018</v>
      </c>
      <c r="I32538" t="s">
        <v>21</v>
      </c>
      <c r="J32538" t="s">
        <v>22</v>
      </c>
    </row>
    <row r="32539" spans="1:10">
      <c r="A32539" t="s">
        <v>19</v>
      </c>
      <c r="B32539">
        <v>82324</v>
      </c>
      <c r="C32539" t="s">
        <v>2558</v>
      </c>
      <c r="D32539">
        <v>82324</v>
      </c>
      <c r="E32539" t="str">
        <f>"82324"</f>
        <v>82324</v>
      </c>
      <c r="F32539" t="s">
        <v>23</v>
      </c>
      <c r="G32539">
        <v>2018</v>
      </c>
      <c r="I32539" t="s">
        <v>21</v>
      </c>
      <c r="J32539" t="s">
        <v>22</v>
      </c>
    </row>
    <row r="32540" spans="1:10">
      <c r="A32540" t="s">
        <v>19</v>
      </c>
      <c r="B32540">
        <v>82325</v>
      </c>
      <c r="C32540" t="s">
        <v>2558</v>
      </c>
      <c r="D32540">
        <v>82325</v>
      </c>
      <c r="E32540" t="str">
        <f>"82325"</f>
        <v>82325</v>
      </c>
      <c r="F32540" t="s">
        <v>23</v>
      </c>
      <c r="G32540">
        <v>2018</v>
      </c>
      <c r="I32540" t="s">
        <v>21</v>
      </c>
      <c r="J32540" t="s">
        <v>22</v>
      </c>
    </row>
    <row r="32541" spans="1:10">
      <c r="A32541" t="s">
        <v>19</v>
      </c>
      <c r="B32541">
        <v>82327</v>
      </c>
      <c r="C32541" t="s">
        <v>2558</v>
      </c>
      <c r="D32541">
        <v>82327</v>
      </c>
      <c r="E32541" t="str">
        <f>"82327"</f>
        <v>82327</v>
      </c>
      <c r="F32541">
        <v>134420</v>
      </c>
      <c r="G32541">
        <v>2018</v>
      </c>
      <c r="I32541" t="s">
        <v>21</v>
      </c>
      <c r="J32541" t="s">
        <v>22</v>
      </c>
    </row>
    <row r="32542" spans="1:10">
      <c r="A32542" t="s">
        <v>19</v>
      </c>
      <c r="B32542">
        <v>82329</v>
      </c>
      <c r="C32542" t="s">
        <v>2558</v>
      </c>
      <c r="D32542">
        <v>82329</v>
      </c>
      <c r="E32542" t="str">
        <f>"82329"</f>
        <v>82329</v>
      </c>
      <c r="F32542" t="s">
        <v>23</v>
      </c>
      <c r="G32542">
        <v>2018</v>
      </c>
      <c r="I32542" t="s">
        <v>21</v>
      </c>
      <c r="J32542" t="s">
        <v>22</v>
      </c>
    </row>
    <row r="32543" spans="1:10">
      <c r="A32543" t="s">
        <v>19</v>
      </c>
      <c r="B32543">
        <v>82331</v>
      </c>
      <c r="C32543" t="s">
        <v>2558</v>
      </c>
      <c r="D32543">
        <v>82331</v>
      </c>
      <c r="E32543" t="str">
        <f>"82331"</f>
        <v>82331</v>
      </c>
      <c r="F32543" t="s">
        <v>23</v>
      </c>
      <c r="G32543">
        <v>2018</v>
      </c>
      <c r="I32543" t="s">
        <v>21</v>
      </c>
      <c r="J32543" t="s">
        <v>22</v>
      </c>
    </row>
    <row r="32544" spans="1:10">
      <c r="A32544" t="s">
        <v>19</v>
      </c>
      <c r="B32544">
        <v>82332</v>
      </c>
      <c r="C32544" t="s">
        <v>2558</v>
      </c>
      <c r="D32544">
        <v>82332</v>
      </c>
      <c r="E32544" t="str">
        <f>"82332"</f>
        <v>82332</v>
      </c>
      <c r="F32544" t="s">
        <v>23</v>
      </c>
      <c r="G32544">
        <v>2018</v>
      </c>
      <c r="I32544" t="s">
        <v>21</v>
      </c>
      <c r="J32544" t="s">
        <v>22</v>
      </c>
    </row>
    <row r="32545" spans="1:10">
      <c r="A32545" t="s">
        <v>19</v>
      </c>
      <c r="B32545">
        <v>82334</v>
      </c>
      <c r="C32545" t="s">
        <v>2558</v>
      </c>
      <c r="D32545">
        <v>82334</v>
      </c>
      <c r="E32545" t="str">
        <f>"82334"</f>
        <v>82334</v>
      </c>
      <c r="F32545" t="s">
        <v>23</v>
      </c>
      <c r="G32545">
        <v>2018</v>
      </c>
      <c r="I32545" t="s">
        <v>21</v>
      </c>
      <c r="J32545" t="s">
        <v>22</v>
      </c>
    </row>
    <row r="32546" spans="1:10">
      <c r="A32546" t="s">
        <v>19</v>
      </c>
      <c r="B32546">
        <v>82335</v>
      </c>
      <c r="C32546" t="s">
        <v>2558</v>
      </c>
      <c r="D32546">
        <v>82335</v>
      </c>
      <c r="E32546" t="str">
        <f>"82335"</f>
        <v>82335</v>
      </c>
      <c r="F32546" t="s">
        <v>23</v>
      </c>
      <c r="G32546">
        <v>2018</v>
      </c>
      <c r="I32546" t="s">
        <v>21</v>
      </c>
      <c r="J32546" t="s">
        <v>22</v>
      </c>
    </row>
    <row r="32547" spans="1:10">
      <c r="A32547" t="s">
        <v>19</v>
      </c>
      <c r="B32547">
        <v>82336</v>
      </c>
      <c r="C32547" t="s">
        <v>2558</v>
      </c>
      <c r="D32547">
        <v>82336</v>
      </c>
      <c r="E32547" t="str">
        <f>"82336"</f>
        <v>82336</v>
      </c>
      <c r="F32547" t="s">
        <v>23</v>
      </c>
      <c r="G32547">
        <v>2018</v>
      </c>
      <c r="I32547" t="s">
        <v>21</v>
      </c>
      <c r="J32547" t="s">
        <v>22</v>
      </c>
    </row>
    <row r="32548" spans="1:10">
      <c r="A32548" t="s">
        <v>19</v>
      </c>
      <c r="B32548">
        <v>82401</v>
      </c>
      <c r="C32548" t="s">
        <v>2558</v>
      </c>
      <c r="D32548">
        <v>82401</v>
      </c>
      <c r="E32548" t="str">
        <f>"82401"</f>
        <v>82401</v>
      </c>
      <c r="F32548" t="s">
        <v>23</v>
      </c>
      <c r="G32548">
        <v>2018</v>
      </c>
      <c r="I32548" t="s">
        <v>21</v>
      </c>
      <c r="J32548" t="s">
        <v>22</v>
      </c>
    </row>
    <row r="32549" spans="1:10">
      <c r="A32549" t="s">
        <v>19</v>
      </c>
      <c r="B32549">
        <v>82410</v>
      </c>
      <c r="C32549" t="s">
        <v>2558</v>
      </c>
      <c r="D32549">
        <v>82410</v>
      </c>
      <c r="E32549" t="str">
        <f>"82410"</f>
        <v>82410</v>
      </c>
      <c r="F32549" t="s">
        <v>23</v>
      </c>
      <c r="G32549">
        <v>2018</v>
      </c>
      <c r="I32549" t="s">
        <v>21</v>
      </c>
      <c r="J32549" t="s">
        <v>22</v>
      </c>
    </row>
    <row r="32550" spans="1:10">
      <c r="A32550" t="s">
        <v>19</v>
      </c>
      <c r="B32550">
        <v>82411</v>
      </c>
      <c r="C32550" t="s">
        <v>2558</v>
      </c>
      <c r="D32550">
        <v>82411</v>
      </c>
      <c r="E32550" t="str">
        <f>"82411"</f>
        <v>82411</v>
      </c>
      <c r="F32550" t="s">
        <v>23</v>
      </c>
      <c r="G32550">
        <v>2018</v>
      </c>
      <c r="I32550" t="s">
        <v>21</v>
      </c>
      <c r="J32550" t="s">
        <v>22</v>
      </c>
    </row>
    <row r="32551" spans="1:10">
      <c r="A32551" t="s">
        <v>19</v>
      </c>
      <c r="B32551">
        <v>82414</v>
      </c>
      <c r="C32551" t="s">
        <v>2558</v>
      </c>
      <c r="D32551">
        <v>82414</v>
      </c>
      <c r="E32551" t="str">
        <f>"82414"</f>
        <v>82414</v>
      </c>
      <c r="F32551" t="s">
        <v>23</v>
      </c>
      <c r="G32551">
        <v>2018</v>
      </c>
      <c r="I32551" t="s">
        <v>21</v>
      </c>
      <c r="J32551" t="s">
        <v>22</v>
      </c>
    </row>
    <row r="32552" spans="1:10">
      <c r="A32552" t="s">
        <v>19</v>
      </c>
      <c r="B32552">
        <v>82420</v>
      </c>
      <c r="C32552" t="s">
        <v>2558</v>
      </c>
      <c r="D32552">
        <v>82420</v>
      </c>
      <c r="E32552" t="str">
        <f>"82420"</f>
        <v>82420</v>
      </c>
      <c r="F32552" t="s">
        <v>23</v>
      </c>
      <c r="G32552">
        <v>2018</v>
      </c>
      <c r="I32552" t="s">
        <v>21</v>
      </c>
      <c r="J32552" t="s">
        <v>22</v>
      </c>
    </row>
    <row r="32553" spans="1:10">
      <c r="A32553" t="s">
        <v>19</v>
      </c>
      <c r="B32553">
        <v>82421</v>
      </c>
      <c r="C32553" t="s">
        <v>2558</v>
      </c>
      <c r="D32553">
        <v>82421</v>
      </c>
      <c r="E32553" t="str">
        <f>"82421"</f>
        <v>82421</v>
      </c>
      <c r="F32553" t="s">
        <v>23</v>
      </c>
      <c r="G32553">
        <v>2018</v>
      </c>
      <c r="I32553" t="s">
        <v>21</v>
      </c>
      <c r="J32553" t="s">
        <v>22</v>
      </c>
    </row>
    <row r="32554" spans="1:10">
      <c r="A32554" t="s">
        <v>19</v>
      </c>
      <c r="B32554">
        <v>82423</v>
      </c>
      <c r="C32554" t="s">
        <v>2558</v>
      </c>
      <c r="D32554">
        <v>82423</v>
      </c>
      <c r="E32554" t="str">
        <f>"82423"</f>
        <v>82423</v>
      </c>
      <c r="F32554" t="s">
        <v>23</v>
      </c>
      <c r="G32554">
        <v>2018</v>
      </c>
      <c r="I32554" t="s">
        <v>21</v>
      </c>
      <c r="J32554" t="s">
        <v>22</v>
      </c>
    </row>
    <row r="32555" spans="1:10">
      <c r="A32555" t="s">
        <v>19</v>
      </c>
      <c r="B32555">
        <v>82426</v>
      </c>
      <c r="C32555" t="s">
        <v>2558</v>
      </c>
      <c r="D32555">
        <v>82426</v>
      </c>
      <c r="E32555" t="str">
        <f>"82426"</f>
        <v>82426</v>
      </c>
      <c r="F32555" t="s">
        <v>23</v>
      </c>
      <c r="G32555">
        <v>2018</v>
      </c>
      <c r="I32555" t="s">
        <v>21</v>
      </c>
      <c r="J32555" t="s">
        <v>22</v>
      </c>
    </row>
    <row r="32556" spans="1:10">
      <c r="A32556" t="s">
        <v>19</v>
      </c>
      <c r="B32556">
        <v>82428</v>
      </c>
      <c r="C32556" t="s">
        <v>2558</v>
      </c>
      <c r="D32556">
        <v>82428</v>
      </c>
      <c r="E32556" t="str">
        <f>"82428"</f>
        <v>82428</v>
      </c>
      <c r="F32556" t="s">
        <v>23</v>
      </c>
      <c r="G32556">
        <v>2018</v>
      </c>
      <c r="I32556" t="s">
        <v>21</v>
      </c>
      <c r="J32556" t="s">
        <v>22</v>
      </c>
    </row>
    <row r="32557" spans="1:10">
      <c r="A32557" t="s">
        <v>19</v>
      </c>
      <c r="B32557">
        <v>82430</v>
      </c>
      <c r="C32557" t="s">
        <v>2558</v>
      </c>
      <c r="D32557">
        <v>82430</v>
      </c>
      <c r="E32557" t="str">
        <f>"82430"</f>
        <v>82430</v>
      </c>
      <c r="F32557" t="s">
        <v>23</v>
      </c>
      <c r="G32557">
        <v>2018</v>
      </c>
      <c r="I32557" t="s">
        <v>21</v>
      </c>
      <c r="J32557" t="s">
        <v>22</v>
      </c>
    </row>
    <row r="32558" spans="1:10">
      <c r="A32558" t="s">
        <v>19</v>
      </c>
      <c r="B32558">
        <v>82431</v>
      </c>
      <c r="C32558" t="s">
        <v>2558</v>
      </c>
      <c r="D32558">
        <v>82431</v>
      </c>
      <c r="E32558" t="str">
        <f>"82431"</f>
        <v>82431</v>
      </c>
      <c r="F32558" t="s">
        <v>23</v>
      </c>
      <c r="G32558">
        <v>2018</v>
      </c>
      <c r="I32558" t="s">
        <v>21</v>
      </c>
      <c r="J32558" t="s">
        <v>22</v>
      </c>
    </row>
    <row r="32559" spans="1:10">
      <c r="A32559" t="s">
        <v>19</v>
      </c>
      <c r="B32559">
        <v>82432</v>
      </c>
      <c r="C32559" t="s">
        <v>2558</v>
      </c>
      <c r="D32559">
        <v>82432</v>
      </c>
      <c r="E32559" t="str">
        <f>"82432"</f>
        <v>82432</v>
      </c>
      <c r="F32559" t="s">
        <v>23</v>
      </c>
      <c r="G32559">
        <v>2018</v>
      </c>
      <c r="I32559" t="s">
        <v>21</v>
      </c>
      <c r="J32559" t="s">
        <v>22</v>
      </c>
    </row>
    <row r="32560" spans="1:10">
      <c r="A32560" t="s">
        <v>19</v>
      </c>
      <c r="B32560">
        <v>82433</v>
      </c>
      <c r="C32560" t="s">
        <v>2558</v>
      </c>
      <c r="D32560">
        <v>82433</v>
      </c>
      <c r="E32560" t="str">
        <f>"82433"</f>
        <v>82433</v>
      </c>
      <c r="F32560" t="s">
        <v>23</v>
      </c>
      <c r="G32560">
        <v>2018</v>
      </c>
      <c r="I32560" t="s">
        <v>21</v>
      </c>
      <c r="J32560" t="s">
        <v>22</v>
      </c>
    </row>
    <row r="32561" spans="1:10">
      <c r="A32561" t="s">
        <v>19</v>
      </c>
      <c r="B32561">
        <v>82434</v>
      </c>
      <c r="C32561" t="s">
        <v>2558</v>
      </c>
      <c r="D32561">
        <v>82434</v>
      </c>
      <c r="E32561" t="str">
        <f>"82434"</f>
        <v>82434</v>
      </c>
      <c r="F32561" t="s">
        <v>23</v>
      </c>
      <c r="G32561">
        <v>2018</v>
      </c>
      <c r="I32561" t="s">
        <v>21</v>
      </c>
      <c r="J32561" t="s">
        <v>22</v>
      </c>
    </row>
    <row r="32562" spans="1:10">
      <c r="A32562" t="s">
        <v>19</v>
      </c>
      <c r="B32562">
        <v>82435</v>
      </c>
      <c r="C32562" t="s">
        <v>2558</v>
      </c>
      <c r="D32562">
        <v>82435</v>
      </c>
      <c r="E32562" t="str">
        <f>"82435"</f>
        <v>82435</v>
      </c>
      <c r="F32562">
        <v>51587</v>
      </c>
      <c r="G32562">
        <v>2018</v>
      </c>
      <c r="I32562" t="s">
        <v>21</v>
      </c>
      <c r="J32562" t="s">
        <v>22</v>
      </c>
    </row>
    <row r="32563" spans="1:10">
      <c r="A32563" t="s">
        <v>19</v>
      </c>
      <c r="B32563">
        <v>82440</v>
      </c>
      <c r="C32563" t="s">
        <v>2558</v>
      </c>
      <c r="D32563">
        <v>82440</v>
      </c>
      <c r="E32563" t="str">
        <f>"82440"</f>
        <v>82440</v>
      </c>
      <c r="F32563" t="s">
        <v>23</v>
      </c>
      <c r="G32563">
        <v>2018</v>
      </c>
      <c r="I32563" t="s">
        <v>21</v>
      </c>
      <c r="J32563" t="s">
        <v>22</v>
      </c>
    </row>
    <row r="32564" spans="1:10">
      <c r="A32564" t="s">
        <v>19</v>
      </c>
      <c r="B32564">
        <v>82441</v>
      </c>
      <c r="C32564" t="s">
        <v>2558</v>
      </c>
      <c r="D32564">
        <v>82441</v>
      </c>
      <c r="E32564" t="str">
        <f>"82441"</f>
        <v>82441</v>
      </c>
      <c r="F32564" t="s">
        <v>23</v>
      </c>
      <c r="G32564">
        <v>2018</v>
      </c>
      <c r="I32564" t="s">
        <v>21</v>
      </c>
      <c r="J32564" t="s">
        <v>22</v>
      </c>
    </row>
    <row r="32565" spans="1:10">
      <c r="A32565" t="s">
        <v>19</v>
      </c>
      <c r="B32565">
        <v>82442</v>
      </c>
      <c r="C32565" t="s">
        <v>2558</v>
      </c>
      <c r="D32565">
        <v>82442</v>
      </c>
      <c r="E32565" t="str">
        <f>"82442"</f>
        <v>82442</v>
      </c>
      <c r="F32565" t="s">
        <v>23</v>
      </c>
      <c r="G32565">
        <v>2018</v>
      </c>
      <c r="I32565" t="s">
        <v>21</v>
      </c>
      <c r="J32565" t="s">
        <v>22</v>
      </c>
    </row>
    <row r="32566" spans="1:10">
      <c r="A32566" t="s">
        <v>19</v>
      </c>
      <c r="B32566">
        <v>82443</v>
      </c>
      <c r="C32566" t="s">
        <v>2558</v>
      </c>
      <c r="D32566">
        <v>82443</v>
      </c>
      <c r="E32566" t="str">
        <f>"82443"</f>
        <v>82443</v>
      </c>
      <c r="F32566" t="s">
        <v>23</v>
      </c>
      <c r="G32566">
        <v>2018</v>
      </c>
      <c r="I32566" t="s">
        <v>21</v>
      </c>
      <c r="J32566" t="s">
        <v>22</v>
      </c>
    </row>
    <row r="32567" spans="1:10">
      <c r="A32567" t="s">
        <v>19</v>
      </c>
      <c r="B32567">
        <v>82501</v>
      </c>
      <c r="C32567" t="s">
        <v>2558</v>
      </c>
      <c r="D32567">
        <v>82501</v>
      </c>
      <c r="E32567" t="str">
        <f>"82501"</f>
        <v>82501</v>
      </c>
      <c r="F32567" t="s">
        <v>23</v>
      </c>
      <c r="G32567">
        <v>2018</v>
      </c>
      <c r="I32567" t="s">
        <v>21</v>
      </c>
      <c r="J32567" t="s">
        <v>22</v>
      </c>
    </row>
    <row r="32568" spans="1:10">
      <c r="A32568" t="s">
        <v>19</v>
      </c>
      <c r="B32568">
        <v>82510</v>
      </c>
      <c r="C32568" t="s">
        <v>2558</v>
      </c>
      <c r="D32568">
        <v>82510</v>
      </c>
      <c r="E32568" t="str">
        <f>"82510"</f>
        <v>82510</v>
      </c>
      <c r="F32568" t="s">
        <v>23</v>
      </c>
      <c r="G32568">
        <v>2018</v>
      </c>
      <c r="I32568" t="s">
        <v>21</v>
      </c>
      <c r="J32568" t="s">
        <v>22</v>
      </c>
    </row>
    <row r="32569" spans="1:10">
      <c r="A32569" t="s">
        <v>19</v>
      </c>
      <c r="B32569">
        <v>82512</v>
      </c>
      <c r="C32569" t="s">
        <v>2558</v>
      </c>
      <c r="D32569">
        <v>82512</v>
      </c>
      <c r="E32569" t="str">
        <f>"82512"</f>
        <v>82512</v>
      </c>
      <c r="F32569" t="s">
        <v>23</v>
      </c>
      <c r="G32569">
        <v>2018</v>
      </c>
      <c r="I32569" t="s">
        <v>21</v>
      </c>
      <c r="J32569" t="s">
        <v>22</v>
      </c>
    </row>
    <row r="32570" spans="1:10">
      <c r="A32570" t="s">
        <v>19</v>
      </c>
      <c r="B32570">
        <v>82513</v>
      </c>
      <c r="C32570" t="s">
        <v>2558</v>
      </c>
      <c r="D32570">
        <v>82513</v>
      </c>
      <c r="E32570" t="str">
        <f>"82513"</f>
        <v>82513</v>
      </c>
      <c r="F32570" t="s">
        <v>23</v>
      </c>
      <c r="G32570">
        <v>2018</v>
      </c>
      <c r="I32570" t="s">
        <v>21</v>
      </c>
      <c r="J32570" t="s">
        <v>22</v>
      </c>
    </row>
    <row r="32571" spans="1:10">
      <c r="A32571" t="s">
        <v>19</v>
      </c>
      <c r="B32571">
        <v>82514</v>
      </c>
      <c r="C32571" t="s">
        <v>2558</v>
      </c>
      <c r="D32571">
        <v>82514</v>
      </c>
      <c r="E32571" t="str">
        <f>"82514"</f>
        <v>82514</v>
      </c>
      <c r="F32571">
        <v>1533699</v>
      </c>
      <c r="G32571">
        <v>2018</v>
      </c>
      <c r="I32571" t="s">
        <v>21</v>
      </c>
      <c r="J32571" t="s">
        <v>22</v>
      </c>
    </row>
    <row r="32572" spans="1:10">
      <c r="A32572" t="s">
        <v>19</v>
      </c>
      <c r="B32572">
        <v>82515</v>
      </c>
      <c r="C32572" t="s">
        <v>2558</v>
      </c>
      <c r="D32572">
        <v>82515</v>
      </c>
      <c r="E32572" t="str">
        <f>"82515"</f>
        <v>82515</v>
      </c>
      <c r="F32572" t="s">
        <v>23</v>
      </c>
      <c r="G32572">
        <v>2018</v>
      </c>
      <c r="I32572" t="s">
        <v>21</v>
      </c>
      <c r="J32572" t="s">
        <v>22</v>
      </c>
    </row>
    <row r="32573" spans="1:10">
      <c r="A32573" t="s">
        <v>19</v>
      </c>
      <c r="B32573">
        <v>82516</v>
      </c>
      <c r="C32573" t="s">
        <v>2558</v>
      </c>
      <c r="D32573">
        <v>82516</v>
      </c>
      <c r="E32573" t="str">
        <f>"82516"</f>
        <v>82516</v>
      </c>
      <c r="F32573" t="s">
        <v>23</v>
      </c>
      <c r="G32573">
        <v>2018</v>
      </c>
      <c r="I32573" t="s">
        <v>21</v>
      </c>
      <c r="J32573" t="s">
        <v>22</v>
      </c>
    </row>
    <row r="32574" spans="1:10">
      <c r="A32574" t="s">
        <v>19</v>
      </c>
      <c r="B32574">
        <v>82520</v>
      </c>
      <c r="C32574" t="s">
        <v>2558</v>
      </c>
      <c r="D32574">
        <v>82520</v>
      </c>
      <c r="E32574" t="str">
        <f>"82520"</f>
        <v>82520</v>
      </c>
      <c r="F32574">
        <v>2272919</v>
      </c>
      <c r="G32574">
        <v>2018</v>
      </c>
      <c r="I32574" t="s">
        <v>21</v>
      </c>
      <c r="J32574" t="s">
        <v>22</v>
      </c>
    </row>
    <row r="32575" spans="1:10">
      <c r="A32575" t="s">
        <v>19</v>
      </c>
      <c r="B32575">
        <v>82523</v>
      </c>
      <c r="C32575" t="s">
        <v>2558</v>
      </c>
      <c r="D32575">
        <v>82523</v>
      </c>
      <c r="E32575" t="str">
        <f>"82523"</f>
        <v>82523</v>
      </c>
      <c r="F32575" t="s">
        <v>23</v>
      </c>
      <c r="G32575">
        <v>2018</v>
      </c>
      <c r="I32575" t="s">
        <v>21</v>
      </c>
      <c r="J32575" t="s">
        <v>22</v>
      </c>
    </row>
    <row r="32576" spans="1:10">
      <c r="A32576" t="s">
        <v>19</v>
      </c>
      <c r="B32576">
        <v>82601</v>
      </c>
      <c r="C32576" t="s">
        <v>2558</v>
      </c>
      <c r="D32576">
        <v>82601</v>
      </c>
      <c r="E32576" t="str">
        <f>"82601"</f>
        <v>82601</v>
      </c>
      <c r="F32576">
        <v>7090874</v>
      </c>
      <c r="G32576">
        <v>2018</v>
      </c>
      <c r="I32576" t="s">
        <v>21</v>
      </c>
      <c r="J32576" t="s">
        <v>22</v>
      </c>
    </row>
    <row r="32577" spans="1:10">
      <c r="A32577" t="s">
        <v>19</v>
      </c>
      <c r="B32577">
        <v>82604</v>
      </c>
      <c r="C32577" t="s">
        <v>2558</v>
      </c>
      <c r="D32577">
        <v>82604</v>
      </c>
      <c r="E32577" t="str">
        <f>"82604"</f>
        <v>82604</v>
      </c>
      <c r="F32577" t="s">
        <v>23</v>
      </c>
      <c r="G32577">
        <v>2018</v>
      </c>
      <c r="I32577" t="s">
        <v>21</v>
      </c>
      <c r="J32577" t="s">
        <v>22</v>
      </c>
    </row>
    <row r="32578" spans="1:10">
      <c r="A32578" t="s">
        <v>19</v>
      </c>
      <c r="B32578">
        <v>82609</v>
      </c>
      <c r="C32578" t="s">
        <v>2558</v>
      </c>
      <c r="D32578">
        <v>82609</v>
      </c>
      <c r="E32578" t="str">
        <f>"82609"</f>
        <v>82609</v>
      </c>
      <c r="F32578" t="s">
        <v>23</v>
      </c>
      <c r="G32578">
        <v>2018</v>
      </c>
      <c r="I32578" t="s">
        <v>21</v>
      </c>
      <c r="J32578" t="s">
        <v>22</v>
      </c>
    </row>
    <row r="32579" spans="1:10">
      <c r="A32579" t="s">
        <v>19</v>
      </c>
      <c r="B32579">
        <v>82620</v>
      </c>
      <c r="C32579" t="s">
        <v>2558</v>
      </c>
      <c r="D32579">
        <v>82620</v>
      </c>
      <c r="E32579" t="str">
        <f>"82620"</f>
        <v>82620</v>
      </c>
      <c r="F32579" t="s">
        <v>23</v>
      </c>
      <c r="G32579">
        <v>2018</v>
      </c>
      <c r="I32579" t="s">
        <v>21</v>
      </c>
      <c r="J32579" t="s">
        <v>22</v>
      </c>
    </row>
    <row r="32580" spans="1:10">
      <c r="A32580" t="s">
        <v>19</v>
      </c>
      <c r="B32580">
        <v>82630</v>
      </c>
      <c r="C32580" t="s">
        <v>2558</v>
      </c>
      <c r="D32580">
        <v>82630</v>
      </c>
      <c r="E32580" t="str">
        <f>"82630"</f>
        <v>82630</v>
      </c>
      <c r="F32580" t="s">
        <v>23</v>
      </c>
      <c r="G32580">
        <v>2018</v>
      </c>
      <c r="I32580" t="s">
        <v>21</v>
      </c>
      <c r="J32580" t="s">
        <v>22</v>
      </c>
    </row>
    <row r="32581" spans="1:10">
      <c r="A32581" t="s">
        <v>19</v>
      </c>
      <c r="B32581">
        <v>82633</v>
      </c>
      <c r="C32581" t="s">
        <v>2558</v>
      </c>
      <c r="D32581">
        <v>82633</v>
      </c>
      <c r="E32581" t="str">
        <f>"82633"</f>
        <v>82633</v>
      </c>
      <c r="F32581">
        <v>180097</v>
      </c>
      <c r="G32581">
        <v>2018</v>
      </c>
      <c r="I32581" t="s">
        <v>21</v>
      </c>
      <c r="J32581" t="s">
        <v>22</v>
      </c>
    </row>
    <row r="32582" spans="1:10">
      <c r="A32582" t="s">
        <v>19</v>
      </c>
      <c r="B32582">
        <v>82635</v>
      </c>
      <c r="C32582" t="s">
        <v>2558</v>
      </c>
      <c r="D32582">
        <v>82635</v>
      </c>
      <c r="E32582" t="str">
        <f>"82635"</f>
        <v>82635</v>
      </c>
      <c r="F32582" t="s">
        <v>23</v>
      </c>
      <c r="G32582">
        <v>2018</v>
      </c>
      <c r="I32582" t="s">
        <v>21</v>
      </c>
      <c r="J32582" t="s">
        <v>22</v>
      </c>
    </row>
    <row r="32583" spans="1:10">
      <c r="A32583" t="s">
        <v>19</v>
      </c>
      <c r="B32583">
        <v>82636</v>
      </c>
      <c r="C32583" t="s">
        <v>2558</v>
      </c>
      <c r="D32583">
        <v>82636</v>
      </c>
      <c r="E32583" t="str">
        <f>"82636"</f>
        <v>82636</v>
      </c>
      <c r="F32583" t="s">
        <v>23</v>
      </c>
      <c r="G32583">
        <v>2018</v>
      </c>
      <c r="I32583" t="s">
        <v>21</v>
      </c>
      <c r="J32583" t="s">
        <v>22</v>
      </c>
    </row>
    <row r="32584" spans="1:10">
      <c r="A32584" t="s">
        <v>19</v>
      </c>
      <c r="B32584">
        <v>82637</v>
      </c>
      <c r="C32584" t="s">
        <v>2558</v>
      </c>
      <c r="D32584">
        <v>82637</v>
      </c>
      <c r="E32584" t="str">
        <f>"82637"</f>
        <v>82637</v>
      </c>
      <c r="F32584" t="s">
        <v>23</v>
      </c>
      <c r="G32584">
        <v>2018</v>
      </c>
      <c r="I32584" t="s">
        <v>21</v>
      </c>
      <c r="J32584" t="s">
        <v>22</v>
      </c>
    </row>
    <row r="32585" spans="1:10">
      <c r="A32585" t="s">
        <v>19</v>
      </c>
      <c r="B32585">
        <v>82638</v>
      </c>
      <c r="C32585" t="s">
        <v>2558</v>
      </c>
      <c r="D32585">
        <v>82638</v>
      </c>
      <c r="E32585" t="str">
        <f>"82638"</f>
        <v>82638</v>
      </c>
      <c r="F32585" t="s">
        <v>23</v>
      </c>
      <c r="G32585">
        <v>2018</v>
      </c>
      <c r="I32585" t="s">
        <v>21</v>
      </c>
      <c r="J32585" t="s">
        <v>22</v>
      </c>
    </row>
    <row r="32586" spans="1:10">
      <c r="A32586" t="s">
        <v>19</v>
      </c>
      <c r="B32586">
        <v>82639</v>
      </c>
      <c r="C32586" t="s">
        <v>2558</v>
      </c>
      <c r="D32586">
        <v>82639</v>
      </c>
      <c r="E32586" t="str">
        <f>"82639"</f>
        <v>82639</v>
      </c>
      <c r="F32586" t="s">
        <v>23</v>
      </c>
      <c r="G32586">
        <v>2018</v>
      </c>
      <c r="I32586" t="s">
        <v>21</v>
      </c>
      <c r="J32586" t="s">
        <v>22</v>
      </c>
    </row>
    <row r="32587" spans="1:10">
      <c r="A32587" t="s">
        <v>19</v>
      </c>
      <c r="B32587">
        <v>82640</v>
      </c>
      <c r="C32587" t="s">
        <v>2558</v>
      </c>
      <c r="D32587">
        <v>82640</v>
      </c>
      <c r="E32587" t="str">
        <f>"82640"</f>
        <v>82640</v>
      </c>
      <c r="F32587" t="s">
        <v>23</v>
      </c>
      <c r="G32587">
        <v>2018</v>
      </c>
      <c r="I32587" t="s">
        <v>21</v>
      </c>
      <c r="J32587" t="s">
        <v>22</v>
      </c>
    </row>
    <row r="32588" spans="1:10">
      <c r="A32588" t="s">
        <v>19</v>
      </c>
      <c r="B32588">
        <v>82642</v>
      </c>
      <c r="C32588" t="s">
        <v>2558</v>
      </c>
      <c r="D32588">
        <v>82642</v>
      </c>
      <c r="E32588" t="str">
        <f>"82642"</f>
        <v>82642</v>
      </c>
      <c r="F32588" t="s">
        <v>23</v>
      </c>
      <c r="G32588">
        <v>2018</v>
      </c>
      <c r="I32588" t="s">
        <v>21</v>
      </c>
      <c r="J32588" t="s">
        <v>22</v>
      </c>
    </row>
    <row r="32589" spans="1:10">
      <c r="A32589" t="s">
        <v>19</v>
      </c>
      <c r="B32589">
        <v>82643</v>
      </c>
      <c r="C32589" t="s">
        <v>2558</v>
      </c>
      <c r="D32589">
        <v>82643</v>
      </c>
      <c r="E32589" t="str">
        <f>"82643"</f>
        <v>82643</v>
      </c>
      <c r="F32589" t="s">
        <v>23</v>
      </c>
      <c r="G32589">
        <v>2018</v>
      </c>
      <c r="I32589" t="s">
        <v>21</v>
      </c>
      <c r="J32589" t="s">
        <v>22</v>
      </c>
    </row>
    <row r="32590" spans="1:10">
      <c r="A32590" t="s">
        <v>19</v>
      </c>
      <c r="B32590">
        <v>82644</v>
      </c>
      <c r="C32590" t="s">
        <v>2558</v>
      </c>
      <c r="D32590">
        <v>82644</v>
      </c>
      <c r="E32590" t="str">
        <f>"82644"</f>
        <v>82644</v>
      </c>
      <c r="F32590" t="s">
        <v>23</v>
      </c>
      <c r="G32590">
        <v>2018</v>
      </c>
      <c r="I32590" t="s">
        <v>21</v>
      </c>
      <c r="J32590" t="s">
        <v>22</v>
      </c>
    </row>
    <row r="32591" spans="1:10">
      <c r="A32591" t="s">
        <v>19</v>
      </c>
      <c r="B32591">
        <v>82646</v>
      </c>
      <c r="C32591" t="s">
        <v>2558</v>
      </c>
      <c r="D32591">
        <v>82646</v>
      </c>
      <c r="E32591" t="str">
        <f>"82646"</f>
        <v>82646</v>
      </c>
      <c r="F32591" t="s">
        <v>23</v>
      </c>
      <c r="G32591">
        <v>2018</v>
      </c>
      <c r="I32591" t="s">
        <v>21</v>
      </c>
      <c r="J32591" t="s">
        <v>22</v>
      </c>
    </row>
    <row r="32592" spans="1:10">
      <c r="A32592" t="s">
        <v>19</v>
      </c>
      <c r="B32592">
        <v>82648</v>
      </c>
      <c r="C32592" t="s">
        <v>2558</v>
      </c>
      <c r="D32592">
        <v>82648</v>
      </c>
      <c r="E32592" t="str">
        <f>"82648"</f>
        <v>82648</v>
      </c>
      <c r="F32592" t="s">
        <v>23</v>
      </c>
      <c r="G32592">
        <v>2018</v>
      </c>
      <c r="I32592" t="s">
        <v>21</v>
      </c>
      <c r="J32592" t="s">
        <v>22</v>
      </c>
    </row>
    <row r="32593" spans="1:10">
      <c r="A32593" t="s">
        <v>19</v>
      </c>
      <c r="B32593">
        <v>82649</v>
      </c>
      <c r="C32593" t="s">
        <v>2558</v>
      </c>
      <c r="D32593">
        <v>82649</v>
      </c>
      <c r="E32593" t="str">
        <f>"82649"</f>
        <v>82649</v>
      </c>
      <c r="F32593" t="s">
        <v>23</v>
      </c>
      <c r="G32593">
        <v>2018</v>
      </c>
      <c r="I32593" t="s">
        <v>21</v>
      </c>
      <c r="J32593" t="s">
        <v>22</v>
      </c>
    </row>
    <row r="32594" spans="1:10">
      <c r="A32594" t="s">
        <v>19</v>
      </c>
      <c r="B32594">
        <v>82701</v>
      </c>
      <c r="C32594" t="s">
        <v>2558</v>
      </c>
      <c r="D32594">
        <v>82701</v>
      </c>
      <c r="E32594" t="str">
        <f>"82701"</f>
        <v>82701</v>
      </c>
      <c r="F32594" t="s">
        <v>23</v>
      </c>
      <c r="G32594">
        <v>2018</v>
      </c>
      <c r="I32594" t="s">
        <v>21</v>
      </c>
      <c r="J32594" t="s">
        <v>22</v>
      </c>
    </row>
    <row r="32595" spans="1:10">
      <c r="A32595" t="s">
        <v>19</v>
      </c>
      <c r="B32595">
        <v>82710</v>
      </c>
      <c r="C32595" t="s">
        <v>2558</v>
      </c>
      <c r="D32595">
        <v>82710</v>
      </c>
      <c r="E32595" t="str">
        <f>"82710"</f>
        <v>82710</v>
      </c>
      <c r="F32595" t="s">
        <v>23</v>
      </c>
      <c r="G32595">
        <v>2018</v>
      </c>
      <c r="I32595" t="s">
        <v>21</v>
      </c>
      <c r="J32595" t="s">
        <v>22</v>
      </c>
    </row>
    <row r="32596" spans="1:10">
      <c r="A32596" t="s">
        <v>19</v>
      </c>
      <c r="B32596">
        <v>82711</v>
      </c>
      <c r="C32596" t="s">
        <v>2558</v>
      </c>
      <c r="D32596">
        <v>82711</v>
      </c>
      <c r="E32596" t="str">
        <f>"82711"</f>
        <v>82711</v>
      </c>
      <c r="F32596" t="s">
        <v>23</v>
      </c>
      <c r="G32596">
        <v>2018</v>
      </c>
      <c r="I32596" t="s">
        <v>21</v>
      </c>
      <c r="J32596" t="s">
        <v>22</v>
      </c>
    </row>
    <row r="32597" spans="1:10">
      <c r="A32597" t="s">
        <v>19</v>
      </c>
      <c r="B32597">
        <v>82712</v>
      </c>
      <c r="C32597" t="s">
        <v>2558</v>
      </c>
      <c r="D32597">
        <v>82712</v>
      </c>
      <c r="E32597" t="str">
        <f>"82712"</f>
        <v>82712</v>
      </c>
      <c r="F32597" t="s">
        <v>23</v>
      </c>
      <c r="G32597">
        <v>2018</v>
      </c>
      <c r="I32597" t="s">
        <v>21</v>
      </c>
      <c r="J32597" t="s">
        <v>22</v>
      </c>
    </row>
    <row r="32598" spans="1:10">
      <c r="A32598" t="s">
        <v>19</v>
      </c>
      <c r="B32598">
        <v>82714</v>
      </c>
      <c r="C32598" t="s">
        <v>2558</v>
      </c>
      <c r="D32598">
        <v>82714</v>
      </c>
      <c r="E32598" t="str">
        <f>"82714"</f>
        <v>82714</v>
      </c>
      <c r="F32598" t="s">
        <v>23</v>
      </c>
      <c r="G32598">
        <v>2018</v>
      </c>
      <c r="I32598" t="s">
        <v>21</v>
      </c>
      <c r="J32598" t="s">
        <v>22</v>
      </c>
    </row>
    <row r="32599" spans="1:10">
      <c r="A32599" t="s">
        <v>19</v>
      </c>
      <c r="B32599">
        <v>82715</v>
      </c>
      <c r="C32599" t="s">
        <v>2558</v>
      </c>
      <c r="D32599">
        <v>82715</v>
      </c>
      <c r="E32599" t="str">
        <f>"82715"</f>
        <v>82715</v>
      </c>
      <c r="F32599" t="s">
        <v>23</v>
      </c>
      <c r="G32599">
        <v>2018</v>
      </c>
      <c r="I32599" t="s">
        <v>21</v>
      </c>
      <c r="J32599" t="s">
        <v>22</v>
      </c>
    </row>
    <row r="32600" spans="1:10">
      <c r="A32600" t="s">
        <v>19</v>
      </c>
      <c r="B32600">
        <v>82716</v>
      </c>
      <c r="C32600" t="s">
        <v>2558</v>
      </c>
      <c r="D32600">
        <v>82716</v>
      </c>
      <c r="E32600" t="str">
        <f>"82716"</f>
        <v>82716</v>
      </c>
      <c r="F32600">
        <v>55819</v>
      </c>
      <c r="G32600">
        <v>2018</v>
      </c>
      <c r="I32600" t="s">
        <v>21</v>
      </c>
      <c r="J32600" t="s">
        <v>22</v>
      </c>
    </row>
    <row r="32601" spans="1:10">
      <c r="A32601" t="s">
        <v>19</v>
      </c>
      <c r="B32601">
        <v>82718</v>
      </c>
      <c r="C32601" t="s">
        <v>2558</v>
      </c>
      <c r="D32601">
        <v>82718</v>
      </c>
      <c r="E32601" t="str">
        <f>"82718"</f>
        <v>82718</v>
      </c>
      <c r="F32601" t="s">
        <v>23</v>
      </c>
      <c r="G32601">
        <v>2018</v>
      </c>
      <c r="I32601" t="s">
        <v>21</v>
      </c>
      <c r="J32601" t="s">
        <v>22</v>
      </c>
    </row>
    <row r="32602" spans="1:10">
      <c r="A32602" t="s">
        <v>19</v>
      </c>
      <c r="B32602">
        <v>82720</v>
      </c>
      <c r="C32602" t="s">
        <v>2558</v>
      </c>
      <c r="D32602">
        <v>82720</v>
      </c>
      <c r="E32602" t="str">
        <f>"82720"</f>
        <v>82720</v>
      </c>
      <c r="F32602" t="s">
        <v>23</v>
      </c>
      <c r="G32602">
        <v>2018</v>
      </c>
      <c r="I32602" t="s">
        <v>21</v>
      </c>
      <c r="J32602" t="s">
        <v>22</v>
      </c>
    </row>
    <row r="32603" spans="1:10">
      <c r="A32603" t="s">
        <v>19</v>
      </c>
      <c r="B32603">
        <v>82721</v>
      </c>
      <c r="C32603" t="s">
        <v>2558</v>
      </c>
      <c r="D32603">
        <v>82721</v>
      </c>
      <c r="E32603" t="str">
        <f>"82721"</f>
        <v>82721</v>
      </c>
      <c r="F32603" t="s">
        <v>23</v>
      </c>
      <c r="G32603">
        <v>2018</v>
      </c>
      <c r="I32603" t="s">
        <v>21</v>
      </c>
      <c r="J32603" t="s">
        <v>22</v>
      </c>
    </row>
    <row r="32604" spans="1:10">
      <c r="A32604" t="s">
        <v>19</v>
      </c>
      <c r="B32604">
        <v>82723</v>
      </c>
      <c r="C32604" t="s">
        <v>2558</v>
      </c>
      <c r="D32604">
        <v>82723</v>
      </c>
      <c r="E32604" t="str">
        <f>"82723"</f>
        <v>82723</v>
      </c>
      <c r="F32604" t="s">
        <v>23</v>
      </c>
      <c r="G32604">
        <v>2018</v>
      </c>
      <c r="I32604" t="s">
        <v>21</v>
      </c>
      <c r="J32604" t="s">
        <v>22</v>
      </c>
    </row>
    <row r="32605" spans="1:10">
      <c r="A32605" t="s">
        <v>19</v>
      </c>
      <c r="B32605">
        <v>82725</v>
      </c>
      <c r="C32605" t="s">
        <v>2558</v>
      </c>
      <c r="D32605">
        <v>82725</v>
      </c>
      <c r="E32605" t="str">
        <f>"82725"</f>
        <v>82725</v>
      </c>
      <c r="F32605" t="s">
        <v>23</v>
      </c>
      <c r="G32605">
        <v>2018</v>
      </c>
      <c r="I32605" t="s">
        <v>21</v>
      </c>
      <c r="J32605" t="s">
        <v>22</v>
      </c>
    </row>
    <row r="32606" spans="1:10">
      <c r="A32606" t="s">
        <v>19</v>
      </c>
      <c r="B32606">
        <v>82727</v>
      </c>
      <c r="C32606" t="s">
        <v>2558</v>
      </c>
      <c r="D32606">
        <v>82727</v>
      </c>
      <c r="E32606" t="str">
        <f>"82727"</f>
        <v>82727</v>
      </c>
      <c r="F32606" t="s">
        <v>23</v>
      </c>
      <c r="G32606">
        <v>2018</v>
      </c>
      <c r="I32606" t="s">
        <v>21</v>
      </c>
      <c r="J32606" t="s">
        <v>22</v>
      </c>
    </row>
    <row r="32607" spans="1:10">
      <c r="A32607" t="s">
        <v>19</v>
      </c>
      <c r="B32607">
        <v>82729</v>
      </c>
      <c r="C32607" t="s">
        <v>2558</v>
      </c>
      <c r="D32607">
        <v>82729</v>
      </c>
      <c r="E32607" t="str">
        <f>"82729"</f>
        <v>82729</v>
      </c>
      <c r="F32607" t="s">
        <v>23</v>
      </c>
      <c r="G32607">
        <v>2018</v>
      </c>
      <c r="I32607" t="s">
        <v>21</v>
      </c>
      <c r="J32607" t="s">
        <v>22</v>
      </c>
    </row>
    <row r="32608" spans="1:10">
      <c r="A32608" t="s">
        <v>19</v>
      </c>
      <c r="B32608">
        <v>82730</v>
      </c>
      <c r="C32608" t="s">
        <v>2558</v>
      </c>
      <c r="D32608">
        <v>82730</v>
      </c>
      <c r="E32608" t="str">
        <f>"82730"</f>
        <v>82730</v>
      </c>
      <c r="F32608" t="s">
        <v>23</v>
      </c>
      <c r="G32608">
        <v>2018</v>
      </c>
      <c r="I32608" t="s">
        <v>21</v>
      </c>
      <c r="J32608" t="s">
        <v>22</v>
      </c>
    </row>
    <row r="32609" spans="1:10">
      <c r="A32609" t="s">
        <v>19</v>
      </c>
      <c r="B32609">
        <v>82731</v>
      </c>
      <c r="C32609" t="s">
        <v>2558</v>
      </c>
      <c r="D32609">
        <v>82731</v>
      </c>
      <c r="E32609" t="str">
        <f>"82731"</f>
        <v>82731</v>
      </c>
      <c r="F32609" t="s">
        <v>23</v>
      </c>
      <c r="G32609">
        <v>2018</v>
      </c>
      <c r="I32609" t="s">
        <v>21</v>
      </c>
      <c r="J32609" t="s">
        <v>22</v>
      </c>
    </row>
    <row r="32610" spans="1:10">
      <c r="A32610" t="s">
        <v>19</v>
      </c>
      <c r="B32610">
        <v>82732</v>
      </c>
      <c r="C32610" t="s">
        <v>2558</v>
      </c>
      <c r="D32610">
        <v>82732</v>
      </c>
      <c r="E32610" t="str">
        <f>"82732"</f>
        <v>82732</v>
      </c>
      <c r="F32610" t="s">
        <v>23</v>
      </c>
      <c r="G32610">
        <v>2018</v>
      </c>
      <c r="I32610" t="s">
        <v>21</v>
      </c>
      <c r="J32610" t="s">
        <v>22</v>
      </c>
    </row>
    <row r="32611" spans="1:10">
      <c r="A32611" t="s">
        <v>19</v>
      </c>
      <c r="B32611">
        <v>82801</v>
      </c>
      <c r="C32611" t="s">
        <v>2558</v>
      </c>
      <c r="D32611">
        <v>82801</v>
      </c>
      <c r="E32611" t="str">
        <f>"82801"</f>
        <v>82801</v>
      </c>
      <c r="F32611">
        <v>191808</v>
      </c>
      <c r="G32611">
        <v>2018</v>
      </c>
      <c r="I32611" t="s">
        <v>21</v>
      </c>
      <c r="J32611" t="s">
        <v>22</v>
      </c>
    </row>
    <row r="32612" spans="1:10">
      <c r="A32612" t="s">
        <v>19</v>
      </c>
      <c r="B32612">
        <v>82831</v>
      </c>
      <c r="C32612" t="s">
        <v>2558</v>
      </c>
      <c r="D32612">
        <v>82831</v>
      </c>
      <c r="E32612" t="str">
        <f>"82831"</f>
        <v>82831</v>
      </c>
      <c r="F32612" t="s">
        <v>23</v>
      </c>
      <c r="G32612">
        <v>2018</v>
      </c>
      <c r="I32612" t="s">
        <v>21</v>
      </c>
      <c r="J32612" t="s">
        <v>22</v>
      </c>
    </row>
    <row r="32613" spans="1:10">
      <c r="A32613" t="s">
        <v>19</v>
      </c>
      <c r="B32613">
        <v>82832</v>
      </c>
      <c r="C32613" t="s">
        <v>2558</v>
      </c>
      <c r="D32613">
        <v>82832</v>
      </c>
      <c r="E32613" t="str">
        <f>"82832"</f>
        <v>82832</v>
      </c>
      <c r="F32613" t="s">
        <v>23</v>
      </c>
      <c r="G32613">
        <v>2018</v>
      </c>
      <c r="I32613" t="s">
        <v>21</v>
      </c>
      <c r="J32613" t="s">
        <v>22</v>
      </c>
    </row>
    <row r="32614" spans="1:10">
      <c r="A32614" t="s">
        <v>19</v>
      </c>
      <c r="B32614">
        <v>82833</v>
      </c>
      <c r="C32614" t="s">
        <v>2558</v>
      </c>
      <c r="D32614">
        <v>82833</v>
      </c>
      <c r="E32614" t="str">
        <f>"82833"</f>
        <v>82833</v>
      </c>
      <c r="F32614" t="s">
        <v>23</v>
      </c>
      <c r="G32614">
        <v>2018</v>
      </c>
      <c r="I32614" t="s">
        <v>21</v>
      </c>
      <c r="J32614" t="s">
        <v>22</v>
      </c>
    </row>
    <row r="32615" spans="1:10">
      <c r="A32615" t="s">
        <v>19</v>
      </c>
      <c r="B32615">
        <v>82834</v>
      </c>
      <c r="C32615" t="s">
        <v>2558</v>
      </c>
      <c r="D32615">
        <v>82834</v>
      </c>
      <c r="E32615" t="str">
        <f>"82834"</f>
        <v>82834</v>
      </c>
      <c r="F32615">
        <v>128634</v>
      </c>
      <c r="G32615">
        <v>2018</v>
      </c>
      <c r="I32615" t="s">
        <v>21</v>
      </c>
      <c r="J32615" t="s">
        <v>22</v>
      </c>
    </row>
    <row r="32616" spans="1:10">
      <c r="A32616" t="s">
        <v>19</v>
      </c>
      <c r="B32616">
        <v>82835</v>
      </c>
      <c r="C32616" t="s">
        <v>2558</v>
      </c>
      <c r="D32616">
        <v>82835</v>
      </c>
      <c r="E32616" t="str">
        <f>"82835"</f>
        <v>82835</v>
      </c>
      <c r="F32616" t="s">
        <v>23</v>
      </c>
      <c r="G32616">
        <v>2018</v>
      </c>
      <c r="I32616" t="s">
        <v>21</v>
      </c>
      <c r="J32616" t="s">
        <v>22</v>
      </c>
    </row>
    <row r="32617" spans="1:10">
      <c r="A32617" t="s">
        <v>19</v>
      </c>
      <c r="B32617">
        <v>82836</v>
      </c>
      <c r="C32617" t="s">
        <v>2558</v>
      </c>
      <c r="D32617">
        <v>82836</v>
      </c>
      <c r="E32617" t="str">
        <f>"82836"</f>
        <v>82836</v>
      </c>
      <c r="F32617" t="s">
        <v>23</v>
      </c>
      <c r="G32617">
        <v>2018</v>
      </c>
      <c r="I32617" t="s">
        <v>21</v>
      </c>
      <c r="J32617" t="s">
        <v>22</v>
      </c>
    </row>
    <row r="32618" spans="1:10">
      <c r="A32618" t="s">
        <v>19</v>
      </c>
      <c r="B32618">
        <v>82838</v>
      </c>
      <c r="C32618" t="s">
        <v>2558</v>
      </c>
      <c r="D32618">
        <v>82838</v>
      </c>
      <c r="E32618" t="str">
        <f>"82838"</f>
        <v>82838</v>
      </c>
      <c r="F32618" t="s">
        <v>23</v>
      </c>
      <c r="G32618">
        <v>2018</v>
      </c>
      <c r="I32618" t="s">
        <v>21</v>
      </c>
      <c r="J32618" t="s">
        <v>22</v>
      </c>
    </row>
    <row r="32619" spans="1:10">
      <c r="A32619" t="s">
        <v>19</v>
      </c>
      <c r="B32619">
        <v>82839</v>
      </c>
      <c r="C32619" t="s">
        <v>2558</v>
      </c>
      <c r="D32619">
        <v>82839</v>
      </c>
      <c r="E32619" t="str">
        <f>"82839"</f>
        <v>82839</v>
      </c>
      <c r="F32619" t="s">
        <v>23</v>
      </c>
      <c r="G32619">
        <v>2018</v>
      </c>
      <c r="I32619" t="s">
        <v>21</v>
      </c>
      <c r="J32619" t="s">
        <v>22</v>
      </c>
    </row>
    <row r="32620" spans="1:10">
      <c r="A32620" t="s">
        <v>19</v>
      </c>
      <c r="B32620">
        <v>82844</v>
      </c>
      <c r="C32620" t="s">
        <v>2558</v>
      </c>
      <c r="D32620">
        <v>82844</v>
      </c>
      <c r="E32620" t="str">
        <f>"82844"</f>
        <v>82844</v>
      </c>
      <c r="F32620" t="s">
        <v>23</v>
      </c>
      <c r="G32620">
        <v>2018</v>
      </c>
      <c r="I32620" t="s">
        <v>21</v>
      </c>
      <c r="J32620" t="s">
        <v>22</v>
      </c>
    </row>
    <row r="32621" spans="1:10">
      <c r="A32621" t="s">
        <v>19</v>
      </c>
      <c r="B32621">
        <v>82845</v>
      </c>
      <c r="C32621" t="s">
        <v>2558</v>
      </c>
      <c r="D32621">
        <v>82845</v>
      </c>
      <c r="E32621" t="str">
        <f>"82845"</f>
        <v>82845</v>
      </c>
      <c r="F32621" t="s">
        <v>23</v>
      </c>
      <c r="G32621">
        <v>2018</v>
      </c>
      <c r="I32621" t="s">
        <v>21</v>
      </c>
      <c r="J32621" t="s">
        <v>22</v>
      </c>
    </row>
    <row r="32622" spans="1:10">
      <c r="A32622" t="s">
        <v>19</v>
      </c>
      <c r="B32622">
        <v>82901</v>
      </c>
      <c r="C32622" t="s">
        <v>2558</v>
      </c>
      <c r="D32622">
        <v>82901</v>
      </c>
      <c r="E32622" t="str">
        <f>"82901"</f>
        <v>82901</v>
      </c>
      <c r="F32622">
        <v>560296</v>
      </c>
      <c r="G32622">
        <v>2018</v>
      </c>
      <c r="I32622" t="s">
        <v>21</v>
      </c>
      <c r="J32622" t="s">
        <v>22</v>
      </c>
    </row>
    <row r="32623" spans="1:10">
      <c r="A32623" t="s">
        <v>19</v>
      </c>
      <c r="B32623">
        <v>82922</v>
      </c>
      <c r="C32623" t="s">
        <v>2558</v>
      </c>
      <c r="D32623">
        <v>82922</v>
      </c>
      <c r="E32623" t="str">
        <f>"82922"</f>
        <v>82922</v>
      </c>
      <c r="F32623" t="s">
        <v>23</v>
      </c>
      <c r="G32623">
        <v>2018</v>
      </c>
      <c r="I32623" t="s">
        <v>21</v>
      </c>
      <c r="J32623" t="s">
        <v>22</v>
      </c>
    </row>
    <row r="32624" spans="1:10">
      <c r="A32624" t="s">
        <v>19</v>
      </c>
      <c r="B32624">
        <v>82923</v>
      </c>
      <c r="C32624" t="s">
        <v>2558</v>
      </c>
      <c r="D32624">
        <v>82923</v>
      </c>
      <c r="E32624" t="str">
        <f>"82923"</f>
        <v>82923</v>
      </c>
      <c r="F32624" t="s">
        <v>23</v>
      </c>
      <c r="G32624">
        <v>2018</v>
      </c>
      <c r="I32624" t="s">
        <v>21</v>
      </c>
      <c r="J32624" t="s">
        <v>22</v>
      </c>
    </row>
    <row r="32625" spans="1:10">
      <c r="A32625" t="s">
        <v>19</v>
      </c>
      <c r="B32625">
        <v>82925</v>
      </c>
      <c r="C32625" t="s">
        <v>2558</v>
      </c>
      <c r="D32625">
        <v>82925</v>
      </c>
      <c r="E32625" t="str">
        <f>"82925"</f>
        <v>82925</v>
      </c>
      <c r="F32625" t="s">
        <v>23</v>
      </c>
      <c r="G32625">
        <v>2018</v>
      </c>
      <c r="I32625" t="s">
        <v>21</v>
      </c>
      <c r="J32625" t="s">
        <v>22</v>
      </c>
    </row>
    <row r="32626" spans="1:10">
      <c r="A32626" t="s">
        <v>19</v>
      </c>
      <c r="B32626">
        <v>82929</v>
      </c>
      <c r="C32626" t="s">
        <v>2558</v>
      </c>
      <c r="D32626">
        <v>82929</v>
      </c>
      <c r="E32626" t="str">
        <f>"82929"</f>
        <v>82929</v>
      </c>
      <c r="F32626" t="s">
        <v>23</v>
      </c>
      <c r="G32626">
        <v>2018</v>
      </c>
      <c r="I32626" t="s">
        <v>21</v>
      </c>
      <c r="J32626" t="s">
        <v>22</v>
      </c>
    </row>
    <row r="32627" spans="1:10">
      <c r="A32627" t="s">
        <v>19</v>
      </c>
      <c r="B32627">
        <v>82930</v>
      </c>
      <c r="C32627" t="s">
        <v>2558</v>
      </c>
      <c r="D32627">
        <v>82930</v>
      </c>
      <c r="E32627" t="str">
        <f>"82930"</f>
        <v>82930</v>
      </c>
      <c r="F32627">
        <v>365960</v>
      </c>
      <c r="G32627">
        <v>2018</v>
      </c>
      <c r="I32627" t="s">
        <v>21</v>
      </c>
      <c r="J32627" t="s">
        <v>22</v>
      </c>
    </row>
    <row r="32628" spans="1:10">
      <c r="A32628" t="s">
        <v>19</v>
      </c>
      <c r="B32628">
        <v>82932</v>
      </c>
      <c r="C32628" t="s">
        <v>2558</v>
      </c>
      <c r="D32628">
        <v>82932</v>
      </c>
      <c r="E32628" t="str">
        <f>"82932"</f>
        <v>82932</v>
      </c>
      <c r="F32628" t="s">
        <v>23</v>
      </c>
      <c r="G32628">
        <v>2018</v>
      </c>
      <c r="I32628" t="s">
        <v>21</v>
      </c>
      <c r="J32628" t="s">
        <v>22</v>
      </c>
    </row>
    <row r="32629" spans="1:10">
      <c r="A32629" t="s">
        <v>19</v>
      </c>
      <c r="B32629">
        <v>82933</v>
      </c>
      <c r="C32629" t="s">
        <v>2558</v>
      </c>
      <c r="D32629">
        <v>82933</v>
      </c>
      <c r="E32629" t="str">
        <f>"82933"</f>
        <v>82933</v>
      </c>
      <c r="F32629" t="s">
        <v>23</v>
      </c>
      <c r="G32629">
        <v>2018</v>
      </c>
      <c r="I32629" t="s">
        <v>21</v>
      </c>
      <c r="J32629" t="s">
        <v>22</v>
      </c>
    </row>
    <row r="32630" spans="1:10">
      <c r="A32630" t="s">
        <v>19</v>
      </c>
      <c r="B32630">
        <v>82934</v>
      </c>
      <c r="C32630" t="s">
        <v>2558</v>
      </c>
      <c r="D32630">
        <v>82934</v>
      </c>
      <c r="E32630" t="str">
        <f>"82934"</f>
        <v>82934</v>
      </c>
      <c r="F32630" t="s">
        <v>23</v>
      </c>
      <c r="G32630">
        <v>2018</v>
      </c>
      <c r="I32630" t="s">
        <v>21</v>
      </c>
      <c r="J32630" t="s">
        <v>22</v>
      </c>
    </row>
    <row r="32631" spans="1:10">
      <c r="A32631" t="s">
        <v>19</v>
      </c>
      <c r="B32631">
        <v>82935</v>
      </c>
      <c r="C32631" t="s">
        <v>2558</v>
      </c>
      <c r="D32631">
        <v>82935</v>
      </c>
      <c r="E32631" t="str">
        <f>"82935"</f>
        <v>82935</v>
      </c>
      <c r="F32631" t="s">
        <v>23</v>
      </c>
      <c r="G32631">
        <v>2018</v>
      </c>
      <c r="I32631" t="s">
        <v>21</v>
      </c>
      <c r="J32631" t="s">
        <v>22</v>
      </c>
    </row>
    <row r="32632" spans="1:10">
      <c r="A32632" t="s">
        <v>19</v>
      </c>
      <c r="B32632">
        <v>82936</v>
      </c>
      <c r="C32632" t="s">
        <v>2558</v>
      </c>
      <c r="D32632">
        <v>82936</v>
      </c>
      <c r="E32632" t="str">
        <f>"82936"</f>
        <v>82936</v>
      </c>
      <c r="F32632" t="s">
        <v>23</v>
      </c>
      <c r="G32632">
        <v>2018</v>
      </c>
      <c r="I32632" t="s">
        <v>21</v>
      </c>
      <c r="J32632" t="s">
        <v>22</v>
      </c>
    </row>
    <row r="32633" spans="1:10">
      <c r="A32633" t="s">
        <v>19</v>
      </c>
      <c r="B32633">
        <v>82937</v>
      </c>
      <c r="C32633" t="s">
        <v>2558</v>
      </c>
      <c r="D32633">
        <v>82937</v>
      </c>
      <c r="E32633" t="str">
        <f>"82937"</f>
        <v>82937</v>
      </c>
      <c r="F32633" t="s">
        <v>23</v>
      </c>
      <c r="G32633">
        <v>2018</v>
      </c>
      <c r="I32633" t="s">
        <v>21</v>
      </c>
      <c r="J32633" t="s">
        <v>22</v>
      </c>
    </row>
    <row r="32634" spans="1:10">
      <c r="A32634" t="s">
        <v>19</v>
      </c>
      <c r="B32634">
        <v>82938</v>
      </c>
      <c r="C32634" t="s">
        <v>2558</v>
      </c>
      <c r="D32634">
        <v>82938</v>
      </c>
      <c r="E32634" t="str">
        <f>"82938"</f>
        <v>82938</v>
      </c>
      <c r="F32634" t="s">
        <v>23</v>
      </c>
      <c r="G32634">
        <v>2018</v>
      </c>
      <c r="I32634" t="s">
        <v>21</v>
      </c>
      <c r="J32634" t="s">
        <v>22</v>
      </c>
    </row>
    <row r="32635" spans="1:10">
      <c r="A32635" t="s">
        <v>19</v>
      </c>
      <c r="B32635">
        <v>82939</v>
      </c>
      <c r="C32635" t="s">
        <v>2558</v>
      </c>
      <c r="D32635">
        <v>82939</v>
      </c>
      <c r="E32635" t="str">
        <f>"82939"</f>
        <v>82939</v>
      </c>
      <c r="F32635" t="s">
        <v>23</v>
      </c>
      <c r="G32635">
        <v>2018</v>
      </c>
      <c r="I32635" t="s">
        <v>21</v>
      </c>
      <c r="J32635" t="s">
        <v>22</v>
      </c>
    </row>
    <row r="32636" spans="1:10">
      <c r="A32636" t="s">
        <v>19</v>
      </c>
      <c r="B32636">
        <v>82941</v>
      </c>
      <c r="C32636" t="s">
        <v>2558</v>
      </c>
      <c r="D32636">
        <v>82941</v>
      </c>
      <c r="E32636" t="str">
        <f>"82941"</f>
        <v>82941</v>
      </c>
      <c r="F32636" t="s">
        <v>23</v>
      </c>
      <c r="G32636">
        <v>2018</v>
      </c>
      <c r="I32636" t="s">
        <v>21</v>
      </c>
      <c r="J32636" t="s">
        <v>22</v>
      </c>
    </row>
    <row r="32637" spans="1:10">
      <c r="A32637" t="s">
        <v>19</v>
      </c>
      <c r="B32637">
        <v>82943</v>
      </c>
      <c r="C32637" t="s">
        <v>2558</v>
      </c>
      <c r="D32637">
        <v>82943</v>
      </c>
      <c r="E32637" t="str">
        <f>"82943"</f>
        <v>82943</v>
      </c>
      <c r="F32637" t="s">
        <v>23</v>
      </c>
      <c r="G32637">
        <v>2018</v>
      </c>
      <c r="I32637" t="s">
        <v>21</v>
      </c>
      <c r="J32637" t="s">
        <v>22</v>
      </c>
    </row>
    <row r="32638" spans="1:10">
      <c r="A32638" t="s">
        <v>19</v>
      </c>
      <c r="B32638">
        <v>82944</v>
      </c>
      <c r="C32638" t="s">
        <v>2558</v>
      </c>
      <c r="D32638">
        <v>82944</v>
      </c>
      <c r="E32638" t="str">
        <f>"82944"</f>
        <v>82944</v>
      </c>
      <c r="F32638" t="s">
        <v>23</v>
      </c>
      <c r="G32638">
        <v>2018</v>
      </c>
      <c r="I32638" t="s">
        <v>21</v>
      </c>
      <c r="J32638" t="s">
        <v>22</v>
      </c>
    </row>
    <row r="32639" spans="1:10">
      <c r="A32639" t="s">
        <v>19</v>
      </c>
      <c r="B32639">
        <v>82945</v>
      </c>
      <c r="C32639" t="s">
        <v>2558</v>
      </c>
      <c r="D32639">
        <v>82945</v>
      </c>
      <c r="E32639" t="str">
        <f>"82945"</f>
        <v>82945</v>
      </c>
      <c r="F32639" t="s">
        <v>23</v>
      </c>
      <c r="G32639">
        <v>2018</v>
      </c>
      <c r="I32639" t="s">
        <v>21</v>
      </c>
      <c r="J32639" t="s">
        <v>22</v>
      </c>
    </row>
    <row r="32640" spans="1:10">
      <c r="A32640" t="s">
        <v>19</v>
      </c>
      <c r="B32640">
        <v>83001</v>
      </c>
      <c r="C32640" t="s">
        <v>2558</v>
      </c>
      <c r="D32640">
        <v>83001</v>
      </c>
      <c r="E32640" t="str">
        <f>"83001"</f>
        <v>83001</v>
      </c>
      <c r="F32640" t="s">
        <v>23</v>
      </c>
      <c r="G32640">
        <v>2018</v>
      </c>
      <c r="I32640" t="s">
        <v>21</v>
      </c>
      <c r="J32640" t="s">
        <v>22</v>
      </c>
    </row>
    <row r="32641" spans="1:10">
      <c r="A32641" t="s">
        <v>19</v>
      </c>
      <c r="B32641">
        <v>83011</v>
      </c>
      <c r="C32641" t="s">
        <v>2558</v>
      </c>
      <c r="D32641">
        <v>83011</v>
      </c>
      <c r="E32641" t="str">
        <f>"83011"</f>
        <v>83011</v>
      </c>
      <c r="F32641" t="s">
        <v>23</v>
      </c>
      <c r="G32641">
        <v>2018</v>
      </c>
      <c r="I32641" t="s">
        <v>21</v>
      </c>
      <c r="J32641" t="s">
        <v>22</v>
      </c>
    </row>
    <row r="32642" spans="1:10">
      <c r="A32642" t="s">
        <v>19</v>
      </c>
      <c r="B32642">
        <v>83012</v>
      </c>
      <c r="C32642" t="s">
        <v>2558</v>
      </c>
      <c r="D32642">
        <v>83012</v>
      </c>
      <c r="E32642" t="str">
        <f>"83012"</f>
        <v>83012</v>
      </c>
      <c r="F32642" t="s">
        <v>23</v>
      </c>
      <c r="G32642">
        <v>2018</v>
      </c>
      <c r="I32642" t="s">
        <v>21</v>
      </c>
      <c r="J32642" t="s">
        <v>22</v>
      </c>
    </row>
    <row r="32643" spans="1:10">
      <c r="A32643" t="s">
        <v>19</v>
      </c>
      <c r="B32643">
        <v>83013</v>
      </c>
      <c r="C32643" t="s">
        <v>2558</v>
      </c>
      <c r="D32643">
        <v>83013</v>
      </c>
      <c r="E32643" t="str">
        <f>"83013"</f>
        <v>83013</v>
      </c>
      <c r="F32643" t="s">
        <v>23</v>
      </c>
      <c r="G32643">
        <v>2018</v>
      </c>
      <c r="I32643" t="s">
        <v>21</v>
      </c>
      <c r="J32643" t="s">
        <v>22</v>
      </c>
    </row>
    <row r="32644" spans="1:10">
      <c r="A32644" t="s">
        <v>19</v>
      </c>
      <c r="B32644">
        <v>83014</v>
      </c>
      <c r="C32644" t="s">
        <v>2558</v>
      </c>
      <c r="D32644">
        <v>83014</v>
      </c>
      <c r="E32644" t="str">
        <f>"83014"</f>
        <v>83014</v>
      </c>
      <c r="F32644" t="s">
        <v>23</v>
      </c>
      <c r="G32644">
        <v>2018</v>
      </c>
      <c r="I32644" t="s">
        <v>21</v>
      </c>
      <c r="J32644" t="s">
        <v>22</v>
      </c>
    </row>
    <row r="32645" spans="1:10">
      <c r="A32645" t="s">
        <v>19</v>
      </c>
      <c r="B32645">
        <v>83101</v>
      </c>
      <c r="C32645" t="s">
        <v>2558</v>
      </c>
      <c r="D32645">
        <v>83101</v>
      </c>
      <c r="E32645" t="str">
        <f>"83101"</f>
        <v>83101</v>
      </c>
      <c r="F32645" t="s">
        <v>23</v>
      </c>
      <c r="G32645">
        <v>2018</v>
      </c>
      <c r="I32645" t="s">
        <v>21</v>
      </c>
      <c r="J32645" t="s">
        <v>22</v>
      </c>
    </row>
    <row r="32646" spans="1:10">
      <c r="A32646" t="s">
        <v>19</v>
      </c>
      <c r="B32646">
        <v>83110</v>
      </c>
      <c r="C32646" t="s">
        <v>2558</v>
      </c>
      <c r="D32646">
        <v>83110</v>
      </c>
      <c r="E32646" t="str">
        <f>"83110"</f>
        <v>83110</v>
      </c>
      <c r="F32646" t="s">
        <v>23</v>
      </c>
      <c r="G32646">
        <v>2018</v>
      </c>
      <c r="I32646" t="s">
        <v>21</v>
      </c>
      <c r="J32646" t="s">
        <v>22</v>
      </c>
    </row>
    <row r="32647" spans="1:10">
      <c r="A32647" t="s">
        <v>19</v>
      </c>
      <c r="B32647">
        <v>83111</v>
      </c>
      <c r="C32647" t="s">
        <v>2558</v>
      </c>
      <c r="D32647">
        <v>83111</v>
      </c>
      <c r="E32647" t="str">
        <f>"83111"</f>
        <v>83111</v>
      </c>
      <c r="F32647" t="s">
        <v>23</v>
      </c>
      <c r="G32647">
        <v>2018</v>
      </c>
      <c r="I32647" t="s">
        <v>21</v>
      </c>
      <c r="J32647" t="s">
        <v>22</v>
      </c>
    </row>
    <row r="32648" spans="1:10">
      <c r="A32648" t="s">
        <v>19</v>
      </c>
      <c r="B32648">
        <v>83112</v>
      </c>
      <c r="C32648" t="s">
        <v>2558</v>
      </c>
      <c r="D32648">
        <v>83112</v>
      </c>
      <c r="E32648" t="str">
        <f>"83112"</f>
        <v>83112</v>
      </c>
      <c r="F32648" t="s">
        <v>23</v>
      </c>
      <c r="G32648">
        <v>2018</v>
      </c>
      <c r="I32648" t="s">
        <v>21</v>
      </c>
      <c r="J32648" t="s">
        <v>22</v>
      </c>
    </row>
    <row r="32649" spans="1:10">
      <c r="A32649" t="s">
        <v>19</v>
      </c>
      <c r="B32649">
        <v>83113</v>
      </c>
      <c r="C32649" t="s">
        <v>2558</v>
      </c>
      <c r="D32649">
        <v>83113</v>
      </c>
      <c r="E32649" t="str">
        <f>"83113"</f>
        <v>83113</v>
      </c>
      <c r="F32649" t="s">
        <v>23</v>
      </c>
      <c r="G32649">
        <v>2018</v>
      </c>
      <c r="I32649" t="s">
        <v>21</v>
      </c>
      <c r="J32649" t="s">
        <v>22</v>
      </c>
    </row>
    <row r="32650" spans="1:10">
      <c r="A32650" t="s">
        <v>19</v>
      </c>
      <c r="B32650">
        <v>83114</v>
      </c>
      <c r="C32650" t="s">
        <v>2558</v>
      </c>
      <c r="D32650">
        <v>83114</v>
      </c>
      <c r="E32650" t="str">
        <f>"83114"</f>
        <v>83114</v>
      </c>
      <c r="F32650" t="s">
        <v>23</v>
      </c>
      <c r="G32650">
        <v>2018</v>
      </c>
      <c r="I32650" t="s">
        <v>21</v>
      </c>
      <c r="J32650" t="s">
        <v>22</v>
      </c>
    </row>
    <row r="32651" spans="1:10">
      <c r="A32651" t="s">
        <v>19</v>
      </c>
      <c r="B32651">
        <v>83115</v>
      </c>
      <c r="C32651" t="s">
        <v>2558</v>
      </c>
      <c r="D32651">
        <v>83115</v>
      </c>
      <c r="E32651" t="str">
        <f>"83115"</f>
        <v>83115</v>
      </c>
      <c r="F32651" t="s">
        <v>23</v>
      </c>
      <c r="G32651">
        <v>2018</v>
      </c>
      <c r="I32651" t="s">
        <v>21</v>
      </c>
      <c r="J32651" t="s">
        <v>22</v>
      </c>
    </row>
    <row r="32652" spans="1:10">
      <c r="A32652" t="s">
        <v>19</v>
      </c>
      <c r="B32652">
        <v>83116</v>
      </c>
      <c r="C32652" t="s">
        <v>2558</v>
      </c>
      <c r="D32652">
        <v>83116</v>
      </c>
      <c r="E32652" t="str">
        <f>"83116"</f>
        <v>83116</v>
      </c>
      <c r="F32652" t="s">
        <v>23</v>
      </c>
      <c r="G32652">
        <v>2018</v>
      </c>
      <c r="I32652" t="s">
        <v>21</v>
      </c>
      <c r="J32652" t="s">
        <v>22</v>
      </c>
    </row>
    <row r="32653" spans="1:10">
      <c r="A32653" t="s">
        <v>19</v>
      </c>
      <c r="B32653">
        <v>83118</v>
      </c>
      <c r="C32653" t="s">
        <v>2558</v>
      </c>
      <c r="D32653">
        <v>83118</v>
      </c>
      <c r="E32653" t="str">
        <f>"83118"</f>
        <v>83118</v>
      </c>
      <c r="F32653" t="s">
        <v>23</v>
      </c>
      <c r="G32653">
        <v>2018</v>
      </c>
      <c r="I32653" t="s">
        <v>21</v>
      </c>
      <c r="J32653" t="s">
        <v>22</v>
      </c>
    </row>
    <row r="32654" spans="1:10">
      <c r="A32654" t="s">
        <v>19</v>
      </c>
      <c r="B32654">
        <v>83119</v>
      </c>
      <c r="C32654" t="s">
        <v>2558</v>
      </c>
      <c r="D32654">
        <v>83119</v>
      </c>
      <c r="E32654" t="str">
        <f>"83119"</f>
        <v>83119</v>
      </c>
      <c r="F32654" t="s">
        <v>23</v>
      </c>
      <c r="G32654">
        <v>2018</v>
      </c>
      <c r="I32654" t="s">
        <v>21</v>
      </c>
      <c r="J32654" t="s">
        <v>22</v>
      </c>
    </row>
    <row r="32655" spans="1:10">
      <c r="A32655" t="s">
        <v>19</v>
      </c>
      <c r="B32655">
        <v>83120</v>
      </c>
      <c r="C32655" t="s">
        <v>2558</v>
      </c>
      <c r="D32655">
        <v>83120</v>
      </c>
      <c r="E32655" t="str">
        <f>"83120"</f>
        <v>83120</v>
      </c>
      <c r="F32655" t="s">
        <v>23</v>
      </c>
      <c r="G32655">
        <v>2018</v>
      </c>
      <c r="I32655" t="s">
        <v>21</v>
      </c>
      <c r="J32655" t="s">
        <v>22</v>
      </c>
    </row>
    <row r="32656" spans="1:10">
      <c r="A32656" t="s">
        <v>19</v>
      </c>
      <c r="B32656">
        <v>83122</v>
      </c>
      <c r="C32656" t="s">
        <v>2558</v>
      </c>
      <c r="D32656">
        <v>83122</v>
      </c>
      <c r="E32656" t="str">
        <f>"83122"</f>
        <v>83122</v>
      </c>
      <c r="F32656" t="s">
        <v>23</v>
      </c>
      <c r="G32656">
        <v>2018</v>
      </c>
      <c r="I32656" t="s">
        <v>21</v>
      </c>
      <c r="J32656" t="s">
        <v>22</v>
      </c>
    </row>
    <row r="32657" spans="1:10">
      <c r="A32657" t="s">
        <v>19</v>
      </c>
      <c r="B32657">
        <v>83123</v>
      </c>
      <c r="C32657" t="s">
        <v>2558</v>
      </c>
      <c r="D32657">
        <v>83123</v>
      </c>
      <c r="E32657" t="str">
        <f>"83123"</f>
        <v>83123</v>
      </c>
      <c r="F32657" t="s">
        <v>23</v>
      </c>
      <c r="G32657">
        <v>2018</v>
      </c>
      <c r="I32657" t="s">
        <v>21</v>
      </c>
      <c r="J32657" t="s">
        <v>22</v>
      </c>
    </row>
    <row r="32658" spans="1:10">
      <c r="A32658" t="s">
        <v>19</v>
      </c>
      <c r="B32658">
        <v>83124</v>
      </c>
      <c r="C32658" t="s">
        <v>2558</v>
      </c>
      <c r="D32658">
        <v>83124</v>
      </c>
      <c r="E32658" t="str">
        <f>"83124"</f>
        <v>83124</v>
      </c>
      <c r="F32658" t="s">
        <v>23</v>
      </c>
      <c r="G32658">
        <v>2018</v>
      </c>
      <c r="I32658" t="s">
        <v>21</v>
      </c>
      <c r="J32658" t="s">
        <v>22</v>
      </c>
    </row>
    <row r="32659" spans="1:10">
      <c r="A32659" t="s">
        <v>19</v>
      </c>
      <c r="B32659">
        <v>83126</v>
      </c>
      <c r="C32659" t="s">
        <v>2558</v>
      </c>
      <c r="D32659">
        <v>83126</v>
      </c>
      <c r="E32659" t="str">
        <f>"83126"</f>
        <v>83126</v>
      </c>
      <c r="F32659" t="s">
        <v>23</v>
      </c>
      <c r="G32659">
        <v>2018</v>
      </c>
      <c r="I32659" t="s">
        <v>21</v>
      </c>
      <c r="J32659" t="s">
        <v>22</v>
      </c>
    </row>
    <row r="32660" spans="1:10">
      <c r="A32660" t="s">
        <v>19</v>
      </c>
      <c r="B32660">
        <v>83127</v>
      </c>
      <c r="C32660" t="s">
        <v>2558</v>
      </c>
      <c r="D32660">
        <v>83127</v>
      </c>
      <c r="E32660" t="str">
        <f>"83127"</f>
        <v>83127</v>
      </c>
      <c r="F32660" t="s">
        <v>23</v>
      </c>
      <c r="G32660">
        <v>2018</v>
      </c>
      <c r="I32660" t="s">
        <v>21</v>
      </c>
      <c r="J32660" t="s">
        <v>22</v>
      </c>
    </row>
    <row r="32661" spans="1:10">
      <c r="A32661" t="s">
        <v>19</v>
      </c>
      <c r="B32661">
        <v>83128</v>
      </c>
      <c r="C32661" t="s">
        <v>2558</v>
      </c>
      <c r="D32661">
        <v>83128</v>
      </c>
      <c r="E32661" t="str">
        <f>"83128"</f>
        <v>83128</v>
      </c>
      <c r="F32661" t="s">
        <v>23</v>
      </c>
      <c r="G32661">
        <v>2018</v>
      </c>
      <c r="I32661" t="s">
        <v>21</v>
      </c>
      <c r="J32661" t="s">
        <v>22</v>
      </c>
    </row>
    <row r="32662" spans="1:10">
      <c r="A32662" t="s">
        <v>19</v>
      </c>
      <c r="B32662">
        <v>83414</v>
      </c>
      <c r="C32662" t="s">
        <v>2558</v>
      </c>
      <c r="D32662">
        <v>83414</v>
      </c>
      <c r="E32662" t="str">
        <f>"83414"</f>
        <v>83414</v>
      </c>
      <c r="F32662" t="s">
        <v>23</v>
      </c>
      <c r="G32662">
        <v>2018</v>
      </c>
      <c r="I32662" t="s">
        <v>21</v>
      </c>
      <c r="J32662" t="s">
        <v>22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B182C38639E814CA1134914180A924A" ma:contentTypeVersion="18" ma:contentTypeDescription="Create a new document." ma:contentTypeScope="" ma:versionID="b415f4b85c64898f406ca3a9038c2a75">
  <xsd:schema xmlns:xsd="http://www.w3.org/2001/XMLSchema" xmlns:xs="http://www.w3.org/2001/XMLSchema" xmlns:p="http://schemas.microsoft.com/office/2006/metadata/properties" xmlns:ns2="2653dff0-6b9c-4ea5-9f90-c60927a9fc33" xmlns:ns3="1fb7d267-bf8c-4980-b5ea-1b78e5efaa7b" targetNamespace="http://schemas.microsoft.com/office/2006/metadata/properties" ma:root="true" ma:fieldsID="647618d1c850d743ce39fc09d96e59d3" ns2:_="" ns3:_="">
    <xsd:import namespace="2653dff0-6b9c-4ea5-9f90-c60927a9fc33"/>
    <xsd:import namespace="1fb7d267-bf8c-4980-b5ea-1b78e5efaa7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53dff0-6b9c-4ea5-9f90-c60927a9fc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28b28469-8996-4088-bd89-44d87d6385e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b7d267-bf8c-4980-b5ea-1b78e5efaa7b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7c1c1f9-03a7-4d17-98b8-760c32ba2bea}" ma:internalName="TaxCatchAll" ma:showField="CatchAllData" ma:web="1fb7d267-bf8c-4980-b5ea-1b78e5efaa7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653dff0-6b9c-4ea5-9f90-c60927a9fc33">
      <Terms xmlns="http://schemas.microsoft.com/office/infopath/2007/PartnerControls"/>
    </lcf76f155ced4ddcb4097134ff3c332f>
    <TaxCatchAll xmlns="1fb7d267-bf8c-4980-b5ea-1b78e5efaa7b" xsi:nil="true"/>
    <SharedWithUsers xmlns="1fb7d267-bf8c-4980-b5ea-1b78e5efaa7b">
      <UserInfo>
        <DisplayName/>
        <AccountId xsi:nil="true"/>
        <AccountType/>
      </UserInfo>
    </SharedWithUsers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01DC7F6-CA21-4D59-B73C-025E0E2A9592}"/>
</file>

<file path=customXml/itemProps2.xml><?xml version="1.0" encoding="utf-8"?>
<ds:datastoreItem xmlns:ds="http://schemas.openxmlformats.org/officeDocument/2006/customXml" ds:itemID="{A3E555A1-F7B7-4F6C-91D4-9007B993476D}"/>
</file>

<file path=customXml/itemProps3.xml><?xml version="1.0" encoding="utf-8"?>
<ds:datastoreItem xmlns:ds="http://schemas.openxmlformats.org/officeDocument/2006/customXml" ds:itemID="{F4EDEA58-392E-4A73-9687-7070BBEBF801}"/>
</file>

<file path=docMetadata/LabelInfo.xml><?xml version="1.0" encoding="utf-8"?>
<clbl:labelList xmlns:clbl="http://schemas.microsoft.com/office/2020/mipLabelMetadata">
  <clbl:label id="{7cf48d45-3ddb-4389-a9c1-c115526eb52e}" enabled="0" method="" siteId="{7cf48d45-3ddb-4389-a9c1-c115526eb52e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Sommerville, Gillian L</cp:lastModifiedBy>
  <cp:revision/>
  <dcterms:created xsi:type="dcterms:W3CDTF">2025-06-09T21:49:04Z</dcterms:created>
  <dcterms:modified xsi:type="dcterms:W3CDTF">2025-06-11T16:39:12Z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0x010100FB182C38639E814CA1134914180A924A</vt:lpwstr>
  </property>
  <property fmtid="{D5CDD505-2E9C-101B-9397-08002B2CF9AE}" pid="3" name="_SourceUrl">
    <vt:lpwstr/>
  </property>
  <property fmtid="{D5CDD505-2E9C-101B-9397-08002B2CF9AE}" pid="4" name="_SharedFileIndex">
    <vt:lpwstr/>
  </property>
  <property fmtid="{D5CDD505-2E9C-101B-9397-08002B2CF9AE}" pid="5" name="ComplianceAssetId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  <property fmtid="{D5CDD505-2E9C-101B-9397-08002B2CF9AE}" pid="8" name="MediaServiceImageTags">
    <vt:lpwstr/>
  </property>
</Properties>
</file>